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F:\work\Work\A8SaasErp\pos\pos\bin\Debug\报表文件\"/>
    </mc:Choice>
  </mc:AlternateContent>
  <bookViews>
    <workbookView xWindow="-525" yWindow="2655" windowWidth="24240" windowHeight="13740"/>
  </bookViews>
  <sheets>
    <sheet name="商品进销存分析" sheetId="1" r:id="rId1"/>
    <sheet name="说明" sheetId="2" r:id="rId2"/>
  </sheets>
  <externalReferences>
    <externalReference r:id="rId3"/>
  </externalReferences>
  <definedNames>
    <definedName name="_xlnm._FilterDatabase" localSheetId="0" hidden="1">商品进销存分析!$A$3:$AS$2968</definedName>
  </definedNames>
  <calcPr calcId="152511"/>
  <pivotCaches>
    <pivotCache cacheId="25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5" i="1" l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92" i="1"/>
  <c r="AR93" i="1"/>
  <c r="AR94" i="1"/>
  <c r="AR95" i="1"/>
  <c r="AR96" i="1"/>
  <c r="AR97" i="1"/>
  <c r="AR98" i="1"/>
  <c r="AR99" i="1"/>
  <c r="AR100" i="1"/>
  <c r="AR101" i="1"/>
  <c r="AR102" i="1"/>
  <c r="AR103" i="1"/>
  <c r="AR104" i="1"/>
  <c r="AR105" i="1"/>
  <c r="AR106" i="1"/>
  <c r="AR107" i="1"/>
  <c r="AR108" i="1"/>
  <c r="AR109" i="1"/>
  <c r="AR110" i="1"/>
  <c r="AR111" i="1"/>
  <c r="AR112" i="1"/>
  <c r="AR113" i="1"/>
  <c r="AR114" i="1"/>
  <c r="AR115" i="1"/>
  <c r="AR116" i="1"/>
  <c r="AR117" i="1"/>
  <c r="AR118" i="1"/>
  <c r="AR119" i="1"/>
  <c r="AR120" i="1"/>
  <c r="AR121" i="1"/>
  <c r="AR122" i="1"/>
  <c r="AR123" i="1"/>
  <c r="AR124" i="1"/>
  <c r="AR125" i="1"/>
  <c r="AR126" i="1"/>
  <c r="AR127" i="1"/>
  <c r="AR128" i="1"/>
  <c r="AR129" i="1"/>
  <c r="AR130" i="1"/>
  <c r="AR131" i="1"/>
  <c r="AR132" i="1"/>
  <c r="AR133" i="1"/>
  <c r="AR134" i="1"/>
  <c r="AR135" i="1"/>
  <c r="AR136" i="1"/>
  <c r="AR137" i="1"/>
  <c r="AR138" i="1"/>
  <c r="AR139" i="1"/>
  <c r="AR140" i="1"/>
  <c r="AR141" i="1"/>
  <c r="AR142" i="1"/>
  <c r="AR143" i="1"/>
  <c r="AR144" i="1"/>
  <c r="AR145" i="1"/>
  <c r="AR146" i="1"/>
  <c r="AR147" i="1"/>
  <c r="AR148" i="1"/>
  <c r="AR149" i="1"/>
  <c r="AR150" i="1"/>
  <c r="AR151" i="1"/>
  <c r="AR152" i="1"/>
  <c r="AR153" i="1"/>
  <c r="AR154" i="1"/>
  <c r="AR155" i="1"/>
  <c r="AR156" i="1"/>
  <c r="AR157" i="1"/>
  <c r="AR158" i="1"/>
  <c r="AR159" i="1"/>
  <c r="AR160" i="1"/>
  <c r="AR161" i="1"/>
  <c r="AR162" i="1"/>
  <c r="AR163" i="1"/>
  <c r="AR164" i="1"/>
  <c r="AR165" i="1"/>
  <c r="AR166" i="1"/>
  <c r="AR167" i="1"/>
  <c r="AR168" i="1"/>
  <c r="AR169" i="1"/>
  <c r="AR170" i="1"/>
  <c r="AR171" i="1"/>
  <c r="AR172" i="1"/>
  <c r="AR173" i="1"/>
  <c r="AR174" i="1"/>
  <c r="AR175" i="1"/>
  <c r="AR176" i="1"/>
  <c r="AR177" i="1"/>
  <c r="AR178" i="1"/>
  <c r="AR179" i="1"/>
  <c r="AR180" i="1"/>
  <c r="AR181" i="1"/>
  <c r="AR182" i="1"/>
  <c r="AR183" i="1"/>
  <c r="AR184" i="1"/>
  <c r="AR185" i="1"/>
  <c r="AR186" i="1"/>
  <c r="AR187" i="1"/>
  <c r="AR188" i="1"/>
  <c r="AR189" i="1"/>
  <c r="AR190" i="1"/>
  <c r="AR191" i="1"/>
  <c r="AR192" i="1"/>
  <c r="AR193" i="1"/>
  <c r="AR194" i="1"/>
  <c r="AR195" i="1"/>
  <c r="AR196" i="1"/>
  <c r="AR197" i="1"/>
  <c r="AR198" i="1"/>
  <c r="AR199" i="1"/>
  <c r="AR200" i="1"/>
  <c r="AR201" i="1"/>
  <c r="AR202" i="1"/>
  <c r="AR203" i="1"/>
  <c r="AR204" i="1"/>
  <c r="AR205" i="1"/>
  <c r="AR206" i="1"/>
  <c r="AR207" i="1"/>
  <c r="AR208" i="1"/>
  <c r="AR209" i="1"/>
  <c r="AR210" i="1"/>
  <c r="AR211" i="1"/>
  <c r="AR212" i="1"/>
  <c r="AR213" i="1"/>
  <c r="AR214" i="1"/>
  <c r="AR215" i="1"/>
  <c r="AR216" i="1"/>
  <c r="AR217" i="1"/>
  <c r="AR218" i="1"/>
  <c r="AR219" i="1"/>
  <c r="AR220" i="1"/>
  <c r="AR221" i="1"/>
  <c r="AR222" i="1"/>
  <c r="AR223" i="1"/>
  <c r="AR224" i="1"/>
  <c r="AR225" i="1"/>
  <c r="AR226" i="1"/>
  <c r="AR227" i="1"/>
  <c r="AR228" i="1"/>
  <c r="AR229" i="1"/>
  <c r="AR230" i="1"/>
  <c r="AR231" i="1"/>
  <c r="AR232" i="1"/>
  <c r="AR233" i="1"/>
  <c r="AR234" i="1"/>
  <c r="AR235" i="1"/>
  <c r="AR236" i="1"/>
  <c r="AR237" i="1"/>
  <c r="AR238" i="1"/>
  <c r="AR239" i="1"/>
  <c r="AR240" i="1"/>
  <c r="AR241" i="1"/>
  <c r="AR242" i="1"/>
  <c r="AR243" i="1"/>
  <c r="AR244" i="1"/>
  <c r="AR245" i="1"/>
  <c r="AR246" i="1"/>
  <c r="AR247" i="1"/>
  <c r="AR248" i="1"/>
  <c r="AR249" i="1"/>
  <c r="AR250" i="1"/>
  <c r="AR251" i="1"/>
  <c r="AR252" i="1"/>
  <c r="AR253" i="1"/>
  <c r="AR254" i="1"/>
  <c r="AR255" i="1"/>
  <c r="AR256" i="1"/>
  <c r="AR257" i="1"/>
  <c r="AR258" i="1"/>
  <c r="AR259" i="1"/>
  <c r="AR260" i="1"/>
  <c r="AR261" i="1"/>
  <c r="AR262" i="1"/>
  <c r="AR263" i="1"/>
  <c r="AR264" i="1"/>
  <c r="AR265" i="1"/>
  <c r="AR266" i="1"/>
  <c r="AR267" i="1"/>
  <c r="AR268" i="1"/>
  <c r="AR269" i="1"/>
  <c r="AR270" i="1"/>
  <c r="AR271" i="1"/>
  <c r="AR272" i="1"/>
  <c r="AR273" i="1"/>
  <c r="AR274" i="1"/>
  <c r="AR275" i="1"/>
  <c r="AR276" i="1"/>
  <c r="AR277" i="1"/>
  <c r="AR278" i="1"/>
  <c r="AR279" i="1"/>
  <c r="AR280" i="1"/>
  <c r="AR281" i="1"/>
  <c r="AR282" i="1"/>
  <c r="AR283" i="1"/>
  <c r="AR284" i="1"/>
  <c r="AR285" i="1"/>
  <c r="AR286" i="1"/>
  <c r="AR287" i="1"/>
  <c r="AR288" i="1"/>
  <c r="AR289" i="1"/>
  <c r="AR290" i="1"/>
  <c r="AR291" i="1"/>
  <c r="AR292" i="1"/>
  <c r="AR293" i="1"/>
  <c r="AR294" i="1"/>
  <c r="AR295" i="1"/>
  <c r="AR296" i="1"/>
  <c r="AR297" i="1"/>
  <c r="AR298" i="1"/>
  <c r="AR299" i="1"/>
  <c r="AR300" i="1"/>
  <c r="AR301" i="1"/>
  <c r="AR302" i="1"/>
  <c r="AR303" i="1"/>
  <c r="AR304" i="1"/>
  <c r="AR305" i="1"/>
  <c r="AR306" i="1"/>
  <c r="AR307" i="1"/>
  <c r="AR308" i="1"/>
  <c r="AR309" i="1"/>
  <c r="AR310" i="1"/>
  <c r="AR311" i="1"/>
  <c r="AR312" i="1"/>
  <c r="AR313" i="1"/>
  <c r="AR314" i="1"/>
  <c r="AR315" i="1"/>
  <c r="AR316" i="1"/>
  <c r="AR317" i="1"/>
  <c r="AR318" i="1"/>
  <c r="AR319" i="1"/>
  <c r="AR320" i="1"/>
  <c r="AR321" i="1"/>
  <c r="AR322" i="1"/>
  <c r="AR323" i="1"/>
  <c r="AR324" i="1"/>
  <c r="AR325" i="1"/>
  <c r="AR326" i="1"/>
  <c r="AR327" i="1"/>
  <c r="AR328" i="1"/>
  <c r="AR329" i="1"/>
  <c r="AR330" i="1"/>
  <c r="AR331" i="1"/>
  <c r="AR332" i="1"/>
  <c r="AR333" i="1"/>
  <c r="AR334" i="1"/>
  <c r="AR335" i="1"/>
  <c r="AR336" i="1"/>
  <c r="AR337" i="1"/>
  <c r="AR338" i="1"/>
  <c r="AR339" i="1"/>
  <c r="AR340" i="1"/>
  <c r="AR341" i="1"/>
  <c r="AR342" i="1"/>
  <c r="AR343" i="1"/>
  <c r="AR344" i="1"/>
  <c r="AR345" i="1"/>
  <c r="AR346" i="1"/>
  <c r="AR347" i="1"/>
  <c r="AR348" i="1"/>
  <c r="AR349" i="1"/>
  <c r="AR350" i="1"/>
  <c r="AR351" i="1"/>
  <c r="AR352" i="1"/>
  <c r="AR353" i="1"/>
  <c r="AR354" i="1"/>
  <c r="AR355" i="1"/>
  <c r="AR356" i="1"/>
  <c r="AR357" i="1"/>
  <c r="AR358" i="1"/>
  <c r="AR359" i="1"/>
  <c r="AR360" i="1"/>
  <c r="AR361" i="1"/>
  <c r="AR362" i="1"/>
  <c r="AR363" i="1"/>
  <c r="AR364" i="1"/>
  <c r="AR365" i="1"/>
  <c r="AR366" i="1"/>
  <c r="AR367" i="1"/>
  <c r="AR368" i="1"/>
  <c r="AR369" i="1"/>
  <c r="AR370" i="1"/>
  <c r="AR371" i="1"/>
  <c r="AR372" i="1"/>
  <c r="AR373" i="1"/>
  <c r="AR374" i="1"/>
  <c r="AR375" i="1"/>
  <c r="AR376" i="1"/>
  <c r="AR377" i="1"/>
  <c r="AR378" i="1"/>
  <c r="AR379" i="1"/>
  <c r="AR380" i="1"/>
  <c r="AR381" i="1"/>
  <c r="AR382" i="1"/>
  <c r="AR383" i="1"/>
  <c r="AR384" i="1"/>
  <c r="AR385" i="1"/>
  <c r="AR386" i="1"/>
  <c r="AR387" i="1"/>
  <c r="AR388" i="1"/>
  <c r="AR389" i="1"/>
  <c r="AR390" i="1"/>
  <c r="AR391" i="1"/>
  <c r="AR392" i="1"/>
  <c r="AR393" i="1"/>
  <c r="AR394" i="1"/>
  <c r="AR395" i="1"/>
  <c r="AR396" i="1"/>
  <c r="AR397" i="1"/>
  <c r="AR398" i="1"/>
  <c r="AR399" i="1"/>
  <c r="AR400" i="1"/>
  <c r="AR401" i="1"/>
  <c r="AR402" i="1"/>
  <c r="AR403" i="1"/>
  <c r="AR404" i="1"/>
  <c r="AR405" i="1"/>
  <c r="AR406" i="1"/>
  <c r="AR407" i="1"/>
  <c r="AR408" i="1"/>
  <c r="AR409" i="1"/>
  <c r="AR410" i="1"/>
  <c r="AR411" i="1"/>
  <c r="AR412" i="1"/>
  <c r="AR413" i="1"/>
  <c r="AR414" i="1"/>
  <c r="AR415" i="1"/>
  <c r="AR416" i="1"/>
  <c r="AR417" i="1"/>
  <c r="AR418" i="1"/>
  <c r="AR419" i="1"/>
  <c r="AR420" i="1"/>
  <c r="AR421" i="1"/>
  <c r="AR422" i="1"/>
  <c r="AR423" i="1"/>
  <c r="AR424" i="1"/>
  <c r="AR425" i="1"/>
  <c r="AR426" i="1"/>
  <c r="AR427" i="1"/>
  <c r="AR428" i="1"/>
  <c r="AR429" i="1"/>
  <c r="AR430" i="1"/>
  <c r="AR431" i="1"/>
  <c r="AR432" i="1"/>
  <c r="AR433" i="1"/>
  <c r="AR434" i="1"/>
  <c r="AR435" i="1"/>
  <c r="AR436" i="1"/>
  <c r="AR437" i="1"/>
  <c r="AR438" i="1"/>
  <c r="AR439" i="1"/>
  <c r="AR440" i="1"/>
  <c r="AR441" i="1"/>
  <c r="AR442" i="1"/>
  <c r="AR443" i="1"/>
  <c r="AR444" i="1"/>
  <c r="AR445" i="1"/>
  <c r="AR446" i="1"/>
  <c r="AR447" i="1"/>
  <c r="AR448" i="1"/>
  <c r="AR449" i="1"/>
  <c r="AR450" i="1"/>
  <c r="AR451" i="1"/>
  <c r="AR452" i="1"/>
  <c r="AR453" i="1"/>
  <c r="AR454" i="1"/>
  <c r="AR455" i="1"/>
  <c r="AR456" i="1"/>
  <c r="AR457" i="1"/>
  <c r="AR458" i="1"/>
  <c r="AR459" i="1"/>
  <c r="AR460" i="1"/>
  <c r="AR461" i="1"/>
  <c r="AR462" i="1"/>
  <c r="AR463" i="1"/>
  <c r="AR464" i="1"/>
  <c r="AR465" i="1"/>
  <c r="AR466" i="1"/>
  <c r="AR467" i="1"/>
  <c r="AR468" i="1"/>
  <c r="AR469" i="1"/>
  <c r="AR470" i="1"/>
  <c r="AR471" i="1"/>
  <c r="AR472" i="1"/>
  <c r="AR473" i="1"/>
  <c r="AR474" i="1"/>
  <c r="AR475" i="1"/>
  <c r="AR476" i="1"/>
  <c r="AR477" i="1"/>
  <c r="AR478" i="1"/>
  <c r="AR479" i="1"/>
  <c r="AR480" i="1"/>
  <c r="AR481" i="1"/>
  <c r="AR482" i="1"/>
  <c r="AR483" i="1"/>
  <c r="AR484" i="1"/>
  <c r="AR485" i="1"/>
  <c r="AR486" i="1"/>
  <c r="AR487" i="1"/>
  <c r="AR488" i="1"/>
  <c r="AR489" i="1"/>
  <c r="AR490" i="1"/>
  <c r="AR491" i="1"/>
  <c r="AR492" i="1"/>
  <c r="AR493" i="1"/>
  <c r="AR494" i="1"/>
  <c r="AR495" i="1"/>
  <c r="AR496" i="1"/>
  <c r="AR497" i="1"/>
  <c r="AR498" i="1"/>
  <c r="AR499" i="1"/>
  <c r="AR500" i="1"/>
  <c r="AR501" i="1"/>
  <c r="AR502" i="1"/>
  <c r="AR503" i="1"/>
  <c r="AR504" i="1"/>
  <c r="AR505" i="1"/>
  <c r="AR506" i="1"/>
  <c r="AR507" i="1"/>
  <c r="AR508" i="1"/>
  <c r="AR509" i="1"/>
  <c r="AR510" i="1"/>
  <c r="AR511" i="1"/>
  <c r="AR512" i="1"/>
  <c r="AR513" i="1"/>
  <c r="AR514" i="1"/>
  <c r="AR515" i="1"/>
  <c r="AR516" i="1"/>
  <c r="AR517" i="1"/>
  <c r="AR518" i="1"/>
  <c r="AR519" i="1"/>
  <c r="AR520" i="1"/>
  <c r="AR521" i="1"/>
  <c r="AR522" i="1"/>
  <c r="AR523" i="1"/>
  <c r="AR524" i="1"/>
  <c r="AR525" i="1"/>
  <c r="AR526" i="1"/>
  <c r="AR527" i="1"/>
  <c r="AR528" i="1"/>
  <c r="AR529" i="1"/>
  <c r="AR530" i="1"/>
  <c r="AR531" i="1"/>
  <c r="AR532" i="1"/>
  <c r="AR533" i="1"/>
  <c r="AR534" i="1"/>
  <c r="AR535" i="1"/>
  <c r="AR536" i="1"/>
  <c r="AR537" i="1"/>
  <c r="AR538" i="1"/>
  <c r="AR539" i="1"/>
  <c r="AR540" i="1"/>
  <c r="AR541" i="1"/>
  <c r="AR542" i="1"/>
  <c r="AR543" i="1"/>
  <c r="AR544" i="1"/>
  <c r="AR545" i="1"/>
  <c r="AR546" i="1"/>
  <c r="AR547" i="1"/>
  <c r="AR548" i="1"/>
  <c r="AR549" i="1"/>
  <c r="AR550" i="1"/>
  <c r="AR551" i="1"/>
  <c r="AR552" i="1"/>
  <c r="AR553" i="1"/>
  <c r="AR554" i="1"/>
  <c r="AR555" i="1"/>
  <c r="AR556" i="1"/>
  <c r="AR557" i="1"/>
  <c r="AR558" i="1"/>
  <c r="AR559" i="1"/>
  <c r="AR560" i="1"/>
  <c r="AR561" i="1"/>
  <c r="AR562" i="1"/>
  <c r="AR563" i="1"/>
  <c r="AR564" i="1"/>
  <c r="AR565" i="1"/>
  <c r="AR566" i="1"/>
  <c r="AR567" i="1"/>
  <c r="AR568" i="1"/>
  <c r="AR569" i="1"/>
  <c r="AR570" i="1"/>
  <c r="AR571" i="1"/>
  <c r="AR572" i="1"/>
  <c r="AR573" i="1"/>
  <c r="AR574" i="1"/>
  <c r="AR575" i="1"/>
  <c r="AR576" i="1"/>
  <c r="AR577" i="1"/>
  <c r="AR578" i="1"/>
  <c r="AR579" i="1"/>
  <c r="AR580" i="1"/>
  <c r="AR581" i="1"/>
  <c r="AR582" i="1"/>
  <c r="AR583" i="1"/>
  <c r="AR584" i="1"/>
  <c r="AR585" i="1"/>
  <c r="AR586" i="1"/>
  <c r="AR587" i="1"/>
  <c r="AR588" i="1"/>
  <c r="AR589" i="1"/>
  <c r="AR590" i="1"/>
  <c r="AR591" i="1"/>
  <c r="AR592" i="1"/>
  <c r="AR593" i="1"/>
  <c r="AR594" i="1"/>
  <c r="AR595" i="1"/>
  <c r="AR596" i="1"/>
  <c r="AR597" i="1"/>
  <c r="AR598" i="1"/>
  <c r="AR599" i="1"/>
  <c r="AR600" i="1"/>
  <c r="AR601" i="1"/>
  <c r="AR602" i="1"/>
  <c r="AR603" i="1"/>
  <c r="AR604" i="1"/>
  <c r="AR605" i="1"/>
  <c r="AR606" i="1"/>
  <c r="AR607" i="1"/>
  <c r="AR608" i="1"/>
  <c r="AR609" i="1"/>
  <c r="AR610" i="1"/>
  <c r="AR611" i="1"/>
  <c r="AR612" i="1"/>
  <c r="AR613" i="1"/>
  <c r="AR614" i="1"/>
  <c r="AR615" i="1"/>
  <c r="AR616" i="1"/>
  <c r="AR617" i="1"/>
  <c r="AR618" i="1"/>
  <c r="AR619" i="1"/>
  <c r="AR620" i="1"/>
  <c r="AR621" i="1"/>
  <c r="AR622" i="1"/>
  <c r="AR623" i="1"/>
  <c r="AR624" i="1"/>
  <c r="AR625" i="1"/>
  <c r="AR626" i="1"/>
  <c r="AR627" i="1"/>
  <c r="AR628" i="1"/>
  <c r="AR629" i="1"/>
  <c r="AR630" i="1"/>
  <c r="AR631" i="1"/>
  <c r="AR632" i="1"/>
  <c r="AR633" i="1"/>
  <c r="AR634" i="1"/>
  <c r="AR635" i="1"/>
  <c r="AR636" i="1"/>
  <c r="AR637" i="1"/>
  <c r="AR638" i="1"/>
  <c r="AR639" i="1"/>
  <c r="AR640" i="1"/>
  <c r="AR641" i="1"/>
  <c r="AR642" i="1"/>
  <c r="AR643" i="1"/>
  <c r="AR644" i="1"/>
  <c r="AR645" i="1"/>
  <c r="AR646" i="1"/>
  <c r="AR647" i="1"/>
  <c r="AR648" i="1"/>
  <c r="AR649" i="1"/>
  <c r="AR650" i="1"/>
  <c r="AR651" i="1"/>
  <c r="AR652" i="1"/>
  <c r="AR653" i="1"/>
  <c r="AR654" i="1"/>
  <c r="AR655" i="1"/>
  <c r="AR656" i="1"/>
  <c r="AR657" i="1"/>
  <c r="AR658" i="1"/>
  <c r="AR659" i="1"/>
  <c r="AR660" i="1"/>
  <c r="AR661" i="1"/>
  <c r="AR662" i="1"/>
  <c r="AR663" i="1"/>
  <c r="AR664" i="1"/>
  <c r="AR665" i="1"/>
  <c r="AR666" i="1"/>
  <c r="AR667" i="1"/>
  <c r="AR668" i="1"/>
  <c r="AR669" i="1"/>
  <c r="AR670" i="1"/>
  <c r="AR671" i="1"/>
  <c r="AR672" i="1"/>
  <c r="AR673" i="1"/>
  <c r="AR674" i="1"/>
  <c r="AR675" i="1"/>
  <c r="AR676" i="1"/>
  <c r="AR677" i="1"/>
  <c r="AR678" i="1"/>
  <c r="AR679" i="1"/>
  <c r="AR680" i="1"/>
  <c r="AR681" i="1"/>
  <c r="AR682" i="1"/>
  <c r="AR683" i="1"/>
  <c r="AR684" i="1"/>
  <c r="AR685" i="1"/>
  <c r="AR686" i="1"/>
  <c r="AR687" i="1"/>
  <c r="AR688" i="1"/>
  <c r="AR689" i="1"/>
  <c r="AR690" i="1"/>
  <c r="AR691" i="1"/>
  <c r="AR692" i="1"/>
  <c r="AR693" i="1"/>
  <c r="AR694" i="1"/>
  <c r="AR695" i="1"/>
  <c r="AR696" i="1"/>
  <c r="AR697" i="1"/>
  <c r="AR698" i="1"/>
  <c r="AR699" i="1"/>
  <c r="AR700" i="1"/>
  <c r="AR701" i="1"/>
  <c r="AR702" i="1"/>
  <c r="AR703" i="1"/>
  <c r="AR704" i="1"/>
  <c r="AR705" i="1"/>
  <c r="AR706" i="1"/>
  <c r="AR707" i="1"/>
  <c r="AR708" i="1"/>
  <c r="AR709" i="1"/>
  <c r="AR710" i="1"/>
  <c r="AR711" i="1"/>
  <c r="AR712" i="1"/>
  <c r="AR713" i="1"/>
  <c r="AR714" i="1"/>
  <c r="AR715" i="1"/>
  <c r="AR716" i="1"/>
  <c r="AR717" i="1"/>
  <c r="AR718" i="1"/>
  <c r="AR719" i="1"/>
  <c r="AR720" i="1"/>
  <c r="AR721" i="1"/>
  <c r="AR722" i="1"/>
  <c r="AR723" i="1"/>
  <c r="AR724" i="1"/>
  <c r="AR725" i="1"/>
  <c r="AR726" i="1"/>
  <c r="AR727" i="1"/>
  <c r="AR728" i="1"/>
  <c r="AR729" i="1"/>
  <c r="AR730" i="1"/>
  <c r="AR731" i="1"/>
  <c r="AR732" i="1"/>
  <c r="AR733" i="1"/>
  <c r="AR734" i="1"/>
  <c r="AR735" i="1"/>
  <c r="AR736" i="1"/>
  <c r="AR737" i="1"/>
  <c r="AR738" i="1"/>
  <c r="AR739" i="1"/>
  <c r="AR740" i="1"/>
  <c r="AR741" i="1"/>
  <c r="AR742" i="1"/>
  <c r="AR743" i="1"/>
  <c r="AR744" i="1"/>
  <c r="AR745" i="1"/>
  <c r="AR746" i="1"/>
  <c r="AR747" i="1"/>
  <c r="AR748" i="1"/>
  <c r="AR749" i="1"/>
  <c r="AR750" i="1"/>
  <c r="AR751" i="1"/>
  <c r="AR752" i="1"/>
  <c r="AR753" i="1"/>
  <c r="AR754" i="1"/>
  <c r="AR755" i="1"/>
  <c r="AR756" i="1"/>
  <c r="AR757" i="1"/>
  <c r="AR758" i="1"/>
  <c r="AR759" i="1"/>
  <c r="AR760" i="1"/>
  <c r="AR761" i="1"/>
  <c r="AR762" i="1"/>
  <c r="AR763" i="1"/>
  <c r="AR764" i="1"/>
  <c r="AR765" i="1"/>
  <c r="AR766" i="1"/>
  <c r="AR767" i="1"/>
  <c r="AR768" i="1"/>
  <c r="AR769" i="1"/>
  <c r="AR770" i="1"/>
  <c r="AR771" i="1"/>
  <c r="AR772" i="1"/>
  <c r="AR773" i="1"/>
  <c r="AR774" i="1"/>
  <c r="AR775" i="1"/>
  <c r="AR776" i="1"/>
  <c r="AR777" i="1"/>
  <c r="AR778" i="1"/>
  <c r="AR779" i="1"/>
  <c r="AR780" i="1"/>
  <c r="AR781" i="1"/>
  <c r="AR782" i="1"/>
  <c r="AR783" i="1"/>
  <c r="AR784" i="1"/>
  <c r="AR785" i="1"/>
  <c r="AR786" i="1"/>
  <c r="AR787" i="1"/>
  <c r="AR788" i="1"/>
  <c r="AR789" i="1"/>
  <c r="AR790" i="1"/>
  <c r="AR791" i="1"/>
  <c r="AR792" i="1"/>
  <c r="AR793" i="1"/>
  <c r="AR794" i="1"/>
  <c r="AR795" i="1"/>
  <c r="AR796" i="1"/>
  <c r="AR797" i="1"/>
  <c r="AR798" i="1"/>
  <c r="AR799" i="1"/>
  <c r="AR800" i="1"/>
  <c r="AR801" i="1"/>
  <c r="AR802" i="1"/>
  <c r="AR803" i="1"/>
  <c r="AR804" i="1"/>
  <c r="AR805" i="1"/>
  <c r="AR806" i="1"/>
  <c r="AR807" i="1"/>
  <c r="AR808" i="1"/>
  <c r="AR809" i="1"/>
  <c r="AR810" i="1"/>
  <c r="AR811" i="1"/>
  <c r="AR812" i="1"/>
  <c r="AR813" i="1"/>
  <c r="AR814" i="1"/>
  <c r="AR815" i="1"/>
  <c r="AR816" i="1"/>
  <c r="AR817" i="1"/>
  <c r="AR818" i="1"/>
  <c r="AR819" i="1"/>
  <c r="AR820" i="1"/>
  <c r="AR821" i="1"/>
  <c r="AR822" i="1"/>
  <c r="AR823" i="1"/>
  <c r="AR824" i="1"/>
  <c r="AR825" i="1"/>
  <c r="AR826" i="1"/>
  <c r="AR827" i="1"/>
  <c r="AR828" i="1"/>
  <c r="AR829" i="1"/>
  <c r="AR830" i="1"/>
  <c r="AR831" i="1"/>
  <c r="AR832" i="1"/>
  <c r="AR833" i="1"/>
  <c r="AR834" i="1"/>
  <c r="AR835" i="1"/>
  <c r="AR836" i="1"/>
  <c r="AR837" i="1"/>
  <c r="AR838" i="1"/>
  <c r="AR839" i="1"/>
  <c r="AR840" i="1"/>
  <c r="AR841" i="1"/>
  <c r="AR842" i="1"/>
  <c r="AR843" i="1"/>
  <c r="AR844" i="1"/>
  <c r="AR845" i="1"/>
  <c r="AR846" i="1"/>
  <c r="AR847" i="1"/>
  <c r="AR848" i="1"/>
  <c r="AR849" i="1"/>
  <c r="AR850" i="1"/>
  <c r="AR851" i="1"/>
  <c r="AR852" i="1"/>
  <c r="AR853" i="1"/>
  <c r="AR854" i="1"/>
  <c r="AR855" i="1"/>
  <c r="AR856" i="1"/>
  <c r="AR857" i="1"/>
  <c r="AR858" i="1"/>
  <c r="AR859" i="1"/>
  <c r="AR860" i="1"/>
  <c r="AR861" i="1"/>
  <c r="AR862" i="1"/>
  <c r="AR863" i="1"/>
  <c r="AR864" i="1"/>
  <c r="AR865" i="1"/>
  <c r="AR866" i="1"/>
  <c r="AR867" i="1"/>
  <c r="AR868" i="1"/>
  <c r="AR869" i="1"/>
  <c r="AR870" i="1"/>
  <c r="AR871" i="1"/>
  <c r="AR872" i="1"/>
  <c r="AR873" i="1"/>
  <c r="AR874" i="1"/>
  <c r="AR875" i="1"/>
  <c r="AR876" i="1"/>
  <c r="AR877" i="1"/>
  <c r="AR878" i="1"/>
  <c r="AR879" i="1"/>
  <c r="AR880" i="1"/>
  <c r="AR881" i="1"/>
  <c r="AR882" i="1"/>
  <c r="AR883" i="1"/>
  <c r="AR884" i="1"/>
  <c r="AR885" i="1"/>
  <c r="AR886" i="1"/>
  <c r="AR887" i="1"/>
  <c r="AR888" i="1"/>
  <c r="AR889" i="1"/>
  <c r="AR890" i="1"/>
  <c r="AR891" i="1"/>
  <c r="AR892" i="1"/>
  <c r="AR893" i="1"/>
  <c r="AR894" i="1"/>
  <c r="AR895" i="1"/>
  <c r="AR896" i="1"/>
  <c r="AR897" i="1"/>
  <c r="AR898" i="1"/>
  <c r="AR899" i="1"/>
  <c r="AR900" i="1"/>
  <c r="AR901" i="1"/>
  <c r="AR902" i="1"/>
  <c r="AR903" i="1"/>
  <c r="AR904" i="1"/>
  <c r="AR905" i="1"/>
  <c r="AR906" i="1"/>
  <c r="AR907" i="1"/>
  <c r="AR908" i="1"/>
  <c r="AR909" i="1"/>
  <c r="AR910" i="1"/>
  <c r="AR911" i="1"/>
  <c r="AR912" i="1"/>
  <c r="AR913" i="1"/>
  <c r="AR914" i="1"/>
  <c r="AR915" i="1"/>
  <c r="AR916" i="1"/>
  <c r="AR917" i="1"/>
  <c r="AR918" i="1"/>
  <c r="AR919" i="1"/>
  <c r="AR920" i="1"/>
  <c r="AR921" i="1"/>
  <c r="AR922" i="1"/>
  <c r="AR923" i="1"/>
  <c r="AR924" i="1"/>
  <c r="AR925" i="1"/>
  <c r="AR926" i="1"/>
  <c r="AR927" i="1"/>
  <c r="AR928" i="1"/>
  <c r="AR929" i="1"/>
  <c r="AR930" i="1"/>
  <c r="AR931" i="1"/>
  <c r="AR932" i="1"/>
  <c r="AR933" i="1"/>
  <c r="AR934" i="1"/>
  <c r="AR935" i="1"/>
  <c r="AR936" i="1"/>
  <c r="AR937" i="1"/>
  <c r="AR938" i="1"/>
  <c r="AR939" i="1"/>
  <c r="AR940" i="1"/>
  <c r="AR941" i="1"/>
  <c r="AR942" i="1"/>
  <c r="AR943" i="1"/>
  <c r="AR944" i="1"/>
  <c r="AR945" i="1"/>
  <c r="AR946" i="1"/>
  <c r="AR947" i="1"/>
  <c r="AR948" i="1"/>
  <c r="AR949" i="1"/>
  <c r="AR950" i="1"/>
  <c r="AR951" i="1"/>
  <c r="AR952" i="1"/>
  <c r="AR953" i="1"/>
  <c r="AR954" i="1"/>
  <c r="AR955" i="1"/>
  <c r="AR956" i="1"/>
  <c r="AR957" i="1"/>
  <c r="AR958" i="1"/>
  <c r="AR959" i="1"/>
  <c r="AR960" i="1"/>
  <c r="AR961" i="1"/>
  <c r="AR962" i="1"/>
  <c r="AR963" i="1"/>
  <c r="AR964" i="1"/>
  <c r="AR965" i="1"/>
  <c r="AR966" i="1"/>
  <c r="AR967" i="1"/>
  <c r="AR968" i="1"/>
  <c r="AR969" i="1"/>
  <c r="AR970" i="1"/>
  <c r="AR971" i="1"/>
  <c r="AR972" i="1"/>
  <c r="AR973" i="1"/>
  <c r="AR974" i="1"/>
  <c r="AR975" i="1"/>
  <c r="AR976" i="1"/>
  <c r="AR977" i="1"/>
  <c r="AR978" i="1"/>
  <c r="AR979" i="1"/>
  <c r="AR980" i="1"/>
  <c r="AR981" i="1"/>
  <c r="AR982" i="1"/>
  <c r="AR983" i="1"/>
  <c r="AR984" i="1"/>
  <c r="AR985" i="1"/>
  <c r="AR986" i="1"/>
  <c r="AR987" i="1"/>
  <c r="AR988" i="1"/>
  <c r="AR989" i="1"/>
  <c r="AR990" i="1"/>
  <c r="AR991" i="1"/>
  <c r="AR992" i="1"/>
  <c r="AR993" i="1"/>
  <c r="AR994" i="1"/>
  <c r="AR995" i="1"/>
  <c r="AR996" i="1"/>
  <c r="AR997" i="1"/>
  <c r="AR998" i="1"/>
  <c r="AR999" i="1"/>
  <c r="AR1000" i="1"/>
  <c r="AR1001" i="1"/>
  <c r="AR1002" i="1"/>
  <c r="AR1003" i="1"/>
  <c r="AR1004" i="1"/>
  <c r="AR1005" i="1"/>
  <c r="AR1006" i="1"/>
  <c r="AR1007" i="1"/>
  <c r="AR1008" i="1"/>
  <c r="AR1009" i="1"/>
  <c r="AR1010" i="1"/>
  <c r="AR1011" i="1"/>
  <c r="AR1012" i="1"/>
  <c r="AR1013" i="1"/>
  <c r="AR1014" i="1"/>
  <c r="AR1015" i="1"/>
  <c r="AR1016" i="1"/>
  <c r="AR1017" i="1"/>
  <c r="AR1018" i="1"/>
  <c r="AR1019" i="1"/>
  <c r="AR1020" i="1"/>
  <c r="AR1021" i="1"/>
  <c r="AR1022" i="1"/>
  <c r="AR1023" i="1"/>
  <c r="AR1024" i="1"/>
  <c r="AR1025" i="1"/>
  <c r="AR1026" i="1"/>
  <c r="AR1027" i="1"/>
  <c r="AR1028" i="1"/>
  <c r="AR1029" i="1"/>
  <c r="AR1030" i="1"/>
  <c r="AR1031" i="1"/>
  <c r="AR1032" i="1"/>
  <c r="AR1033" i="1"/>
  <c r="AR1034" i="1"/>
  <c r="AR1035" i="1"/>
  <c r="AR1036" i="1"/>
  <c r="AR1037" i="1"/>
  <c r="AR1038" i="1"/>
  <c r="AR1039" i="1"/>
  <c r="AR1040" i="1"/>
  <c r="AR1041" i="1"/>
  <c r="AR1042" i="1"/>
  <c r="AR1043" i="1"/>
  <c r="AR1044" i="1"/>
  <c r="AR1045" i="1"/>
  <c r="AR1046" i="1"/>
  <c r="AR1047" i="1"/>
  <c r="AR1048" i="1"/>
  <c r="AR1049" i="1"/>
  <c r="AR1050" i="1"/>
  <c r="AR1051" i="1"/>
  <c r="AR1052" i="1"/>
  <c r="AR1053" i="1"/>
  <c r="AR1054" i="1"/>
  <c r="AR1055" i="1"/>
  <c r="AR1056" i="1"/>
  <c r="AR1057" i="1"/>
  <c r="AR1058" i="1"/>
  <c r="AR1059" i="1"/>
  <c r="AR1060" i="1"/>
  <c r="AR1061" i="1"/>
  <c r="AR1062" i="1"/>
  <c r="AR1063" i="1"/>
  <c r="AR1064" i="1"/>
  <c r="AR1065" i="1"/>
  <c r="AR1066" i="1"/>
  <c r="AR1067" i="1"/>
  <c r="AR1068" i="1"/>
  <c r="AR1069" i="1"/>
  <c r="AR1070" i="1"/>
  <c r="AR1071" i="1"/>
  <c r="AR1072" i="1"/>
  <c r="AR1073" i="1"/>
  <c r="AR1074" i="1"/>
  <c r="AR1075" i="1"/>
  <c r="AR1076" i="1"/>
  <c r="AR1077" i="1"/>
  <c r="AR1078" i="1"/>
  <c r="AR1079" i="1"/>
  <c r="AR1080" i="1"/>
  <c r="AR1081" i="1"/>
  <c r="AR1082" i="1"/>
  <c r="AR1083" i="1"/>
  <c r="AR1084" i="1"/>
  <c r="AR1085" i="1"/>
  <c r="AR1086" i="1"/>
  <c r="AR1087" i="1"/>
  <c r="AR1088" i="1"/>
  <c r="AR1089" i="1"/>
  <c r="AR1090" i="1"/>
  <c r="AR1091" i="1"/>
  <c r="AR1092" i="1"/>
  <c r="AR1093" i="1"/>
  <c r="AR1094" i="1"/>
  <c r="AR1095" i="1"/>
  <c r="AR1096" i="1"/>
  <c r="AR1097" i="1"/>
  <c r="AR1098" i="1"/>
  <c r="AR1099" i="1"/>
  <c r="AR1100" i="1"/>
  <c r="AR1101" i="1"/>
  <c r="AR1102" i="1"/>
  <c r="AR1103" i="1"/>
  <c r="AR1104" i="1"/>
  <c r="AR1105" i="1"/>
  <c r="AR1106" i="1"/>
  <c r="AR1107" i="1"/>
  <c r="AR1108" i="1"/>
  <c r="AR1109" i="1"/>
  <c r="AR1110" i="1"/>
  <c r="AR1111" i="1"/>
  <c r="AR1112" i="1"/>
  <c r="AR1113" i="1"/>
  <c r="AR1114" i="1"/>
  <c r="AR1115" i="1"/>
  <c r="AR1116" i="1"/>
  <c r="AR1117" i="1"/>
  <c r="AR1118" i="1"/>
  <c r="AR1119" i="1"/>
  <c r="AR1120" i="1"/>
  <c r="AR1121" i="1"/>
  <c r="AR1122" i="1"/>
  <c r="AR1123" i="1"/>
  <c r="AR1124" i="1"/>
  <c r="AR1125" i="1"/>
  <c r="AR1126" i="1"/>
  <c r="AR1127" i="1"/>
  <c r="AR1128" i="1"/>
  <c r="AR1129" i="1"/>
  <c r="AR1130" i="1"/>
  <c r="AR1131" i="1"/>
  <c r="AR1132" i="1"/>
  <c r="AR1133" i="1"/>
  <c r="AR1134" i="1"/>
  <c r="AR1135" i="1"/>
  <c r="AR1136" i="1"/>
  <c r="AR1137" i="1"/>
  <c r="AR1138" i="1"/>
  <c r="AR1139" i="1"/>
  <c r="AR1140" i="1"/>
  <c r="AR1141" i="1"/>
  <c r="AR1142" i="1"/>
  <c r="AR1143" i="1"/>
  <c r="AR1144" i="1"/>
  <c r="AR1145" i="1"/>
  <c r="AR1146" i="1"/>
  <c r="AR1147" i="1"/>
  <c r="AR1148" i="1"/>
  <c r="AR1149" i="1"/>
  <c r="AR1150" i="1"/>
  <c r="AR1151" i="1"/>
  <c r="AR1152" i="1"/>
  <c r="AR1153" i="1"/>
  <c r="AR1154" i="1"/>
  <c r="AR1155" i="1"/>
  <c r="AR1156" i="1"/>
  <c r="AR1157" i="1"/>
  <c r="AR1158" i="1"/>
  <c r="AR1159" i="1"/>
  <c r="AR1160" i="1"/>
  <c r="AR1161" i="1"/>
  <c r="AR1162" i="1"/>
  <c r="AR1163" i="1"/>
  <c r="AR1164" i="1"/>
  <c r="AR1165" i="1"/>
  <c r="AR1166" i="1"/>
  <c r="AR1167" i="1"/>
  <c r="AR1168" i="1"/>
  <c r="AR1169" i="1"/>
  <c r="AR1170" i="1"/>
  <c r="AR1171" i="1"/>
  <c r="AR1172" i="1"/>
  <c r="AR1173" i="1"/>
  <c r="AR1174" i="1"/>
  <c r="AR1175" i="1"/>
  <c r="AR1176" i="1"/>
  <c r="AR1177" i="1"/>
  <c r="AR1178" i="1"/>
  <c r="AR1179" i="1"/>
  <c r="AR1180" i="1"/>
  <c r="AR1181" i="1"/>
  <c r="AR1182" i="1"/>
  <c r="AR1183" i="1"/>
  <c r="AR1184" i="1"/>
  <c r="AR1185" i="1"/>
  <c r="AR1186" i="1"/>
  <c r="AR1187" i="1"/>
  <c r="AR1188" i="1"/>
  <c r="AR1189" i="1"/>
  <c r="AR1190" i="1"/>
  <c r="AR1191" i="1"/>
  <c r="AR1192" i="1"/>
  <c r="AR1193" i="1"/>
  <c r="AR1194" i="1"/>
  <c r="AR1195" i="1"/>
  <c r="AR1196" i="1"/>
  <c r="AR1197" i="1"/>
  <c r="AR1198" i="1"/>
  <c r="AR1199" i="1"/>
  <c r="AR1200" i="1"/>
  <c r="AR1201" i="1"/>
  <c r="AR1202" i="1"/>
  <c r="AR1203" i="1"/>
  <c r="AR1204" i="1"/>
  <c r="AR1205" i="1"/>
  <c r="AR1206" i="1"/>
  <c r="AR1207" i="1"/>
  <c r="AR1208" i="1"/>
  <c r="AR1209" i="1"/>
  <c r="AR1210" i="1"/>
  <c r="AR1211" i="1"/>
  <c r="AR1212" i="1"/>
  <c r="AR1213" i="1"/>
  <c r="AR1214" i="1"/>
  <c r="AR1215" i="1"/>
  <c r="AR1216" i="1"/>
  <c r="AR1217" i="1"/>
  <c r="AR1218" i="1"/>
  <c r="AR1219" i="1"/>
  <c r="AR1220" i="1"/>
  <c r="AR1221" i="1"/>
  <c r="AR1222" i="1"/>
  <c r="AR1223" i="1"/>
  <c r="AR1224" i="1"/>
  <c r="AR1225" i="1"/>
  <c r="AR1226" i="1"/>
  <c r="AR1227" i="1"/>
  <c r="AR1228" i="1"/>
  <c r="AR1229" i="1"/>
  <c r="AR1230" i="1"/>
  <c r="AR1231" i="1"/>
  <c r="AR1232" i="1"/>
  <c r="AR1233" i="1"/>
  <c r="AR1234" i="1"/>
  <c r="AR1235" i="1"/>
  <c r="AR1236" i="1"/>
  <c r="AR1237" i="1"/>
  <c r="AR1238" i="1"/>
  <c r="AR1239" i="1"/>
  <c r="AR1240" i="1"/>
  <c r="AR1241" i="1"/>
  <c r="AR1242" i="1"/>
  <c r="AR1243" i="1"/>
  <c r="AR1244" i="1"/>
  <c r="AR1245" i="1"/>
  <c r="AR1246" i="1"/>
  <c r="AR1247" i="1"/>
  <c r="AR1248" i="1"/>
  <c r="AR1249" i="1"/>
  <c r="AR1250" i="1"/>
  <c r="AR1251" i="1"/>
  <c r="AR1252" i="1"/>
  <c r="AR1253" i="1"/>
  <c r="AR1254" i="1"/>
  <c r="AR1255" i="1"/>
  <c r="AR1256" i="1"/>
  <c r="AR1257" i="1"/>
  <c r="AR1258" i="1"/>
  <c r="AR1259" i="1"/>
  <c r="AR1260" i="1"/>
  <c r="AR1261" i="1"/>
  <c r="AR1262" i="1"/>
  <c r="AR1263" i="1"/>
  <c r="AR1264" i="1"/>
  <c r="AR1265" i="1"/>
  <c r="AR1266" i="1"/>
  <c r="AR1267" i="1"/>
  <c r="AR1268" i="1"/>
  <c r="AR1269" i="1"/>
  <c r="AR1270" i="1"/>
  <c r="AR1271" i="1"/>
  <c r="AR1272" i="1"/>
  <c r="AR1273" i="1"/>
  <c r="AR1274" i="1"/>
  <c r="AR1275" i="1"/>
  <c r="AR1276" i="1"/>
  <c r="AR1277" i="1"/>
  <c r="AR1278" i="1"/>
  <c r="AR1279" i="1"/>
  <c r="AR1280" i="1"/>
  <c r="AR1281" i="1"/>
  <c r="AR1282" i="1"/>
  <c r="AR1283" i="1"/>
  <c r="AR1284" i="1"/>
  <c r="AR1285" i="1"/>
  <c r="AR1286" i="1"/>
  <c r="AR1287" i="1"/>
  <c r="AR1288" i="1"/>
  <c r="AR1289" i="1"/>
  <c r="AR1290" i="1"/>
  <c r="AR1291" i="1"/>
  <c r="AR1292" i="1"/>
  <c r="AR1293" i="1"/>
  <c r="AR1294" i="1"/>
  <c r="AR1295" i="1"/>
  <c r="AR1296" i="1"/>
  <c r="AR1297" i="1"/>
  <c r="AR1298" i="1"/>
  <c r="AR1299" i="1"/>
  <c r="AR1300" i="1"/>
  <c r="AR1301" i="1"/>
  <c r="AR1302" i="1"/>
  <c r="AR1303" i="1"/>
  <c r="AR1304" i="1"/>
  <c r="AR1305" i="1"/>
  <c r="AR1306" i="1"/>
  <c r="AR1307" i="1"/>
  <c r="AR1308" i="1"/>
  <c r="AR1309" i="1"/>
  <c r="AR1310" i="1"/>
  <c r="AR1311" i="1"/>
  <c r="AR1312" i="1"/>
  <c r="AR1313" i="1"/>
  <c r="AR1314" i="1"/>
  <c r="AR1315" i="1"/>
  <c r="AR1316" i="1"/>
  <c r="AR1317" i="1"/>
  <c r="AR1318" i="1"/>
  <c r="AR1319" i="1"/>
  <c r="AR1320" i="1"/>
  <c r="AR1321" i="1"/>
  <c r="AR1322" i="1"/>
  <c r="AR1323" i="1"/>
  <c r="AR1324" i="1"/>
  <c r="AR1325" i="1"/>
  <c r="AR1326" i="1"/>
  <c r="AR1327" i="1"/>
  <c r="AR1328" i="1"/>
  <c r="AR1329" i="1"/>
  <c r="AR1330" i="1"/>
  <c r="AR1331" i="1"/>
  <c r="AR1332" i="1"/>
  <c r="AR1333" i="1"/>
  <c r="AR1334" i="1"/>
  <c r="AR1335" i="1"/>
  <c r="AR1336" i="1"/>
  <c r="AR1337" i="1"/>
  <c r="AR1338" i="1"/>
  <c r="AR1339" i="1"/>
  <c r="AR1340" i="1"/>
  <c r="AR1341" i="1"/>
  <c r="AR1342" i="1"/>
  <c r="AR1343" i="1"/>
  <c r="AR1344" i="1"/>
  <c r="AR1345" i="1"/>
  <c r="AR1346" i="1"/>
  <c r="AR1347" i="1"/>
  <c r="AR1348" i="1"/>
  <c r="AR1349" i="1"/>
  <c r="AR1350" i="1"/>
  <c r="AR1351" i="1"/>
  <c r="AR1352" i="1"/>
  <c r="AR1353" i="1"/>
  <c r="AR1354" i="1"/>
  <c r="AR1355" i="1"/>
  <c r="AR1356" i="1"/>
  <c r="AR1357" i="1"/>
  <c r="AR1358" i="1"/>
  <c r="AR1359" i="1"/>
  <c r="AR1360" i="1"/>
  <c r="AR1361" i="1"/>
  <c r="AR1362" i="1"/>
  <c r="AR1363" i="1"/>
  <c r="AR1364" i="1"/>
  <c r="AR1365" i="1"/>
  <c r="AR1366" i="1"/>
  <c r="AR1367" i="1"/>
  <c r="AR1368" i="1"/>
  <c r="AR1369" i="1"/>
  <c r="AR1370" i="1"/>
  <c r="AR1371" i="1"/>
  <c r="AR1372" i="1"/>
  <c r="AR1373" i="1"/>
  <c r="AR1374" i="1"/>
  <c r="AR1375" i="1"/>
  <c r="AR1376" i="1"/>
  <c r="AR1377" i="1"/>
  <c r="AR1378" i="1"/>
  <c r="AR1379" i="1"/>
  <c r="AR1380" i="1"/>
  <c r="AR1381" i="1"/>
  <c r="AR1382" i="1"/>
  <c r="AR1383" i="1"/>
  <c r="AR1384" i="1"/>
  <c r="AR1385" i="1"/>
  <c r="AR1386" i="1"/>
  <c r="AR1387" i="1"/>
  <c r="AR1388" i="1"/>
  <c r="AR1389" i="1"/>
  <c r="AR1390" i="1"/>
  <c r="AR1391" i="1"/>
  <c r="AR1392" i="1"/>
  <c r="AR1393" i="1"/>
  <c r="AR1394" i="1"/>
  <c r="AR1395" i="1"/>
  <c r="AR1396" i="1"/>
  <c r="AR1397" i="1"/>
  <c r="AR1398" i="1"/>
  <c r="AR1399" i="1"/>
  <c r="AR1400" i="1"/>
  <c r="AR1401" i="1"/>
  <c r="AR1402" i="1"/>
  <c r="AR1403" i="1"/>
  <c r="AR1404" i="1"/>
  <c r="AR1405" i="1"/>
  <c r="AR1406" i="1"/>
  <c r="AR1407" i="1"/>
  <c r="AR1408" i="1"/>
  <c r="AR1409" i="1"/>
  <c r="AR1410" i="1"/>
  <c r="AR1411" i="1"/>
  <c r="AR1412" i="1"/>
  <c r="AR1413" i="1"/>
  <c r="AR1414" i="1"/>
  <c r="AR1415" i="1"/>
  <c r="AR1416" i="1"/>
  <c r="AR1417" i="1"/>
  <c r="AR1418" i="1"/>
  <c r="AR1419" i="1"/>
  <c r="AR1420" i="1"/>
  <c r="AR1421" i="1"/>
  <c r="AR1422" i="1"/>
  <c r="AR1423" i="1"/>
  <c r="AR1424" i="1"/>
  <c r="AR1425" i="1"/>
  <c r="AR1426" i="1"/>
  <c r="AR1427" i="1"/>
  <c r="AR1428" i="1"/>
  <c r="AR1429" i="1"/>
  <c r="AR1430" i="1"/>
  <c r="AR1431" i="1"/>
  <c r="AR1432" i="1"/>
  <c r="AR1433" i="1"/>
  <c r="AR1434" i="1"/>
  <c r="AR1435" i="1"/>
  <c r="AR1436" i="1"/>
  <c r="AR1437" i="1"/>
  <c r="AR1438" i="1"/>
  <c r="AR1439" i="1"/>
  <c r="AR1440" i="1"/>
  <c r="AR1441" i="1"/>
  <c r="AR1442" i="1"/>
  <c r="AR1443" i="1"/>
  <c r="AR1444" i="1"/>
  <c r="AR1445" i="1"/>
  <c r="AR1446" i="1"/>
  <c r="AR1447" i="1"/>
  <c r="AR1448" i="1"/>
  <c r="AR1449" i="1"/>
  <c r="AR1450" i="1"/>
  <c r="AR1451" i="1"/>
  <c r="AR1452" i="1"/>
  <c r="AR1453" i="1"/>
  <c r="AR1454" i="1"/>
  <c r="AR1455" i="1"/>
  <c r="AR1456" i="1"/>
  <c r="AR1457" i="1"/>
  <c r="AR1458" i="1"/>
  <c r="AR1459" i="1"/>
  <c r="AR1460" i="1"/>
  <c r="AR1461" i="1"/>
  <c r="AR1462" i="1"/>
  <c r="AR1463" i="1"/>
  <c r="AR1464" i="1"/>
  <c r="AR1465" i="1"/>
  <c r="AR1466" i="1"/>
  <c r="AR1467" i="1"/>
  <c r="AR1468" i="1"/>
  <c r="AR1469" i="1"/>
  <c r="AR1470" i="1"/>
  <c r="AR1471" i="1"/>
  <c r="AR1472" i="1"/>
  <c r="AR1473" i="1"/>
  <c r="AR1474" i="1"/>
  <c r="AR1475" i="1"/>
  <c r="AR1476" i="1"/>
  <c r="AR1477" i="1"/>
  <c r="AR1478" i="1"/>
  <c r="AR1479" i="1"/>
  <c r="AR1480" i="1"/>
  <c r="AR1481" i="1"/>
  <c r="AR1482" i="1"/>
  <c r="AR1483" i="1"/>
  <c r="AR1484" i="1"/>
  <c r="AR1485" i="1"/>
  <c r="AR1486" i="1"/>
  <c r="AR1487" i="1"/>
  <c r="AR1488" i="1"/>
  <c r="AR1489" i="1"/>
  <c r="AR1490" i="1"/>
  <c r="AR1491" i="1"/>
  <c r="AR1492" i="1"/>
  <c r="AR1493" i="1"/>
  <c r="AR1494" i="1"/>
  <c r="AR1495" i="1"/>
  <c r="AR1496" i="1"/>
  <c r="AR1497" i="1"/>
  <c r="AR1498" i="1"/>
  <c r="AR1499" i="1"/>
  <c r="AR1500" i="1"/>
  <c r="AR1501" i="1"/>
  <c r="AR1502" i="1"/>
  <c r="AR1503" i="1"/>
  <c r="AR1504" i="1"/>
  <c r="AR1505" i="1"/>
  <c r="AR1506" i="1"/>
  <c r="AR1507" i="1"/>
  <c r="AR1508" i="1"/>
  <c r="AR1509" i="1"/>
  <c r="AR1510" i="1"/>
  <c r="AR1511" i="1"/>
  <c r="AR1512" i="1"/>
  <c r="AR1513" i="1"/>
  <c r="AR1514" i="1"/>
  <c r="AR1515" i="1"/>
  <c r="AR1516" i="1"/>
  <c r="AR1517" i="1"/>
  <c r="AR1518" i="1"/>
  <c r="AR1519" i="1"/>
  <c r="AR1520" i="1"/>
  <c r="AR1521" i="1"/>
  <c r="AR1522" i="1"/>
  <c r="AR1523" i="1"/>
  <c r="AR1524" i="1"/>
  <c r="AR1525" i="1"/>
  <c r="AR1526" i="1"/>
  <c r="AR1527" i="1"/>
  <c r="AR1528" i="1"/>
  <c r="AR1529" i="1"/>
  <c r="AR1530" i="1"/>
  <c r="AR1531" i="1"/>
  <c r="AR1532" i="1"/>
  <c r="AR1533" i="1"/>
  <c r="AR1534" i="1"/>
  <c r="AR1535" i="1"/>
  <c r="AR1536" i="1"/>
  <c r="AR1537" i="1"/>
  <c r="AR1538" i="1"/>
  <c r="AR1539" i="1"/>
  <c r="AR1540" i="1"/>
  <c r="AR1541" i="1"/>
  <c r="AR1542" i="1"/>
  <c r="AR1543" i="1"/>
  <c r="AR1544" i="1"/>
  <c r="AR1545" i="1"/>
  <c r="AR1546" i="1"/>
  <c r="AR1547" i="1"/>
  <c r="AR1548" i="1"/>
  <c r="AR1549" i="1"/>
  <c r="AR1550" i="1"/>
  <c r="AR1551" i="1"/>
  <c r="AR1552" i="1"/>
  <c r="AR1553" i="1"/>
  <c r="AR1554" i="1"/>
  <c r="AR1555" i="1"/>
  <c r="AR1556" i="1"/>
  <c r="AR1557" i="1"/>
  <c r="AR1558" i="1"/>
  <c r="AR1559" i="1"/>
  <c r="AR1560" i="1"/>
  <c r="AR1561" i="1"/>
  <c r="AR1562" i="1"/>
  <c r="AR1563" i="1"/>
  <c r="AR1564" i="1"/>
  <c r="AR1565" i="1"/>
  <c r="AR1566" i="1"/>
  <c r="AR1567" i="1"/>
  <c r="AR1568" i="1"/>
  <c r="AR1569" i="1"/>
  <c r="AR1570" i="1"/>
  <c r="AR1571" i="1"/>
  <c r="AR1572" i="1"/>
  <c r="AR1573" i="1"/>
  <c r="AR1574" i="1"/>
  <c r="AR1575" i="1"/>
  <c r="AR1576" i="1"/>
  <c r="AR1577" i="1"/>
  <c r="AR1578" i="1"/>
  <c r="AR1579" i="1"/>
  <c r="AR1580" i="1"/>
  <c r="AR1581" i="1"/>
  <c r="AR1582" i="1"/>
  <c r="AR1583" i="1"/>
  <c r="AR1584" i="1"/>
  <c r="AR1585" i="1"/>
  <c r="AR1586" i="1"/>
  <c r="AR1587" i="1"/>
  <c r="AR1588" i="1"/>
  <c r="AR1589" i="1"/>
  <c r="AR1590" i="1"/>
  <c r="AR1591" i="1"/>
  <c r="AR1592" i="1"/>
  <c r="AR1593" i="1"/>
  <c r="AR1594" i="1"/>
  <c r="AR1595" i="1"/>
  <c r="AR1596" i="1"/>
  <c r="AR1597" i="1"/>
  <c r="AR1598" i="1"/>
  <c r="AR1599" i="1"/>
  <c r="AR1600" i="1"/>
  <c r="AR1601" i="1"/>
  <c r="AR1602" i="1"/>
  <c r="AR1603" i="1"/>
  <c r="AR1604" i="1"/>
  <c r="AR1605" i="1"/>
  <c r="AR1606" i="1"/>
  <c r="AR1607" i="1"/>
  <c r="AR1608" i="1"/>
  <c r="AR1609" i="1"/>
  <c r="AR1610" i="1"/>
  <c r="AR1611" i="1"/>
  <c r="AR1612" i="1"/>
  <c r="AR1613" i="1"/>
  <c r="AR1614" i="1"/>
  <c r="AR1615" i="1"/>
  <c r="AR1616" i="1"/>
  <c r="AR1617" i="1"/>
  <c r="AR1618" i="1"/>
  <c r="AR1619" i="1"/>
  <c r="AR1620" i="1"/>
  <c r="AR1621" i="1"/>
  <c r="AR1622" i="1"/>
  <c r="AR1623" i="1"/>
  <c r="AR1624" i="1"/>
  <c r="AR1625" i="1"/>
  <c r="AR1626" i="1"/>
  <c r="AR1627" i="1"/>
  <c r="AR1628" i="1"/>
  <c r="AR1629" i="1"/>
  <c r="AR1630" i="1"/>
  <c r="AR1631" i="1"/>
  <c r="AR1632" i="1"/>
  <c r="AR1633" i="1"/>
  <c r="AR1634" i="1"/>
  <c r="AR1635" i="1"/>
  <c r="AR1636" i="1"/>
  <c r="AR1637" i="1"/>
  <c r="AR1638" i="1"/>
  <c r="AR1639" i="1"/>
  <c r="AR1640" i="1"/>
  <c r="AR1641" i="1"/>
  <c r="AR1642" i="1"/>
  <c r="AR1643" i="1"/>
  <c r="AR1644" i="1"/>
  <c r="AR1645" i="1"/>
  <c r="AR1646" i="1"/>
  <c r="AR1647" i="1"/>
  <c r="AR1648" i="1"/>
  <c r="AR1649" i="1"/>
  <c r="AR1650" i="1"/>
  <c r="AR1651" i="1"/>
  <c r="AR1652" i="1"/>
  <c r="AR1653" i="1"/>
  <c r="AR1654" i="1"/>
  <c r="AR1655" i="1"/>
  <c r="AR1656" i="1"/>
  <c r="AR1657" i="1"/>
  <c r="AR1658" i="1"/>
  <c r="AR1659" i="1"/>
  <c r="AR1660" i="1"/>
  <c r="AR1661" i="1"/>
  <c r="AR1662" i="1"/>
  <c r="AR1663" i="1"/>
  <c r="AR1664" i="1"/>
  <c r="AR1665" i="1"/>
  <c r="AR1666" i="1"/>
  <c r="AR1667" i="1"/>
  <c r="AR1668" i="1"/>
  <c r="AR1669" i="1"/>
  <c r="AR1670" i="1"/>
  <c r="AR1671" i="1"/>
  <c r="AR1672" i="1"/>
  <c r="AR1673" i="1"/>
  <c r="AR1674" i="1"/>
  <c r="AR1675" i="1"/>
  <c r="AR1676" i="1"/>
  <c r="AR1677" i="1"/>
  <c r="AR1678" i="1"/>
  <c r="AR1679" i="1"/>
  <c r="AR1680" i="1"/>
  <c r="AR1681" i="1"/>
  <c r="AR1682" i="1"/>
  <c r="AR1683" i="1"/>
  <c r="AR1684" i="1"/>
  <c r="AR1685" i="1"/>
  <c r="AR1686" i="1"/>
  <c r="AR1687" i="1"/>
  <c r="AR1688" i="1"/>
  <c r="AR1689" i="1"/>
  <c r="AR1690" i="1"/>
  <c r="AR1691" i="1"/>
  <c r="AR1692" i="1"/>
  <c r="AR1693" i="1"/>
  <c r="AR1694" i="1"/>
  <c r="AR1695" i="1"/>
  <c r="AR1696" i="1"/>
  <c r="AR1697" i="1"/>
  <c r="AR1698" i="1"/>
  <c r="AR1699" i="1"/>
  <c r="AR1700" i="1"/>
  <c r="AR1701" i="1"/>
  <c r="AR1702" i="1"/>
  <c r="AR1703" i="1"/>
  <c r="AR1704" i="1"/>
  <c r="AR1705" i="1"/>
  <c r="AR1706" i="1"/>
  <c r="AR1707" i="1"/>
  <c r="AR1708" i="1"/>
  <c r="AR1709" i="1"/>
  <c r="AR1710" i="1"/>
  <c r="AR1711" i="1"/>
  <c r="AR1712" i="1"/>
  <c r="AR1713" i="1"/>
  <c r="AR1714" i="1"/>
  <c r="AR1715" i="1"/>
  <c r="AR1716" i="1"/>
  <c r="AR1717" i="1"/>
  <c r="AR1718" i="1"/>
  <c r="AR1719" i="1"/>
  <c r="AR1720" i="1"/>
  <c r="AR1721" i="1"/>
  <c r="AR1722" i="1"/>
  <c r="AR1723" i="1"/>
  <c r="AR1724" i="1"/>
  <c r="AR1725" i="1"/>
  <c r="AR1726" i="1"/>
  <c r="AR1727" i="1"/>
  <c r="AR1728" i="1"/>
  <c r="AR1729" i="1"/>
  <c r="AR1730" i="1"/>
  <c r="AR1731" i="1"/>
  <c r="AR1732" i="1"/>
  <c r="AR1733" i="1"/>
  <c r="AR1734" i="1"/>
  <c r="AR1735" i="1"/>
  <c r="AR1736" i="1"/>
  <c r="AR1737" i="1"/>
  <c r="AR1738" i="1"/>
  <c r="AR1739" i="1"/>
  <c r="AR1740" i="1"/>
  <c r="AR1741" i="1"/>
  <c r="AR1742" i="1"/>
  <c r="AR1743" i="1"/>
  <c r="AR1744" i="1"/>
  <c r="AR1745" i="1"/>
  <c r="AR1746" i="1"/>
  <c r="AR1747" i="1"/>
  <c r="AR1748" i="1"/>
  <c r="AR1749" i="1"/>
  <c r="AR1750" i="1"/>
  <c r="AR1751" i="1"/>
  <c r="AR1752" i="1"/>
  <c r="AR1753" i="1"/>
  <c r="AR1754" i="1"/>
  <c r="AR1755" i="1"/>
  <c r="AR1756" i="1"/>
  <c r="AR1757" i="1"/>
  <c r="AR1758" i="1"/>
  <c r="AR1759" i="1"/>
  <c r="AR1760" i="1"/>
  <c r="AR1761" i="1"/>
  <c r="AR1762" i="1"/>
  <c r="AR1763" i="1"/>
  <c r="AR1764" i="1"/>
  <c r="AR1765" i="1"/>
  <c r="AR1766" i="1"/>
  <c r="AR1767" i="1"/>
  <c r="AR1768" i="1"/>
  <c r="AR1769" i="1"/>
  <c r="AR1770" i="1"/>
  <c r="AR1771" i="1"/>
  <c r="AR1772" i="1"/>
  <c r="AR1773" i="1"/>
  <c r="AR1774" i="1"/>
  <c r="AR1775" i="1"/>
  <c r="AR1776" i="1"/>
  <c r="AR1777" i="1"/>
  <c r="AR1778" i="1"/>
  <c r="AR1779" i="1"/>
  <c r="AR1780" i="1"/>
  <c r="AR1781" i="1"/>
  <c r="AR1782" i="1"/>
  <c r="AR1783" i="1"/>
  <c r="AR1784" i="1"/>
  <c r="AR1785" i="1"/>
  <c r="AR1786" i="1"/>
  <c r="AR1787" i="1"/>
  <c r="AR1788" i="1"/>
  <c r="AR1789" i="1"/>
  <c r="AR1790" i="1"/>
  <c r="AR1791" i="1"/>
  <c r="AR1792" i="1"/>
  <c r="AR1793" i="1"/>
  <c r="AR1794" i="1"/>
  <c r="AR1795" i="1"/>
  <c r="AR1796" i="1"/>
  <c r="AR1797" i="1"/>
  <c r="AR1798" i="1"/>
  <c r="AR1799" i="1"/>
  <c r="AR1800" i="1"/>
  <c r="AR1801" i="1"/>
  <c r="AR1802" i="1"/>
  <c r="AR1803" i="1"/>
  <c r="AR1804" i="1"/>
  <c r="AR1805" i="1"/>
  <c r="AR1806" i="1"/>
  <c r="AR1807" i="1"/>
  <c r="AR1808" i="1"/>
  <c r="AR1809" i="1"/>
  <c r="AR1810" i="1"/>
  <c r="AR1811" i="1"/>
  <c r="AR1812" i="1"/>
  <c r="AR1813" i="1"/>
  <c r="AR1814" i="1"/>
  <c r="AR1815" i="1"/>
  <c r="AR1816" i="1"/>
  <c r="AR1817" i="1"/>
  <c r="AR1818" i="1"/>
  <c r="AR1819" i="1"/>
  <c r="AR1820" i="1"/>
  <c r="AR1821" i="1"/>
  <c r="AR1822" i="1"/>
  <c r="AR1823" i="1"/>
  <c r="AR1824" i="1"/>
  <c r="AR1825" i="1"/>
  <c r="AR1826" i="1"/>
  <c r="AR1827" i="1"/>
  <c r="AR1828" i="1"/>
  <c r="AR1829" i="1"/>
  <c r="AR1830" i="1"/>
  <c r="AR1831" i="1"/>
  <c r="AR1832" i="1"/>
  <c r="AR1833" i="1"/>
  <c r="AR1834" i="1"/>
  <c r="AR1835" i="1"/>
  <c r="AR1836" i="1"/>
  <c r="AR1837" i="1"/>
  <c r="AR1838" i="1"/>
  <c r="AR1839" i="1"/>
  <c r="AR1840" i="1"/>
  <c r="AR1841" i="1"/>
  <c r="AR1842" i="1"/>
  <c r="AR1843" i="1"/>
  <c r="AR1844" i="1"/>
  <c r="AR1845" i="1"/>
  <c r="AR1846" i="1"/>
  <c r="AR1847" i="1"/>
  <c r="AR1848" i="1"/>
  <c r="AR1849" i="1"/>
  <c r="AR1850" i="1"/>
  <c r="AR1851" i="1"/>
  <c r="AR1852" i="1"/>
  <c r="AR1853" i="1"/>
  <c r="AR1854" i="1"/>
  <c r="AR1855" i="1"/>
  <c r="AR1856" i="1"/>
  <c r="AR1857" i="1"/>
  <c r="AR1858" i="1"/>
  <c r="AR1859" i="1"/>
  <c r="AR1860" i="1"/>
  <c r="AR1861" i="1"/>
  <c r="AR1862" i="1"/>
  <c r="AR1863" i="1"/>
  <c r="AR1864" i="1"/>
  <c r="AR1865" i="1"/>
  <c r="AR1866" i="1"/>
  <c r="AR1867" i="1"/>
  <c r="AR1868" i="1"/>
  <c r="AR1869" i="1"/>
  <c r="AR1870" i="1"/>
  <c r="AR1871" i="1"/>
  <c r="AR1872" i="1"/>
  <c r="AR1873" i="1"/>
  <c r="AR1874" i="1"/>
  <c r="AR1875" i="1"/>
  <c r="AR1876" i="1"/>
  <c r="AR1877" i="1"/>
  <c r="AR1878" i="1"/>
  <c r="AR1879" i="1"/>
  <c r="AR1880" i="1"/>
  <c r="AR1881" i="1"/>
  <c r="AR1882" i="1"/>
  <c r="AR1883" i="1"/>
  <c r="AR1884" i="1"/>
  <c r="AR1885" i="1"/>
  <c r="AR1886" i="1"/>
  <c r="AR1887" i="1"/>
  <c r="AR1888" i="1"/>
  <c r="AR1889" i="1"/>
  <c r="AR1890" i="1"/>
  <c r="AR1891" i="1"/>
  <c r="AR1892" i="1"/>
  <c r="AR1893" i="1"/>
  <c r="AR1894" i="1"/>
  <c r="AR1895" i="1"/>
  <c r="AR1896" i="1"/>
  <c r="AR1897" i="1"/>
  <c r="AR1898" i="1"/>
  <c r="AR1899" i="1"/>
  <c r="AR1900" i="1"/>
  <c r="AR1901" i="1"/>
  <c r="AR1902" i="1"/>
  <c r="AR1903" i="1"/>
  <c r="AR1904" i="1"/>
  <c r="AR1905" i="1"/>
  <c r="AR1906" i="1"/>
  <c r="AR1907" i="1"/>
  <c r="AR1908" i="1"/>
  <c r="AR1909" i="1"/>
  <c r="AR1910" i="1"/>
  <c r="AR1911" i="1"/>
  <c r="AR1912" i="1"/>
  <c r="AR1913" i="1"/>
  <c r="AR1914" i="1"/>
  <c r="AR1915" i="1"/>
  <c r="AR1916" i="1"/>
  <c r="AR1917" i="1"/>
  <c r="AR1918" i="1"/>
  <c r="AR1919" i="1"/>
  <c r="AR1920" i="1"/>
  <c r="AR1921" i="1"/>
  <c r="AR1922" i="1"/>
  <c r="AR1923" i="1"/>
  <c r="AR1924" i="1"/>
  <c r="AR1925" i="1"/>
  <c r="AR1926" i="1"/>
  <c r="AR1927" i="1"/>
  <c r="AR1928" i="1"/>
  <c r="AR1929" i="1"/>
  <c r="AR1930" i="1"/>
  <c r="AR1931" i="1"/>
  <c r="AR1932" i="1"/>
  <c r="AR1933" i="1"/>
  <c r="AR1934" i="1"/>
  <c r="AR1935" i="1"/>
  <c r="AR1936" i="1"/>
  <c r="AR1937" i="1"/>
  <c r="AR1938" i="1"/>
  <c r="AR1939" i="1"/>
  <c r="AR1940" i="1"/>
  <c r="AR1941" i="1"/>
  <c r="AR1942" i="1"/>
  <c r="AR1943" i="1"/>
  <c r="AR1944" i="1"/>
  <c r="AR1945" i="1"/>
  <c r="AR1946" i="1"/>
  <c r="AR1947" i="1"/>
  <c r="AR1948" i="1"/>
  <c r="AR1949" i="1"/>
  <c r="AR1950" i="1"/>
  <c r="AR1951" i="1"/>
  <c r="AR1952" i="1"/>
  <c r="AR1953" i="1"/>
  <c r="AR1954" i="1"/>
  <c r="AR1955" i="1"/>
  <c r="AR1956" i="1"/>
  <c r="AR1957" i="1"/>
  <c r="AR1958" i="1"/>
  <c r="AR1959" i="1"/>
  <c r="AR1960" i="1"/>
  <c r="AR1961" i="1"/>
  <c r="AR1962" i="1"/>
  <c r="AR1963" i="1"/>
  <c r="AR1964" i="1"/>
  <c r="AR1965" i="1"/>
  <c r="AR1966" i="1"/>
  <c r="AR1967" i="1"/>
  <c r="AR1968" i="1"/>
  <c r="AR1969" i="1"/>
  <c r="AR1970" i="1"/>
  <c r="AR1971" i="1"/>
  <c r="AR1972" i="1"/>
  <c r="AR1973" i="1"/>
  <c r="AR1974" i="1"/>
  <c r="AR1975" i="1"/>
  <c r="AR1976" i="1"/>
  <c r="AR1977" i="1"/>
  <c r="AR1978" i="1"/>
  <c r="AR1979" i="1"/>
  <c r="AR1980" i="1"/>
  <c r="AR1981" i="1"/>
  <c r="AR1982" i="1"/>
  <c r="AR1983" i="1"/>
  <c r="AR1984" i="1"/>
  <c r="AR1985" i="1"/>
  <c r="AR1986" i="1"/>
  <c r="AR1987" i="1"/>
  <c r="AR1988" i="1"/>
  <c r="AR1989" i="1"/>
  <c r="AR1990" i="1"/>
  <c r="AR1991" i="1"/>
  <c r="AR1992" i="1"/>
  <c r="AR1993" i="1"/>
  <c r="AR1994" i="1"/>
  <c r="AR1995" i="1"/>
  <c r="AR1996" i="1"/>
  <c r="AR1997" i="1"/>
  <c r="AR1998" i="1"/>
  <c r="AR1999" i="1"/>
  <c r="AR2000" i="1"/>
  <c r="AR2001" i="1"/>
  <c r="AR2002" i="1"/>
  <c r="AR2003" i="1"/>
  <c r="AR2004" i="1"/>
  <c r="AR2005" i="1"/>
  <c r="AR2006" i="1"/>
  <c r="AR2007" i="1"/>
  <c r="AR2008" i="1"/>
  <c r="AR2009" i="1"/>
  <c r="AR2010" i="1"/>
  <c r="AR2011" i="1"/>
  <c r="AR2012" i="1"/>
  <c r="AR2013" i="1"/>
  <c r="AR2014" i="1"/>
  <c r="AR2015" i="1"/>
  <c r="AR2016" i="1"/>
  <c r="AR2017" i="1"/>
  <c r="AR2018" i="1"/>
  <c r="AR2019" i="1"/>
  <c r="AR2020" i="1"/>
  <c r="AR2021" i="1"/>
  <c r="AR2022" i="1"/>
  <c r="AR2023" i="1"/>
  <c r="AR2024" i="1"/>
  <c r="AR2025" i="1"/>
  <c r="AR2026" i="1"/>
  <c r="AR2027" i="1"/>
  <c r="AR2028" i="1"/>
  <c r="AR2029" i="1"/>
  <c r="AR2030" i="1"/>
  <c r="AR2031" i="1"/>
  <c r="AR2032" i="1"/>
  <c r="AR2033" i="1"/>
  <c r="AR2034" i="1"/>
  <c r="AR2035" i="1"/>
  <c r="AR2036" i="1"/>
  <c r="AR2037" i="1"/>
  <c r="AR2038" i="1"/>
  <c r="AR2039" i="1"/>
  <c r="AR2040" i="1"/>
  <c r="AR2041" i="1"/>
  <c r="AR2042" i="1"/>
  <c r="AR2043" i="1"/>
  <c r="AR2044" i="1"/>
  <c r="AR2045" i="1"/>
  <c r="AR2046" i="1"/>
  <c r="AR2047" i="1"/>
  <c r="AR2048" i="1"/>
  <c r="AR2049" i="1"/>
  <c r="AR2050" i="1"/>
  <c r="AR2051" i="1"/>
  <c r="AR2052" i="1"/>
  <c r="AR2053" i="1"/>
  <c r="AR2054" i="1"/>
  <c r="AR2055" i="1"/>
  <c r="AR2056" i="1"/>
  <c r="AR2057" i="1"/>
  <c r="AR2058" i="1"/>
  <c r="AR2059" i="1"/>
  <c r="AR2060" i="1"/>
  <c r="AR2061" i="1"/>
  <c r="AR2062" i="1"/>
  <c r="AR2063" i="1"/>
  <c r="AR2064" i="1"/>
  <c r="AR2065" i="1"/>
  <c r="AR2066" i="1"/>
  <c r="AR2067" i="1"/>
  <c r="AR2068" i="1"/>
  <c r="AR2069" i="1"/>
  <c r="AR2070" i="1"/>
  <c r="AR2071" i="1"/>
  <c r="AR2072" i="1"/>
  <c r="AR2073" i="1"/>
  <c r="AR2074" i="1"/>
  <c r="AR2075" i="1"/>
  <c r="AR2076" i="1"/>
  <c r="AR2077" i="1"/>
  <c r="AR2078" i="1"/>
  <c r="AR2079" i="1"/>
  <c r="AR2080" i="1"/>
  <c r="AR2081" i="1"/>
  <c r="AR2082" i="1"/>
  <c r="AR2083" i="1"/>
  <c r="AR2084" i="1"/>
  <c r="AR2085" i="1"/>
  <c r="AR2086" i="1"/>
  <c r="AR2087" i="1"/>
  <c r="AR2088" i="1"/>
  <c r="AR2089" i="1"/>
  <c r="AR2090" i="1"/>
  <c r="AR2091" i="1"/>
  <c r="AR2092" i="1"/>
  <c r="AR2093" i="1"/>
  <c r="AR2094" i="1"/>
  <c r="AR2095" i="1"/>
  <c r="AR2096" i="1"/>
  <c r="AR2097" i="1"/>
  <c r="AR2098" i="1"/>
  <c r="AR2099" i="1"/>
  <c r="AR2100" i="1"/>
  <c r="AR2101" i="1"/>
  <c r="AR2102" i="1"/>
  <c r="AR2103" i="1"/>
  <c r="AR2104" i="1"/>
  <c r="AR2105" i="1"/>
  <c r="AR2106" i="1"/>
  <c r="AR2107" i="1"/>
  <c r="AR2108" i="1"/>
  <c r="AR2109" i="1"/>
  <c r="AR2110" i="1"/>
  <c r="AR2111" i="1"/>
  <c r="AR2112" i="1"/>
  <c r="AR2113" i="1"/>
  <c r="AR2114" i="1"/>
  <c r="AR2115" i="1"/>
  <c r="AR2116" i="1"/>
  <c r="AR2117" i="1"/>
  <c r="AR2118" i="1"/>
  <c r="AR2119" i="1"/>
  <c r="AR2120" i="1"/>
  <c r="AR2121" i="1"/>
  <c r="AR2122" i="1"/>
  <c r="AR2123" i="1"/>
  <c r="AR2124" i="1"/>
  <c r="AR2125" i="1"/>
  <c r="AR2126" i="1"/>
  <c r="AR2127" i="1"/>
  <c r="AR2128" i="1"/>
  <c r="AR2129" i="1"/>
  <c r="AR2130" i="1"/>
  <c r="AR2131" i="1"/>
  <c r="AR2132" i="1"/>
  <c r="AR2133" i="1"/>
  <c r="AR2134" i="1"/>
  <c r="AR2135" i="1"/>
  <c r="AR2136" i="1"/>
  <c r="AR2137" i="1"/>
  <c r="AR2138" i="1"/>
  <c r="AR2139" i="1"/>
  <c r="AR2140" i="1"/>
  <c r="AR2141" i="1"/>
  <c r="AR2142" i="1"/>
  <c r="AR2143" i="1"/>
  <c r="AR2144" i="1"/>
  <c r="AR2145" i="1"/>
  <c r="AR2146" i="1"/>
  <c r="AR2147" i="1"/>
  <c r="AR2148" i="1"/>
  <c r="AR2149" i="1"/>
  <c r="AR2150" i="1"/>
  <c r="AR2151" i="1"/>
  <c r="AR2152" i="1"/>
  <c r="AR2153" i="1"/>
  <c r="AR2154" i="1"/>
  <c r="AR2155" i="1"/>
  <c r="AR2156" i="1"/>
  <c r="AR2157" i="1"/>
  <c r="AR2158" i="1"/>
  <c r="AR2159" i="1"/>
  <c r="AR2160" i="1"/>
  <c r="AR2161" i="1"/>
  <c r="AR2162" i="1"/>
  <c r="AR2163" i="1"/>
  <c r="AR2164" i="1"/>
  <c r="AR2165" i="1"/>
  <c r="AR2166" i="1"/>
  <c r="AR2167" i="1"/>
  <c r="AR2168" i="1"/>
  <c r="AR2169" i="1"/>
  <c r="AR2170" i="1"/>
  <c r="AR2171" i="1"/>
  <c r="AR2172" i="1"/>
  <c r="AR2173" i="1"/>
  <c r="AR2174" i="1"/>
  <c r="AR2175" i="1"/>
  <c r="AR2176" i="1"/>
  <c r="AR2177" i="1"/>
  <c r="AR2178" i="1"/>
  <c r="AR2179" i="1"/>
  <c r="AR2180" i="1"/>
  <c r="AR2181" i="1"/>
  <c r="AR2182" i="1"/>
  <c r="AR2183" i="1"/>
  <c r="AR2184" i="1"/>
  <c r="AR2185" i="1"/>
  <c r="AR2186" i="1"/>
  <c r="AR2187" i="1"/>
  <c r="AR2188" i="1"/>
  <c r="AR2189" i="1"/>
  <c r="AR2190" i="1"/>
  <c r="AR2191" i="1"/>
  <c r="AR2192" i="1"/>
  <c r="AR2193" i="1"/>
  <c r="AR2194" i="1"/>
  <c r="AR2195" i="1"/>
  <c r="AR2196" i="1"/>
  <c r="AR2197" i="1"/>
  <c r="AR2198" i="1"/>
  <c r="AR2199" i="1"/>
  <c r="AR2200" i="1"/>
  <c r="AR2201" i="1"/>
  <c r="AR2202" i="1"/>
  <c r="AR2203" i="1"/>
  <c r="AR2204" i="1"/>
  <c r="AR2205" i="1"/>
  <c r="AR2206" i="1"/>
  <c r="AR2207" i="1"/>
  <c r="AR2208" i="1"/>
  <c r="AR2209" i="1"/>
  <c r="AR2210" i="1"/>
  <c r="AR2211" i="1"/>
  <c r="AR2212" i="1"/>
  <c r="AR2213" i="1"/>
  <c r="AR2214" i="1"/>
  <c r="AR2215" i="1"/>
  <c r="AR2216" i="1"/>
  <c r="AR2217" i="1"/>
  <c r="AR2218" i="1"/>
  <c r="AR2219" i="1"/>
  <c r="AR2220" i="1"/>
  <c r="AR2221" i="1"/>
  <c r="AR2222" i="1"/>
  <c r="AR2223" i="1"/>
  <c r="AR2224" i="1"/>
  <c r="AR2225" i="1"/>
  <c r="AR2226" i="1"/>
  <c r="AR2227" i="1"/>
  <c r="AR2228" i="1"/>
  <c r="AR2229" i="1"/>
  <c r="AR2230" i="1"/>
  <c r="AR2231" i="1"/>
  <c r="AR2232" i="1"/>
  <c r="AR2233" i="1"/>
  <c r="AR2234" i="1"/>
  <c r="AR2235" i="1"/>
  <c r="AR2236" i="1"/>
  <c r="AR2237" i="1"/>
  <c r="AR2238" i="1"/>
  <c r="AR2239" i="1"/>
  <c r="AR2240" i="1"/>
  <c r="AR2241" i="1"/>
  <c r="AR2242" i="1"/>
  <c r="AR2243" i="1"/>
  <c r="AR2244" i="1"/>
  <c r="AR2245" i="1"/>
  <c r="AR2246" i="1"/>
  <c r="AR2247" i="1"/>
  <c r="AR2248" i="1"/>
  <c r="AR2249" i="1"/>
  <c r="AR2250" i="1"/>
  <c r="AR2251" i="1"/>
  <c r="AR2252" i="1"/>
  <c r="AR2253" i="1"/>
  <c r="AR2254" i="1"/>
  <c r="AR2255" i="1"/>
  <c r="AR2256" i="1"/>
  <c r="AR2257" i="1"/>
  <c r="AR2258" i="1"/>
  <c r="AR2259" i="1"/>
  <c r="AR2260" i="1"/>
  <c r="AR2261" i="1"/>
  <c r="AR2262" i="1"/>
  <c r="AR2263" i="1"/>
  <c r="AR2264" i="1"/>
  <c r="AR2265" i="1"/>
  <c r="AR2266" i="1"/>
  <c r="AR2267" i="1"/>
  <c r="AR2268" i="1"/>
  <c r="AR2269" i="1"/>
  <c r="AR2270" i="1"/>
  <c r="AR2271" i="1"/>
  <c r="AR2272" i="1"/>
  <c r="AR2273" i="1"/>
  <c r="AR2274" i="1"/>
  <c r="AR2275" i="1"/>
  <c r="AR2276" i="1"/>
  <c r="AR2277" i="1"/>
  <c r="AR2278" i="1"/>
  <c r="AR2279" i="1"/>
  <c r="AR2280" i="1"/>
  <c r="AR2281" i="1"/>
  <c r="AR2282" i="1"/>
  <c r="AR2283" i="1"/>
  <c r="AR2284" i="1"/>
  <c r="AR2285" i="1"/>
  <c r="AR2286" i="1"/>
  <c r="AR2287" i="1"/>
  <c r="AR2288" i="1"/>
  <c r="AR2289" i="1"/>
  <c r="AR2290" i="1"/>
  <c r="AR2291" i="1"/>
  <c r="AR2292" i="1"/>
  <c r="AR2293" i="1"/>
  <c r="AR2294" i="1"/>
  <c r="AR2295" i="1"/>
  <c r="AR2296" i="1"/>
  <c r="AR2297" i="1"/>
  <c r="AR2298" i="1"/>
  <c r="AR2299" i="1"/>
  <c r="AR2300" i="1"/>
  <c r="AR2301" i="1"/>
  <c r="AR2302" i="1"/>
  <c r="AR2303" i="1"/>
  <c r="AR2304" i="1"/>
  <c r="AR2305" i="1"/>
  <c r="AR2306" i="1"/>
  <c r="AR2307" i="1"/>
  <c r="AR2308" i="1"/>
  <c r="AR2309" i="1"/>
  <c r="AR2310" i="1"/>
  <c r="AR2311" i="1"/>
  <c r="AR2312" i="1"/>
  <c r="AR2313" i="1"/>
  <c r="AR2314" i="1"/>
  <c r="AR2315" i="1"/>
  <c r="AR2316" i="1"/>
  <c r="AR2317" i="1"/>
  <c r="AR2318" i="1"/>
  <c r="AR2319" i="1"/>
  <c r="AR2320" i="1"/>
  <c r="AR2321" i="1"/>
  <c r="AR2322" i="1"/>
  <c r="AR2323" i="1"/>
  <c r="AR2324" i="1"/>
  <c r="AR2325" i="1"/>
  <c r="AR2326" i="1"/>
  <c r="AR2327" i="1"/>
  <c r="AR2328" i="1"/>
  <c r="AR2329" i="1"/>
  <c r="AR2330" i="1"/>
  <c r="AR2331" i="1"/>
  <c r="AR2332" i="1"/>
  <c r="AR2333" i="1"/>
  <c r="AR2334" i="1"/>
  <c r="AR2335" i="1"/>
  <c r="AR2336" i="1"/>
  <c r="AR2337" i="1"/>
  <c r="AR2338" i="1"/>
  <c r="AR2339" i="1"/>
  <c r="AR2340" i="1"/>
  <c r="AR2341" i="1"/>
  <c r="AR2342" i="1"/>
  <c r="AR2343" i="1"/>
  <c r="AR2344" i="1"/>
  <c r="AR2345" i="1"/>
  <c r="AR2346" i="1"/>
  <c r="AR2347" i="1"/>
  <c r="AR2348" i="1"/>
  <c r="AR2349" i="1"/>
  <c r="AR2350" i="1"/>
  <c r="AR2351" i="1"/>
  <c r="AR2352" i="1"/>
  <c r="AR2353" i="1"/>
  <c r="AR2354" i="1"/>
  <c r="AR2355" i="1"/>
  <c r="AR2356" i="1"/>
  <c r="AR2357" i="1"/>
  <c r="AR2358" i="1"/>
  <c r="AR2359" i="1"/>
  <c r="AR2360" i="1"/>
  <c r="AR2361" i="1"/>
  <c r="AR2362" i="1"/>
  <c r="AR2363" i="1"/>
  <c r="AR2364" i="1"/>
  <c r="AR2365" i="1"/>
  <c r="AR2366" i="1"/>
  <c r="AR2367" i="1"/>
  <c r="AR2368" i="1"/>
  <c r="AR2369" i="1"/>
  <c r="AR2370" i="1"/>
  <c r="AR2371" i="1"/>
  <c r="AR2372" i="1"/>
  <c r="AR2373" i="1"/>
  <c r="AR2374" i="1"/>
  <c r="AR2375" i="1"/>
  <c r="AR2376" i="1"/>
  <c r="AR2377" i="1"/>
  <c r="AR2378" i="1"/>
  <c r="AR2379" i="1"/>
  <c r="AR2380" i="1"/>
  <c r="AR2381" i="1"/>
  <c r="AR2382" i="1"/>
  <c r="AR2383" i="1"/>
  <c r="AR2384" i="1"/>
  <c r="AR2385" i="1"/>
  <c r="AR2386" i="1"/>
  <c r="AR2387" i="1"/>
  <c r="AR2388" i="1"/>
  <c r="AR2389" i="1"/>
  <c r="AR2390" i="1"/>
  <c r="AR2391" i="1"/>
  <c r="AR2392" i="1"/>
  <c r="AR2393" i="1"/>
  <c r="AR2394" i="1"/>
  <c r="AR2395" i="1"/>
  <c r="AR2396" i="1"/>
  <c r="AR2397" i="1"/>
  <c r="AR2398" i="1"/>
  <c r="AR2399" i="1"/>
  <c r="AR2400" i="1"/>
  <c r="AR2401" i="1"/>
  <c r="AR2402" i="1"/>
  <c r="AR2403" i="1"/>
  <c r="AR2404" i="1"/>
  <c r="AR2405" i="1"/>
  <c r="AR2406" i="1"/>
  <c r="AR2407" i="1"/>
  <c r="AR2408" i="1"/>
  <c r="AR2409" i="1"/>
  <c r="AR2410" i="1"/>
  <c r="AR2411" i="1"/>
  <c r="AR2412" i="1"/>
  <c r="AR2413" i="1"/>
  <c r="AR2414" i="1"/>
  <c r="AR2415" i="1"/>
  <c r="AR2416" i="1"/>
  <c r="AR2417" i="1"/>
  <c r="AR2418" i="1"/>
  <c r="AR2419" i="1"/>
  <c r="AR2420" i="1"/>
  <c r="AR2421" i="1"/>
  <c r="AR2422" i="1"/>
  <c r="AR2423" i="1"/>
  <c r="AR2424" i="1"/>
  <c r="AR2425" i="1"/>
  <c r="AR2426" i="1"/>
  <c r="AR2427" i="1"/>
  <c r="AR2428" i="1"/>
  <c r="AR2429" i="1"/>
  <c r="AR2430" i="1"/>
  <c r="AR2431" i="1"/>
  <c r="AR2432" i="1"/>
  <c r="AR2433" i="1"/>
  <c r="AR2434" i="1"/>
  <c r="AR2435" i="1"/>
  <c r="AR2436" i="1"/>
  <c r="AR2437" i="1"/>
  <c r="AR2438" i="1"/>
  <c r="AR2439" i="1"/>
  <c r="AR2440" i="1"/>
  <c r="AR2441" i="1"/>
  <c r="AR2442" i="1"/>
  <c r="AR2443" i="1"/>
  <c r="AR2444" i="1"/>
  <c r="AR2445" i="1"/>
  <c r="AR2446" i="1"/>
  <c r="AR2447" i="1"/>
  <c r="AR2448" i="1"/>
  <c r="AR2449" i="1"/>
  <c r="AR2450" i="1"/>
  <c r="AR2451" i="1"/>
  <c r="AR2452" i="1"/>
  <c r="AR2453" i="1"/>
  <c r="AR2454" i="1"/>
  <c r="AR2455" i="1"/>
  <c r="AR2456" i="1"/>
  <c r="AR2457" i="1"/>
  <c r="AR2458" i="1"/>
  <c r="AR2459" i="1"/>
  <c r="AR2460" i="1"/>
  <c r="AR2461" i="1"/>
  <c r="AR2462" i="1"/>
  <c r="AR2463" i="1"/>
  <c r="AR2464" i="1"/>
  <c r="AR2465" i="1"/>
  <c r="AR2466" i="1"/>
  <c r="AR2467" i="1"/>
  <c r="AR2468" i="1"/>
  <c r="AR2469" i="1"/>
  <c r="AR2470" i="1"/>
  <c r="AR2471" i="1"/>
  <c r="AR2472" i="1"/>
  <c r="AR2473" i="1"/>
  <c r="AR2474" i="1"/>
  <c r="AR2475" i="1"/>
  <c r="AR2476" i="1"/>
  <c r="AR2477" i="1"/>
  <c r="AR2478" i="1"/>
  <c r="AR2479" i="1"/>
  <c r="AR2480" i="1"/>
  <c r="AR2481" i="1"/>
  <c r="AR2482" i="1"/>
  <c r="AR2483" i="1"/>
  <c r="AR2484" i="1"/>
  <c r="AR2485" i="1"/>
  <c r="AR2486" i="1"/>
  <c r="AR2487" i="1"/>
  <c r="AR2488" i="1"/>
  <c r="AR2489" i="1"/>
  <c r="AR2490" i="1"/>
  <c r="AR2491" i="1"/>
  <c r="AR2492" i="1"/>
  <c r="AR2493" i="1"/>
  <c r="AR2494" i="1"/>
  <c r="AR2495" i="1"/>
  <c r="AR2496" i="1"/>
  <c r="AR2497" i="1"/>
  <c r="AR2498" i="1"/>
  <c r="AR2499" i="1"/>
  <c r="AR2500" i="1"/>
  <c r="AR2501" i="1"/>
  <c r="AR2502" i="1"/>
  <c r="AR2503" i="1"/>
  <c r="AR2504" i="1"/>
  <c r="AR2505" i="1"/>
  <c r="AR2506" i="1"/>
  <c r="AR2507" i="1"/>
  <c r="AR2508" i="1"/>
  <c r="AR2509" i="1"/>
  <c r="AR2510" i="1"/>
  <c r="AR2511" i="1"/>
  <c r="AR2512" i="1"/>
  <c r="AR2513" i="1"/>
  <c r="AR2514" i="1"/>
  <c r="AR2515" i="1"/>
  <c r="AR2516" i="1"/>
  <c r="AR2517" i="1"/>
  <c r="AR2518" i="1"/>
  <c r="AR2519" i="1"/>
  <c r="AR2520" i="1"/>
  <c r="AR2521" i="1"/>
  <c r="AR2522" i="1"/>
  <c r="AR2523" i="1"/>
  <c r="AR2524" i="1"/>
  <c r="AR2525" i="1"/>
  <c r="AR2526" i="1"/>
  <c r="AR2527" i="1"/>
  <c r="AR2528" i="1"/>
  <c r="AR2529" i="1"/>
  <c r="AR2530" i="1"/>
  <c r="AR2531" i="1"/>
  <c r="AR2532" i="1"/>
  <c r="AR2533" i="1"/>
  <c r="AR2534" i="1"/>
  <c r="AR2535" i="1"/>
  <c r="AR2536" i="1"/>
  <c r="AR2537" i="1"/>
  <c r="AR2538" i="1"/>
  <c r="AR2539" i="1"/>
  <c r="AR2540" i="1"/>
  <c r="AR2541" i="1"/>
  <c r="AR2542" i="1"/>
  <c r="AR2543" i="1"/>
  <c r="AR2544" i="1"/>
  <c r="AR2545" i="1"/>
  <c r="AR2546" i="1"/>
  <c r="AR2547" i="1"/>
  <c r="AR2548" i="1"/>
  <c r="AR2549" i="1"/>
  <c r="AR2550" i="1"/>
  <c r="AR2551" i="1"/>
  <c r="AR2552" i="1"/>
  <c r="AR2553" i="1"/>
  <c r="AR2554" i="1"/>
  <c r="AR2555" i="1"/>
  <c r="AR2556" i="1"/>
  <c r="AR2557" i="1"/>
  <c r="AR2558" i="1"/>
  <c r="AR2559" i="1"/>
  <c r="AR2560" i="1"/>
  <c r="AR2561" i="1"/>
  <c r="AR2562" i="1"/>
  <c r="AR2563" i="1"/>
  <c r="AR2564" i="1"/>
  <c r="AR2565" i="1"/>
  <c r="AR2566" i="1"/>
  <c r="AR2567" i="1"/>
  <c r="AR2568" i="1"/>
  <c r="AR2569" i="1"/>
  <c r="AR2570" i="1"/>
  <c r="AR2571" i="1"/>
  <c r="AR2572" i="1"/>
  <c r="AR2573" i="1"/>
  <c r="AR2574" i="1"/>
  <c r="AR2575" i="1"/>
  <c r="AR2576" i="1"/>
  <c r="AR2577" i="1"/>
  <c r="AR2578" i="1"/>
  <c r="AR2579" i="1"/>
  <c r="AR2580" i="1"/>
  <c r="AR2581" i="1"/>
  <c r="AR2582" i="1"/>
  <c r="AR2583" i="1"/>
  <c r="AR2584" i="1"/>
  <c r="AR2585" i="1"/>
  <c r="AR2586" i="1"/>
  <c r="AR2587" i="1"/>
  <c r="AR2588" i="1"/>
  <c r="AR2589" i="1"/>
  <c r="AR2590" i="1"/>
  <c r="AR2591" i="1"/>
  <c r="AR2592" i="1"/>
  <c r="AR2593" i="1"/>
  <c r="AR2594" i="1"/>
  <c r="AR2595" i="1"/>
  <c r="AR2596" i="1"/>
  <c r="AR2597" i="1"/>
  <c r="AR2598" i="1"/>
  <c r="AR2599" i="1"/>
  <c r="AR2600" i="1"/>
  <c r="AR2601" i="1"/>
  <c r="AR2602" i="1"/>
  <c r="AR2603" i="1"/>
  <c r="AR2604" i="1"/>
  <c r="AR2605" i="1"/>
  <c r="AR2606" i="1"/>
  <c r="AR2607" i="1"/>
  <c r="AR2608" i="1"/>
  <c r="AR2609" i="1"/>
  <c r="AR2610" i="1"/>
  <c r="AR2611" i="1"/>
  <c r="AR2612" i="1"/>
  <c r="AR2613" i="1"/>
  <c r="AR4" i="1"/>
  <c r="AQ2613" i="1"/>
  <c r="Q5" i="1" l="1"/>
  <c r="Q6" i="1"/>
  <c r="R6" i="1" s="1"/>
  <c r="Q7" i="1"/>
  <c r="R7" i="1" s="1"/>
  <c r="Q8" i="1"/>
  <c r="Q9" i="1"/>
  <c r="Q10" i="1"/>
  <c r="Q11" i="1"/>
  <c r="Q12" i="1"/>
  <c r="Q13" i="1"/>
  <c r="R13" i="1" s="1"/>
  <c r="Q14" i="1"/>
  <c r="Q15" i="1"/>
  <c r="Q16" i="1"/>
  <c r="Q17" i="1"/>
  <c r="Q18" i="1"/>
  <c r="Q19" i="1"/>
  <c r="R19" i="1" s="1"/>
  <c r="Q20" i="1"/>
  <c r="Q21" i="1"/>
  <c r="Q22" i="1"/>
  <c r="Q23" i="1"/>
  <c r="Q24" i="1"/>
  <c r="Q25" i="1"/>
  <c r="R25" i="1" s="1"/>
  <c r="Q26" i="1"/>
  <c r="Q27" i="1"/>
  <c r="Q28" i="1"/>
  <c r="Q29" i="1"/>
  <c r="Q30" i="1"/>
  <c r="Q31" i="1"/>
  <c r="R31" i="1" s="1"/>
  <c r="Q32" i="1"/>
  <c r="Q33" i="1"/>
  <c r="R33" i="1" s="1"/>
  <c r="Q34" i="1"/>
  <c r="Q35" i="1"/>
  <c r="Q36" i="1"/>
  <c r="R36" i="1" s="1"/>
  <c r="Q37" i="1"/>
  <c r="R37" i="1" s="1"/>
  <c r="Q38" i="1"/>
  <c r="Q39" i="1"/>
  <c r="R39" i="1" s="1"/>
  <c r="Q40" i="1"/>
  <c r="Q41" i="1"/>
  <c r="Q42" i="1"/>
  <c r="Q43" i="1"/>
  <c r="Q44" i="1"/>
  <c r="Q45" i="1"/>
  <c r="Q46" i="1"/>
  <c r="R46" i="1" s="1"/>
  <c r="Q47" i="1"/>
  <c r="Q48" i="1"/>
  <c r="Q49" i="1"/>
  <c r="R49" i="1" s="1"/>
  <c r="Q50" i="1"/>
  <c r="Q51" i="1"/>
  <c r="Q52" i="1"/>
  <c r="R52" i="1" s="1"/>
  <c r="Q53" i="1"/>
  <c r="Q54" i="1"/>
  <c r="Q55" i="1"/>
  <c r="R55" i="1" s="1"/>
  <c r="Q56" i="1"/>
  <c r="Q57" i="1"/>
  <c r="Q58" i="1"/>
  <c r="R58" i="1" s="1"/>
  <c r="Q59" i="1"/>
  <c r="Q60" i="1"/>
  <c r="Q61" i="1"/>
  <c r="R61" i="1" s="1"/>
  <c r="Q62" i="1"/>
  <c r="Q63" i="1"/>
  <c r="Q64" i="1"/>
  <c r="R64" i="1" s="1"/>
  <c r="Q65" i="1"/>
  <c r="Q66" i="1"/>
  <c r="Q67" i="1"/>
  <c r="R67" i="1" s="1"/>
  <c r="Q68" i="1"/>
  <c r="Q69" i="1"/>
  <c r="Q70" i="1"/>
  <c r="R70" i="1" s="1"/>
  <c r="Q71" i="1"/>
  <c r="Q72" i="1"/>
  <c r="Q73" i="1"/>
  <c r="R73" i="1" s="1"/>
  <c r="Q74" i="1"/>
  <c r="Q75" i="1"/>
  <c r="Q76" i="1"/>
  <c r="R76" i="1" s="1"/>
  <c r="Q77" i="1"/>
  <c r="Q78" i="1"/>
  <c r="Q79" i="1"/>
  <c r="R79" i="1" s="1"/>
  <c r="Q80" i="1"/>
  <c r="Q81" i="1"/>
  <c r="Q82" i="1"/>
  <c r="R82" i="1" s="1"/>
  <c r="Q83" i="1"/>
  <c r="Q84" i="1"/>
  <c r="Q85" i="1"/>
  <c r="R85" i="1" s="1"/>
  <c r="Q86" i="1"/>
  <c r="Q87" i="1"/>
  <c r="Q88" i="1"/>
  <c r="Q89" i="1"/>
  <c r="Q90" i="1"/>
  <c r="Q91" i="1"/>
  <c r="R91" i="1" s="1"/>
  <c r="Q92" i="1"/>
  <c r="Q93" i="1"/>
  <c r="Q94" i="1"/>
  <c r="R94" i="1" s="1"/>
  <c r="Q95" i="1"/>
  <c r="Q96" i="1"/>
  <c r="Q97" i="1"/>
  <c r="R97" i="1" s="1"/>
  <c r="Q98" i="1"/>
  <c r="Q99" i="1"/>
  <c r="Q100" i="1"/>
  <c r="R100" i="1" s="1"/>
  <c r="Q101" i="1"/>
  <c r="Q102" i="1"/>
  <c r="Q103" i="1"/>
  <c r="R103" i="1" s="1"/>
  <c r="Q104" i="1"/>
  <c r="Q105" i="1"/>
  <c r="Q106" i="1"/>
  <c r="R106" i="1" s="1"/>
  <c r="Q107" i="1"/>
  <c r="Q108" i="1"/>
  <c r="Q109" i="1"/>
  <c r="R109" i="1" s="1"/>
  <c r="Q110" i="1"/>
  <c r="Q111" i="1"/>
  <c r="Q112" i="1"/>
  <c r="R112" i="1" s="1"/>
  <c r="Q113" i="1"/>
  <c r="Q114" i="1"/>
  <c r="Q115" i="1"/>
  <c r="R115" i="1" s="1"/>
  <c r="Q116" i="1"/>
  <c r="Q117" i="1"/>
  <c r="Q118" i="1"/>
  <c r="R118" i="1" s="1"/>
  <c r="Q119" i="1"/>
  <c r="Q120" i="1"/>
  <c r="Q121" i="1"/>
  <c r="R121" i="1" s="1"/>
  <c r="Q122" i="1"/>
  <c r="Q123" i="1"/>
  <c r="Q124" i="1"/>
  <c r="R124" i="1" s="1"/>
  <c r="Q125" i="1"/>
  <c r="Q126" i="1"/>
  <c r="Q127" i="1"/>
  <c r="R127" i="1" s="1"/>
  <c r="Q128" i="1"/>
  <c r="Q129" i="1"/>
  <c r="Q130" i="1"/>
  <c r="R130" i="1" s="1"/>
  <c r="Q131" i="1"/>
  <c r="Q132" i="1"/>
  <c r="Q133" i="1"/>
  <c r="R133" i="1" s="1"/>
  <c r="Q134" i="1"/>
  <c r="Q135" i="1"/>
  <c r="Q136" i="1"/>
  <c r="R136" i="1" s="1"/>
  <c r="Q137" i="1"/>
  <c r="Q138" i="1"/>
  <c r="Q139" i="1"/>
  <c r="R139" i="1" s="1"/>
  <c r="Q140" i="1"/>
  <c r="Q141" i="1"/>
  <c r="Q142" i="1"/>
  <c r="R142" i="1" s="1"/>
  <c r="Q143" i="1"/>
  <c r="R143" i="1" s="1"/>
  <c r="Q144" i="1"/>
  <c r="Q145" i="1"/>
  <c r="R145" i="1" s="1"/>
  <c r="Q146" i="1"/>
  <c r="Q147" i="1"/>
  <c r="Q148" i="1"/>
  <c r="R148" i="1" s="1"/>
  <c r="Q149" i="1"/>
  <c r="R149" i="1" s="1"/>
  <c r="Q150" i="1"/>
  <c r="Q151" i="1"/>
  <c r="R151" i="1" s="1"/>
  <c r="Q152" i="1"/>
  <c r="Q153" i="1"/>
  <c r="Q154" i="1"/>
  <c r="R154" i="1" s="1"/>
  <c r="Q155" i="1"/>
  <c r="Q156" i="1"/>
  <c r="Q157" i="1"/>
  <c r="R157" i="1" s="1"/>
  <c r="Q158" i="1"/>
  <c r="Q159" i="1"/>
  <c r="Q160" i="1"/>
  <c r="R160" i="1" s="1"/>
  <c r="Q161" i="1"/>
  <c r="R161" i="1" s="1"/>
  <c r="Q162" i="1"/>
  <c r="Q163" i="1"/>
  <c r="R163" i="1" s="1"/>
  <c r="Q164" i="1"/>
  <c r="Q165" i="1"/>
  <c r="Q166" i="1"/>
  <c r="R166" i="1" s="1"/>
  <c r="Q167" i="1"/>
  <c r="Q168" i="1"/>
  <c r="Q169" i="1"/>
  <c r="R169" i="1" s="1"/>
  <c r="Q170" i="1"/>
  <c r="Q171" i="1"/>
  <c r="Q172" i="1"/>
  <c r="R172" i="1" s="1"/>
  <c r="Q173" i="1"/>
  <c r="Q174" i="1"/>
  <c r="Q175" i="1"/>
  <c r="R175" i="1" s="1"/>
  <c r="Q176" i="1"/>
  <c r="Q177" i="1"/>
  <c r="Q178" i="1"/>
  <c r="R178" i="1" s="1"/>
  <c r="Q179" i="1"/>
  <c r="Q180" i="1"/>
  <c r="Q181" i="1"/>
  <c r="R181" i="1" s="1"/>
  <c r="Q182" i="1"/>
  <c r="Q183" i="1"/>
  <c r="Q184" i="1"/>
  <c r="R184" i="1" s="1"/>
  <c r="Q185" i="1"/>
  <c r="Q186" i="1"/>
  <c r="Q187" i="1"/>
  <c r="R187" i="1" s="1"/>
  <c r="Q188" i="1"/>
  <c r="Q189" i="1"/>
  <c r="Q190" i="1"/>
  <c r="R190" i="1" s="1"/>
  <c r="Q191" i="1"/>
  <c r="R191" i="1" s="1"/>
  <c r="Q192" i="1"/>
  <c r="Q193" i="1"/>
  <c r="R193" i="1" s="1"/>
  <c r="Q194" i="1"/>
  <c r="Q195" i="1"/>
  <c r="R195" i="1" s="1"/>
  <c r="Q196" i="1"/>
  <c r="R196" i="1" s="1"/>
  <c r="Q197" i="1"/>
  <c r="Q198" i="1"/>
  <c r="Q199" i="1"/>
  <c r="R199" i="1" s="1"/>
  <c r="Q200" i="1"/>
  <c r="Q201" i="1"/>
  <c r="R201" i="1" s="1"/>
  <c r="Q202" i="1"/>
  <c r="R202" i="1" s="1"/>
  <c r="Q203" i="1"/>
  <c r="Q204" i="1"/>
  <c r="Q205" i="1"/>
  <c r="R205" i="1" s="1"/>
  <c r="Q206" i="1"/>
  <c r="Q207" i="1"/>
  <c r="R207" i="1" s="1"/>
  <c r="Q208" i="1"/>
  <c r="R208" i="1" s="1"/>
  <c r="Q209" i="1"/>
  <c r="Q210" i="1"/>
  <c r="Q211" i="1"/>
  <c r="Q212" i="1"/>
  <c r="Q213" i="1"/>
  <c r="R213" i="1" s="1"/>
  <c r="Q214" i="1"/>
  <c r="Q215" i="1"/>
  <c r="Q216" i="1"/>
  <c r="Q217" i="1"/>
  <c r="R217" i="1" s="1"/>
  <c r="Q218" i="1"/>
  <c r="Q219" i="1"/>
  <c r="R219" i="1" s="1"/>
  <c r="Q220" i="1"/>
  <c r="Q221" i="1"/>
  <c r="Q222" i="1"/>
  <c r="Q223" i="1"/>
  <c r="R223" i="1" s="1"/>
  <c r="Q224" i="1"/>
  <c r="Q225" i="1"/>
  <c r="R225" i="1" s="1"/>
  <c r="Q226" i="1"/>
  <c r="Q227" i="1"/>
  <c r="Q228" i="1"/>
  <c r="Q229" i="1"/>
  <c r="R229" i="1" s="1"/>
  <c r="Q230" i="1"/>
  <c r="Q231" i="1"/>
  <c r="R231" i="1" s="1"/>
  <c r="Q232" i="1"/>
  <c r="Q233" i="1"/>
  <c r="Q234" i="1"/>
  <c r="Q235" i="1"/>
  <c r="R235" i="1" s="1"/>
  <c r="Q236" i="1"/>
  <c r="Q237" i="1"/>
  <c r="R237" i="1" s="1"/>
  <c r="Q238" i="1"/>
  <c r="Q239" i="1"/>
  <c r="Q240" i="1"/>
  <c r="R240" i="1" s="1"/>
  <c r="Q241" i="1"/>
  <c r="R241" i="1" s="1"/>
  <c r="Q242" i="1"/>
  <c r="Q243" i="1"/>
  <c r="R243" i="1" s="1"/>
  <c r="Q244" i="1"/>
  <c r="Q245" i="1"/>
  <c r="Q246" i="1"/>
  <c r="Q247" i="1"/>
  <c r="R247" i="1" s="1"/>
  <c r="Q248" i="1"/>
  <c r="Q249" i="1"/>
  <c r="R249" i="1" s="1"/>
  <c r="Q250" i="1"/>
  <c r="Q251" i="1"/>
  <c r="Q252" i="1"/>
  <c r="Q253" i="1"/>
  <c r="R253" i="1" s="1"/>
  <c r="Q254" i="1"/>
  <c r="Q255" i="1"/>
  <c r="R255" i="1" s="1"/>
  <c r="Q256" i="1"/>
  <c r="Q257" i="1"/>
  <c r="Q258" i="1"/>
  <c r="Q259" i="1"/>
  <c r="R259" i="1" s="1"/>
  <c r="Q260" i="1"/>
  <c r="Q261" i="1"/>
  <c r="R261" i="1" s="1"/>
  <c r="Q262" i="1"/>
  <c r="Q263" i="1"/>
  <c r="Q264" i="1"/>
  <c r="R264" i="1" s="1"/>
  <c r="Q265" i="1"/>
  <c r="R265" i="1" s="1"/>
  <c r="Q266" i="1"/>
  <c r="Q267" i="1"/>
  <c r="R267" i="1" s="1"/>
  <c r="Q268" i="1"/>
  <c r="Q269" i="1"/>
  <c r="Q270" i="1"/>
  <c r="R270" i="1" s="1"/>
  <c r="Q271" i="1"/>
  <c r="R271" i="1" s="1"/>
  <c r="Q272" i="1"/>
  <c r="Q273" i="1"/>
  <c r="R273" i="1" s="1"/>
  <c r="Q274" i="1"/>
  <c r="Q275" i="1"/>
  <c r="Q276" i="1"/>
  <c r="R276" i="1" s="1"/>
  <c r="Q277" i="1"/>
  <c r="R277" i="1" s="1"/>
  <c r="Q278" i="1"/>
  <c r="Q279" i="1"/>
  <c r="R279" i="1" s="1"/>
  <c r="Q280" i="1"/>
  <c r="Q281" i="1"/>
  <c r="Q282" i="1"/>
  <c r="R282" i="1" s="1"/>
  <c r="Q283" i="1"/>
  <c r="R283" i="1" s="1"/>
  <c r="Q284" i="1"/>
  <c r="Q285" i="1"/>
  <c r="R285" i="1" s="1"/>
  <c r="Q286" i="1"/>
  <c r="Q287" i="1"/>
  <c r="Q288" i="1"/>
  <c r="R288" i="1" s="1"/>
  <c r="Q289" i="1"/>
  <c r="R289" i="1" s="1"/>
  <c r="Q290" i="1"/>
  <c r="Q291" i="1"/>
  <c r="R291" i="1" s="1"/>
  <c r="Q292" i="1"/>
  <c r="Q293" i="1"/>
  <c r="Q294" i="1"/>
  <c r="R294" i="1" s="1"/>
  <c r="Q295" i="1"/>
  <c r="R295" i="1" s="1"/>
  <c r="Q296" i="1"/>
  <c r="Q297" i="1"/>
  <c r="R297" i="1" s="1"/>
  <c r="Q298" i="1"/>
  <c r="Q299" i="1"/>
  <c r="Q300" i="1"/>
  <c r="R300" i="1" s="1"/>
  <c r="Q301" i="1"/>
  <c r="R301" i="1" s="1"/>
  <c r="Q302" i="1"/>
  <c r="Q303" i="1"/>
  <c r="R303" i="1" s="1"/>
  <c r="Q304" i="1"/>
  <c r="Q305" i="1"/>
  <c r="Q306" i="1"/>
  <c r="R306" i="1" s="1"/>
  <c r="Q307" i="1"/>
  <c r="R307" i="1" s="1"/>
  <c r="Q308" i="1"/>
  <c r="Q309" i="1"/>
  <c r="R309" i="1" s="1"/>
  <c r="Q310" i="1"/>
  <c r="Q311" i="1"/>
  <c r="Q312" i="1"/>
  <c r="R312" i="1" s="1"/>
  <c r="Q313" i="1"/>
  <c r="R313" i="1" s="1"/>
  <c r="Q314" i="1"/>
  <c r="Q315" i="1"/>
  <c r="R315" i="1" s="1"/>
  <c r="Q316" i="1"/>
  <c r="Q317" i="1"/>
  <c r="Q318" i="1"/>
  <c r="R318" i="1" s="1"/>
  <c r="Q319" i="1"/>
  <c r="R319" i="1" s="1"/>
  <c r="Q320" i="1"/>
  <c r="Q321" i="1"/>
  <c r="R321" i="1" s="1"/>
  <c r="Q322" i="1"/>
  <c r="Q323" i="1"/>
  <c r="Q324" i="1"/>
  <c r="R324" i="1" s="1"/>
  <c r="Q325" i="1"/>
  <c r="R325" i="1" s="1"/>
  <c r="Q326" i="1"/>
  <c r="Q327" i="1"/>
  <c r="R327" i="1" s="1"/>
  <c r="Q328" i="1"/>
  <c r="Q329" i="1"/>
  <c r="Q330" i="1"/>
  <c r="R330" i="1" s="1"/>
  <c r="Q331" i="1"/>
  <c r="R331" i="1" s="1"/>
  <c r="Q332" i="1"/>
  <c r="Q333" i="1"/>
  <c r="R333" i="1" s="1"/>
  <c r="Q334" i="1"/>
  <c r="Q335" i="1"/>
  <c r="Q336" i="1"/>
  <c r="R336" i="1" s="1"/>
  <c r="Q337" i="1"/>
  <c r="R337" i="1" s="1"/>
  <c r="Q338" i="1"/>
  <c r="Q339" i="1"/>
  <c r="R339" i="1" s="1"/>
  <c r="Q340" i="1"/>
  <c r="Q341" i="1"/>
  <c r="Q342" i="1"/>
  <c r="R342" i="1" s="1"/>
  <c r="Q343" i="1"/>
  <c r="R343" i="1" s="1"/>
  <c r="Q344" i="1"/>
  <c r="Q345" i="1"/>
  <c r="R345" i="1" s="1"/>
  <c r="Q346" i="1"/>
  <c r="Q347" i="1"/>
  <c r="Q348" i="1"/>
  <c r="R348" i="1" s="1"/>
  <c r="Q349" i="1"/>
  <c r="R349" i="1" s="1"/>
  <c r="Q350" i="1"/>
  <c r="Q351" i="1"/>
  <c r="R351" i="1" s="1"/>
  <c r="Q352" i="1"/>
  <c r="Q353" i="1"/>
  <c r="Q354" i="1"/>
  <c r="R354" i="1" s="1"/>
  <c r="Q355" i="1"/>
  <c r="R355" i="1" s="1"/>
  <c r="Q356" i="1"/>
  <c r="Q357" i="1"/>
  <c r="R357" i="1" s="1"/>
  <c r="Q358" i="1"/>
  <c r="Q359" i="1"/>
  <c r="Q360" i="1"/>
  <c r="R360" i="1" s="1"/>
  <c r="Q361" i="1"/>
  <c r="R361" i="1" s="1"/>
  <c r="Q362" i="1"/>
  <c r="Q363" i="1"/>
  <c r="R363" i="1" s="1"/>
  <c r="Q364" i="1"/>
  <c r="Q365" i="1"/>
  <c r="Q366" i="1"/>
  <c r="R366" i="1" s="1"/>
  <c r="Q367" i="1"/>
  <c r="R367" i="1" s="1"/>
  <c r="Q368" i="1"/>
  <c r="Q369" i="1"/>
  <c r="R369" i="1" s="1"/>
  <c r="Q370" i="1"/>
  <c r="Q371" i="1"/>
  <c r="Q372" i="1"/>
  <c r="R372" i="1" s="1"/>
  <c r="Q373" i="1"/>
  <c r="R373" i="1" s="1"/>
  <c r="Q374" i="1"/>
  <c r="Q375" i="1"/>
  <c r="R375" i="1" s="1"/>
  <c r="Q376" i="1"/>
  <c r="Q377" i="1"/>
  <c r="Q378" i="1"/>
  <c r="R378" i="1" s="1"/>
  <c r="Q379" i="1"/>
  <c r="R379" i="1" s="1"/>
  <c r="Q380" i="1"/>
  <c r="Q381" i="1"/>
  <c r="R381" i="1" s="1"/>
  <c r="Q382" i="1"/>
  <c r="Q383" i="1"/>
  <c r="Q384" i="1"/>
  <c r="R384" i="1" s="1"/>
  <c r="Q385" i="1"/>
  <c r="R385" i="1" s="1"/>
  <c r="Q386" i="1"/>
  <c r="Q387" i="1"/>
  <c r="R387" i="1" s="1"/>
  <c r="Q388" i="1"/>
  <c r="Q389" i="1"/>
  <c r="Q390" i="1"/>
  <c r="R390" i="1" s="1"/>
  <c r="Q391" i="1"/>
  <c r="R391" i="1" s="1"/>
  <c r="Q392" i="1"/>
  <c r="Q393" i="1"/>
  <c r="R393" i="1" s="1"/>
  <c r="Q394" i="1"/>
  <c r="Q395" i="1"/>
  <c r="Q396" i="1"/>
  <c r="R396" i="1" s="1"/>
  <c r="Q397" i="1"/>
  <c r="R397" i="1" s="1"/>
  <c r="Q398" i="1"/>
  <c r="Q399" i="1"/>
  <c r="R399" i="1" s="1"/>
  <c r="Q400" i="1"/>
  <c r="Q401" i="1"/>
  <c r="Q402" i="1"/>
  <c r="R402" i="1" s="1"/>
  <c r="Q403" i="1"/>
  <c r="R403" i="1" s="1"/>
  <c r="Q404" i="1"/>
  <c r="Q405" i="1"/>
  <c r="R405" i="1" s="1"/>
  <c r="Q406" i="1"/>
  <c r="Q407" i="1"/>
  <c r="Q408" i="1"/>
  <c r="R408" i="1" s="1"/>
  <c r="Q409" i="1"/>
  <c r="R409" i="1" s="1"/>
  <c r="Q410" i="1"/>
  <c r="Q411" i="1"/>
  <c r="R411" i="1" s="1"/>
  <c r="Q412" i="1"/>
  <c r="Q413" i="1"/>
  <c r="Q414" i="1"/>
  <c r="R414" i="1" s="1"/>
  <c r="Q415" i="1"/>
  <c r="R415" i="1" s="1"/>
  <c r="Q416" i="1"/>
  <c r="Q417" i="1"/>
  <c r="R417" i="1" s="1"/>
  <c r="Q418" i="1"/>
  <c r="Q419" i="1"/>
  <c r="Q420" i="1"/>
  <c r="R420" i="1" s="1"/>
  <c r="Q421" i="1"/>
  <c r="R421" i="1" s="1"/>
  <c r="Q422" i="1"/>
  <c r="Q423" i="1"/>
  <c r="R423" i="1" s="1"/>
  <c r="Q424" i="1"/>
  <c r="Q425" i="1"/>
  <c r="Q426" i="1"/>
  <c r="R426" i="1" s="1"/>
  <c r="Q427" i="1"/>
  <c r="R427" i="1" s="1"/>
  <c r="Q428" i="1"/>
  <c r="Q429" i="1"/>
  <c r="R429" i="1" s="1"/>
  <c r="Q430" i="1"/>
  <c r="Q431" i="1"/>
  <c r="Q432" i="1"/>
  <c r="R432" i="1" s="1"/>
  <c r="Q433" i="1"/>
  <c r="R433" i="1" s="1"/>
  <c r="Q434" i="1"/>
  <c r="Q435" i="1"/>
  <c r="R435" i="1" s="1"/>
  <c r="Q436" i="1"/>
  <c r="Q437" i="1"/>
  <c r="Q438" i="1"/>
  <c r="R438" i="1" s="1"/>
  <c r="Q439" i="1"/>
  <c r="R439" i="1" s="1"/>
  <c r="Q440" i="1"/>
  <c r="Q441" i="1"/>
  <c r="R441" i="1" s="1"/>
  <c r="Q442" i="1"/>
  <c r="Q443" i="1"/>
  <c r="Q444" i="1"/>
  <c r="R444" i="1" s="1"/>
  <c r="Q445" i="1"/>
  <c r="R445" i="1" s="1"/>
  <c r="Q446" i="1"/>
  <c r="Q447" i="1"/>
  <c r="R447" i="1" s="1"/>
  <c r="Q448" i="1"/>
  <c r="Q449" i="1"/>
  <c r="Q450" i="1"/>
  <c r="R450" i="1" s="1"/>
  <c r="Q451" i="1"/>
  <c r="R451" i="1" s="1"/>
  <c r="Q452" i="1"/>
  <c r="Q453" i="1"/>
  <c r="R453" i="1" s="1"/>
  <c r="Q454" i="1"/>
  <c r="Q455" i="1"/>
  <c r="Q456" i="1"/>
  <c r="R456" i="1" s="1"/>
  <c r="Q457" i="1"/>
  <c r="R457" i="1" s="1"/>
  <c r="Q458" i="1"/>
  <c r="Q459" i="1"/>
  <c r="R459" i="1" s="1"/>
  <c r="Q460" i="1"/>
  <c r="Q461" i="1"/>
  <c r="Q462" i="1"/>
  <c r="R462" i="1" s="1"/>
  <c r="Q463" i="1"/>
  <c r="R463" i="1" s="1"/>
  <c r="Q464" i="1"/>
  <c r="Q465" i="1"/>
  <c r="R465" i="1" s="1"/>
  <c r="Q466" i="1"/>
  <c r="Q467" i="1"/>
  <c r="Q468" i="1"/>
  <c r="R468" i="1" s="1"/>
  <c r="Q469" i="1"/>
  <c r="R469" i="1" s="1"/>
  <c r="Q470" i="1"/>
  <c r="Q471" i="1"/>
  <c r="R471" i="1" s="1"/>
  <c r="Q472" i="1"/>
  <c r="Q473" i="1"/>
  <c r="Q474" i="1"/>
  <c r="R474" i="1" s="1"/>
  <c r="Q475" i="1"/>
  <c r="R475" i="1" s="1"/>
  <c r="Q476" i="1"/>
  <c r="Q477" i="1"/>
  <c r="R477" i="1" s="1"/>
  <c r="Q478" i="1"/>
  <c r="Q479" i="1"/>
  <c r="Q480" i="1"/>
  <c r="R480" i="1" s="1"/>
  <c r="Q481" i="1"/>
  <c r="R481" i="1" s="1"/>
  <c r="Q482" i="1"/>
  <c r="Q483" i="1"/>
  <c r="R483" i="1" s="1"/>
  <c r="Q484" i="1"/>
  <c r="R484" i="1" s="1"/>
  <c r="Q485" i="1"/>
  <c r="Q486" i="1"/>
  <c r="R486" i="1" s="1"/>
  <c r="Q487" i="1"/>
  <c r="R487" i="1" s="1"/>
  <c r="Q488" i="1"/>
  <c r="Q489" i="1"/>
  <c r="R489" i="1" s="1"/>
  <c r="Q490" i="1"/>
  <c r="R490" i="1" s="1"/>
  <c r="Q491" i="1"/>
  <c r="Q492" i="1"/>
  <c r="R492" i="1" s="1"/>
  <c r="Q493" i="1"/>
  <c r="R493" i="1" s="1"/>
  <c r="Q494" i="1"/>
  <c r="Q495" i="1"/>
  <c r="R495" i="1" s="1"/>
  <c r="Q496" i="1"/>
  <c r="R496" i="1" s="1"/>
  <c r="Q497" i="1"/>
  <c r="Q498" i="1"/>
  <c r="R498" i="1" s="1"/>
  <c r="Q499" i="1"/>
  <c r="R499" i="1" s="1"/>
  <c r="Q500" i="1"/>
  <c r="Q501" i="1"/>
  <c r="R501" i="1" s="1"/>
  <c r="Q502" i="1"/>
  <c r="R502" i="1" s="1"/>
  <c r="Q503" i="1"/>
  <c r="Q504" i="1"/>
  <c r="R504" i="1" s="1"/>
  <c r="Q505" i="1"/>
  <c r="R505" i="1" s="1"/>
  <c r="Q506" i="1"/>
  <c r="Q507" i="1"/>
  <c r="R507" i="1" s="1"/>
  <c r="Q508" i="1"/>
  <c r="R508" i="1" s="1"/>
  <c r="Q509" i="1"/>
  <c r="Q510" i="1"/>
  <c r="R510" i="1" s="1"/>
  <c r="Q511" i="1"/>
  <c r="R511" i="1" s="1"/>
  <c r="Q512" i="1"/>
  <c r="Q513" i="1"/>
  <c r="R513" i="1" s="1"/>
  <c r="Q514" i="1"/>
  <c r="R514" i="1" s="1"/>
  <c r="Q515" i="1"/>
  <c r="Q516" i="1"/>
  <c r="R516" i="1" s="1"/>
  <c r="Q517" i="1"/>
  <c r="R517" i="1" s="1"/>
  <c r="Q518" i="1"/>
  <c r="Q519" i="1"/>
  <c r="R519" i="1" s="1"/>
  <c r="Q520" i="1"/>
  <c r="R520" i="1" s="1"/>
  <c r="Q521" i="1"/>
  <c r="Q522" i="1"/>
  <c r="R522" i="1" s="1"/>
  <c r="Q523" i="1"/>
  <c r="R523" i="1" s="1"/>
  <c r="Q524" i="1"/>
  <c r="Q525" i="1"/>
  <c r="R525" i="1" s="1"/>
  <c r="Q526" i="1"/>
  <c r="R526" i="1" s="1"/>
  <c r="Q527" i="1"/>
  <c r="Q528" i="1"/>
  <c r="R528" i="1" s="1"/>
  <c r="Q529" i="1"/>
  <c r="R529" i="1" s="1"/>
  <c r="Q530" i="1"/>
  <c r="Q531" i="1"/>
  <c r="R531" i="1" s="1"/>
  <c r="Q532" i="1"/>
  <c r="R532" i="1" s="1"/>
  <c r="Q533" i="1"/>
  <c r="Q534" i="1"/>
  <c r="R534" i="1" s="1"/>
  <c r="Q535" i="1"/>
  <c r="R535" i="1" s="1"/>
  <c r="Q536" i="1"/>
  <c r="Q537" i="1"/>
  <c r="R537" i="1" s="1"/>
  <c r="Q538" i="1"/>
  <c r="R538" i="1" s="1"/>
  <c r="Q539" i="1"/>
  <c r="Q540" i="1"/>
  <c r="R540" i="1" s="1"/>
  <c r="Q541" i="1"/>
  <c r="R541" i="1" s="1"/>
  <c r="Q542" i="1"/>
  <c r="Q543" i="1"/>
  <c r="R543" i="1" s="1"/>
  <c r="Q544" i="1"/>
  <c r="R544" i="1" s="1"/>
  <c r="Q545" i="1"/>
  <c r="Q546" i="1"/>
  <c r="R546" i="1" s="1"/>
  <c r="Q547" i="1"/>
  <c r="R547" i="1" s="1"/>
  <c r="Q548" i="1"/>
  <c r="Q549" i="1"/>
  <c r="R549" i="1" s="1"/>
  <c r="Q550" i="1"/>
  <c r="R550" i="1" s="1"/>
  <c r="Q551" i="1"/>
  <c r="Q552" i="1"/>
  <c r="R552" i="1" s="1"/>
  <c r="Q553" i="1"/>
  <c r="R553" i="1" s="1"/>
  <c r="Q554" i="1"/>
  <c r="Q555" i="1"/>
  <c r="R555" i="1" s="1"/>
  <c r="Q556" i="1"/>
  <c r="R556" i="1" s="1"/>
  <c r="Q557" i="1"/>
  <c r="Q558" i="1"/>
  <c r="R558" i="1" s="1"/>
  <c r="Q559" i="1"/>
  <c r="R559" i="1" s="1"/>
  <c r="Q560" i="1"/>
  <c r="Q561" i="1"/>
  <c r="R561" i="1" s="1"/>
  <c r="Q562" i="1"/>
  <c r="R562" i="1" s="1"/>
  <c r="Q563" i="1"/>
  <c r="Q564" i="1"/>
  <c r="R564" i="1" s="1"/>
  <c r="Q565" i="1"/>
  <c r="R565" i="1" s="1"/>
  <c r="Q566" i="1"/>
  <c r="Q567" i="1"/>
  <c r="R567" i="1" s="1"/>
  <c r="Q568" i="1"/>
  <c r="R568" i="1" s="1"/>
  <c r="Q569" i="1"/>
  <c r="Q570" i="1"/>
  <c r="R570" i="1" s="1"/>
  <c r="Q571" i="1"/>
  <c r="R571" i="1" s="1"/>
  <c r="Q572" i="1"/>
  <c r="Q573" i="1"/>
  <c r="R573" i="1" s="1"/>
  <c r="Q574" i="1"/>
  <c r="R574" i="1" s="1"/>
  <c r="Q575" i="1"/>
  <c r="Q576" i="1"/>
  <c r="R576" i="1" s="1"/>
  <c r="Q577" i="1"/>
  <c r="R577" i="1" s="1"/>
  <c r="Q578" i="1"/>
  <c r="Q579" i="1"/>
  <c r="R579" i="1" s="1"/>
  <c r="Q580" i="1"/>
  <c r="R580" i="1" s="1"/>
  <c r="Q581" i="1"/>
  <c r="Q582" i="1"/>
  <c r="R582" i="1" s="1"/>
  <c r="Q583" i="1"/>
  <c r="R583" i="1" s="1"/>
  <c r="Q584" i="1"/>
  <c r="Q585" i="1"/>
  <c r="R585" i="1" s="1"/>
  <c r="Q586" i="1"/>
  <c r="R586" i="1" s="1"/>
  <c r="Q587" i="1"/>
  <c r="Q588" i="1"/>
  <c r="R588" i="1" s="1"/>
  <c r="Q589" i="1"/>
  <c r="R589" i="1" s="1"/>
  <c r="Q590" i="1"/>
  <c r="Q591" i="1"/>
  <c r="R591" i="1" s="1"/>
  <c r="Q592" i="1"/>
  <c r="R592" i="1" s="1"/>
  <c r="Q593" i="1"/>
  <c r="Q594" i="1"/>
  <c r="R594" i="1" s="1"/>
  <c r="Q595" i="1"/>
  <c r="R595" i="1" s="1"/>
  <c r="Q596" i="1"/>
  <c r="Q597" i="1"/>
  <c r="R597" i="1" s="1"/>
  <c r="Q598" i="1"/>
  <c r="R598" i="1" s="1"/>
  <c r="Q599" i="1"/>
  <c r="Q600" i="1"/>
  <c r="R600" i="1" s="1"/>
  <c r="Q601" i="1"/>
  <c r="R601" i="1" s="1"/>
  <c r="Q602" i="1"/>
  <c r="Q603" i="1"/>
  <c r="R603" i="1" s="1"/>
  <c r="Q604" i="1"/>
  <c r="R604" i="1" s="1"/>
  <c r="Q605" i="1"/>
  <c r="Q606" i="1"/>
  <c r="R606" i="1" s="1"/>
  <c r="Q607" i="1"/>
  <c r="R607" i="1" s="1"/>
  <c r="Q608" i="1"/>
  <c r="Q609" i="1"/>
  <c r="R609" i="1" s="1"/>
  <c r="Q610" i="1"/>
  <c r="R610" i="1" s="1"/>
  <c r="Q611" i="1"/>
  <c r="Q612" i="1"/>
  <c r="R612" i="1" s="1"/>
  <c r="Q613" i="1"/>
  <c r="R613" i="1" s="1"/>
  <c r="Q614" i="1"/>
  <c r="Q615" i="1"/>
  <c r="R615" i="1" s="1"/>
  <c r="Q616" i="1"/>
  <c r="R616" i="1" s="1"/>
  <c r="Q617" i="1"/>
  <c r="Q618" i="1"/>
  <c r="R618" i="1" s="1"/>
  <c r="Q619" i="1"/>
  <c r="R619" i="1" s="1"/>
  <c r="Q620" i="1"/>
  <c r="Q621" i="1"/>
  <c r="R621" i="1" s="1"/>
  <c r="Q622" i="1"/>
  <c r="R622" i="1" s="1"/>
  <c r="Q623" i="1"/>
  <c r="Q624" i="1"/>
  <c r="R624" i="1" s="1"/>
  <c r="Q625" i="1"/>
  <c r="R625" i="1" s="1"/>
  <c r="Q626" i="1"/>
  <c r="Q627" i="1"/>
  <c r="R627" i="1" s="1"/>
  <c r="Q628" i="1"/>
  <c r="R628" i="1" s="1"/>
  <c r="Q629" i="1"/>
  <c r="Q630" i="1"/>
  <c r="R630" i="1" s="1"/>
  <c r="Q631" i="1"/>
  <c r="R631" i="1" s="1"/>
  <c r="Q632" i="1"/>
  <c r="Q633" i="1"/>
  <c r="R633" i="1" s="1"/>
  <c r="Q634" i="1"/>
  <c r="R634" i="1" s="1"/>
  <c r="Q635" i="1"/>
  <c r="Q636" i="1"/>
  <c r="R636" i="1" s="1"/>
  <c r="Q637" i="1"/>
  <c r="R637" i="1" s="1"/>
  <c r="Q638" i="1"/>
  <c r="Q639" i="1"/>
  <c r="R639" i="1" s="1"/>
  <c r="Q640" i="1"/>
  <c r="R640" i="1" s="1"/>
  <c r="Q641" i="1"/>
  <c r="Q642" i="1"/>
  <c r="R642" i="1" s="1"/>
  <c r="Q643" i="1"/>
  <c r="R643" i="1" s="1"/>
  <c r="Q644" i="1"/>
  <c r="Q645" i="1"/>
  <c r="R645" i="1" s="1"/>
  <c r="Q646" i="1"/>
  <c r="R646" i="1" s="1"/>
  <c r="Q647" i="1"/>
  <c r="Q648" i="1"/>
  <c r="R648" i="1" s="1"/>
  <c r="Q649" i="1"/>
  <c r="R649" i="1" s="1"/>
  <c r="Q650" i="1"/>
  <c r="Q651" i="1"/>
  <c r="R651" i="1" s="1"/>
  <c r="Q652" i="1"/>
  <c r="R652" i="1" s="1"/>
  <c r="Q653" i="1"/>
  <c r="Q654" i="1"/>
  <c r="R654" i="1" s="1"/>
  <c r="Q655" i="1"/>
  <c r="R655" i="1" s="1"/>
  <c r="Q656" i="1"/>
  <c r="Q657" i="1"/>
  <c r="R657" i="1" s="1"/>
  <c r="Q658" i="1"/>
  <c r="R658" i="1" s="1"/>
  <c r="Q659" i="1"/>
  <c r="Q660" i="1"/>
  <c r="R660" i="1" s="1"/>
  <c r="Q661" i="1"/>
  <c r="R661" i="1" s="1"/>
  <c r="Q662" i="1"/>
  <c r="Q663" i="1"/>
  <c r="R663" i="1" s="1"/>
  <c r="Q664" i="1"/>
  <c r="R664" i="1" s="1"/>
  <c r="Q665" i="1"/>
  <c r="Q666" i="1"/>
  <c r="R666" i="1" s="1"/>
  <c r="Q667" i="1"/>
  <c r="R667" i="1" s="1"/>
  <c r="Q668" i="1"/>
  <c r="Q669" i="1"/>
  <c r="R669" i="1" s="1"/>
  <c r="Q670" i="1"/>
  <c r="R670" i="1" s="1"/>
  <c r="Q671" i="1"/>
  <c r="Q672" i="1"/>
  <c r="R672" i="1" s="1"/>
  <c r="Q673" i="1"/>
  <c r="R673" i="1" s="1"/>
  <c r="Q674" i="1"/>
  <c r="Q675" i="1"/>
  <c r="R675" i="1" s="1"/>
  <c r="Q676" i="1"/>
  <c r="R676" i="1" s="1"/>
  <c r="Q677" i="1"/>
  <c r="Q678" i="1"/>
  <c r="R678" i="1" s="1"/>
  <c r="Q679" i="1"/>
  <c r="R679" i="1" s="1"/>
  <c r="Q680" i="1"/>
  <c r="Q681" i="1"/>
  <c r="R681" i="1" s="1"/>
  <c r="Q682" i="1"/>
  <c r="R682" i="1" s="1"/>
  <c r="Q683" i="1"/>
  <c r="Q684" i="1"/>
  <c r="R684" i="1" s="1"/>
  <c r="Q685" i="1"/>
  <c r="R685" i="1" s="1"/>
  <c r="Q686" i="1"/>
  <c r="Q687" i="1"/>
  <c r="R687" i="1" s="1"/>
  <c r="Q688" i="1"/>
  <c r="R688" i="1" s="1"/>
  <c r="Q689" i="1"/>
  <c r="Q690" i="1"/>
  <c r="R690" i="1" s="1"/>
  <c r="Q691" i="1"/>
  <c r="R691" i="1" s="1"/>
  <c r="Q692" i="1"/>
  <c r="Q693" i="1"/>
  <c r="R693" i="1" s="1"/>
  <c r="Q694" i="1"/>
  <c r="R694" i="1" s="1"/>
  <c r="Q695" i="1"/>
  <c r="Q696" i="1"/>
  <c r="R696" i="1" s="1"/>
  <c r="Q697" i="1"/>
  <c r="R697" i="1" s="1"/>
  <c r="Q698" i="1"/>
  <c r="Q699" i="1"/>
  <c r="R699" i="1" s="1"/>
  <c r="Q700" i="1"/>
  <c r="R700" i="1" s="1"/>
  <c r="Q701" i="1"/>
  <c r="Q702" i="1"/>
  <c r="R702" i="1" s="1"/>
  <c r="Q703" i="1"/>
  <c r="R703" i="1" s="1"/>
  <c r="Q704" i="1"/>
  <c r="Q705" i="1"/>
  <c r="R705" i="1" s="1"/>
  <c r="Q706" i="1"/>
  <c r="R706" i="1" s="1"/>
  <c r="Q707" i="1"/>
  <c r="Q708" i="1"/>
  <c r="R708" i="1" s="1"/>
  <c r="Q709" i="1"/>
  <c r="R709" i="1" s="1"/>
  <c r="Q710" i="1"/>
  <c r="Q711" i="1"/>
  <c r="R711" i="1" s="1"/>
  <c r="Q712" i="1"/>
  <c r="R712" i="1" s="1"/>
  <c r="Q713" i="1"/>
  <c r="Q714" i="1"/>
  <c r="R714" i="1" s="1"/>
  <c r="Q715" i="1"/>
  <c r="R715" i="1" s="1"/>
  <c r="Q716" i="1"/>
  <c r="Q717" i="1"/>
  <c r="R717" i="1" s="1"/>
  <c r="Q718" i="1"/>
  <c r="R718" i="1" s="1"/>
  <c r="Q719" i="1"/>
  <c r="Q720" i="1"/>
  <c r="R720" i="1" s="1"/>
  <c r="Q721" i="1"/>
  <c r="R721" i="1" s="1"/>
  <c r="Q722" i="1"/>
  <c r="Q723" i="1"/>
  <c r="R723" i="1" s="1"/>
  <c r="Q724" i="1"/>
  <c r="R724" i="1" s="1"/>
  <c r="Q725" i="1"/>
  <c r="Q726" i="1"/>
  <c r="R726" i="1" s="1"/>
  <c r="Q727" i="1"/>
  <c r="R727" i="1" s="1"/>
  <c r="Q728" i="1"/>
  <c r="Q729" i="1"/>
  <c r="R729" i="1" s="1"/>
  <c r="Q730" i="1"/>
  <c r="R730" i="1" s="1"/>
  <c r="Q731" i="1"/>
  <c r="Q732" i="1"/>
  <c r="R732" i="1" s="1"/>
  <c r="Q733" i="1"/>
  <c r="R733" i="1" s="1"/>
  <c r="Q734" i="1"/>
  <c r="Q735" i="1"/>
  <c r="R735" i="1" s="1"/>
  <c r="Q736" i="1"/>
  <c r="R736" i="1" s="1"/>
  <c r="Q737" i="1"/>
  <c r="Q738" i="1"/>
  <c r="R738" i="1" s="1"/>
  <c r="Q739" i="1"/>
  <c r="R739" i="1" s="1"/>
  <c r="Q740" i="1"/>
  <c r="Q741" i="1"/>
  <c r="R741" i="1" s="1"/>
  <c r="Q742" i="1"/>
  <c r="R742" i="1" s="1"/>
  <c r="Q743" i="1"/>
  <c r="Q744" i="1"/>
  <c r="R744" i="1" s="1"/>
  <c r="Q745" i="1"/>
  <c r="R745" i="1" s="1"/>
  <c r="Q746" i="1"/>
  <c r="Q747" i="1"/>
  <c r="R747" i="1" s="1"/>
  <c r="Q748" i="1"/>
  <c r="R748" i="1" s="1"/>
  <c r="Q749" i="1"/>
  <c r="Q750" i="1"/>
  <c r="R750" i="1" s="1"/>
  <c r="Q751" i="1"/>
  <c r="R751" i="1" s="1"/>
  <c r="Q752" i="1"/>
  <c r="Q753" i="1"/>
  <c r="R753" i="1" s="1"/>
  <c r="Q754" i="1"/>
  <c r="R754" i="1" s="1"/>
  <c r="Q755" i="1"/>
  <c r="Q756" i="1"/>
  <c r="R756" i="1" s="1"/>
  <c r="Q757" i="1"/>
  <c r="R757" i="1" s="1"/>
  <c r="Q758" i="1"/>
  <c r="Q759" i="1"/>
  <c r="R759" i="1" s="1"/>
  <c r="Q760" i="1"/>
  <c r="R760" i="1" s="1"/>
  <c r="Q761" i="1"/>
  <c r="Q762" i="1"/>
  <c r="R762" i="1" s="1"/>
  <c r="Q763" i="1"/>
  <c r="R763" i="1" s="1"/>
  <c r="Q764" i="1"/>
  <c r="Q765" i="1"/>
  <c r="R765" i="1" s="1"/>
  <c r="Q766" i="1"/>
  <c r="R766" i="1" s="1"/>
  <c r="Q767" i="1"/>
  <c r="Q768" i="1"/>
  <c r="R768" i="1" s="1"/>
  <c r="Q769" i="1"/>
  <c r="R769" i="1" s="1"/>
  <c r="Q770" i="1"/>
  <c r="Q771" i="1"/>
  <c r="R771" i="1" s="1"/>
  <c r="Q772" i="1"/>
  <c r="R772" i="1" s="1"/>
  <c r="Q773" i="1"/>
  <c r="Q774" i="1"/>
  <c r="R774" i="1" s="1"/>
  <c r="Q775" i="1"/>
  <c r="R775" i="1" s="1"/>
  <c r="Q776" i="1"/>
  <c r="Q777" i="1"/>
  <c r="R777" i="1" s="1"/>
  <c r="Q778" i="1"/>
  <c r="R778" i="1" s="1"/>
  <c r="Q779" i="1"/>
  <c r="Q780" i="1"/>
  <c r="R780" i="1" s="1"/>
  <c r="Q781" i="1"/>
  <c r="R781" i="1" s="1"/>
  <c r="Q782" i="1"/>
  <c r="Q783" i="1"/>
  <c r="R783" i="1" s="1"/>
  <c r="Q784" i="1"/>
  <c r="R784" i="1" s="1"/>
  <c r="Q785" i="1"/>
  <c r="Q786" i="1"/>
  <c r="R786" i="1" s="1"/>
  <c r="Q787" i="1"/>
  <c r="R787" i="1" s="1"/>
  <c r="Q788" i="1"/>
  <c r="Q789" i="1"/>
  <c r="R789" i="1" s="1"/>
  <c r="Q790" i="1"/>
  <c r="R790" i="1" s="1"/>
  <c r="Q791" i="1"/>
  <c r="Q792" i="1"/>
  <c r="R792" i="1" s="1"/>
  <c r="Q793" i="1"/>
  <c r="R793" i="1" s="1"/>
  <c r="Q794" i="1"/>
  <c r="Q795" i="1"/>
  <c r="R795" i="1" s="1"/>
  <c r="Q796" i="1"/>
  <c r="R796" i="1" s="1"/>
  <c r="Q797" i="1"/>
  <c r="Q798" i="1"/>
  <c r="R798" i="1" s="1"/>
  <c r="Q799" i="1"/>
  <c r="R799" i="1" s="1"/>
  <c r="Q800" i="1"/>
  <c r="Q801" i="1"/>
  <c r="R801" i="1" s="1"/>
  <c r="Q802" i="1"/>
  <c r="R802" i="1" s="1"/>
  <c r="Q803" i="1"/>
  <c r="Q804" i="1"/>
  <c r="R804" i="1" s="1"/>
  <c r="Q805" i="1"/>
  <c r="R805" i="1" s="1"/>
  <c r="Q806" i="1"/>
  <c r="Q807" i="1"/>
  <c r="R807" i="1" s="1"/>
  <c r="Q808" i="1"/>
  <c r="R808" i="1" s="1"/>
  <c r="Q809" i="1"/>
  <c r="Q810" i="1"/>
  <c r="R810" i="1" s="1"/>
  <c r="Q811" i="1"/>
  <c r="R811" i="1" s="1"/>
  <c r="Q812" i="1"/>
  <c r="Q813" i="1"/>
  <c r="R813" i="1" s="1"/>
  <c r="Q814" i="1"/>
  <c r="R814" i="1" s="1"/>
  <c r="Q815" i="1"/>
  <c r="Q816" i="1"/>
  <c r="R816" i="1" s="1"/>
  <c r="Q817" i="1"/>
  <c r="R817" i="1" s="1"/>
  <c r="Q818" i="1"/>
  <c r="Q819" i="1"/>
  <c r="R819" i="1" s="1"/>
  <c r="Q820" i="1"/>
  <c r="R820" i="1" s="1"/>
  <c r="Q821" i="1"/>
  <c r="Q822" i="1"/>
  <c r="R822" i="1" s="1"/>
  <c r="Q823" i="1"/>
  <c r="R823" i="1" s="1"/>
  <c r="Q824" i="1"/>
  <c r="Q825" i="1"/>
  <c r="R825" i="1" s="1"/>
  <c r="Q826" i="1"/>
  <c r="R826" i="1" s="1"/>
  <c r="Q827" i="1"/>
  <c r="Q828" i="1"/>
  <c r="R828" i="1" s="1"/>
  <c r="Q829" i="1"/>
  <c r="R829" i="1" s="1"/>
  <c r="Q830" i="1"/>
  <c r="Q831" i="1"/>
  <c r="R831" i="1" s="1"/>
  <c r="Q832" i="1"/>
  <c r="R832" i="1" s="1"/>
  <c r="Q833" i="1"/>
  <c r="Q834" i="1"/>
  <c r="R834" i="1" s="1"/>
  <c r="Q835" i="1"/>
  <c r="R835" i="1" s="1"/>
  <c r="Q836" i="1"/>
  <c r="Q837" i="1"/>
  <c r="R837" i="1" s="1"/>
  <c r="Q838" i="1"/>
  <c r="R838" i="1" s="1"/>
  <c r="Q839" i="1"/>
  <c r="Q840" i="1"/>
  <c r="R840" i="1" s="1"/>
  <c r="Q841" i="1"/>
  <c r="R841" i="1" s="1"/>
  <c r="Q842" i="1"/>
  <c r="Q843" i="1"/>
  <c r="R843" i="1" s="1"/>
  <c r="Q844" i="1"/>
  <c r="R844" i="1" s="1"/>
  <c r="Q845" i="1"/>
  <c r="Q846" i="1"/>
  <c r="R846" i="1" s="1"/>
  <c r="Q847" i="1"/>
  <c r="R847" i="1" s="1"/>
  <c r="Q848" i="1"/>
  <c r="Q849" i="1"/>
  <c r="R849" i="1" s="1"/>
  <c r="Q850" i="1"/>
  <c r="R850" i="1" s="1"/>
  <c r="Q851" i="1"/>
  <c r="Q852" i="1"/>
  <c r="R852" i="1" s="1"/>
  <c r="Q853" i="1"/>
  <c r="R853" i="1" s="1"/>
  <c r="Q854" i="1"/>
  <c r="Q855" i="1"/>
  <c r="R855" i="1" s="1"/>
  <c r="Q856" i="1"/>
  <c r="R856" i="1" s="1"/>
  <c r="Q857" i="1"/>
  <c r="Q858" i="1"/>
  <c r="R858" i="1" s="1"/>
  <c r="Q859" i="1"/>
  <c r="R859" i="1" s="1"/>
  <c r="Q860" i="1"/>
  <c r="Q861" i="1"/>
  <c r="R861" i="1" s="1"/>
  <c r="Q862" i="1"/>
  <c r="R862" i="1" s="1"/>
  <c r="Q863" i="1"/>
  <c r="Q864" i="1"/>
  <c r="R864" i="1" s="1"/>
  <c r="Q865" i="1"/>
  <c r="R865" i="1" s="1"/>
  <c r="Q866" i="1"/>
  <c r="Q867" i="1"/>
  <c r="R867" i="1" s="1"/>
  <c r="Q868" i="1"/>
  <c r="R868" i="1" s="1"/>
  <c r="Q869" i="1"/>
  <c r="Q870" i="1"/>
  <c r="R870" i="1" s="1"/>
  <c r="Q871" i="1"/>
  <c r="R871" i="1" s="1"/>
  <c r="Q872" i="1"/>
  <c r="Q873" i="1"/>
  <c r="R873" i="1" s="1"/>
  <c r="Q874" i="1"/>
  <c r="R874" i="1" s="1"/>
  <c r="Q875" i="1"/>
  <c r="Q876" i="1"/>
  <c r="R876" i="1" s="1"/>
  <c r="Q877" i="1"/>
  <c r="R877" i="1" s="1"/>
  <c r="Q878" i="1"/>
  <c r="Q879" i="1"/>
  <c r="R879" i="1" s="1"/>
  <c r="Q880" i="1"/>
  <c r="R880" i="1" s="1"/>
  <c r="Q881" i="1"/>
  <c r="Q882" i="1"/>
  <c r="R882" i="1" s="1"/>
  <c r="Q883" i="1"/>
  <c r="R883" i="1" s="1"/>
  <c r="Q884" i="1"/>
  <c r="Q885" i="1"/>
  <c r="R885" i="1" s="1"/>
  <c r="Q886" i="1"/>
  <c r="R886" i="1" s="1"/>
  <c r="Q887" i="1"/>
  <c r="Q888" i="1"/>
  <c r="R888" i="1" s="1"/>
  <c r="Q889" i="1"/>
  <c r="R889" i="1" s="1"/>
  <c r="Q890" i="1"/>
  <c r="Q891" i="1"/>
  <c r="R891" i="1" s="1"/>
  <c r="Q892" i="1"/>
  <c r="R892" i="1" s="1"/>
  <c r="Q893" i="1"/>
  <c r="Q894" i="1"/>
  <c r="R894" i="1" s="1"/>
  <c r="Q895" i="1"/>
  <c r="R895" i="1" s="1"/>
  <c r="Q896" i="1"/>
  <c r="Q897" i="1"/>
  <c r="R897" i="1" s="1"/>
  <c r="Q898" i="1"/>
  <c r="R898" i="1" s="1"/>
  <c r="Q899" i="1"/>
  <c r="Q900" i="1"/>
  <c r="R900" i="1" s="1"/>
  <c r="Q901" i="1"/>
  <c r="R901" i="1" s="1"/>
  <c r="Q902" i="1"/>
  <c r="Q903" i="1"/>
  <c r="R903" i="1" s="1"/>
  <c r="Q904" i="1"/>
  <c r="R904" i="1" s="1"/>
  <c r="Q905" i="1"/>
  <c r="Q906" i="1"/>
  <c r="R906" i="1" s="1"/>
  <c r="Q907" i="1"/>
  <c r="R907" i="1" s="1"/>
  <c r="Q908" i="1"/>
  <c r="Q909" i="1"/>
  <c r="R909" i="1" s="1"/>
  <c r="Q910" i="1"/>
  <c r="R910" i="1" s="1"/>
  <c r="Q911" i="1"/>
  <c r="Q912" i="1"/>
  <c r="R912" i="1" s="1"/>
  <c r="Q913" i="1"/>
  <c r="R913" i="1" s="1"/>
  <c r="Q914" i="1"/>
  <c r="Q915" i="1"/>
  <c r="R915" i="1" s="1"/>
  <c r="Q916" i="1"/>
  <c r="R916" i="1" s="1"/>
  <c r="Q917" i="1"/>
  <c r="Q918" i="1"/>
  <c r="R918" i="1" s="1"/>
  <c r="Q919" i="1"/>
  <c r="R919" i="1" s="1"/>
  <c r="Q920" i="1"/>
  <c r="Q921" i="1"/>
  <c r="R921" i="1" s="1"/>
  <c r="Q922" i="1"/>
  <c r="R922" i="1" s="1"/>
  <c r="Q923" i="1"/>
  <c r="Q924" i="1"/>
  <c r="R924" i="1" s="1"/>
  <c r="Q925" i="1"/>
  <c r="R925" i="1" s="1"/>
  <c r="Q926" i="1"/>
  <c r="Q927" i="1"/>
  <c r="R927" i="1" s="1"/>
  <c r="Q928" i="1"/>
  <c r="R928" i="1" s="1"/>
  <c r="Q929" i="1"/>
  <c r="Q930" i="1"/>
  <c r="R930" i="1" s="1"/>
  <c r="Q931" i="1"/>
  <c r="R931" i="1" s="1"/>
  <c r="Q932" i="1"/>
  <c r="Q933" i="1"/>
  <c r="R933" i="1" s="1"/>
  <c r="Q934" i="1"/>
  <c r="R934" i="1" s="1"/>
  <c r="Q935" i="1"/>
  <c r="Q936" i="1"/>
  <c r="R936" i="1" s="1"/>
  <c r="Q937" i="1"/>
  <c r="R937" i="1" s="1"/>
  <c r="Q938" i="1"/>
  <c r="Q939" i="1"/>
  <c r="R939" i="1" s="1"/>
  <c r="Q940" i="1"/>
  <c r="R940" i="1" s="1"/>
  <c r="Q941" i="1"/>
  <c r="Q942" i="1"/>
  <c r="R942" i="1" s="1"/>
  <c r="Q943" i="1"/>
  <c r="R943" i="1" s="1"/>
  <c r="Q944" i="1"/>
  <c r="Q945" i="1"/>
  <c r="R945" i="1" s="1"/>
  <c r="Q946" i="1"/>
  <c r="R946" i="1" s="1"/>
  <c r="Q947" i="1"/>
  <c r="Q948" i="1"/>
  <c r="R948" i="1" s="1"/>
  <c r="Q949" i="1"/>
  <c r="R949" i="1" s="1"/>
  <c r="Q950" i="1"/>
  <c r="Q951" i="1"/>
  <c r="R951" i="1" s="1"/>
  <c r="Q952" i="1"/>
  <c r="R952" i="1" s="1"/>
  <c r="Q953" i="1"/>
  <c r="Q954" i="1"/>
  <c r="R954" i="1" s="1"/>
  <c r="Q955" i="1"/>
  <c r="R955" i="1" s="1"/>
  <c r="Q956" i="1"/>
  <c r="Q957" i="1"/>
  <c r="R957" i="1" s="1"/>
  <c r="Q958" i="1"/>
  <c r="R958" i="1" s="1"/>
  <c r="Q959" i="1"/>
  <c r="Q960" i="1"/>
  <c r="R960" i="1" s="1"/>
  <c r="Q961" i="1"/>
  <c r="R961" i="1" s="1"/>
  <c r="Q962" i="1"/>
  <c r="Q963" i="1"/>
  <c r="R963" i="1" s="1"/>
  <c r="Q964" i="1"/>
  <c r="R964" i="1" s="1"/>
  <c r="Q965" i="1"/>
  <c r="Q966" i="1"/>
  <c r="R966" i="1" s="1"/>
  <c r="Q967" i="1"/>
  <c r="R967" i="1" s="1"/>
  <c r="Q968" i="1"/>
  <c r="Q969" i="1"/>
  <c r="R969" i="1" s="1"/>
  <c r="Q970" i="1"/>
  <c r="R970" i="1" s="1"/>
  <c r="Q971" i="1"/>
  <c r="Q972" i="1"/>
  <c r="R972" i="1" s="1"/>
  <c r="Q973" i="1"/>
  <c r="R973" i="1" s="1"/>
  <c r="Q974" i="1"/>
  <c r="Q975" i="1"/>
  <c r="R975" i="1" s="1"/>
  <c r="Q976" i="1"/>
  <c r="R976" i="1" s="1"/>
  <c r="Q977" i="1"/>
  <c r="Q978" i="1"/>
  <c r="R978" i="1" s="1"/>
  <c r="Q979" i="1"/>
  <c r="R979" i="1" s="1"/>
  <c r="Q980" i="1"/>
  <c r="Q981" i="1"/>
  <c r="R981" i="1" s="1"/>
  <c r="Q982" i="1"/>
  <c r="R982" i="1" s="1"/>
  <c r="Q983" i="1"/>
  <c r="Q984" i="1"/>
  <c r="R984" i="1" s="1"/>
  <c r="Q985" i="1"/>
  <c r="Q986" i="1"/>
  <c r="Q987" i="1"/>
  <c r="R987" i="1" s="1"/>
  <c r="Q988" i="1"/>
  <c r="R988" i="1" s="1"/>
  <c r="Q989" i="1"/>
  <c r="Q990" i="1"/>
  <c r="R990" i="1" s="1"/>
  <c r="Q991" i="1"/>
  <c r="Q992" i="1"/>
  <c r="Q993" i="1"/>
  <c r="R993" i="1" s="1"/>
  <c r="Q994" i="1"/>
  <c r="R994" i="1" s="1"/>
  <c r="Q995" i="1"/>
  <c r="Q996" i="1"/>
  <c r="R996" i="1" s="1"/>
  <c r="Q997" i="1"/>
  <c r="Q998" i="1"/>
  <c r="Q999" i="1"/>
  <c r="R999" i="1" s="1"/>
  <c r="Q1000" i="1"/>
  <c r="R1000" i="1" s="1"/>
  <c r="Q1001" i="1"/>
  <c r="Q1002" i="1"/>
  <c r="R1002" i="1" s="1"/>
  <c r="Q1003" i="1"/>
  <c r="Q1004" i="1"/>
  <c r="Q1005" i="1"/>
  <c r="R1005" i="1" s="1"/>
  <c r="Q1006" i="1"/>
  <c r="R1006" i="1" s="1"/>
  <c r="Q1007" i="1"/>
  <c r="Q1008" i="1"/>
  <c r="R1008" i="1" s="1"/>
  <c r="Q1009" i="1"/>
  <c r="Q1010" i="1"/>
  <c r="Q1011" i="1"/>
  <c r="Q1012" i="1"/>
  <c r="R1012" i="1" s="1"/>
  <c r="Q1013" i="1"/>
  <c r="Q1014" i="1"/>
  <c r="R1014" i="1" s="1"/>
  <c r="Q1015" i="1"/>
  <c r="Q1016" i="1"/>
  <c r="Q1017" i="1"/>
  <c r="Q1018" i="1"/>
  <c r="R1018" i="1" s="1"/>
  <c r="Q1019" i="1"/>
  <c r="Q1020" i="1"/>
  <c r="R1020" i="1" s="1"/>
  <c r="Q1021" i="1"/>
  <c r="Q1022" i="1"/>
  <c r="R1022" i="1" s="1"/>
  <c r="Q1023" i="1"/>
  <c r="Q1024" i="1"/>
  <c r="R1024" i="1" s="1"/>
  <c r="Q1025" i="1"/>
  <c r="Q1026" i="1"/>
  <c r="R1026" i="1" s="1"/>
  <c r="Q1027" i="1"/>
  <c r="Q1028" i="1"/>
  <c r="R1028" i="1" s="1"/>
  <c r="Q1029" i="1"/>
  <c r="Q1030" i="1"/>
  <c r="R1030" i="1" s="1"/>
  <c r="Q1031" i="1"/>
  <c r="Q1032" i="1"/>
  <c r="R1032" i="1" s="1"/>
  <c r="Q1033" i="1"/>
  <c r="Q1034" i="1"/>
  <c r="R1034" i="1" s="1"/>
  <c r="Q1035" i="1"/>
  <c r="Q1036" i="1"/>
  <c r="R1036" i="1" s="1"/>
  <c r="Q1037" i="1"/>
  <c r="Q1038" i="1"/>
  <c r="R1038" i="1" s="1"/>
  <c r="Q1039" i="1"/>
  <c r="Q1040" i="1"/>
  <c r="R1040" i="1" s="1"/>
  <c r="Q1041" i="1"/>
  <c r="Q1042" i="1"/>
  <c r="R1042" i="1" s="1"/>
  <c r="Q1043" i="1"/>
  <c r="Q1044" i="1"/>
  <c r="R1044" i="1" s="1"/>
  <c r="Q1045" i="1"/>
  <c r="Q1046" i="1"/>
  <c r="R1046" i="1" s="1"/>
  <c r="Q1047" i="1"/>
  <c r="Q1048" i="1"/>
  <c r="R1048" i="1" s="1"/>
  <c r="Q1049" i="1"/>
  <c r="Q1050" i="1"/>
  <c r="R1050" i="1" s="1"/>
  <c r="Q1051" i="1"/>
  <c r="Q1052" i="1"/>
  <c r="R1052" i="1" s="1"/>
  <c r="Q1053" i="1"/>
  <c r="Q1054" i="1"/>
  <c r="R1054" i="1" s="1"/>
  <c r="Q1055" i="1"/>
  <c r="Q1056" i="1"/>
  <c r="R1056" i="1" s="1"/>
  <c r="Q1057" i="1"/>
  <c r="Q1058" i="1"/>
  <c r="R1058" i="1" s="1"/>
  <c r="Q1059" i="1"/>
  <c r="Q1060" i="1"/>
  <c r="R1060" i="1" s="1"/>
  <c r="Q1061" i="1"/>
  <c r="Q1062" i="1"/>
  <c r="R1062" i="1" s="1"/>
  <c r="Q1063" i="1"/>
  <c r="Q1064" i="1"/>
  <c r="R1064" i="1" s="1"/>
  <c r="Q1065" i="1"/>
  <c r="Q1066" i="1"/>
  <c r="R1066" i="1" s="1"/>
  <c r="Q1067" i="1"/>
  <c r="Q1068" i="1"/>
  <c r="R1068" i="1" s="1"/>
  <c r="Q1069" i="1"/>
  <c r="Q1070" i="1"/>
  <c r="R1070" i="1" s="1"/>
  <c r="Q1071" i="1"/>
  <c r="Q1072" i="1"/>
  <c r="R1072" i="1" s="1"/>
  <c r="Q1073" i="1"/>
  <c r="Q1074" i="1"/>
  <c r="R1074" i="1" s="1"/>
  <c r="Q1075" i="1"/>
  <c r="Q1076" i="1"/>
  <c r="R1076" i="1" s="1"/>
  <c r="Q1077" i="1"/>
  <c r="Q1078" i="1"/>
  <c r="R1078" i="1" s="1"/>
  <c r="Q1079" i="1"/>
  <c r="Q1080" i="1"/>
  <c r="R1080" i="1" s="1"/>
  <c r="Q1081" i="1"/>
  <c r="Q1082" i="1"/>
  <c r="R1082" i="1" s="1"/>
  <c r="Q1083" i="1"/>
  <c r="Q1084" i="1"/>
  <c r="R1084" i="1" s="1"/>
  <c r="Q1085" i="1"/>
  <c r="Q1086" i="1"/>
  <c r="R1086" i="1" s="1"/>
  <c r="Q1087" i="1"/>
  <c r="Q1088" i="1"/>
  <c r="R1088" i="1" s="1"/>
  <c r="Q1089" i="1"/>
  <c r="Q1090" i="1"/>
  <c r="R1090" i="1" s="1"/>
  <c r="Q1091" i="1"/>
  <c r="Q1092" i="1"/>
  <c r="R1092" i="1" s="1"/>
  <c r="Q1093" i="1"/>
  <c r="Q1094" i="1"/>
  <c r="R1094" i="1" s="1"/>
  <c r="Q1095" i="1"/>
  <c r="Q1096" i="1"/>
  <c r="R1096" i="1" s="1"/>
  <c r="Q1097" i="1"/>
  <c r="Q1098" i="1"/>
  <c r="R1098" i="1" s="1"/>
  <c r="Q1099" i="1"/>
  <c r="Q1100" i="1"/>
  <c r="R1100" i="1" s="1"/>
  <c r="Q1101" i="1"/>
  <c r="Q1102" i="1"/>
  <c r="R1102" i="1" s="1"/>
  <c r="Q1103" i="1"/>
  <c r="Q1104" i="1"/>
  <c r="R1104" i="1" s="1"/>
  <c r="Q1105" i="1"/>
  <c r="Q1106" i="1"/>
  <c r="R1106" i="1" s="1"/>
  <c r="Q1107" i="1"/>
  <c r="Q1108" i="1"/>
  <c r="R1108" i="1" s="1"/>
  <c r="Q1109" i="1"/>
  <c r="Q1110" i="1"/>
  <c r="R1110" i="1" s="1"/>
  <c r="Q1111" i="1"/>
  <c r="Q1112" i="1"/>
  <c r="R1112" i="1" s="1"/>
  <c r="Q1113" i="1"/>
  <c r="Q1114" i="1"/>
  <c r="R1114" i="1" s="1"/>
  <c r="Q1115" i="1"/>
  <c r="Q1116" i="1"/>
  <c r="R1116" i="1" s="1"/>
  <c r="Q1117" i="1"/>
  <c r="Q1118" i="1"/>
  <c r="R1118" i="1" s="1"/>
  <c r="Q1119" i="1"/>
  <c r="Q1120" i="1"/>
  <c r="R1120" i="1" s="1"/>
  <c r="Q1121" i="1"/>
  <c r="Q1122" i="1"/>
  <c r="R1122" i="1" s="1"/>
  <c r="Q1123" i="1"/>
  <c r="Q1124" i="1"/>
  <c r="R1124" i="1" s="1"/>
  <c r="Q1125" i="1"/>
  <c r="Q1126" i="1"/>
  <c r="R1126" i="1" s="1"/>
  <c r="Q1127" i="1"/>
  <c r="Q1128" i="1"/>
  <c r="R1128" i="1" s="1"/>
  <c r="Q1129" i="1"/>
  <c r="Q1130" i="1"/>
  <c r="R1130" i="1" s="1"/>
  <c r="Q1131" i="1"/>
  <c r="Q1132" i="1"/>
  <c r="R1132" i="1" s="1"/>
  <c r="Q1133" i="1"/>
  <c r="Q1134" i="1"/>
  <c r="R1134" i="1" s="1"/>
  <c r="Q1135" i="1"/>
  <c r="Q1136" i="1"/>
  <c r="R1136" i="1" s="1"/>
  <c r="Q1137" i="1"/>
  <c r="Q1138" i="1"/>
  <c r="R1138" i="1" s="1"/>
  <c r="Q1139" i="1"/>
  <c r="Q1140" i="1"/>
  <c r="R1140" i="1" s="1"/>
  <c r="Q1141" i="1"/>
  <c r="Q1142" i="1"/>
  <c r="R1142" i="1" s="1"/>
  <c r="Q1143" i="1"/>
  <c r="Q1144" i="1"/>
  <c r="R1144" i="1" s="1"/>
  <c r="Q1145" i="1"/>
  <c r="Q1146" i="1"/>
  <c r="R1146" i="1" s="1"/>
  <c r="Q1147" i="1"/>
  <c r="Q1148" i="1"/>
  <c r="R1148" i="1" s="1"/>
  <c r="Q1149" i="1"/>
  <c r="Q1150" i="1"/>
  <c r="R1150" i="1" s="1"/>
  <c r="Q1151" i="1"/>
  <c r="Q1152" i="1"/>
  <c r="R1152" i="1" s="1"/>
  <c r="Q1153" i="1"/>
  <c r="Q1154" i="1"/>
  <c r="R1154" i="1" s="1"/>
  <c r="Q1155" i="1"/>
  <c r="Q1156" i="1"/>
  <c r="R1156" i="1" s="1"/>
  <c r="Q1157" i="1"/>
  <c r="Q1158" i="1"/>
  <c r="R1158" i="1" s="1"/>
  <c r="Q1159" i="1"/>
  <c r="Q1160" i="1"/>
  <c r="R1160" i="1" s="1"/>
  <c r="Q1161" i="1"/>
  <c r="Q1162" i="1"/>
  <c r="R1162" i="1" s="1"/>
  <c r="Q1163" i="1"/>
  <c r="Q1164" i="1"/>
  <c r="R1164" i="1" s="1"/>
  <c r="Q1165" i="1"/>
  <c r="Q1166" i="1"/>
  <c r="R1166" i="1" s="1"/>
  <c r="Q1167" i="1"/>
  <c r="Q1168" i="1"/>
  <c r="R1168" i="1" s="1"/>
  <c r="Q1169" i="1"/>
  <c r="Q1170" i="1"/>
  <c r="R1170" i="1" s="1"/>
  <c r="Q1171" i="1"/>
  <c r="Q1172" i="1"/>
  <c r="R1172" i="1" s="1"/>
  <c r="Q1173" i="1"/>
  <c r="Q1174" i="1"/>
  <c r="R1174" i="1" s="1"/>
  <c r="Q1175" i="1"/>
  <c r="Q1176" i="1"/>
  <c r="R1176" i="1" s="1"/>
  <c r="Q1177" i="1"/>
  <c r="Q1178" i="1"/>
  <c r="R1178" i="1" s="1"/>
  <c r="Q1179" i="1"/>
  <c r="Q1180" i="1"/>
  <c r="R1180" i="1" s="1"/>
  <c r="Q1181" i="1"/>
  <c r="Q1182" i="1"/>
  <c r="R1182" i="1" s="1"/>
  <c r="Q1183" i="1"/>
  <c r="Q1184" i="1"/>
  <c r="R1184" i="1" s="1"/>
  <c r="Q1185" i="1"/>
  <c r="Q1186" i="1"/>
  <c r="R1186" i="1" s="1"/>
  <c r="Q1187" i="1"/>
  <c r="Q1188" i="1"/>
  <c r="R1188" i="1" s="1"/>
  <c r="Q1189" i="1"/>
  <c r="Q1190" i="1"/>
  <c r="R1190" i="1" s="1"/>
  <c r="Q1191" i="1"/>
  <c r="Q1192" i="1"/>
  <c r="R1192" i="1" s="1"/>
  <c r="Q1193" i="1"/>
  <c r="Q1194" i="1"/>
  <c r="R1194" i="1" s="1"/>
  <c r="Q1195" i="1"/>
  <c r="Q1196" i="1"/>
  <c r="R1196" i="1" s="1"/>
  <c r="Q1197" i="1"/>
  <c r="Q1198" i="1"/>
  <c r="R1198" i="1" s="1"/>
  <c r="Q1199" i="1"/>
  <c r="Q1200" i="1"/>
  <c r="R1200" i="1" s="1"/>
  <c r="Q1201" i="1"/>
  <c r="Q1202" i="1"/>
  <c r="R1202" i="1" s="1"/>
  <c r="Q1203" i="1"/>
  <c r="Q1204" i="1"/>
  <c r="R1204" i="1" s="1"/>
  <c r="Q1205" i="1"/>
  <c r="Q1206" i="1"/>
  <c r="R1206" i="1" s="1"/>
  <c r="Q1207" i="1"/>
  <c r="Q1208" i="1"/>
  <c r="R1208" i="1" s="1"/>
  <c r="Q1209" i="1"/>
  <c r="Q1210" i="1"/>
  <c r="R1210" i="1" s="1"/>
  <c r="Q1211" i="1"/>
  <c r="Q1212" i="1"/>
  <c r="R1212" i="1" s="1"/>
  <c r="Q1213" i="1"/>
  <c r="Q1214" i="1"/>
  <c r="R1214" i="1" s="1"/>
  <c r="Q1215" i="1"/>
  <c r="Q1216" i="1"/>
  <c r="R1216" i="1" s="1"/>
  <c r="Q1217" i="1"/>
  <c r="Q1218" i="1"/>
  <c r="R1218" i="1" s="1"/>
  <c r="Q1219" i="1"/>
  <c r="Q1220" i="1"/>
  <c r="R1220" i="1" s="1"/>
  <c r="Q1221" i="1"/>
  <c r="Q1222" i="1"/>
  <c r="R1222" i="1" s="1"/>
  <c r="Q1223" i="1"/>
  <c r="Q1224" i="1"/>
  <c r="R1224" i="1" s="1"/>
  <c r="Q1225" i="1"/>
  <c r="Q1226" i="1"/>
  <c r="R1226" i="1" s="1"/>
  <c r="Q1227" i="1"/>
  <c r="Q1228" i="1"/>
  <c r="R1228" i="1" s="1"/>
  <c r="Q1229" i="1"/>
  <c r="Q1230" i="1"/>
  <c r="R1230" i="1" s="1"/>
  <c r="Q1231" i="1"/>
  <c r="Q1232" i="1"/>
  <c r="R1232" i="1" s="1"/>
  <c r="Q1233" i="1"/>
  <c r="Q1234" i="1"/>
  <c r="R1234" i="1" s="1"/>
  <c r="Q1235" i="1"/>
  <c r="Q1236" i="1"/>
  <c r="R1236" i="1" s="1"/>
  <c r="Q1237" i="1"/>
  <c r="Q1238" i="1"/>
  <c r="R1238" i="1" s="1"/>
  <c r="Q1239" i="1"/>
  <c r="Q1240" i="1"/>
  <c r="R1240" i="1" s="1"/>
  <c r="Q1241" i="1"/>
  <c r="Q1242" i="1"/>
  <c r="R1242" i="1" s="1"/>
  <c r="Q1243" i="1"/>
  <c r="Q1244" i="1"/>
  <c r="R1244" i="1" s="1"/>
  <c r="Q1245" i="1"/>
  <c r="Q1246" i="1"/>
  <c r="R1246" i="1" s="1"/>
  <c r="Q1247" i="1"/>
  <c r="Q1248" i="1"/>
  <c r="R1248" i="1" s="1"/>
  <c r="Q1249" i="1"/>
  <c r="Q1250" i="1"/>
  <c r="R1250" i="1" s="1"/>
  <c r="Q1251" i="1"/>
  <c r="Q1252" i="1"/>
  <c r="R1252" i="1" s="1"/>
  <c r="Q1253" i="1"/>
  <c r="Q1254" i="1"/>
  <c r="R1254" i="1" s="1"/>
  <c r="Q1255" i="1"/>
  <c r="Q1256" i="1"/>
  <c r="R1256" i="1" s="1"/>
  <c r="Q1257" i="1"/>
  <c r="Q1258" i="1"/>
  <c r="R1258" i="1" s="1"/>
  <c r="Q1259" i="1"/>
  <c r="Q1260" i="1"/>
  <c r="R1260" i="1" s="1"/>
  <c r="Q1261" i="1"/>
  <c r="Q1262" i="1"/>
  <c r="R1262" i="1" s="1"/>
  <c r="Q1263" i="1"/>
  <c r="Q1264" i="1"/>
  <c r="R1264" i="1" s="1"/>
  <c r="Q1265" i="1"/>
  <c r="Q1266" i="1"/>
  <c r="R1266" i="1" s="1"/>
  <c r="Q1267" i="1"/>
  <c r="Q1268" i="1"/>
  <c r="R1268" i="1" s="1"/>
  <c r="Q1269" i="1"/>
  <c r="Q1270" i="1"/>
  <c r="R1270" i="1" s="1"/>
  <c r="Q1271" i="1"/>
  <c r="Q1272" i="1"/>
  <c r="R1272" i="1" s="1"/>
  <c r="Q1273" i="1"/>
  <c r="Q1274" i="1"/>
  <c r="R1274" i="1" s="1"/>
  <c r="Q1275" i="1"/>
  <c r="Q1276" i="1"/>
  <c r="R1276" i="1" s="1"/>
  <c r="Q1277" i="1"/>
  <c r="Q1278" i="1"/>
  <c r="R1278" i="1" s="1"/>
  <c r="Q1279" i="1"/>
  <c r="Q1280" i="1"/>
  <c r="R1280" i="1" s="1"/>
  <c r="Q1281" i="1"/>
  <c r="Q1282" i="1"/>
  <c r="R1282" i="1" s="1"/>
  <c r="Q1283" i="1"/>
  <c r="Q1284" i="1"/>
  <c r="R1284" i="1" s="1"/>
  <c r="Q1285" i="1"/>
  <c r="Q1286" i="1"/>
  <c r="R1286" i="1" s="1"/>
  <c r="Q1287" i="1"/>
  <c r="Q1288" i="1"/>
  <c r="R1288" i="1" s="1"/>
  <c r="Q1289" i="1"/>
  <c r="Q1290" i="1"/>
  <c r="R1290" i="1" s="1"/>
  <c r="Q1291" i="1"/>
  <c r="Q1292" i="1"/>
  <c r="R1292" i="1" s="1"/>
  <c r="Q1293" i="1"/>
  <c r="Q1294" i="1"/>
  <c r="R1294" i="1" s="1"/>
  <c r="Q1295" i="1"/>
  <c r="Q1296" i="1"/>
  <c r="R1296" i="1" s="1"/>
  <c r="Q1297" i="1"/>
  <c r="Q1298" i="1"/>
  <c r="R1298" i="1" s="1"/>
  <c r="Q1299" i="1"/>
  <c r="Q1300" i="1"/>
  <c r="R1300" i="1" s="1"/>
  <c r="Q1301" i="1"/>
  <c r="Q1302" i="1"/>
  <c r="R1302" i="1" s="1"/>
  <c r="Q1303" i="1"/>
  <c r="Q1304" i="1"/>
  <c r="R1304" i="1" s="1"/>
  <c r="Q1305" i="1"/>
  <c r="Q1306" i="1"/>
  <c r="R1306" i="1" s="1"/>
  <c r="Q1307" i="1"/>
  <c r="Q1308" i="1"/>
  <c r="R1308" i="1" s="1"/>
  <c r="Q1309" i="1"/>
  <c r="Q1310" i="1"/>
  <c r="R1310" i="1" s="1"/>
  <c r="Q1311" i="1"/>
  <c r="Q1312" i="1"/>
  <c r="R1312" i="1" s="1"/>
  <c r="Q1313" i="1"/>
  <c r="Q1314" i="1"/>
  <c r="R1314" i="1" s="1"/>
  <c r="Q1315" i="1"/>
  <c r="Q1316" i="1"/>
  <c r="R1316" i="1" s="1"/>
  <c r="Q1317" i="1"/>
  <c r="Q1318" i="1"/>
  <c r="R1318" i="1" s="1"/>
  <c r="Q1319" i="1"/>
  <c r="Q1320" i="1"/>
  <c r="R1320" i="1" s="1"/>
  <c r="Q1321" i="1"/>
  <c r="Q1322" i="1"/>
  <c r="R1322" i="1" s="1"/>
  <c r="Q1323" i="1"/>
  <c r="Q1324" i="1"/>
  <c r="R1324" i="1" s="1"/>
  <c r="Q1325" i="1"/>
  <c r="Q1326" i="1"/>
  <c r="R1326" i="1" s="1"/>
  <c r="Q1327" i="1"/>
  <c r="Q1328" i="1"/>
  <c r="R1328" i="1" s="1"/>
  <c r="Q1329" i="1"/>
  <c r="Q1330" i="1"/>
  <c r="R1330" i="1" s="1"/>
  <c r="Q1331" i="1"/>
  <c r="Q1332" i="1"/>
  <c r="R1332" i="1" s="1"/>
  <c r="Q1333" i="1"/>
  <c r="Q1334" i="1"/>
  <c r="R1334" i="1" s="1"/>
  <c r="Q1335" i="1"/>
  <c r="Q1336" i="1"/>
  <c r="R1336" i="1" s="1"/>
  <c r="Q1337" i="1"/>
  <c r="Q1338" i="1"/>
  <c r="R1338" i="1" s="1"/>
  <c r="Q1339" i="1"/>
  <c r="Q1340" i="1"/>
  <c r="R1340" i="1" s="1"/>
  <c r="Q1341" i="1"/>
  <c r="Q1342" i="1"/>
  <c r="R1342" i="1" s="1"/>
  <c r="Q1343" i="1"/>
  <c r="Q1344" i="1"/>
  <c r="R1344" i="1" s="1"/>
  <c r="Q1345" i="1"/>
  <c r="Q1346" i="1"/>
  <c r="R1346" i="1" s="1"/>
  <c r="Q1347" i="1"/>
  <c r="Q1348" i="1"/>
  <c r="R1348" i="1" s="1"/>
  <c r="Q1349" i="1"/>
  <c r="Q1350" i="1"/>
  <c r="R1350" i="1" s="1"/>
  <c r="Q1351" i="1"/>
  <c r="Q1352" i="1"/>
  <c r="R1352" i="1" s="1"/>
  <c r="Q1353" i="1"/>
  <c r="Q1354" i="1"/>
  <c r="R1354" i="1" s="1"/>
  <c r="Q1355" i="1"/>
  <c r="Q1356" i="1"/>
  <c r="R1356" i="1" s="1"/>
  <c r="Q1357" i="1"/>
  <c r="Q1358" i="1"/>
  <c r="R1358" i="1" s="1"/>
  <c r="Q1359" i="1"/>
  <c r="Q1360" i="1"/>
  <c r="R1360" i="1" s="1"/>
  <c r="Q1361" i="1"/>
  <c r="Q1362" i="1"/>
  <c r="R1362" i="1" s="1"/>
  <c r="Q1363" i="1"/>
  <c r="Q1364" i="1"/>
  <c r="R1364" i="1" s="1"/>
  <c r="Q1365" i="1"/>
  <c r="Q1366" i="1"/>
  <c r="R1366" i="1" s="1"/>
  <c r="Q1367" i="1"/>
  <c r="Q1368" i="1"/>
  <c r="R1368" i="1" s="1"/>
  <c r="Q1369" i="1"/>
  <c r="Q1370" i="1"/>
  <c r="R1370" i="1" s="1"/>
  <c r="Q1371" i="1"/>
  <c r="Q1372" i="1"/>
  <c r="R1372" i="1" s="1"/>
  <c r="Q1373" i="1"/>
  <c r="Q1374" i="1"/>
  <c r="R1374" i="1" s="1"/>
  <c r="Q1375" i="1"/>
  <c r="Q1376" i="1"/>
  <c r="R1376" i="1" s="1"/>
  <c r="Q1377" i="1"/>
  <c r="Q1378" i="1"/>
  <c r="R1378" i="1" s="1"/>
  <c r="Q1379" i="1"/>
  <c r="Q1380" i="1"/>
  <c r="R1380" i="1" s="1"/>
  <c r="Q1381" i="1"/>
  <c r="Q1382" i="1"/>
  <c r="R1382" i="1" s="1"/>
  <c r="Q1383" i="1"/>
  <c r="Q1384" i="1"/>
  <c r="R1384" i="1" s="1"/>
  <c r="Q1385" i="1"/>
  <c r="Q1386" i="1"/>
  <c r="R1386" i="1" s="1"/>
  <c r="Q1387" i="1"/>
  <c r="Q1388" i="1"/>
  <c r="R1388" i="1" s="1"/>
  <c r="Q1389" i="1"/>
  <c r="Q1390" i="1"/>
  <c r="R1390" i="1" s="1"/>
  <c r="Q1391" i="1"/>
  <c r="Q1392" i="1"/>
  <c r="R1392" i="1" s="1"/>
  <c r="Q1393" i="1"/>
  <c r="Q1394" i="1"/>
  <c r="R1394" i="1" s="1"/>
  <c r="Q1395" i="1"/>
  <c r="Q1396" i="1"/>
  <c r="R1396" i="1" s="1"/>
  <c r="Q1397" i="1"/>
  <c r="Q1398" i="1"/>
  <c r="R1398" i="1" s="1"/>
  <c r="Q1399" i="1"/>
  <c r="Q1400" i="1"/>
  <c r="R1400" i="1" s="1"/>
  <c r="Q1401" i="1"/>
  <c r="Q1402" i="1"/>
  <c r="R1402" i="1" s="1"/>
  <c r="Q1403" i="1"/>
  <c r="Q1404" i="1"/>
  <c r="R1404" i="1" s="1"/>
  <c r="Q1405" i="1"/>
  <c r="Q1406" i="1"/>
  <c r="R1406" i="1" s="1"/>
  <c r="Q1407" i="1"/>
  <c r="Q1408" i="1"/>
  <c r="R1408" i="1" s="1"/>
  <c r="Q1409" i="1"/>
  <c r="Q1410" i="1"/>
  <c r="R1410" i="1" s="1"/>
  <c r="Q1411" i="1"/>
  <c r="Q1412" i="1"/>
  <c r="R1412" i="1" s="1"/>
  <c r="Q1413" i="1"/>
  <c r="Q1414" i="1"/>
  <c r="R1414" i="1" s="1"/>
  <c r="Q1415" i="1"/>
  <c r="Q1416" i="1"/>
  <c r="R1416" i="1" s="1"/>
  <c r="Q1417" i="1"/>
  <c r="Q1418" i="1"/>
  <c r="R1418" i="1" s="1"/>
  <c r="Q1419" i="1"/>
  <c r="Q1420" i="1"/>
  <c r="R1420" i="1" s="1"/>
  <c r="Q1421" i="1"/>
  <c r="Q1422" i="1"/>
  <c r="R1422" i="1" s="1"/>
  <c r="Q1423" i="1"/>
  <c r="Q1424" i="1"/>
  <c r="R1424" i="1" s="1"/>
  <c r="Q1425" i="1"/>
  <c r="Q1426" i="1"/>
  <c r="R1426" i="1" s="1"/>
  <c r="Q1427" i="1"/>
  <c r="Q1428" i="1"/>
  <c r="R1428" i="1" s="1"/>
  <c r="Q1429" i="1"/>
  <c r="Q1430" i="1"/>
  <c r="R1430" i="1" s="1"/>
  <c r="Q1431" i="1"/>
  <c r="Q1432" i="1"/>
  <c r="R1432" i="1" s="1"/>
  <c r="Q1433" i="1"/>
  <c r="Q1434" i="1"/>
  <c r="R1434" i="1" s="1"/>
  <c r="Q1435" i="1"/>
  <c r="Q1436" i="1"/>
  <c r="R1436" i="1" s="1"/>
  <c r="Q1437" i="1"/>
  <c r="Q1438" i="1"/>
  <c r="R1438" i="1" s="1"/>
  <c r="Q1439" i="1"/>
  <c r="Q1440" i="1"/>
  <c r="R1440" i="1" s="1"/>
  <c r="Q1441" i="1"/>
  <c r="Q1442" i="1"/>
  <c r="R1442" i="1" s="1"/>
  <c r="Q1443" i="1"/>
  <c r="Q1444" i="1"/>
  <c r="R1444" i="1" s="1"/>
  <c r="Q1445" i="1"/>
  <c r="Q1446" i="1"/>
  <c r="R1446" i="1" s="1"/>
  <c r="Q1447" i="1"/>
  <c r="Q1448" i="1"/>
  <c r="R1448" i="1" s="1"/>
  <c r="Q1449" i="1"/>
  <c r="Q1450" i="1"/>
  <c r="R1450" i="1" s="1"/>
  <c r="Q1451" i="1"/>
  <c r="Q1452" i="1"/>
  <c r="R1452" i="1" s="1"/>
  <c r="Q1453" i="1"/>
  <c r="Q1454" i="1"/>
  <c r="R1454" i="1" s="1"/>
  <c r="Q1455" i="1"/>
  <c r="Q1456" i="1"/>
  <c r="R1456" i="1" s="1"/>
  <c r="Q1457" i="1"/>
  <c r="Q1458" i="1"/>
  <c r="R1458" i="1" s="1"/>
  <c r="Q1459" i="1"/>
  <c r="Q1460" i="1"/>
  <c r="R1460" i="1" s="1"/>
  <c r="Q1461" i="1"/>
  <c r="Q1462" i="1"/>
  <c r="R1462" i="1" s="1"/>
  <c r="Q1463" i="1"/>
  <c r="Q1464" i="1"/>
  <c r="R1464" i="1" s="1"/>
  <c r="Q1465" i="1"/>
  <c r="Q1466" i="1"/>
  <c r="R1466" i="1" s="1"/>
  <c r="Q1467" i="1"/>
  <c r="Q1468" i="1"/>
  <c r="R1468" i="1" s="1"/>
  <c r="Q1469" i="1"/>
  <c r="Q1470" i="1"/>
  <c r="R1470" i="1" s="1"/>
  <c r="Q1471" i="1"/>
  <c r="Q1472" i="1"/>
  <c r="R1472" i="1" s="1"/>
  <c r="Q1473" i="1"/>
  <c r="Q1474" i="1"/>
  <c r="R1474" i="1" s="1"/>
  <c r="Q1475" i="1"/>
  <c r="Q1476" i="1"/>
  <c r="R1476" i="1" s="1"/>
  <c r="Q1477" i="1"/>
  <c r="Q1478" i="1"/>
  <c r="R1478" i="1" s="1"/>
  <c r="Q1479" i="1"/>
  <c r="Q1480" i="1"/>
  <c r="R1480" i="1" s="1"/>
  <c r="Q1481" i="1"/>
  <c r="Q1482" i="1"/>
  <c r="R1482" i="1" s="1"/>
  <c r="Q1483" i="1"/>
  <c r="Q1484" i="1"/>
  <c r="R1484" i="1" s="1"/>
  <c r="Q1485" i="1"/>
  <c r="Q1486" i="1"/>
  <c r="R1486" i="1" s="1"/>
  <c r="Q1487" i="1"/>
  <c r="Q1488" i="1"/>
  <c r="R1488" i="1" s="1"/>
  <c r="Q1489" i="1"/>
  <c r="Q1490" i="1"/>
  <c r="R1490" i="1" s="1"/>
  <c r="Q1491" i="1"/>
  <c r="Q1492" i="1"/>
  <c r="R1492" i="1" s="1"/>
  <c r="Q1493" i="1"/>
  <c r="Q1494" i="1"/>
  <c r="R1494" i="1" s="1"/>
  <c r="Q1495" i="1"/>
  <c r="Q1496" i="1"/>
  <c r="R1496" i="1" s="1"/>
  <c r="Q1497" i="1"/>
  <c r="Q1498" i="1"/>
  <c r="R1498" i="1" s="1"/>
  <c r="Q1499" i="1"/>
  <c r="Q1500" i="1"/>
  <c r="R1500" i="1" s="1"/>
  <c r="Q1501" i="1"/>
  <c r="Q1502" i="1"/>
  <c r="R1502" i="1" s="1"/>
  <c r="Q1503" i="1"/>
  <c r="Q1504" i="1"/>
  <c r="R1504" i="1" s="1"/>
  <c r="Q1505" i="1"/>
  <c r="Q1506" i="1"/>
  <c r="R1506" i="1" s="1"/>
  <c r="Q1507" i="1"/>
  <c r="Q1508" i="1"/>
  <c r="R1508" i="1" s="1"/>
  <c r="Q1509" i="1"/>
  <c r="Q1510" i="1"/>
  <c r="R1510" i="1" s="1"/>
  <c r="Q1511" i="1"/>
  <c r="Q1512" i="1"/>
  <c r="R1512" i="1" s="1"/>
  <c r="Q1513" i="1"/>
  <c r="Q1514" i="1"/>
  <c r="R1514" i="1" s="1"/>
  <c r="Q1515" i="1"/>
  <c r="Q1516" i="1"/>
  <c r="R1516" i="1" s="1"/>
  <c r="Q1517" i="1"/>
  <c r="Q1518" i="1"/>
  <c r="R1518" i="1" s="1"/>
  <c r="Q1519" i="1"/>
  <c r="Q1520" i="1"/>
  <c r="R1520" i="1" s="1"/>
  <c r="Q1521" i="1"/>
  <c r="Q1522" i="1"/>
  <c r="R1522" i="1" s="1"/>
  <c r="Q1523" i="1"/>
  <c r="Q1524" i="1"/>
  <c r="R1524" i="1" s="1"/>
  <c r="Q1525" i="1"/>
  <c r="Q1526" i="1"/>
  <c r="R1526" i="1" s="1"/>
  <c r="Q1527" i="1"/>
  <c r="Q1528" i="1"/>
  <c r="R1528" i="1" s="1"/>
  <c r="Q1529" i="1"/>
  <c r="Q1530" i="1"/>
  <c r="R1530" i="1" s="1"/>
  <c r="Q1531" i="1"/>
  <c r="Q1532" i="1"/>
  <c r="R1532" i="1" s="1"/>
  <c r="Q1533" i="1"/>
  <c r="Q1534" i="1"/>
  <c r="R1534" i="1" s="1"/>
  <c r="Q1535" i="1"/>
  <c r="Q1536" i="1"/>
  <c r="R1536" i="1" s="1"/>
  <c r="Q1537" i="1"/>
  <c r="Q1538" i="1"/>
  <c r="R1538" i="1" s="1"/>
  <c r="Q1539" i="1"/>
  <c r="Q1540" i="1"/>
  <c r="R1540" i="1" s="1"/>
  <c r="Q1541" i="1"/>
  <c r="Q1542" i="1"/>
  <c r="R1542" i="1" s="1"/>
  <c r="Q1543" i="1"/>
  <c r="Q1544" i="1"/>
  <c r="R1544" i="1" s="1"/>
  <c r="Q1545" i="1"/>
  <c r="Q1546" i="1"/>
  <c r="R1546" i="1" s="1"/>
  <c r="Q1547" i="1"/>
  <c r="Q1548" i="1"/>
  <c r="R1548" i="1" s="1"/>
  <c r="Q1549" i="1"/>
  <c r="Q1550" i="1"/>
  <c r="R1550" i="1" s="1"/>
  <c r="Q1551" i="1"/>
  <c r="Q1552" i="1"/>
  <c r="R1552" i="1" s="1"/>
  <c r="Q1553" i="1"/>
  <c r="Q1554" i="1"/>
  <c r="R1554" i="1" s="1"/>
  <c r="Q1555" i="1"/>
  <c r="Q1556" i="1"/>
  <c r="R1556" i="1" s="1"/>
  <c r="Q1557" i="1"/>
  <c r="Q1558" i="1"/>
  <c r="R1558" i="1" s="1"/>
  <c r="Q1559" i="1"/>
  <c r="Q1560" i="1"/>
  <c r="R1560" i="1" s="1"/>
  <c r="Q1561" i="1"/>
  <c r="Q1562" i="1"/>
  <c r="R1562" i="1" s="1"/>
  <c r="Q1563" i="1"/>
  <c r="Q1564" i="1"/>
  <c r="R1564" i="1" s="1"/>
  <c r="Q1565" i="1"/>
  <c r="Q1566" i="1"/>
  <c r="R1566" i="1" s="1"/>
  <c r="Q1567" i="1"/>
  <c r="Q1568" i="1"/>
  <c r="R1568" i="1" s="1"/>
  <c r="Q1569" i="1"/>
  <c r="Q1570" i="1"/>
  <c r="R1570" i="1" s="1"/>
  <c r="Q1571" i="1"/>
  <c r="Q1572" i="1"/>
  <c r="R1572" i="1" s="1"/>
  <c r="Q1573" i="1"/>
  <c r="Q1574" i="1"/>
  <c r="R1574" i="1" s="1"/>
  <c r="Q1575" i="1"/>
  <c r="Q1576" i="1"/>
  <c r="R1576" i="1" s="1"/>
  <c r="Q1577" i="1"/>
  <c r="Q1578" i="1"/>
  <c r="R1578" i="1" s="1"/>
  <c r="Q1579" i="1"/>
  <c r="Q1580" i="1"/>
  <c r="R1580" i="1" s="1"/>
  <c r="Q1581" i="1"/>
  <c r="Q1582" i="1"/>
  <c r="R1582" i="1" s="1"/>
  <c r="Q1583" i="1"/>
  <c r="Q1584" i="1"/>
  <c r="R1584" i="1" s="1"/>
  <c r="Q1585" i="1"/>
  <c r="Q1586" i="1"/>
  <c r="R1586" i="1" s="1"/>
  <c r="Q1587" i="1"/>
  <c r="Q1588" i="1"/>
  <c r="R1588" i="1" s="1"/>
  <c r="Q1589" i="1"/>
  <c r="Q1590" i="1"/>
  <c r="R1590" i="1" s="1"/>
  <c r="Q1591" i="1"/>
  <c r="Q1592" i="1"/>
  <c r="R1592" i="1" s="1"/>
  <c r="Q1593" i="1"/>
  <c r="Q1594" i="1"/>
  <c r="R1594" i="1" s="1"/>
  <c r="Q1595" i="1"/>
  <c r="Q1596" i="1"/>
  <c r="R1596" i="1" s="1"/>
  <c r="Q1597" i="1"/>
  <c r="Q1598" i="1"/>
  <c r="R1598" i="1" s="1"/>
  <c r="Q1599" i="1"/>
  <c r="Q1600" i="1"/>
  <c r="R1600" i="1" s="1"/>
  <c r="Q1601" i="1"/>
  <c r="Q1602" i="1"/>
  <c r="R1602" i="1" s="1"/>
  <c r="Q1603" i="1"/>
  <c r="Q1604" i="1"/>
  <c r="R1604" i="1" s="1"/>
  <c r="Q1605" i="1"/>
  <c r="Q1606" i="1"/>
  <c r="R1606" i="1" s="1"/>
  <c r="Q1607" i="1"/>
  <c r="Q1608" i="1"/>
  <c r="R1608" i="1" s="1"/>
  <c r="Q1609" i="1"/>
  <c r="Q1610" i="1"/>
  <c r="R1610" i="1" s="1"/>
  <c r="Q1611" i="1"/>
  <c r="Q1612" i="1"/>
  <c r="R1612" i="1" s="1"/>
  <c r="Q1613" i="1"/>
  <c r="Q1614" i="1"/>
  <c r="R1614" i="1" s="1"/>
  <c r="Q1615" i="1"/>
  <c r="Q1616" i="1"/>
  <c r="R1616" i="1" s="1"/>
  <c r="Q1617" i="1"/>
  <c r="Q1618" i="1"/>
  <c r="R1618" i="1" s="1"/>
  <c r="Q1619" i="1"/>
  <c r="Q1620" i="1"/>
  <c r="R1620" i="1" s="1"/>
  <c r="Q1621" i="1"/>
  <c r="Q1622" i="1"/>
  <c r="R1622" i="1" s="1"/>
  <c r="Q1623" i="1"/>
  <c r="Q1624" i="1"/>
  <c r="R1624" i="1" s="1"/>
  <c r="Q1625" i="1"/>
  <c r="Q1626" i="1"/>
  <c r="R1626" i="1" s="1"/>
  <c r="Q1627" i="1"/>
  <c r="Q1628" i="1"/>
  <c r="R1628" i="1" s="1"/>
  <c r="Q1629" i="1"/>
  <c r="Q1630" i="1"/>
  <c r="R1630" i="1" s="1"/>
  <c r="Q1631" i="1"/>
  <c r="Q1632" i="1"/>
  <c r="R1632" i="1" s="1"/>
  <c r="Q1633" i="1"/>
  <c r="Q1634" i="1"/>
  <c r="R1634" i="1" s="1"/>
  <c r="Q1635" i="1"/>
  <c r="Q1636" i="1"/>
  <c r="R1636" i="1" s="1"/>
  <c r="Q1637" i="1"/>
  <c r="Q1638" i="1"/>
  <c r="R1638" i="1" s="1"/>
  <c r="Q1639" i="1"/>
  <c r="Q1640" i="1"/>
  <c r="R1640" i="1" s="1"/>
  <c r="Q1641" i="1"/>
  <c r="Q1642" i="1"/>
  <c r="R1642" i="1" s="1"/>
  <c r="Q1643" i="1"/>
  <c r="Q1644" i="1"/>
  <c r="R1644" i="1" s="1"/>
  <c r="Q1645" i="1"/>
  <c r="Q1646" i="1"/>
  <c r="R1646" i="1" s="1"/>
  <c r="Q1647" i="1"/>
  <c r="Q1648" i="1"/>
  <c r="R1648" i="1" s="1"/>
  <c r="Q1649" i="1"/>
  <c r="Q1650" i="1"/>
  <c r="R1650" i="1" s="1"/>
  <c r="Q1651" i="1"/>
  <c r="Q1652" i="1"/>
  <c r="R1652" i="1" s="1"/>
  <c r="Q1653" i="1"/>
  <c r="Q1654" i="1"/>
  <c r="R1654" i="1" s="1"/>
  <c r="Q1655" i="1"/>
  <c r="Q1656" i="1"/>
  <c r="R1656" i="1" s="1"/>
  <c r="Q1657" i="1"/>
  <c r="Q1658" i="1"/>
  <c r="R1658" i="1" s="1"/>
  <c r="Q1659" i="1"/>
  <c r="Q1660" i="1"/>
  <c r="R1660" i="1" s="1"/>
  <c r="Q1661" i="1"/>
  <c r="Q1662" i="1"/>
  <c r="R1662" i="1" s="1"/>
  <c r="Q1663" i="1"/>
  <c r="Q1664" i="1"/>
  <c r="R1664" i="1" s="1"/>
  <c r="Q1665" i="1"/>
  <c r="Q1666" i="1"/>
  <c r="R1666" i="1" s="1"/>
  <c r="Q1667" i="1"/>
  <c r="Q1668" i="1"/>
  <c r="R1668" i="1" s="1"/>
  <c r="Q1669" i="1"/>
  <c r="Q1670" i="1"/>
  <c r="R1670" i="1" s="1"/>
  <c r="Q1671" i="1"/>
  <c r="Q1672" i="1"/>
  <c r="R1672" i="1" s="1"/>
  <c r="Q1673" i="1"/>
  <c r="Q1674" i="1"/>
  <c r="R1674" i="1" s="1"/>
  <c r="Q1675" i="1"/>
  <c r="Q1676" i="1"/>
  <c r="R1676" i="1" s="1"/>
  <c r="Q1677" i="1"/>
  <c r="Q1678" i="1"/>
  <c r="R1678" i="1" s="1"/>
  <c r="Q1679" i="1"/>
  <c r="Q1680" i="1"/>
  <c r="R1680" i="1" s="1"/>
  <c r="Q1681" i="1"/>
  <c r="Q1682" i="1"/>
  <c r="R1682" i="1" s="1"/>
  <c r="Q1683" i="1"/>
  <c r="Q1684" i="1"/>
  <c r="R1684" i="1" s="1"/>
  <c r="Q1685" i="1"/>
  <c r="Q1686" i="1"/>
  <c r="R1686" i="1" s="1"/>
  <c r="Q1687" i="1"/>
  <c r="Q1688" i="1"/>
  <c r="R1688" i="1" s="1"/>
  <c r="Q1689" i="1"/>
  <c r="Q1690" i="1"/>
  <c r="R1690" i="1" s="1"/>
  <c r="Q1691" i="1"/>
  <c r="Q1692" i="1"/>
  <c r="R1692" i="1" s="1"/>
  <c r="Q1693" i="1"/>
  <c r="Q1694" i="1"/>
  <c r="R1694" i="1" s="1"/>
  <c r="Q1695" i="1"/>
  <c r="Q1696" i="1"/>
  <c r="R1696" i="1" s="1"/>
  <c r="Q1697" i="1"/>
  <c r="Q1698" i="1"/>
  <c r="R1698" i="1" s="1"/>
  <c r="Q1699" i="1"/>
  <c r="Q1700" i="1"/>
  <c r="R1700" i="1" s="1"/>
  <c r="Q1701" i="1"/>
  <c r="Q1702" i="1"/>
  <c r="R1702" i="1" s="1"/>
  <c r="Q1703" i="1"/>
  <c r="Q1704" i="1"/>
  <c r="R1704" i="1" s="1"/>
  <c r="Q1705" i="1"/>
  <c r="Q1706" i="1"/>
  <c r="R1706" i="1" s="1"/>
  <c r="Q1707" i="1"/>
  <c r="Q1708" i="1"/>
  <c r="R1708" i="1" s="1"/>
  <c r="Q1709" i="1"/>
  <c r="Q1710" i="1"/>
  <c r="R1710" i="1" s="1"/>
  <c r="Q1711" i="1"/>
  <c r="Q1712" i="1"/>
  <c r="R1712" i="1" s="1"/>
  <c r="Q1713" i="1"/>
  <c r="Q1714" i="1"/>
  <c r="R1714" i="1" s="1"/>
  <c r="Q1715" i="1"/>
  <c r="Q1716" i="1"/>
  <c r="R1716" i="1" s="1"/>
  <c r="Q1717" i="1"/>
  <c r="Q1718" i="1"/>
  <c r="R1718" i="1" s="1"/>
  <c r="Q1719" i="1"/>
  <c r="Q1720" i="1"/>
  <c r="R1720" i="1" s="1"/>
  <c r="Q1721" i="1"/>
  <c r="Q1722" i="1"/>
  <c r="R1722" i="1" s="1"/>
  <c r="Q1723" i="1"/>
  <c r="Q1724" i="1"/>
  <c r="R1724" i="1" s="1"/>
  <c r="Q1725" i="1"/>
  <c r="Q1726" i="1"/>
  <c r="R1726" i="1" s="1"/>
  <c r="Q1727" i="1"/>
  <c r="Q1728" i="1"/>
  <c r="R1728" i="1" s="1"/>
  <c r="Q1729" i="1"/>
  <c r="Q1730" i="1"/>
  <c r="R1730" i="1" s="1"/>
  <c r="Q1731" i="1"/>
  <c r="Q1732" i="1"/>
  <c r="R1732" i="1" s="1"/>
  <c r="Q1733" i="1"/>
  <c r="Q1734" i="1"/>
  <c r="R1734" i="1" s="1"/>
  <c r="Q1735" i="1"/>
  <c r="Q1736" i="1"/>
  <c r="R1736" i="1" s="1"/>
  <c r="Q1737" i="1"/>
  <c r="Q1738" i="1"/>
  <c r="R1738" i="1" s="1"/>
  <c r="Q1739" i="1"/>
  <c r="Q1740" i="1"/>
  <c r="R1740" i="1" s="1"/>
  <c r="Q1741" i="1"/>
  <c r="Q1742" i="1"/>
  <c r="R1742" i="1" s="1"/>
  <c r="Q1743" i="1"/>
  <c r="Q1744" i="1"/>
  <c r="R1744" i="1" s="1"/>
  <c r="Q1745" i="1"/>
  <c r="Q1746" i="1"/>
  <c r="R1746" i="1" s="1"/>
  <c r="Q1747" i="1"/>
  <c r="Q1748" i="1"/>
  <c r="R1748" i="1" s="1"/>
  <c r="Q1749" i="1"/>
  <c r="Q1750" i="1"/>
  <c r="R1750" i="1" s="1"/>
  <c r="Q1751" i="1"/>
  <c r="Q1752" i="1"/>
  <c r="R1752" i="1" s="1"/>
  <c r="Q1753" i="1"/>
  <c r="Q1754" i="1"/>
  <c r="R1754" i="1" s="1"/>
  <c r="Q1755" i="1"/>
  <c r="Q1756" i="1"/>
  <c r="R1756" i="1" s="1"/>
  <c r="Q1757" i="1"/>
  <c r="Q1758" i="1"/>
  <c r="R1758" i="1" s="1"/>
  <c r="Q1759" i="1"/>
  <c r="Q1760" i="1"/>
  <c r="R1760" i="1" s="1"/>
  <c r="Q1761" i="1"/>
  <c r="Q1762" i="1"/>
  <c r="R1762" i="1" s="1"/>
  <c r="Q1763" i="1"/>
  <c r="Q1764" i="1"/>
  <c r="R1764" i="1" s="1"/>
  <c r="Q1765" i="1"/>
  <c r="Q1766" i="1"/>
  <c r="R1766" i="1" s="1"/>
  <c r="Q1767" i="1"/>
  <c r="Q1768" i="1"/>
  <c r="R1768" i="1" s="1"/>
  <c r="Q1769" i="1"/>
  <c r="Q1770" i="1"/>
  <c r="R1770" i="1" s="1"/>
  <c r="Q1771" i="1"/>
  <c r="Q1772" i="1"/>
  <c r="R1772" i="1" s="1"/>
  <c r="Q1773" i="1"/>
  <c r="Q1774" i="1"/>
  <c r="R1774" i="1" s="1"/>
  <c r="Q1775" i="1"/>
  <c r="Q1776" i="1"/>
  <c r="R1776" i="1" s="1"/>
  <c r="Q1777" i="1"/>
  <c r="Q1778" i="1"/>
  <c r="R1778" i="1" s="1"/>
  <c r="Q1779" i="1"/>
  <c r="Q1780" i="1"/>
  <c r="R1780" i="1" s="1"/>
  <c r="Q1781" i="1"/>
  <c r="Q1782" i="1"/>
  <c r="R1782" i="1" s="1"/>
  <c r="Q1783" i="1"/>
  <c r="Q1784" i="1"/>
  <c r="R1784" i="1" s="1"/>
  <c r="Q1785" i="1"/>
  <c r="Q1786" i="1"/>
  <c r="R1786" i="1" s="1"/>
  <c r="Q1787" i="1"/>
  <c r="Q1788" i="1"/>
  <c r="R1788" i="1" s="1"/>
  <c r="Q1789" i="1"/>
  <c r="Q1790" i="1"/>
  <c r="R1790" i="1" s="1"/>
  <c r="Q1791" i="1"/>
  <c r="Q1792" i="1"/>
  <c r="R1792" i="1" s="1"/>
  <c r="Q1793" i="1"/>
  <c r="Q1794" i="1"/>
  <c r="R1794" i="1" s="1"/>
  <c r="Q1795" i="1"/>
  <c r="Q1796" i="1"/>
  <c r="R1796" i="1" s="1"/>
  <c r="Q1797" i="1"/>
  <c r="Q1798" i="1"/>
  <c r="R1798" i="1" s="1"/>
  <c r="Q1799" i="1"/>
  <c r="Q1800" i="1"/>
  <c r="R1800" i="1" s="1"/>
  <c r="Q1801" i="1"/>
  <c r="Q1802" i="1"/>
  <c r="R1802" i="1" s="1"/>
  <c r="Q1803" i="1"/>
  <c r="Q1804" i="1"/>
  <c r="R1804" i="1" s="1"/>
  <c r="Q1805" i="1"/>
  <c r="Q1806" i="1"/>
  <c r="R1806" i="1" s="1"/>
  <c r="Q1807" i="1"/>
  <c r="Q1808" i="1"/>
  <c r="R1808" i="1" s="1"/>
  <c r="Q1809" i="1"/>
  <c r="Q1810" i="1"/>
  <c r="R1810" i="1" s="1"/>
  <c r="Q1811" i="1"/>
  <c r="Q1812" i="1"/>
  <c r="R1812" i="1" s="1"/>
  <c r="Q1813" i="1"/>
  <c r="Q1814" i="1"/>
  <c r="R1814" i="1" s="1"/>
  <c r="Q1815" i="1"/>
  <c r="Q1816" i="1"/>
  <c r="R1816" i="1" s="1"/>
  <c r="Q1817" i="1"/>
  <c r="Q1818" i="1"/>
  <c r="R1818" i="1" s="1"/>
  <c r="Q1819" i="1"/>
  <c r="Q1820" i="1"/>
  <c r="R1820" i="1" s="1"/>
  <c r="Q1821" i="1"/>
  <c r="Q1822" i="1"/>
  <c r="R1822" i="1" s="1"/>
  <c r="Q1823" i="1"/>
  <c r="Q1824" i="1"/>
  <c r="R1824" i="1" s="1"/>
  <c r="Q1825" i="1"/>
  <c r="Q1826" i="1"/>
  <c r="R1826" i="1" s="1"/>
  <c r="Q1827" i="1"/>
  <c r="Q1828" i="1"/>
  <c r="R1828" i="1" s="1"/>
  <c r="Q1829" i="1"/>
  <c r="Q1830" i="1"/>
  <c r="R1830" i="1" s="1"/>
  <c r="Q1831" i="1"/>
  <c r="Q1832" i="1"/>
  <c r="R1832" i="1" s="1"/>
  <c r="Q1833" i="1"/>
  <c r="Q1834" i="1"/>
  <c r="R1834" i="1" s="1"/>
  <c r="Q1835" i="1"/>
  <c r="Q1836" i="1"/>
  <c r="R1836" i="1" s="1"/>
  <c r="Q1837" i="1"/>
  <c r="Q1838" i="1"/>
  <c r="R1838" i="1" s="1"/>
  <c r="Q1839" i="1"/>
  <c r="Q1840" i="1"/>
  <c r="R1840" i="1" s="1"/>
  <c r="Q1841" i="1"/>
  <c r="Q1842" i="1"/>
  <c r="R1842" i="1" s="1"/>
  <c r="Q1843" i="1"/>
  <c r="Q1844" i="1"/>
  <c r="R1844" i="1" s="1"/>
  <c r="Q1845" i="1"/>
  <c r="Q1846" i="1"/>
  <c r="R1846" i="1" s="1"/>
  <c r="Q1847" i="1"/>
  <c r="Q1848" i="1"/>
  <c r="R1848" i="1" s="1"/>
  <c r="Q1849" i="1"/>
  <c r="Q1850" i="1"/>
  <c r="R1850" i="1" s="1"/>
  <c r="Q1851" i="1"/>
  <c r="Q1852" i="1"/>
  <c r="R1852" i="1" s="1"/>
  <c r="Q1853" i="1"/>
  <c r="Q1854" i="1"/>
  <c r="R1854" i="1" s="1"/>
  <c r="Q1855" i="1"/>
  <c r="Q1856" i="1"/>
  <c r="R1856" i="1" s="1"/>
  <c r="Q1857" i="1"/>
  <c r="Q1858" i="1"/>
  <c r="R1858" i="1" s="1"/>
  <c r="Q1859" i="1"/>
  <c r="Q1860" i="1"/>
  <c r="R1860" i="1" s="1"/>
  <c r="Q1861" i="1"/>
  <c r="Q1862" i="1"/>
  <c r="R1862" i="1" s="1"/>
  <c r="Q1863" i="1"/>
  <c r="Q1864" i="1"/>
  <c r="R1864" i="1" s="1"/>
  <c r="Q1865" i="1"/>
  <c r="Q1866" i="1"/>
  <c r="R1866" i="1" s="1"/>
  <c r="Q1867" i="1"/>
  <c r="Q1868" i="1"/>
  <c r="R1868" i="1" s="1"/>
  <c r="Q1869" i="1"/>
  <c r="Q1870" i="1"/>
  <c r="R1870" i="1" s="1"/>
  <c r="Q1871" i="1"/>
  <c r="Q1872" i="1"/>
  <c r="R1872" i="1" s="1"/>
  <c r="Q1873" i="1"/>
  <c r="Q1874" i="1"/>
  <c r="R1874" i="1" s="1"/>
  <c r="Q1875" i="1"/>
  <c r="Q1876" i="1"/>
  <c r="R1876" i="1" s="1"/>
  <c r="Q1877" i="1"/>
  <c r="Q1878" i="1"/>
  <c r="R1878" i="1" s="1"/>
  <c r="Q1879" i="1"/>
  <c r="Q1880" i="1"/>
  <c r="R1880" i="1" s="1"/>
  <c r="Q1881" i="1"/>
  <c r="Q1882" i="1"/>
  <c r="R1882" i="1" s="1"/>
  <c r="Q1883" i="1"/>
  <c r="Q1884" i="1"/>
  <c r="R1884" i="1" s="1"/>
  <c r="Q1885" i="1"/>
  <c r="Q1886" i="1"/>
  <c r="R1886" i="1" s="1"/>
  <c r="Q1887" i="1"/>
  <c r="Q1888" i="1"/>
  <c r="R1888" i="1" s="1"/>
  <c r="Q1889" i="1"/>
  <c r="Q1890" i="1"/>
  <c r="R1890" i="1" s="1"/>
  <c r="Q1891" i="1"/>
  <c r="Q1892" i="1"/>
  <c r="R1892" i="1" s="1"/>
  <c r="Q1893" i="1"/>
  <c r="Q1894" i="1"/>
  <c r="R1894" i="1" s="1"/>
  <c r="Q1895" i="1"/>
  <c r="Q1896" i="1"/>
  <c r="R1896" i="1" s="1"/>
  <c r="Q1897" i="1"/>
  <c r="Q1898" i="1"/>
  <c r="R1898" i="1" s="1"/>
  <c r="Q1899" i="1"/>
  <c r="Q1900" i="1"/>
  <c r="R1900" i="1" s="1"/>
  <c r="Q1901" i="1"/>
  <c r="Q1902" i="1"/>
  <c r="R1902" i="1" s="1"/>
  <c r="Q1903" i="1"/>
  <c r="Q1904" i="1"/>
  <c r="R1904" i="1" s="1"/>
  <c r="Q1905" i="1"/>
  <c r="Q1906" i="1"/>
  <c r="R1906" i="1" s="1"/>
  <c r="Q1907" i="1"/>
  <c r="Q1908" i="1"/>
  <c r="R1908" i="1" s="1"/>
  <c r="Q1909" i="1"/>
  <c r="Q1910" i="1"/>
  <c r="R1910" i="1" s="1"/>
  <c r="Q1911" i="1"/>
  <c r="Q1912" i="1"/>
  <c r="R1912" i="1" s="1"/>
  <c r="Q1913" i="1"/>
  <c r="Q1914" i="1"/>
  <c r="R1914" i="1" s="1"/>
  <c r="Q1915" i="1"/>
  <c r="Q1916" i="1"/>
  <c r="R1916" i="1" s="1"/>
  <c r="Q1917" i="1"/>
  <c r="Q1918" i="1"/>
  <c r="R1918" i="1" s="1"/>
  <c r="Q1919" i="1"/>
  <c r="Q1920" i="1"/>
  <c r="R1920" i="1" s="1"/>
  <c r="Q1921" i="1"/>
  <c r="Q1922" i="1"/>
  <c r="R1922" i="1" s="1"/>
  <c r="Q1923" i="1"/>
  <c r="Q1924" i="1"/>
  <c r="R1924" i="1" s="1"/>
  <c r="Q1925" i="1"/>
  <c r="Q1926" i="1"/>
  <c r="R1926" i="1" s="1"/>
  <c r="Q1927" i="1"/>
  <c r="Q1928" i="1"/>
  <c r="R1928" i="1" s="1"/>
  <c r="Q1929" i="1"/>
  <c r="Q1930" i="1"/>
  <c r="R1930" i="1" s="1"/>
  <c r="Q1931" i="1"/>
  <c r="Q1932" i="1"/>
  <c r="R1932" i="1" s="1"/>
  <c r="Q1933" i="1"/>
  <c r="Q1934" i="1"/>
  <c r="R1934" i="1" s="1"/>
  <c r="Q1935" i="1"/>
  <c r="Q1936" i="1"/>
  <c r="R1936" i="1" s="1"/>
  <c r="Q1937" i="1"/>
  <c r="Q1938" i="1"/>
  <c r="R1938" i="1" s="1"/>
  <c r="Q1939" i="1"/>
  <c r="Q1940" i="1"/>
  <c r="R1940" i="1" s="1"/>
  <c r="Q1941" i="1"/>
  <c r="Q1942" i="1"/>
  <c r="R1942" i="1" s="1"/>
  <c r="Q1943" i="1"/>
  <c r="Q1944" i="1"/>
  <c r="R1944" i="1" s="1"/>
  <c r="Q1945" i="1"/>
  <c r="Q1946" i="1"/>
  <c r="R1946" i="1" s="1"/>
  <c r="Q1947" i="1"/>
  <c r="Q1948" i="1"/>
  <c r="R1948" i="1" s="1"/>
  <c r="Q1949" i="1"/>
  <c r="Q1950" i="1"/>
  <c r="R1950" i="1" s="1"/>
  <c r="Q1951" i="1"/>
  <c r="Q1952" i="1"/>
  <c r="R1952" i="1" s="1"/>
  <c r="Q1953" i="1"/>
  <c r="Q1954" i="1"/>
  <c r="R1954" i="1" s="1"/>
  <c r="Q1955" i="1"/>
  <c r="Q1956" i="1"/>
  <c r="R1956" i="1" s="1"/>
  <c r="Q1957" i="1"/>
  <c r="Q1958" i="1"/>
  <c r="R1958" i="1" s="1"/>
  <c r="Q1959" i="1"/>
  <c r="Q1960" i="1"/>
  <c r="R1960" i="1" s="1"/>
  <c r="Q1961" i="1"/>
  <c r="Q1962" i="1"/>
  <c r="R1962" i="1" s="1"/>
  <c r="Q1963" i="1"/>
  <c r="Q1964" i="1"/>
  <c r="R1964" i="1" s="1"/>
  <c r="Q1965" i="1"/>
  <c r="Q1966" i="1"/>
  <c r="R1966" i="1" s="1"/>
  <c r="Q1967" i="1"/>
  <c r="Q1968" i="1"/>
  <c r="R1968" i="1" s="1"/>
  <c r="Q1969" i="1"/>
  <c r="Q1970" i="1"/>
  <c r="R1970" i="1" s="1"/>
  <c r="Q1971" i="1"/>
  <c r="Q1972" i="1"/>
  <c r="R1972" i="1" s="1"/>
  <c r="Q1973" i="1"/>
  <c r="Q1974" i="1"/>
  <c r="R1974" i="1" s="1"/>
  <c r="Q1975" i="1"/>
  <c r="Q1976" i="1"/>
  <c r="R1976" i="1" s="1"/>
  <c r="Q1977" i="1"/>
  <c r="Q1978" i="1"/>
  <c r="R1978" i="1" s="1"/>
  <c r="Q1979" i="1"/>
  <c r="Q1980" i="1"/>
  <c r="R1980" i="1" s="1"/>
  <c r="Q1981" i="1"/>
  <c r="Q1982" i="1"/>
  <c r="R1982" i="1" s="1"/>
  <c r="Q1983" i="1"/>
  <c r="Q1984" i="1"/>
  <c r="R1984" i="1" s="1"/>
  <c r="Q1985" i="1"/>
  <c r="Q1986" i="1"/>
  <c r="R1986" i="1" s="1"/>
  <c r="Q1987" i="1"/>
  <c r="Q1988" i="1"/>
  <c r="R1988" i="1" s="1"/>
  <c r="Q1989" i="1"/>
  <c r="Q1990" i="1"/>
  <c r="R1990" i="1" s="1"/>
  <c r="Q1991" i="1"/>
  <c r="Q1992" i="1"/>
  <c r="R1992" i="1" s="1"/>
  <c r="Q1993" i="1"/>
  <c r="Q1994" i="1"/>
  <c r="R1994" i="1" s="1"/>
  <c r="Q1995" i="1"/>
  <c r="Q1996" i="1"/>
  <c r="R1996" i="1" s="1"/>
  <c r="Q1997" i="1"/>
  <c r="Q1998" i="1"/>
  <c r="R1998" i="1" s="1"/>
  <c r="Q1999" i="1"/>
  <c r="Q2000" i="1"/>
  <c r="R2000" i="1" s="1"/>
  <c r="Q2001" i="1"/>
  <c r="Q2002" i="1"/>
  <c r="R2002" i="1" s="1"/>
  <c r="Q2003" i="1"/>
  <c r="Q2004" i="1"/>
  <c r="R2004" i="1" s="1"/>
  <c r="Q2005" i="1"/>
  <c r="Q2006" i="1"/>
  <c r="R2006" i="1" s="1"/>
  <c r="Q2007" i="1"/>
  <c r="Q2008" i="1"/>
  <c r="R2008" i="1" s="1"/>
  <c r="Q2009" i="1"/>
  <c r="Q2010" i="1"/>
  <c r="R2010" i="1" s="1"/>
  <c r="Q2011" i="1"/>
  <c r="Q2012" i="1"/>
  <c r="R2012" i="1" s="1"/>
  <c r="Q2013" i="1"/>
  <c r="Q2014" i="1"/>
  <c r="R2014" i="1" s="1"/>
  <c r="Q2015" i="1"/>
  <c r="Q2016" i="1"/>
  <c r="R2016" i="1" s="1"/>
  <c r="Q2017" i="1"/>
  <c r="Q2018" i="1"/>
  <c r="R2018" i="1" s="1"/>
  <c r="Q2019" i="1"/>
  <c r="Q2020" i="1"/>
  <c r="R2020" i="1" s="1"/>
  <c r="Q2021" i="1"/>
  <c r="Q2022" i="1"/>
  <c r="R2022" i="1" s="1"/>
  <c r="Q2023" i="1"/>
  <c r="Q2024" i="1"/>
  <c r="R2024" i="1" s="1"/>
  <c r="Q2025" i="1"/>
  <c r="Q2026" i="1"/>
  <c r="R2026" i="1" s="1"/>
  <c r="Q2027" i="1"/>
  <c r="Q2028" i="1"/>
  <c r="R2028" i="1" s="1"/>
  <c r="Q2029" i="1"/>
  <c r="Q2030" i="1"/>
  <c r="R2030" i="1" s="1"/>
  <c r="Q2031" i="1"/>
  <c r="Q2032" i="1"/>
  <c r="R2032" i="1" s="1"/>
  <c r="Q2033" i="1"/>
  <c r="Q2034" i="1"/>
  <c r="R2034" i="1" s="1"/>
  <c r="Q2035" i="1"/>
  <c r="Q2036" i="1"/>
  <c r="R2036" i="1" s="1"/>
  <c r="Q2037" i="1"/>
  <c r="Q2038" i="1"/>
  <c r="R2038" i="1" s="1"/>
  <c r="Q2039" i="1"/>
  <c r="Q2040" i="1"/>
  <c r="R2040" i="1" s="1"/>
  <c r="Q2041" i="1"/>
  <c r="Q2042" i="1"/>
  <c r="R2042" i="1" s="1"/>
  <c r="Q2043" i="1"/>
  <c r="Q2044" i="1"/>
  <c r="R2044" i="1" s="1"/>
  <c r="Q2045" i="1"/>
  <c r="Q2046" i="1"/>
  <c r="R2046" i="1" s="1"/>
  <c r="Q2047" i="1"/>
  <c r="Q2048" i="1"/>
  <c r="R2048" i="1" s="1"/>
  <c r="Q2049" i="1"/>
  <c r="Q2050" i="1"/>
  <c r="R2050" i="1" s="1"/>
  <c r="Q2051" i="1"/>
  <c r="Q2052" i="1"/>
  <c r="R2052" i="1" s="1"/>
  <c r="Q2053" i="1"/>
  <c r="Q2054" i="1"/>
  <c r="R2054" i="1" s="1"/>
  <c r="Q2055" i="1"/>
  <c r="Q2056" i="1"/>
  <c r="R2056" i="1" s="1"/>
  <c r="Q2057" i="1"/>
  <c r="Q2058" i="1"/>
  <c r="R2058" i="1" s="1"/>
  <c r="Q2059" i="1"/>
  <c r="Q2060" i="1"/>
  <c r="R2060" i="1" s="1"/>
  <c r="Q2061" i="1"/>
  <c r="Q2062" i="1"/>
  <c r="R2062" i="1" s="1"/>
  <c r="Q2063" i="1"/>
  <c r="Q2064" i="1"/>
  <c r="R2064" i="1" s="1"/>
  <c r="Q2065" i="1"/>
  <c r="Q2066" i="1"/>
  <c r="R2066" i="1" s="1"/>
  <c r="Q2067" i="1"/>
  <c r="Q2068" i="1"/>
  <c r="R2068" i="1" s="1"/>
  <c r="Q2069" i="1"/>
  <c r="Q2070" i="1"/>
  <c r="R2070" i="1" s="1"/>
  <c r="Q2071" i="1"/>
  <c r="Q2072" i="1"/>
  <c r="R2072" i="1" s="1"/>
  <c r="Q2073" i="1"/>
  <c r="Q2074" i="1"/>
  <c r="R2074" i="1" s="1"/>
  <c r="Q2075" i="1"/>
  <c r="Q2076" i="1"/>
  <c r="R2076" i="1" s="1"/>
  <c r="Q2077" i="1"/>
  <c r="Q2078" i="1"/>
  <c r="R2078" i="1" s="1"/>
  <c r="Q2079" i="1"/>
  <c r="Q2080" i="1"/>
  <c r="R2080" i="1" s="1"/>
  <c r="Q2081" i="1"/>
  <c r="Q2082" i="1"/>
  <c r="R2082" i="1" s="1"/>
  <c r="Q2083" i="1"/>
  <c r="Q2084" i="1"/>
  <c r="R2084" i="1" s="1"/>
  <c r="Q2085" i="1"/>
  <c r="Q2086" i="1"/>
  <c r="R2086" i="1" s="1"/>
  <c r="Q2087" i="1"/>
  <c r="Q2088" i="1"/>
  <c r="R2088" i="1" s="1"/>
  <c r="Q2089" i="1"/>
  <c r="Q2090" i="1"/>
  <c r="R2090" i="1" s="1"/>
  <c r="Q2091" i="1"/>
  <c r="Q2092" i="1"/>
  <c r="R2092" i="1" s="1"/>
  <c r="Q2093" i="1"/>
  <c r="Q2094" i="1"/>
  <c r="R2094" i="1" s="1"/>
  <c r="Q2095" i="1"/>
  <c r="Q2096" i="1"/>
  <c r="R2096" i="1" s="1"/>
  <c r="Q2097" i="1"/>
  <c r="Q2098" i="1"/>
  <c r="R2098" i="1" s="1"/>
  <c r="Q2099" i="1"/>
  <c r="Q2100" i="1"/>
  <c r="R2100" i="1" s="1"/>
  <c r="Q2101" i="1"/>
  <c r="Q2102" i="1"/>
  <c r="R2102" i="1" s="1"/>
  <c r="Q2103" i="1"/>
  <c r="Q2104" i="1"/>
  <c r="R2104" i="1" s="1"/>
  <c r="Q2105" i="1"/>
  <c r="Q2106" i="1"/>
  <c r="R2106" i="1" s="1"/>
  <c r="Q2107" i="1"/>
  <c r="Q2108" i="1"/>
  <c r="R2108" i="1" s="1"/>
  <c r="Q2109" i="1"/>
  <c r="Q2110" i="1"/>
  <c r="R2110" i="1" s="1"/>
  <c r="Q2111" i="1"/>
  <c r="Q2112" i="1"/>
  <c r="R2112" i="1" s="1"/>
  <c r="Q2113" i="1"/>
  <c r="Q2114" i="1"/>
  <c r="R2114" i="1" s="1"/>
  <c r="Q2115" i="1"/>
  <c r="Q2116" i="1"/>
  <c r="R2116" i="1" s="1"/>
  <c r="Q2117" i="1"/>
  <c r="Q2118" i="1"/>
  <c r="R2118" i="1" s="1"/>
  <c r="Q2119" i="1"/>
  <c r="Q2120" i="1"/>
  <c r="R2120" i="1" s="1"/>
  <c r="Q2121" i="1"/>
  <c r="Q2122" i="1"/>
  <c r="R2122" i="1" s="1"/>
  <c r="Q2123" i="1"/>
  <c r="Q2124" i="1"/>
  <c r="R2124" i="1" s="1"/>
  <c r="Q2125" i="1"/>
  <c r="Q2126" i="1"/>
  <c r="R2126" i="1" s="1"/>
  <c r="Q2127" i="1"/>
  <c r="Q2128" i="1"/>
  <c r="R2128" i="1" s="1"/>
  <c r="Q2129" i="1"/>
  <c r="Q2130" i="1"/>
  <c r="R2130" i="1" s="1"/>
  <c r="Q2131" i="1"/>
  <c r="Q2132" i="1"/>
  <c r="R2132" i="1" s="1"/>
  <c r="Q2133" i="1"/>
  <c r="Q2134" i="1"/>
  <c r="R2134" i="1" s="1"/>
  <c r="Q2135" i="1"/>
  <c r="Q2136" i="1"/>
  <c r="R2136" i="1" s="1"/>
  <c r="Q2137" i="1"/>
  <c r="Q2138" i="1"/>
  <c r="R2138" i="1" s="1"/>
  <c r="Q2139" i="1"/>
  <c r="Q2140" i="1"/>
  <c r="R2140" i="1" s="1"/>
  <c r="Q2141" i="1"/>
  <c r="Q2142" i="1"/>
  <c r="R2142" i="1" s="1"/>
  <c r="Q2143" i="1"/>
  <c r="Q2144" i="1"/>
  <c r="R2144" i="1" s="1"/>
  <c r="Q2145" i="1"/>
  <c r="Q2146" i="1"/>
  <c r="R2146" i="1" s="1"/>
  <c r="Q2147" i="1"/>
  <c r="Q2148" i="1"/>
  <c r="R2148" i="1" s="1"/>
  <c r="Q2149" i="1"/>
  <c r="Q2150" i="1"/>
  <c r="R2150" i="1" s="1"/>
  <c r="Q2151" i="1"/>
  <c r="Q2152" i="1"/>
  <c r="R2152" i="1" s="1"/>
  <c r="Q2153" i="1"/>
  <c r="Q2154" i="1"/>
  <c r="R2154" i="1" s="1"/>
  <c r="Q2155" i="1"/>
  <c r="Q2156" i="1"/>
  <c r="R2156" i="1" s="1"/>
  <c r="Q2157" i="1"/>
  <c r="Q2158" i="1"/>
  <c r="R2158" i="1" s="1"/>
  <c r="Q2159" i="1"/>
  <c r="Q2160" i="1"/>
  <c r="R2160" i="1" s="1"/>
  <c r="Q2161" i="1"/>
  <c r="Q2162" i="1"/>
  <c r="R2162" i="1" s="1"/>
  <c r="Q2163" i="1"/>
  <c r="Q2164" i="1"/>
  <c r="R2164" i="1" s="1"/>
  <c r="Q2165" i="1"/>
  <c r="Q2166" i="1"/>
  <c r="R2166" i="1" s="1"/>
  <c r="Q2167" i="1"/>
  <c r="Q2168" i="1"/>
  <c r="R2168" i="1" s="1"/>
  <c r="Q2169" i="1"/>
  <c r="Q2170" i="1"/>
  <c r="R2170" i="1" s="1"/>
  <c r="Q2171" i="1"/>
  <c r="Q2172" i="1"/>
  <c r="R2172" i="1" s="1"/>
  <c r="Q2173" i="1"/>
  <c r="Q2174" i="1"/>
  <c r="R2174" i="1" s="1"/>
  <c r="Q2175" i="1"/>
  <c r="Q2176" i="1"/>
  <c r="R2176" i="1" s="1"/>
  <c r="Q2177" i="1"/>
  <c r="Q2178" i="1"/>
  <c r="R2178" i="1" s="1"/>
  <c r="Q2179" i="1"/>
  <c r="Q2180" i="1"/>
  <c r="R2180" i="1" s="1"/>
  <c r="Q2181" i="1"/>
  <c r="Q2182" i="1"/>
  <c r="R2182" i="1" s="1"/>
  <c r="Q2183" i="1"/>
  <c r="Q2184" i="1"/>
  <c r="R2184" i="1" s="1"/>
  <c r="Q2185" i="1"/>
  <c r="Q2186" i="1"/>
  <c r="R2186" i="1" s="1"/>
  <c r="Q2187" i="1"/>
  <c r="Q2188" i="1"/>
  <c r="R2188" i="1" s="1"/>
  <c r="Q2189" i="1"/>
  <c r="Q2190" i="1"/>
  <c r="R2190" i="1" s="1"/>
  <c r="Q2191" i="1"/>
  <c r="Q2192" i="1"/>
  <c r="R2192" i="1" s="1"/>
  <c r="Q2193" i="1"/>
  <c r="Q2194" i="1"/>
  <c r="R2194" i="1" s="1"/>
  <c r="Q2195" i="1"/>
  <c r="Q2196" i="1"/>
  <c r="R2196" i="1" s="1"/>
  <c r="Q2197" i="1"/>
  <c r="Q2198" i="1"/>
  <c r="R2198" i="1" s="1"/>
  <c r="Q2199" i="1"/>
  <c r="Q2200" i="1"/>
  <c r="R2200" i="1" s="1"/>
  <c r="Q2201" i="1"/>
  <c r="Q2202" i="1"/>
  <c r="R2202" i="1" s="1"/>
  <c r="Q2203" i="1"/>
  <c r="Q2204" i="1"/>
  <c r="R2204" i="1" s="1"/>
  <c r="Q2205" i="1"/>
  <c r="Q2206" i="1"/>
  <c r="R2206" i="1" s="1"/>
  <c r="Q2207" i="1"/>
  <c r="Q2208" i="1"/>
  <c r="R2208" i="1" s="1"/>
  <c r="Q2209" i="1"/>
  <c r="Q2210" i="1"/>
  <c r="R2210" i="1" s="1"/>
  <c r="Q2211" i="1"/>
  <c r="Q2212" i="1"/>
  <c r="R2212" i="1" s="1"/>
  <c r="Q2213" i="1"/>
  <c r="Q2214" i="1"/>
  <c r="R2214" i="1" s="1"/>
  <c r="Q2215" i="1"/>
  <c r="Q2216" i="1"/>
  <c r="R2216" i="1" s="1"/>
  <c r="Q2217" i="1"/>
  <c r="Q2218" i="1"/>
  <c r="R2218" i="1" s="1"/>
  <c r="Q2219" i="1"/>
  <c r="Q2220" i="1"/>
  <c r="R2220" i="1" s="1"/>
  <c r="Q2221" i="1"/>
  <c r="Q2222" i="1"/>
  <c r="R2222" i="1" s="1"/>
  <c r="Q2223" i="1"/>
  <c r="Q2224" i="1"/>
  <c r="R2224" i="1" s="1"/>
  <c r="Q2225" i="1"/>
  <c r="Q2226" i="1"/>
  <c r="R2226" i="1" s="1"/>
  <c r="Q2227" i="1"/>
  <c r="Q2228" i="1"/>
  <c r="R2228" i="1" s="1"/>
  <c r="Q2229" i="1"/>
  <c r="Q2230" i="1"/>
  <c r="R2230" i="1" s="1"/>
  <c r="Q2231" i="1"/>
  <c r="Q2232" i="1"/>
  <c r="R2232" i="1" s="1"/>
  <c r="Q2233" i="1"/>
  <c r="Q2234" i="1"/>
  <c r="R2234" i="1" s="1"/>
  <c r="Q2235" i="1"/>
  <c r="Q2236" i="1"/>
  <c r="R2236" i="1" s="1"/>
  <c r="Q2237" i="1"/>
  <c r="Q2238" i="1"/>
  <c r="R2238" i="1" s="1"/>
  <c r="Q2239" i="1"/>
  <c r="Q2240" i="1"/>
  <c r="R2240" i="1" s="1"/>
  <c r="Q2241" i="1"/>
  <c r="Q2242" i="1"/>
  <c r="R2242" i="1" s="1"/>
  <c r="Q2243" i="1"/>
  <c r="Q2244" i="1"/>
  <c r="R2244" i="1" s="1"/>
  <c r="Q2245" i="1"/>
  <c r="Q2246" i="1"/>
  <c r="R2246" i="1" s="1"/>
  <c r="Q2247" i="1"/>
  <c r="Q2248" i="1"/>
  <c r="R2248" i="1" s="1"/>
  <c r="Q2249" i="1"/>
  <c r="Q2250" i="1"/>
  <c r="R2250" i="1" s="1"/>
  <c r="Q2251" i="1"/>
  <c r="Q2252" i="1"/>
  <c r="R2252" i="1" s="1"/>
  <c r="Q2253" i="1"/>
  <c r="Q2254" i="1"/>
  <c r="R2254" i="1" s="1"/>
  <c r="Q2255" i="1"/>
  <c r="Q2256" i="1"/>
  <c r="R2256" i="1" s="1"/>
  <c r="Q2257" i="1"/>
  <c r="Q2258" i="1"/>
  <c r="R2258" i="1" s="1"/>
  <c r="Q2259" i="1"/>
  <c r="Q2260" i="1"/>
  <c r="R2260" i="1" s="1"/>
  <c r="Q2261" i="1"/>
  <c r="Q2262" i="1"/>
  <c r="R2262" i="1" s="1"/>
  <c r="Q2263" i="1"/>
  <c r="Q2264" i="1"/>
  <c r="R2264" i="1" s="1"/>
  <c r="Q2265" i="1"/>
  <c r="Q2266" i="1"/>
  <c r="R2266" i="1" s="1"/>
  <c r="Q2267" i="1"/>
  <c r="Q2268" i="1"/>
  <c r="R2268" i="1" s="1"/>
  <c r="Q2269" i="1"/>
  <c r="Q2270" i="1"/>
  <c r="R2270" i="1" s="1"/>
  <c r="Q2271" i="1"/>
  <c r="Q2272" i="1"/>
  <c r="R2272" i="1" s="1"/>
  <c r="Q2273" i="1"/>
  <c r="Q2274" i="1"/>
  <c r="R2274" i="1" s="1"/>
  <c r="Q2275" i="1"/>
  <c r="Q2276" i="1"/>
  <c r="R2276" i="1" s="1"/>
  <c r="Q2277" i="1"/>
  <c r="Q2278" i="1"/>
  <c r="R2278" i="1" s="1"/>
  <c r="Q2279" i="1"/>
  <c r="Q2280" i="1"/>
  <c r="R2280" i="1" s="1"/>
  <c r="Q2281" i="1"/>
  <c r="Q2282" i="1"/>
  <c r="R2282" i="1" s="1"/>
  <c r="Q2283" i="1"/>
  <c r="Q2284" i="1"/>
  <c r="R2284" i="1" s="1"/>
  <c r="Q2285" i="1"/>
  <c r="Q2286" i="1"/>
  <c r="R2286" i="1" s="1"/>
  <c r="Q2287" i="1"/>
  <c r="Q2288" i="1"/>
  <c r="R2288" i="1" s="1"/>
  <c r="Q2289" i="1"/>
  <c r="Q2290" i="1"/>
  <c r="R2290" i="1" s="1"/>
  <c r="Q2291" i="1"/>
  <c r="Q2292" i="1"/>
  <c r="R2292" i="1" s="1"/>
  <c r="Q2293" i="1"/>
  <c r="Q2294" i="1"/>
  <c r="R2294" i="1" s="1"/>
  <c r="Q2295" i="1"/>
  <c r="Q2296" i="1"/>
  <c r="R2296" i="1" s="1"/>
  <c r="Q2297" i="1"/>
  <c r="Q2298" i="1"/>
  <c r="R2298" i="1" s="1"/>
  <c r="Q2299" i="1"/>
  <c r="Q2300" i="1"/>
  <c r="R2300" i="1" s="1"/>
  <c r="Q2301" i="1"/>
  <c r="Q2302" i="1"/>
  <c r="R2302" i="1" s="1"/>
  <c r="Q2303" i="1"/>
  <c r="Q2304" i="1"/>
  <c r="R2304" i="1" s="1"/>
  <c r="Q2305" i="1"/>
  <c r="Q2306" i="1"/>
  <c r="R2306" i="1" s="1"/>
  <c r="Q2307" i="1"/>
  <c r="Q2308" i="1"/>
  <c r="R2308" i="1" s="1"/>
  <c r="Q2309" i="1"/>
  <c r="Q2310" i="1"/>
  <c r="R2310" i="1" s="1"/>
  <c r="Q2311" i="1"/>
  <c r="Q2312" i="1"/>
  <c r="R2312" i="1" s="1"/>
  <c r="Q2313" i="1"/>
  <c r="Q2314" i="1"/>
  <c r="R2314" i="1" s="1"/>
  <c r="Q2315" i="1"/>
  <c r="Q2316" i="1"/>
  <c r="R2316" i="1" s="1"/>
  <c r="Q2317" i="1"/>
  <c r="Q2318" i="1"/>
  <c r="R2318" i="1" s="1"/>
  <c r="Q2319" i="1"/>
  <c r="Q2320" i="1"/>
  <c r="R2320" i="1" s="1"/>
  <c r="Q2321" i="1"/>
  <c r="Q2322" i="1"/>
  <c r="R2322" i="1" s="1"/>
  <c r="Q2323" i="1"/>
  <c r="Q2324" i="1"/>
  <c r="R2324" i="1" s="1"/>
  <c r="Q2325" i="1"/>
  <c r="Q2326" i="1"/>
  <c r="R2326" i="1" s="1"/>
  <c r="Q2327" i="1"/>
  <c r="Q2328" i="1"/>
  <c r="R2328" i="1" s="1"/>
  <c r="Q2329" i="1"/>
  <c r="Q2330" i="1"/>
  <c r="R2330" i="1" s="1"/>
  <c r="Q2331" i="1"/>
  <c r="Q2332" i="1"/>
  <c r="R2332" i="1" s="1"/>
  <c r="Q2333" i="1"/>
  <c r="Q2334" i="1"/>
  <c r="R2334" i="1" s="1"/>
  <c r="Q2335" i="1"/>
  <c r="Q2336" i="1"/>
  <c r="R2336" i="1" s="1"/>
  <c r="Q2337" i="1"/>
  <c r="Q2338" i="1"/>
  <c r="R2338" i="1" s="1"/>
  <c r="Q2339" i="1"/>
  <c r="Q2340" i="1"/>
  <c r="R2340" i="1" s="1"/>
  <c r="Q2341" i="1"/>
  <c r="Q2342" i="1"/>
  <c r="R2342" i="1" s="1"/>
  <c r="Q2343" i="1"/>
  <c r="Q2344" i="1"/>
  <c r="R2344" i="1" s="1"/>
  <c r="Q2345" i="1"/>
  <c r="Q2346" i="1"/>
  <c r="R2346" i="1" s="1"/>
  <c r="Q2347" i="1"/>
  <c r="Q2348" i="1"/>
  <c r="R2348" i="1" s="1"/>
  <c r="Q2349" i="1"/>
  <c r="Q2350" i="1"/>
  <c r="R2350" i="1" s="1"/>
  <c r="Q2351" i="1"/>
  <c r="Q2352" i="1"/>
  <c r="R2352" i="1" s="1"/>
  <c r="Q2353" i="1"/>
  <c r="Q2354" i="1"/>
  <c r="R2354" i="1" s="1"/>
  <c r="Q2355" i="1"/>
  <c r="Q2356" i="1"/>
  <c r="R2356" i="1" s="1"/>
  <c r="Q2357" i="1"/>
  <c r="Q2358" i="1"/>
  <c r="R2358" i="1" s="1"/>
  <c r="Q2359" i="1"/>
  <c r="Q2360" i="1"/>
  <c r="R2360" i="1" s="1"/>
  <c r="Q2361" i="1"/>
  <c r="Q2362" i="1"/>
  <c r="R2362" i="1" s="1"/>
  <c r="Q2363" i="1"/>
  <c r="Q2364" i="1"/>
  <c r="R2364" i="1" s="1"/>
  <c r="Q2365" i="1"/>
  <c r="Q2366" i="1"/>
  <c r="R2366" i="1" s="1"/>
  <c r="Q2367" i="1"/>
  <c r="Q2368" i="1"/>
  <c r="R2368" i="1" s="1"/>
  <c r="Q2369" i="1"/>
  <c r="Q2370" i="1"/>
  <c r="R2370" i="1" s="1"/>
  <c r="Q2371" i="1"/>
  <c r="Q2372" i="1"/>
  <c r="R2372" i="1" s="1"/>
  <c r="Q2373" i="1"/>
  <c r="Q2374" i="1"/>
  <c r="R2374" i="1" s="1"/>
  <c r="Q2375" i="1"/>
  <c r="Q2376" i="1"/>
  <c r="R2376" i="1" s="1"/>
  <c r="Q2377" i="1"/>
  <c r="Q2378" i="1"/>
  <c r="R2378" i="1" s="1"/>
  <c r="Q2379" i="1"/>
  <c r="Q2380" i="1"/>
  <c r="R2380" i="1" s="1"/>
  <c r="Q2381" i="1"/>
  <c r="Q2382" i="1"/>
  <c r="R2382" i="1" s="1"/>
  <c r="Q2383" i="1"/>
  <c r="Q2384" i="1"/>
  <c r="R2384" i="1" s="1"/>
  <c r="Q2385" i="1"/>
  <c r="Q2386" i="1"/>
  <c r="R2386" i="1" s="1"/>
  <c r="Q2387" i="1"/>
  <c r="Q2388" i="1"/>
  <c r="R2388" i="1" s="1"/>
  <c r="Q2389" i="1"/>
  <c r="Q2390" i="1"/>
  <c r="R2390" i="1" s="1"/>
  <c r="Q2391" i="1"/>
  <c r="Q2392" i="1"/>
  <c r="R2392" i="1" s="1"/>
  <c r="Q2393" i="1"/>
  <c r="Q2394" i="1"/>
  <c r="R2394" i="1" s="1"/>
  <c r="Q2395" i="1"/>
  <c r="Q2396" i="1"/>
  <c r="R2396" i="1" s="1"/>
  <c r="Q2397" i="1"/>
  <c r="Q2398" i="1"/>
  <c r="R2398" i="1" s="1"/>
  <c r="Q2399" i="1"/>
  <c r="Q2400" i="1"/>
  <c r="R2400" i="1" s="1"/>
  <c r="Q2401" i="1"/>
  <c r="Q2402" i="1"/>
  <c r="R2402" i="1" s="1"/>
  <c r="Q2403" i="1"/>
  <c r="Q2404" i="1"/>
  <c r="R2404" i="1" s="1"/>
  <c r="Q2405" i="1"/>
  <c r="Q2406" i="1"/>
  <c r="R2406" i="1" s="1"/>
  <c r="Q2407" i="1"/>
  <c r="Q2408" i="1"/>
  <c r="R2408" i="1" s="1"/>
  <c r="Q2409" i="1"/>
  <c r="Q2410" i="1"/>
  <c r="R2410" i="1" s="1"/>
  <c r="Q2411" i="1"/>
  <c r="Q2412" i="1"/>
  <c r="R2412" i="1" s="1"/>
  <c r="Q2413" i="1"/>
  <c r="Q2414" i="1"/>
  <c r="R2414" i="1" s="1"/>
  <c r="Q2415" i="1"/>
  <c r="Q2416" i="1"/>
  <c r="R2416" i="1" s="1"/>
  <c r="Q2417" i="1"/>
  <c r="Q2418" i="1"/>
  <c r="R2418" i="1" s="1"/>
  <c r="Q2419" i="1"/>
  <c r="Q2420" i="1"/>
  <c r="R2420" i="1" s="1"/>
  <c r="Q2421" i="1"/>
  <c r="Q2422" i="1"/>
  <c r="R2422" i="1" s="1"/>
  <c r="Q2423" i="1"/>
  <c r="Q2424" i="1"/>
  <c r="R2424" i="1" s="1"/>
  <c r="Q2425" i="1"/>
  <c r="Q2426" i="1"/>
  <c r="R2426" i="1" s="1"/>
  <c r="Q2427" i="1"/>
  <c r="Q2428" i="1"/>
  <c r="R2428" i="1" s="1"/>
  <c r="Q2429" i="1"/>
  <c r="Q2430" i="1"/>
  <c r="R2430" i="1" s="1"/>
  <c r="Q2431" i="1"/>
  <c r="Q2432" i="1"/>
  <c r="R2432" i="1" s="1"/>
  <c r="Q2433" i="1"/>
  <c r="Q2434" i="1"/>
  <c r="R2434" i="1" s="1"/>
  <c r="Q2435" i="1"/>
  <c r="Q2436" i="1"/>
  <c r="R2436" i="1" s="1"/>
  <c r="Q2437" i="1"/>
  <c r="Q2438" i="1"/>
  <c r="R2438" i="1" s="1"/>
  <c r="Q2439" i="1"/>
  <c r="Q2440" i="1"/>
  <c r="R2440" i="1" s="1"/>
  <c r="Q2441" i="1"/>
  <c r="Q2442" i="1"/>
  <c r="R2442" i="1" s="1"/>
  <c r="Q2443" i="1"/>
  <c r="Q2444" i="1"/>
  <c r="R2444" i="1" s="1"/>
  <c r="Q2445" i="1"/>
  <c r="Q2446" i="1"/>
  <c r="R2446" i="1" s="1"/>
  <c r="Q2447" i="1"/>
  <c r="Q2448" i="1"/>
  <c r="R2448" i="1" s="1"/>
  <c r="Q2449" i="1"/>
  <c r="Q2450" i="1"/>
  <c r="R2450" i="1" s="1"/>
  <c r="Q2451" i="1"/>
  <c r="Q2452" i="1"/>
  <c r="R2452" i="1" s="1"/>
  <c r="Q2453" i="1"/>
  <c r="Q2454" i="1"/>
  <c r="R2454" i="1" s="1"/>
  <c r="Q2455" i="1"/>
  <c r="Q2456" i="1"/>
  <c r="R2456" i="1" s="1"/>
  <c r="Q2457" i="1"/>
  <c r="Q2458" i="1"/>
  <c r="R2458" i="1" s="1"/>
  <c r="Q2459" i="1"/>
  <c r="Q2460" i="1"/>
  <c r="R2460" i="1" s="1"/>
  <c r="Q2461" i="1"/>
  <c r="Q2462" i="1"/>
  <c r="R2462" i="1" s="1"/>
  <c r="Q2463" i="1"/>
  <c r="Q2464" i="1"/>
  <c r="R2464" i="1" s="1"/>
  <c r="Q2465" i="1"/>
  <c r="Q2466" i="1"/>
  <c r="R2466" i="1" s="1"/>
  <c r="Q2467" i="1"/>
  <c r="Q2468" i="1"/>
  <c r="R2468" i="1" s="1"/>
  <c r="Q2469" i="1"/>
  <c r="Q2470" i="1"/>
  <c r="R2470" i="1" s="1"/>
  <c r="Q2471" i="1"/>
  <c r="Q2472" i="1"/>
  <c r="R2472" i="1" s="1"/>
  <c r="Q2473" i="1"/>
  <c r="Q2474" i="1"/>
  <c r="R2474" i="1" s="1"/>
  <c r="Q2475" i="1"/>
  <c r="Q2476" i="1"/>
  <c r="R2476" i="1" s="1"/>
  <c r="Q2477" i="1"/>
  <c r="Q2478" i="1"/>
  <c r="R2478" i="1" s="1"/>
  <c r="Q2479" i="1"/>
  <c r="Q2480" i="1"/>
  <c r="R2480" i="1" s="1"/>
  <c r="Q2481" i="1"/>
  <c r="Q2482" i="1"/>
  <c r="R2482" i="1" s="1"/>
  <c r="Q2483" i="1"/>
  <c r="Q2484" i="1"/>
  <c r="R2484" i="1" s="1"/>
  <c r="Q2485" i="1"/>
  <c r="Q2486" i="1"/>
  <c r="R2486" i="1" s="1"/>
  <c r="Q2487" i="1"/>
  <c r="Q2488" i="1"/>
  <c r="R2488" i="1" s="1"/>
  <c r="Q2489" i="1"/>
  <c r="Q2490" i="1"/>
  <c r="R2490" i="1" s="1"/>
  <c r="Q2491" i="1"/>
  <c r="Q2492" i="1"/>
  <c r="R2492" i="1" s="1"/>
  <c r="Q2493" i="1"/>
  <c r="Q2494" i="1"/>
  <c r="R2494" i="1" s="1"/>
  <c r="Q2495" i="1"/>
  <c r="Q2496" i="1"/>
  <c r="R2496" i="1" s="1"/>
  <c r="Q2497" i="1"/>
  <c r="Q2498" i="1"/>
  <c r="R2498" i="1" s="1"/>
  <c r="Q2499" i="1"/>
  <c r="Q2500" i="1"/>
  <c r="R2500" i="1" s="1"/>
  <c r="Q2501" i="1"/>
  <c r="Q2502" i="1"/>
  <c r="R2502" i="1" s="1"/>
  <c r="Q2503" i="1"/>
  <c r="Q2504" i="1"/>
  <c r="R2504" i="1" s="1"/>
  <c r="Q2505" i="1"/>
  <c r="Q2506" i="1"/>
  <c r="R2506" i="1" s="1"/>
  <c r="Q2507" i="1"/>
  <c r="Q2508" i="1"/>
  <c r="R2508" i="1" s="1"/>
  <c r="Q2509" i="1"/>
  <c r="Q2510" i="1"/>
  <c r="R2510" i="1" s="1"/>
  <c r="Q2511" i="1"/>
  <c r="Q2512" i="1"/>
  <c r="R2512" i="1" s="1"/>
  <c r="Q2513" i="1"/>
  <c r="Q2514" i="1"/>
  <c r="R2514" i="1" s="1"/>
  <c r="Q2515" i="1"/>
  <c r="Q2516" i="1"/>
  <c r="R2516" i="1" s="1"/>
  <c r="Q2517" i="1"/>
  <c r="Q2518" i="1"/>
  <c r="R2518" i="1" s="1"/>
  <c r="Q2519" i="1"/>
  <c r="Q2520" i="1"/>
  <c r="R2520" i="1" s="1"/>
  <c r="Q2521" i="1"/>
  <c r="Q2522" i="1"/>
  <c r="R2522" i="1" s="1"/>
  <c r="Q2523" i="1"/>
  <c r="Q2524" i="1"/>
  <c r="R2524" i="1" s="1"/>
  <c r="Q2525" i="1"/>
  <c r="Q2526" i="1"/>
  <c r="R2526" i="1" s="1"/>
  <c r="Q2527" i="1"/>
  <c r="Q2528" i="1"/>
  <c r="R2528" i="1" s="1"/>
  <c r="Q2529" i="1"/>
  <c r="Q2530" i="1"/>
  <c r="R2530" i="1" s="1"/>
  <c r="Q2531" i="1"/>
  <c r="Q2532" i="1"/>
  <c r="R2532" i="1" s="1"/>
  <c r="Q2533" i="1"/>
  <c r="Q2534" i="1"/>
  <c r="R2534" i="1" s="1"/>
  <c r="Q2535" i="1"/>
  <c r="Q2536" i="1"/>
  <c r="R2536" i="1" s="1"/>
  <c r="Q2537" i="1"/>
  <c r="Q2538" i="1"/>
  <c r="R2538" i="1" s="1"/>
  <c r="Q2539" i="1"/>
  <c r="Q2540" i="1"/>
  <c r="R2540" i="1" s="1"/>
  <c r="Q2541" i="1"/>
  <c r="Q2542" i="1"/>
  <c r="R2542" i="1" s="1"/>
  <c r="Q2543" i="1"/>
  <c r="Q2544" i="1"/>
  <c r="R2544" i="1" s="1"/>
  <c r="Q2545" i="1"/>
  <c r="Q2546" i="1"/>
  <c r="R2546" i="1" s="1"/>
  <c r="Q2547" i="1"/>
  <c r="Q2548" i="1"/>
  <c r="R2548" i="1" s="1"/>
  <c r="Q2549" i="1"/>
  <c r="Q2550" i="1"/>
  <c r="R2550" i="1" s="1"/>
  <c r="Q2551" i="1"/>
  <c r="Q2552" i="1"/>
  <c r="R2552" i="1" s="1"/>
  <c r="Q2553" i="1"/>
  <c r="Q2554" i="1"/>
  <c r="R2554" i="1" s="1"/>
  <c r="Q2555" i="1"/>
  <c r="Q2556" i="1"/>
  <c r="R2556" i="1" s="1"/>
  <c r="Q2557" i="1"/>
  <c r="Q2558" i="1"/>
  <c r="R2558" i="1" s="1"/>
  <c r="Q2559" i="1"/>
  <c r="Q2560" i="1"/>
  <c r="R2560" i="1" s="1"/>
  <c r="Q2561" i="1"/>
  <c r="Q2562" i="1"/>
  <c r="R2562" i="1" s="1"/>
  <c r="Q2563" i="1"/>
  <c r="Q2564" i="1"/>
  <c r="R2564" i="1" s="1"/>
  <c r="Q2565" i="1"/>
  <c r="Q2566" i="1"/>
  <c r="R2566" i="1" s="1"/>
  <c r="Q2567" i="1"/>
  <c r="Q2568" i="1"/>
  <c r="R2568" i="1" s="1"/>
  <c r="Q2569" i="1"/>
  <c r="Q2570" i="1"/>
  <c r="R2570" i="1" s="1"/>
  <c r="Q2571" i="1"/>
  <c r="Q2572" i="1"/>
  <c r="R2572" i="1" s="1"/>
  <c r="Q2573" i="1"/>
  <c r="Q2574" i="1"/>
  <c r="R2574" i="1" s="1"/>
  <c r="Q2575" i="1"/>
  <c r="Q2576" i="1"/>
  <c r="R2576" i="1" s="1"/>
  <c r="Q2577" i="1"/>
  <c r="Q2578" i="1"/>
  <c r="R2578" i="1" s="1"/>
  <c r="Q2579" i="1"/>
  <c r="Q2580" i="1"/>
  <c r="R2580" i="1" s="1"/>
  <c r="Q2581" i="1"/>
  <c r="Q2582" i="1"/>
  <c r="R2582" i="1" s="1"/>
  <c r="Q2583" i="1"/>
  <c r="Q2584" i="1"/>
  <c r="R2584" i="1" s="1"/>
  <c r="Q2585" i="1"/>
  <c r="Q2586" i="1"/>
  <c r="R2586" i="1" s="1"/>
  <c r="Q2587" i="1"/>
  <c r="Q2588" i="1"/>
  <c r="R2588" i="1" s="1"/>
  <c r="Q2589" i="1"/>
  <c r="Q2590" i="1"/>
  <c r="R2590" i="1" s="1"/>
  <c r="Q2591" i="1"/>
  <c r="Q2592" i="1"/>
  <c r="R2592" i="1" s="1"/>
  <c r="Q2593" i="1"/>
  <c r="Q2594" i="1"/>
  <c r="R2594" i="1" s="1"/>
  <c r="Q2595" i="1"/>
  <c r="Q2596" i="1"/>
  <c r="R2596" i="1" s="1"/>
  <c r="Q2597" i="1"/>
  <c r="Q2598" i="1"/>
  <c r="R2598" i="1" s="1"/>
  <c r="Q2599" i="1"/>
  <c r="Q2600" i="1"/>
  <c r="R2600" i="1" s="1"/>
  <c r="Q2601" i="1"/>
  <c r="Q2602" i="1"/>
  <c r="R2602" i="1" s="1"/>
  <c r="Q2603" i="1"/>
  <c r="Q2604" i="1"/>
  <c r="R2604" i="1" s="1"/>
  <c r="Q2605" i="1"/>
  <c r="Q2606" i="1"/>
  <c r="R2606" i="1" s="1"/>
  <c r="Q2607" i="1"/>
  <c r="Q2608" i="1"/>
  <c r="R2608" i="1" s="1"/>
  <c r="Q2609" i="1"/>
  <c r="Q2610" i="1"/>
  <c r="R2610" i="1" s="1"/>
  <c r="Q2611" i="1"/>
  <c r="Q2612" i="1"/>
  <c r="R2612" i="1" s="1"/>
  <c r="Q2613" i="1"/>
  <c r="Q2614" i="1"/>
  <c r="R2614" i="1" s="1"/>
  <c r="Q2615" i="1"/>
  <c r="Q2616" i="1"/>
  <c r="R2616" i="1" s="1"/>
  <c r="Q2617" i="1"/>
  <c r="Q2618" i="1"/>
  <c r="R2618" i="1" s="1"/>
  <c r="Q2619" i="1"/>
  <c r="Q2620" i="1"/>
  <c r="R2620" i="1" s="1"/>
  <c r="Q2621" i="1"/>
  <c r="Q2622" i="1"/>
  <c r="R2622" i="1" s="1"/>
  <c r="Q2623" i="1"/>
  <c r="Q2624" i="1"/>
  <c r="R2624" i="1" s="1"/>
  <c r="Q2625" i="1"/>
  <c r="Q2626" i="1"/>
  <c r="R2626" i="1" s="1"/>
  <c r="Q2627" i="1"/>
  <c r="Q2628" i="1"/>
  <c r="R2628" i="1" s="1"/>
  <c r="Q2629" i="1"/>
  <c r="Q2630" i="1"/>
  <c r="R2630" i="1" s="1"/>
  <c r="Q2631" i="1"/>
  <c r="Q2632" i="1"/>
  <c r="R2632" i="1" s="1"/>
  <c r="Q2633" i="1"/>
  <c r="Q2634" i="1"/>
  <c r="R2634" i="1" s="1"/>
  <c r="Q2635" i="1"/>
  <c r="Q2636" i="1"/>
  <c r="R2636" i="1" s="1"/>
  <c r="Q2637" i="1"/>
  <c r="Q2638" i="1"/>
  <c r="R2638" i="1" s="1"/>
  <c r="Q2639" i="1"/>
  <c r="Q2640" i="1"/>
  <c r="R2640" i="1" s="1"/>
  <c r="Q2641" i="1"/>
  <c r="Q2642" i="1"/>
  <c r="R2642" i="1" s="1"/>
  <c r="Q2643" i="1"/>
  <c r="Q2644" i="1"/>
  <c r="R2644" i="1" s="1"/>
  <c r="Q2645" i="1"/>
  <c r="Q2646" i="1"/>
  <c r="R2646" i="1" s="1"/>
  <c r="Q2647" i="1"/>
  <c r="Q2648" i="1"/>
  <c r="R2648" i="1" s="1"/>
  <c r="Q2649" i="1"/>
  <c r="Q2650" i="1"/>
  <c r="R2650" i="1" s="1"/>
  <c r="Q2651" i="1"/>
  <c r="Q2652" i="1"/>
  <c r="R2652" i="1" s="1"/>
  <c r="Q2653" i="1"/>
  <c r="Q2654" i="1"/>
  <c r="R2654" i="1" s="1"/>
  <c r="Q2655" i="1"/>
  <c r="Q2656" i="1"/>
  <c r="R2656" i="1" s="1"/>
  <c r="Q2657" i="1"/>
  <c r="Q2658" i="1"/>
  <c r="R2658" i="1" s="1"/>
  <c r="Q2659" i="1"/>
  <c r="Q2660" i="1"/>
  <c r="R2660" i="1" s="1"/>
  <c r="Q2661" i="1"/>
  <c r="Q2662" i="1"/>
  <c r="R2662" i="1" s="1"/>
  <c r="Q2663" i="1"/>
  <c r="Q2664" i="1"/>
  <c r="R2664" i="1" s="1"/>
  <c r="Q2665" i="1"/>
  <c r="Q2666" i="1"/>
  <c r="R2666" i="1" s="1"/>
  <c r="Q2667" i="1"/>
  <c r="Q2668" i="1"/>
  <c r="R2668" i="1" s="1"/>
  <c r="Q2669" i="1"/>
  <c r="Q2670" i="1"/>
  <c r="R2670" i="1" s="1"/>
  <c r="Q2671" i="1"/>
  <c r="Q2672" i="1"/>
  <c r="R2672" i="1" s="1"/>
  <c r="Q2673" i="1"/>
  <c r="Q2674" i="1"/>
  <c r="R2674" i="1" s="1"/>
  <c r="Q2675" i="1"/>
  <c r="Q2676" i="1"/>
  <c r="R2676" i="1" s="1"/>
  <c r="Q2677" i="1"/>
  <c r="R2677" i="1" s="1"/>
  <c r="Q2678" i="1"/>
  <c r="R2678" i="1" s="1"/>
  <c r="Q2679" i="1"/>
  <c r="Q2680" i="1"/>
  <c r="R2680" i="1" s="1"/>
  <c r="Q2681" i="1"/>
  <c r="Q2682" i="1"/>
  <c r="R2682" i="1" s="1"/>
  <c r="Q2683" i="1"/>
  <c r="R2683" i="1" s="1"/>
  <c r="Q2684" i="1"/>
  <c r="R2684" i="1" s="1"/>
  <c r="Q2685" i="1"/>
  <c r="Q2686" i="1"/>
  <c r="R2686" i="1" s="1"/>
  <c r="Q2687" i="1"/>
  <c r="Q2688" i="1"/>
  <c r="R2688" i="1" s="1"/>
  <c r="Q2689" i="1"/>
  <c r="R2689" i="1" s="1"/>
  <c r="Q2690" i="1"/>
  <c r="R2690" i="1" s="1"/>
  <c r="Q2691" i="1"/>
  <c r="Q2692" i="1"/>
  <c r="R2692" i="1" s="1"/>
  <c r="Q2693" i="1"/>
  <c r="Q2694" i="1"/>
  <c r="R2694" i="1" s="1"/>
  <c r="Q2695" i="1"/>
  <c r="R2695" i="1" s="1"/>
  <c r="Q2696" i="1"/>
  <c r="R2696" i="1" s="1"/>
  <c r="Q2697" i="1"/>
  <c r="Q2698" i="1"/>
  <c r="R2698" i="1" s="1"/>
  <c r="Q2699" i="1"/>
  <c r="Q2700" i="1"/>
  <c r="R2700" i="1" s="1"/>
  <c r="Q2701" i="1"/>
  <c r="R2701" i="1" s="1"/>
  <c r="Q2702" i="1"/>
  <c r="R2702" i="1" s="1"/>
  <c r="Q2703" i="1"/>
  <c r="Q2704" i="1"/>
  <c r="R2704" i="1" s="1"/>
  <c r="Q2705" i="1"/>
  <c r="Q2706" i="1"/>
  <c r="R2706" i="1" s="1"/>
  <c r="Q2707" i="1"/>
  <c r="R2707" i="1" s="1"/>
  <c r="Q2708" i="1"/>
  <c r="R2708" i="1" s="1"/>
  <c r="Q2709" i="1"/>
  <c r="Q2710" i="1"/>
  <c r="R2710" i="1" s="1"/>
  <c r="Q2711" i="1"/>
  <c r="Q2712" i="1"/>
  <c r="R2712" i="1" s="1"/>
  <c r="Q2713" i="1"/>
  <c r="R2713" i="1" s="1"/>
  <c r="Q2714" i="1"/>
  <c r="R2714" i="1" s="1"/>
  <c r="Q2715" i="1"/>
  <c r="Q2716" i="1"/>
  <c r="R2716" i="1" s="1"/>
  <c r="Q2717" i="1"/>
  <c r="Q2718" i="1"/>
  <c r="R2718" i="1" s="1"/>
  <c r="Q2719" i="1"/>
  <c r="R2719" i="1" s="1"/>
  <c r="Q2720" i="1"/>
  <c r="R2720" i="1" s="1"/>
  <c r="Q2721" i="1"/>
  <c r="Q2722" i="1"/>
  <c r="R2722" i="1" s="1"/>
  <c r="Q2723" i="1"/>
  <c r="Q2724" i="1"/>
  <c r="R2724" i="1" s="1"/>
  <c r="Q2725" i="1"/>
  <c r="R2725" i="1" s="1"/>
  <c r="Q2726" i="1"/>
  <c r="R2726" i="1" s="1"/>
  <c r="Q2727" i="1"/>
  <c r="Q2728" i="1"/>
  <c r="R2728" i="1" s="1"/>
  <c r="Q2729" i="1"/>
  <c r="Q2730" i="1"/>
  <c r="R2730" i="1" s="1"/>
  <c r="Q2731" i="1"/>
  <c r="R2731" i="1" s="1"/>
  <c r="Q2732" i="1"/>
  <c r="R2732" i="1" s="1"/>
  <c r="Q2733" i="1"/>
  <c r="Q2734" i="1"/>
  <c r="R2734" i="1" s="1"/>
  <c r="Q2735" i="1"/>
  <c r="Q2736" i="1"/>
  <c r="R2736" i="1" s="1"/>
  <c r="Q2737" i="1"/>
  <c r="R2737" i="1" s="1"/>
  <c r="Q2738" i="1"/>
  <c r="R2738" i="1" s="1"/>
  <c r="Q2739" i="1"/>
  <c r="Q2740" i="1"/>
  <c r="R2740" i="1" s="1"/>
  <c r="Q2741" i="1"/>
  <c r="Q2742" i="1"/>
  <c r="R2742" i="1" s="1"/>
  <c r="Q2743" i="1"/>
  <c r="R2743" i="1" s="1"/>
  <c r="Q2744" i="1"/>
  <c r="R2744" i="1" s="1"/>
  <c r="Q2745" i="1"/>
  <c r="Q2746" i="1"/>
  <c r="R2746" i="1" s="1"/>
  <c r="Q2747" i="1"/>
  <c r="Q2748" i="1"/>
  <c r="R2748" i="1" s="1"/>
  <c r="Q2749" i="1"/>
  <c r="R2749" i="1" s="1"/>
  <c r="Q2750" i="1"/>
  <c r="R2750" i="1" s="1"/>
  <c r="Q2751" i="1"/>
  <c r="Q2752" i="1"/>
  <c r="R2752" i="1" s="1"/>
  <c r="Q2753" i="1"/>
  <c r="Q2754" i="1"/>
  <c r="R2754" i="1" s="1"/>
  <c r="Q2755" i="1"/>
  <c r="R2755" i="1" s="1"/>
  <c r="Q2756" i="1"/>
  <c r="R2756" i="1" s="1"/>
  <c r="Q2757" i="1"/>
  <c r="Q2758" i="1"/>
  <c r="R2758" i="1" s="1"/>
  <c r="Q2759" i="1"/>
  <c r="Q2760" i="1"/>
  <c r="R2760" i="1" s="1"/>
  <c r="Q2761" i="1"/>
  <c r="R2761" i="1" s="1"/>
  <c r="Q2762" i="1"/>
  <c r="R2762" i="1" s="1"/>
  <c r="Q2763" i="1"/>
  <c r="Q2764" i="1"/>
  <c r="R2764" i="1" s="1"/>
  <c r="Q2765" i="1"/>
  <c r="Q2766" i="1"/>
  <c r="R2766" i="1" s="1"/>
  <c r="Q2767" i="1"/>
  <c r="R2767" i="1" s="1"/>
  <c r="Q2768" i="1"/>
  <c r="R2768" i="1" s="1"/>
  <c r="Q2769" i="1"/>
  <c r="Q2770" i="1"/>
  <c r="R2770" i="1" s="1"/>
  <c r="Q2771" i="1"/>
  <c r="Q2772" i="1"/>
  <c r="R2772" i="1" s="1"/>
  <c r="Q2773" i="1"/>
  <c r="R2773" i="1" s="1"/>
  <c r="Q2774" i="1"/>
  <c r="R2774" i="1" s="1"/>
  <c r="Q2775" i="1"/>
  <c r="Q2776" i="1"/>
  <c r="R2776" i="1" s="1"/>
  <c r="Q2777" i="1"/>
  <c r="Q2778" i="1"/>
  <c r="R2778" i="1" s="1"/>
  <c r="Q2779" i="1"/>
  <c r="R2779" i="1" s="1"/>
  <c r="Q2780" i="1"/>
  <c r="R2780" i="1" s="1"/>
  <c r="Q2781" i="1"/>
  <c r="Q2782" i="1"/>
  <c r="R2782" i="1" s="1"/>
  <c r="Q2783" i="1"/>
  <c r="Q2784" i="1"/>
  <c r="R2784" i="1" s="1"/>
  <c r="Q2785" i="1"/>
  <c r="R2785" i="1" s="1"/>
  <c r="Q2786" i="1"/>
  <c r="R2786" i="1" s="1"/>
  <c r="Q2787" i="1"/>
  <c r="Q2788" i="1"/>
  <c r="R2788" i="1" s="1"/>
  <c r="Q2789" i="1"/>
  <c r="Q2790" i="1"/>
  <c r="R2790" i="1" s="1"/>
  <c r="Q2791" i="1"/>
  <c r="R2791" i="1" s="1"/>
  <c r="Q2792" i="1"/>
  <c r="R2792" i="1" s="1"/>
  <c r="Q2793" i="1"/>
  <c r="Q2794" i="1"/>
  <c r="R2794" i="1" s="1"/>
  <c r="Q2795" i="1"/>
  <c r="Q2796" i="1"/>
  <c r="R2796" i="1" s="1"/>
  <c r="Q2797" i="1"/>
  <c r="R2797" i="1" s="1"/>
  <c r="Q2798" i="1"/>
  <c r="R2798" i="1" s="1"/>
  <c r="Q2799" i="1"/>
  <c r="Q2800" i="1"/>
  <c r="R2800" i="1" s="1"/>
  <c r="Q2801" i="1"/>
  <c r="Q2802" i="1"/>
  <c r="R2802" i="1" s="1"/>
  <c r="Q2803" i="1"/>
  <c r="R2803" i="1" s="1"/>
  <c r="Q2804" i="1"/>
  <c r="R2804" i="1" s="1"/>
  <c r="Q2805" i="1"/>
  <c r="Q2806" i="1"/>
  <c r="R2806" i="1" s="1"/>
  <c r="Q2807" i="1"/>
  <c r="Q2808" i="1"/>
  <c r="R2808" i="1" s="1"/>
  <c r="Q2809" i="1"/>
  <c r="R2809" i="1" s="1"/>
  <c r="Q2810" i="1"/>
  <c r="R2810" i="1" s="1"/>
  <c r="Q2811" i="1"/>
  <c r="Q2812" i="1"/>
  <c r="R2812" i="1" s="1"/>
  <c r="Q2813" i="1"/>
  <c r="Q2814" i="1"/>
  <c r="R2814" i="1" s="1"/>
  <c r="Q2815" i="1"/>
  <c r="R2815" i="1" s="1"/>
  <c r="Q2816" i="1"/>
  <c r="R2816" i="1" s="1"/>
  <c r="Q2817" i="1"/>
  <c r="Q2818" i="1"/>
  <c r="R2818" i="1" s="1"/>
  <c r="Q2819" i="1"/>
  <c r="Q2820" i="1"/>
  <c r="R2820" i="1" s="1"/>
  <c r="Q2821" i="1"/>
  <c r="R2821" i="1" s="1"/>
  <c r="Q2822" i="1"/>
  <c r="R2822" i="1" s="1"/>
  <c r="Q2823" i="1"/>
  <c r="Q2824" i="1"/>
  <c r="R2824" i="1" s="1"/>
  <c r="Q2825" i="1"/>
  <c r="Q2826" i="1"/>
  <c r="R2826" i="1" s="1"/>
  <c r="Q2827" i="1"/>
  <c r="R2827" i="1" s="1"/>
  <c r="Q2828" i="1"/>
  <c r="R2828" i="1" s="1"/>
  <c r="Q2829" i="1"/>
  <c r="Q2830" i="1"/>
  <c r="R2830" i="1" s="1"/>
  <c r="Q2831" i="1"/>
  <c r="Q2832" i="1"/>
  <c r="R2832" i="1" s="1"/>
  <c r="Q2833" i="1"/>
  <c r="R2833" i="1" s="1"/>
  <c r="Q2834" i="1"/>
  <c r="R2834" i="1" s="1"/>
  <c r="Q2835" i="1"/>
  <c r="Q2836" i="1"/>
  <c r="R2836" i="1" s="1"/>
  <c r="Q2837" i="1"/>
  <c r="Q2838" i="1"/>
  <c r="R2838" i="1" s="1"/>
  <c r="Q2839" i="1"/>
  <c r="R2839" i="1" s="1"/>
  <c r="Q2840" i="1"/>
  <c r="R2840" i="1" s="1"/>
  <c r="Q2841" i="1"/>
  <c r="Q2842" i="1"/>
  <c r="R2842" i="1" s="1"/>
  <c r="Q2843" i="1"/>
  <c r="Q2844" i="1"/>
  <c r="R2844" i="1" s="1"/>
  <c r="Q2845" i="1"/>
  <c r="R2845" i="1" s="1"/>
  <c r="Q2846" i="1"/>
  <c r="R2846" i="1" s="1"/>
  <c r="Q2847" i="1"/>
  <c r="Q2848" i="1"/>
  <c r="R2848" i="1" s="1"/>
  <c r="Q2849" i="1"/>
  <c r="Q2850" i="1"/>
  <c r="R2850" i="1" s="1"/>
  <c r="Q2851" i="1"/>
  <c r="R2851" i="1" s="1"/>
  <c r="Q2852" i="1"/>
  <c r="R2852" i="1" s="1"/>
  <c r="Q2853" i="1"/>
  <c r="Q2854" i="1"/>
  <c r="R2854" i="1" s="1"/>
  <c r="Q2855" i="1"/>
  <c r="Q2856" i="1"/>
  <c r="R2856" i="1" s="1"/>
  <c r="Q2857" i="1"/>
  <c r="R2857" i="1" s="1"/>
  <c r="Q2858" i="1"/>
  <c r="R2858" i="1" s="1"/>
  <c r="Q2859" i="1"/>
  <c r="Q2860" i="1"/>
  <c r="R2860" i="1" s="1"/>
  <c r="Q2861" i="1"/>
  <c r="Q2862" i="1"/>
  <c r="R2862" i="1" s="1"/>
  <c r="Q2863" i="1"/>
  <c r="R2863" i="1" s="1"/>
  <c r="Q2864" i="1"/>
  <c r="R2864" i="1" s="1"/>
  <c r="Q2865" i="1"/>
  <c r="Q2866" i="1"/>
  <c r="R2866" i="1" s="1"/>
  <c r="Q2867" i="1"/>
  <c r="Q2868" i="1"/>
  <c r="R2868" i="1" s="1"/>
  <c r="Q2869" i="1"/>
  <c r="R2869" i="1" s="1"/>
  <c r="Q2870" i="1"/>
  <c r="R2870" i="1" s="1"/>
  <c r="Q2871" i="1"/>
  <c r="Q2872" i="1"/>
  <c r="R2872" i="1" s="1"/>
  <c r="Q2873" i="1"/>
  <c r="Q2874" i="1"/>
  <c r="R2874" i="1" s="1"/>
  <c r="Q2875" i="1"/>
  <c r="R2875" i="1" s="1"/>
  <c r="Q2876" i="1"/>
  <c r="R2876" i="1" s="1"/>
  <c r="Q2877" i="1"/>
  <c r="Q2878" i="1"/>
  <c r="R2878" i="1" s="1"/>
  <c r="Q2879" i="1"/>
  <c r="Q2880" i="1"/>
  <c r="R2880" i="1" s="1"/>
  <c r="Q2881" i="1"/>
  <c r="R2881" i="1" s="1"/>
  <c r="Q2882" i="1"/>
  <c r="R2882" i="1" s="1"/>
  <c r="Q2883" i="1"/>
  <c r="Q2884" i="1"/>
  <c r="R2884" i="1" s="1"/>
  <c r="Q2885" i="1"/>
  <c r="Q2886" i="1"/>
  <c r="R2886" i="1" s="1"/>
  <c r="Q2887" i="1"/>
  <c r="R2887" i="1" s="1"/>
  <c r="Q2888" i="1"/>
  <c r="R2888" i="1" s="1"/>
  <c r="Q2889" i="1"/>
  <c r="Q2890" i="1"/>
  <c r="R2890" i="1" s="1"/>
  <c r="Q2891" i="1"/>
  <c r="Q2892" i="1"/>
  <c r="R2892" i="1" s="1"/>
  <c r="Q2893" i="1"/>
  <c r="R2893" i="1" s="1"/>
  <c r="Q2894" i="1"/>
  <c r="R2894" i="1" s="1"/>
  <c r="Q2895" i="1"/>
  <c r="Q2896" i="1"/>
  <c r="R2896" i="1" s="1"/>
  <c r="Q2897" i="1"/>
  <c r="Q2898" i="1"/>
  <c r="R2898" i="1" s="1"/>
  <c r="Q2899" i="1"/>
  <c r="R2899" i="1" s="1"/>
  <c r="Q2900" i="1"/>
  <c r="R2900" i="1" s="1"/>
  <c r="Q2901" i="1"/>
  <c r="Q2902" i="1"/>
  <c r="R2902" i="1" s="1"/>
  <c r="Q2903" i="1"/>
  <c r="Q2904" i="1"/>
  <c r="R2904" i="1" s="1"/>
  <c r="Q2905" i="1"/>
  <c r="R2905" i="1" s="1"/>
  <c r="Q2906" i="1"/>
  <c r="R2906" i="1" s="1"/>
  <c r="Q2907" i="1"/>
  <c r="Q2908" i="1"/>
  <c r="R2908" i="1" s="1"/>
  <c r="Q2909" i="1"/>
  <c r="Q2910" i="1"/>
  <c r="R2910" i="1" s="1"/>
  <c r="Q2911" i="1"/>
  <c r="R2911" i="1" s="1"/>
  <c r="Q2912" i="1"/>
  <c r="R2912" i="1" s="1"/>
  <c r="Q2913" i="1"/>
  <c r="Q2914" i="1"/>
  <c r="R2914" i="1" s="1"/>
  <c r="Q2915" i="1"/>
  <c r="Q2916" i="1"/>
  <c r="R2916" i="1" s="1"/>
  <c r="Q2917" i="1"/>
  <c r="R2917" i="1" s="1"/>
  <c r="Q2918" i="1"/>
  <c r="R2918" i="1" s="1"/>
  <c r="Q2919" i="1"/>
  <c r="Q2920" i="1"/>
  <c r="R2920" i="1" s="1"/>
  <c r="Q2921" i="1"/>
  <c r="Q2922" i="1"/>
  <c r="R2922" i="1" s="1"/>
  <c r="Q2923" i="1"/>
  <c r="R2923" i="1" s="1"/>
  <c r="Q2924" i="1"/>
  <c r="R2924" i="1" s="1"/>
  <c r="Q2925" i="1"/>
  <c r="Q2926" i="1"/>
  <c r="R2926" i="1" s="1"/>
  <c r="Q2927" i="1"/>
  <c r="Q2928" i="1"/>
  <c r="R2928" i="1" s="1"/>
  <c r="Q2929" i="1"/>
  <c r="R2929" i="1" s="1"/>
  <c r="Q2930" i="1"/>
  <c r="R2930" i="1" s="1"/>
  <c r="Q2931" i="1"/>
  <c r="Q2932" i="1"/>
  <c r="R2932" i="1" s="1"/>
  <c r="Q2933" i="1"/>
  <c r="Q2934" i="1"/>
  <c r="R2934" i="1" s="1"/>
  <c r="Q2935" i="1"/>
  <c r="R2935" i="1" s="1"/>
  <c r="Q2936" i="1"/>
  <c r="R2936" i="1" s="1"/>
  <c r="Q2937" i="1"/>
  <c r="Q2938" i="1"/>
  <c r="R2938" i="1" s="1"/>
  <c r="Q2939" i="1"/>
  <c r="Q2940" i="1"/>
  <c r="R2940" i="1" s="1"/>
  <c r="Q2941" i="1"/>
  <c r="R2941" i="1" s="1"/>
  <c r="Q2942" i="1"/>
  <c r="R2942" i="1" s="1"/>
  <c r="Q2943" i="1"/>
  <c r="Q2944" i="1"/>
  <c r="R2944" i="1" s="1"/>
  <c r="Q2945" i="1"/>
  <c r="Q2946" i="1"/>
  <c r="R2946" i="1" s="1"/>
  <c r="Q2947" i="1"/>
  <c r="R2947" i="1" s="1"/>
  <c r="Q2948" i="1"/>
  <c r="R2948" i="1" s="1"/>
  <c r="Q2949" i="1"/>
  <c r="Q2950" i="1"/>
  <c r="R2950" i="1" s="1"/>
  <c r="Q2951" i="1"/>
  <c r="Q2952" i="1"/>
  <c r="R2952" i="1" s="1"/>
  <c r="Q2953" i="1"/>
  <c r="R2953" i="1" s="1"/>
  <c r="Q2954" i="1"/>
  <c r="R2954" i="1" s="1"/>
  <c r="Q2955" i="1"/>
  <c r="Q2956" i="1"/>
  <c r="R2956" i="1" s="1"/>
  <c r="Q2957" i="1"/>
  <c r="Q2958" i="1"/>
  <c r="R2958" i="1" s="1"/>
  <c r="Q2959" i="1"/>
  <c r="R2959" i="1" s="1"/>
  <c r="Q2960" i="1"/>
  <c r="R2960" i="1" s="1"/>
  <c r="Q2961" i="1"/>
  <c r="R2961" i="1" s="1"/>
  <c r="Q2962" i="1"/>
  <c r="R2962" i="1" s="1"/>
  <c r="Q2963" i="1"/>
  <c r="R2963" i="1" s="1"/>
  <c r="Q2964" i="1"/>
  <c r="R2964" i="1" s="1"/>
  <c r="Q2965" i="1"/>
  <c r="R2965" i="1" s="1"/>
  <c r="Q2966" i="1"/>
  <c r="R2966" i="1" s="1"/>
  <c r="Q2967" i="1"/>
  <c r="R2967" i="1" s="1"/>
  <c r="Q2968" i="1"/>
  <c r="R2968" i="1" s="1"/>
  <c r="Q4" i="1"/>
  <c r="R4" i="1" s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4" i="1"/>
  <c r="N2614" i="1"/>
  <c r="N2615" i="1"/>
  <c r="N2616" i="1"/>
  <c r="N2617" i="1"/>
  <c r="N2618" i="1"/>
  <c r="N2619" i="1"/>
  <c r="N2620" i="1"/>
  <c r="N2621" i="1"/>
  <c r="N2622" i="1"/>
  <c r="N2623" i="1"/>
  <c r="N2624" i="1"/>
  <c r="N2625" i="1"/>
  <c r="N2626" i="1"/>
  <c r="N2627" i="1"/>
  <c r="N2628" i="1"/>
  <c r="N2629" i="1"/>
  <c r="N2630" i="1"/>
  <c r="N2631" i="1"/>
  <c r="N2632" i="1"/>
  <c r="N2633" i="1"/>
  <c r="N2634" i="1"/>
  <c r="N2635" i="1"/>
  <c r="N2636" i="1"/>
  <c r="N2637" i="1"/>
  <c r="N2638" i="1"/>
  <c r="N2639" i="1"/>
  <c r="N2640" i="1"/>
  <c r="N2641" i="1"/>
  <c r="N2642" i="1"/>
  <c r="N2643" i="1"/>
  <c r="N2644" i="1"/>
  <c r="N2645" i="1"/>
  <c r="N2646" i="1"/>
  <c r="N2647" i="1"/>
  <c r="N2648" i="1"/>
  <c r="N2649" i="1"/>
  <c r="N2650" i="1"/>
  <c r="N2651" i="1"/>
  <c r="N2652" i="1"/>
  <c r="N2653" i="1"/>
  <c r="N2654" i="1"/>
  <c r="N2655" i="1"/>
  <c r="N2656" i="1"/>
  <c r="N2657" i="1"/>
  <c r="N2658" i="1"/>
  <c r="N2659" i="1"/>
  <c r="N2660" i="1"/>
  <c r="N2661" i="1"/>
  <c r="N2662" i="1"/>
  <c r="N2663" i="1"/>
  <c r="N2664" i="1"/>
  <c r="N2665" i="1"/>
  <c r="N2666" i="1"/>
  <c r="N2667" i="1"/>
  <c r="N2668" i="1"/>
  <c r="N2669" i="1"/>
  <c r="N2670" i="1"/>
  <c r="N2671" i="1"/>
  <c r="N2672" i="1"/>
  <c r="N2673" i="1"/>
  <c r="N2674" i="1"/>
  <c r="N2675" i="1"/>
  <c r="N2676" i="1"/>
  <c r="N2677" i="1"/>
  <c r="N2678" i="1"/>
  <c r="N2679" i="1"/>
  <c r="N2680" i="1"/>
  <c r="N2681" i="1"/>
  <c r="N2682" i="1"/>
  <c r="N2683" i="1"/>
  <c r="N2684" i="1"/>
  <c r="N2685" i="1"/>
  <c r="N2686" i="1"/>
  <c r="N2687" i="1"/>
  <c r="N2688" i="1"/>
  <c r="N2689" i="1"/>
  <c r="N2690" i="1"/>
  <c r="N2691" i="1"/>
  <c r="N2692" i="1"/>
  <c r="N2693" i="1"/>
  <c r="N2694" i="1"/>
  <c r="N2695" i="1"/>
  <c r="N2696" i="1"/>
  <c r="N2697" i="1"/>
  <c r="N2698" i="1"/>
  <c r="N2699" i="1"/>
  <c r="N2700" i="1"/>
  <c r="N2701" i="1"/>
  <c r="N2702" i="1"/>
  <c r="N2703" i="1"/>
  <c r="N2704" i="1"/>
  <c r="N2705" i="1"/>
  <c r="N2706" i="1"/>
  <c r="N2707" i="1"/>
  <c r="N2708" i="1"/>
  <c r="N2709" i="1"/>
  <c r="N2710" i="1"/>
  <c r="N2711" i="1"/>
  <c r="N2712" i="1"/>
  <c r="N2713" i="1"/>
  <c r="N2714" i="1"/>
  <c r="N2715" i="1"/>
  <c r="N2716" i="1"/>
  <c r="N2717" i="1"/>
  <c r="N2718" i="1"/>
  <c r="N2719" i="1"/>
  <c r="N2720" i="1"/>
  <c r="N2721" i="1"/>
  <c r="N2722" i="1"/>
  <c r="N2723" i="1"/>
  <c r="N2724" i="1"/>
  <c r="N2725" i="1"/>
  <c r="N2726" i="1"/>
  <c r="N2727" i="1"/>
  <c r="N2728" i="1"/>
  <c r="N2729" i="1"/>
  <c r="N2730" i="1"/>
  <c r="N2731" i="1"/>
  <c r="N2732" i="1"/>
  <c r="N2733" i="1"/>
  <c r="N2734" i="1"/>
  <c r="N2735" i="1"/>
  <c r="N2736" i="1"/>
  <c r="N2737" i="1"/>
  <c r="N2738" i="1"/>
  <c r="N2739" i="1"/>
  <c r="N2740" i="1"/>
  <c r="N2741" i="1"/>
  <c r="N2742" i="1"/>
  <c r="N2743" i="1"/>
  <c r="N2744" i="1"/>
  <c r="N2745" i="1"/>
  <c r="N2746" i="1"/>
  <c r="N2747" i="1"/>
  <c r="N2748" i="1"/>
  <c r="N2749" i="1"/>
  <c r="N2750" i="1"/>
  <c r="N2751" i="1"/>
  <c r="N2752" i="1"/>
  <c r="N2753" i="1"/>
  <c r="N2754" i="1"/>
  <c r="N2755" i="1"/>
  <c r="N2756" i="1"/>
  <c r="N2757" i="1"/>
  <c r="N2758" i="1"/>
  <c r="N2759" i="1"/>
  <c r="N2760" i="1"/>
  <c r="N2761" i="1"/>
  <c r="N2762" i="1"/>
  <c r="N2763" i="1"/>
  <c r="N2764" i="1"/>
  <c r="N2765" i="1"/>
  <c r="N2766" i="1"/>
  <c r="N2767" i="1"/>
  <c r="N2768" i="1"/>
  <c r="N2769" i="1"/>
  <c r="N2770" i="1"/>
  <c r="N2771" i="1"/>
  <c r="N2772" i="1"/>
  <c r="N2773" i="1"/>
  <c r="N2774" i="1"/>
  <c r="N2775" i="1"/>
  <c r="N2776" i="1"/>
  <c r="N2777" i="1"/>
  <c r="N2778" i="1"/>
  <c r="N2779" i="1"/>
  <c r="N2780" i="1"/>
  <c r="N2781" i="1"/>
  <c r="N2782" i="1"/>
  <c r="N2783" i="1"/>
  <c r="N2784" i="1"/>
  <c r="N2785" i="1"/>
  <c r="N2786" i="1"/>
  <c r="N2787" i="1"/>
  <c r="N2788" i="1"/>
  <c r="N2789" i="1"/>
  <c r="N2790" i="1"/>
  <c r="N2791" i="1"/>
  <c r="N2792" i="1"/>
  <c r="N2793" i="1"/>
  <c r="N2794" i="1"/>
  <c r="N2795" i="1"/>
  <c r="N2796" i="1"/>
  <c r="N2797" i="1"/>
  <c r="N2798" i="1"/>
  <c r="N2799" i="1"/>
  <c r="N2800" i="1"/>
  <c r="N2801" i="1"/>
  <c r="N2802" i="1"/>
  <c r="N2803" i="1"/>
  <c r="N2804" i="1"/>
  <c r="N2805" i="1"/>
  <c r="N2806" i="1"/>
  <c r="N2807" i="1"/>
  <c r="N2808" i="1"/>
  <c r="N2809" i="1"/>
  <c r="N2810" i="1"/>
  <c r="N2811" i="1"/>
  <c r="N2812" i="1"/>
  <c r="N2813" i="1"/>
  <c r="N2814" i="1"/>
  <c r="N2815" i="1"/>
  <c r="N2816" i="1"/>
  <c r="N2817" i="1"/>
  <c r="N2818" i="1"/>
  <c r="N2819" i="1"/>
  <c r="N2820" i="1"/>
  <c r="N2821" i="1"/>
  <c r="N2822" i="1"/>
  <c r="N2823" i="1"/>
  <c r="N2824" i="1"/>
  <c r="N2825" i="1"/>
  <c r="N2826" i="1"/>
  <c r="N2827" i="1"/>
  <c r="N2828" i="1"/>
  <c r="N2829" i="1"/>
  <c r="N2830" i="1"/>
  <c r="N2831" i="1"/>
  <c r="N2832" i="1"/>
  <c r="N2833" i="1"/>
  <c r="N2834" i="1"/>
  <c r="N2835" i="1"/>
  <c r="N2836" i="1"/>
  <c r="N2837" i="1"/>
  <c r="N2838" i="1"/>
  <c r="N2839" i="1"/>
  <c r="N2840" i="1"/>
  <c r="N2841" i="1"/>
  <c r="N2842" i="1"/>
  <c r="N2843" i="1"/>
  <c r="N2844" i="1"/>
  <c r="N2845" i="1"/>
  <c r="N2846" i="1"/>
  <c r="N2847" i="1"/>
  <c r="N2848" i="1"/>
  <c r="N2849" i="1"/>
  <c r="N2850" i="1"/>
  <c r="N2851" i="1"/>
  <c r="N2852" i="1"/>
  <c r="N2853" i="1"/>
  <c r="N2854" i="1"/>
  <c r="N2855" i="1"/>
  <c r="N2856" i="1"/>
  <c r="N2857" i="1"/>
  <c r="N2858" i="1"/>
  <c r="N2859" i="1"/>
  <c r="N2860" i="1"/>
  <c r="N2861" i="1"/>
  <c r="N2862" i="1"/>
  <c r="N2863" i="1"/>
  <c r="N2864" i="1"/>
  <c r="N2865" i="1"/>
  <c r="N2866" i="1"/>
  <c r="N2867" i="1"/>
  <c r="N2868" i="1"/>
  <c r="N2869" i="1"/>
  <c r="N2870" i="1"/>
  <c r="N2871" i="1"/>
  <c r="N2872" i="1"/>
  <c r="N2873" i="1"/>
  <c r="N2874" i="1"/>
  <c r="N2875" i="1"/>
  <c r="N2876" i="1"/>
  <c r="N2877" i="1"/>
  <c r="N2878" i="1"/>
  <c r="N2879" i="1"/>
  <c r="N2880" i="1"/>
  <c r="N2881" i="1"/>
  <c r="N2882" i="1"/>
  <c r="N2883" i="1"/>
  <c r="N2884" i="1"/>
  <c r="N2885" i="1"/>
  <c r="N2886" i="1"/>
  <c r="N2887" i="1"/>
  <c r="N2888" i="1"/>
  <c r="N2889" i="1"/>
  <c r="N2890" i="1"/>
  <c r="N2891" i="1"/>
  <c r="N2892" i="1"/>
  <c r="N2893" i="1"/>
  <c r="N2894" i="1"/>
  <c r="N2895" i="1"/>
  <c r="N2896" i="1"/>
  <c r="N2897" i="1"/>
  <c r="N2898" i="1"/>
  <c r="N2899" i="1"/>
  <c r="N2900" i="1"/>
  <c r="N2901" i="1"/>
  <c r="N2902" i="1"/>
  <c r="N2903" i="1"/>
  <c r="N2904" i="1"/>
  <c r="N2905" i="1"/>
  <c r="N2906" i="1"/>
  <c r="N2907" i="1"/>
  <c r="N2908" i="1"/>
  <c r="N2909" i="1"/>
  <c r="N2910" i="1"/>
  <c r="N2911" i="1"/>
  <c r="N2912" i="1"/>
  <c r="N2913" i="1"/>
  <c r="N2914" i="1"/>
  <c r="N2915" i="1"/>
  <c r="N2916" i="1"/>
  <c r="N2917" i="1"/>
  <c r="N2918" i="1"/>
  <c r="N2919" i="1"/>
  <c r="N2920" i="1"/>
  <c r="N2921" i="1"/>
  <c r="N2922" i="1"/>
  <c r="N2923" i="1"/>
  <c r="N2924" i="1"/>
  <c r="N2925" i="1"/>
  <c r="N2926" i="1"/>
  <c r="N2927" i="1"/>
  <c r="N2928" i="1"/>
  <c r="N2929" i="1"/>
  <c r="N2930" i="1"/>
  <c r="N2931" i="1"/>
  <c r="N2932" i="1"/>
  <c r="N2933" i="1"/>
  <c r="N2934" i="1"/>
  <c r="N2935" i="1"/>
  <c r="N2936" i="1"/>
  <c r="N2937" i="1"/>
  <c r="N2938" i="1"/>
  <c r="N2939" i="1"/>
  <c r="N2940" i="1"/>
  <c r="N2941" i="1"/>
  <c r="N2942" i="1"/>
  <c r="N2943" i="1"/>
  <c r="N2944" i="1"/>
  <c r="N2945" i="1"/>
  <c r="N2946" i="1"/>
  <c r="N2947" i="1"/>
  <c r="N2948" i="1"/>
  <c r="N2949" i="1"/>
  <c r="N2950" i="1"/>
  <c r="N2951" i="1"/>
  <c r="N2952" i="1"/>
  <c r="N2953" i="1"/>
  <c r="N2954" i="1"/>
  <c r="N2955" i="1"/>
  <c r="N2956" i="1"/>
  <c r="N2957" i="1"/>
  <c r="N2958" i="1"/>
  <c r="N2959" i="1"/>
  <c r="N2960" i="1"/>
  <c r="N2961" i="1"/>
  <c r="N2962" i="1"/>
  <c r="N2963" i="1"/>
  <c r="N2964" i="1"/>
  <c r="N2965" i="1"/>
  <c r="N2966" i="1"/>
  <c r="N2967" i="1"/>
  <c r="N2968" i="1"/>
  <c r="R2955" i="1" l="1"/>
  <c r="R2949" i="1"/>
  <c r="R2943" i="1"/>
  <c r="R2937" i="1"/>
  <c r="R2931" i="1"/>
  <c r="R2925" i="1"/>
  <c r="R2919" i="1"/>
  <c r="R2913" i="1"/>
  <c r="R2671" i="1"/>
  <c r="R2665" i="1"/>
  <c r="R2659" i="1"/>
  <c r="R2653" i="1"/>
  <c r="R2647" i="1"/>
  <c r="R2641" i="1"/>
  <c r="R2635" i="1"/>
  <c r="R2629" i="1"/>
  <c r="R2623" i="1"/>
  <c r="R2617" i="1"/>
  <c r="R2611" i="1"/>
  <c r="R2605" i="1"/>
  <c r="R2599" i="1"/>
  <c r="R2593" i="1"/>
  <c r="R2587" i="1"/>
  <c r="R2581" i="1"/>
  <c r="R2575" i="1"/>
  <c r="R2569" i="1"/>
  <c r="R2563" i="1"/>
  <c r="R2557" i="1"/>
  <c r="R2551" i="1"/>
  <c r="R2545" i="1"/>
  <c r="R2539" i="1"/>
  <c r="R2533" i="1"/>
  <c r="R2527" i="1"/>
  <c r="R2521" i="1"/>
  <c r="R2515" i="1"/>
  <c r="R2509" i="1"/>
  <c r="R2503" i="1"/>
  <c r="R2497" i="1"/>
  <c r="R2491" i="1"/>
  <c r="R2485" i="1"/>
  <c r="R2479" i="1"/>
  <c r="R2473" i="1"/>
  <c r="R2467" i="1"/>
  <c r="R2461" i="1"/>
  <c r="R2455" i="1"/>
  <c r="R2449" i="1"/>
  <c r="R2443" i="1"/>
  <c r="R2437" i="1"/>
  <c r="R2431" i="1"/>
  <c r="R2425" i="1"/>
  <c r="R2419" i="1"/>
  <c r="R2413" i="1"/>
  <c r="R2407" i="1"/>
  <c r="R2401" i="1"/>
  <c r="R2395" i="1"/>
  <c r="R2389" i="1"/>
  <c r="R2383" i="1"/>
  <c r="R2377" i="1"/>
  <c r="R2371" i="1"/>
  <c r="R2365" i="1"/>
  <c r="R2359" i="1"/>
  <c r="R2353" i="1"/>
  <c r="R2347" i="1"/>
  <c r="R2341" i="1"/>
  <c r="R2335" i="1"/>
  <c r="R2329" i="1"/>
  <c r="R2323" i="1"/>
  <c r="R2317" i="1"/>
  <c r="R2311" i="1"/>
  <c r="R2305" i="1"/>
  <c r="R2299" i="1"/>
  <c r="R2957" i="1"/>
  <c r="R2951" i="1"/>
  <c r="R2945" i="1"/>
  <c r="R2939" i="1"/>
  <c r="R2933" i="1"/>
  <c r="R2927" i="1"/>
  <c r="R2921" i="1"/>
  <c r="R2915" i="1"/>
  <c r="R2909" i="1"/>
  <c r="R2903" i="1"/>
  <c r="R2897" i="1"/>
  <c r="R2891" i="1"/>
  <c r="R2885" i="1"/>
  <c r="R2879" i="1"/>
  <c r="R2873" i="1"/>
  <c r="R2867" i="1"/>
  <c r="R2861" i="1"/>
  <c r="R2855" i="1"/>
  <c r="R2849" i="1"/>
  <c r="R2843" i="1"/>
  <c r="R2837" i="1"/>
  <c r="R2831" i="1"/>
  <c r="R2825" i="1"/>
  <c r="R2819" i="1"/>
  <c r="R2813" i="1"/>
  <c r="R2807" i="1"/>
  <c r="R2801" i="1"/>
  <c r="R2795" i="1"/>
  <c r="R2789" i="1"/>
  <c r="R2783" i="1"/>
  <c r="R2777" i="1"/>
  <c r="R2771" i="1"/>
  <c r="R2765" i="1"/>
  <c r="R2759" i="1"/>
  <c r="R2753" i="1"/>
  <c r="R2747" i="1"/>
  <c r="R2741" i="1"/>
  <c r="R2735" i="1"/>
  <c r="R2729" i="1"/>
  <c r="R2723" i="1"/>
  <c r="R2717" i="1"/>
  <c r="R2711" i="1"/>
  <c r="R2705" i="1"/>
  <c r="R2699" i="1"/>
  <c r="R2693" i="1"/>
  <c r="R2687" i="1"/>
  <c r="R2681" i="1"/>
  <c r="R2675" i="1"/>
  <c r="R2669" i="1"/>
  <c r="R2907" i="1"/>
  <c r="R2901" i="1"/>
  <c r="R2895" i="1"/>
  <c r="R2889" i="1"/>
  <c r="R2883" i="1"/>
  <c r="R2877" i="1"/>
  <c r="R2871" i="1"/>
  <c r="R2865" i="1"/>
  <c r="R2859" i="1"/>
  <c r="R2853" i="1"/>
  <c r="R2847" i="1"/>
  <c r="R2841" i="1"/>
  <c r="R2835" i="1"/>
  <c r="R2829" i="1"/>
  <c r="R2823" i="1"/>
  <c r="R2817" i="1"/>
  <c r="R2811" i="1"/>
  <c r="R2805" i="1"/>
  <c r="R2799" i="1"/>
  <c r="R2793" i="1"/>
  <c r="R2787" i="1"/>
  <c r="R2781" i="1"/>
  <c r="R2775" i="1"/>
  <c r="R2769" i="1"/>
  <c r="R2763" i="1"/>
  <c r="R2757" i="1"/>
  <c r="R2751" i="1"/>
  <c r="R2745" i="1"/>
  <c r="R2739" i="1"/>
  <c r="R2733" i="1"/>
  <c r="R2727" i="1"/>
  <c r="R2721" i="1"/>
  <c r="R2715" i="1"/>
  <c r="R2709" i="1"/>
  <c r="R2703" i="1"/>
  <c r="R2697" i="1"/>
  <c r="R2691" i="1"/>
  <c r="R2685" i="1"/>
  <c r="R2679" i="1"/>
  <c r="R2673" i="1"/>
  <c r="R2667" i="1"/>
  <c r="R2661" i="1"/>
  <c r="R2655" i="1"/>
  <c r="R2649" i="1"/>
  <c r="R2643" i="1"/>
  <c r="R2637" i="1"/>
  <c r="R2631" i="1"/>
  <c r="R2625" i="1"/>
  <c r="R2619" i="1"/>
  <c r="R2613" i="1"/>
  <c r="R2607" i="1"/>
  <c r="R2601" i="1"/>
  <c r="R2595" i="1"/>
  <c r="R2589" i="1"/>
  <c r="R2583" i="1"/>
  <c r="R2577" i="1"/>
  <c r="R2571" i="1"/>
  <c r="R2565" i="1"/>
  <c r="R2559" i="1"/>
  <c r="R2553" i="1"/>
  <c r="R2547" i="1"/>
  <c r="R2541" i="1"/>
  <c r="R2535" i="1"/>
  <c r="R2529" i="1"/>
  <c r="R2523" i="1"/>
  <c r="R2517" i="1"/>
  <c r="R2511" i="1"/>
  <c r="R2505" i="1"/>
  <c r="R2499" i="1"/>
  <c r="R2493" i="1"/>
  <c r="R2487" i="1"/>
  <c r="R2481" i="1"/>
  <c r="R2475" i="1"/>
  <c r="R2469" i="1"/>
  <c r="R2463" i="1"/>
  <c r="R2457" i="1"/>
  <c r="R2451" i="1"/>
  <c r="R2445" i="1"/>
  <c r="R2439" i="1"/>
  <c r="R2433" i="1"/>
  <c r="R2427" i="1"/>
  <c r="R2421" i="1"/>
  <c r="R2415" i="1"/>
  <c r="R2409" i="1"/>
  <c r="R2403" i="1"/>
  <c r="R2397" i="1"/>
  <c r="R2391" i="1"/>
  <c r="R2385" i="1"/>
  <c r="R2379" i="1"/>
  <c r="R2373" i="1"/>
  <c r="R2367" i="1"/>
  <c r="R2361" i="1"/>
  <c r="R2355" i="1"/>
  <c r="R2349" i="1"/>
  <c r="R2343" i="1"/>
  <c r="R2337" i="1"/>
  <c r="R2331" i="1"/>
  <c r="R2325" i="1"/>
  <c r="R2319" i="1"/>
  <c r="R2313" i="1"/>
  <c r="R2307" i="1"/>
  <c r="R2301" i="1"/>
  <c r="R2295" i="1"/>
  <c r="R2289" i="1"/>
  <c r="R2283" i="1"/>
  <c r="R2277" i="1"/>
  <c r="R2271" i="1"/>
  <c r="R2265" i="1"/>
  <c r="R2259" i="1"/>
  <c r="R2253" i="1"/>
  <c r="R2247" i="1"/>
  <c r="R2241" i="1"/>
  <c r="R2235" i="1"/>
  <c r="R2229" i="1"/>
  <c r="R2223" i="1"/>
  <c r="R2217" i="1"/>
  <c r="R2211" i="1"/>
  <c r="R2205" i="1"/>
  <c r="R2199" i="1"/>
  <c r="R2193" i="1"/>
  <c r="R2187" i="1"/>
  <c r="R2181" i="1"/>
  <c r="R2175" i="1"/>
  <c r="R2169" i="1"/>
  <c r="R2163" i="1"/>
  <c r="R2157" i="1"/>
  <c r="R2151" i="1"/>
  <c r="R2145" i="1"/>
  <c r="R2139" i="1"/>
  <c r="R2133" i="1"/>
  <c r="R2127" i="1"/>
  <c r="R2121" i="1"/>
  <c r="R2115" i="1"/>
  <c r="R2109" i="1"/>
  <c r="R2103" i="1"/>
  <c r="R2097" i="1"/>
  <c r="R2091" i="1"/>
  <c r="R2085" i="1"/>
  <c r="R2079" i="1"/>
  <c r="R2073" i="1"/>
  <c r="R2067" i="1"/>
  <c r="R2061" i="1"/>
  <c r="R2055" i="1"/>
  <c r="R2049" i="1"/>
  <c r="R2043" i="1"/>
  <c r="R2037" i="1"/>
  <c r="R2031" i="1"/>
  <c r="R2025" i="1"/>
  <c r="R2019" i="1"/>
  <c r="R2013" i="1"/>
  <c r="R2007" i="1"/>
  <c r="R2001" i="1"/>
  <c r="R1995" i="1"/>
  <c r="R1989" i="1"/>
  <c r="R1983" i="1"/>
  <c r="R1977" i="1"/>
  <c r="R1971" i="1"/>
  <c r="R1965" i="1"/>
  <c r="R1959" i="1"/>
  <c r="R1953" i="1"/>
  <c r="R1947" i="1"/>
  <c r="R1941" i="1"/>
  <c r="R1935" i="1"/>
  <c r="R1929" i="1"/>
  <c r="R1923" i="1"/>
  <c r="R1917" i="1"/>
  <c r="R1911" i="1"/>
  <c r="R1905" i="1"/>
  <c r="R1899" i="1"/>
  <c r="R1893" i="1"/>
  <c r="R2293" i="1"/>
  <c r="R2287" i="1"/>
  <c r="R2281" i="1"/>
  <c r="R2275" i="1"/>
  <c r="R2269" i="1"/>
  <c r="R2263" i="1"/>
  <c r="R2257" i="1"/>
  <c r="R2251" i="1"/>
  <c r="R2245" i="1"/>
  <c r="R2239" i="1"/>
  <c r="R2233" i="1"/>
  <c r="R2227" i="1"/>
  <c r="R2221" i="1"/>
  <c r="R2215" i="1"/>
  <c r="R2209" i="1"/>
  <c r="R2203" i="1"/>
  <c r="R2197" i="1"/>
  <c r="R2191" i="1"/>
  <c r="R2185" i="1"/>
  <c r="R2179" i="1"/>
  <c r="R2173" i="1"/>
  <c r="R2167" i="1"/>
  <c r="R2161" i="1"/>
  <c r="R2155" i="1"/>
  <c r="R2149" i="1"/>
  <c r="R2143" i="1"/>
  <c r="R2137" i="1"/>
  <c r="R2131" i="1"/>
  <c r="R2125" i="1"/>
  <c r="R2119" i="1"/>
  <c r="R2113" i="1"/>
  <c r="R2107" i="1"/>
  <c r="R2101" i="1"/>
  <c r="R2095" i="1"/>
  <c r="R2089" i="1"/>
  <c r="R2083" i="1"/>
  <c r="R2077" i="1"/>
  <c r="R2071" i="1"/>
  <c r="R2065" i="1"/>
  <c r="R2059" i="1"/>
  <c r="R2053" i="1"/>
  <c r="R2047" i="1"/>
  <c r="R2041" i="1"/>
  <c r="R2035" i="1"/>
  <c r="R2029" i="1"/>
  <c r="R2023" i="1"/>
  <c r="R2017" i="1"/>
  <c r="R2011" i="1"/>
  <c r="R2005" i="1"/>
  <c r="R1999" i="1"/>
  <c r="R1993" i="1"/>
  <c r="R1987" i="1"/>
  <c r="R1981" i="1"/>
  <c r="R1975" i="1"/>
  <c r="R1969" i="1"/>
  <c r="R1963" i="1"/>
  <c r="R1957" i="1"/>
  <c r="R1951" i="1"/>
  <c r="R1945" i="1"/>
  <c r="R1939" i="1"/>
  <c r="R1933" i="1"/>
  <c r="R1927" i="1"/>
  <c r="R1921" i="1"/>
  <c r="R1915" i="1"/>
  <c r="R1909" i="1"/>
  <c r="R1903" i="1"/>
  <c r="R1897" i="1"/>
  <c r="R1891" i="1"/>
  <c r="R1885" i="1"/>
  <c r="R1879" i="1"/>
  <c r="R1873" i="1"/>
  <c r="R1867" i="1"/>
  <c r="R1861" i="1"/>
  <c r="R1855" i="1"/>
  <c r="R1849" i="1"/>
  <c r="R1843" i="1"/>
  <c r="R1837" i="1"/>
  <c r="R1831" i="1"/>
  <c r="R1825" i="1"/>
  <c r="R1819" i="1"/>
  <c r="R1813" i="1"/>
  <c r="R1807" i="1"/>
  <c r="R1801" i="1"/>
  <c r="R1795" i="1"/>
  <c r="R1789" i="1"/>
  <c r="R1783" i="1"/>
  <c r="R1777" i="1"/>
  <c r="R1771" i="1"/>
  <c r="R1765" i="1"/>
  <c r="R1759" i="1"/>
  <c r="R1753" i="1"/>
  <c r="R1747" i="1"/>
  <c r="R1741" i="1"/>
  <c r="R1735" i="1"/>
  <c r="R1729" i="1"/>
  <c r="R1723" i="1"/>
  <c r="R1717" i="1"/>
  <c r="R1711" i="1"/>
  <c r="R1705" i="1"/>
  <c r="R1699" i="1"/>
  <c r="R1693" i="1"/>
  <c r="R1687" i="1"/>
  <c r="R1681" i="1"/>
  <c r="R1675" i="1"/>
  <c r="R1669" i="1"/>
  <c r="R1663" i="1"/>
  <c r="R2663" i="1"/>
  <c r="R2657" i="1"/>
  <c r="R2651" i="1"/>
  <c r="R2645" i="1"/>
  <c r="R2639" i="1"/>
  <c r="R2633" i="1"/>
  <c r="R2627" i="1"/>
  <c r="R2621" i="1"/>
  <c r="R2615" i="1"/>
  <c r="R2609" i="1"/>
  <c r="R2603" i="1"/>
  <c r="R2597" i="1"/>
  <c r="R2591" i="1"/>
  <c r="R2585" i="1"/>
  <c r="R2579" i="1"/>
  <c r="R2573" i="1"/>
  <c r="R2567" i="1"/>
  <c r="R2561" i="1"/>
  <c r="R2555" i="1"/>
  <c r="R2549" i="1"/>
  <c r="R2543" i="1"/>
  <c r="R2537" i="1"/>
  <c r="R2531" i="1"/>
  <c r="R2525" i="1"/>
  <c r="R2519" i="1"/>
  <c r="R2513" i="1"/>
  <c r="R2507" i="1"/>
  <c r="R2501" i="1"/>
  <c r="R2495" i="1"/>
  <c r="R2489" i="1"/>
  <c r="R2483" i="1"/>
  <c r="R2477" i="1"/>
  <c r="R2471" i="1"/>
  <c r="R2465" i="1"/>
  <c r="R2459" i="1"/>
  <c r="R2453" i="1"/>
  <c r="R2447" i="1"/>
  <c r="R2441" i="1"/>
  <c r="R2435" i="1"/>
  <c r="R2429" i="1"/>
  <c r="R2423" i="1"/>
  <c r="R2417" i="1"/>
  <c r="R2411" i="1"/>
  <c r="R2405" i="1"/>
  <c r="R2399" i="1"/>
  <c r="R2393" i="1"/>
  <c r="R2387" i="1"/>
  <c r="R2381" i="1"/>
  <c r="R2375" i="1"/>
  <c r="R2369" i="1"/>
  <c r="R2363" i="1"/>
  <c r="R2357" i="1"/>
  <c r="R2351" i="1"/>
  <c r="R2345" i="1"/>
  <c r="R2339" i="1"/>
  <c r="R2333" i="1"/>
  <c r="R2327" i="1"/>
  <c r="R2321" i="1"/>
  <c r="R2315" i="1"/>
  <c r="R2309" i="1"/>
  <c r="R2303" i="1"/>
  <c r="R2297" i="1"/>
  <c r="R2291" i="1"/>
  <c r="R2285" i="1"/>
  <c r="R2279" i="1"/>
  <c r="R2273" i="1"/>
  <c r="R2267" i="1"/>
  <c r="R2261" i="1"/>
  <c r="R2255" i="1"/>
  <c r="R2249" i="1"/>
  <c r="R2243" i="1"/>
  <c r="R2237" i="1"/>
  <c r="R2231" i="1"/>
  <c r="R2225" i="1"/>
  <c r="R2219" i="1"/>
  <c r="R2213" i="1"/>
  <c r="R2207" i="1"/>
  <c r="R2201" i="1"/>
  <c r="R2195" i="1"/>
  <c r="R2189" i="1"/>
  <c r="R2183" i="1"/>
  <c r="R2177" i="1"/>
  <c r="R2171" i="1"/>
  <c r="R2165" i="1"/>
  <c r="R2159" i="1"/>
  <c r="R2153" i="1"/>
  <c r="R2147" i="1"/>
  <c r="R2141" i="1"/>
  <c r="R2135" i="1"/>
  <c r="R2129" i="1"/>
  <c r="R2123" i="1"/>
  <c r="R2117" i="1"/>
  <c r="R2111" i="1"/>
  <c r="R2105" i="1"/>
  <c r="R2099" i="1"/>
  <c r="R2093" i="1"/>
  <c r="R2087" i="1"/>
  <c r="R2081" i="1"/>
  <c r="R2075" i="1"/>
  <c r="R2069" i="1"/>
  <c r="R2063" i="1"/>
  <c r="R2057" i="1"/>
  <c r="R2051" i="1"/>
  <c r="R2045" i="1"/>
  <c r="R2039" i="1"/>
  <c r="R2033" i="1"/>
  <c r="R2027" i="1"/>
  <c r="R2021" i="1"/>
  <c r="R2015" i="1"/>
  <c r="R2009" i="1"/>
  <c r="R2003" i="1"/>
  <c r="R1997" i="1"/>
  <c r="R1991" i="1"/>
  <c r="R1985" i="1"/>
  <c r="R1979" i="1"/>
  <c r="R1973" i="1"/>
  <c r="R1967" i="1"/>
  <c r="R1961" i="1"/>
  <c r="R1955" i="1"/>
  <c r="R1949" i="1"/>
  <c r="R1943" i="1"/>
  <c r="R1937" i="1"/>
  <c r="R1931" i="1"/>
  <c r="R1925" i="1"/>
  <c r="R1919" i="1"/>
  <c r="R1913" i="1"/>
  <c r="R1907" i="1"/>
  <c r="R1901" i="1"/>
  <c r="R1895" i="1"/>
  <c r="R1889" i="1"/>
  <c r="R1883" i="1"/>
  <c r="R1887" i="1"/>
  <c r="R1881" i="1"/>
  <c r="R1875" i="1"/>
  <c r="R1869" i="1"/>
  <c r="R1863" i="1"/>
  <c r="R1857" i="1"/>
  <c r="R1851" i="1"/>
  <c r="R1845" i="1"/>
  <c r="R1839" i="1"/>
  <c r="R1833" i="1"/>
  <c r="R1827" i="1"/>
  <c r="R1821" i="1"/>
  <c r="R1815" i="1"/>
  <c r="R1809" i="1"/>
  <c r="R1803" i="1"/>
  <c r="R1797" i="1"/>
  <c r="R1791" i="1"/>
  <c r="R1785" i="1"/>
  <c r="R1779" i="1"/>
  <c r="R1773" i="1"/>
  <c r="R1767" i="1"/>
  <c r="R1761" i="1"/>
  <c r="R1755" i="1"/>
  <c r="R1749" i="1"/>
  <c r="R1743" i="1"/>
  <c r="R1737" i="1"/>
  <c r="R1731" i="1"/>
  <c r="R1725" i="1"/>
  <c r="R1719" i="1"/>
  <c r="R1713" i="1"/>
  <c r="R1707" i="1"/>
  <c r="R1701" i="1"/>
  <c r="R1695" i="1"/>
  <c r="R1689" i="1"/>
  <c r="R1683" i="1"/>
  <c r="R1677" i="1"/>
  <c r="R1671" i="1"/>
  <c r="R1665" i="1"/>
  <c r="R1659" i="1"/>
  <c r="R1653" i="1"/>
  <c r="R1647" i="1"/>
  <c r="R1641" i="1"/>
  <c r="R1635" i="1"/>
  <c r="R1629" i="1"/>
  <c r="R1623" i="1"/>
  <c r="R1617" i="1"/>
  <c r="R1611" i="1"/>
  <c r="R1605" i="1"/>
  <c r="R1599" i="1"/>
  <c r="R1593" i="1"/>
  <c r="R1587" i="1"/>
  <c r="R1581" i="1"/>
  <c r="R1575" i="1"/>
  <c r="R1569" i="1"/>
  <c r="R1563" i="1"/>
  <c r="R1557" i="1"/>
  <c r="R1551" i="1"/>
  <c r="R1545" i="1"/>
  <c r="R1539" i="1"/>
  <c r="R1533" i="1"/>
  <c r="R1527" i="1"/>
  <c r="R1521" i="1"/>
  <c r="R1515" i="1"/>
  <c r="R1509" i="1"/>
  <c r="R1503" i="1"/>
  <c r="R1497" i="1"/>
  <c r="R1491" i="1"/>
  <c r="R1485" i="1"/>
  <c r="R1479" i="1"/>
  <c r="R1473" i="1"/>
  <c r="R1467" i="1"/>
  <c r="R1461" i="1"/>
  <c r="R1455" i="1"/>
  <c r="R1449" i="1"/>
  <c r="R1443" i="1"/>
  <c r="R1437" i="1"/>
  <c r="R1431" i="1"/>
  <c r="R1425" i="1"/>
  <c r="R1419" i="1"/>
  <c r="R1413" i="1"/>
  <c r="R1407" i="1"/>
  <c r="R1401" i="1"/>
  <c r="R1395" i="1"/>
  <c r="R1389" i="1"/>
  <c r="R1383" i="1"/>
  <c r="R1657" i="1"/>
  <c r="R1651" i="1"/>
  <c r="R1645" i="1"/>
  <c r="R1639" i="1"/>
  <c r="R1633" i="1"/>
  <c r="R1627" i="1"/>
  <c r="R1621" i="1"/>
  <c r="R1615" i="1"/>
  <c r="R1609" i="1"/>
  <c r="R1603" i="1"/>
  <c r="R1597" i="1"/>
  <c r="R1591" i="1"/>
  <c r="R1585" i="1"/>
  <c r="R1579" i="1"/>
  <c r="R1573" i="1"/>
  <c r="R1567" i="1"/>
  <c r="R1561" i="1"/>
  <c r="R1555" i="1"/>
  <c r="R1549" i="1"/>
  <c r="R1543" i="1"/>
  <c r="R1537" i="1"/>
  <c r="R1531" i="1"/>
  <c r="R1525" i="1"/>
  <c r="R1519" i="1"/>
  <c r="R1513" i="1"/>
  <c r="R1507" i="1"/>
  <c r="R1501" i="1"/>
  <c r="R1495" i="1"/>
  <c r="R1877" i="1"/>
  <c r="R1871" i="1"/>
  <c r="R1865" i="1"/>
  <c r="R1859" i="1"/>
  <c r="R1853" i="1"/>
  <c r="R1847" i="1"/>
  <c r="R1841" i="1"/>
  <c r="R1835" i="1"/>
  <c r="R1829" i="1"/>
  <c r="R1823" i="1"/>
  <c r="R1817" i="1"/>
  <c r="R1811" i="1"/>
  <c r="R1805" i="1"/>
  <c r="R1799" i="1"/>
  <c r="R1793" i="1"/>
  <c r="R1787" i="1"/>
  <c r="R1781" i="1"/>
  <c r="R1775" i="1"/>
  <c r="R1769" i="1"/>
  <c r="R1763" i="1"/>
  <c r="R1757" i="1"/>
  <c r="R1751" i="1"/>
  <c r="R1745" i="1"/>
  <c r="R1739" i="1"/>
  <c r="R1733" i="1"/>
  <c r="R1727" i="1"/>
  <c r="R1721" i="1"/>
  <c r="R1715" i="1"/>
  <c r="R1709" i="1"/>
  <c r="R1703" i="1"/>
  <c r="R1697" i="1"/>
  <c r="R1691" i="1"/>
  <c r="R1685" i="1"/>
  <c r="R1377" i="1"/>
  <c r="R1371" i="1"/>
  <c r="R1365" i="1"/>
  <c r="R1359" i="1"/>
  <c r="R1353" i="1"/>
  <c r="R1347" i="1"/>
  <c r="R1341" i="1"/>
  <c r="R1335" i="1"/>
  <c r="R1329" i="1"/>
  <c r="R1323" i="1"/>
  <c r="R1317" i="1"/>
  <c r="R1311" i="1"/>
  <c r="R1305" i="1"/>
  <c r="R1299" i="1"/>
  <c r="R1293" i="1"/>
  <c r="R1287" i="1"/>
  <c r="R1281" i="1"/>
  <c r="R1275" i="1"/>
  <c r="R1269" i="1"/>
  <c r="R1263" i="1"/>
  <c r="R1257" i="1"/>
  <c r="R1251" i="1"/>
  <c r="R1245" i="1"/>
  <c r="R1239" i="1"/>
  <c r="R1233" i="1"/>
  <c r="R1227" i="1"/>
  <c r="R1221" i="1"/>
  <c r="R1215" i="1"/>
  <c r="R1209" i="1"/>
  <c r="R1203" i="1"/>
  <c r="R1197" i="1"/>
  <c r="R1191" i="1"/>
  <c r="R1185" i="1"/>
  <c r="R1179" i="1"/>
  <c r="R1173" i="1"/>
  <c r="R1167" i="1"/>
  <c r="R1161" i="1"/>
  <c r="R1155" i="1"/>
  <c r="R1149" i="1"/>
  <c r="R1143" i="1"/>
  <c r="R1137" i="1"/>
  <c r="R1131" i="1"/>
  <c r="R1125" i="1"/>
  <c r="R1119" i="1"/>
  <c r="R1113" i="1"/>
  <c r="R1107" i="1"/>
  <c r="R1101" i="1"/>
  <c r="R1095" i="1"/>
  <c r="R1089" i="1"/>
  <c r="R1083" i="1"/>
  <c r="R1077" i="1"/>
  <c r="R1071" i="1"/>
  <c r="R1065" i="1"/>
  <c r="R1059" i="1"/>
  <c r="R1053" i="1"/>
  <c r="R1047" i="1"/>
  <c r="R1041" i="1"/>
  <c r="R1035" i="1"/>
  <c r="R1029" i="1"/>
  <c r="R1023" i="1"/>
  <c r="R1017" i="1"/>
  <c r="R1011" i="1"/>
  <c r="R1489" i="1"/>
  <c r="R1483" i="1"/>
  <c r="R1477" i="1"/>
  <c r="R1471" i="1"/>
  <c r="R1465" i="1"/>
  <c r="R1459" i="1"/>
  <c r="R1453" i="1"/>
  <c r="R1447" i="1"/>
  <c r="R1441" i="1"/>
  <c r="R1435" i="1"/>
  <c r="R1429" i="1"/>
  <c r="R1423" i="1"/>
  <c r="R1417" i="1"/>
  <c r="R1411" i="1"/>
  <c r="R1405" i="1"/>
  <c r="R1399" i="1"/>
  <c r="R1393" i="1"/>
  <c r="R1387" i="1"/>
  <c r="R1381" i="1"/>
  <c r="R1375" i="1"/>
  <c r="R1369" i="1"/>
  <c r="R1363" i="1"/>
  <c r="R1357" i="1"/>
  <c r="R1351" i="1"/>
  <c r="R1345" i="1"/>
  <c r="R1339" i="1"/>
  <c r="R1333" i="1"/>
  <c r="R1327" i="1"/>
  <c r="R1321" i="1"/>
  <c r="R1315" i="1"/>
  <c r="R1309" i="1"/>
  <c r="R1303" i="1"/>
  <c r="R1297" i="1"/>
  <c r="R1291" i="1"/>
  <c r="R1285" i="1"/>
  <c r="R1279" i="1"/>
  <c r="R1273" i="1"/>
  <c r="R1267" i="1"/>
  <c r="R1261" i="1"/>
  <c r="R1255" i="1"/>
  <c r="R1249" i="1"/>
  <c r="R1243" i="1"/>
  <c r="R1237" i="1"/>
  <c r="R1231" i="1"/>
  <c r="R1225" i="1"/>
  <c r="R1219" i="1"/>
  <c r="R1213" i="1"/>
  <c r="R1207" i="1"/>
  <c r="R1201" i="1"/>
  <c r="R1195" i="1"/>
  <c r="R1189" i="1"/>
  <c r="R1183" i="1"/>
  <c r="R1177" i="1"/>
  <c r="R1171" i="1"/>
  <c r="R1165" i="1"/>
  <c r="R1159" i="1"/>
  <c r="R1153" i="1"/>
  <c r="R1147" i="1"/>
  <c r="R1141" i="1"/>
  <c r="R1135" i="1"/>
  <c r="R1129" i="1"/>
  <c r="R1123" i="1"/>
  <c r="R1117" i="1"/>
  <c r="R1111" i="1"/>
  <c r="R1105" i="1"/>
  <c r="R1099" i="1"/>
  <c r="R1093" i="1"/>
  <c r="R1087" i="1"/>
  <c r="R1081" i="1"/>
  <c r="R1075" i="1"/>
  <c r="R1069" i="1"/>
  <c r="R1063" i="1"/>
  <c r="R1057" i="1"/>
  <c r="R1051" i="1"/>
  <c r="R1045" i="1"/>
  <c r="R1039" i="1"/>
  <c r="R1033" i="1"/>
  <c r="R1027" i="1"/>
  <c r="R1021" i="1"/>
  <c r="R1015" i="1"/>
  <c r="R1009" i="1"/>
  <c r="R1003" i="1"/>
  <c r="R997" i="1"/>
  <c r="R991" i="1"/>
  <c r="R985" i="1"/>
  <c r="R1679" i="1"/>
  <c r="R1673" i="1"/>
  <c r="R1667" i="1"/>
  <c r="R1661" i="1"/>
  <c r="R1655" i="1"/>
  <c r="R1649" i="1"/>
  <c r="R1643" i="1"/>
  <c r="R1637" i="1"/>
  <c r="R1631" i="1"/>
  <c r="R1625" i="1"/>
  <c r="R1619" i="1"/>
  <c r="R1613" i="1"/>
  <c r="R1607" i="1"/>
  <c r="R1601" i="1"/>
  <c r="R1595" i="1"/>
  <c r="R1589" i="1"/>
  <c r="R1583" i="1"/>
  <c r="R1577" i="1"/>
  <c r="R1571" i="1"/>
  <c r="R1565" i="1"/>
  <c r="R1559" i="1"/>
  <c r="R1553" i="1"/>
  <c r="R1547" i="1"/>
  <c r="R1541" i="1"/>
  <c r="R1535" i="1"/>
  <c r="R1529" i="1"/>
  <c r="R1523" i="1"/>
  <c r="R1517" i="1"/>
  <c r="R1511" i="1"/>
  <c r="R1505" i="1"/>
  <c r="R1499" i="1"/>
  <c r="R1493" i="1"/>
  <c r="R1487" i="1"/>
  <c r="R1481" i="1"/>
  <c r="R1475" i="1"/>
  <c r="R1469" i="1"/>
  <c r="R1463" i="1"/>
  <c r="R1457" i="1"/>
  <c r="R1451" i="1"/>
  <c r="R1445" i="1"/>
  <c r="R1439" i="1"/>
  <c r="R1433" i="1"/>
  <c r="R1427" i="1"/>
  <c r="R1421" i="1"/>
  <c r="R1415" i="1"/>
  <c r="R1409" i="1"/>
  <c r="R1403" i="1"/>
  <c r="R1397" i="1"/>
  <c r="R1391" i="1"/>
  <c r="R1385" i="1"/>
  <c r="R1379" i="1"/>
  <c r="R1373" i="1"/>
  <c r="R1367" i="1"/>
  <c r="R1361" i="1"/>
  <c r="R1355" i="1"/>
  <c r="R1349" i="1"/>
  <c r="R1343" i="1"/>
  <c r="R1337" i="1"/>
  <c r="R1331" i="1"/>
  <c r="R1325" i="1"/>
  <c r="R1319" i="1"/>
  <c r="R1313" i="1"/>
  <c r="R1307" i="1"/>
  <c r="R1301" i="1"/>
  <c r="R1295" i="1"/>
  <c r="R1289" i="1"/>
  <c r="R1283" i="1"/>
  <c r="R1277" i="1"/>
  <c r="R1271" i="1"/>
  <c r="R1265" i="1"/>
  <c r="R1259" i="1"/>
  <c r="R1253" i="1"/>
  <c r="R1247" i="1"/>
  <c r="R1241" i="1"/>
  <c r="R1235" i="1"/>
  <c r="R1229" i="1"/>
  <c r="R1223" i="1"/>
  <c r="R1217" i="1"/>
  <c r="R1211" i="1"/>
  <c r="R1205" i="1"/>
  <c r="R1199" i="1"/>
  <c r="R1193" i="1"/>
  <c r="R1187" i="1"/>
  <c r="R1181" i="1"/>
  <c r="R1175" i="1"/>
  <c r="R1169" i="1"/>
  <c r="R1163" i="1"/>
  <c r="R478" i="1"/>
  <c r="R1016" i="1"/>
  <c r="R1010" i="1"/>
  <c r="R1004" i="1"/>
  <c r="R998" i="1"/>
  <c r="R992" i="1"/>
  <c r="R986" i="1"/>
  <c r="R980" i="1"/>
  <c r="R974" i="1"/>
  <c r="R968" i="1"/>
  <c r="R962" i="1"/>
  <c r="R956" i="1"/>
  <c r="R950" i="1"/>
  <c r="R944" i="1"/>
  <c r="R938" i="1"/>
  <c r="R932" i="1"/>
  <c r="R926" i="1"/>
  <c r="R920" i="1"/>
  <c r="R914" i="1"/>
  <c r="R908" i="1"/>
  <c r="R902" i="1"/>
  <c r="R896" i="1"/>
  <c r="R890" i="1"/>
  <c r="R884" i="1"/>
  <c r="R878" i="1"/>
  <c r="R872" i="1"/>
  <c r="R866" i="1"/>
  <c r="R860" i="1"/>
  <c r="R854" i="1"/>
  <c r="R848" i="1"/>
  <c r="R842" i="1"/>
  <c r="R836" i="1"/>
  <c r="R830" i="1"/>
  <c r="R824" i="1"/>
  <c r="R818" i="1"/>
  <c r="R812" i="1"/>
  <c r="R806" i="1"/>
  <c r="R800" i="1"/>
  <c r="R794" i="1"/>
  <c r="R788" i="1"/>
  <c r="R782" i="1"/>
  <c r="R776" i="1"/>
  <c r="R770" i="1"/>
  <c r="R764" i="1"/>
  <c r="R758" i="1"/>
  <c r="R752" i="1"/>
  <c r="R746" i="1"/>
  <c r="R740" i="1"/>
  <c r="R734" i="1"/>
  <c r="R728" i="1"/>
  <c r="R722" i="1"/>
  <c r="R716" i="1"/>
  <c r="R710" i="1"/>
  <c r="R704" i="1"/>
  <c r="R698" i="1"/>
  <c r="R692" i="1"/>
  <c r="R686" i="1"/>
  <c r="R680" i="1"/>
  <c r="R674" i="1"/>
  <c r="R668" i="1"/>
  <c r="R662" i="1"/>
  <c r="R656" i="1"/>
  <c r="R650" i="1"/>
  <c r="R644" i="1"/>
  <c r="R638" i="1"/>
  <c r="R632" i="1"/>
  <c r="R626" i="1"/>
  <c r="R620" i="1"/>
  <c r="R614" i="1"/>
  <c r="R608" i="1"/>
  <c r="R602" i="1"/>
  <c r="R596" i="1"/>
  <c r="R590" i="1"/>
  <c r="R584" i="1"/>
  <c r="R578" i="1"/>
  <c r="R572" i="1"/>
  <c r="R566" i="1"/>
  <c r="R560" i="1"/>
  <c r="R554" i="1"/>
  <c r="R548" i="1"/>
  <c r="R542" i="1"/>
  <c r="R536" i="1"/>
  <c r="R530" i="1"/>
  <c r="R524" i="1"/>
  <c r="R518" i="1"/>
  <c r="R512" i="1"/>
  <c r="R1157" i="1"/>
  <c r="R1151" i="1"/>
  <c r="R1145" i="1"/>
  <c r="R1139" i="1"/>
  <c r="R1133" i="1"/>
  <c r="R1127" i="1"/>
  <c r="R1121" i="1"/>
  <c r="R1115" i="1"/>
  <c r="R1109" i="1"/>
  <c r="R1103" i="1"/>
  <c r="R1097" i="1"/>
  <c r="R1091" i="1"/>
  <c r="R1085" i="1"/>
  <c r="R1079" i="1"/>
  <c r="R1073" i="1"/>
  <c r="R1067" i="1"/>
  <c r="R1061" i="1"/>
  <c r="R1055" i="1"/>
  <c r="R1049" i="1"/>
  <c r="R1043" i="1"/>
  <c r="R1037" i="1"/>
  <c r="R1031" i="1"/>
  <c r="R1025" i="1"/>
  <c r="R1019" i="1"/>
  <c r="R1013" i="1"/>
  <c r="R1007" i="1"/>
  <c r="R1001" i="1"/>
  <c r="R995" i="1"/>
  <c r="R989" i="1"/>
  <c r="R983" i="1"/>
  <c r="R977" i="1"/>
  <c r="R971" i="1"/>
  <c r="R965" i="1"/>
  <c r="R959" i="1"/>
  <c r="R953" i="1"/>
  <c r="R947" i="1"/>
  <c r="R941" i="1"/>
  <c r="R935" i="1"/>
  <c r="R929" i="1"/>
  <c r="R923" i="1"/>
  <c r="R917" i="1"/>
  <c r="R911" i="1"/>
  <c r="R905" i="1"/>
  <c r="R899" i="1"/>
  <c r="R893" i="1"/>
  <c r="R887" i="1"/>
  <c r="R881" i="1"/>
  <c r="R875" i="1"/>
  <c r="R869" i="1"/>
  <c r="R863" i="1"/>
  <c r="R857" i="1"/>
  <c r="R851" i="1"/>
  <c r="R845" i="1"/>
  <c r="R839" i="1"/>
  <c r="R833" i="1"/>
  <c r="R827" i="1"/>
  <c r="R821" i="1"/>
  <c r="R815" i="1"/>
  <c r="R809" i="1"/>
  <c r="R803" i="1"/>
  <c r="R797" i="1"/>
  <c r="R791" i="1"/>
  <c r="R785" i="1"/>
  <c r="R779" i="1"/>
  <c r="R773" i="1"/>
  <c r="R767" i="1"/>
  <c r="R761" i="1"/>
  <c r="R755" i="1"/>
  <c r="R749" i="1"/>
  <c r="R743" i="1"/>
  <c r="R737" i="1"/>
  <c r="R731" i="1"/>
  <c r="R725" i="1"/>
  <c r="R719" i="1"/>
  <c r="R713" i="1"/>
  <c r="R707" i="1"/>
  <c r="R701" i="1"/>
  <c r="R695" i="1"/>
  <c r="R689" i="1"/>
  <c r="R683" i="1"/>
  <c r="R677" i="1"/>
  <c r="R671" i="1"/>
  <c r="R665" i="1"/>
  <c r="R659" i="1"/>
  <c r="R653" i="1"/>
  <c r="R647" i="1"/>
  <c r="R641" i="1"/>
  <c r="R635" i="1"/>
  <c r="R629" i="1"/>
  <c r="R623" i="1"/>
  <c r="R617" i="1"/>
  <c r="R611" i="1"/>
  <c r="R605" i="1"/>
  <c r="R599" i="1"/>
  <c r="R593" i="1"/>
  <c r="R587" i="1"/>
  <c r="R581" i="1"/>
  <c r="R575" i="1"/>
  <c r="R569" i="1"/>
  <c r="R563" i="1"/>
  <c r="R557" i="1"/>
  <c r="R551" i="1"/>
  <c r="R545" i="1"/>
  <c r="R539" i="1"/>
  <c r="R472" i="1"/>
  <c r="R466" i="1"/>
  <c r="R460" i="1"/>
  <c r="R454" i="1"/>
  <c r="R448" i="1"/>
  <c r="R442" i="1"/>
  <c r="R436" i="1"/>
  <c r="R430" i="1"/>
  <c r="R424" i="1"/>
  <c r="R418" i="1"/>
  <c r="R412" i="1"/>
  <c r="R406" i="1"/>
  <c r="R400" i="1"/>
  <c r="R394" i="1"/>
  <c r="R388" i="1"/>
  <c r="R382" i="1"/>
  <c r="R376" i="1"/>
  <c r="R370" i="1"/>
  <c r="R364" i="1"/>
  <c r="R358" i="1"/>
  <c r="R352" i="1"/>
  <c r="R346" i="1"/>
  <c r="R340" i="1"/>
  <c r="R334" i="1"/>
  <c r="R328" i="1"/>
  <c r="R322" i="1"/>
  <c r="R316" i="1"/>
  <c r="R310" i="1"/>
  <c r="R304" i="1"/>
  <c r="R298" i="1"/>
  <c r="R292" i="1"/>
  <c r="R286" i="1"/>
  <c r="R280" i="1"/>
  <c r="R274" i="1"/>
  <c r="R268" i="1"/>
  <c r="R262" i="1"/>
  <c r="R256" i="1"/>
  <c r="R250" i="1"/>
  <c r="R244" i="1"/>
  <c r="R238" i="1"/>
  <c r="R232" i="1"/>
  <c r="R226" i="1"/>
  <c r="R220" i="1"/>
  <c r="R214" i="1"/>
  <c r="R88" i="1"/>
  <c r="R40" i="1"/>
  <c r="R34" i="1"/>
  <c r="R28" i="1"/>
  <c r="R22" i="1"/>
  <c r="R16" i="1"/>
  <c r="R10" i="1"/>
  <c r="R189" i="1"/>
  <c r="R183" i="1"/>
  <c r="R177" i="1"/>
  <c r="R171" i="1"/>
  <c r="R165" i="1"/>
  <c r="R159" i="1"/>
  <c r="R153" i="1"/>
  <c r="R147" i="1"/>
  <c r="R141" i="1"/>
  <c r="R135" i="1"/>
  <c r="R129" i="1"/>
  <c r="R123" i="1"/>
  <c r="R117" i="1"/>
  <c r="R111" i="1"/>
  <c r="R105" i="1"/>
  <c r="R99" i="1"/>
  <c r="R93" i="1"/>
  <c r="R87" i="1"/>
  <c r="R81" i="1"/>
  <c r="R75" i="1"/>
  <c r="R69" i="1"/>
  <c r="R63" i="1"/>
  <c r="R57" i="1"/>
  <c r="R51" i="1"/>
  <c r="R45" i="1"/>
  <c r="R27" i="1"/>
  <c r="R21" i="1"/>
  <c r="R15" i="1"/>
  <c r="R9" i="1"/>
  <c r="R506" i="1"/>
  <c r="R500" i="1"/>
  <c r="R494" i="1"/>
  <c r="R488" i="1"/>
  <c r="R482" i="1"/>
  <c r="R476" i="1"/>
  <c r="R470" i="1"/>
  <c r="R464" i="1"/>
  <c r="R458" i="1"/>
  <c r="R452" i="1"/>
  <c r="R446" i="1"/>
  <c r="R440" i="1"/>
  <c r="R434" i="1"/>
  <c r="R428" i="1"/>
  <c r="R422" i="1"/>
  <c r="R416" i="1"/>
  <c r="R410" i="1"/>
  <c r="R404" i="1"/>
  <c r="R398" i="1"/>
  <c r="R392" i="1"/>
  <c r="R386" i="1"/>
  <c r="R380" i="1"/>
  <c r="R374" i="1"/>
  <c r="R368" i="1"/>
  <c r="R362" i="1"/>
  <c r="R356" i="1"/>
  <c r="R350" i="1"/>
  <c r="R344" i="1"/>
  <c r="R338" i="1"/>
  <c r="R332" i="1"/>
  <c r="R326" i="1"/>
  <c r="R320" i="1"/>
  <c r="R314" i="1"/>
  <c r="R308" i="1"/>
  <c r="R302" i="1"/>
  <c r="R296" i="1"/>
  <c r="R290" i="1"/>
  <c r="R284" i="1"/>
  <c r="R278" i="1"/>
  <c r="R272" i="1"/>
  <c r="R266" i="1"/>
  <c r="R260" i="1"/>
  <c r="R254" i="1"/>
  <c r="R248" i="1"/>
  <c r="R242" i="1"/>
  <c r="R236" i="1"/>
  <c r="R230" i="1"/>
  <c r="R224" i="1"/>
  <c r="R218" i="1"/>
  <c r="R212" i="1"/>
  <c r="R206" i="1"/>
  <c r="R200" i="1"/>
  <c r="R194" i="1"/>
  <c r="R188" i="1"/>
  <c r="R182" i="1"/>
  <c r="R176" i="1"/>
  <c r="R170" i="1"/>
  <c r="R164" i="1"/>
  <c r="R158" i="1"/>
  <c r="R152" i="1"/>
  <c r="R146" i="1"/>
  <c r="R140" i="1"/>
  <c r="R134" i="1"/>
  <c r="R128" i="1"/>
  <c r="R122" i="1"/>
  <c r="R116" i="1"/>
  <c r="R110" i="1"/>
  <c r="R104" i="1"/>
  <c r="R98" i="1"/>
  <c r="R92" i="1"/>
  <c r="R86" i="1"/>
  <c r="R80" i="1"/>
  <c r="R74" i="1"/>
  <c r="R68" i="1"/>
  <c r="R62" i="1"/>
  <c r="R56" i="1"/>
  <c r="R50" i="1"/>
  <c r="R44" i="1"/>
  <c r="R38" i="1"/>
  <c r="R32" i="1"/>
  <c r="R26" i="1"/>
  <c r="R20" i="1"/>
  <c r="R14" i="1"/>
  <c r="R8" i="1"/>
  <c r="R211" i="1"/>
  <c r="R43" i="1"/>
  <c r="R258" i="1"/>
  <c r="R252" i="1"/>
  <c r="R246" i="1"/>
  <c r="R234" i="1"/>
  <c r="R228" i="1"/>
  <c r="R222" i="1"/>
  <c r="R216" i="1"/>
  <c r="R210" i="1"/>
  <c r="R204" i="1"/>
  <c r="R198" i="1"/>
  <c r="R192" i="1"/>
  <c r="R186" i="1"/>
  <c r="R180" i="1"/>
  <c r="R174" i="1"/>
  <c r="R168" i="1"/>
  <c r="R162" i="1"/>
  <c r="R156" i="1"/>
  <c r="R150" i="1"/>
  <c r="R144" i="1"/>
  <c r="R138" i="1"/>
  <c r="R132" i="1"/>
  <c r="R126" i="1"/>
  <c r="R120" i="1"/>
  <c r="R114" i="1"/>
  <c r="R108" i="1"/>
  <c r="R102" i="1"/>
  <c r="R96" i="1"/>
  <c r="R90" i="1"/>
  <c r="R84" i="1"/>
  <c r="R78" i="1"/>
  <c r="R72" i="1"/>
  <c r="R66" i="1"/>
  <c r="R60" i="1"/>
  <c r="R54" i="1"/>
  <c r="R48" i="1"/>
  <c r="R42" i="1"/>
  <c r="R30" i="1"/>
  <c r="R24" i="1"/>
  <c r="R18" i="1"/>
  <c r="R12" i="1"/>
  <c r="R533" i="1"/>
  <c r="R527" i="1"/>
  <c r="R521" i="1"/>
  <c r="R515" i="1"/>
  <c r="R509" i="1"/>
  <c r="R503" i="1"/>
  <c r="R497" i="1"/>
  <c r="R491" i="1"/>
  <c r="R485" i="1"/>
  <c r="R479" i="1"/>
  <c r="R473" i="1"/>
  <c r="R467" i="1"/>
  <c r="R461" i="1"/>
  <c r="R455" i="1"/>
  <c r="R449" i="1"/>
  <c r="R443" i="1"/>
  <c r="R437" i="1"/>
  <c r="R431" i="1"/>
  <c r="R425" i="1"/>
  <c r="R419" i="1"/>
  <c r="R413" i="1"/>
  <c r="R407" i="1"/>
  <c r="R401" i="1"/>
  <c r="R395" i="1"/>
  <c r="R389" i="1"/>
  <c r="R383" i="1"/>
  <c r="R377" i="1"/>
  <c r="R371" i="1"/>
  <c r="R365" i="1"/>
  <c r="R359" i="1"/>
  <c r="R353" i="1"/>
  <c r="R347" i="1"/>
  <c r="R341" i="1"/>
  <c r="R335" i="1"/>
  <c r="R329" i="1"/>
  <c r="R323" i="1"/>
  <c r="R317" i="1"/>
  <c r="R311" i="1"/>
  <c r="R305" i="1"/>
  <c r="R299" i="1"/>
  <c r="R293" i="1"/>
  <c r="R287" i="1"/>
  <c r="R281" i="1"/>
  <c r="R275" i="1"/>
  <c r="R269" i="1"/>
  <c r="R263" i="1"/>
  <c r="R257" i="1"/>
  <c r="R251" i="1"/>
  <c r="R245" i="1"/>
  <c r="R239" i="1"/>
  <c r="R233" i="1"/>
  <c r="R227" i="1"/>
  <c r="R221" i="1"/>
  <c r="R215" i="1"/>
  <c r="R209" i="1"/>
  <c r="R203" i="1"/>
  <c r="R197" i="1"/>
  <c r="R185" i="1"/>
  <c r="R179" i="1"/>
  <c r="R173" i="1"/>
  <c r="R167" i="1"/>
  <c r="R155" i="1"/>
  <c r="R137" i="1"/>
  <c r="R131" i="1"/>
  <c r="R125" i="1"/>
  <c r="R119" i="1"/>
  <c r="R113" i="1"/>
  <c r="R107" i="1"/>
  <c r="R101" i="1"/>
  <c r="R95" i="1"/>
  <c r="R89" i="1"/>
  <c r="R83" i="1"/>
  <c r="R77" i="1"/>
  <c r="R71" i="1"/>
  <c r="R65" i="1"/>
  <c r="R59" i="1"/>
  <c r="R53" i="1"/>
  <c r="R47" i="1"/>
  <c r="R41" i="1"/>
  <c r="R35" i="1"/>
  <c r="R29" i="1"/>
  <c r="R23" i="1"/>
  <c r="R17" i="1"/>
  <c r="R11" i="1"/>
  <c r="R5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AS2613" i="1" l="1"/>
  <c r="AS2614" i="1"/>
  <c r="AS2615" i="1"/>
  <c r="AS2616" i="1"/>
  <c r="AS2617" i="1"/>
  <c r="AS2618" i="1"/>
  <c r="AS2619" i="1"/>
  <c r="AS2620" i="1"/>
  <c r="AS2621" i="1"/>
  <c r="AS2622" i="1"/>
  <c r="AS2623" i="1"/>
  <c r="AS2624" i="1"/>
  <c r="AS2625" i="1"/>
  <c r="AS2626" i="1"/>
  <c r="AS2627" i="1"/>
  <c r="AS2628" i="1"/>
  <c r="AS2629" i="1"/>
  <c r="AS2630" i="1"/>
  <c r="AS2631" i="1"/>
  <c r="AS2632" i="1"/>
  <c r="AS2633" i="1"/>
  <c r="AS2634" i="1"/>
  <c r="AS2635" i="1"/>
  <c r="AS2636" i="1"/>
  <c r="AS2637" i="1"/>
  <c r="AS2638" i="1"/>
  <c r="AS2639" i="1"/>
  <c r="AS2640" i="1"/>
  <c r="AS2641" i="1"/>
  <c r="AS2642" i="1"/>
  <c r="AS2643" i="1"/>
  <c r="AS2644" i="1"/>
  <c r="AS2645" i="1"/>
  <c r="AS2646" i="1"/>
  <c r="AS2647" i="1"/>
  <c r="AS2648" i="1"/>
  <c r="AS2649" i="1"/>
  <c r="AS2650" i="1"/>
  <c r="AS2651" i="1"/>
  <c r="AS2652" i="1"/>
  <c r="AS2653" i="1"/>
  <c r="AS2654" i="1"/>
  <c r="AS2655" i="1"/>
  <c r="AS2656" i="1"/>
  <c r="AS2657" i="1"/>
  <c r="AS2658" i="1"/>
  <c r="AS2659" i="1"/>
  <c r="AS2660" i="1"/>
  <c r="AS2661" i="1"/>
  <c r="AS2662" i="1"/>
  <c r="AS2663" i="1"/>
  <c r="AS2664" i="1"/>
  <c r="AS2665" i="1"/>
  <c r="AS2666" i="1"/>
  <c r="AS2667" i="1"/>
  <c r="AS2668" i="1"/>
  <c r="AS2669" i="1"/>
  <c r="AS2670" i="1"/>
  <c r="AS2671" i="1"/>
  <c r="AS2672" i="1"/>
  <c r="AS2673" i="1"/>
  <c r="AS2674" i="1"/>
  <c r="AS2675" i="1"/>
  <c r="AS2676" i="1"/>
  <c r="AS2677" i="1"/>
  <c r="AS2678" i="1"/>
  <c r="AS2679" i="1"/>
  <c r="AS2680" i="1"/>
  <c r="AS2681" i="1"/>
  <c r="AS2682" i="1"/>
  <c r="AS2683" i="1"/>
  <c r="AS2684" i="1"/>
  <c r="AS2685" i="1"/>
  <c r="AS2686" i="1"/>
  <c r="AS2687" i="1"/>
  <c r="AS2688" i="1"/>
  <c r="AS2689" i="1"/>
  <c r="AS2690" i="1"/>
  <c r="AS2691" i="1"/>
  <c r="AS2692" i="1"/>
  <c r="AS2693" i="1"/>
  <c r="AS2694" i="1"/>
  <c r="AS2695" i="1"/>
  <c r="AS2696" i="1"/>
  <c r="AS2697" i="1"/>
  <c r="AS2698" i="1"/>
  <c r="AS2699" i="1"/>
  <c r="AS2700" i="1"/>
  <c r="AS2701" i="1"/>
  <c r="AS2702" i="1"/>
  <c r="AS2703" i="1"/>
  <c r="AS2704" i="1"/>
  <c r="AS2705" i="1"/>
  <c r="AS2706" i="1"/>
  <c r="AS2707" i="1"/>
  <c r="AS2708" i="1"/>
  <c r="AS2709" i="1"/>
  <c r="AS2710" i="1"/>
  <c r="AS2711" i="1"/>
  <c r="AS2712" i="1"/>
  <c r="AS2713" i="1"/>
  <c r="AS2714" i="1"/>
  <c r="AS2715" i="1"/>
  <c r="AS2716" i="1"/>
  <c r="AS2717" i="1"/>
  <c r="AS2718" i="1"/>
  <c r="AS2719" i="1"/>
  <c r="AS2720" i="1"/>
  <c r="AS2721" i="1"/>
  <c r="AS2722" i="1"/>
  <c r="AS2723" i="1"/>
  <c r="AS2724" i="1"/>
  <c r="AS2725" i="1"/>
  <c r="AS2726" i="1"/>
  <c r="AS2727" i="1"/>
  <c r="AS2728" i="1"/>
  <c r="AS2729" i="1"/>
  <c r="AS2730" i="1"/>
  <c r="AS2731" i="1"/>
  <c r="AS2732" i="1"/>
  <c r="AS2733" i="1"/>
  <c r="AS2734" i="1"/>
  <c r="AS2735" i="1"/>
  <c r="AS2736" i="1"/>
  <c r="AS2737" i="1"/>
  <c r="AS2738" i="1"/>
  <c r="AS2739" i="1"/>
  <c r="AS2740" i="1"/>
  <c r="AS2741" i="1"/>
  <c r="AS2742" i="1"/>
  <c r="AS2743" i="1"/>
  <c r="AS2744" i="1"/>
  <c r="AS2745" i="1"/>
  <c r="AS2746" i="1"/>
  <c r="AS2747" i="1"/>
  <c r="AS2748" i="1"/>
  <c r="AS2749" i="1"/>
  <c r="AS2750" i="1"/>
  <c r="AS2751" i="1"/>
  <c r="AS2752" i="1"/>
  <c r="AS2753" i="1"/>
  <c r="AS2754" i="1"/>
  <c r="AS2755" i="1"/>
  <c r="AS2756" i="1"/>
  <c r="AS2757" i="1"/>
  <c r="AS2758" i="1"/>
  <c r="AS2759" i="1"/>
  <c r="AS2760" i="1"/>
  <c r="AS2761" i="1"/>
  <c r="AS2762" i="1"/>
  <c r="AS2763" i="1"/>
  <c r="AS2764" i="1"/>
  <c r="AS2765" i="1"/>
  <c r="AS2766" i="1"/>
  <c r="AS2767" i="1"/>
  <c r="AS2768" i="1"/>
  <c r="AS2769" i="1"/>
  <c r="AS2770" i="1"/>
  <c r="AS2771" i="1"/>
  <c r="AS2772" i="1"/>
  <c r="AS2773" i="1"/>
  <c r="AS2774" i="1"/>
  <c r="AS2775" i="1"/>
  <c r="AS2776" i="1"/>
  <c r="AS2777" i="1"/>
  <c r="AS2778" i="1"/>
  <c r="AS2779" i="1"/>
  <c r="AS2780" i="1"/>
  <c r="AS2781" i="1"/>
  <c r="AS2782" i="1"/>
  <c r="AS2783" i="1"/>
  <c r="AS2784" i="1"/>
  <c r="AS2785" i="1"/>
  <c r="AS2786" i="1"/>
  <c r="AS2787" i="1"/>
  <c r="AS2788" i="1"/>
  <c r="AS2789" i="1"/>
  <c r="AS2790" i="1"/>
  <c r="AS2791" i="1"/>
  <c r="AS2792" i="1"/>
  <c r="AS2793" i="1"/>
  <c r="AS2794" i="1"/>
  <c r="AS2795" i="1"/>
  <c r="AS2796" i="1"/>
  <c r="AS2797" i="1"/>
  <c r="AS2798" i="1"/>
  <c r="AS2799" i="1"/>
  <c r="AS2800" i="1"/>
  <c r="AS2801" i="1"/>
  <c r="AS2802" i="1"/>
  <c r="AS2803" i="1"/>
  <c r="AS2804" i="1"/>
  <c r="AS2805" i="1"/>
  <c r="AS2806" i="1"/>
  <c r="AS2807" i="1"/>
  <c r="AS2808" i="1"/>
  <c r="AS2809" i="1"/>
  <c r="AS2810" i="1"/>
  <c r="AS2811" i="1"/>
  <c r="AS2812" i="1"/>
  <c r="AS2813" i="1"/>
  <c r="AS2814" i="1"/>
  <c r="AS2815" i="1"/>
  <c r="AS2816" i="1"/>
  <c r="AS2817" i="1"/>
  <c r="AS2818" i="1"/>
  <c r="AS2819" i="1"/>
  <c r="AS2820" i="1"/>
  <c r="AS2821" i="1"/>
  <c r="AS2822" i="1"/>
  <c r="AS2823" i="1"/>
  <c r="AS2824" i="1"/>
  <c r="AS2825" i="1"/>
  <c r="AS2826" i="1"/>
  <c r="AS2827" i="1"/>
  <c r="AS2828" i="1"/>
  <c r="AS2829" i="1"/>
  <c r="AS2830" i="1"/>
  <c r="AS2831" i="1"/>
  <c r="AS2832" i="1"/>
  <c r="AS2833" i="1"/>
  <c r="AS2834" i="1"/>
  <c r="AS2835" i="1"/>
  <c r="AS2836" i="1"/>
  <c r="AS2837" i="1"/>
  <c r="AS2838" i="1"/>
  <c r="AS2839" i="1"/>
  <c r="AS2840" i="1"/>
  <c r="AS2841" i="1"/>
  <c r="AS2842" i="1"/>
  <c r="AS2843" i="1"/>
  <c r="AS2844" i="1"/>
  <c r="AS2845" i="1"/>
  <c r="AS2846" i="1"/>
  <c r="AS2847" i="1"/>
  <c r="AS2848" i="1"/>
  <c r="AS2849" i="1"/>
  <c r="AS2850" i="1"/>
  <c r="AS2851" i="1"/>
  <c r="AS2852" i="1"/>
  <c r="AS2853" i="1"/>
  <c r="AS2854" i="1"/>
  <c r="AS2855" i="1"/>
  <c r="AS2856" i="1"/>
  <c r="AS2857" i="1"/>
  <c r="AS2858" i="1"/>
  <c r="AS2859" i="1"/>
  <c r="AS2860" i="1"/>
  <c r="AS2861" i="1"/>
  <c r="AS2862" i="1"/>
  <c r="AS2863" i="1"/>
  <c r="AS2864" i="1"/>
  <c r="AS2865" i="1"/>
  <c r="AS2866" i="1"/>
  <c r="AS2867" i="1"/>
  <c r="AS2868" i="1"/>
  <c r="AS2869" i="1"/>
  <c r="AS2870" i="1"/>
  <c r="AS2871" i="1"/>
  <c r="AS2872" i="1"/>
  <c r="AS2873" i="1"/>
  <c r="AS2874" i="1"/>
  <c r="AS2875" i="1"/>
  <c r="AS2876" i="1"/>
  <c r="AS2877" i="1"/>
  <c r="AS2878" i="1"/>
  <c r="AS2879" i="1"/>
  <c r="AS2880" i="1"/>
  <c r="AS2881" i="1"/>
  <c r="AS2882" i="1"/>
  <c r="AS2883" i="1"/>
  <c r="AS2884" i="1"/>
  <c r="AS2885" i="1"/>
  <c r="AS2886" i="1"/>
  <c r="AS2887" i="1"/>
  <c r="AS2888" i="1"/>
  <c r="AS2889" i="1"/>
  <c r="AS2890" i="1"/>
  <c r="AS2891" i="1"/>
  <c r="AS2892" i="1"/>
  <c r="AS2893" i="1"/>
  <c r="AS2894" i="1"/>
  <c r="AS2895" i="1"/>
  <c r="AS2896" i="1"/>
  <c r="AS2897" i="1"/>
  <c r="AS2898" i="1"/>
  <c r="AS2899" i="1"/>
  <c r="AS2900" i="1"/>
  <c r="AS2901" i="1"/>
  <c r="AS2902" i="1"/>
  <c r="AS2903" i="1"/>
  <c r="AS2904" i="1"/>
  <c r="AS2905" i="1"/>
  <c r="AS2906" i="1"/>
  <c r="AS2907" i="1"/>
  <c r="AS2908" i="1"/>
  <c r="AS2909" i="1"/>
  <c r="AS2910" i="1"/>
  <c r="AS2911" i="1"/>
  <c r="AS2912" i="1"/>
  <c r="AS2913" i="1"/>
  <c r="AS2914" i="1"/>
  <c r="AS2915" i="1"/>
  <c r="AS2916" i="1"/>
  <c r="AS2917" i="1"/>
  <c r="AS2918" i="1"/>
  <c r="AS2919" i="1"/>
  <c r="AS2920" i="1"/>
  <c r="AS2921" i="1"/>
  <c r="AS2922" i="1"/>
  <c r="AS2923" i="1"/>
  <c r="AS2924" i="1"/>
  <c r="AS2925" i="1"/>
  <c r="AS2926" i="1"/>
  <c r="AS2927" i="1"/>
  <c r="AS2928" i="1"/>
  <c r="AS2929" i="1"/>
  <c r="AS2930" i="1"/>
  <c r="AS2931" i="1"/>
  <c r="AS2932" i="1"/>
  <c r="AS2933" i="1"/>
  <c r="AS2934" i="1"/>
  <c r="AS2935" i="1"/>
  <c r="AS2936" i="1"/>
  <c r="AS2937" i="1"/>
  <c r="AS2938" i="1"/>
  <c r="AS2939" i="1"/>
  <c r="AS2940" i="1"/>
  <c r="AS2941" i="1"/>
  <c r="AS2942" i="1"/>
  <c r="AS2943" i="1"/>
  <c r="AS2944" i="1"/>
  <c r="AS2945" i="1"/>
  <c r="AS2946" i="1"/>
  <c r="AS2947" i="1"/>
  <c r="AS2948" i="1"/>
  <c r="AS2949" i="1"/>
  <c r="AS2950" i="1"/>
  <c r="AS2951" i="1"/>
  <c r="AS2952" i="1"/>
  <c r="AS2953" i="1"/>
  <c r="AS2954" i="1"/>
  <c r="AS2955" i="1"/>
  <c r="AS2956" i="1"/>
  <c r="AS2957" i="1"/>
  <c r="AS2958" i="1"/>
  <c r="AS2959" i="1"/>
  <c r="AS2960" i="1"/>
  <c r="AS2961" i="1"/>
  <c r="AS2962" i="1"/>
  <c r="AS2963" i="1"/>
  <c r="AS2964" i="1"/>
  <c r="AS2965" i="1"/>
  <c r="AS2966" i="1"/>
  <c r="AS2967" i="1"/>
  <c r="AS2968" i="1"/>
  <c r="AC2613" i="1"/>
  <c r="AC2614" i="1"/>
  <c r="AC2615" i="1"/>
  <c r="AC2616" i="1"/>
  <c r="AC2617" i="1"/>
  <c r="AC2618" i="1"/>
  <c r="AC2619" i="1"/>
  <c r="AC2620" i="1"/>
  <c r="AC2621" i="1"/>
  <c r="AC2622" i="1"/>
  <c r="AC2623" i="1"/>
  <c r="AC2624" i="1"/>
  <c r="AC2625" i="1"/>
  <c r="AC2626" i="1"/>
  <c r="AC2627" i="1"/>
  <c r="AC2628" i="1"/>
  <c r="AC2629" i="1"/>
  <c r="AC2630" i="1"/>
  <c r="AC2631" i="1"/>
  <c r="AC2632" i="1"/>
  <c r="AC2633" i="1"/>
  <c r="AC2634" i="1"/>
  <c r="AC2635" i="1"/>
  <c r="AC2636" i="1"/>
  <c r="AC2637" i="1"/>
  <c r="AC2638" i="1"/>
  <c r="AC2639" i="1"/>
  <c r="AC2640" i="1"/>
  <c r="AC2641" i="1"/>
  <c r="AC2642" i="1"/>
  <c r="AC2643" i="1"/>
  <c r="AC2644" i="1"/>
  <c r="AC2645" i="1"/>
  <c r="AC2646" i="1"/>
  <c r="AC2647" i="1"/>
  <c r="AC2648" i="1"/>
  <c r="AC2649" i="1"/>
  <c r="AC2650" i="1"/>
  <c r="AC2651" i="1"/>
  <c r="AC2652" i="1"/>
  <c r="AC2653" i="1"/>
  <c r="AC2654" i="1"/>
  <c r="AC2655" i="1"/>
  <c r="AC2656" i="1"/>
  <c r="AC2657" i="1"/>
  <c r="AC2658" i="1"/>
  <c r="AC2659" i="1"/>
  <c r="AC2660" i="1"/>
  <c r="AC2661" i="1"/>
  <c r="AC2662" i="1"/>
  <c r="AC2663" i="1"/>
  <c r="AC2664" i="1"/>
  <c r="AC2665" i="1"/>
  <c r="AC2666" i="1"/>
  <c r="AC2667" i="1"/>
  <c r="AC2668" i="1"/>
  <c r="AC2669" i="1"/>
  <c r="AC2670" i="1"/>
  <c r="AC2671" i="1"/>
  <c r="AC2672" i="1"/>
  <c r="AC2673" i="1"/>
  <c r="AC2674" i="1"/>
  <c r="AC2675" i="1"/>
  <c r="AC2676" i="1"/>
  <c r="AC2677" i="1"/>
  <c r="AC2678" i="1"/>
  <c r="AC2679" i="1"/>
  <c r="AC2680" i="1"/>
  <c r="AC2681" i="1"/>
  <c r="AC2682" i="1"/>
  <c r="AC2683" i="1"/>
  <c r="AC2684" i="1"/>
  <c r="AC2685" i="1"/>
  <c r="AC2686" i="1"/>
  <c r="AC2687" i="1"/>
  <c r="AC2688" i="1"/>
  <c r="AC2689" i="1"/>
  <c r="AC2690" i="1"/>
  <c r="AC2691" i="1"/>
  <c r="AC2692" i="1"/>
  <c r="AC2693" i="1"/>
  <c r="AC2694" i="1"/>
  <c r="AC2695" i="1"/>
  <c r="AC2696" i="1"/>
  <c r="AC2697" i="1"/>
  <c r="AC2698" i="1"/>
  <c r="AC2699" i="1"/>
  <c r="AC2700" i="1"/>
  <c r="AC2701" i="1"/>
  <c r="AC2702" i="1"/>
  <c r="AC2703" i="1"/>
  <c r="AC2704" i="1"/>
  <c r="AC2705" i="1"/>
  <c r="AC2706" i="1"/>
  <c r="AC2707" i="1"/>
  <c r="AC2708" i="1"/>
  <c r="AC2709" i="1"/>
  <c r="AC2710" i="1"/>
  <c r="AC2711" i="1"/>
  <c r="AC2712" i="1"/>
  <c r="AC2713" i="1"/>
  <c r="AC2714" i="1"/>
  <c r="AC2715" i="1"/>
  <c r="AC2716" i="1"/>
  <c r="AC2717" i="1"/>
  <c r="AC2718" i="1"/>
  <c r="AC2719" i="1"/>
  <c r="AC2720" i="1"/>
  <c r="AC2721" i="1"/>
  <c r="AC2722" i="1"/>
  <c r="AC2723" i="1"/>
  <c r="AC2724" i="1"/>
  <c r="AC2725" i="1"/>
  <c r="AC2726" i="1"/>
  <c r="AC2727" i="1"/>
  <c r="AC2728" i="1"/>
  <c r="AC2729" i="1"/>
  <c r="AC2730" i="1"/>
  <c r="AC2731" i="1"/>
  <c r="AC2732" i="1"/>
  <c r="AC2733" i="1"/>
  <c r="AC2734" i="1"/>
  <c r="AC2735" i="1"/>
  <c r="AC2736" i="1"/>
  <c r="AC2737" i="1"/>
  <c r="AC2738" i="1"/>
  <c r="AC2739" i="1"/>
  <c r="AC2740" i="1"/>
  <c r="AC2741" i="1"/>
  <c r="AC2742" i="1"/>
  <c r="AC2743" i="1"/>
  <c r="AC2744" i="1"/>
  <c r="AC2745" i="1"/>
  <c r="AC2746" i="1"/>
  <c r="AC2747" i="1"/>
  <c r="AC2748" i="1"/>
  <c r="AC2749" i="1"/>
  <c r="AC2750" i="1"/>
  <c r="AC2751" i="1"/>
  <c r="AC2752" i="1"/>
  <c r="AC2753" i="1"/>
  <c r="AC2754" i="1"/>
  <c r="AC2755" i="1"/>
  <c r="AC2756" i="1"/>
  <c r="AC2757" i="1"/>
  <c r="AC2758" i="1"/>
  <c r="AC2759" i="1"/>
  <c r="AC2760" i="1"/>
  <c r="AC2761" i="1"/>
  <c r="AC2762" i="1"/>
  <c r="AC2763" i="1"/>
  <c r="AC2764" i="1"/>
  <c r="AC2765" i="1"/>
  <c r="AC2766" i="1"/>
  <c r="AC2767" i="1"/>
  <c r="AC2768" i="1"/>
  <c r="AC2769" i="1"/>
  <c r="AC2770" i="1"/>
  <c r="AC2771" i="1"/>
  <c r="AC2772" i="1"/>
  <c r="AC2773" i="1"/>
  <c r="AC2774" i="1"/>
  <c r="AC2775" i="1"/>
  <c r="AC2776" i="1"/>
  <c r="AC2777" i="1"/>
  <c r="AC2778" i="1"/>
  <c r="AC2779" i="1"/>
  <c r="AC2780" i="1"/>
  <c r="AC2781" i="1"/>
  <c r="AC2782" i="1"/>
  <c r="AC2783" i="1"/>
  <c r="AC2784" i="1"/>
  <c r="AC2785" i="1"/>
  <c r="AC2786" i="1"/>
  <c r="AC2787" i="1"/>
  <c r="AC2788" i="1"/>
  <c r="AC2789" i="1"/>
  <c r="AC2790" i="1"/>
  <c r="AC2791" i="1"/>
  <c r="AC2792" i="1"/>
  <c r="AC2793" i="1"/>
  <c r="AC2794" i="1"/>
  <c r="AC2795" i="1"/>
  <c r="AC2796" i="1"/>
  <c r="AC2797" i="1"/>
  <c r="AC2798" i="1"/>
  <c r="AC2799" i="1"/>
  <c r="AC2800" i="1"/>
  <c r="AC2801" i="1"/>
  <c r="AC2802" i="1"/>
  <c r="AC2803" i="1"/>
  <c r="AC2804" i="1"/>
  <c r="AC2805" i="1"/>
  <c r="AC2806" i="1"/>
  <c r="AC2807" i="1"/>
  <c r="AC2808" i="1"/>
  <c r="AC2809" i="1"/>
  <c r="AC2810" i="1"/>
  <c r="AC2811" i="1"/>
  <c r="AC2812" i="1"/>
  <c r="AC2813" i="1"/>
  <c r="AC2814" i="1"/>
  <c r="AC2815" i="1"/>
  <c r="AC2816" i="1"/>
  <c r="AC2817" i="1"/>
  <c r="AC2818" i="1"/>
  <c r="AC2819" i="1"/>
  <c r="AC2820" i="1"/>
  <c r="AC2821" i="1"/>
  <c r="AC2822" i="1"/>
  <c r="AC2823" i="1"/>
  <c r="AC2824" i="1"/>
  <c r="AC2825" i="1"/>
  <c r="AC2826" i="1"/>
  <c r="AC2827" i="1"/>
  <c r="AC2828" i="1"/>
  <c r="AC2829" i="1"/>
  <c r="AC2830" i="1"/>
  <c r="AC2831" i="1"/>
  <c r="AC2832" i="1"/>
  <c r="AC2833" i="1"/>
  <c r="AC2834" i="1"/>
  <c r="AC2835" i="1"/>
  <c r="AC2836" i="1"/>
  <c r="AC2837" i="1"/>
  <c r="AC2838" i="1"/>
  <c r="AC2839" i="1"/>
  <c r="AC2840" i="1"/>
  <c r="AC2841" i="1"/>
  <c r="AC2842" i="1"/>
  <c r="AC2843" i="1"/>
  <c r="AC2844" i="1"/>
  <c r="AC2845" i="1"/>
  <c r="AC2846" i="1"/>
  <c r="AC2847" i="1"/>
  <c r="AC2848" i="1"/>
  <c r="AC2849" i="1"/>
  <c r="AC2850" i="1"/>
  <c r="AC2851" i="1"/>
  <c r="AC2852" i="1"/>
  <c r="AC2853" i="1"/>
  <c r="AC2854" i="1"/>
  <c r="AC2855" i="1"/>
  <c r="AC2856" i="1"/>
  <c r="AC2857" i="1"/>
  <c r="AC2858" i="1"/>
  <c r="AC2859" i="1"/>
  <c r="AC2860" i="1"/>
  <c r="AC2861" i="1"/>
  <c r="AC2862" i="1"/>
  <c r="AC2863" i="1"/>
  <c r="AC2864" i="1"/>
  <c r="AC2865" i="1"/>
  <c r="AC2866" i="1"/>
  <c r="AC2867" i="1"/>
  <c r="AC2868" i="1"/>
  <c r="AC2869" i="1"/>
  <c r="AC2870" i="1"/>
  <c r="AC2871" i="1"/>
  <c r="AC2872" i="1"/>
  <c r="AC2873" i="1"/>
  <c r="AC2874" i="1"/>
  <c r="AC2875" i="1"/>
  <c r="AC2876" i="1"/>
  <c r="AC2877" i="1"/>
  <c r="AC2878" i="1"/>
  <c r="AC2879" i="1"/>
  <c r="AC2880" i="1"/>
  <c r="AC2881" i="1"/>
  <c r="AC2882" i="1"/>
  <c r="AC2883" i="1"/>
  <c r="AC2884" i="1"/>
  <c r="AC2885" i="1"/>
  <c r="AC2886" i="1"/>
  <c r="AC2887" i="1"/>
  <c r="AC2888" i="1"/>
  <c r="AC2889" i="1"/>
  <c r="AC2890" i="1"/>
  <c r="AC2891" i="1"/>
  <c r="AC2892" i="1"/>
  <c r="AC2893" i="1"/>
  <c r="AC2894" i="1"/>
  <c r="AC2895" i="1"/>
  <c r="AC2896" i="1"/>
  <c r="AC2897" i="1"/>
  <c r="AC2898" i="1"/>
  <c r="AC2899" i="1"/>
  <c r="AC2900" i="1"/>
  <c r="AC2901" i="1"/>
  <c r="AC2902" i="1"/>
  <c r="AC2903" i="1"/>
  <c r="AC2904" i="1"/>
  <c r="AC2905" i="1"/>
  <c r="AC2906" i="1"/>
  <c r="AC2907" i="1"/>
  <c r="AC2908" i="1"/>
  <c r="AC2909" i="1"/>
  <c r="AC2910" i="1"/>
  <c r="AC2911" i="1"/>
  <c r="AC2912" i="1"/>
  <c r="AC2913" i="1"/>
  <c r="AC2914" i="1"/>
  <c r="AC2915" i="1"/>
  <c r="AC2916" i="1"/>
  <c r="AC2917" i="1"/>
  <c r="AC2918" i="1"/>
  <c r="AC2919" i="1"/>
  <c r="AC2920" i="1"/>
  <c r="AC2921" i="1"/>
  <c r="AC2922" i="1"/>
  <c r="AC2923" i="1"/>
  <c r="AC2924" i="1"/>
  <c r="AC2925" i="1"/>
  <c r="AC2926" i="1"/>
  <c r="AC2927" i="1"/>
  <c r="AC2928" i="1"/>
  <c r="AC2929" i="1"/>
  <c r="AC2930" i="1"/>
  <c r="AC2931" i="1"/>
  <c r="AC2932" i="1"/>
  <c r="AC2933" i="1"/>
  <c r="AC2934" i="1"/>
  <c r="AC2935" i="1"/>
  <c r="AC2936" i="1"/>
  <c r="AC2937" i="1"/>
  <c r="AC2938" i="1"/>
  <c r="AC2939" i="1"/>
  <c r="AC2940" i="1"/>
  <c r="AC2941" i="1"/>
  <c r="AC2942" i="1"/>
  <c r="AC2943" i="1"/>
  <c r="AC2944" i="1"/>
  <c r="AC2945" i="1"/>
  <c r="AC2946" i="1"/>
  <c r="AC2947" i="1"/>
  <c r="AC2948" i="1"/>
  <c r="AC2949" i="1"/>
  <c r="AC2950" i="1"/>
  <c r="AC2951" i="1"/>
  <c r="AC2952" i="1"/>
  <c r="AC2953" i="1"/>
  <c r="AC2954" i="1"/>
  <c r="AC2955" i="1"/>
  <c r="AC2956" i="1"/>
  <c r="AC2957" i="1"/>
  <c r="AC2958" i="1"/>
  <c r="AC2959" i="1"/>
  <c r="AC2960" i="1"/>
  <c r="AC2961" i="1"/>
  <c r="AC2962" i="1"/>
  <c r="AC2963" i="1"/>
  <c r="AC2964" i="1"/>
  <c r="AC2965" i="1"/>
  <c r="AC2966" i="1"/>
  <c r="AC2967" i="1"/>
  <c r="AC2968" i="1"/>
  <c r="Z2613" i="1"/>
  <c r="Z2614" i="1"/>
  <c r="Z2615" i="1"/>
  <c r="Z2616" i="1"/>
  <c r="Z2617" i="1"/>
  <c r="Z2618" i="1"/>
  <c r="Z2619" i="1"/>
  <c r="Z2620" i="1"/>
  <c r="Z2621" i="1"/>
  <c r="Z2622" i="1"/>
  <c r="Z2623" i="1"/>
  <c r="Z2624" i="1"/>
  <c r="Z2625" i="1"/>
  <c r="Z2626" i="1"/>
  <c r="Z2627" i="1"/>
  <c r="Z2628" i="1"/>
  <c r="Z2629" i="1"/>
  <c r="Z2630" i="1"/>
  <c r="Z2631" i="1"/>
  <c r="Z2632" i="1"/>
  <c r="Z2633" i="1"/>
  <c r="Z2634" i="1"/>
  <c r="Z2635" i="1"/>
  <c r="Z2636" i="1"/>
  <c r="Z2637" i="1"/>
  <c r="Z2638" i="1"/>
  <c r="Z2639" i="1"/>
  <c r="Z2640" i="1"/>
  <c r="Z2641" i="1"/>
  <c r="Z2642" i="1"/>
  <c r="Z2643" i="1"/>
  <c r="Z2644" i="1"/>
  <c r="Z2645" i="1"/>
  <c r="Z2646" i="1"/>
  <c r="Z2647" i="1"/>
  <c r="Z2648" i="1"/>
  <c r="Z2649" i="1"/>
  <c r="Z2650" i="1"/>
  <c r="Z2651" i="1"/>
  <c r="Z2652" i="1"/>
  <c r="Z2653" i="1"/>
  <c r="Z2654" i="1"/>
  <c r="Z2655" i="1"/>
  <c r="Z2656" i="1"/>
  <c r="Z2657" i="1"/>
  <c r="Z2658" i="1"/>
  <c r="Z2659" i="1"/>
  <c r="Z2660" i="1"/>
  <c r="Z2661" i="1"/>
  <c r="Z2662" i="1"/>
  <c r="Z2663" i="1"/>
  <c r="Z2664" i="1"/>
  <c r="Z2665" i="1"/>
  <c r="Z2666" i="1"/>
  <c r="Z2667" i="1"/>
  <c r="Z2668" i="1"/>
  <c r="Z2669" i="1"/>
  <c r="Z2670" i="1"/>
  <c r="Z2671" i="1"/>
  <c r="Z2672" i="1"/>
  <c r="Z2673" i="1"/>
  <c r="Z2674" i="1"/>
  <c r="Z2675" i="1"/>
  <c r="Z2676" i="1"/>
  <c r="Z2677" i="1"/>
  <c r="Z2678" i="1"/>
  <c r="Z2679" i="1"/>
  <c r="Z2680" i="1"/>
  <c r="Z2681" i="1"/>
  <c r="Z2682" i="1"/>
  <c r="Z2683" i="1"/>
  <c r="Z2684" i="1"/>
  <c r="Z2685" i="1"/>
  <c r="Z2686" i="1"/>
  <c r="Z2687" i="1"/>
  <c r="Z2688" i="1"/>
  <c r="Z2689" i="1"/>
  <c r="Z2690" i="1"/>
  <c r="Z2691" i="1"/>
  <c r="Z2692" i="1"/>
  <c r="Z2693" i="1"/>
  <c r="Z2694" i="1"/>
  <c r="Z2695" i="1"/>
  <c r="Z2696" i="1"/>
  <c r="Z2697" i="1"/>
  <c r="Z2698" i="1"/>
  <c r="Z2699" i="1"/>
  <c r="Z2700" i="1"/>
  <c r="Z2701" i="1"/>
  <c r="Z2702" i="1"/>
  <c r="Z2703" i="1"/>
  <c r="Z2704" i="1"/>
  <c r="Z2705" i="1"/>
  <c r="Z2706" i="1"/>
  <c r="Z2707" i="1"/>
  <c r="Z2708" i="1"/>
  <c r="Z2709" i="1"/>
  <c r="Z2710" i="1"/>
  <c r="Z2711" i="1"/>
  <c r="Z2712" i="1"/>
  <c r="Z2713" i="1"/>
  <c r="Z2714" i="1"/>
  <c r="Z2715" i="1"/>
  <c r="Z2716" i="1"/>
  <c r="Z2717" i="1"/>
  <c r="Z2718" i="1"/>
  <c r="Z2719" i="1"/>
  <c r="Z2720" i="1"/>
  <c r="Z2721" i="1"/>
  <c r="Z2722" i="1"/>
  <c r="Z2723" i="1"/>
  <c r="Z2724" i="1"/>
  <c r="Z2725" i="1"/>
  <c r="Z2726" i="1"/>
  <c r="Z2727" i="1"/>
  <c r="Z2728" i="1"/>
  <c r="Z2729" i="1"/>
  <c r="Z2730" i="1"/>
  <c r="Z2731" i="1"/>
  <c r="Z2732" i="1"/>
  <c r="Z2733" i="1"/>
  <c r="Z2734" i="1"/>
  <c r="Z2735" i="1"/>
  <c r="Z2736" i="1"/>
  <c r="Z2737" i="1"/>
  <c r="Z2738" i="1"/>
  <c r="Z2739" i="1"/>
  <c r="Z2740" i="1"/>
  <c r="Z2741" i="1"/>
  <c r="Z2742" i="1"/>
  <c r="Z2743" i="1"/>
  <c r="Z2744" i="1"/>
  <c r="Z2745" i="1"/>
  <c r="Z2746" i="1"/>
  <c r="Z2747" i="1"/>
  <c r="Z2748" i="1"/>
  <c r="Z2749" i="1"/>
  <c r="Z2750" i="1"/>
  <c r="Z2751" i="1"/>
  <c r="Z2752" i="1"/>
  <c r="Z2753" i="1"/>
  <c r="Z2754" i="1"/>
  <c r="Z2755" i="1"/>
  <c r="Z2756" i="1"/>
  <c r="Z2757" i="1"/>
  <c r="Z2758" i="1"/>
  <c r="Z2759" i="1"/>
  <c r="Z2760" i="1"/>
  <c r="Z2761" i="1"/>
  <c r="Z2762" i="1"/>
  <c r="Z2763" i="1"/>
  <c r="Z2764" i="1"/>
  <c r="Z2765" i="1"/>
  <c r="Z2766" i="1"/>
  <c r="Z2767" i="1"/>
  <c r="Z2768" i="1"/>
  <c r="Z2769" i="1"/>
  <c r="Z2770" i="1"/>
  <c r="Z2771" i="1"/>
  <c r="Z2772" i="1"/>
  <c r="Z2773" i="1"/>
  <c r="Z2774" i="1"/>
  <c r="Z2775" i="1"/>
  <c r="Z2776" i="1"/>
  <c r="Z2777" i="1"/>
  <c r="Z2778" i="1"/>
  <c r="Z2779" i="1"/>
  <c r="Z2780" i="1"/>
  <c r="Z2781" i="1"/>
  <c r="Z2782" i="1"/>
  <c r="Z2783" i="1"/>
  <c r="Z2784" i="1"/>
  <c r="Z2785" i="1"/>
  <c r="Z2786" i="1"/>
  <c r="Z2787" i="1"/>
  <c r="Z2788" i="1"/>
  <c r="Z2789" i="1"/>
  <c r="Z2790" i="1"/>
  <c r="Z2791" i="1"/>
  <c r="Z2792" i="1"/>
  <c r="Z2793" i="1"/>
  <c r="Z2794" i="1"/>
  <c r="Z2795" i="1"/>
  <c r="Z2796" i="1"/>
  <c r="Z2797" i="1"/>
  <c r="Z2798" i="1"/>
  <c r="Z2799" i="1"/>
  <c r="Z2800" i="1"/>
  <c r="Z2801" i="1"/>
  <c r="Z2802" i="1"/>
  <c r="Z2803" i="1"/>
  <c r="Z2804" i="1"/>
  <c r="Z2805" i="1"/>
  <c r="Z2806" i="1"/>
  <c r="Z2807" i="1"/>
  <c r="Z2808" i="1"/>
  <c r="Z2809" i="1"/>
  <c r="Z2810" i="1"/>
  <c r="Z2811" i="1"/>
  <c r="Z2812" i="1"/>
  <c r="Z2813" i="1"/>
  <c r="Z2814" i="1"/>
  <c r="Z2815" i="1"/>
  <c r="Z2816" i="1"/>
  <c r="Z2817" i="1"/>
  <c r="Z2818" i="1"/>
  <c r="Z2819" i="1"/>
  <c r="Z2820" i="1"/>
  <c r="Z2821" i="1"/>
  <c r="Z2822" i="1"/>
  <c r="Z2823" i="1"/>
  <c r="Z2824" i="1"/>
  <c r="Z2825" i="1"/>
  <c r="Z2826" i="1"/>
  <c r="Z2827" i="1"/>
  <c r="Z2828" i="1"/>
  <c r="Z2829" i="1"/>
  <c r="Z2830" i="1"/>
  <c r="Z2831" i="1"/>
  <c r="Z2832" i="1"/>
  <c r="Z2833" i="1"/>
  <c r="Z2834" i="1"/>
  <c r="Z2835" i="1"/>
  <c r="Z2836" i="1"/>
  <c r="Z2837" i="1"/>
  <c r="Z2838" i="1"/>
  <c r="Z2839" i="1"/>
  <c r="Z2840" i="1"/>
  <c r="Z2841" i="1"/>
  <c r="Z2842" i="1"/>
  <c r="Z2843" i="1"/>
  <c r="Z2844" i="1"/>
  <c r="Z2845" i="1"/>
  <c r="Z2846" i="1"/>
  <c r="Z2847" i="1"/>
  <c r="Z2848" i="1"/>
  <c r="Z2849" i="1"/>
  <c r="Z2850" i="1"/>
  <c r="Z2851" i="1"/>
  <c r="Z2852" i="1"/>
  <c r="Z2853" i="1"/>
  <c r="Z2854" i="1"/>
  <c r="Z2855" i="1"/>
  <c r="Z2856" i="1"/>
  <c r="Z2857" i="1"/>
  <c r="Z2858" i="1"/>
  <c r="Z2859" i="1"/>
  <c r="Z2860" i="1"/>
  <c r="Z2861" i="1"/>
  <c r="Z2862" i="1"/>
  <c r="Z2863" i="1"/>
  <c r="Z2864" i="1"/>
  <c r="Z2865" i="1"/>
  <c r="Z2866" i="1"/>
  <c r="Z2867" i="1"/>
  <c r="Z2868" i="1"/>
  <c r="Z2869" i="1"/>
  <c r="Z2870" i="1"/>
  <c r="Z2871" i="1"/>
  <c r="Z2872" i="1"/>
  <c r="Z2873" i="1"/>
  <c r="Z2874" i="1"/>
  <c r="Z2875" i="1"/>
  <c r="Z2876" i="1"/>
  <c r="Z2877" i="1"/>
  <c r="Z2878" i="1"/>
  <c r="Z2879" i="1"/>
  <c r="Z2880" i="1"/>
  <c r="Z2881" i="1"/>
  <c r="Z2882" i="1"/>
  <c r="Z2883" i="1"/>
  <c r="Z2884" i="1"/>
  <c r="Z2885" i="1"/>
  <c r="Z2886" i="1"/>
  <c r="Z2887" i="1"/>
  <c r="Z2888" i="1"/>
  <c r="Z2889" i="1"/>
  <c r="Z2890" i="1"/>
  <c r="Z2891" i="1"/>
  <c r="Z2892" i="1"/>
  <c r="Z2893" i="1"/>
  <c r="Z2894" i="1"/>
  <c r="Z2895" i="1"/>
  <c r="Z2896" i="1"/>
  <c r="Z2897" i="1"/>
  <c r="Z2898" i="1"/>
  <c r="Z2899" i="1"/>
  <c r="Z2900" i="1"/>
  <c r="Z2901" i="1"/>
  <c r="Z2902" i="1"/>
  <c r="Z2903" i="1"/>
  <c r="Z2904" i="1"/>
  <c r="Z2905" i="1"/>
  <c r="Z2906" i="1"/>
  <c r="Z2907" i="1"/>
  <c r="Z2908" i="1"/>
  <c r="Z2909" i="1"/>
  <c r="Z2910" i="1"/>
  <c r="Z2911" i="1"/>
  <c r="Z2912" i="1"/>
  <c r="Z2913" i="1"/>
  <c r="Z2914" i="1"/>
  <c r="Z2915" i="1"/>
  <c r="Z2916" i="1"/>
  <c r="Z2917" i="1"/>
  <c r="Z2918" i="1"/>
  <c r="Z2919" i="1"/>
  <c r="Z2920" i="1"/>
  <c r="Z2921" i="1"/>
  <c r="Z2922" i="1"/>
  <c r="Z2923" i="1"/>
  <c r="Z2924" i="1"/>
  <c r="Z2925" i="1"/>
  <c r="Z2926" i="1"/>
  <c r="Z2927" i="1"/>
  <c r="Z2928" i="1"/>
  <c r="Z2929" i="1"/>
  <c r="Z2930" i="1"/>
  <c r="Z2931" i="1"/>
  <c r="Z2932" i="1"/>
  <c r="Z2933" i="1"/>
  <c r="Z2934" i="1"/>
  <c r="Z2935" i="1"/>
  <c r="Z2936" i="1"/>
  <c r="Z2937" i="1"/>
  <c r="Z2938" i="1"/>
  <c r="Z2939" i="1"/>
  <c r="Z2940" i="1"/>
  <c r="Z2941" i="1"/>
  <c r="Z2942" i="1"/>
  <c r="Z2943" i="1"/>
  <c r="Z2944" i="1"/>
  <c r="Z2945" i="1"/>
  <c r="Z2946" i="1"/>
  <c r="Z2947" i="1"/>
  <c r="Z2948" i="1"/>
  <c r="Z2949" i="1"/>
  <c r="Z2950" i="1"/>
  <c r="Z2951" i="1"/>
  <c r="Z2952" i="1"/>
  <c r="Z2953" i="1"/>
  <c r="Z2954" i="1"/>
  <c r="Z2955" i="1"/>
  <c r="Z2956" i="1"/>
  <c r="Z2957" i="1"/>
  <c r="Z2958" i="1"/>
  <c r="Z2959" i="1"/>
  <c r="Z2960" i="1"/>
  <c r="Z2961" i="1"/>
  <c r="Z2962" i="1"/>
  <c r="Z2963" i="1"/>
  <c r="Z2964" i="1"/>
  <c r="Z2965" i="1"/>
  <c r="Z2966" i="1"/>
  <c r="Z2967" i="1"/>
  <c r="Z2968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177" i="1"/>
  <c r="AA178" i="1"/>
  <c r="AA179" i="1"/>
  <c r="AA180" i="1"/>
  <c r="AA181" i="1"/>
  <c r="AA182" i="1"/>
  <c r="AA183" i="1"/>
  <c r="AA184" i="1"/>
  <c r="AA185" i="1"/>
  <c r="AA186" i="1"/>
  <c r="AA187" i="1"/>
  <c r="AA188" i="1"/>
  <c r="AA189" i="1"/>
  <c r="AA190" i="1"/>
  <c r="AA191" i="1"/>
  <c r="AA192" i="1"/>
  <c r="AA193" i="1"/>
  <c r="AA194" i="1"/>
  <c r="AA195" i="1"/>
  <c r="AA196" i="1"/>
  <c r="AA197" i="1"/>
  <c r="AA198" i="1"/>
  <c r="AA199" i="1"/>
  <c r="AA200" i="1"/>
  <c r="AA201" i="1"/>
  <c r="AA202" i="1"/>
  <c r="AA203" i="1"/>
  <c r="AA204" i="1"/>
  <c r="AA205" i="1"/>
  <c r="AA206" i="1"/>
  <c r="AA207" i="1"/>
  <c r="AA208" i="1"/>
  <c r="AA209" i="1"/>
  <c r="AA210" i="1"/>
  <c r="AA211" i="1"/>
  <c r="AA212" i="1"/>
  <c r="AA213" i="1"/>
  <c r="AA214" i="1"/>
  <c r="AA215" i="1"/>
  <c r="AA216" i="1"/>
  <c r="AA217" i="1"/>
  <c r="AA218" i="1"/>
  <c r="AA219" i="1"/>
  <c r="AA220" i="1"/>
  <c r="AA221" i="1"/>
  <c r="AA222" i="1"/>
  <c r="AA223" i="1"/>
  <c r="AA224" i="1"/>
  <c r="AA225" i="1"/>
  <c r="AA226" i="1"/>
  <c r="AA227" i="1"/>
  <c r="AA228" i="1"/>
  <c r="AA229" i="1"/>
  <c r="AA230" i="1"/>
  <c r="AA231" i="1"/>
  <c r="AA232" i="1"/>
  <c r="AA233" i="1"/>
  <c r="AA234" i="1"/>
  <c r="AA235" i="1"/>
  <c r="AA236" i="1"/>
  <c r="AA237" i="1"/>
  <c r="AA238" i="1"/>
  <c r="AA239" i="1"/>
  <c r="AA240" i="1"/>
  <c r="AA241" i="1"/>
  <c r="AA242" i="1"/>
  <c r="AA243" i="1"/>
  <c r="AA244" i="1"/>
  <c r="AA245" i="1"/>
  <c r="AA246" i="1"/>
  <c r="AA247" i="1"/>
  <c r="AA248" i="1"/>
  <c r="AA249" i="1"/>
  <c r="AA250" i="1"/>
  <c r="AA251" i="1"/>
  <c r="AA252" i="1"/>
  <c r="AA253" i="1"/>
  <c r="AA254" i="1"/>
  <c r="AA255" i="1"/>
  <c r="AA256" i="1"/>
  <c r="AA257" i="1"/>
  <c r="AA258" i="1"/>
  <c r="AA259" i="1"/>
  <c r="AA260" i="1"/>
  <c r="AA261" i="1"/>
  <c r="AA262" i="1"/>
  <c r="AA263" i="1"/>
  <c r="AA264" i="1"/>
  <c r="AA265" i="1"/>
  <c r="AA266" i="1"/>
  <c r="AA267" i="1"/>
  <c r="AA268" i="1"/>
  <c r="AA269" i="1"/>
  <c r="AA270" i="1"/>
  <c r="AA271" i="1"/>
  <c r="AA272" i="1"/>
  <c r="AA273" i="1"/>
  <c r="AA274" i="1"/>
  <c r="AA275" i="1"/>
  <c r="AA276" i="1"/>
  <c r="AA277" i="1"/>
  <c r="AA278" i="1"/>
  <c r="AA279" i="1"/>
  <c r="AA280" i="1"/>
  <c r="AA281" i="1"/>
  <c r="AA282" i="1"/>
  <c r="AA283" i="1"/>
  <c r="AA284" i="1"/>
  <c r="AA285" i="1"/>
  <c r="AA286" i="1"/>
  <c r="AA287" i="1"/>
  <c r="AA288" i="1"/>
  <c r="AA289" i="1"/>
  <c r="AA290" i="1"/>
  <c r="AA291" i="1"/>
  <c r="AA292" i="1"/>
  <c r="AA293" i="1"/>
  <c r="AA294" i="1"/>
  <c r="AA295" i="1"/>
  <c r="AA296" i="1"/>
  <c r="AA297" i="1"/>
  <c r="AA298" i="1"/>
  <c r="AA299" i="1"/>
  <c r="AA300" i="1"/>
  <c r="AA301" i="1"/>
  <c r="AA302" i="1"/>
  <c r="AA303" i="1"/>
  <c r="AA304" i="1"/>
  <c r="AA305" i="1"/>
  <c r="AA306" i="1"/>
  <c r="AA307" i="1"/>
  <c r="AA308" i="1"/>
  <c r="AA309" i="1"/>
  <c r="AA310" i="1"/>
  <c r="AA311" i="1"/>
  <c r="AA312" i="1"/>
  <c r="AA313" i="1"/>
  <c r="AA314" i="1"/>
  <c r="AA315" i="1"/>
  <c r="AA316" i="1"/>
  <c r="AA317" i="1"/>
  <c r="AA318" i="1"/>
  <c r="AA319" i="1"/>
  <c r="AA320" i="1"/>
  <c r="AA321" i="1"/>
  <c r="AA322" i="1"/>
  <c r="AA323" i="1"/>
  <c r="AA324" i="1"/>
  <c r="AA325" i="1"/>
  <c r="AA326" i="1"/>
  <c r="AA327" i="1"/>
  <c r="AA328" i="1"/>
  <c r="AA329" i="1"/>
  <c r="AA330" i="1"/>
  <c r="AA331" i="1"/>
  <c r="AA332" i="1"/>
  <c r="AA333" i="1"/>
  <c r="AA334" i="1"/>
  <c r="AA335" i="1"/>
  <c r="AA336" i="1"/>
  <c r="AA337" i="1"/>
  <c r="AA338" i="1"/>
  <c r="AA339" i="1"/>
  <c r="AA340" i="1"/>
  <c r="AA341" i="1"/>
  <c r="AA342" i="1"/>
  <c r="AA343" i="1"/>
  <c r="AA344" i="1"/>
  <c r="AA345" i="1"/>
  <c r="AA346" i="1"/>
  <c r="AA347" i="1"/>
  <c r="AA348" i="1"/>
  <c r="AA349" i="1"/>
  <c r="AA350" i="1"/>
  <c r="AA351" i="1"/>
  <c r="AA352" i="1"/>
  <c r="AA353" i="1"/>
  <c r="AA354" i="1"/>
  <c r="AA355" i="1"/>
  <c r="AA356" i="1"/>
  <c r="AA357" i="1"/>
  <c r="AA358" i="1"/>
  <c r="AA359" i="1"/>
  <c r="AA360" i="1"/>
  <c r="AA361" i="1"/>
  <c r="AA362" i="1"/>
  <c r="AA363" i="1"/>
  <c r="AA364" i="1"/>
  <c r="AA365" i="1"/>
  <c r="AA366" i="1"/>
  <c r="AA367" i="1"/>
  <c r="AA368" i="1"/>
  <c r="AA369" i="1"/>
  <c r="AA370" i="1"/>
  <c r="AA371" i="1"/>
  <c r="AA372" i="1"/>
  <c r="AA373" i="1"/>
  <c r="AA374" i="1"/>
  <c r="AA375" i="1"/>
  <c r="AA376" i="1"/>
  <c r="AA377" i="1"/>
  <c r="AA378" i="1"/>
  <c r="AA379" i="1"/>
  <c r="AA380" i="1"/>
  <c r="AA381" i="1"/>
  <c r="AA382" i="1"/>
  <c r="AA383" i="1"/>
  <c r="AA384" i="1"/>
  <c r="AA385" i="1"/>
  <c r="AA386" i="1"/>
  <c r="AA387" i="1"/>
  <c r="AA388" i="1"/>
  <c r="AA389" i="1"/>
  <c r="AA390" i="1"/>
  <c r="AA391" i="1"/>
  <c r="AA392" i="1"/>
  <c r="AA393" i="1"/>
  <c r="AA394" i="1"/>
  <c r="AA395" i="1"/>
  <c r="AA396" i="1"/>
  <c r="AA397" i="1"/>
  <c r="AA398" i="1"/>
  <c r="AA399" i="1"/>
  <c r="AA400" i="1"/>
  <c r="AA401" i="1"/>
  <c r="AA402" i="1"/>
  <c r="AA403" i="1"/>
  <c r="AA404" i="1"/>
  <c r="AA405" i="1"/>
  <c r="AA406" i="1"/>
  <c r="AA407" i="1"/>
  <c r="AA408" i="1"/>
  <c r="AA409" i="1"/>
  <c r="AA410" i="1"/>
  <c r="AA411" i="1"/>
  <c r="AA412" i="1"/>
  <c r="AA413" i="1"/>
  <c r="AA414" i="1"/>
  <c r="AA415" i="1"/>
  <c r="AA416" i="1"/>
  <c r="AA417" i="1"/>
  <c r="AA418" i="1"/>
  <c r="AA419" i="1"/>
  <c r="AA420" i="1"/>
  <c r="AA421" i="1"/>
  <c r="AA422" i="1"/>
  <c r="AA423" i="1"/>
  <c r="AA424" i="1"/>
  <c r="AA425" i="1"/>
  <c r="AA426" i="1"/>
  <c r="AA427" i="1"/>
  <c r="AA428" i="1"/>
  <c r="AA429" i="1"/>
  <c r="AA430" i="1"/>
  <c r="AA431" i="1"/>
  <c r="AA432" i="1"/>
  <c r="AA433" i="1"/>
  <c r="AA434" i="1"/>
  <c r="AA435" i="1"/>
  <c r="AA436" i="1"/>
  <c r="AA437" i="1"/>
  <c r="AA438" i="1"/>
  <c r="AA439" i="1"/>
  <c r="AA440" i="1"/>
  <c r="AA441" i="1"/>
  <c r="AA442" i="1"/>
  <c r="AA443" i="1"/>
  <c r="AA444" i="1"/>
  <c r="AA445" i="1"/>
  <c r="AA446" i="1"/>
  <c r="AA447" i="1"/>
  <c r="AA448" i="1"/>
  <c r="AA449" i="1"/>
  <c r="AA450" i="1"/>
  <c r="AA451" i="1"/>
  <c r="AA452" i="1"/>
  <c r="AA453" i="1"/>
  <c r="AA454" i="1"/>
  <c r="AA455" i="1"/>
  <c r="AA456" i="1"/>
  <c r="AA457" i="1"/>
  <c r="AA458" i="1"/>
  <c r="AA459" i="1"/>
  <c r="AA460" i="1"/>
  <c r="AA461" i="1"/>
  <c r="AA462" i="1"/>
  <c r="AA463" i="1"/>
  <c r="AA464" i="1"/>
  <c r="AA465" i="1"/>
  <c r="AA466" i="1"/>
  <c r="AA467" i="1"/>
  <c r="AA468" i="1"/>
  <c r="AA469" i="1"/>
  <c r="AA470" i="1"/>
  <c r="AA471" i="1"/>
  <c r="AA472" i="1"/>
  <c r="AA473" i="1"/>
  <c r="AA474" i="1"/>
  <c r="AA475" i="1"/>
  <c r="AA476" i="1"/>
  <c r="AA477" i="1"/>
  <c r="AA478" i="1"/>
  <c r="AA479" i="1"/>
  <c r="AA480" i="1"/>
  <c r="AA481" i="1"/>
  <c r="AA482" i="1"/>
  <c r="AA483" i="1"/>
  <c r="AA484" i="1"/>
  <c r="AA485" i="1"/>
  <c r="AA486" i="1"/>
  <c r="AA487" i="1"/>
  <c r="AA488" i="1"/>
  <c r="AA489" i="1"/>
  <c r="AA490" i="1"/>
  <c r="AA491" i="1"/>
  <c r="AA492" i="1"/>
  <c r="AA493" i="1"/>
  <c r="AA494" i="1"/>
  <c r="AA495" i="1"/>
  <c r="AA496" i="1"/>
  <c r="AA497" i="1"/>
  <c r="AA498" i="1"/>
  <c r="AA499" i="1"/>
  <c r="AA500" i="1"/>
  <c r="AA501" i="1"/>
  <c r="AA502" i="1"/>
  <c r="AA503" i="1"/>
  <c r="AA504" i="1"/>
  <c r="AA505" i="1"/>
  <c r="AA506" i="1"/>
  <c r="AA507" i="1"/>
  <c r="AA508" i="1"/>
  <c r="AA509" i="1"/>
  <c r="AA510" i="1"/>
  <c r="AA511" i="1"/>
  <c r="AA512" i="1"/>
  <c r="AA513" i="1"/>
  <c r="AA514" i="1"/>
  <c r="AA515" i="1"/>
  <c r="AA516" i="1"/>
  <c r="AA517" i="1"/>
  <c r="AA518" i="1"/>
  <c r="AA519" i="1"/>
  <c r="AA520" i="1"/>
  <c r="AA521" i="1"/>
  <c r="AA522" i="1"/>
  <c r="AA523" i="1"/>
  <c r="AA524" i="1"/>
  <c r="AA525" i="1"/>
  <c r="AA526" i="1"/>
  <c r="AA527" i="1"/>
  <c r="AA528" i="1"/>
  <c r="AA529" i="1"/>
  <c r="AA530" i="1"/>
  <c r="AA531" i="1"/>
  <c r="AA532" i="1"/>
  <c r="AA533" i="1"/>
  <c r="AA534" i="1"/>
  <c r="AA535" i="1"/>
  <c r="AA536" i="1"/>
  <c r="AA537" i="1"/>
  <c r="AA538" i="1"/>
  <c r="AA539" i="1"/>
  <c r="AA540" i="1"/>
  <c r="AA541" i="1"/>
  <c r="AA542" i="1"/>
  <c r="AA543" i="1"/>
  <c r="AA544" i="1"/>
  <c r="AA545" i="1"/>
  <c r="AA546" i="1"/>
  <c r="AA547" i="1"/>
  <c r="AA548" i="1"/>
  <c r="AA549" i="1"/>
  <c r="AA550" i="1"/>
  <c r="AA551" i="1"/>
  <c r="AA552" i="1"/>
  <c r="AA553" i="1"/>
  <c r="AA554" i="1"/>
  <c r="AA555" i="1"/>
  <c r="AA556" i="1"/>
  <c r="AA557" i="1"/>
  <c r="AA558" i="1"/>
  <c r="AA559" i="1"/>
  <c r="AA560" i="1"/>
  <c r="AA561" i="1"/>
  <c r="AA562" i="1"/>
  <c r="AA563" i="1"/>
  <c r="AA564" i="1"/>
  <c r="AA565" i="1"/>
  <c r="AA566" i="1"/>
  <c r="AA567" i="1"/>
  <c r="AA568" i="1"/>
  <c r="AA569" i="1"/>
  <c r="AA570" i="1"/>
  <c r="AA571" i="1"/>
  <c r="AA572" i="1"/>
  <c r="AA573" i="1"/>
  <c r="AA574" i="1"/>
  <c r="AA575" i="1"/>
  <c r="AA576" i="1"/>
  <c r="AA577" i="1"/>
  <c r="AA578" i="1"/>
  <c r="AA579" i="1"/>
  <c r="AA580" i="1"/>
  <c r="AA581" i="1"/>
  <c r="AA582" i="1"/>
  <c r="AA583" i="1"/>
  <c r="AA584" i="1"/>
  <c r="AA585" i="1"/>
  <c r="AA586" i="1"/>
  <c r="AA587" i="1"/>
  <c r="AA588" i="1"/>
  <c r="AA589" i="1"/>
  <c r="AA590" i="1"/>
  <c r="AA591" i="1"/>
  <c r="AA592" i="1"/>
  <c r="AA593" i="1"/>
  <c r="AA594" i="1"/>
  <c r="AA595" i="1"/>
  <c r="AA596" i="1"/>
  <c r="AA597" i="1"/>
  <c r="AA598" i="1"/>
  <c r="AA599" i="1"/>
  <c r="AA600" i="1"/>
  <c r="AA601" i="1"/>
  <c r="AA602" i="1"/>
  <c r="AA603" i="1"/>
  <c r="AA604" i="1"/>
  <c r="AA605" i="1"/>
  <c r="AA606" i="1"/>
  <c r="AA607" i="1"/>
  <c r="AA608" i="1"/>
  <c r="AA609" i="1"/>
  <c r="AA610" i="1"/>
  <c r="AA611" i="1"/>
  <c r="AA612" i="1"/>
  <c r="AA613" i="1"/>
  <c r="AA614" i="1"/>
  <c r="AA615" i="1"/>
  <c r="AA616" i="1"/>
  <c r="AA617" i="1"/>
  <c r="AA618" i="1"/>
  <c r="AA619" i="1"/>
  <c r="AA620" i="1"/>
  <c r="AA621" i="1"/>
  <c r="AA622" i="1"/>
  <c r="AA623" i="1"/>
  <c r="AA624" i="1"/>
  <c r="AA625" i="1"/>
  <c r="AA626" i="1"/>
  <c r="AA627" i="1"/>
  <c r="AA628" i="1"/>
  <c r="AA629" i="1"/>
  <c r="AA630" i="1"/>
  <c r="AA631" i="1"/>
  <c r="AA632" i="1"/>
  <c r="AA633" i="1"/>
  <c r="AA634" i="1"/>
  <c r="AA635" i="1"/>
  <c r="AA636" i="1"/>
  <c r="AA637" i="1"/>
  <c r="AA638" i="1"/>
  <c r="AA639" i="1"/>
  <c r="AA640" i="1"/>
  <c r="AA641" i="1"/>
  <c r="AA642" i="1"/>
  <c r="AA643" i="1"/>
  <c r="AA644" i="1"/>
  <c r="AA645" i="1"/>
  <c r="AA646" i="1"/>
  <c r="AA647" i="1"/>
  <c r="AA648" i="1"/>
  <c r="AA649" i="1"/>
  <c r="AA650" i="1"/>
  <c r="AA651" i="1"/>
  <c r="AA652" i="1"/>
  <c r="AA653" i="1"/>
  <c r="AA654" i="1"/>
  <c r="AA655" i="1"/>
  <c r="AA656" i="1"/>
  <c r="AA657" i="1"/>
  <c r="AA658" i="1"/>
  <c r="AA659" i="1"/>
  <c r="AA660" i="1"/>
  <c r="AA661" i="1"/>
  <c r="AA662" i="1"/>
  <c r="AA663" i="1"/>
  <c r="AA664" i="1"/>
  <c r="AA665" i="1"/>
  <c r="AA666" i="1"/>
  <c r="AA667" i="1"/>
  <c r="AA668" i="1"/>
  <c r="AA669" i="1"/>
  <c r="AA670" i="1"/>
  <c r="AA671" i="1"/>
  <c r="AA672" i="1"/>
  <c r="AA673" i="1"/>
  <c r="AA674" i="1"/>
  <c r="AA675" i="1"/>
  <c r="AA676" i="1"/>
  <c r="AA677" i="1"/>
  <c r="AA678" i="1"/>
  <c r="AA679" i="1"/>
  <c r="AA680" i="1"/>
  <c r="AA681" i="1"/>
  <c r="AA682" i="1"/>
  <c r="AA683" i="1"/>
  <c r="AA684" i="1"/>
  <c r="AA685" i="1"/>
  <c r="AA686" i="1"/>
  <c r="AA687" i="1"/>
  <c r="AA688" i="1"/>
  <c r="AA689" i="1"/>
  <c r="AA690" i="1"/>
  <c r="AA691" i="1"/>
  <c r="AA692" i="1"/>
  <c r="AA693" i="1"/>
  <c r="AA694" i="1"/>
  <c r="AA695" i="1"/>
  <c r="AA696" i="1"/>
  <c r="AA697" i="1"/>
  <c r="AA698" i="1"/>
  <c r="AA699" i="1"/>
  <c r="AA700" i="1"/>
  <c r="AA701" i="1"/>
  <c r="AA702" i="1"/>
  <c r="AA703" i="1"/>
  <c r="AA704" i="1"/>
  <c r="AA705" i="1"/>
  <c r="AA706" i="1"/>
  <c r="AA707" i="1"/>
  <c r="AA708" i="1"/>
  <c r="AA709" i="1"/>
  <c r="AA710" i="1"/>
  <c r="AA711" i="1"/>
  <c r="AA712" i="1"/>
  <c r="AA713" i="1"/>
  <c r="AA714" i="1"/>
  <c r="AA715" i="1"/>
  <c r="AA716" i="1"/>
  <c r="AA717" i="1"/>
  <c r="AA718" i="1"/>
  <c r="AA719" i="1"/>
  <c r="AA720" i="1"/>
  <c r="AA721" i="1"/>
  <c r="AA722" i="1"/>
  <c r="AA723" i="1"/>
  <c r="AA724" i="1"/>
  <c r="AA725" i="1"/>
  <c r="AA726" i="1"/>
  <c r="AA727" i="1"/>
  <c r="AA728" i="1"/>
  <c r="AA729" i="1"/>
  <c r="AA730" i="1"/>
  <c r="AA731" i="1"/>
  <c r="AA732" i="1"/>
  <c r="AA733" i="1"/>
  <c r="AA734" i="1"/>
  <c r="AA735" i="1"/>
  <c r="AA736" i="1"/>
  <c r="AA737" i="1"/>
  <c r="AA738" i="1"/>
  <c r="AA739" i="1"/>
  <c r="AA740" i="1"/>
  <c r="AA741" i="1"/>
  <c r="AA742" i="1"/>
  <c r="AA743" i="1"/>
  <c r="AA744" i="1"/>
  <c r="AA745" i="1"/>
  <c r="AA746" i="1"/>
  <c r="AA747" i="1"/>
  <c r="AA748" i="1"/>
  <c r="AA749" i="1"/>
  <c r="AA750" i="1"/>
  <c r="AA751" i="1"/>
  <c r="AA752" i="1"/>
  <c r="AA753" i="1"/>
  <c r="AA754" i="1"/>
  <c r="AA755" i="1"/>
  <c r="AA756" i="1"/>
  <c r="AA757" i="1"/>
  <c r="AA758" i="1"/>
  <c r="AA759" i="1"/>
  <c r="AA760" i="1"/>
  <c r="AA761" i="1"/>
  <c r="AA762" i="1"/>
  <c r="AA763" i="1"/>
  <c r="AA764" i="1"/>
  <c r="AA765" i="1"/>
  <c r="AA766" i="1"/>
  <c r="AA767" i="1"/>
  <c r="AA768" i="1"/>
  <c r="AA769" i="1"/>
  <c r="AA770" i="1"/>
  <c r="AA771" i="1"/>
  <c r="AA772" i="1"/>
  <c r="AA773" i="1"/>
  <c r="AA774" i="1"/>
  <c r="AA775" i="1"/>
  <c r="AA776" i="1"/>
  <c r="AA777" i="1"/>
  <c r="AA778" i="1"/>
  <c r="AA779" i="1"/>
  <c r="AA780" i="1"/>
  <c r="AA781" i="1"/>
  <c r="AA782" i="1"/>
  <c r="AA783" i="1"/>
  <c r="AA784" i="1"/>
  <c r="AA785" i="1"/>
  <c r="AA786" i="1"/>
  <c r="AA787" i="1"/>
  <c r="AA788" i="1"/>
  <c r="AA789" i="1"/>
  <c r="AA790" i="1"/>
  <c r="AA791" i="1"/>
  <c r="AA792" i="1"/>
  <c r="AA793" i="1"/>
  <c r="AA794" i="1"/>
  <c r="AA795" i="1"/>
  <c r="AA796" i="1"/>
  <c r="AA797" i="1"/>
  <c r="AA798" i="1"/>
  <c r="AA799" i="1"/>
  <c r="AA800" i="1"/>
  <c r="AA801" i="1"/>
  <c r="AA802" i="1"/>
  <c r="AA803" i="1"/>
  <c r="AA804" i="1"/>
  <c r="AA805" i="1"/>
  <c r="AA806" i="1"/>
  <c r="AA807" i="1"/>
  <c r="AA808" i="1"/>
  <c r="AA809" i="1"/>
  <c r="AA810" i="1"/>
  <c r="AA811" i="1"/>
  <c r="AA812" i="1"/>
  <c r="AA813" i="1"/>
  <c r="AA814" i="1"/>
  <c r="AA815" i="1"/>
  <c r="AA816" i="1"/>
  <c r="AA817" i="1"/>
  <c r="AA818" i="1"/>
  <c r="AA819" i="1"/>
  <c r="AA820" i="1"/>
  <c r="AA821" i="1"/>
  <c r="AA822" i="1"/>
  <c r="AA823" i="1"/>
  <c r="AA824" i="1"/>
  <c r="AA825" i="1"/>
  <c r="AA826" i="1"/>
  <c r="AA827" i="1"/>
  <c r="AA828" i="1"/>
  <c r="AA829" i="1"/>
  <c r="AA830" i="1"/>
  <c r="AA831" i="1"/>
  <c r="AA832" i="1"/>
  <c r="AA833" i="1"/>
  <c r="AA834" i="1"/>
  <c r="AA835" i="1"/>
  <c r="AA836" i="1"/>
  <c r="AA837" i="1"/>
  <c r="AA838" i="1"/>
  <c r="AA839" i="1"/>
  <c r="AA840" i="1"/>
  <c r="AA841" i="1"/>
  <c r="AA842" i="1"/>
  <c r="AA843" i="1"/>
  <c r="AA844" i="1"/>
  <c r="AA845" i="1"/>
  <c r="AA846" i="1"/>
  <c r="AA847" i="1"/>
  <c r="AA848" i="1"/>
  <c r="AA849" i="1"/>
  <c r="AA850" i="1"/>
  <c r="AA851" i="1"/>
  <c r="AA852" i="1"/>
  <c r="AA853" i="1"/>
  <c r="AA854" i="1"/>
  <c r="AA855" i="1"/>
  <c r="AA856" i="1"/>
  <c r="AA857" i="1"/>
  <c r="AA858" i="1"/>
  <c r="AA859" i="1"/>
  <c r="AA860" i="1"/>
  <c r="AA861" i="1"/>
  <c r="AA862" i="1"/>
  <c r="AA863" i="1"/>
  <c r="AA864" i="1"/>
  <c r="AA865" i="1"/>
  <c r="AA866" i="1"/>
  <c r="AA867" i="1"/>
  <c r="AA868" i="1"/>
  <c r="AA869" i="1"/>
  <c r="AA870" i="1"/>
  <c r="AA871" i="1"/>
  <c r="AA872" i="1"/>
  <c r="AA873" i="1"/>
  <c r="AA874" i="1"/>
  <c r="AA875" i="1"/>
  <c r="AA876" i="1"/>
  <c r="AA877" i="1"/>
  <c r="AA878" i="1"/>
  <c r="AA879" i="1"/>
  <c r="AA880" i="1"/>
  <c r="AA881" i="1"/>
  <c r="AA882" i="1"/>
  <c r="AA883" i="1"/>
  <c r="AA884" i="1"/>
  <c r="AA885" i="1"/>
  <c r="AA886" i="1"/>
  <c r="AA887" i="1"/>
  <c r="AA888" i="1"/>
  <c r="AA889" i="1"/>
  <c r="AA890" i="1"/>
  <c r="AA891" i="1"/>
  <c r="AA892" i="1"/>
  <c r="AA893" i="1"/>
  <c r="AA894" i="1"/>
  <c r="AA895" i="1"/>
  <c r="AA896" i="1"/>
  <c r="AA897" i="1"/>
  <c r="AA898" i="1"/>
  <c r="AA899" i="1"/>
  <c r="AA900" i="1"/>
  <c r="AA901" i="1"/>
  <c r="AA902" i="1"/>
  <c r="AA903" i="1"/>
  <c r="AA904" i="1"/>
  <c r="AA905" i="1"/>
  <c r="AA906" i="1"/>
  <c r="AA907" i="1"/>
  <c r="AA908" i="1"/>
  <c r="AA909" i="1"/>
  <c r="AA910" i="1"/>
  <c r="AA911" i="1"/>
  <c r="AA912" i="1"/>
  <c r="AA913" i="1"/>
  <c r="AA914" i="1"/>
  <c r="AA915" i="1"/>
  <c r="AA916" i="1"/>
  <c r="AA917" i="1"/>
  <c r="AA918" i="1"/>
  <c r="AA919" i="1"/>
  <c r="AA920" i="1"/>
  <c r="AA921" i="1"/>
  <c r="AA922" i="1"/>
  <c r="AA923" i="1"/>
  <c r="AA924" i="1"/>
  <c r="AA925" i="1"/>
  <c r="AA926" i="1"/>
  <c r="AA927" i="1"/>
  <c r="AA928" i="1"/>
  <c r="AA929" i="1"/>
  <c r="AA930" i="1"/>
  <c r="AA931" i="1"/>
  <c r="AA932" i="1"/>
  <c r="AA933" i="1"/>
  <c r="AA934" i="1"/>
  <c r="AA935" i="1"/>
  <c r="AA936" i="1"/>
  <c r="AA937" i="1"/>
  <c r="AA938" i="1"/>
  <c r="AA939" i="1"/>
  <c r="AA940" i="1"/>
  <c r="AA941" i="1"/>
  <c r="AA942" i="1"/>
  <c r="AA943" i="1"/>
  <c r="AA944" i="1"/>
  <c r="AA945" i="1"/>
  <c r="AA946" i="1"/>
  <c r="AA947" i="1"/>
  <c r="AA948" i="1"/>
  <c r="AA949" i="1"/>
  <c r="AA950" i="1"/>
  <c r="AA951" i="1"/>
  <c r="AA952" i="1"/>
  <c r="AA953" i="1"/>
  <c r="AA954" i="1"/>
  <c r="AA955" i="1"/>
  <c r="AA956" i="1"/>
  <c r="AA957" i="1"/>
  <c r="AA958" i="1"/>
  <c r="AA959" i="1"/>
  <c r="AA960" i="1"/>
  <c r="AA961" i="1"/>
  <c r="AA962" i="1"/>
  <c r="AA963" i="1"/>
  <c r="AA964" i="1"/>
  <c r="AA965" i="1"/>
  <c r="AA966" i="1"/>
  <c r="AA967" i="1"/>
  <c r="AA968" i="1"/>
  <c r="AA969" i="1"/>
  <c r="AA970" i="1"/>
  <c r="AA971" i="1"/>
  <c r="AA972" i="1"/>
  <c r="AA973" i="1"/>
  <c r="AA974" i="1"/>
  <c r="AA975" i="1"/>
  <c r="AA976" i="1"/>
  <c r="AA977" i="1"/>
  <c r="AA978" i="1"/>
  <c r="AA979" i="1"/>
  <c r="AA980" i="1"/>
  <c r="AA981" i="1"/>
  <c r="AA982" i="1"/>
  <c r="AA983" i="1"/>
  <c r="AA984" i="1"/>
  <c r="AA985" i="1"/>
  <c r="AA986" i="1"/>
  <c r="AA987" i="1"/>
  <c r="AA988" i="1"/>
  <c r="AA989" i="1"/>
  <c r="AA990" i="1"/>
  <c r="AA991" i="1"/>
  <c r="AA992" i="1"/>
  <c r="AA993" i="1"/>
  <c r="AA994" i="1"/>
  <c r="AA995" i="1"/>
  <c r="AA996" i="1"/>
  <c r="AA997" i="1"/>
  <c r="AA998" i="1"/>
  <c r="AA999" i="1"/>
  <c r="AA1000" i="1"/>
  <c r="AA1001" i="1"/>
  <c r="AA1002" i="1"/>
  <c r="AA1003" i="1"/>
  <c r="AA1004" i="1"/>
  <c r="AA1005" i="1"/>
  <c r="AA1006" i="1"/>
  <c r="AA1007" i="1"/>
  <c r="AA1008" i="1"/>
  <c r="AA1009" i="1"/>
  <c r="AA1010" i="1"/>
  <c r="AA1011" i="1"/>
  <c r="AA1012" i="1"/>
  <c r="AA1013" i="1"/>
  <c r="AA1014" i="1"/>
  <c r="AA1015" i="1"/>
  <c r="AA1016" i="1"/>
  <c r="AA1017" i="1"/>
  <c r="AA1018" i="1"/>
  <c r="AA1019" i="1"/>
  <c r="AA1020" i="1"/>
  <c r="AA1021" i="1"/>
  <c r="AA1022" i="1"/>
  <c r="AA1023" i="1"/>
  <c r="AA1024" i="1"/>
  <c r="AA1025" i="1"/>
  <c r="AA1026" i="1"/>
  <c r="AA1027" i="1"/>
  <c r="AA1028" i="1"/>
  <c r="AA1029" i="1"/>
  <c r="AA1030" i="1"/>
  <c r="AA1031" i="1"/>
  <c r="AA1032" i="1"/>
  <c r="AA1033" i="1"/>
  <c r="AA1034" i="1"/>
  <c r="AA1035" i="1"/>
  <c r="AA1036" i="1"/>
  <c r="AA1037" i="1"/>
  <c r="AA1038" i="1"/>
  <c r="AA1039" i="1"/>
  <c r="AA1040" i="1"/>
  <c r="AA1041" i="1"/>
  <c r="AA1042" i="1"/>
  <c r="AA1043" i="1"/>
  <c r="AA1044" i="1"/>
  <c r="AA1045" i="1"/>
  <c r="AA1046" i="1"/>
  <c r="AA1047" i="1"/>
  <c r="AA1048" i="1"/>
  <c r="AA1049" i="1"/>
  <c r="AA1050" i="1"/>
  <c r="AA1051" i="1"/>
  <c r="AA1052" i="1"/>
  <c r="AA1053" i="1"/>
  <c r="AA1054" i="1"/>
  <c r="AA1055" i="1"/>
  <c r="AA1056" i="1"/>
  <c r="AA1057" i="1"/>
  <c r="AA1058" i="1"/>
  <c r="AA1059" i="1"/>
  <c r="AA1060" i="1"/>
  <c r="AA1061" i="1"/>
  <c r="AA1062" i="1"/>
  <c r="AA1063" i="1"/>
  <c r="AA1064" i="1"/>
  <c r="AA1065" i="1"/>
  <c r="AA1066" i="1"/>
  <c r="AA1067" i="1"/>
  <c r="AA1068" i="1"/>
  <c r="AA1069" i="1"/>
  <c r="AA1070" i="1"/>
  <c r="AA1071" i="1"/>
  <c r="AA1072" i="1"/>
  <c r="AA1073" i="1"/>
  <c r="AA1074" i="1"/>
  <c r="AA1075" i="1"/>
  <c r="AA1076" i="1"/>
  <c r="AA1077" i="1"/>
  <c r="AA1078" i="1"/>
  <c r="AA1079" i="1"/>
  <c r="AA1080" i="1"/>
  <c r="AA1081" i="1"/>
  <c r="AA1082" i="1"/>
  <c r="AA1083" i="1"/>
  <c r="AA1084" i="1"/>
  <c r="AA1085" i="1"/>
  <c r="AA1086" i="1"/>
  <c r="AA1087" i="1"/>
  <c r="AA1088" i="1"/>
  <c r="AA1089" i="1"/>
  <c r="AA1090" i="1"/>
  <c r="AA1091" i="1"/>
  <c r="AA1092" i="1"/>
  <c r="AA1093" i="1"/>
  <c r="AA1094" i="1"/>
  <c r="AA1095" i="1"/>
  <c r="AA1096" i="1"/>
  <c r="AA1097" i="1"/>
  <c r="AA1098" i="1"/>
  <c r="AA1099" i="1"/>
  <c r="AA1100" i="1"/>
  <c r="AA1101" i="1"/>
  <c r="AA1102" i="1"/>
  <c r="AA1103" i="1"/>
  <c r="AA1104" i="1"/>
  <c r="AA1105" i="1"/>
  <c r="AA1106" i="1"/>
  <c r="AA1107" i="1"/>
  <c r="AA1108" i="1"/>
  <c r="AA1109" i="1"/>
  <c r="AA1110" i="1"/>
  <c r="AA1111" i="1"/>
  <c r="AA1112" i="1"/>
  <c r="AA1113" i="1"/>
  <c r="AA1114" i="1"/>
  <c r="AA1115" i="1"/>
  <c r="AA1116" i="1"/>
  <c r="AA1117" i="1"/>
  <c r="AA1118" i="1"/>
  <c r="AA1119" i="1"/>
  <c r="AA1120" i="1"/>
  <c r="AA1121" i="1"/>
  <c r="AA1122" i="1"/>
  <c r="AA1123" i="1"/>
  <c r="AA1124" i="1"/>
  <c r="AA1125" i="1"/>
  <c r="AA1126" i="1"/>
  <c r="AA1127" i="1"/>
  <c r="AA1128" i="1"/>
  <c r="AA1129" i="1"/>
  <c r="AA1130" i="1"/>
  <c r="AA1131" i="1"/>
  <c r="AA1132" i="1"/>
  <c r="AA1133" i="1"/>
  <c r="AA1134" i="1"/>
  <c r="AA1135" i="1"/>
  <c r="AA1136" i="1"/>
  <c r="AA1137" i="1"/>
  <c r="AA1138" i="1"/>
  <c r="AA1139" i="1"/>
  <c r="AA1140" i="1"/>
  <c r="AA1141" i="1"/>
  <c r="AA1142" i="1"/>
  <c r="AA1143" i="1"/>
  <c r="AA1144" i="1"/>
  <c r="AA1145" i="1"/>
  <c r="AA1146" i="1"/>
  <c r="AA1147" i="1"/>
  <c r="AA1148" i="1"/>
  <c r="AA1149" i="1"/>
  <c r="AA1150" i="1"/>
  <c r="AA1151" i="1"/>
  <c r="AA1152" i="1"/>
  <c r="AA1153" i="1"/>
  <c r="AA1154" i="1"/>
  <c r="AA1155" i="1"/>
  <c r="AA1156" i="1"/>
  <c r="AA1157" i="1"/>
  <c r="AA1158" i="1"/>
  <c r="AA1159" i="1"/>
  <c r="AA1160" i="1"/>
  <c r="AA1161" i="1"/>
  <c r="AA1162" i="1"/>
  <c r="AA1163" i="1"/>
  <c r="AA1164" i="1"/>
  <c r="AA1165" i="1"/>
  <c r="AA1166" i="1"/>
  <c r="AA1167" i="1"/>
  <c r="AA1168" i="1"/>
  <c r="AA1169" i="1"/>
  <c r="AA1170" i="1"/>
  <c r="AA1171" i="1"/>
  <c r="AA1172" i="1"/>
  <c r="AA1173" i="1"/>
  <c r="AA1174" i="1"/>
  <c r="AA1175" i="1"/>
  <c r="AA1176" i="1"/>
  <c r="AA1177" i="1"/>
  <c r="AA1178" i="1"/>
  <c r="AA1179" i="1"/>
  <c r="AA1180" i="1"/>
  <c r="AA1181" i="1"/>
  <c r="AA1182" i="1"/>
  <c r="AA1183" i="1"/>
  <c r="AA1184" i="1"/>
  <c r="AA1185" i="1"/>
  <c r="AA1186" i="1"/>
  <c r="AA1187" i="1"/>
  <c r="AA1188" i="1"/>
  <c r="AA1189" i="1"/>
  <c r="AA1190" i="1"/>
  <c r="AA1191" i="1"/>
  <c r="AA1192" i="1"/>
  <c r="AA1193" i="1"/>
  <c r="AA1194" i="1"/>
  <c r="AA1195" i="1"/>
  <c r="AA1196" i="1"/>
  <c r="AA1197" i="1"/>
  <c r="AA1198" i="1"/>
  <c r="AA1199" i="1"/>
  <c r="AA1200" i="1"/>
  <c r="AA1201" i="1"/>
  <c r="AA1202" i="1"/>
  <c r="AA1203" i="1"/>
  <c r="AA1204" i="1"/>
  <c r="AA1205" i="1"/>
  <c r="AA1206" i="1"/>
  <c r="AA1207" i="1"/>
  <c r="AA1208" i="1"/>
  <c r="AA1209" i="1"/>
  <c r="AA1210" i="1"/>
  <c r="AA1211" i="1"/>
  <c r="AA1212" i="1"/>
  <c r="AA1213" i="1"/>
  <c r="AA1214" i="1"/>
  <c r="AA1215" i="1"/>
  <c r="AA1216" i="1"/>
  <c r="AA1217" i="1"/>
  <c r="AA1218" i="1"/>
  <c r="AA1219" i="1"/>
  <c r="AA1220" i="1"/>
  <c r="AA1221" i="1"/>
  <c r="AA1222" i="1"/>
  <c r="AA1223" i="1"/>
  <c r="AA1224" i="1"/>
  <c r="AA1225" i="1"/>
  <c r="AA1226" i="1"/>
  <c r="AA1227" i="1"/>
  <c r="AA1228" i="1"/>
  <c r="AA1229" i="1"/>
  <c r="AA1230" i="1"/>
  <c r="AA1231" i="1"/>
  <c r="AA1232" i="1"/>
  <c r="AA1233" i="1"/>
  <c r="AA1234" i="1"/>
  <c r="AA1235" i="1"/>
  <c r="AA1236" i="1"/>
  <c r="AA1237" i="1"/>
  <c r="AA1238" i="1"/>
  <c r="AA1239" i="1"/>
  <c r="AA1240" i="1"/>
  <c r="AA1241" i="1"/>
  <c r="AA1242" i="1"/>
  <c r="AA1243" i="1"/>
  <c r="AA1244" i="1"/>
  <c r="AA1245" i="1"/>
  <c r="AA1246" i="1"/>
  <c r="AA1247" i="1"/>
  <c r="AA1248" i="1"/>
  <c r="AA1249" i="1"/>
  <c r="AA1250" i="1"/>
  <c r="AA1251" i="1"/>
  <c r="AA1252" i="1"/>
  <c r="AA1253" i="1"/>
  <c r="AA1254" i="1"/>
  <c r="AA1255" i="1"/>
  <c r="AA1256" i="1"/>
  <c r="AA1257" i="1"/>
  <c r="AA1258" i="1"/>
  <c r="AA1259" i="1"/>
  <c r="AA1260" i="1"/>
  <c r="AA1261" i="1"/>
  <c r="AA1262" i="1"/>
  <c r="AA1263" i="1"/>
  <c r="AA1264" i="1"/>
  <c r="AA1265" i="1"/>
  <c r="AA1266" i="1"/>
  <c r="AA1267" i="1"/>
  <c r="AA1268" i="1"/>
  <c r="AA1269" i="1"/>
  <c r="AA1270" i="1"/>
  <c r="AA1271" i="1"/>
  <c r="AA1272" i="1"/>
  <c r="AA1273" i="1"/>
  <c r="AA1274" i="1"/>
  <c r="AA1275" i="1"/>
  <c r="AA1276" i="1"/>
  <c r="AA1277" i="1"/>
  <c r="AA1278" i="1"/>
  <c r="AA1279" i="1"/>
  <c r="AA1280" i="1"/>
  <c r="AA1281" i="1"/>
  <c r="AA1282" i="1"/>
  <c r="AA1283" i="1"/>
  <c r="AA1284" i="1"/>
  <c r="AA1285" i="1"/>
  <c r="AA1286" i="1"/>
  <c r="AA1287" i="1"/>
  <c r="AA1288" i="1"/>
  <c r="AA1289" i="1"/>
  <c r="AA1290" i="1"/>
  <c r="AA1291" i="1"/>
  <c r="AA1292" i="1"/>
  <c r="AA1293" i="1"/>
  <c r="AA1294" i="1"/>
  <c r="AA1295" i="1"/>
  <c r="AA1296" i="1"/>
  <c r="AA1297" i="1"/>
  <c r="AA1298" i="1"/>
  <c r="AA1299" i="1"/>
  <c r="AA1300" i="1"/>
  <c r="AA1301" i="1"/>
  <c r="AA1302" i="1"/>
  <c r="AA1303" i="1"/>
  <c r="AA1304" i="1"/>
  <c r="AA1305" i="1"/>
  <c r="AA1306" i="1"/>
  <c r="AA1307" i="1"/>
  <c r="AA1308" i="1"/>
  <c r="AA1309" i="1"/>
  <c r="AA1310" i="1"/>
  <c r="AA1311" i="1"/>
  <c r="AA1312" i="1"/>
  <c r="AA1313" i="1"/>
  <c r="AA1314" i="1"/>
  <c r="AA1315" i="1"/>
  <c r="AA1316" i="1"/>
  <c r="AA1317" i="1"/>
  <c r="AA1318" i="1"/>
  <c r="AA1319" i="1"/>
  <c r="AA1320" i="1"/>
  <c r="AA1321" i="1"/>
  <c r="AA1322" i="1"/>
  <c r="AA1323" i="1"/>
  <c r="AA1324" i="1"/>
  <c r="AA1325" i="1"/>
  <c r="AA1326" i="1"/>
  <c r="AA1327" i="1"/>
  <c r="AA1328" i="1"/>
  <c r="AA1329" i="1"/>
  <c r="AA1330" i="1"/>
  <c r="AA1331" i="1"/>
  <c r="AA1332" i="1"/>
  <c r="AA1333" i="1"/>
  <c r="AA1334" i="1"/>
  <c r="AA1335" i="1"/>
  <c r="AA1336" i="1"/>
  <c r="AA1337" i="1"/>
  <c r="AA1338" i="1"/>
  <c r="AA1339" i="1"/>
  <c r="AA1340" i="1"/>
  <c r="AA1341" i="1"/>
  <c r="AA1342" i="1"/>
  <c r="AA1343" i="1"/>
  <c r="AA1344" i="1"/>
  <c r="AA1345" i="1"/>
  <c r="AA1346" i="1"/>
  <c r="AA1347" i="1"/>
  <c r="AA1348" i="1"/>
  <c r="AA1349" i="1"/>
  <c r="AA1350" i="1"/>
  <c r="AA1351" i="1"/>
  <c r="AA1352" i="1"/>
  <c r="AA1353" i="1"/>
  <c r="AA1354" i="1"/>
  <c r="AA1355" i="1"/>
  <c r="AA1356" i="1"/>
  <c r="AA1357" i="1"/>
  <c r="AA1358" i="1"/>
  <c r="AA1359" i="1"/>
  <c r="AA1360" i="1"/>
  <c r="AA1361" i="1"/>
  <c r="AA1362" i="1"/>
  <c r="AA1363" i="1"/>
  <c r="AA1364" i="1"/>
  <c r="AA1365" i="1"/>
  <c r="AA1366" i="1"/>
  <c r="AA1367" i="1"/>
  <c r="AA1368" i="1"/>
  <c r="AA1369" i="1"/>
  <c r="AA1370" i="1"/>
  <c r="AA1371" i="1"/>
  <c r="AA1372" i="1"/>
  <c r="AA1373" i="1"/>
  <c r="AA1374" i="1"/>
  <c r="AA1375" i="1"/>
  <c r="AA1376" i="1"/>
  <c r="AA1377" i="1"/>
  <c r="AA1378" i="1"/>
  <c r="AA1379" i="1"/>
  <c r="AA1380" i="1"/>
  <c r="AA1381" i="1"/>
  <c r="AA1382" i="1"/>
  <c r="AA1383" i="1"/>
  <c r="AA1384" i="1"/>
  <c r="AA1385" i="1"/>
  <c r="AA1386" i="1"/>
  <c r="AA1387" i="1"/>
  <c r="AA1388" i="1"/>
  <c r="AA1389" i="1"/>
  <c r="AA1390" i="1"/>
  <c r="AA1391" i="1"/>
  <c r="AA1392" i="1"/>
  <c r="AA1393" i="1"/>
  <c r="AA1394" i="1"/>
  <c r="AA1395" i="1"/>
  <c r="AA1396" i="1"/>
  <c r="AA1397" i="1"/>
  <c r="AA1398" i="1"/>
  <c r="AA1399" i="1"/>
  <c r="AA1400" i="1"/>
  <c r="AA1401" i="1"/>
  <c r="AA1402" i="1"/>
  <c r="AA1403" i="1"/>
  <c r="AA1404" i="1"/>
  <c r="AA1405" i="1"/>
  <c r="AA1406" i="1"/>
  <c r="AA1407" i="1"/>
  <c r="AA1408" i="1"/>
  <c r="AA1409" i="1"/>
  <c r="AA1410" i="1"/>
  <c r="AA1411" i="1"/>
  <c r="AA1412" i="1"/>
  <c r="AA1413" i="1"/>
  <c r="AA1414" i="1"/>
  <c r="AA1415" i="1"/>
  <c r="AA1416" i="1"/>
  <c r="AA1417" i="1"/>
  <c r="AA1418" i="1"/>
  <c r="AA1419" i="1"/>
  <c r="AA1420" i="1"/>
  <c r="AA1421" i="1"/>
  <c r="AA1422" i="1"/>
  <c r="AA1423" i="1"/>
  <c r="AA1424" i="1"/>
  <c r="AA1425" i="1"/>
  <c r="AA1426" i="1"/>
  <c r="AA1427" i="1"/>
  <c r="AA1428" i="1"/>
  <c r="AA1429" i="1"/>
  <c r="AA1430" i="1"/>
  <c r="AA1431" i="1"/>
  <c r="AA1432" i="1"/>
  <c r="AA1433" i="1"/>
  <c r="AA1434" i="1"/>
  <c r="AA1435" i="1"/>
  <c r="AA1436" i="1"/>
  <c r="AA1437" i="1"/>
  <c r="AA1438" i="1"/>
  <c r="AA1439" i="1"/>
  <c r="AA1440" i="1"/>
  <c r="AA1441" i="1"/>
  <c r="AA1442" i="1"/>
  <c r="AA1443" i="1"/>
  <c r="AA1444" i="1"/>
  <c r="AA1445" i="1"/>
  <c r="AA1446" i="1"/>
  <c r="AA1447" i="1"/>
  <c r="AA1448" i="1"/>
  <c r="AA1449" i="1"/>
  <c r="AA1450" i="1"/>
  <c r="AA1451" i="1"/>
  <c r="AA1452" i="1"/>
  <c r="AA1453" i="1"/>
  <c r="AA1454" i="1"/>
  <c r="AA1455" i="1"/>
  <c r="AA1456" i="1"/>
  <c r="AA1457" i="1"/>
  <c r="AA1458" i="1"/>
  <c r="AA1459" i="1"/>
  <c r="AA1460" i="1"/>
  <c r="AA1461" i="1"/>
  <c r="AA1462" i="1"/>
  <c r="AA1463" i="1"/>
  <c r="AA1464" i="1"/>
  <c r="AA1465" i="1"/>
  <c r="AA1466" i="1"/>
  <c r="AA1467" i="1"/>
  <c r="AA1468" i="1"/>
  <c r="AA1469" i="1"/>
  <c r="AA1470" i="1"/>
  <c r="AA1471" i="1"/>
  <c r="AA1472" i="1"/>
  <c r="AA1473" i="1"/>
  <c r="AA1474" i="1"/>
  <c r="AA1475" i="1"/>
  <c r="AA1476" i="1"/>
  <c r="AA1477" i="1"/>
  <c r="AA1478" i="1"/>
  <c r="AA1479" i="1"/>
  <c r="AA1480" i="1"/>
  <c r="AA1481" i="1"/>
  <c r="AA1482" i="1"/>
  <c r="AA1483" i="1"/>
  <c r="AA1484" i="1"/>
  <c r="AA1485" i="1"/>
  <c r="AA1486" i="1"/>
  <c r="AA1487" i="1"/>
  <c r="AA1488" i="1"/>
  <c r="AA1489" i="1"/>
  <c r="AA1490" i="1"/>
  <c r="AA1491" i="1"/>
  <c r="AA1492" i="1"/>
  <c r="AA1493" i="1"/>
  <c r="AA1494" i="1"/>
  <c r="AA1495" i="1"/>
  <c r="AA1496" i="1"/>
  <c r="AA1497" i="1"/>
  <c r="AA1498" i="1"/>
  <c r="AA1499" i="1"/>
  <c r="AA1500" i="1"/>
  <c r="AA1501" i="1"/>
  <c r="AA1502" i="1"/>
  <c r="AA1503" i="1"/>
  <c r="AA1504" i="1"/>
  <c r="AA1505" i="1"/>
  <c r="AA1506" i="1"/>
  <c r="AA1507" i="1"/>
  <c r="AA1508" i="1"/>
  <c r="AA1509" i="1"/>
  <c r="AA1510" i="1"/>
  <c r="AA1511" i="1"/>
  <c r="AA1512" i="1"/>
  <c r="AA1513" i="1"/>
  <c r="AA1514" i="1"/>
  <c r="AA1515" i="1"/>
  <c r="AA1516" i="1"/>
  <c r="AA1517" i="1"/>
  <c r="AA1518" i="1"/>
  <c r="AA1519" i="1"/>
  <c r="AA1520" i="1"/>
  <c r="AA1521" i="1"/>
  <c r="AA1522" i="1"/>
  <c r="AA1523" i="1"/>
  <c r="AA1524" i="1"/>
  <c r="AA1525" i="1"/>
  <c r="AA1526" i="1"/>
  <c r="AA1527" i="1"/>
  <c r="AA1528" i="1"/>
  <c r="AA1529" i="1"/>
  <c r="AA1530" i="1"/>
  <c r="AA1531" i="1"/>
  <c r="AA1532" i="1"/>
  <c r="AA1533" i="1"/>
  <c r="AA1534" i="1"/>
  <c r="AA1535" i="1"/>
  <c r="AA1536" i="1"/>
  <c r="AA1537" i="1"/>
  <c r="AA1538" i="1"/>
  <c r="AA1539" i="1"/>
  <c r="AA1540" i="1"/>
  <c r="AA1541" i="1"/>
  <c r="AA1542" i="1"/>
  <c r="AA1543" i="1"/>
  <c r="AA1544" i="1"/>
  <c r="AA1545" i="1"/>
  <c r="AA1546" i="1"/>
  <c r="AA1547" i="1"/>
  <c r="AA1548" i="1"/>
  <c r="AA1549" i="1"/>
  <c r="AA1550" i="1"/>
  <c r="AA1551" i="1"/>
  <c r="AA1552" i="1"/>
  <c r="AA1553" i="1"/>
  <c r="AA1554" i="1"/>
  <c r="AA1555" i="1"/>
  <c r="AA1556" i="1"/>
  <c r="AA1557" i="1"/>
  <c r="AA1558" i="1"/>
  <c r="AA1559" i="1"/>
  <c r="AA1560" i="1"/>
  <c r="AA1561" i="1"/>
  <c r="AA1562" i="1"/>
  <c r="AA1563" i="1"/>
  <c r="AA1564" i="1"/>
  <c r="AA1565" i="1"/>
  <c r="AA1566" i="1"/>
  <c r="AA1567" i="1"/>
  <c r="AA1568" i="1"/>
  <c r="AA1569" i="1"/>
  <c r="AA1570" i="1"/>
  <c r="AA1571" i="1"/>
  <c r="AA1572" i="1"/>
  <c r="AA1573" i="1"/>
  <c r="AA1574" i="1"/>
  <c r="AA1575" i="1"/>
  <c r="AA1576" i="1"/>
  <c r="AA1577" i="1"/>
  <c r="AA1578" i="1"/>
  <c r="AA1579" i="1"/>
  <c r="AA1580" i="1"/>
  <c r="AA1581" i="1"/>
  <c r="AA1582" i="1"/>
  <c r="AA1583" i="1"/>
  <c r="AA1584" i="1"/>
  <c r="AA1585" i="1"/>
  <c r="AA1586" i="1"/>
  <c r="AA1587" i="1"/>
  <c r="AA1588" i="1"/>
  <c r="AA1589" i="1"/>
  <c r="AA1590" i="1"/>
  <c r="AA1591" i="1"/>
  <c r="AA1592" i="1"/>
  <c r="AA1593" i="1"/>
  <c r="AA1594" i="1"/>
  <c r="AA1595" i="1"/>
  <c r="AA1596" i="1"/>
  <c r="AA1597" i="1"/>
  <c r="AA1598" i="1"/>
  <c r="AA1599" i="1"/>
  <c r="AA1600" i="1"/>
  <c r="AA1601" i="1"/>
  <c r="AA1602" i="1"/>
  <c r="AA1603" i="1"/>
  <c r="AA1604" i="1"/>
  <c r="AA1605" i="1"/>
  <c r="AA1606" i="1"/>
  <c r="AA1607" i="1"/>
  <c r="AA1608" i="1"/>
  <c r="AA1609" i="1"/>
  <c r="AA1610" i="1"/>
  <c r="AA1611" i="1"/>
  <c r="AA1612" i="1"/>
  <c r="AA1613" i="1"/>
  <c r="AA1614" i="1"/>
  <c r="AA1615" i="1"/>
  <c r="AA1616" i="1"/>
  <c r="AA1617" i="1"/>
  <c r="AA1618" i="1"/>
  <c r="AA1619" i="1"/>
  <c r="AA1620" i="1"/>
  <c r="AA1621" i="1"/>
  <c r="AA1622" i="1"/>
  <c r="AA1623" i="1"/>
  <c r="AA1624" i="1"/>
  <c r="AA1625" i="1"/>
  <c r="AA1626" i="1"/>
  <c r="AA1627" i="1"/>
  <c r="AA1628" i="1"/>
  <c r="AA1629" i="1"/>
  <c r="AA1630" i="1"/>
  <c r="AA1631" i="1"/>
  <c r="AA1632" i="1"/>
  <c r="AA1633" i="1"/>
  <c r="AA1634" i="1"/>
  <c r="AA1635" i="1"/>
  <c r="AA1636" i="1"/>
  <c r="AA1637" i="1"/>
  <c r="AA1638" i="1"/>
  <c r="AA1639" i="1"/>
  <c r="AA1640" i="1"/>
  <c r="AA1641" i="1"/>
  <c r="AA1642" i="1"/>
  <c r="AA1643" i="1"/>
  <c r="AA1644" i="1"/>
  <c r="AA1645" i="1"/>
  <c r="AA1646" i="1"/>
  <c r="AA1647" i="1"/>
  <c r="AA1648" i="1"/>
  <c r="AA1649" i="1"/>
  <c r="AA1650" i="1"/>
  <c r="AA1651" i="1"/>
  <c r="AA1652" i="1"/>
  <c r="AA1653" i="1"/>
  <c r="AA1654" i="1"/>
  <c r="AA1655" i="1"/>
  <c r="AA1656" i="1"/>
  <c r="AA1657" i="1"/>
  <c r="AA1658" i="1"/>
  <c r="AA1659" i="1"/>
  <c r="AA1660" i="1"/>
  <c r="AA1661" i="1"/>
  <c r="AA1662" i="1"/>
  <c r="AA1663" i="1"/>
  <c r="AA1664" i="1"/>
  <c r="AA1665" i="1"/>
  <c r="AA1666" i="1"/>
  <c r="AA1667" i="1"/>
  <c r="AA1668" i="1"/>
  <c r="AA1669" i="1"/>
  <c r="AA1670" i="1"/>
  <c r="AA1671" i="1"/>
  <c r="AA1672" i="1"/>
  <c r="AA1673" i="1"/>
  <c r="AA1674" i="1"/>
  <c r="AA1675" i="1"/>
  <c r="AA1676" i="1"/>
  <c r="AA1677" i="1"/>
  <c r="AA1678" i="1"/>
  <c r="AA1679" i="1"/>
  <c r="AA1680" i="1"/>
  <c r="AA1681" i="1"/>
  <c r="AA1682" i="1"/>
  <c r="AA1683" i="1"/>
  <c r="AA1684" i="1"/>
  <c r="AA1685" i="1"/>
  <c r="AA1686" i="1"/>
  <c r="AA1687" i="1"/>
  <c r="AA1688" i="1"/>
  <c r="AA1689" i="1"/>
  <c r="AA1690" i="1"/>
  <c r="AA1691" i="1"/>
  <c r="AA1692" i="1"/>
  <c r="AA1693" i="1"/>
  <c r="AA1694" i="1"/>
  <c r="AA1695" i="1"/>
  <c r="AA1696" i="1"/>
  <c r="AA1697" i="1"/>
  <c r="AA1698" i="1"/>
  <c r="AA1699" i="1"/>
  <c r="AA1700" i="1"/>
  <c r="AA1701" i="1"/>
  <c r="AA1702" i="1"/>
  <c r="AA1703" i="1"/>
  <c r="AA1704" i="1"/>
  <c r="AA1705" i="1"/>
  <c r="AA1706" i="1"/>
  <c r="AA1707" i="1"/>
  <c r="AA1708" i="1"/>
  <c r="AA1709" i="1"/>
  <c r="AA1710" i="1"/>
  <c r="AA1711" i="1"/>
  <c r="AA1712" i="1"/>
  <c r="AA1713" i="1"/>
  <c r="AA1714" i="1"/>
  <c r="AA1715" i="1"/>
  <c r="AA1716" i="1"/>
  <c r="AA1717" i="1"/>
  <c r="AA1718" i="1"/>
  <c r="AA1719" i="1"/>
  <c r="AA1720" i="1"/>
  <c r="AA1721" i="1"/>
  <c r="AA1722" i="1"/>
  <c r="AA1723" i="1"/>
  <c r="AA1724" i="1"/>
  <c r="AA1725" i="1"/>
  <c r="AA1726" i="1"/>
  <c r="AA1727" i="1"/>
  <c r="AA1728" i="1"/>
  <c r="AA1729" i="1"/>
  <c r="AA1730" i="1"/>
  <c r="AA1731" i="1"/>
  <c r="AA1732" i="1"/>
  <c r="AA1733" i="1"/>
  <c r="AA1734" i="1"/>
  <c r="AA1735" i="1"/>
  <c r="AA1736" i="1"/>
  <c r="AA1737" i="1"/>
  <c r="AA1738" i="1"/>
  <c r="AA1739" i="1"/>
  <c r="AA1740" i="1"/>
  <c r="AA1741" i="1"/>
  <c r="AA1742" i="1"/>
  <c r="AA1743" i="1"/>
  <c r="AA1744" i="1"/>
  <c r="AA1745" i="1"/>
  <c r="AA1746" i="1"/>
  <c r="AA1747" i="1"/>
  <c r="AA1748" i="1"/>
  <c r="AA1749" i="1"/>
  <c r="AA1750" i="1"/>
  <c r="AA1751" i="1"/>
  <c r="AA1752" i="1"/>
  <c r="AA1753" i="1"/>
  <c r="AA1754" i="1"/>
  <c r="AA1755" i="1"/>
  <c r="AA1756" i="1"/>
  <c r="AA1757" i="1"/>
  <c r="AA1758" i="1"/>
  <c r="AA1759" i="1"/>
  <c r="AA1760" i="1"/>
  <c r="AA1761" i="1"/>
  <c r="AA1762" i="1"/>
  <c r="AA1763" i="1"/>
  <c r="AA1764" i="1"/>
  <c r="AA1765" i="1"/>
  <c r="AA1766" i="1"/>
  <c r="AA1767" i="1"/>
  <c r="AA1768" i="1"/>
  <c r="AA1769" i="1"/>
  <c r="AA1770" i="1"/>
  <c r="AA1771" i="1"/>
  <c r="AA1772" i="1"/>
  <c r="AA1773" i="1"/>
  <c r="AA1774" i="1"/>
  <c r="AA1775" i="1"/>
  <c r="AA1776" i="1"/>
  <c r="AA1777" i="1"/>
  <c r="AA1778" i="1"/>
  <c r="AA1779" i="1"/>
  <c r="AA1780" i="1"/>
  <c r="AA1781" i="1"/>
  <c r="AA1782" i="1"/>
  <c r="AA1783" i="1"/>
  <c r="AA1784" i="1"/>
  <c r="AA1785" i="1"/>
  <c r="AA1786" i="1"/>
  <c r="AA1787" i="1"/>
  <c r="AA1788" i="1"/>
  <c r="AA1789" i="1"/>
  <c r="AA1790" i="1"/>
  <c r="AA1791" i="1"/>
  <c r="AA1792" i="1"/>
  <c r="AA1793" i="1"/>
  <c r="AA1794" i="1"/>
  <c r="AA1795" i="1"/>
  <c r="AA1796" i="1"/>
  <c r="AA1797" i="1"/>
  <c r="AA1798" i="1"/>
  <c r="AA1799" i="1"/>
  <c r="AA1800" i="1"/>
  <c r="AA1801" i="1"/>
  <c r="AA1802" i="1"/>
  <c r="AA1803" i="1"/>
  <c r="AA1804" i="1"/>
  <c r="AA1805" i="1"/>
  <c r="AA1806" i="1"/>
  <c r="AA1807" i="1"/>
  <c r="AA1808" i="1"/>
  <c r="AA1809" i="1"/>
  <c r="AA1810" i="1"/>
  <c r="AA1811" i="1"/>
  <c r="AA1812" i="1"/>
  <c r="AA1813" i="1"/>
  <c r="AA1814" i="1"/>
  <c r="AA1815" i="1"/>
  <c r="AA1816" i="1"/>
  <c r="AA1817" i="1"/>
  <c r="AA1818" i="1"/>
  <c r="AA1819" i="1"/>
  <c r="AA1820" i="1"/>
  <c r="AA1821" i="1"/>
  <c r="AA1822" i="1"/>
  <c r="AA1823" i="1"/>
  <c r="AA1824" i="1"/>
  <c r="AA1825" i="1"/>
  <c r="AA1826" i="1"/>
  <c r="AA1827" i="1"/>
  <c r="AA1828" i="1"/>
  <c r="AA1829" i="1"/>
  <c r="AA1830" i="1"/>
  <c r="AA1831" i="1"/>
  <c r="AA1832" i="1"/>
  <c r="AA1833" i="1"/>
  <c r="AA1834" i="1"/>
  <c r="AA1835" i="1"/>
  <c r="AA1836" i="1"/>
  <c r="AA1837" i="1"/>
  <c r="AA1838" i="1"/>
  <c r="AA1839" i="1"/>
  <c r="AA1840" i="1"/>
  <c r="AA1841" i="1"/>
  <c r="AA1842" i="1"/>
  <c r="AA1843" i="1"/>
  <c r="AA1844" i="1"/>
  <c r="AA1845" i="1"/>
  <c r="AA1846" i="1"/>
  <c r="AA1847" i="1"/>
  <c r="AA1848" i="1"/>
  <c r="AA1849" i="1"/>
  <c r="AA1850" i="1"/>
  <c r="AA1851" i="1"/>
  <c r="AA1852" i="1"/>
  <c r="AA1853" i="1"/>
  <c r="AA1854" i="1"/>
  <c r="AA1855" i="1"/>
  <c r="AA1856" i="1"/>
  <c r="AA1857" i="1"/>
  <c r="AA1858" i="1"/>
  <c r="AA1859" i="1"/>
  <c r="AA1860" i="1"/>
  <c r="AA1861" i="1"/>
  <c r="AA1862" i="1"/>
  <c r="AA1863" i="1"/>
  <c r="AA1864" i="1"/>
  <c r="AA1865" i="1"/>
  <c r="AA1866" i="1"/>
  <c r="AA1867" i="1"/>
  <c r="AA1868" i="1"/>
  <c r="AA1869" i="1"/>
  <c r="AA1870" i="1"/>
  <c r="AA1871" i="1"/>
  <c r="AA1872" i="1"/>
  <c r="AA1873" i="1"/>
  <c r="AA1874" i="1"/>
  <c r="AA1875" i="1"/>
  <c r="AA1876" i="1"/>
  <c r="AA1877" i="1"/>
  <c r="AA1878" i="1"/>
  <c r="AA1879" i="1"/>
  <c r="AA1880" i="1"/>
  <c r="AA1881" i="1"/>
  <c r="AA1882" i="1"/>
  <c r="AA1883" i="1"/>
  <c r="AA1884" i="1"/>
  <c r="AA1885" i="1"/>
  <c r="AA1886" i="1"/>
  <c r="AA1887" i="1"/>
  <c r="AA1888" i="1"/>
  <c r="AA1889" i="1"/>
  <c r="AA1890" i="1"/>
  <c r="AA1891" i="1"/>
  <c r="AA1892" i="1"/>
  <c r="AA1893" i="1"/>
  <c r="AA1894" i="1"/>
  <c r="AA1895" i="1"/>
  <c r="AA1896" i="1"/>
  <c r="AA1897" i="1"/>
  <c r="AA1898" i="1"/>
  <c r="AA1899" i="1"/>
  <c r="AA1900" i="1"/>
  <c r="AA1901" i="1"/>
  <c r="AA1902" i="1"/>
  <c r="AA1903" i="1"/>
  <c r="AA1904" i="1"/>
  <c r="AA1905" i="1"/>
  <c r="AA1906" i="1"/>
  <c r="AA1907" i="1"/>
  <c r="AA1908" i="1"/>
  <c r="AA1909" i="1"/>
  <c r="AA1910" i="1"/>
  <c r="AA1911" i="1"/>
  <c r="AA1912" i="1"/>
  <c r="AA1913" i="1"/>
  <c r="AA1914" i="1"/>
  <c r="AA1915" i="1"/>
  <c r="AA1916" i="1"/>
  <c r="AA1917" i="1"/>
  <c r="AA1918" i="1"/>
  <c r="AA1919" i="1"/>
  <c r="AA1920" i="1"/>
  <c r="AA1921" i="1"/>
  <c r="AA1922" i="1"/>
  <c r="AA1923" i="1"/>
  <c r="AA1924" i="1"/>
  <c r="AA1925" i="1"/>
  <c r="AA1926" i="1"/>
  <c r="AA1927" i="1"/>
  <c r="AA1928" i="1"/>
  <c r="AA1929" i="1"/>
  <c r="AA1930" i="1"/>
  <c r="AA1931" i="1"/>
  <c r="AA1932" i="1"/>
  <c r="AA1933" i="1"/>
  <c r="AA1934" i="1"/>
  <c r="AA1935" i="1"/>
  <c r="AA1936" i="1"/>
  <c r="AA1937" i="1"/>
  <c r="AA1938" i="1"/>
  <c r="AA1939" i="1"/>
  <c r="AA1940" i="1"/>
  <c r="AA1941" i="1"/>
  <c r="AA1942" i="1"/>
  <c r="AA1943" i="1"/>
  <c r="AA1944" i="1"/>
  <c r="AA1945" i="1"/>
  <c r="AA1946" i="1"/>
  <c r="AA1947" i="1"/>
  <c r="AA1948" i="1"/>
  <c r="AA1949" i="1"/>
  <c r="AA1950" i="1"/>
  <c r="AA1951" i="1"/>
  <c r="AA1952" i="1"/>
  <c r="AA1953" i="1"/>
  <c r="AA1954" i="1"/>
  <c r="AA1955" i="1"/>
  <c r="AA1956" i="1"/>
  <c r="AA1957" i="1"/>
  <c r="AA1958" i="1"/>
  <c r="AA1959" i="1"/>
  <c r="AA1960" i="1"/>
  <c r="AA1961" i="1"/>
  <c r="AA1962" i="1"/>
  <c r="AA1963" i="1"/>
  <c r="AA1964" i="1"/>
  <c r="AA1965" i="1"/>
  <c r="AA1966" i="1"/>
  <c r="AA1967" i="1"/>
  <c r="AA1968" i="1"/>
  <c r="AA1969" i="1"/>
  <c r="AA1970" i="1"/>
  <c r="AA1971" i="1"/>
  <c r="AA1972" i="1"/>
  <c r="AA1973" i="1"/>
  <c r="AA1974" i="1"/>
  <c r="AA1975" i="1"/>
  <c r="AA1976" i="1"/>
  <c r="AA1977" i="1"/>
  <c r="AA1978" i="1"/>
  <c r="AA1979" i="1"/>
  <c r="AA1980" i="1"/>
  <c r="AA1981" i="1"/>
  <c r="AA1982" i="1"/>
  <c r="AA1983" i="1"/>
  <c r="AA1984" i="1"/>
  <c r="AA1985" i="1"/>
  <c r="AA1986" i="1"/>
  <c r="AA1987" i="1"/>
  <c r="AA1988" i="1"/>
  <c r="AA1989" i="1"/>
  <c r="AA1990" i="1"/>
  <c r="AA1991" i="1"/>
  <c r="AA1992" i="1"/>
  <c r="AA1993" i="1"/>
  <c r="AA1994" i="1"/>
  <c r="AA1995" i="1"/>
  <c r="AA1996" i="1"/>
  <c r="AA1997" i="1"/>
  <c r="AA1998" i="1"/>
  <c r="AA1999" i="1"/>
  <c r="AA2000" i="1"/>
  <c r="AA2001" i="1"/>
  <c r="AA2002" i="1"/>
  <c r="AA2003" i="1"/>
  <c r="AA2004" i="1"/>
  <c r="AA2005" i="1"/>
  <c r="AA2006" i="1"/>
  <c r="AA2007" i="1"/>
  <c r="AA2008" i="1"/>
  <c r="AA2009" i="1"/>
  <c r="AA2010" i="1"/>
  <c r="AA2011" i="1"/>
  <c r="AA2012" i="1"/>
  <c r="AA2013" i="1"/>
  <c r="AA2014" i="1"/>
  <c r="AA2015" i="1"/>
  <c r="AA2016" i="1"/>
  <c r="AA2017" i="1"/>
  <c r="AA2018" i="1"/>
  <c r="AA2019" i="1"/>
  <c r="AA2020" i="1"/>
  <c r="AA2021" i="1"/>
  <c r="AA2022" i="1"/>
  <c r="AA2023" i="1"/>
  <c r="AA2024" i="1"/>
  <c r="AA2025" i="1"/>
  <c r="AA2026" i="1"/>
  <c r="AA2027" i="1"/>
  <c r="AA2028" i="1"/>
  <c r="AA2029" i="1"/>
  <c r="AA2030" i="1"/>
  <c r="AA2031" i="1"/>
  <c r="AA2032" i="1"/>
  <c r="AA2033" i="1"/>
  <c r="AA2034" i="1"/>
  <c r="AA2035" i="1"/>
  <c r="AA2036" i="1"/>
  <c r="AA2037" i="1"/>
  <c r="AA2038" i="1"/>
  <c r="AA2039" i="1"/>
  <c r="AA2040" i="1"/>
  <c r="AA2041" i="1"/>
  <c r="AA2042" i="1"/>
  <c r="AA2043" i="1"/>
  <c r="AA2044" i="1"/>
  <c r="AA2045" i="1"/>
  <c r="AA2046" i="1"/>
  <c r="AA2047" i="1"/>
  <c r="AA2048" i="1"/>
  <c r="AA2049" i="1"/>
  <c r="AA2050" i="1"/>
  <c r="AA2051" i="1"/>
  <c r="AA2052" i="1"/>
  <c r="AA2053" i="1"/>
  <c r="AA2054" i="1"/>
  <c r="AA2055" i="1"/>
  <c r="AA2056" i="1"/>
  <c r="AA2057" i="1"/>
  <c r="AA2058" i="1"/>
  <c r="AA2059" i="1"/>
  <c r="AA2060" i="1"/>
  <c r="AA2061" i="1"/>
  <c r="AA2062" i="1"/>
  <c r="AA2063" i="1"/>
  <c r="AA2064" i="1"/>
  <c r="AA2065" i="1"/>
  <c r="AA2066" i="1"/>
  <c r="AA2067" i="1"/>
  <c r="AA2068" i="1"/>
  <c r="AA2069" i="1"/>
  <c r="AA2070" i="1"/>
  <c r="AA2071" i="1"/>
  <c r="AA2072" i="1"/>
  <c r="AA2073" i="1"/>
  <c r="AA2074" i="1"/>
  <c r="AA2075" i="1"/>
  <c r="AA2076" i="1"/>
  <c r="AA2077" i="1"/>
  <c r="AA2078" i="1"/>
  <c r="AA2079" i="1"/>
  <c r="AA2080" i="1"/>
  <c r="AA2081" i="1"/>
  <c r="AA2082" i="1"/>
  <c r="AA2083" i="1"/>
  <c r="AA2084" i="1"/>
  <c r="AA2085" i="1"/>
  <c r="AA2086" i="1"/>
  <c r="AA2087" i="1"/>
  <c r="AA2088" i="1"/>
  <c r="AA2089" i="1"/>
  <c r="AA2090" i="1"/>
  <c r="AA2091" i="1"/>
  <c r="AA2092" i="1"/>
  <c r="AA2093" i="1"/>
  <c r="AA2094" i="1"/>
  <c r="AA2095" i="1"/>
  <c r="AA2096" i="1"/>
  <c r="AA2097" i="1"/>
  <c r="AA2098" i="1"/>
  <c r="AA2099" i="1"/>
  <c r="AA2100" i="1"/>
  <c r="AA2101" i="1"/>
  <c r="AA2102" i="1"/>
  <c r="AA2103" i="1"/>
  <c r="AA2104" i="1"/>
  <c r="AA2105" i="1"/>
  <c r="AA2106" i="1"/>
  <c r="AA2107" i="1"/>
  <c r="AA2108" i="1"/>
  <c r="AA2109" i="1"/>
  <c r="AA2110" i="1"/>
  <c r="AA2111" i="1"/>
  <c r="AA2112" i="1"/>
  <c r="AA2113" i="1"/>
  <c r="AA2114" i="1"/>
  <c r="AA2115" i="1"/>
  <c r="AA2116" i="1"/>
  <c r="AA2117" i="1"/>
  <c r="AA2118" i="1"/>
  <c r="AA2119" i="1"/>
  <c r="AA2120" i="1"/>
  <c r="AA2121" i="1"/>
  <c r="AA2122" i="1"/>
  <c r="AA2123" i="1"/>
  <c r="AA2124" i="1"/>
  <c r="AA2125" i="1"/>
  <c r="AA2126" i="1"/>
  <c r="AA2127" i="1"/>
  <c r="AA2128" i="1"/>
  <c r="AA2129" i="1"/>
  <c r="AA2130" i="1"/>
  <c r="AA2131" i="1"/>
  <c r="AA2132" i="1"/>
  <c r="AA2133" i="1"/>
  <c r="AA2134" i="1"/>
  <c r="AA2135" i="1"/>
  <c r="AA2136" i="1"/>
  <c r="AA2137" i="1"/>
  <c r="AA2138" i="1"/>
  <c r="AA2139" i="1"/>
  <c r="AA2140" i="1"/>
  <c r="AA2141" i="1"/>
  <c r="AA2142" i="1"/>
  <c r="AA2143" i="1"/>
  <c r="AA2144" i="1"/>
  <c r="AA2145" i="1"/>
  <c r="AA2146" i="1"/>
  <c r="AA2147" i="1"/>
  <c r="AA2148" i="1"/>
  <c r="AA2149" i="1"/>
  <c r="AA2150" i="1"/>
  <c r="AA2151" i="1"/>
  <c r="AA2152" i="1"/>
  <c r="AA2153" i="1"/>
  <c r="AA2154" i="1"/>
  <c r="AA2155" i="1"/>
  <c r="AA2156" i="1"/>
  <c r="AA2157" i="1"/>
  <c r="AA2158" i="1"/>
  <c r="AA2159" i="1"/>
  <c r="AA2160" i="1"/>
  <c r="AA2161" i="1"/>
  <c r="AA2162" i="1"/>
  <c r="AA2163" i="1"/>
  <c r="AA2164" i="1"/>
  <c r="AA2165" i="1"/>
  <c r="AA2166" i="1"/>
  <c r="AA2167" i="1"/>
  <c r="AA2168" i="1"/>
  <c r="AA2169" i="1"/>
  <c r="AA2170" i="1"/>
  <c r="AA2171" i="1"/>
  <c r="AA2172" i="1"/>
  <c r="AA2173" i="1"/>
  <c r="AA2174" i="1"/>
  <c r="AA2175" i="1"/>
  <c r="AA2176" i="1"/>
  <c r="AA2177" i="1"/>
  <c r="AA2178" i="1"/>
  <c r="AA2179" i="1"/>
  <c r="AA2180" i="1"/>
  <c r="AA2181" i="1"/>
  <c r="AA2182" i="1"/>
  <c r="AA2183" i="1"/>
  <c r="AA2184" i="1"/>
  <c r="AA2185" i="1"/>
  <c r="AA2186" i="1"/>
  <c r="AA2187" i="1"/>
  <c r="AA2188" i="1"/>
  <c r="AA2189" i="1"/>
  <c r="AA2190" i="1"/>
  <c r="AA2191" i="1"/>
  <c r="AA2192" i="1"/>
  <c r="AA2193" i="1"/>
  <c r="AA2194" i="1"/>
  <c r="AA2195" i="1"/>
  <c r="AA2196" i="1"/>
  <c r="AA2197" i="1"/>
  <c r="AA2198" i="1"/>
  <c r="AA2199" i="1"/>
  <c r="AA2200" i="1"/>
  <c r="AA2201" i="1"/>
  <c r="AA2202" i="1"/>
  <c r="AA2203" i="1"/>
  <c r="AA2204" i="1"/>
  <c r="AA2205" i="1"/>
  <c r="AA2206" i="1"/>
  <c r="AA2207" i="1"/>
  <c r="AA2208" i="1"/>
  <c r="AA2209" i="1"/>
  <c r="AA2210" i="1"/>
  <c r="AA2211" i="1"/>
  <c r="AA2212" i="1"/>
  <c r="AA2213" i="1"/>
  <c r="AA2214" i="1"/>
  <c r="AA2215" i="1"/>
  <c r="AA2216" i="1"/>
  <c r="AA2217" i="1"/>
  <c r="AA2218" i="1"/>
  <c r="AA2219" i="1"/>
  <c r="AA2220" i="1"/>
  <c r="AA2221" i="1"/>
  <c r="AA2222" i="1"/>
  <c r="AA2223" i="1"/>
  <c r="AA2224" i="1"/>
  <c r="AA2225" i="1"/>
  <c r="AA2226" i="1"/>
  <c r="AA2227" i="1"/>
  <c r="AA2228" i="1"/>
  <c r="AA2229" i="1"/>
  <c r="AA2230" i="1"/>
  <c r="AA2231" i="1"/>
  <c r="AA2232" i="1"/>
  <c r="AA2233" i="1"/>
  <c r="AA2234" i="1"/>
  <c r="AA2235" i="1"/>
  <c r="AA2236" i="1"/>
  <c r="AA2237" i="1"/>
  <c r="AA2238" i="1"/>
  <c r="AA2239" i="1"/>
  <c r="AA2240" i="1"/>
  <c r="AA2241" i="1"/>
  <c r="AA2242" i="1"/>
  <c r="AA2243" i="1"/>
  <c r="AA2244" i="1"/>
  <c r="AA2245" i="1"/>
  <c r="AA2246" i="1"/>
  <c r="AA2247" i="1"/>
  <c r="AA2248" i="1"/>
  <c r="AA2249" i="1"/>
  <c r="AA2250" i="1"/>
  <c r="AA2251" i="1"/>
  <c r="AA2252" i="1"/>
  <c r="AA2253" i="1"/>
  <c r="AA2254" i="1"/>
  <c r="AA2255" i="1"/>
  <c r="AA2256" i="1"/>
  <c r="AA2257" i="1"/>
  <c r="AA2258" i="1"/>
  <c r="AA2259" i="1"/>
  <c r="AA2260" i="1"/>
  <c r="AA2261" i="1"/>
  <c r="AA2262" i="1"/>
  <c r="AA2263" i="1"/>
  <c r="AA2264" i="1"/>
  <c r="AA2265" i="1"/>
  <c r="AA2266" i="1"/>
  <c r="AA2267" i="1"/>
  <c r="AA2268" i="1"/>
  <c r="AA2269" i="1"/>
  <c r="AA2270" i="1"/>
  <c r="AA2271" i="1"/>
  <c r="AA2272" i="1"/>
  <c r="AA2273" i="1"/>
  <c r="AA2274" i="1"/>
  <c r="AA2275" i="1"/>
  <c r="AA2276" i="1"/>
  <c r="AA2277" i="1"/>
  <c r="AA2278" i="1"/>
  <c r="AA2279" i="1"/>
  <c r="AA2280" i="1"/>
  <c r="AA2281" i="1"/>
  <c r="AA2282" i="1"/>
  <c r="AA2283" i="1"/>
  <c r="AA2284" i="1"/>
  <c r="AA2285" i="1"/>
  <c r="AA2286" i="1"/>
  <c r="AA2287" i="1"/>
  <c r="AA2288" i="1"/>
  <c r="AA2289" i="1"/>
  <c r="AA2290" i="1"/>
  <c r="AA2291" i="1"/>
  <c r="AA2292" i="1"/>
  <c r="AA2293" i="1"/>
  <c r="AA2294" i="1"/>
  <c r="AA2295" i="1"/>
  <c r="AA2296" i="1"/>
  <c r="AA2297" i="1"/>
  <c r="AA2298" i="1"/>
  <c r="AA2299" i="1"/>
  <c r="AA2300" i="1"/>
  <c r="AA2301" i="1"/>
  <c r="AA2302" i="1"/>
  <c r="AA2303" i="1"/>
  <c r="AA2304" i="1"/>
  <c r="AA2305" i="1"/>
  <c r="AA2306" i="1"/>
  <c r="AA2307" i="1"/>
  <c r="AA2308" i="1"/>
  <c r="AA2309" i="1"/>
  <c r="AA2310" i="1"/>
  <c r="AA2311" i="1"/>
  <c r="AA2312" i="1"/>
  <c r="AA2313" i="1"/>
  <c r="AA2314" i="1"/>
  <c r="AA2315" i="1"/>
  <c r="AA2316" i="1"/>
  <c r="AA2317" i="1"/>
  <c r="AA2318" i="1"/>
  <c r="AA2319" i="1"/>
  <c r="AA2320" i="1"/>
  <c r="AA2321" i="1"/>
  <c r="AA2322" i="1"/>
  <c r="AA2323" i="1"/>
  <c r="AA2324" i="1"/>
  <c r="AA2325" i="1"/>
  <c r="AA2326" i="1"/>
  <c r="AA2327" i="1"/>
  <c r="AA2328" i="1"/>
  <c r="AA2329" i="1"/>
  <c r="AA2330" i="1"/>
  <c r="AA2331" i="1"/>
  <c r="AA2332" i="1"/>
  <c r="AA2333" i="1"/>
  <c r="AA2334" i="1"/>
  <c r="AA2335" i="1"/>
  <c r="AA2336" i="1"/>
  <c r="AA2337" i="1"/>
  <c r="AA2338" i="1"/>
  <c r="AA2339" i="1"/>
  <c r="AA2340" i="1"/>
  <c r="AA2341" i="1"/>
  <c r="AA2342" i="1"/>
  <c r="AA2343" i="1"/>
  <c r="AA2344" i="1"/>
  <c r="AA2345" i="1"/>
  <c r="AA2346" i="1"/>
  <c r="AA2347" i="1"/>
  <c r="AA2348" i="1"/>
  <c r="AA2349" i="1"/>
  <c r="AA2350" i="1"/>
  <c r="AA2351" i="1"/>
  <c r="AA2352" i="1"/>
  <c r="AA2353" i="1"/>
  <c r="AA2354" i="1"/>
  <c r="AA2355" i="1"/>
  <c r="AA2356" i="1"/>
  <c r="AA2357" i="1"/>
  <c r="AA2358" i="1"/>
  <c r="AA2359" i="1"/>
  <c r="AA2360" i="1"/>
  <c r="AA2361" i="1"/>
  <c r="AA2362" i="1"/>
  <c r="AA2363" i="1"/>
  <c r="AA2364" i="1"/>
  <c r="AA2365" i="1"/>
  <c r="AA2366" i="1"/>
  <c r="AA2367" i="1"/>
  <c r="AA2368" i="1"/>
  <c r="AA2369" i="1"/>
  <c r="AA2370" i="1"/>
  <c r="AA2371" i="1"/>
  <c r="AA2372" i="1"/>
  <c r="AA2373" i="1"/>
  <c r="AA2374" i="1"/>
  <c r="AA2375" i="1"/>
  <c r="AA2376" i="1"/>
  <c r="AA2377" i="1"/>
  <c r="AA2378" i="1"/>
  <c r="AA2379" i="1"/>
  <c r="AA2380" i="1"/>
  <c r="AA2381" i="1"/>
  <c r="AA2382" i="1"/>
  <c r="AA2383" i="1"/>
  <c r="AA2384" i="1"/>
  <c r="AA2385" i="1"/>
  <c r="AA2386" i="1"/>
  <c r="AA2387" i="1"/>
  <c r="AA2388" i="1"/>
  <c r="AA2389" i="1"/>
  <c r="AA2390" i="1"/>
  <c r="AA2391" i="1"/>
  <c r="AA2392" i="1"/>
  <c r="AA2393" i="1"/>
  <c r="AA2394" i="1"/>
  <c r="AA2395" i="1"/>
  <c r="AA2396" i="1"/>
  <c r="AA2397" i="1"/>
  <c r="AA2398" i="1"/>
  <c r="AA2399" i="1"/>
  <c r="AA2400" i="1"/>
  <c r="AA2401" i="1"/>
  <c r="AA2402" i="1"/>
  <c r="AA2403" i="1"/>
  <c r="AA2404" i="1"/>
  <c r="AA2405" i="1"/>
  <c r="AA2406" i="1"/>
  <c r="AA2407" i="1"/>
  <c r="AA2408" i="1"/>
  <c r="AA2409" i="1"/>
  <c r="AA2410" i="1"/>
  <c r="AA2411" i="1"/>
  <c r="AA2412" i="1"/>
  <c r="AA2413" i="1"/>
  <c r="AA2414" i="1"/>
  <c r="AA2415" i="1"/>
  <c r="AA2416" i="1"/>
  <c r="AA2417" i="1"/>
  <c r="AA2418" i="1"/>
  <c r="AA2419" i="1"/>
  <c r="AA2420" i="1"/>
  <c r="AA2421" i="1"/>
  <c r="AA2422" i="1"/>
  <c r="AA2423" i="1"/>
  <c r="AA2424" i="1"/>
  <c r="AA2425" i="1"/>
  <c r="AA2426" i="1"/>
  <c r="AA2427" i="1"/>
  <c r="AA2428" i="1"/>
  <c r="AA2429" i="1"/>
  <c r="AA2430" i="1"/>
  <c r="AA2431" i="1"/>
  <c r="AA2432" i="1"/>
  <c r="AA2433" i="1"/>
  <c r="AA2434" i="1"/>
  <c r="AA2435" i="1"/>
  <c r="AA2436" i="1"/>
  <c r="AA2437" i="1"/>
  <c r="AA2438" i="1"/>
  <c r="AA2439" i="1"/>
  <c r="AA2440" i="1"/>
  <c r="AA2441" i="1"/>
  <c r="AA2442" i="1"/>
  <c r="AA2443" i="1"/>
  <c r="AA2444" i="1"/>
  <c r="AA2445" i="1"/>
  <c r="AA2446" i="1"/>
  <c r="AA2447" i="1"/>
  <c r="AA2448" i="1"/>
  <c r="AA2449" i="1"/>
  <c r="AA2450" i="1"/>
  <c r="AA2451" i="1"/>
  <c r="AA2452" i="1"/>
  <c r="AA2453" i="1"/>
  <c r="AA2454" i="1"/>
  <c r="AA2455" i="1"/>
  <c r="AA2456" i="1"/>
  <c r="AA2457" i="1"/>
  <c r="AA2458" i="1"/>
  <c r="AA2459" i="1"/>
  <c r="AA2460" i="1"/>
  <c r="AA2461" i="1"/>
  <c r="AA2462" i="1"/>
  <c r="AA2463" i="1"/>
  <c r="AA2464" i="1"/>
  <c r="AA2465" i="1"/>
  <c r="AA2466" i="1"/>
  <c r="AA2467" i="1"/>
  <c r="AA2468" i="1"/>
  <c r="AA2469" i="1"/>
  <c r="AA2470" i="1"/>
  <c r="AA2471" i="1"/>
  <c r="AA2472" i="1"/>
  <c r="AA2473" i="1"/>
  <c r="AA2474" i="1"/>
  <c r="AA2475" i="1"/>
  <c r="AA2476" i="1"/>
  <c r="AA2477" i="1"/>
  <c r="AA2478" i="1"/>
  <c r="AA2479" i="1"/>
  <c r="AA2480" i="1"/>
  <c r="AA2481" i="1"/>
  <c r="AA2482" i="1"/>
  <c r="AA2483" i="1"/>
  <c r="AA2484" i="1"/>
  <c r="AA2485" i="1"/>
  <c r="AA2486" i="1"/>
  <c r="AA2487" i="1"/>
  <c r="AA2488" i="1"/>
  <c r="AA2489" i="1"/>
  <c r="AA2490" i="1"/>
  <c r="AA2491" i="1"/>
  <c r="AA2492" i="1"/>
  <c r="AA2493" i="1"/>
  <c r="AA2494" i="1"/>
  <c r="AA2495" i="1"/>
  <c r="AA2496" i="1"/>
  <c r="AA2497" i="1"/>
  <c r="AA2498" i="1"/>
  <c r="AA2499" i="1"/>
  <c r="AA2500" i="1"/>
  <c r="AA2501" i="1"/>
  <c r="AA2502" i="1"/>
  <c r="AA2503" i="1"/>
  <c r="AA2504" i="1"/>
  <c r="AA2505" i="1"/>
  <c r="AA2506" i="1"/>
  <c r="AA2507" i="1"/>
  <c r="AA2508" i="1"/>
  <c r="AA2509" i="1"/>
  <c r="AA2510" i="1"/>
  <c r="AA2511" i="1"/>
  <c r="AA2512" i="1"/>
  <c r="AA2513" i="1"/>
  <c r="AA2514" i="1"/>
  <c r="AA2515" i="1"/>
  <c r="AA2516" i="1"/>
  <c r="AA2517" i="1"/>
  <c r="AA2518" i="1"/>
  <c r="AA2519" i="1"/>
  <c r="AA2520" i="1"/>
  <c r="AA2521" i="1"/>
  <c r="AA2522" i="1"/>
  <c r="AA2523" i="1"/>
  <c r="AA2524" i="1"/>
  <c r="AA2525" i="1"/>
  <c r="AA2526" i="1"/>
  <c r="AA2527" i="1"/>
  <c r="AA2528" i="1"/>
  <c r="AA2529" i="1"/>
  <c r="AA2530" i="1"/>
  <c r="AA2531" i="1"/>
  <c r="AA2532" i="1"/>
  <c r="AA2533" i="1"/>
  <c r="AA2534" i="1"/>
  <c r="AA2535" i="1"/>
  <c r="AA2536" i="1"/>
  <c r="AA2537" i="1"/>
  <c r="AA2538" i="1"/>
  <c r="AA2539" i="1"/>
  <c r="AA2540" i="1"/>
  <c r="AA2541" i="1"/>
  <c r="AA2542" i="1"/>
  <c r="AA2543" i="1"/>
  <c r="AA2544" i="1"/>
  <c r="AA2545" i="1"/>
  <c r="AA2546" i="1"/>
  <c r="AA2547" i="1"/>
  <c r="AA2548" i="1"/>
  <c r="AA2549" i="1"/>
  <c r="AA2550" i="1"/>
  <c r="AA2551" i="1"/>
  <c r="AA2552" i="1"/>
  <c r="AA2553" i="1"/>
  <c r="AA2554" i="1"/>
  <c r="AA2555" i="1"/>
  <c r="AA2556" i="1"/>
  <c r="AA2557" i="1"/>
  <c r="AA2558" i="1"/>
  <c r="AA2559" i="1"/>
  <c r="AA2560" i="1"/>
  <c r="AA2561" i="1"/>
  <c r="AA2562" i="1"/>
  <c r="AA2563" i="1"/>
  <c r="AA2564" i="1"/>
  <c r="AA2565" i="1"/>
  <c r="AA2566" i="1"/>
  <c r="AA2567" i="1"/>
  <c r="AA2568" i="1"/>
  <c r="AA2569" i="1"/>
  <c r="AA2570" i="1"/>
  <c r="AA2571" i="1"/>
  <c r="AA2572" i="1"/>
  <c r="AA2573" i="1"/>
  <c r="AA2574" i="1"/>
  <c r="AA2575" i="1"/>
  <c r="AA2576" i="1"/>
  <c r="AA2577" i="1"/>
  <c r="AA2578" i="1"/>
  <c r="AA2579" i="1"/>
  <c r="AA2580" i="1"/>
  <c r="AA2581" i="1"/>
  <c r="AA2582" i="1"/>
  <c r="AA2583" i="1"/>
  <c r="AA2584" i="1"/>
  <c r="AA2585" i="1"/>
  <c r="AA2586" i="1"/>
  <c r="AA2587" i="1"/>
  <c r="AA2588" i="1"/>
  <c r="AA2589" i="1"/>
  <c r="AA2590" i="1"/>
  <c r="AA2591" i="1"/>
  <c r="AA2592" i="1"/>
  <c r="AA2593" i="1"/>
  <c r="AA2594" i="1"/>
  <c r="AA2595" i="1"/>
  <c r="AA2596" i="1"/>
  <c r="AA2597" i="1"/>
  <c r="AA2598" i="1"/>
  <c r="AA2599" i="1"/>
  <c r="AA2600" i="1"/>
  <c r="AA2601" i="1"/>
  <c r="AA2602" i="1"/>
  <c r="AA2603" i="1"/>
  <c r="AA2604" i="1"/>
  <c r="AA2605" i="1"/>
  <c r="AA2606" i="1"/>
  <c r="AA2607" i="1"/>
  <c r="AA2608" i="1"/>
  <c r="AA2609" i="1"/>
  <c r="AA2610" i="1"/>
  <c r="AA2611" i="1"/>
  <c r="AA2612" i="1"/>
  <c r="AA4" i="1"/>
  <c r="X2613" i="1"/>
  <c r="X2614" i="1"/>
  <c r="X2615" i="1"/>
  <c r="X2616" i="1"/>
  <c r="X2617" i="1"/>
  <c r="X2618" i="1"/>
  <c r="X2619" i="1"/>
  <c r="X2620" i="1"/>
  <c r="X2621" i="1"/>
  <c r="X2622" i="1"/>
  <c r="X2623" i="1"/>
  <c r="X2624" i="1"/>
  <c r="X2625" i="1"/>
  <c r="X2626" i="1"/>
  <c r="X2627" i="1"/>
  <c r="X2628" i="1"/>
  <c r="X2629" i="1"/>
  <c r="X2630" i="1"/>
  <c r="X2631" i="1"/>
  <c r="X2632" i="1"/>
  <c r="X2633" i="1"/>
  <c r="X2634" i="1"/>
  <c r="X2635" i="1"/>
  <c r="X2636" i="1"/>
  <c r="X2637" i="1"/>
  <c r="X2638" i="1"/>
  <c r="X2639" i="1"/>
  <c r="X2640" i="1"/>
  <c r="X2641" i="1"/>
  <c r="X2642" i="1"/>
  <c r="X2643" i="1"/>
  <c r="X2644" i="1"/>
  <c r="X2645" i="1"/>
  <c r="X2646" i="1"/>
  <c r="X2647" i="1"/>
  <c r="X2648" i="1"/>
  <c r="X2649" i="1"/>
  <c r="X2650" i="1"/>
  <c r="X2651" i="1"/>
  <c r="X2652" i="1"/>
  <c r="X2653" i="1"/>
  <c r="X2654" i="1"/>
  <c r="X2655" i="1"/>
  <c r="X2656" i="1"/>
  <c r="X2657" i="1"/>
  <c r="X2658" i="1"/>
  <c r="X2659" i="1"/>
  <c r="X2660" i="1"/>
  <c r="X2661" i="1"/>
  <c r="X2662" i="1"/>
  <c r="X2663" i="1"/>
  <c r="X2664" i="1"/>
  <c r="X2665" i="1"/>
  <c r="X2666" i="1"/>
  <c r="X2667" i="1"/>
  <c r="X2668" i="1"/>
  <c r="X2669" i="1"/>
  <c r="X2670" i="1"/>
  <c r="X2671" i="1"/>
  <c r="X2672" i="1"/>
  <c r="X2673" i="1"/>
  <c r="X2674" i="1"/>
  <c r="X2675" i="1"/>
  <c r="X2676" i="1"/>
  <c r="X2677" i="1"/>
  <c r="X2678" i="1"/>
  <c r="X2679" i="1"/>
  <c r="X2680" i="1"/>
  <c r="X2681" i="1"/>
  <c r="X2682" i="1"/>
  <c r="X2683" i="1"/>
  <c r="X2684" i="1"/>
  <c r="X2685" i="1"/>
  <c r="X2686" i="1"/>
  <c r="X2687" i="1"/>
  <c r="X2688" i="1"/>
  <c r="X2689" i="1"/>
  <c r="X2690" i="1"/>
  <c r="X2691" i="1"/>
  <c r="X2692" i="1"/>
  <c r="X2693" i="1"/>
  <c r="X2694" i="1"/>
  <c r="X2695" i="1"/>
  <c r="X2696" i="1"/>
  <c r="X2697" i="1"/>
  <c r="X2698" i="1"/>
  <c r="X2699" i="1"/>
  <c r="X2700" i="1"/>
  <c r="X2701" i="1"/>
  <c r="X2702" i="1"/>
  <c r="X2703" i="1"/>
  <c r="X2704" i="1"/>
  <c r="X2705" i="1"/>
  <c r="X2706" i="1"/>
  <c r="X2707" i="1"/>
  <c r="X2708" i="1"/>
  <c r="X2709" i="1"/>
  <c r="X2710" i="1"/>
  <c r="X2711" i="1"/>
  <c r="X2712" i="1"/>
  <c r="X2713" i="1"/>
  <c r="X2714" i="1"/>
  <c r="X2715" i="1"/>
  <c r="X2716" i="1"/>
  <c r="X2717" i="1"/>
  <c r="X2718" i="1"/>
  <c r="X2719" i="1"/>
  <c r="X2720" i="1"/>
  <c r="X2721" i="1"/>
  <c r="X2722" i="1"/>
  <c r="X2723" i="1"/>
  <c r="X2724" i="1"/>
  <c r="X2725" i="1"/>
  <c r="X2726" i="1"/>
  <c r="X2727" i="1"/>
  <c r="X2728" i="1"/>
  <c r="X2729" i="1"/>
  <c r="X2730" i="1"/>
  <c r="X2731" i="1"/>
  <c r="X2732" i="1"/>
  <c r="X2733" i="1"/>
  <c r="X2734" i="1"/>
  <c r="X2735" i="1"/>
  <c r="X2736" i="1"/>
  <c r="X2737" i="1"/>
  <c r="X2738" i="1"/>
  <c r="X2739" i="1"/>
  <c r="X2740" i="1"/>
  <c r="X2741" i="1"/>
  <c r="X2742" i="1"/>
  <c r="X2743" i="1"/>
  <c r="X2744" i="1"/>
  <c r="X2745" i="1"/>
  <c r="X2746" i="1"/>
  <c r="X2747" i="1"/>
  <c r="X2748" i="1"/>
  <c r="X2749" i="1"/>
  <c r="X2750" i="1"/>
  <c r="X2751" i="1"/>
  <c r="X2752" i="1"/>
  <c r="X2753" i="1"/>
  <c r="X2754" i="1"/>
  <c r="X2755" i="1"/>
  <c r="X2756" i="1"/>
  <c r="X2757" i="1"/>
  <c r="X2758" i="1"/>
  <c r="X2759" i="1"/>
  <c r="X2760" i="1"/>
  <c r="X2761" i="1"/>
  <c r="X2762" i="1"/>
  <c r="X2763" i="1"/>
  <c r="X2764" i="1"/>
  <c r="X2765" i="1"/>
  <c r="X2766" i="1"/>
  <c r="X2767" i="1"/>
  <c r="X2768" i="1"/>
  <c r="X2769" i="1"/>
  <c r="X2770" i="1"/>
  <c r="X2771" i="1"/>
  <c r="X2772" i="1"/>
  <c r="X2773" i="1"/>
  <c r="X2774" i="1"/>
  <c r="X2775" i="1"/>
  <c r="X2776" i="1"/>
  <c r="X2777" i="1"/>
  <c r="X2778" i="1"/>
  <c r="X2779" i="1"/>
  <c r="X2780" i="1"/>
  <c r="X2781" i="1"/>
  <c r="X2782" i="1"/>
  <c r="X2783" i="1"/>
  <c r="X2784" i="1"/>
  <c r="X2785" i="1"/>
  <c r="X2786" i="1"/>
  <c r="X2787" i="1"/>
  <c r="X2788" i="1"/>
  <c r="X2789" i="1"/>
  <c r="X2790" i="1"/>
  <c r="X2791" i="1"/>
  <c r="X2792" i="1"/>
  <c r="X2793" i="1"/>
  <c r="X2794" i="1"/>
  <c r="X2795" i="1"/>
  <c r="X2796" i="1"/>
  <c r="X2797" i="1"/>
  <c r="X2798" i="1"/>
  <c r="X2799" i="1"/>
  <c r="X2800" i="1"/>
  <c r="X2801" i="1"/>
  <c r="X2802" i="1"/>
  <c r="X2803" i="1"/>
  <c r="X2804" i="1"/>
  <c r="X2805" i="1"/>
  <c r="X2806" i="1"/>
  <c r="X2807" i="1"/>
  <c r="X2808" i="1"/>
  <c r="X2809" i="1"/>
  <c r="X2810" i="1"/>
  <c r="X2811" i="1"/>
  <c r="X2812" i="1"/>
  <c r="X2813" i="1"/>
  <c r="X2814" i="1"/>
  <c r="X2815" i="1"/>
  <c r="X2816" i="1"/>
  <c r="X2817" i="1"/>
  <c r="X2818" i="1"/>
  <c r="X2819" i="1"/>
  <c r="X2820" i="1"/>
  <c r="X2821" i="1"/>
  <c r="X2822" i="1"/>
  <c r="X2823" i="1"/>
  <c r="X2824" i="1"/>
  <c r="X2825" i="1"/>
  <c r="X2826" i="1"/>
  <c r="X2827" i="1"/>
  <c r="X2828" i="1"/>
  <c r="X2829" i="1"/>
  <c r="X2830" i="1"/>
  <c r="X2831" i="1"/>
  <c r="X2832" i="1"/>
  <c r="X2833" i="1"/>
  <c r="X2834" i="1"/>
  <c r="X2835" i="1"/>
  <c r="X2836" i="1"/>
  <c r="X2837" i="1"/>
  <c r="X2838" i="1"/>
  <c r="X2839" i="1"/>
  <c r="X2840" i="1"/>
  <c r="X2841" i="1"/>
  <c r="X2842" i="1"/>
  <c r="X2843" i="1"/>
  <c r="X2844" i="1"/>
  <c r="X2845" i="1"/>
  <c r="X2846" i="1"/>
  <c r="X2847" i="1"/>
  <c r="X2848" i="1"/>
  <c r="X2849" i="1"/>
  <c r="X2850" i="1"/>
  <c r="X2851" i="1"/>
  <c r="X2852" i="1"/>
  <c r="X2853" i="1"/>
  <c r="X2854" i="1"/>
  <c r="X2855" i="1"/>
  <c r="X2856" i="1"/>
  <c r="X2857" i="1"/>
  <c r="X2858" i="1"/>
  <c r="X2859" i="1"/>
  <c r="X2860" i="1"/>
  <c r="X2861" i="1"/>
  <c r="X2862" i="1"/>
  <c r="X2863" i="1"/>
  <c r="X2864" i="1"/>
  <c r="X2865" i="1"/>
  <c r="X2866" i="1"/>
  <c r="X2867" i="1"/>
  <c r="X2868" i="1"/>
  <c r="X2869" i="1"/>
  <c r="X2870" i="1"/>
  <c r="X2871" i="1"/>
  <c r="X2872" i="1"/>
  <c r="X2873" i="1"/>
  <c r="X2874" i="1"/>
  <c r="X2875" i="1"/>
  <c r="X2876" i="1"/>
  <c r="X2877" i="1"/>
  <c r="X2878" i="1"/>
  <c r="X2879" i="1"/>
  <c r="X2880" i="1"/>
  <c r="X2881" i="1"/>
  <c r="X2882" i="1"/>
  <c r="X2883" i="1"/>
  <c r="X2884" i="1"/>
  <c r="X2885" i="1"/>
  <c r="X2886" i="1"/>
  <c r="X2887" i="1"/>
  <c r="X2888" i="1"/>
  <c r="X2889" i="1"/>
  <c r="X2890" i="1"/>
  <c r="X2891" i="1"/>
  <c r="X2892" i="1"/>
  <c r="X2893" i="1"/>
  <c r="X2894" i="1"/>
  <c r="X2895" i="1"/>
  <c r="X2896" i="1"/>
  <c r="X2897" i="1"/>
  <c r="X2898" i="1"/>
  <c r="X2899" i="1"/>
  <c r="X2900" i="1"/>
  <c r="X2901" i="1"/>
  <c r="X2902" i="1"/>
  <c r="X2903" i="1"/>
  <c r="X2904" i="1"/>
  <c r="X2905" i="1"/>
  <c r="X2906" i="1"/>
  <c r="X2907" i="1"/>
  <c r="X2908" i="1"/>
  <c r="X2909" i="1"/>
  <c r="X2910" i="1"/>
  <c r="X2911" i="1"/>
  <c r="X2912" i="1"/>
  <c r="X2913" i="1"/>
  <c r="X2914" i="1"/>
  <c r="X2915" i="1"/>
  <c r="X2916" i="1"/>
  <c r="X2917" i="1"/>
  <c r="X2918" i="1"/>
  <c r="X2919" i="1"/>
  <c r="X2920" i="1"/>
  <c r="X2921" i="1"/>
  <c r="X2922" i="1"/>
  <c r="X2923" i="1"/>
  <c r="X2924" i="1"/>
  <c r="X2925" i="1"/>
  <c r="X2926" i="1"/>
  <c r="X2927" i="1"/>
  <c r="X2928" i="1"/>
  <c r="X2929" i="1"/>
  <c r="X2930" i="1"/>
  <c r="X2931" i="1"/>
  <c r="X2932" i="1"/>
  <c r="X2933" i="1"/>
  <c r="X2934" i="1"/>
  <c r="X2935" i="1"/>
  <c r="X2936" i="1"/>
  <c r="X2937" i="1"/>
  <c r="X2938" i="1"/>
  <c r="X2939" i="1"/>
  <c r="X2940" i="1"/>
  <c r="X2941" i="1"/>
  <c r="X2942" i="1"/>
  <c r="X2943" i="1"/>
  <c r="X2944" i="1"/>
  <c r="X2945" i="1"/>
  <c r="X2946" i="1"/>
  <c r="X2947" i="1"/>
  <c r="X2948" i="1"/>
  <c r="X2949" i="1"/>
  <c r="X2950" i="1"/>
  <c r="X2951" i="1"/>
  <c r="X2952" i="1"/>
  <c r="X2953" i="1"/>
  <c r="X2954" i="1"/>
  <c r="X2955" i="1"/>
  <c r="X2956" i="1"/>
  <c r="X2957" i="1"/>
  <c r="X2958" i="1"/>
  <c r="X2959" i="1"/>
  <c r="X2960" i="1"/>
  <c r="X2961" i="1"/>
  <c r="X2962" i="1"/>
  <c r="X2963" i="1"/>
  <c r="X2964" i="1"/>
  <c r="X2965" i="1"/>
  <c r="X2966" i="1"/>
  <c r="X2967" i="1"/>
  <c r="X2968" i="1"/>
  <c r="V2613" i="1"/>
  <c r="V2614" i="1"/>
  <c r="V2615" i="1"/>
  <c r="V2616" i="1"/>
  <c r="V2617" i="1"/>
  <c r="V2618" i="1"/>
  <c r="V2619" i="1"/>
  <c r="V2620" i="1"/>
  <c r="V2621" i="1"/>
  <c r="V2622" i="1"/>
  <c r="V2623" i="1"/>
  <c r="V2624" i="1"/>
  <c r="V2625" i="1"/>
  <c r="V2626" i="1"/>
  <c r="V2627" i="1"/>
  <c r="V2628" i="1"/>
  <c r="V2629" i="1"/>
  <c r="V2630" i="1"/>
  <c r="V2631" i="1"/>
  <c r="V2632" i="1"/>
  <c r="V2633" i="1"/>
  <c r="V2634" i="1"/>
  <c r="V2635" i="1"/>
  <c r="V2636" i="1"/>
  <c r="V2637" i="1"/>
  <c r="V2638" i="1"/>
  <c r="V2639" i="1"/>
  <c r="V2640" i="1"/>
  <c r="V2641" i="1"/>
  <c r="V2642" i="1"/>
  <c r="V2643" i="1"/>
  <c r="V2644" i="1"/>
  <c r="V2645" i="1"/>
  <c r="V2646" i="1"/>
  <c r="V2647" i="1"/>
  <c r="V2648" i="1"/>
  <c r="V2649" i="1"/>
  <c r="V2650" i="1"/>
  <c r="V2651" i="1"/>
  <c r="V2652" i="1"/>
  <c r="V2653" i="1"/>
  <c r="V2654" i="1"/>
  <c r="V2655" i="1"/>
  <c r="V2656" i="1"/>
  <c r="V2657" i="1"/>
  <c r="V2658" i="1"/>
  <c r="V2659" i="1"/>
  <c r="V2660" i="1"/>
  <c r="V2661" i="1"/>
  <c r="V2662" i="1"/>
  <c r="V2663" i="1"/>
  <c r="V2664" i="1"/>
  <c r="V2665" i="1"/>
  <c r="V2666" i="1"/>
  <c r="V2667" i="1"/>
  <c r="V2668" i="1"/>
  <c r="V2669" i="1"/>
  <c r="V2670" i="1"/>
  <c r="V2671" i="1"/>
  <c r="V2672" i="1"/>
  <c r="V2673" i="1"/>
  <c r="V2674" i="1"/>
  <c r="V2675" i="1"/>
  <c r="V2676" i="1"/>
  <c r="V2677" i="1"/>
  <c r="V2678" i="1"/>
  <c r="V2679" i="1"/>
  <c r="V2680" i="1"/>
  <c r="V2681" i="1"/>
  <c r="V2682" i="1"/>
  <c r="V2683" i="1"/>
  <c r="V2684" i="1"/>
  <c r="V2685" i="1"/>
  <c r="V2686" i="1"/>
  <c r="V2687" i="1"/>
  <c r="V2688" i="1"/>
  <c r="V2689" i="1"/>
  <c r="V2690" i="1"/>
  <c r="V2691" i="1"/>
  <c r="V2692" i="1"/>
  <c r="V2693" i="1"/>
  <c r="V2694" i="1"/>
  <c r="V2695" i="1"/>
  <c r="V2696" i="1"/>
  <c r="V2697" i="1"/>
  <c r="V2698" i="1"/>
  <c r="V2699" i="1"/>
  <c r="V2700" i="1"/>
  <c r="V2701" i="1"/>
  <c r="V2702" i="1"/>
  <c r="V2703" i="1"/>
  <c r="V2704" i="1"/>
  <c r="V2705" i="1"/>
  <c r="V2706" i="1"/>
  <c r="V2707" i="1"/>
  <c r="V2708" i="1"/>
  <c r="V2709" i="1"/>
  <c r="V2710" i="1"/>
  <c r="V2711" i="1"/>
  <c r="V2712" i="1"/>
  <c r="V2713" i="1"/>
  <c r="V2714" i="1"/>
  <c r="V2715" i="1"/>
  <c r="V2716" i="1"/>
  <c r="V2717" i="1"/>
  <c r="V2718" i="1"/>
  <c r="V2719" i="1"/>
  <c r="V2720" i="1"/>
  <c r="V2721" i="1"/>
  <c r="V2722" i="1"/>
  <c r="V2723" i="1"/>
  <c r="V2724" i="1"/>
  <c r="V2725" i="1"/>
  <c r="V2726" i="1"/>
  <c r="V2727" i="1"/>
  <c r="V2728" i="1"/>
  <c r="V2729" i="1"/>
  <c r="V2730" i="1"/>
  <c r="V2731" i="1"/>
  <c r="V2732" i="1"/>
  <c r="V2733" i="1"/>
  <c r="V2734" i="1"/>
  <c r="V2735" i="1"/>
  <c r="V2736" i="1"/>
  <c r="V2737" i="1"/>
  <c r="V2738" i="1"/>
  <c r="V2739" i="1"/>
  <c r="V2740" i="1"/>
  <c r="V2741" i="1"/>
  <c r="V2742" i="1"/>
  <c r="V2743" i="1"/>
  <c r="V2744" i="1"/>
  <c r="V2745" i="1"/>
  <c r="V2746" i="1"/>
  <c r="V2747" i="1"/>
  <c r="V2748" i="1"/>
  <c r="V2749" i="1"/>
  <c r="V2750" i="1"/>
  <c r="V2751" i="1"/>
  <c r="V2752" i="1"/>
  <c r="V2753" i="1"/>
  <c r="V2754" i="1"/>
  <c r="V2755" i="1"/>
  <c r="V2756" i="1"/>
  <c r="V2757" i="1"/>
  <c r="V2758" i="1"/>
  <c r="V2759" i="1"/>
  <c r="V2760" i="1"/>
  <c r="V2761" i="1"/>
  <c r="V2762" i="1"/>
  <c r="V2763" i="1"/>
  <c r="V2764" i="1"/>
  <c r="V2765" i="1"/>
  <c r="V2766" i="1"/>
  <c r="V2767" i="1"/>
  <c r="V2768" i="1"/>
  <c r="V2769" i="1"/>
  <c r="V2770" i="1"/>
  <c r="V2771" i="1"/>
  <c r="V2772" i="1"/>
  <c r="V2773" i="1"/>
  <c r="V2774" i="1"/>
  <c r="V2775" i="1"/>
  <c r="V2776" i="1"/>
  <c r="V2777" i="1"/>
  <c r="V2778" i="1"/>
  <c r="V2779" i="1"/>
  <c r="V2780" i="1"/>
  <c r="V2781" i="1"/>
  <c r="V2782" i="1"/>
  <c r="V2783" i="1"/>
  <c r="V2784" i="1"/>
  <c r="V2785" i="1"/>
  <c r="V2786" i="1"/>
  <c r="V2787" i="1"/>
  <c r="V2788" i="1"/>
  <c r="V2789" i="1"/>
  <c r="V2790" i="1"/>
  <c r="V2791" i="1"/>
  <c r="V2792" i="1"/>
  <c r="V2793" i="1"/>
  <c r="V2794" i="1"/>
  <c r="V2795" i="1"/>
  <c r="V2796" i="1"/>
  <c r="V2797" i="1"/>
  <c r="V2798" i="1"/>
  <c r="V2799" i="1"/>
  <c r="V2800" i="1"/>
  <c r="V2801" i="1"/>
  <c r="V2802" i="1"/>
  <c r="V2803" i="1"/>
  <c r="V2804" i="1"/>
  <c r="V2805" i="1"/>
  <c r="V2806" i="1"/>
  <c r="V2807" i="1"/>
  <c r="V2808" i="1"/>
  <c r="V2809" i="1"/>
  <c r="V2810" i="1"/>
  <c r="V2811" i="1"/>
  <c r="V2812" i="1"/>
  <c r="V2813" i="1"/>
  <c r="V2814" i="1"/>
  <c r="V2815" i="1"/>
  <c r="V2816" i="1"/>
  <c r="V2817" i="1"/>
  <c r="V2818" i="1"/>
  <c r="V2819" i="1"/>
  <c r="V2820" i="1"/>
  <c r="V2821" i="1"/>
  <c r="V2822" i="1"/>
  <c r="V2823" i="1"/>
  <c r="V2824" i="1"/>
  <c r="V2825" i="1"/>
  <c r="V2826" i="1"/>
  <c r="V2827" i="1"/>
  <c r="V2828" i="1"/>
  <c r="V2829" i="1"/>
  <c r="V2830" i="1"/>
  <c r="V2831" i="1"/>
  <c r="V2832" i="1"/>
  <c r="V2833" i="1"/>
  <c r="V2834" i="1"/>
  <c r="V2835" i="1"/>
  <c r="V2836" i="1"/>
  <c r="V2837" i="1"/>
  <c r="V2838" i="1"/>
  <c r="V2839" i="1"/>
  <c r="V2840" i="1"/>
  <c r="V2841" i="1"/>
  <c r="V2842" i="1"/>
  <c r="V2843" i="1"/>
  <c r="V2844" i="1"/>
  <c r="V2845" i="1"/>
  <c r="V2846" i="1"/>
  <c r="V2847" i="1"/>
  <c r="V2848" i="1"/>
  <c r="V2849" i="1"/>
  <c r="V2850" i="1"/>
  <c r="V2851" i="1"/>
  <c r="V2852" i="1"/>
  <c r="V2853" i="1"/>
  <c r="V2854" i="1"/>
  <c r="V2855" i="1"/>
  <c r="V2856" i="1"/>
  <c r="V2857" i="1"/>
  <c r="V2858" i="1"/>
  <c r="V2859" i="1"/>
  <c r="V2860" i="1"/>
  <c r="V2861" i="1"/>
  <c r="V2862" i="1"/>
  <c r="V2863" i="1"/>
  <c r="V2864" i="1"/>
  <c r="V2865" i="1"/>
  <c r="V2866" i="1"/>
  <c r="V2867" i="1"/>
  <c r="V2868" i="1"/>
  <c r="V2869" i="1"/>
  <c r="V2870" i="1"/>
  <c r="V2871" i="1"/>
  <c r="V2872" i="1"/>
  <c r="V2873" i="1"/>
  <c r="V2874" i="1"/>
  <c r="V2875" i="1"/>
  <c r="V2876" i="1"/>
  <c r="V2877" i="1"/>
  <c r="V2878" i="1"/>
  <c r="V2879" i="1"/>
  <c r="V2880" i="1"/>
  <c r="V2881" i="1"/>
  <c r="V2882" i="1"/>
  <c r="V2883" i="1"/>
  <c r="V2884" i="1"/>
  <c r="V2885" i="1"/>
  <c r="V2886" i="1"/>
  <c r="V2887" i="1"/>
  <c r="V2888" i="1"/>
  <c r="V2889" i="1"/>
  <c r="V2890" i="1"/>
  <c r="V2891" i="1"/>
  <c r="V2892" i="1"/>
  <c r="V2893" i="1"/>
  <c r="V2894" i="1"/>
  <c r="V2895" i="1"/>
  <c r="V2896" i="1"/>
  <c r="V2897" i="1"/>
  <c r="V2898" i="1"/>
  <c r="V2899" i="1"/>
  <c r="V2900" i="1"/>
  <c r="V2901" i="1"/>
  <c r="V2902" i="1"/>
  <c r="V2903" i="1"/>
  <c r="V2904" i="1"/>
  <c r="V2905" i="1"/>
  <c r="V2906" i="1"/>
  <c r="V2907" i="1"/>
  <c r="V2908" i="1"/>
  <c r="V2909" i="1"/>
  <c r="V2910" i="1"/>
  <c r="V2911" i="1"/>
  <c r="V2912" i="1"/>
  <c r="V2913" i="1"/>
  <c r="V2914" i="1"/>
  <c r="V2915" i="1"/>
  <c r="V2916" i="1"/>
  <c r="V2917" i="1"/>
  <c r="V2918" i="1"/>
  <c r="V2919" i="1"/>
  <c r="V2920" i="1"/>
  <c r="V2921" i="1"/>
  <c r="V2922" i="1"/>
  <c r="V2923" i="1"/>
  <c r="V2924" i="1"/>
  <c r="V2925" i="1"/>
  <c r="V2926" i="1"/>
  <c r="V2927" i="1"/>
  <c r="V2928" i="1"/>
  <c r="V2929" i="1"/>
  <c r="V2930" i="1"/>
  <c r="V2931" i="1"/>
  <c r="V2932" i="1"/>
  <c r="V2933" i="1"/>
  <c r="V2934" i="1"/>
  <c r="V2935" i="1"/>
  <c r="V2936" i="1"/>
  <c r="V2937" i="1"/>
  <c r="V2938" i="1"/>
  <c r="V2939" i="1"/>
  <c r="V2940" i="1"/>
  <c r="V2941" i="1"/>
  <c r="V2942" i="1"/>
  <c r="V2943" i="1"/>
  <c r="V2944" i="1"/>
  <c r="V2945" i="1"/>
  <c r="V2946" i="1"/>
  <c r="V2947" i="1"/>
  <c r="V2948" i="1"/>
  <c r="V2949" i="1"/>
  <c r="V2950" i="1"/>
  <c r="V2951" i="1"/>
  <c r="V2952" i="1"/>
  <c r="V2953" i="1"/>
  <c r="V2954" i="1"/>
  <c r="V2955" i="1"/>
  <c r="V2956" i="1"/>
  <c r="V2957" i="1"/>
  <c r="V2958" i="1"/>
  <c r="V2959" i="1"/>
  <c r="V2960" i="1"/>
  <c r="V2961" i="1"/>
  <c r="V2962" i="1"/>
  <c r="V2963" i="1"/>
  <c r="V2964" i="1"/>
  <c r="V2965" i="1"/>
  <c r="V2966" i="1"/>
  <c r="V2967" i="1"/>
  <c r="V2968" i="1"/>
  <c r="T2613" i="1"/>
  <c r="T2614" i="1"/>
  <c r="T2615" i="1"/>
  <c r="T2616" i="1"/>
  <c r="T2617" i="1"/>
  <c r="T2618" i="1"/>
  <c r="T2619" i="1"/>
  <c r="T2620" i="1"/>
  <c r="T2621" i="1"/>
  <c r="T2622" i="1"/>
  <c r="T2623" i="1"/>
  <c r="T2624" i="1"/>
  <c r="T2625" i="1"/>
  <c r="T2626" i="1"/>
  <c r="T2627" i="1"/>
  <c r="T2628" i="1"/>
  <c r="T2629" i="1"/>
  <c r="T2630" i="1"/>
  <c r="T2631" i="1"/>
  <c r="T2632" i="1"/>
  <c r="T2633" i="1"/>
  <c r="T2634" i="1"/>
  <c r="T2635" i="1"/>
  <c r="T2636" i="1"/>
  <c r="T2637" i="1"/>
  <c r="T2638" i="1"/>
  <c r="T2639" i="1"/>
  <c r="T2640" i="1"/>
  <c r="T2641" i="1"/>
  <c r="T2642" i="1"/>
  <c r="T2643" i="1"/>
  <c r="T2644" i="1"/>
  <c r="T2645" i="1"/>
  <c r="T2646" i="1"/>
  <c r="T2647" i="1"/>
  <c r="T2648" i="1"/>
  <c r="T2649" i="1"/>
  <c r="T2650" i="1"/>
  <c r="T2651" i="1"/>
  <c r="T2652" i="1"/>
  <c r="T2653" i="1"/>
  <c r="T2654" i="1"/>
  <c r="T2655" i="1"/>
  <c r="T2656" i="1"/>
  <c r="T2657" i="1"/>
  <c r="T2658" i="1"/>
  <c r="T2659" i="1"/>
  <c r="T2660" i="1"/>
  <c r="T2661" i="1"/>
  <c r="T2662" i="1"/>
  <c r="T2663" i="1"/>
  <c r="T2664" i="1"/>
  <c r="T2665" i="1"/>
  <c r="T2666" i="1"/>
  <c r="T2667" i="1"/>
  <c r="T2668" i="1"/>
  <c r="T2669" i="1"/>
  <c r="T2670" i="1"/>
  <c r="T2671" i="1"/>
  <c r="T2672" i="1"/>
  <c r="T2673" i="1"/>
  <c r="T2674" i="1"/>
  <c r="T2675" i="1"/>
  <c r="T2676" i="1"/>
  <c r="T2677" i="1"/>
  <c r="T2678" i="1"/>
  <c r="T2679" i="1"/>
  <c r="T2680" i="1"/>
  <c r="T2681" i="1"/>
  <c r="T2682" i="1"/>
  <c r="T2683" i="1"/>
  <c r="T2684" i="1"/>
  <c r="T2685" i="1"/>
  <c r="T2686" i="1"/>
  <c r="T2687" i="1"/>
  <c r="T2688" i="1"/>
  <c r="T2689" i="1"/>
  <c r="T2690" i="1"/>
  <c r="T2691" i="1"/>
  <c r="T2692" i="1"/>
  <c r="T2693" i="1"/>
  <c r="T2694" i="1"/>
  <c r="T2695" i="1"/>
  <c r="T2696" i="1"/>
  <c r="T2697" i="1"/>
  <c r="T2698" i="1"/>
  <c r="T2699" i="1"/>
  <c r="T2700" i="1"/>
  <c r="T2701" i="1"/>
  <c r="T2702" i="1"/>
  <c r="T2703" i="1"/>
  <c r="T2704" i="1"/>
  <c r="T2705" i="1"/>
  <c r="T2706" i="1"/>
  <c r="T2707" i="1"/>
  <c r="T2708" i="1"/>
  <c r="T2709" i="1"/>
  <c r="T2710" i="1"/>
  <c r="T2711" i="1"/>
  <c r="T2712" i="1"/>
  <c r="T2713" i="1"/>
  <c r="T2714" i="1"/>
  <c r="T2715" i="1"/>
  <c r="T2716" i="1"/>
  <c r="T2717" i="1"/>
  <c r="T2718" i="1"/>
  <c r="T2719" i="1"/>
  <c r="T2720" i="1"/>
  <c r="T2721" i="1"/>
  <c r="T2722" i="1"/>
  <c r="T2723" i="1"/>
  <c r="T2724" i="1"/>
  <c r="T2725" i="1"/>
  <c r="T2726" i="1"/>
  <c r="T2727" i="1"/>
  <c r="T2728" i="1"/>
  <c r="T2729" i="1"/>
  <c r="T2730" i="1"/>
  <c r="T2731" i="1"/>
  <c r="T2732" i="1"/>
  <c r="T2733" i="1"/>
  <c r="T2734" i="1"/>
  <c r="T2735" i="1"/>
  <c r="T2736" i="1"/>
  <c r="T2737" i="1"/>
  <c r="T2738" i="1"/>
  <c r="T2739" i="1"/>
  <c r="T2740" i="1"/>
  <c r="T2741" i="1"/>
  <c r="T2742" i="1"/>
  <c r="T2743" i="1"/>
  <c r="T2744" i="1"/>
  <c r="T2745" i="1"/>
  <c r="T2746" i="1"/>
  <c r="T2747" i="1"/>
  <c r="T2748" i="1"/>
  <c r="T2749" i="1"/>
  <c r="T2750" i="1"/>
  <c r="T2751" i="1"/>
  <c r="T2752" i="1"/>
  <c r="T2753" i="1"/>
  <c r="T2754" i="1"/>
  <c r="T2755" i="1"/>
  <c r="T2756" i="1"/>
  <c r="T2757" i="1"/>
  <c r="T2758" i="1"/>
  <c r="T2759" i="1"/>
  <c r="T2760" i="1"/>
  <c r="T2761" i="1"/>
  <c r="T2762" i="1"/>
  <c r="T2763" i="1"/>
  <c r="T2764" i="1"/>
  <c r="T2765" i="1"/>
  <c r="T2766" i="1"/>
  <c r="T2767" i="1"/>
  <c r="T2768" i="1"/>
  <c r="T2769" i="1"/>
  <c r="T2770" i="1"/>
  <c r="T2771" i="1"/>
  <c r="T2772" i="1"/>
  <c r="T2773" i="1"/>
  <c r="T2774" i="1"/>
  <c r="T2775" i="1"/>
  <c r="T2776" i="1"/>
  <c r="T2777" i="1"/>
  <c r="T2778" i="1"/>
  <c r="T2779" i="1"/>
  <c r="T2780" i="1"/>
  <c r="T2781" i="1"/>
  <c r="T2782" i="1"/>
  <c r="T2783" i="1"/>
  <c r="T2784" i="1"/>
  <c r="T2785" i="1"/>
  <c r="T2786" i="1"/>
  <c r="T2787" i="1"/>
  <c r="T2788" i="1"/>
  <c r="T2789" i="1"/>
  <c r="T2790" i="1"/>
  <c r="T2791" i="1"/>
  <c r="T2792" i="1"/>
  <c r="T2793" i="1"/>
  <c r="T2794" i="1"/>
  <c r="T2795" i="1"/>
  <c r="T2796" i="1"/>
  <c r="T2797" i="1"/>
  <c r="T2798" i="1"/>
  <c r="T2799" i="1"/>
  <c r="T2800" i="1"/>
  <c r="T2801" i="1"/>
  <c r="T2802" i="1"/>
  <c r="T2803" i="1"/>
  <c r="T2804" i="1"/>
  <c r="T2805" i="1"/>
  <c r="T2806" i="1"/>
  <c r="T2807" i="1"/>
  <c r="T2808" i="1"/>
  <c r="T2809" i="1"/>
  <c r="T2810" i="1"/>
  <c r="T2811" i="1"/>
  <c r="T2812" i="1"/>
  <c r="T2813" i="1"/>
  <c r="T2814" i="1"/>
  <c r="T2815" i="1"/>
  <c r="T2816" i="1"/>
  <c r="T2817" i="1"/>
  <c r="T2818" i="1"/>
  <c r="T2819" i="1"/>
  <c r="T2820" i="1"/>
  <c r="T2821" i="1"/>
  <c r="T2822" i="1"/>
  <c r="T2823" i="1"/>
  <c r="T2824" i="1"/>
  <c r="T2825" i="1"/>
  <c r="T2826" i="1"/>
  <c r="T2827" i="1"/>
  <c r="T2828" i="1"/>
  <c r="T2829" i="1"/>
  <c r="T2830" i="1"/>
  <c r="T2831" i="1"/>
  <c r="T2832" i="1"/>
  <c r="T2833" i="1"/>
  <c r="T2834" i="1"/>
  <c r="T2835" i="1"/>
  <c r="T2836" i="1"/>
  <c r="T2837" i="1"/>
  <c r="T2838" i="1"/>
  <c r="T2839" i="1"/>
  <c r="T2840" i="1"/>
  <c r="T2841" i="1"/>
  <c r="T2842" i="1"/>
  <c r="T2843" i="1"/>
  <c r="T2844" i="1"/>
  <c r="T2845" i="1"/>
  <c r="T2846" i="1"/>
  <c r="T2847" i="1"/>
  <c r="T2848" i="1"/>
  <c r="T2849" i="1"/>
  <c r="T2850" i="1"/>
  <c r="T2851" i="1"/>
  <c r="T2852" i="1"/>
  <c r="T2853" i="1"/>
  <c r="T2854" i="1"/>
  <c r="T2855" i="1"/>
  <c r="T2856" i="1"/>
  <c r="T2857" i="1"/>
  <c r="T2858" i="1"/>
  <c r="T2859" i="1"/>
  <c r="T2860" i="1"/>
  <c r="T2861" i="1"/>
  <c r="T2862" i="1"/>
  <c r="T2863" i="1"/>
  <c r="T2864" i="1"/>
  <c r="T2865" i="1"/>
  <c r="T2866" i="1"/>
  <c r="T2867" i="1"/>
  <c r="T2868" i="1"/>
  <c r="T2869" i="1"/>
  <c r="T2870" i="1"/>
  <c r="T2871" i="1"/>
  <c r="T2872" i="1"/>
  <c r="T2873" i="1"/>
  <c r="T2874" i="1"/>
  <c r="T2875" i="1"/>
  <c r="T2876" i="1"/>
  <c r="T2877" i="1"/>
  <c r="T2878" i="1"/>
  <c r="T2879" i="1"/>
  <c r="T2880" i="1"/>
  <c r="T2881" i="1"/>
  <c r="T2882" i="1"/>
  <c r="T2883" i="1"/>
  <c r="T2884" i="1"/>
  <c r="T2885" i="1"/>
  <c r="T2886" i="1"/>
  <c r="T2887" i="1"/>
  <c r="T2888" i="1"/>
  <c r="T2889" i="1"/>
  <c r="T2890" i="1"/>
  <c r="T2891" i="1"/>
  <c r="T2892" i="1"/>
  <c r="T2893" i="1"/>
  <c r="T2894" i="1"/>
  <c r="T2895" i="1"/>
  <c r="T2896" i="1"/>
  <c r="T2897" i="1"/>
  <c r="T2898" i="1"/>
  <c r="T2899" i="1"/>
  <c r="T2900" i="1"/>
  <c r="T2901" i="1"/>
  <c r="T2902" i="1"/>
  <c r="T2903" i="1"/>
  <c r="T2904" i="1"/>
  <c r="T2905" i="1"/>
  <c r="T2906" i="1"/>
  <c r="T2907" i="1"/>
  <c r="T2908" i="1"/>
  <c r="T2909" i="1"/>
  <c r="T2910" i="1"/>
  <c r="T2911" i="1"/>
  <c r="T2912" i="1"/>
  <c r="T2913" i="1"/>
  <c r="T2914" i="1"/>
  <c r="T2915" i="1"/>
  <c r="T2916" i="1"/>
  <c r="T2917" i="1"/>
  <c r="T2918" i="1"/>
  <c r="T2919" i="1"/>
  <c r="T2920" i="1"/>
  <c r="T2921" i="1"/>
  <c r="T2922" i="1"/>
  <c r="T2923" i="1"/>
  <c r="T2924" i="1"/>
  <c r="T2925" i="1"/>
  <c r="T2926" i="1"/>
  <c r="T2927" i="1"/>
  <c r="T2928" i="1"/>
  <c r="T2929" i="1"/>
  <c r="T2930" i="1"/>
  <c r="T2931" i="1"/>
  <c r="T2932" i="1"/>
  <c r="T2933" i="1"/>
  <c r="T2934" i="1"/>
  <c r="T2935" i="1"/>
  <c r="T2936" i="1"/>
  <c r="T2937" i="1"/>
  <c r="T2938" i="1"/>
  <c r="T2939" i="1"/>
  <c r="T2940" i="1"/>
  <c r="T2941" i="1"/>
  <c r="T2942" i="1"/>
  <c r="T2943" i="1"/>
  <c r="T2944" i="1"/>
  <c r="T2945" i="1"/>
  <c r="T2946" i="1"/>
  <c r="T2947" i="1"/>
  <c r="T2948" i="1"/>
  <c r="T2949" i="1"/>
  <c r="T2950" i="1"/>
  <c r="T2951" i="1"/>
  <c r="T2952" i="1"/>
  <c r="T2953" i="1"/>
  <c r="T2954" i="1"/>
  <c r="T2955" i="1"/>
  <c r="T2956" i="1"/>
  <c r="T2957" i="1"/>
  <c r="T2958" i="1"/>
  <c r="T2959" i="1"/>
  <c r="T2960" i="1"/>
  <c r="T2961" i="1"/>
  <c r="T2962" i="1"/>
  <c r="T2963" i="1"/>
  <c r="T2964" i="1"/>
  <c r="T2965" i="1"/>
  <c r="T2966" i="1"/>
  <c r="T2967" i="1"/>
  <c r="T2968" i="1"/>
  <c r="AB5" i="1" l="1"/>
  <c r="AQ5" i="1" s="1"/>
  <c r="AB6" i="1"/>
  <c r="AQ6" i="1" s="1"/>
  <c r="AB7" i="1"/>
  <c r="AQ7" i="1" s="1"/>
  <c r="AB8" i="1"/>
  <c r="AQ8" i="1" s="1"/>
  <c r="AB9" i="1"/>
  <c r="AQ9" i="1" s="1"/>
  <c r="AB10" i="1"/>
  <c r="AQ10" i="1" s="1"/>
  <c r="AB11" i="1"/>
  <c r="AQ11" i="1" s="1"/>
  <c r="AB12" i="1"/>
  <c r="AQ12" i="1" s="1"/>
  <c r="AB13" i="1"/>
  <c r="AQ13" i="1" s="1"/>
  <c r="AB14" i="1"/>
  <c r="AQ14" i="1" s="1"/>
  <c r="AB15" i="1"/>
  <c r="AQ15" i="1" s="1"/>
  <c r="AB16" i="1"/>
  <c r="AQ16" i="1" s="1"/>
  <c r="AB17" i="1"/>
  <c r="AQ17" i="1" s="1"/>
  <c r="AB18" i="1"/>
  <c r="AQ18" i="1" s="1"/>
  <c r="AB19" i="1"/>
  <c r="AQ19" i="1" s="1"/>
  <c r="AB20" i="1"/>
  <c r="AQ20" i="1" s="1"/>
  <c r="AB21" i="1"/>
  <c r="AQ21" i="1" s="1"/>
  <c r="AB22" i="1"/>
  <c r="AQ22" i="1" s="1"/>
  <c r="AB23" i="1"/>
  <c r="AQ23" i="1" s="1"/>
  <c r="AB24" i="1"/>
  <c r="AQ24" i="1" s="1"/>
  <c r="AB25" i="1"/>
  <c r="AQ25" i="1" s="1"/>
  <c r="AB26" i="1"/>
  <c r="AQ26" i="1" s="1"/>
  <c r="AB27" i="1"/>
  <c r="AQ27" i="1" s="1"/>
  <c r="AB28" i="1"/>
  <c r="AQ28" i="1" s="1"/>
  <c r="AB29" i="1"/>
  <c r="AQ29" i="1" s="1"/>
  <c r="AB30" i="1"/>
  <c r="AQ30" i="1" s="1"/>
  <c r="AB31" i="1"/>
  <c r="AQ31" i="1" s="1"/>
  <c r="AB32" i="1"/>
  <c r="AQ32" i="1" s="1"/>
  <c r="AB33" i="1"/>
  <c r="AQ33" i="1" s="1"/>
  <c r="AB34" i="1"/>
  <c r="AQ34" i="1" s="1"/>
  <c r="AB35" i="1"/>
  <c r="AQ35" i="1" s="1"/>
  <c r="AB36" i="1"/>
  <c r="AQ36" i="1" s="1"/>
  <c r="AB37" i="1"/>
  <c r="AQ37" i="1" s="1"/>
  <c r="AB38" i="1"/>
  <c r="AQ38" i="1" s="1"/>
  <c r="AB39" i="1"/>
  <c r="AQ39" i="1" s="1"/>
  <c r="AB40" i="1"/>
  <c r="AQ40" i="1" s="1"/>
  <c r="AB41" i="1"/>
  <c r="AQ41" i="1" s="1"/>
  <c r="AB42" i="1"/>
  <c r="AQ42" i="1" s="1"/>
  <c r="AB43" i="1"/>
  <c r="AQ43" i="1" s="1"/>
  <c r="AB44" i="1"/>
  <c r="AQ44" i="1" s="1"/>
  <c r="AB45" i="1"/>
  <c r="AQ45" i="1" s="1"/>
  <c r="AB46" i="1"/>
  <c r="AQ46" i="1" s="1"/>
  <c r="AB47" i="1"/>
  <c r="AQ47" i="1" s="1"/>
  <c r="AB48" i="1"/>
  <c r="AQ48" i="1" s="1"/>
  <c r="AB49" i="1"/>
  <c r="AQ49" i="1" s="1"/>
  <c r="AB50" i="1"/>
  <c r="AQ50" i="1" s="1"/>
  <c r="AB51" i="1"/>
  <c r="AQ51" i="1" s="1"/>
  <c r="AB52" i="1"/>
  <c r="AQ52" i="1" s="1"/>
  <c r="AB53" i="1"/>
  <c r="AQ53" i="1" s="1"/>
  <c r="AB54" i="1"/>
  <c r="AQ54" i="1" s="1"/>
  <c r="AB55" i="1"/>
  <c r="AQ55" i="1" s="1"/>
  <c r="AB56" i="1"/>
  <c r="AQ56" i="1" s="1"/>
  <c r="AB57" i="1"/>
  <c r="AQ57" i="1" s="1"/>
  <c r="AB58" i="1"/>
  <c r="AQ58" i="1" s="1"/>
  <c r="AB59" i="1"/>
  <c r="AQ59" i="1" s="1"/>
  <c r="AB60" i="1"/>
  <c r="AQ60" i="1" s="1"/>
  <c r="AB61" i="1"/>
  <c r="AQ61" i="1" s="1"/>
  <c r="AB62" i="1"/>
  <c r="AQ62" i="1" s="1"/>
  <c r="AB63" i="1"/>
  <c r="AQ63" i="1" s="1"/>
  <c r="AB64" i="1"/>
  <c r="AQ64" i="1" s="1"/>
  <c r="AB65" i="1"/>
  <c r="AQ65" i="1" s="1"/>
  <c r="AB66" i="1"/>
  <c r="AQ66" i="1" s="1"/>
  <c r="AB67" i="1"/>
  <c r="AQ67" i="1" s="1"/>
  <c r="AB68" i="1"/>
  <c r="AQ68" i="1" s="1"/>
  <c r="AB69" i="1"/>
  <c r="AQ69" i="1" s="1"/>
  <c r="AB70" i="1"/>
  <c r="AQ70" i="1" s="1"/>
  <c r="AB71" i="1"/>
  <c r="AQ71" i="1" s="1"/>
  <c r="AB72" i="1"/>
  <c r="AQ72" i="1" s="1"/>
  <c r="AB73" i="1"/>
  <c r="AQ73" i="1" s="1"/>
  <c r="AB74" i="1"/>
  <c r="AQ74" i="1" s="1"/>
  <c r="AB75" i="1"/>
  <c r="AQ75" i="1" s="1"/>
  <c r="AB76" i="1"/>
  <c r="AQ76" i="1" s="1"/>
  <c r="AB77" i="1"/>
  <c r="AQ77" i="1" s="1"/>
  <c r="AB78" i="1"/>
  <c r="AQ78" i="1" s="1"/>
  <c r="AB79" i="1"/>
  <c r="AQ79" i="1" s="1"/>
  <c r="AB80" i="1"/>
  <c r="AQ80" i="1" s="1"/>
  <c r="AB81" i="1"/>
  <c r="AQ81" i="1" s="1"/>
  <c r="AB82" i="1"/>
  <c r="AQ82" i="1" s="1"/>
  <c r="AB83" i="1"/>
  <c r="AQ83" i="1" s="1"/>
  <c r="AB84" i="1"/>
  <c r="AQ84" i="1" s="1"/>
  <c r="AB85" i="1"/>
  <c r="AQ85" i="1" s="1"/>
  <c r="AB86" i="1"/>
  <c r="AQ86" i="1" s="1"/>
  <c r="AB87" i="1"/>
  <c r="AQ87" i="1" s="1"/>
  <c r="AB88" i="1"/>
  <c r="AQ88" i="1" s="1"/>
  <c r="AB89" i="1"/>
  <c r="AQ89" i="1" s="1"/>
  <c r="AB90" i="1"/>
  <c r="AQ90" i="1" s="1"/>
  <c r="AB91" i="1"/>
  <c r="AQ91" i="1" s="1"/>
  <c r="AB92" i="1"/>
  <c r="AQ92" i="1" s="1"/>
  <c r="AB93" i="1"/>
  <c r="AQ93" i="1" s="1"/>
  <c r="AB94" i="1"/>
  <c r="AQ94" i="1" s="1"/>
  <c r="AB95" i="1"/>
  <c r="AQ95" i="1" s="1"/>
  <c r="AB96" i="1"/>
  <c r="AQ96" i="1" s="1"/>
  <c r="AB97" i="1"/>
  <c r="AQ97" i="1" s="1"/>
  <c r="AB98" i="1"/>
  <c r="AQ98" i="1" s="1"/>
  <c r="AB99" i="1"/>
  <c r="AQ99" i="1" s="1"/>
  <c r="AB100" i="1"/>
  <c r="AQ100" i="1" s="1"/>
  <c r="AB101" i="1"/>
  <c r="AQ101" i="1" s="1"/>
  <c r="AB102" i="1"/>
  <c r="AQ102" i="1" s="1"/>
  <c r="AB103" i="1"/>
  <c r="AQ103" i="1" s="1"/>
  <c r="AB104" i="1"/>
  <c r="AQ104" i="1" s="1"/>
  <c r="AB105" i="1"/>
  <c r="AQ105" i="1" s="1"/>
  <c r="AB106" i="1"/>
  <c r="AQ106" i="1" s="1"/>
  <c r="AB107" i="1"/>
  <c r="AQ107" i="1" s="1"/>
  <c r="AB108" i="1"/>
  <c r="AQ108" i="1" s="1"/>
  <c r="AB109" i="1"/>
  <c r="AQ109" i="1" s="1"/>
  <c r="AB110" i="1"/>
  <c r="AQ110" i="1" s="1"/>
  <c r="AB111" i="1"/>
  <c r="AQ111" i="1" s="1"/>
  <c r="AB112" i="1"/>
  <c r="AQ112" i="1" s="1"/>
  <c r="AB113" i="1"/>
  <c r="AQ113" i="1" s="1"/>
  <c r="AB114" i="1"/>
  <c r="AQ114" i="1" s="1"/>
  <c r="AB115" i="1"/>
  <c r="AQ115" i="1" s="1"/>
  <c r="AB116" i="1"/>
  <c r="AQ116" i="1" s="1"/>
  <c r="AB117" i="1"/>
  <c r="AQ117" i="1" s="1"/>
  <c r="AB118" i="1"/>
  <c r="AQ118" i="1" s="1"/>
  <c r="AB119" i="1"/>
  <c r="AQ119" i="1" s="1"/>
  <c r="AB120" i="1"/>
  <c r="AQ120" i="1" s="1"/>
  <c r="AB121" i="1"/>
  <c r="AQ121" i="1" s="1"/>
  <c r="AB122" i="1"/>
  <c r="AQ122" i="1" s="1"/>
  <c r="AB123" i="1"/>
  <c r="AQ123" i="1" s="1"/>
  <c r="AB124" i="1"/>
  <c r="AQ124" i="1" s="1"/>
  <c r="AB125" i="1"/>
  <c r="AQ125" i="1" s="1"/>
  <c r="AB126" i="1"/>
  <c r="AQ126" i="1" s="1"/>
  <c r="AB127" i="1"/>
  <c r="AQ127" i="1" s="1"/>
  <c r="AB128" i="1"/>
  <c r="AQ128" i="1" s="1"/>
  <c r="AB129" i="1"/>
  <c r="AQ129" i="1" s="1"/>
  <c r="AB130" i="1"/>
  <c r="AQ130" i="1" s="1"/>
  <c r="AB131" i="1"/>
  <c r="AQ131" i="1" s="1"/>
  <c r="AB132" i="1"/>
  <c r="AQ132" i="1" s="1"/>
  <c r="AB133" i="1"/>
  <c r="AQ133" i="1" s="1"/>
  <c r="AB134" i="1"/>
  <c r="AQ134" i="1" s="1"/>
  <c r="AB135" i="1"/>
  <c r="AQ135" i="1" s="1"/>
  <c r="AB136" i="1"/>
  <c r="AQ136" i="1" s="1"/>
  <c r="AB137" i="1"/>
  <c r="AQ137" i="1" s="1"/>
  <c r="AB138" i="1"/>
  <c r="AQ138" i="1" s="1"/>
  <c r="AB139" i="1"/>
  <c r="AQ139" i="1" s="1"/>
  <c r="AB140" i="1"/>
  <c r="AQ140" i="1" s="1"/>
  <c r="AB141" i="1"/>
  <c r="AQ141" i="1" s="1"/>
  <c r="AB142" i="1"/>
  <c r="AQ142" i="1" s="1"/>
  <c r="AB143" i="1"/>
  <c r="AQ143" i="1" s="1"/>
  <c r="AB144" i="1"/>
  <c r="AQ144" i="1" s="1"/>
  <c r="AB145" i="1"/>
  <c r="AQ145" i="1" s="1"/>
  <c r="AB146" i="1"/>
  <c r="AQ146" i="1" s="1"/>
  <c r="AB147" i="1"/>
  <c r="AQ147" i="1" s="1"/>
  <c r="AB148" i="1"/>
  <c r="AQ148" i="1" s="1"/>
  <c r="AB149" i="1"/>
  <c r="AQ149" i="1" s="1"/>
  <c r="AB150" i="1"/>
  <c r="AQ150" i="1" s="1"/>
  <c r="AB151" i="1"/>
  <c r="AQ151" i="1" s="1"/>
  <c r="AB152" i="1"/>
  <c r="AQ152" i="1" s="1"/>
  <c r="AB153" i="1"/>
  <c r="AQ153" i="1" s="1"/>
  <c r="AB154" i="1"/>
  <c r="AQ154" i="1" s="1"/>
  <c r="AB155" i="1"/>
  <c r="AQ155" i="1" s="1"/>
  <c r="AB156" i="1"/>
  <c r="AQ156" i="1" s="1"/>
  <c r="AB157" i="1"/>
  <c r="AQ157" i="1" s="1"/>
  <c r="AB158" i="1"/>
  <c r="AQ158" i="1" s="1"/>
  <c r="AB159" i="1"/>
  <c r="AQ159" i="1" s="1"/>
  <c r="AB160" i="1"/>
  <c r="AQ160" i="1" s="1"/>
  <c r="AB161" i="1"/>
  <c r="AQ161" i="1" s="1"/>
  <c r="AB162" i="1"/>
  <c r="AQ162" i="1" s="1"/>
  <c r="AB163" i="1"/>
  <c r="AQ163" i="1" s="1"/>
  <c r="AB164" i="1"/>
  <c r="AQ164" i="1" s="1"/>
  <c r="AB165" i="1"/>
  <c r="AQ165" i="1" s="1"/>
  <c r="AB166" i="1"/>
  <c r="AQ166" i="1" s="1"/>
  <c r="AB167" i="1"/>
  <c r="AQ167" i="1" s="1"/>
  <c r="AB168" i="1"/>
  <c r="AQ168" i="1" s="1"/>
  <c r="AB169" i="1"/>
  <c r="AQ169" i="1" s="1"/>
  <c r="AB170" i="1"/>
  <c r="AQ170" i="1" s="1"/>
  <c r="AB171" i="1"/>
  <c r="AQ171" i="1" s="1"/>
  <c r="AB172" i="1"/>
  <c r="AQ172" i="1" s="1"/>
  <c r="AB173" i="1"/>
  <c r="AQ173" i="1" s="1"/>
  <c r="AB174" i="1"/>
  <c r="AQ174" i="1" s="1"/>
  <c r="AB175" i="1"/>
  <c r="AQ175" i="1" s="1"/>
  <c r="AB176" i="1"/>
  <c r="AQ176" i="1" s="1"/>
  <c r="AB177" i="1"/>
  <c r="AQ177" i="1" s="1"/>
  <c r="AB178" i="1"/>
  <c r="AQ178" i="1" s="1"/>
  <c r="AB179" i="1"/>
  <c r="AQ179" i="1" s="1"/>
  <c r="AB180" i="1"/>
  <c r="AQ180" i="1" s="1"/>
  <c r="AB181" i="1"/>
  <c r="AQ181" i="1" s="1"/>
  <c r="AB182" i="1"/>
  <c r="AQ182" i="1" s="1"/>
  <c r="AB183" i="1"/>
  <c r="AQ183" i="1" s="1"/>
  <c r="AB184" i="1"/>
  <c r="AQ184" i="1" s="1"/>
  <c r="AB185" i="1"/>
  <c r="AQ185" i="1" s="1"/>
  <c r="AB186" i="1"/>
  <c r="AQ186" i="1" s="1"/>
  <c r="AB187" i="1"/>
  <c r="AQ187" i="1" s="1"/>
  <c r="AB188" i="1"/>
  <c r="AQ188" i="1" s="1"/>
  <c r="AB189" i="1"/>
  <c r="AQ189" i="1" s="1"/>
  <c r="AB190" i="1"/>
  <c r="AQ190" i="1" s="1"/>
  <c r="AB191" i="1"/>
  <c r="AQ191" i="1" s="1"/>
  <c r="AB192" i="1"/>
  <c r="AQ192" i="1" s="1"/>
  <c r="AB193" i="1"/>
  <c r="AQ193" i="1" s="1"/>
  <c r="AB194" i="1"/>
  <c r="AQ194" i="1" s="1"/>
  <c r="AB195" i="1"/>
  <c r="AQ195" i="1" s="1"/>
  <c r="AB196" i="1"/>
  <c r="AQ196" i="1" s="1"/>
  <c r="AB197" i="1"/>
  <c r="AQ197" i="1" s="1"/>
  <c r="AB198" i="1"/>
  <c r="AQ198" i="1" s="1"/>
  <c r="AB199" i="1"/>
  <c r="AQ199" i="1" s="1"/>
  <c r="AB200" i="1"/>
  <c r="AQ200" i="1" s="1"/>
  <c r="AB201" i="1"/>
  <c r="AQ201" i="1" s="1"/>
  <c r="AB202" i="1"/>
  <c r="AQ202" i="1" s="1"/>
  <c r="AB203" i="1"/>
  <c r="AQ203" i="1" s="1"/>
  <c r="AB204" i="1"/>
  <c r="AQ204" i="1" s="1"/>
  <c r="AB205" i="1"/>
  <c r="AQ205" i="1" s="1"/>
  <c r="AB206" i="1"/>
  <c r="AQ206" i="1" s="1"/>
  <c r="AB207" i="1"/>
  <c r="AQ207" i="1" s="1"/>
  <c r="AB208" i="1"/>
  <c r="AQ208" i="1" s="1"/>
  <c r="AB209" i="1"/>
  <c r="AQ209" i="1" s="1"/>
  <c r="AB210" i="1"/>
  <c r="AQ210" i="1" s="1"/>
  <c r="AB211" i="1"/>
  <c r="AQ211" i="1" s="1"/>
  <c r="AB212" i="1"/>
  <c r="AQ212" i="1" s="1"/>
  <c r="AB213" i="1"/>
  <c r="AQ213" i="1" s="1"/>
  <c r="AB214" i="1"/>
  <c r="AQ214" i="1" s="1"/>
  <c r="AB215" i="1"/>
  <c r="AQ215" i="1" s="1"/>
  <c r="AB216" i="1"/>
  <c r="AQ216" i="1" s="1"/>
  <c r="AB217" i="1"/>
  <c r="AQ217" i="1" s="1"/>
  <c r="AB218" i="1"/>
  <c r="AQ218" i="1" s="1"/>
  <c r="AB219" i="1"/>
  <c r="AQ219" i="1" s="1"/>
  <c r="AB220" i="1"/>
  <c r="AQ220" i="1" s="1"/>
  <c r="AB221" i="1"/>
  <c r="AQ221" i="1" s="1"/>
  <c r="AB222" i="1"/>
  <c r="AQ222" i="1" s="1"/>
  <c r="AB223" i="1"/>
  <c r="AQ223" i="1" s="1"/>
  <c r="AB224" i="1"/>
  <c r="AQ224" i="1" s="1"/>
  <c r="AB225" i="1"/>
  <c r="AQ225" i="1" s="1"/>
  <c r="AB226" i="1"/>
  <c r="AQ226" i="1" s="1"/>
  <c r="AB227" i="1"/>
  <c r="AQ227" i="1" s="1"/>
  <c r="AB228" i="1"/>
  <c r="AQ228" i="1" s="1"/>
  <c r="AB229" i="1"/>
  <c r="AQ229" i="1" s="1"/>
  <c r="AB230" i="1"/>
  <c r="AQ230" i="1" s="1"/>
  <c r="AB231" i="1"/>
  <c r="AQ231" i="1" s="1"/>
  <c r="AB232" i="1"/>
  <c r="AQ232" i="1" s="1"/>
  <c r="AB233" i="1"/>
  <c r="AQ233" i="1" s="1"/>
  <c r="AB234" i="1"/>
  <c r="AQ234" i="1" s="1"/>
  <c r="AB235" i="1"/>
  <c r="AQ235" i="1" s="1"/>
  <c r="AB236" i="1"/>
  <c r="AQ236" i="1" s="1"/>
  <c r="AB237" i="1"/>
  <c r="AQ237" i="1" s="1"/>
  <c r="AB238" i="1"/>
  <c r="AQ238" i="1" s="1"/>
  <c r="AB239" i="1"/>
  <c r="AQ239" i="1" s="1"/>
  <c r="AB240" i="1"/>
  <c r="AQ240" i="1" s="1"/>
  <c r="AB241" i="1"/>
  <c r="AQ241" i="1" s="1"/>
  <c r="AB242" i="1"/>
  <c r="AQ242" i="1" s="1"/>
  <c r="AB243" i="1"/>
  <c r="AQ243" i="1" s="1"/>
  <c r="AB244" i="1"/>
  <c r="AQ244" i="1" s="1"/>
  <c r="AB245" i="1"/>
  <c r="AQ245" i="1" s="1"/>
  <c r="AB246" i="1"/>
  <c r="AQ246" i="1" s="1"/>
  <c r="AB247" i="1"/>
  <c r="AQ247" i="1" s="1"/>
  <c r="AB248" i="1"/>
  <c r="AQ248" i="1" s="1"/>
  <c r="AB249" i="1"/>
  <c r="AQ249" i="1" s="1"/>
  <c r="AB250" i="1"/>
  <c r="AQ250" i="1" s="1"/>
  <c r="AB251" i="1"/>
  <c r="AQ251" i="1" s="1"/>
  <c r="AB252" i="1"/>
  <c r="AQ252" i="1" s="1"/>
  <c r="AB253" i="1"/>
  <c r="AQ253" i="1" s="1"/>
  <c r="AB254" i="1"/>
  <c r="AQ254" i="1" s="1"/>
  <c r="AB255" i="1"/>
  <c r="AQ255" i="1" s="1"/>
  <c r="AB256" i="1"/>
  <c r="AQ256" i="1" s="1"/>
  <c r="AB257" i="1"/>
  <c r="AQ257" i="1" s="1"/>
  <c r="AB258" i="1"/>
  <c r="AQ258" i="1" s="1"/>
  <c r="AB259" i="1"/>
  <c r="AQ259" i="1" s="1"/>
  <c r="AB260" i="1"/>
  <c r="AQ260" i="1" s="1"/>
  <c r="AB261" i="1"/>
  <c r="AQ261" i="1" s="1"/>
  <c r="AB262" i="1"/>
  <c r="AQ262" i="1" s="1"/>
  <c r="AB263" i="1"/>
  <c r="AQ263" i="1" s="1"/>
  <c r="AB264" i="1"/>
  <c r="AQ264" i="1" s="1"/>
  <c r="AB265" i="1"/>
  <c r="AQ265" i="1" s="1"/>
  <c r="AB266" i="1"/>
  <c r="AQ266" i="1" s="1"/>
  <c r="AB267" i="1"/>
  <c r="AQ267" i="1" s="1"/>
  <c r="AB268" i="1"/>
  <c r="AQ268" i="1" s="1"/>
  <c r="AB269" i="1"/>
  <c r="AQ269" i="1" s="1"/>
  <c r="AB270" i="1"/>
  <c r="AQ270" i="1" s="1"/>
  <c r="AB271" i="1"/>
  <c r="AQ271" i="1" s="1"/>
  <c r="AB272" i="1"/>
  <c r="AQ272" i="1" s="1"/>
  <c r="AB273" i="1"/>
  <c r="AQ273" i="1" s="1"/>
  <c r="AB274" i="1"/>
  <c r="AQ274" i="1" s="1"/>
  <c r="AB275" i="1"/>
  <c r="AQ275" i="1" s="1"/>
  <c r="AB276" i="1"/>
  <c r="AQ276" i="1" s="1"/>
  <c r="AB277" i="1"/>
  <c r="AQ277" i="1" s="1"/>
  <c r="AB278" i="1"/>
  <c r="AQ278" i="1" s="1"/>
  <c r="AB279" i="1"/>
  <c r="AQ279" i="1" s="1"/>
  <c r="AB280" i="1"/>
  <c r="AQ280" i="1" s="1"/>
  <c r="AB281" i="1"/>
  <c r="AQ281" i="1" s="1"/>
  <c r="AB282" i="1"/>
  <c r="AQ282" i="1" s="1"/>
  <c r="AB283" i="1"/>
  <c r="AQ283" i="1" s="1"/>
  <c r="AB284" i="1"/>
  <c r="AQ284" i="1" s="1"/>
  <c r="AB285" i="1"/>
  <c r="AQ285" i="1" s="1"/>
  <c r="AB286" i="1"/>
  <c r="AQ286" i="1" s="1"/>
  <c r="AB287" i="1"/>
  <c r="AQ287" i="1" s="1"/>
  <c r="AB288" i="1"/>
  <c r="AQ288" i="1" s="1"/>
  <c r="AB289" i="1"/>
  <c r="AQ289" i="1" s="1"/>
  <c r="AB290" i="1"/>
  <c r="AQ290" i="1" s="1"/>
  <c r="AB291" i="1"/>
  <c r="AQ291" i="1" s="1"/>
  <c r="AB292" i="1"/>
  <c r="AQ292" i="1" s="1"/>
  <c r="AB293" i="1"/>
  <c r="AQ293" i="1" s="1"/>
  <c r="AB294" i="1"/>
  <c r="AQ294" i="1" s="1"/>
  <c r="AB295" i="1"/>
  <c r="AQ295" i="1" s="1"/>
  <c r="AB296" i="1"/>
  <c r="AQ296" i="1" s="1"/>
  <c r="AB297" i="1"/>
  <c r="AQ297" i="1" s="1"/>
  <c r="AB298" i="1"/>
  <c r="AQ298" i="1" s="1"/>
  <c r="AB299" i="1"/>
  <c r="AQ299" i="1" s="1"/>
  <c r="AB300" i="1"/>
  <c r="AQ300" i="1" s="1"/>
  <c r="AB301" i="1"/>
  <c r="AQ301" i="1" s="1"/>
  <c r="AB302" i="1"/>
  <c r="AQ302" i="1" s="1"/>
  <c r="AB303" i="1"/>
  <c r="AQ303" i="1" s="1"/>
  <c r="AB304" i="1"/>
  <c r="AQ304" i="1" s="1"/>
  <c r="AB305" i="1"/>
  <c r="AQ305" i="1" s="1"/>
  <c r="AB306" i="1"/>
  <c r="AQ306" i="1" s="1"/>
  <c r="AB307" i="1"/>
  <c r="AQ307" i="1" s="1"/>
  <c r="AB308" i="1"/>
  <c r="AQ308" i="1" s="1"/>
  <c r="AB309" i="1"/>
  <c r="AQ309" i="1" s="1"/>
  <c r="AB310" i="1"/>
  <c r="AQ310" i="1" s="1"/>
  <c r="AB311" i="1"/>
  <c r="AQ311" i="1" s="1"/>
  <c r="AB312" i="1"/>
  <c r="AQ312" i="1" s="1"/>
  <c r="AB313" i="1"/>
  <c r="AQ313" i="1" s="1"/>
  <c r="AB314" i="1"/>
  <c r="AQ314" i="1" s="1"/>
  <c r="AB315" i="1"/>
  <c r="AQ315" i="1" s="1"/>
  <c r="AB316" i="1"/>
  <c r="AQ316" i="1" s="1"/>
  <c r="AB317" i="1"/>
  <c r="AQ317" i="1" s="1"/>
  <c r="AB318" i="1"/>
  <c r="AQ318" i="1" s="1"/>
  <c r="AB319" i="1"/>
  <c r="AQ319" i="1" s="1"/>
  <c r="AB320" i="1"/>
  <c r="AQ320" i="1" s="1"/>
  <c r="AB321" i="1"/>
  <c r="AQ321" i="1" s="1"/>
  <c r="AB322" i="1"/>
  <c r="AQ322" i="1" s="1"/>
  <c r="AB323" i="1"/>
  <c r="AQ323" i="1" s="1"/>
  <c r="AB324" i="1"/>
  <c r="AQ324" i="1" s="1"/>
  <c r="AB325" i="1"/>
  <c r="AQ325" i="1" s="1"/>
  <c r="AB326" i="1"/>
  <c r="AQ326" i="1" s="1"/>
  <c r="AB327" i="1"/>
  <c r="AQ327" i="1" s="1"/>
  <c r="AB328" i="1"/>
  <c r="AQ328" i="1" s="1"/>
  <c r="AB329" i="1"/>
  <c r="AQ329" i="1" s="1"/>
  <c r="AB330" i="1"/>
  <c r="AQ330" i="1" s="1"/>
  <c r="AB331" i="1"/>
  <c r="AQ331" i="1" s="1"/>
  <c r="AB332" i="1"/>
  <c r="AQ332" i="1" s="1"/>
  <c r="AB333" i="1"/>
  <c r="AQ333" i="1" s="1"/>
  <c r="AB334" i="1"/>
  <c r="AQ334" i="1" s="1"/>
  <c r="AB335" i="1"/>
  <c r="AQ335" i="1" s="1"/>
  <c r="AB336" i="1"/>
  <c r="AQ336" i="1" s="1"/>
  <c r="AB337" i="1"/>
  <c r="AQ337" i="1" s="1"/>
  <c r="AB338" i="1"/>
  <c r="AQ338" i="1" s="1"/>
  <c r="AB339" i="1"/>
  <c r="AQ339" i="1" s="1"/>
  <c r="AB340" i="1"/>
  <c r="AQ340" i="1" s="1"/>
  <c r="AB341" i="1"/>
  <c r="AQ341" i="1" s="1"/>
  <c r="AB342" i="1"/>
  <c r="AQ342" i="1" s="1"/>
  <c r="AB343" i="1"/>
  <c r="AQ343" i="1" s="1"/>
  <c r="AB344" i="1"/>
  <c r="AQ344" i="1" s="1"/>
  <c r="AB345" i="1"/>
  <c r="AQ345" i="1" s="1"/>
  <c r="AB346" i="1"/>
  <c r="AQ346" i="1" s="1"/>
  <c r="AB347" i="1"/>
  <c r="AQ347" i="1" s="1"/>
  <c r="AB348" i="1"/>
  <c r="AQ348" i="1" s="1"/>
  <c r="AB349" i="1"/>
  <c r="AQ349" i="1" s="1"/>
  <c r="AB350" i="1"/>
  <c r="AQ350" i="1" s="1"/>
  <c r="AB351" i="1"/>
  <c r="AQ351" i="1" s="1"/>
  <c r="AB352" i="1"/>
  <c r="AQ352" i="1" s="1"/>
  <c r="AB353" i="1"/>
  <c r="AQ353" i="1" s="1"/>
  <c r="AB354" i="1"/>
  <c r="AQ354" i="1" s="1"/>
  <c r="AB355" i="1"/>
  <c r="AQ355" i="1" s="1"/>
  <c r="AB356" i="1"/>
  <c r="AQ356" i="1" s="1"/>
  <c r="AB357" i="1"/>
  <c r="AQ357" i="1" s="1"/>
  <c r="AB358" i="1"/>
  <c r="AQ358" i="1" s="1"/>
  <c r="AB359" i="1"/>
  <c r="AQ359" i="1" s="1"/>
  <c r="AB360" i="1"/>
  <c r="AQ360" i="1" s="1"/>
  <c r="AB361" i="1"/>
  <c r="AQ361" i="1" s="1"/>
  <c r="AB362" i="1"/>
  <c r="AQ362" i="1" s="1"/>
  <c r="AB363" i="1"/>
  <c r="AQ363" i="1" s="1"/>
  <c r="AB364" i="1"/>
  <c r="AQ364" i="1" s="1"/>
  <c r="AB365" i="1"/>
  <c r="AQ365" i="1" s="1"/>
  <c r="AB366" i="1"/>
  <c r="AQ366" i="1" s="1"/>
  <c r="AB367" i="1"/>
  <c r="AQ367" i="1" s="1"/>
  <c r="AB368" i="1"/>
  <c r="AQ368" i="1" s="1"/>
  <c r="AB369" i="1"/>
  <c r="AQ369" i="1" s="1"/>
  <c r="AB370" i="1"/>
  <c r="AQ370" i="1" s="1"/>
  <c r="AB371" i="1"/>
  <c r="AQ371" i="1" s="1"/>
  <c r="AB372" i="1"/>
  <c r="AQ372" i="1" s="1"/>
  <c r="AB373" i="1"/>
  <c r="AQ373" i="1" s="1"/>
  <c r="AB374" i="1"/>
  <c r="AQ374" i="1" s="1"/>
  <c r="AB375" i="1"/>
  <c r="AQ375" i="1" s="1"/>
  <c r="AB376" i="1"/>
  <c r="AQ376" i="1" s="1"/>
  <c r="AB377" i="1"/>
  <c r="AQ377" i="1" s="1"/>
  <c r="AB378" i="1"/>
  <c r="AQ378" i="1" s="1"/>
  <c r="AB379" i="1"/>
  <c r="AQ379" i="1" s="1"/>
  <c r="AB380" i="1"/>
  <c r="AQ380" i="1" s="1"/>
  <c r="AB381" i="1"/>
  <c r="AQ381" i="1" s="1"/>
  <c r="AB382" i="1"/>
  <c r="AQ382" i="1" s="1"/>
  <c r="AB383" i="1"/>
  <c r="AQ383" i="1" s="1"/>
  <c r="AB384" i="1"/>
  <c r="AQ384" i="1" s="1"/>
  <c r="AB385" i="1"/>
  <c r="AQ385" i="1" s="1"/>
  <c r="AB386" i="1"/>
  <c r="AQ386" i="1" s="1"/>
  <c r="AB387" i="1"/>
  <c r="AQ387" i="1" s="1"/>
  <c r="AB388" i="1"/>
  <c r="AQ388" i="1" s="1"/>
  <c r="AB389" i="1"/>
  <c r="AQ389" i="1" s="1"/>
  <c r="AB390" i="1"/>
  <c r="AQ390" i="1" s="1"/>
  <c r="AB391" i="1"/>
  <c r="AQ391" i="1" s="1"/>
  <c r="AB392" i="1"/>
  <c r="AQ392" i="1" s="1"/>
  <c r="AB393" i="1"/>
  <c r="AQ393" i="1" s="1"/>
  <c r="AB394" i="1"/>
  <c r="AQ394" i="1" s="1"/>
  <c r="AB395" i="1"/>
  <c r="AQ395" i="1" s="1"/>
  <c r="AB396" i="1"/>
  <c r="AQ396" i="1" s="1"/>
  <c r="AB397" i="1"/>
  <c r="AQ397" i="1" s="1"/>
  <c r="AB398" i="1"/>
  <c r="AQ398" i="1" s="1"/>
  <c r="AB399" i="1"/>
  <c r="AQ399" i="1" s="1"/>
  <c r="AB400" i="1"/>
  <c r="AQ400" i="1" s="1"/>
  <c r="AB401" i="1"/>
  <c r="AQ401" i="1" s="1"/>
  <c r="AB402" i="1"/>
  <c r="AQ402" i="1" s="1"/>
  <c r="AB403" i="1"/>
  <c r="AQ403" i="1" s="1"/>
  <c r="AB404" i="1"/>
  <c r="AQ404" i="1" s="1"/>
  <c r="AB405" i="1"/>
  <c r="AQ405" i="1" s="1"/>
  <c r="AB406" i="1"/>
  <c r="AQ406" i="1" s="1"/>
  <c r="AB407" i="1"/>
  <c r="AQ407" i="1" s="1"/>
  <c r="AB408" i="1"/>
  <c r="AQ408" i="1" s="1"/>
  <c r="AB409" i="1"/>
  <c r="AQ409" i="1" s="1"/>
  <c r="AB410" i="1"/>
  <c r="AQ410" i="1" s="1"/>
  <c r="AB411" i="1"/>
  <c r="AQ411" i="1" s="1"/>
  <c r="AB412" i="1"/>
  <c r="AQ412" i="1" s="1"/>
  <c r="AB413" i="1"/>
  <c r="AQ413" i="1" s="1"/>
  <c r="AB414" i="1"/>
  <c r="AQ414" i="1" s="1"/>
  <c r="AB415" i="1"/>
  <c r="AQ415" i="1" s="1"/>
  <c r="AB416" i="1"/>
  <c r="AQ416" i="1" s="1"/>
  <c r="AB417" i="1"/>
  <c r="AQ417" i="1" s="1"/>
  <c r="AB418" i="1"/>
  <c r="AQ418" i="1" s="1"/>
  <c r="AB419" i="1"/>
  <c r="AQ419" i="1" s="1"/>
  <c r="AB420" i="1"/>
  <c r="AQ420" i="1" s="1"/>
  <c r="AB421" i="1"/>
  <c r="AQ421" i="1" s="1"/>
  <c r="AB422" i="1"/>
  <c r="AQ422" i="1" s="1"/>
  <c r="AB423" i="1"/>
  <c r="AQ423" i="1" s="1"/>
  <c r="AB424" i="1"/>
  <c r="AQ424" i="1" s="1"/>
  <c r="AB425" i="1"/>
  <c r="AQ425" i="1" s="1"/>
  <c r="AB426" i="1"/>
  <c r="AQ426" i="1" s="1"/>
  <c r="AB427" i="1"/>
  <c r="AQ427" i="1" s="1"/>
  <c r="AB428" i="1"/>
  <c r="AQ428" i="1" s="1"/>
  <c r="AB429" i="1"/>
  <c r="AQ429" i="1" s="1"/>
  <c r="AB430" i="1"/>
  <c r="AQ430" i="1" s="1"/>
  <c r="AB431" i="1"/>
  <c r="AQ431" i="1" s="1"/>
  <c r="AB432" i="1"/>
  <c r="AQ432" i="1" s="1"/>
  <c r="AB433" i="1"/>
  <c r="AQ433" i="1" s="1"/>
  <c r="AB434" i="1"/>
  <c r="AQ434" i="1" s="1"/>
  <c r="AB435" i="1"/>
  <c r="AQ435" i="1" s="1"/>
  <c r="AB436" i="1"/>
  <c r="AQ436" i="1" s="1"/>
  <c r="AB437" i="1"/>
  <c r="AQ437" i="1" s="1"/>
  <c r="AB438" i="1"/>
  <c r="AQ438" i="1" s="1"/>
  <c r="AB439" i="1"/>
  <c r="AQ439" i="1" s="1"/>
  <c r="AB440" i="1"/>
  <c r="AQ440" i="1" s="1"/>
  <c r="AB441" i="1"/>
  <c r="AQ441" i="1" s="1"/>
  <c r="AB442" i="1"/>
  <c r="AQ442" i="1" s="1"/>
  <c r="AB443" i="1"/>
  <c r="AQ443" i="1" s="1"/>
  <c r="AB444" i="1"/>
  <c r="AQ444" i="1" s="1"/>
  <c r="AB445" i="1"/>
  <c r="AQ445" i="1" s="1"/>
  <c r="AB446" i="1"/>
  <c r="AQ446" i="1" s="1"/>
  <c r="AB447" i="1"/>
  <c r="AQ447" i="1" s="1"/>
  <c r="AB448" i="1"/>
  <c r="AQ448" i="1" s="1"/>
  <c r="AB449" i="1"/>
  <c r="AQ449" i="1" s="1"/>
  <c r="AB450" i="1"/>
  <c r="AQ450" i="1" s="1"/>
  <c r="AB451" i="1"/>
  <c r="AQ451" i="1" s="1"/>
  <c r="AB452" i="1"/>
  <c r="AQ452" i="1" s="1"/>
  <c r="AB453" i="1"/>
  <c r="AQ453" i="1" s="1"/>
  <c r="AB454" i="1"/>
  <c r="AQ454" i="1" s="1"/>
  <c r="AB455" i="1"/>
  <c r="AQ455" i="1" s="1"/>
  <c r="AB456" i="1"/>
  <c r="AQ456" i="1" s="1"/>
  <c r="AB457" i="1"/>
  <c r="AQ457" i="1" s="1"/>
  <c r="AB458" i="1"/>
  <c r="AQ458" i="1" s="1"/>
  <c r="AB459" i="1"/>
  <c r="AQ459" i="1" s="1"/>
  <c r="AB460" i="1"/>
  <c r="AQ460" i="1" s="1"/>
  <c r="AB461" i="1"/>
  <c r="AQ461" i="1" s="1"/>
  <c r="AB462" i="1"/>
  <c r="AQ462" i="1" s="1"/>
  <c r="AB463" i="1"/>
  <c r="AQ463" i="1" s="1"/>
  <c r="AB464" i="1"/>
  <c r="AQ464" i="1" s="1"/>
  <c r="AB465" i="1"/>
  <c r="AQ465" i="1" s="1"/>
  <c r="AB466" i="1"/>
  <c r="AQ466" i="1" s="1"/>
  <c r="AB467" i="1"/>
  <c r="AQ467" i="1" s="1"/>
  <c r="AB468" i="1"/>
  <c r="AQ468" i="1" s="1"/>
  <c r="AB469" i="1"/>
  <c r="AQ469" i="1" s="1"/>
  <c r="AB470" i="1"/>
  <c r="AQ470" i="1" s="1"/>
  <c r="AB471" i="1"/>
  <c r="AQ471" i="1" s="1"/>
  <c r="AB472" i="1"/>
  <c r="AQ472" i="1" s="1"/>
  <c r="AB473" i="1"/>
  <c r="AQ473" i="1" s="1"/>
  <c r="AB474" i="1"/>
  <c r="AQ474" i="1" s="1"/>
  <c r="AB475" i="1"/>
  <c r="AQ475" i="1" s="1"/>
  <c r="AB476" i="1"/>
  <c r="AQ476" i="1" s="1"/>
  <c r="AB477" i="1"/>
  <c r="AQ477" i="1" s="1"/>
  <c r="AB478" i="1"/>
  <c r="AQ478" i="1" s="1"/>
  <c r="AB479" i="1"/>
  <c r="AQ479" i="1" s="1"/>
  <c r="AB480" i="1"/>
  <c r="AQ480" i="1" s="1"/>
  <c r="AB481" i="1"/>
  <c r="AQ481" i="1" s="1"/>
  <c r="AB482" i="1"/>
  <c r="AQ482" i="1" s="1"/>
  <c r="AB483" i="1"/>
  <c r="AQ483" i="1" s="1"/>
  <c r="AB484" i="1"/>
  <c r="AQ484" i="1" s="1"/>
  <c r="AB485" i="1"/>
  <c r="AQ485" i="1" s="1"/>
  <c r="AB486" i="1"/>
  <c r="AQ486" i="1" s="1"/>
  <c r="AB487" i="1"/>
  <c r="AQ487" i="1" s="1"/>
  <c r="AB488" i="1"/>
  <c r="AQ488" i="1" s="1"/>
  <c r="AB489" i="1"/>
  <c r="AQ489" i="1" s="1"/>
  <c r="AB490" i="1"/>
  <c r="AQ490" i="1" s="1"/>
  <c r="AB491" i="1"/>
  <c r="AQ491" i="1" s="1"/>
  <c r="AB492" i="1"/>
  <c r="AQ492" i="1" s="1"/>
  <c r="AB493" i="1"/>
  <c r="AQ493" i="1" s="1"/>
  <c r="AB494" i="1"/>
  <c r="AQ494" i="1" s="1"/>
  <c r="AB495" i="1"/>
  <c r="AQ495" i="1" s="1"/>
  <c r="AB496" i="1"/>
  <c r="AQ496" i="1" s="1"/>
  <c r="AB497" i="1"/>
  <c r="AQ497" i="1" s="1"/>
  <c r="AB498" i="1"/>
  <c r="AQ498" i="1" s="1"/>
  <c r="AB499" i="1"/>
  <c r="AQ499" i="1" s="1"/>
  <c r="AB500" i="1"/>
  <c r="AQ500" i="1" s="1"/>
  <c r="AB501" i="1"/>
  <c r="AQ501" i="1" s="1"/>
  <c r="AB502" i="1"/>
  <c r="AQ502" i="1" s="1"/>
  <c r="AB503" i="1"/>
  <c r="AQ503" i="1" s="1"/>
  <c r="AB504" i="1"/>
  <c r="AQ504" i="1" s="1"/>
  <c r="AB505" i="1"/>
  <c r="AQ505" i="1" s="1"/>
  <c r="AB506" i="1"/>
  <c r="AQ506" i="1" s="1"/>
  <c r="AB507" i="1"/>
  <c r="AQ507" i="1" s="1"/>
  <c r="AB508" i="1"/>
  <c r="AQ508" i="1" s="1"/>
  <c r="AB509" i="1"/>
  <c r="AQ509" i="1" s="1"/>
  <c r="AB510" i="1"/>
  <c r="AQ510" i="1" s="1"/>
  <c r="AB511" i="1"/>
  <c r="AQ511" i="1" s="1"/>
  <c r="AB512" i="1"/>
  <c r="AQ512" i="1" s="1"/>
  <c r="AB513" i="1"/>
  <c r="AQ513" i="1" s="1"/>
  <c r="AB514" i="1"/>
  <c r="AQ514" i="1" s="1"/>
  <c r="AB515" i="1"/>
  <c r="AQ515" i="1" s="1"/>
  <c r="AB516" i="1"/>
  <c r="AQ516" i="1" s="1"/>
  <c r="AB517" i="1"/>
  <c r="AQ517" i="1" s="1"/>
  <c r="AB518" i="1"/>
  <c r="AQ518" i="1" s="1"/>
  <c r="AB519" i="1"/>
  <c r="AQ519" i="1" s="1"/>
  <c r="AB520" i="1"/>
  <c r="AQ520" i="1" s="1"/>
  <c r="AB521" i="1"/>
  <c r="AQ521" i="1" s="1"/>
  <c r="AB522" i="1"/>
  <c r="AQ522" i="1" s="1"/>
  <c r="AB523" i="1"/>
  <c r="AQ523" i="1" s="1"/>
  <c r="AB524" i="1"/>
  <c r="AQ524" i="1" s="1"/>
  <c r="AB525" i="1"/>
  <c r="AQ525" i="1" s="1"/>
  <c r="AB526" i="1"/>
  <c r="AQ526" i="1" s="1"/>
  <c r="AB527" i="1"/>
  <c r="AQ527" i="1" s="1"/>
  <c r="AB528" i="1"/>
  <c r="AQ528" i="1" s="1"/>
  <c r="AB529" i="1"/>
  <c r="AQ529" i="1" s="1"/>
  <c r="AB530" i="1"/>
  <c r="AQ530" i="1" s="1"/>
  <c r="AB531" i="1"/>
  <c r="AQ531" i="1" s="1"/>
  <c r="AB532" i="1"/>
  <c r="AQ532" i="1" s="1"/>
  <c r="AB533" i="1"/>
  <c r="AQ533" i="1" s="1"/>
  <c r="AB534" i="1"/>
  <c r="AQ534" i="1" s="1"/>
  <c r="AB535" i="1"/>
  <c r="AQ535" i="1" s="1"/>
  <c r="AB536" i="1"/>
  <c r="AQ536" i="1" s="1"/>
  <c r="AB537" i="1"/>
  <c r="AQ537" i="1" s="1"/>
  <c r="AB538" i="1"/>
  <c r="AQ538" i="1" s="1"/>
  <c r="AB539" i="1"/>
  <c r="AQ539" i="1" s="1"/>
  <c r="AB540" i="1"/>
  <c r="AQ540" i="1" s="1"/>
  <c r="AB541" i="1"/>
  <c r="AQ541" i="1" s="1"/>
  <c r="AB542" i="1"/>
  <c r="AQ542" i="1" s="1"/>
  <c r="AB543" i="1"/>
  <c r="AQ543" i="1" s="1"/>
  <c r="AB544" i="1"/>
  <c r="AQ544" i="1" s="1"/>
  <c r="AB545" i="1"/>
  <c r="AQ545" i="1" s="1"/>
  <c r="AB546" i="1"/>
  <c r="AQ546" i="1" s="1"/>
  <c r="AB547" i="1"/>
  <c r="AQ547" i="1" s="1"/>
  <c r="AB548" i="1"/>
  <c r="AQ548" i="1" s="1"/>
  <c r="AB549" i="1"/>
  <c r="AQ549" i="1" s="1"/>
  <c r="AB550" i="1"/>
  <c r="AQ550" i="1" s="1"/>
  <c r="AB551" i="1"/>
  <c r="AQ551" i="1" s="1"/>
  <c r="AB552" i="1"/>
  <c r="AQ552" i="1" s="1"/>
  <c r="AB553" i="1"/>
  <c r="AQ553" i="1" s="1"/>
  <c r="AB554" i="1"/>
  <c r="AQ554" i="1" s="1"/>
  <c r="AB555" i="1"/>
  <c r="AQ555" i="1" s="1"/>
  <c r="AB556" i="1"/>
  <c r="AQ556" i="1" s="1"/>
  <c r="AB557" i="1"/>
  <c r="AQ557" i="1" s="1"/>
  <c r="AB558" i="1"/>
  <c r="AQ558" i="1" s="1"/>
  <c r="AB559" i="1"/>
  <c r="AQ559" i="1" s="1"/>
  <c r="AB560" i="1"/>
  <c r="AQ560" i="1" s="1"/>
  <c r="AB561" i="1"/>
  <c r="AQ561" i="1" s="1"/>
  <c r="AB562" i="1"/>
  <c r="AQ562" i="1" s="1"/>
  <c r="AB563" i="1"/>
  <c r="AQ563" i="1" s="1"/>
  <c r="AB564" i="1"/>
  <c r="AQ564" i="1" s="1"/>
  <c r="AB565" i="1"/>
  <c r="AQ565" i="1" s="1"/>
  <c r="AB566" i="1"/>
  <c r="AQ566" i="1" s="1"/>
  <c r="AB567" i="1"/>
  <c r="AQ567" i="1" s="1"/>
  <c r="AB568" i="1"/>
  <c r="AQ568" i="1" s="1"/>
  <c r="AB569" i="1"/>
  <c r="AQ569" i="1" s="1"/>
  <c r="AB570" i="1"/>
  <c r="AQ570" i="1" s="1"/>
  <c r="AB571" i="1"/>
  <c r="AQ571" i="1" s="1"/>
  <c r="AB572" i="1"/>
  <c r="AQ572" i="1" s="1"/>
  <c r="AB573" i="1"/>
  <c r="AQ573" i="1" s="1"/>
  <c r="AB574" i="1"/>
  <c r="AQ574" i="1" s="1"/>
  <c r="AB575" i="1"/>
  <c r="AQ575" i="1" s="1"/>
  <c r="AB576" i="1"/>
  <c r="AQ576" i="1" s="1"/>
  <c r="AB577" i="1"/>
  <c r="AQ577" i="1" s="1"/>
  <c r="AB578" i="1"/>
  <c r="AQ578" i="1" s="1"/>
  <c r="AB579" i="1"/>
  <c r="AQ579" i="1" s="1"/>
  <c r="AB580" i="1"/>
  <c r="AQ580" i="1" s="1"/>
  <c r="AB581" i="1"/>
  <c r="AQ581" i="1" s="1"/>
  <c r="AB582" i="1"/>
  <c r="AQ582" i="1" s="1"/>
  <c r="AB583" i="1"/>
  <c r="AQ583" i="1" s="1"/>
  <c r="AB584" i="1"/>
  <c r="AQ584" i="1" s="1"/>
  <c r="AB585" i="1"/>
  <c r="AQ585" i="1" s="1"/>
  <c r="AB586" i="1"/>
  <c r="AQ586" i="1" s="1"/>
  <c r="AB587" i="1"/>
  <c r="AQ587" i="1" s="1"/>
  <c r="AB588" i="1"/>
  <c r="AQ588" i="1" s="1"/>
  <c r="AB589" i="1"/>
  <c r="AQ589" i="1" s="1"/>
  <c r="AB590" i="1"/>
  <c r="AQ590" i="1" s="1"/>
  <c r="AB591" i="1"/>
  <c r="AQ591" i="1" s="1"/>
  <c r="AB592" i="1"/>
  <c r="AQ592" i="1" s="1"/>
  <c r="AB593" i="1"/>
  <c r="AQ593" i="1" s="1"/>
  <c r="AB594" i="1"/>
  <c r="AQ594" i="1" s="1"/>
  <c r="AB595" i="1"/>
  <c r="AQ595" i="1" s="1"/>
  <c r="AB596" i="1"/>
  <c r="AQ596" i="1" s="1"/>
  <c r="AB597" i="1"/>
  <c r="AQ597" i="1" s="1"/>
  <c r="AB598" i="1"/>
  <c r="AQ598" i="1" s="1"/>
  <c r="AB599" i="1"/>
  <c r="AQ599" i="1" s="1"/>
  <c r="AB600" i="1"/>
  <c r="AQ600" i="1" s="1"/>
  <c r="AB601" i="1"/>
  <c r="AQ601" i="1" s="1"/>
  <c r="AB602" i="1"/>
  <c r="AQ602" i="1" s="1"/>
  <c r="AB603" i="1"/>
  <c r="AQ603" i="1" s="1"/>
  <c r="AB604" i="1"/>
  <c r="AQ604" i="1" s="1"/>
  <c r="AB605" i="1"/>
  <c r="AQ605" i="1" s="1"/>
  <c r="AB606" i="1"/>
  <c r="AQ606" i="1" s="1"/>
  <c r="AB607" i="1"/>
  <c r="AQ607" i="1" s="1"/>
  <c r="AB608" i="1"/>
  <c r="AQ608" i="1" s="1"/>
  <c r="AB609" i="1"/>
  <c r="AQ609" i="1" s="1"/>
  <c r="AB610" i="1"/>
  <c r="AQ610" i="1" s="1"/>
  <c r="AB611" i="1"/>
  <c r="AQ611" i="1" s="1"/>
  <c r="AB612" i="1"/>
  <c r="AQ612" i="1" s="1"/>
  <c r="AB613" i="1"/>
  <c r="AQ613" i="1" s="1"/>
  <c r="AB614" i="1"/>
  <c r="AQ614" i="1" s="1"/>
  <c r="AB615" i="1"/>
  <c r="AQ615" i="1" s="1"/>
  <c r="AB616" i="1"/>
  <c r="AQ616" i="1" s="1"/>
  <c r="AB617" i="1"/>
  <c r="AQ617" i="1" s="1"/>
  <c r="AB618" i="1"/>
  <c r="AQ618" i="1" s="1"/>
  <c r="AB619" i="1"/>
  <c r="AQ619" i="1" s="1"/>
  <c r="AB620" i="1"/>
  <c r="AQ620" i="1" s="1"/>
  <c r="AB621" i="1"/>
  <c r="AQ621" i="1" s="1"/>
  <c r="AB622" i="1"/>
  <c r="AQ622" i="1" s="1"/>
  <c r="AB623" i="1"/>
  <c r="AQ623" i="1" s="1"/>
  <c r="AB624" i="1"/>
  <c r="AQ624" i="1" s="1"/>
  <c r="AB625" i="1"/>
  <c r="AQ625" i="1" s="1"/>
  <c r="AB626" i="1"/>
  <c r="AQ626" i="1" s="1"/>
  <c r="AB627" i="1"/>
  <c r="AQ627" i="1" s="1"/>
  <c r="AB628" i="1"/>
  <c r="AQ628" i="1" s="1"/>
  <c r="AB629" i="1"/>
  <c r="AQ629" i="1" s="1"/>
  <c r="AB630" i="1"/>
  <c r="AQ630" i="1" s="1"/>
  <c r="AB631" i="1"/>
  <c r="AQ631" i="1" s="1"/>
  <c r="AB632" i="1"/>
  <c r="AQ632" i="1" s="1"/>
  <c r="AB633" i="1"/>
  <c r="AQ633" i="1" s="1"/>
  <c r="AB634" i="1"/>
  <c r="AQ634" i="1" s="1"/>
  <c r="AB635" i="1"/>
  <c r="AQ635" i="1" s="1"/>
  <c r="AB636" i="1"/>
  <c r="AQ636" i="1" s="1"/>
  <c r="AB637" i="1"/>
  <c r="AQ637" i="1" s="1"/>
  <c r="AB638" i="1"/>
  <c r="AQ638" i="1" s="1"/>
  <c r="AB639" i="1"/>
  <c r="AQ639" i="1" s="1"/>
  <c r="AB640" i="1"/>
  <c r="AQ640" i="1" s="1"/>
  <c r="AB641" i="1"/>
  <c r="AQ641" i="1" s="1"/>
  <c r="AB642" i="1"/>
  <c r="AQ642" i="1" s="1"/>
  <c r="AB643" i="1"/>
  <c r="AQ643" i="1" s="1"/>
  <c r="AB644" i="1"/>
  <c r="AQ644" i="1" s="1"/>
  <c r="AB645" i="1"/>
  <c r="AQ645" i="1" s="1"/>
  <c r="AB646" i="1"/>
  <c r="AQ646" i="1" s="1"/>
  <c r="AB647" i="1"/>
  <c r="AQ647" i="1" s="1"/>
  <c r="AB648" i="1"/>
  <c r="AQ648" i="1" s="1"/>
  <c r="AB649" i="1"/>
  <c r="AQ649" i="1" s="1"/>
  <c r="AB650" i="1"/>
  <c r="AQ650" i="1" s="1"/>
  <c r="AB651" i="1"/>
  <c r="AQ651" i="1" s="1"/>
  <c r="AB652" i="1"/>
  <c r="AQ652" i="1" s="1"/>
  <c r="AB653" i="1"/>
  <c r="AQ653" i="1" s="1"/>
  <c r="AB654" i="1"/>
  <c r="AQ654" i="1" s="1"/>
  <c r="AB655" i="1"/>
  <c r="AQ655" i="1" s="1"/>
  <c r="AB656" i="1"/>
  <c r="AQ656" i="1" s="1"/>
  <c r="AB657" i="1"/>
  <c r="AQ657" i="1" s="1"/>
  <c r="AB658" i="1"/>
  <c r="AQ658" i="1" s="1"/>
  <c r="AB659" i="1"/>
  <c r="AQ659" i="1" s="1"/>
  <c r="AB660" i="1"/>
  <c r="AQ660" i="1" s="1"/>
  <c r="AB661" i="1"/>
  <c r="AQ661" i="1" s="1"/>
  <c r="AB662" i="1"/>
  <c r="AQ662" i="1" s="1"/>
  <c r="AB663" i="1"/>
  <c r="AQ663" i="1" s="1"/>
  <c r="AB664" i="1"/>
  <c r="AQ664" i="1" s="1"/>
  <c r="AB665" i="1"/>
  <c r="AQ665" i="1" s="1"/>
  <c r="AB666" i="1"/>
  <c r="AQ666" i="1" s="1"/>
  <c r="AB667" i="1"/>
  <c r="AQ667" i="1" s="1"/>
  <c r="AB668" i="1"/>
  <c r="AQ668" i="1" s="1"/>
  <c r="AB669" i="1"/>
  <c r="AQ669" i="1" s="1"/>
  <c r="AB670" i="1"/>
  <c r="AQ670" i="1" s="1"/>
  <c r="AB671" i="1"/>
  <c r="AQ671" i="1" s="1"/>
  <c r="AB672" i="1"/>
  <c r="AQ672" i="1" s="1"/>
  <c r="AB673" i="1"/>
  <c r="AQ673" i="1" s="1"/>
  <c r="AB674" i="1"/>
  <c r="AQ674" i="1" s="1"/>
  <c r="AB675" i="1"/>
  <c r="AQ675" i="1" s="1"/>
  <c r="AB676" i="1"/>
  <c r="AQ676" i="1" s="1"/>
  <c r="AB677" i="1"/>
  <c r="AQ677" i="1" s="1"/>
  <c r="AB678" i="1"/>
  <c r="AQ678" i="1" s="1"/>
  <c r="AB679" i="1"/>
  <c r="AQ679" i="1" s="1"/>
  <c r="AB680" i="1"/>
  <c r="AQ680" i="1" s="1"/>
  <c r="AB681" i="1"/>
  <c r="AQ681" i="1" s="1"/>
  <c r="AB682" i="1"/>
  <c r="AQ682" i="1" s="1"/>
  <c r="AB683" i="1"/>
  <c r="AQ683" i="1" s="1"/>
  <c r="AB684" i="1"/>
  <c r="AQ684" i="1" s="1"/>
  <c r="AB685" i="1"/>
  <c r="AQ685" i="1" s="1"/>
  <c r="AB686" i="1"/>
  <c r="AQ686" i="1" s="1"/>
  <c r="AB687" i="1"/>
  <c r="AQ687" i="1" s="1"/>
  <c r="AB688" i="1"/>
  <c r="AQ688" i="1" s="1"/>
  <c r="AB689" i="1"/>
  <c r="AQ689" i="1" s="1"/>
  <c r="AB690" i="1"/>
  <c r="AQ690" i="1" s="1"/>
  <c r="AB691" i="1"/>
  <c r="AQ691" i="1" s="1"/>
  <c r="AB692" i="1"/>
  <c r="AQ692" i="1" s="1"/>
  <c r="AB693" i="1"/>
  <c r="AQ693" i="1" s="1"/>
  <c r="AB694" i="1"/>
  <c r="AQ694" i="1" s="1"/>
  <c r="AB695" i="1"/>
  <c r="AQ695" i="1" s="1"/>
  <c r="AB696" i="1"/>
  <c r="AQ696" i="1" s="1"/>
  <c r="AB697" i="1"/>
  <c r="AQ697" i="1" s="1"/>
  <c r="AB698" i="1"/>
  <c r="AQ698" i="1" s="1"/>
  <c r="AB699" i="1"/>
  <c r="AQ699" i="1" s="1"/>
  <c r="AB700" i="1"/>
  <c r="AQ700" i="1" s="1"/>
  <c r="AB701" i="1"/>
  <c r="AQ701" i="1" s="1"/>
  <c r="AB702" i="1"/>
  <c r="AQ702" i="1" s="1"/>
  <c r="AB703" i="1"/>
  <c r="AQ703" i="1" s="1"/>
  <c r="AB704" i="1"/>
  <c r="AQ704" i="1" s="1"/>
  <c r="AB705" i="1"/>
  <c r="AQ705" i="1" s="1"/>
  <c r="AB706" i="1"/>
  <c r="AQ706" i="1" s="1"/>
  <c r="AB707" i="1"/>
  <c r="AQ707" i="1" s="1"/>
  <c r="AB708" i="1"/>
  <c r="AQ708" i="1" s="1"/>
  <c r="AB709" i="1"/>
  <c r="AQ709" i="1" s="1"/>
  <c r="AB710" i="1"/>
  <c r="AQ710" i="1" s="1"/>
  <c r="AB711" i="1"/>
  <c r="AQ711" i="1" s="1"/>
  <c r="AB712" i="1"/>
  <c r="AQ712" i="1" s="1"/>
  <c r="AB713" i="1"/>
  <c r="AQ713" i="1" s="1"/>
  <c r="AB714" i="1"/>
  <c r="AQ714" i="1" s="1"/>
  <c r="AB715" i="1"/>
  <c r="AQ715" i="1" s="1"/>
  <c r="AB716" i="1"/>
  <c r="AQ716" i="1" s="1"/>
  <c r="AB717" i="1"/>
  <c r="AQ717" i="1" s="1"/>
  <c r="AB718" i="1"/>
  <c r="AQ718" i="1" s="1"/>
  <c r="AB719" i="1"/>
  <c r="AQ719" i="1" s="1"/>
  <c r="AB720" i="1"/>
  <c r="AQ720" i="1" s="1"/>
  <c r="AB721" i="1"/>
  <c r="AQ721" i="1" s="1"/>
  <c r="AB722" i="1"/>
  <c r="AQ722" i="1" s="1"/>
  <c r="AB723" i="1"/>
  <c r="AQ723" i="1" s="1"/>
  <c r="AB724" i="1"/>
  <c r="AQ724" i="1" s="1"/>
  <c r="AB725" i="1"/>
  <c r="AQ725" i="1" s="1"/>
  <c r="AB726" i="1"/>
  <c r="AQ726" i="1" s="1"/>
  <c r="AB727" i="1"/>
  <c r="AQ727" i="1" s="1"/>
  <c r="AB728" i="1"/>
  <c r="AQ728" i="1" s="1"/>
  <c r="AB729" i="1"/>
  <c r="AQ729" i="1" s="1"/>
  <c r="AB730" i="1"/>
  <c r="AQ730" i="1" s="1"/>
  <c r="AB731" i="1"/>
  <c r="AQ731" i="1" s="1"/>
  <c r="AB732" i="1"/>
  <c r="AQ732" i="1" s="1"/>
  <c r="AB733" i="1"/>
  <c r="AQ733" i="1" s="1"/>
  <c r="AB734" i="1"/>
  <c r="AQ734" i="1" s="1"/>
  <c r="AB735" i="1"/>
  <c r="AQ735" i="1" s="1"/>
  <c r="AB736" i="1"/>
  <c r="AQ736" i="1" s="1"/>
  <c r="AB737" i="1"/>
  <c r="AQ737" i="1" s="1"/>
  <c r="AB738" i="1"/>
  <c r="AQ738" i="1" s="1"/>
  <c r="AB739" i="1"/>
  <c r="AQ739" i="1" s="1"/>
  <c r="AB740" i="1"/>
  <c r="AQ740" i="1" s="1"/>
  <c r="AB741" i="1"/>
  <c r="AQ741" i="1" s="1"/>
  <c r="AB742" i="1"/>
  <c r="AQ742" i="1" s="1"/>
  <c r="AB743" i="1"/>
  <c r="AQ743" i="1" s="1"/>
  <c r="AB744" i="1"/>
  <c r="AQ744" i="1" s="1"/>
  <c r="AB745" i="1"/>
  <c r="AQ745" i="1" s="1"/>
  <c r="AB746" i="1"/>
  <c r="AQ746" i="1" s="1"/>
  <c r="AB747" i="1"/>
  <c r="AQ747" i="1" s="1"/>
  <c r="AB748" i="1"/>
  <c r="AQ748" i="1" s="1"/>
  <c r="AB749" i="1"/>
  <c r="AQ749" i="1" s="1"/>
  <c r="AB750" i="1"/>
  <c r="AQ750" i="1" s="1"/>
  <c r="AB751" i="1"/>
  <c r="AQ751" i="1" s="1"/>
  <c r="AB752" i="1"/>
  <c r="AQ752" i="1" s="1"/>
  <c r="AB753" i="1"/>
  <c r="AQ753" i="1" s="1"/>
  <c r="AB754" i="1"/>
  <c r="AQ754" i="1" s="1"/>
  <c r="AB755" i="1"/>
  <c r="AQ755" i="1" s="1"/>
  <c r="AB756" i="1"/>
  <c r="AQ756" i="1" s="1"/>
  <c r="AB757" i="1"/>
  <c r="AQ757" i="1" s="1"/>
  <c r="AB758" i="1"/>
  <c r="AQ758" i="1" s="1"/>
  <c r="AB759" i="1"/>
  <c r="AQ759" i="1" s="1"/>
  <c r="AB760" i="1"/>
  <c r="AQ760" i="1" s="1"/>
  <c r="AB761" i="1"/>
  <c r="AQ761" i="1" s="1"/>
  <c r="AB762" i="1"/>
  <c r="AQ762" i="1" s="1"/>
  <c r="AB763" i="1"/>
  <c r="AQ763" i="1" s="1"/>
  <c r="AB764" i="1"/>
  <c r="AQ764" i="1" s="1"/>
  <c r="AB765" i="1"/>
  <c r="AQ765" i="1" s="1"/>
  <c r="AB766" i="1"/>
  <c r="AQ766" i="1" s="1"/>
  <c r="AB767" i="1"/>
  <c r="AQ767" i="1" s="1"/>
  <c r="AB768" i="1"/>
  <c r="AQ768" i="1" s="1"/>
  <c r="AB769" i="1"/>
  <c r="AQ769" i="1" s="1"/>
  <c r="AB770" i="1"/>
  <c r="AQ770" i="1" s="1"/>
  <c r="AB771" i="1"/>
  <c r="AQ771" i="1" s="1"/>
  <c r="AB772" i="1"/>
  <c r="AQ772" i="1" s="1"/>
  <c r="AB773" i="1"/>
  <c r="AQ773" i="1" s="1"/>
  <c r="AB774" i="1"/>
  <c r="AQ774" i="1" s="1"/>
  <c r="AB775" i="1"/>
  <c r="AQ775" i="1" s="1"/>
  <c r="AB776" i="1"/>
  <c r="AQ776" i="1" s="1"/>
  <c r="AB777" i="1"/>
  <c r="AQ777" i="1" s="1"/>
  <c r="AB778" i="1"/>
  <c r="AQ778" i="1" s="1"/>
  <c r="AB779" i="1"/>
  <c r="AQ779" i="1" s="1"/>
  <c r="AB780" i="1"/>
  <c r="AQ780" i="1" s="1"/>
  <c r="AB781" i="1"/>
  <c r="AQ781" i="1" s="1"/>
  <c r="AB782" i="1"/>
  <c r="AQ782" i="1" s="1"/>
  <c r="AB783" i="1"/>
  <c r="AQ783" i="1" s="1"/>
  <c r="AB784" i="1"/>
  <c r="AQ784" i="1" s="1"/>
  <c r="AB785" i="1"/>
  <c r="AQ785" i="1" s="1"/>
  <c r="AB786" i="1"/>
  <c r="AQ786" i="1" s="1"/>
  <c r="AB787" i="1"/>
  <c r="AQ787" i="1" s="1"/>
  <c r="AB788" i="1"/>
  <c r="AQ788" i="1" s="1"/>
  <c r="AB789" i="1"/>
  <c r="AQ789" i="1" s="1"/>
  <c r="AB790" i="1"/>
  <c r="AQ790" i="1" s="1"/>
  <c r="AB791" i="1"/>
  <c r="AQ791" i="1" s="1"/>
  <c r="AB792" i="1"/>
  <c r="AQ792" i="1" s="1"/>
  <c r="AB793" i="1"/>
  <c r="AQ793" i="1" s="1"/>
  <c r="AB794" i="1"/>
  <c r="AQ794" i="1" s="1"/>
  <c r="AB795" i="1"/>
  <c r="AQ795" i="1" s="1"/>
  <c r="AB796" i="1"/>
  <c r="AQ796" i="1" s="1"/>
  <c r="AB797" i="1"/>
  <c r="AQ797" i="1" s="1"/>
  <c r="AB798" i="1"/>
  <c r="AQ798" i="1" s="1"/>
  <c r="AB799" i="1"/>
  <c r="AQ799" i="1" s="1"/>
  <c r="AB800" i="1"/>
  <c r="AQ800" i="1" s="1"/>
  <c r="AB801" i="1"/>
  <c r="AQ801" i="1" s="1"/>
  <c r="AB802" i="1"/>
  <c r="AQ802" i="1" s="1"/>
  <c r="AB803" i="1"/>
  <c r="AQ803" i="1" s="1"/>
  <c r="AB804" i="1"/>
  <c r="AQ804" i="1" s="1"/>
  <c r="AB805" i="1"/>
  <c r="AQ805" i="1" s="1"/>
  <c r="AB806" i="1"/>
  <c r="AQ806" i="1" s="1"/>
  <c r="AB807" i="1"/>
  <c r="AQ807" i="1" s="1"/>
  <c r="AB808" i="1"/>
  <c r="AQ808" i="1" s="1"/>
  <c r="AB809" i="1"/>
  <c r="AQ809" i="1" s="1"/>
  <c r="AB810" i="1"/>
  <c r="AQ810" i="1" s="1"/>
  <c r="AB811" i="1"/>
  <c r="AQ811" i="1" s="1"/>
  <c r="AB812" i="1"/>
  <c r="AQ812" i="1" s="1"/>
  <c r="AB813" i="1"/>
  <c r="AQ813" i="1" s="1"/>
  <c r="AB814" i="1"/>
  <c r="AQ814" i="1" s="1"/>
  <c r="AB815" i="1"/>
  <c r="AQ815" i="1" s="1"/>
  <c r="AB816" i="1"/>
  <c r="AQ816" i="1" s="1"/>
  <c r="AB817" i="1"/>
  <c r="AQ817" i="1" s="1"/>
  <c r="AB818" i="1"/>
  <c r="AQ818" i="1" s="1"/>
  <c r="AB819" i="1"/>
  <c r="AQ819" i="1" s="1"/>
  <c r="AB820" i="1"/>
  <c r="AQ820" i="1" s="1"/>
  <c r="AB821" i="1"/>
  <c r="AQ821" i="1" s="1"/>
  <c r="AB822" i="1"/>
  <c r="AQ822" i="1" s="1"/>
  <c r="AB823" i="1"/>
  <c r="AQ823" i="1" s="1"/>
  <c r="AB824" i="1"/>
  <c r="AQ824" i="1" s="1"/>
  <c r="AB825" i="1"/>
  <c r="AQ825" i="1" s="1"/>
  <c r="AB826" i="1"/>
  <c r="AQ826" i="1" s="1"/>
  <c r="AB827" i="1"/>
  <c r="AQ827" i="1" s="1"/>
  <c r="AB828" i="1"/>
  <c r="AQ828" i="1" s="1"/>
  <c r="AB829" i="1"/>
  <c r="AQ829" i="1" s="1"/>
  <c r="AB830" i="1"/>
  <c r="AQ830" i="1" s="1"/>
  <c r="AB831" i="1"/>
  <c r="AQ831" i="1" s="1"/>
  <c r="AB832" i="1"/>
  <c r="AQ832" i="1" s="1"/>
  <c r="AB833" i="1"/>
  <c r="AQ833" i="1" s="1"/>
  <c r="AB834" i="1"/>
  <c r="AQ834" i="1" s="1"/>
  <c r="AB835" i="1"/>
  <c r="AQ835" i="1" s="1"/>
  <c r="AB836" i="1"/>
  <c r="AQ836" i="1" s="1"/>
  <c r="AB837" i="1"/>
  <c r="AQ837" i="1" s="1"/>
  <c r="AB838" i="1"/>
  <c r="AQ838" i="1" s="1"/>
  <c r="AB839" i="1"/>
  <c r="AQ839" i="1" s="1"/>
  <c r="AB840" i="1"/>
  <c r="AQ840" i="1" s="1"/>
  <c r="AB841" i="1"/>
  <c r="AQ841" i="1" s="1"/>
  <c r="AB842" i="1"/>
  <c r="AQ842" i="1" s="1"/>
  <c r="AB843" i="1"/>
  <c r="AQ843" i="1" s="1"/>
  <c r="AB844" i="1"/>
  <c r="AQ844" i="1" s="1"/>
  <c r="AB845" i="1"/>
  <c r="AQ845" i="1" s="1"/>
  <c r="AB846" i="1"/>
  <c r="AQ846" i="1" s="1"/>
  <c r="AB847" i="1"/>
  <c r="AQ847" i="1" s="1"/>
  <c r="AB848" i="1"/>
  <c r="AQ848" i="1" s="1"/>
  <c r="AB849" i="1"/>
  <c r="AQ849" i="1" s="1"/>
  <c r="AB850" i="1"/>
  <c r="AQ850" i="1" s="1"/>
  <c r="AB851" i="1"/>
  <c r="AQ851" i="1" s="1"/>
  <c r="AB852" i="1"/>
  <c r="AQ852" i="1" s="1"/>
  <c r="AB853" i="1"/>
  <c r="AQ853" i="1" s="1"/>
  <c r="AB854" i="1"/>
  <c r="AQ854" i="1" s="1"/>
  <c r="AB855" i="1"/>
  <c r="AQ855" i="1" s="1"/>
  <c r="AB856" i="1"/>
  <c r="AQ856" i="1" s="1"/>
  <c r="AB857" i="1"/>
  <c r="AQ857" i="1" s="1"/>
  <c r="AB858" i="1"/>
  <c r="AQ858" i="1" s="1"/>
  <c r="AB859" i="1"/>
  <c r="AQ859" i="1" s="1"/>
  <c r="AB860" i="1"/>
  <c r="AQ860" i="1" s="1"/>
  <c r="AB861" i="1"/>
  <c r="AQ861" i="1" s="1"/>
  <c r="AB862" i="1"/>
  <c r="AQ862" i="1" s="1"/>
  <c r="AB863" i="1"/>
  <c r="AQ863" i="1" s="1"/>
  <c r="AB864" i="1"/>
  <c r="AQ864" i="1" s="1"/>
  <c r="AB865" i="1"/>
  <c r="AQ865" i="1" s="1"/>
  <c r="AB866" i="1"/>
  <c r="AQ866" i="1" s="1"/>
  <c r="AB867" i="1"/>
  <c r="AQ867" i="1" s="1"/>
  <c r="AB868" i="1"/>
  <c r="AQ868" i="1" s="1"/>
  <c r="AB869" i="1"/>
  <c r="AQ869" i="1" s="1"/>
  <c r="AB870" i="1"/>
  <c r="AQ870" i="1" s="1"/>
  <c r="AB871" i="1"/>
  <c r="AQ871" i="1" s="1"/>
  <c r="AB872" i="1"/>
  <c r="AQ872" i="1" s="1"/>
  <c r="AB873" i="1"/>
  <c r="AQ873" i="1" s="1"/>
  <c r="AB874" i="1"/>
  <c r="AQ874" i="1" s="1"/>
  <c r="AB875" i="1"/>
  <c r="AQ875" i="1" s="1"/>
  <c r="AB876" i="1"/>
  <c r="AQ876" i="1" s="1"/>
  <c r="AB877" i="1"/>
  <c r="AQ877" i="1" s="1"/>
  <c r="AB878" i="1"/>
  <c r="AQ878" i="1" s="1"/>
  <c r="AB879" i="1"/>
  <c r="AQ879" i="1" s="1"/>
  <c r="AB880" i="1"/>
  <c r="AQ880" i="1" s="1"/>
  <c r="AB881" i="1"/>
  <c r="AQ881" i="1" s="1"/>
  <c r="AB882" i="1"/>
  <c r="AQ882" i="1" s="1"/>
  <c r="AB883" i="1"/>
  <c r="AQ883" i="1" s="1"/>
  <c r="AB884" i="1"/>
  <c r="AQ884" i="1" s="1"/>
  <c r="AB885" i="1"/>
  <c r="AQ885" i="1" s="1"/>
  <c r="AB886" i="1"/>
  <c r="AQ886" i="1" s="1"/>
  <c r="AB887" i="1"/>
  <c r="AQ887" i="1" s="1"/>
  <c r="AB888" i="1"/>
  <c r="AQ888" i="1" s="1"/>
  <c r="AB889" i="1"/>
  <c r="AQ889" i="1" s="1"/>
  <c r="AB890" i="1"/>
  <c r="AQ890" i="1" s="1"/>
  <c r="AB891" i="1"/>
  <c r="AQ891" i="1" s="1"/>
  <c r="AB892" i="1"/>
  <c r="AQ892" i="1" s="1"/>
  <c r="AB893" i="1"/>
  <c r="AQ893" i="1" s="1"/>
  <c r="AB894" i="1"/>
  <c r="AQ894" i="1" s="1"/>
  <c r="AB895" i="1"/>
  <c r="AQ895" i="1" s="1"/>
  <c r="AB896" i="1"/>
  <c r="AQ896" i="1" s="1"/>
  <c r="AB897" i="1"/>
  <c r="AQ897" i="1" s="1"/>
  <c r="AB898" i="1"/>
  <c r="AQ898" i="1" s="1"/>
  <c r="AB899" i="1"/>
  <c r="AQ899" i="1" s="1"/>
  <c r="AB900" i="1"/>
  <c r="AQ900" i="1" s="1"/>
  <c r="AB901" i="1"/>
  <c r="AQ901" i="1" s="1"/>
  <c r="AB902" i="1"/>
  <c r="AQ902" i="1" s="1"/>
  <c r="AB903" i="1"/>
  <c r="AQ903" i="1" s="1"/>
  <c r="AB904" i="1"/>
  <c r="AQ904" i="1" s="1"/>
  <c r="AB905" i="1"/>
  <c r="AQ905" i="1" s="1"/>
  <c r="AB906" i="1"/>
  <c r="AQ906" i="1" s="1"/>
  <c r="AB907" i="1"/>
  <c r="AQ907" i="1" s="1"/>
  <c r="AB908" i="1"/>
  <c r="AQ908" i="1" s="1"/>
  <c r="AB909" i="1"/>
  <c r="AQ909" i="1" s="1"/>
  <c r="AB910" i="1"/>
  <c r="AQ910" i="1" s="1"/>
  <c r="AB911" i="1"/>
  <c r="AQ911" i="1" s="1"/>
  <c r="AB912" i="1"/>
  <c r="AQ912" i="1" s="1"/>
  <c r="AB913" i="1"/>
  <c r="AQ913" i="1" s="1"/>
  <c r="AB914" i="1"/>
  <c r="AQ914" i="1" s="1"/>
  <c r="AB915" i="1"/>
  <c r="AQ915" i="1" s="1"/>
  <c r="AB916" i="1"/>
  <c r="AQ916" i="1" s="1"/>
  <c r="AB917" i="1"/>
  <c r="AQ917" i="1" s="1"/>
  <c r="AB918" i="1"/>
  <c r="AQ918" i="1" s="1"/>
  <c r="AB919" i="1"/>
  <c r="AQ919" i="1" s="1"/>
  <c r="AB920" i="1"/>
  <c r="AQ920" i="1" s="1"/>
  <c r="AB921" i="1"/>
  <c r="AQ921" i="1" s="1"/>
  <c r="AB922" i="1"/>
  <c r="AQ922" i="1" s="1"/>
  <c r="AB923" i="1"/>
  <c r="AQ923" i="1" s="1"/>
  <c r="AB924" i="1"/>
  <c r="AQ924" i="1" s="1"/>
  <c r="AB925" i="1"/>
  <c r="AQ925" i="1" s="1"/>
  <c r="AB926" i="1"/>
  <c r="AQ926" i="1" s="1"/>
  <c r="AB927" i="1"/>
  <c r="AQ927" i="1" s="1"/>
  <c r="AB928" i="1"/>
  <c r="AQ928" i="1" s="1"/>
  <c r="AB929" i="1"/>
  <c r="AQ929" i="1" s="1"/>
  <c r="AB930" i="1"/>
  <c r="AQ930" i="1" s="1"/>
  <c r="AB931" i="1"/>
  <c r="AQ931" i="1" s="1"/>
  <c r="AB932" i="1"/>
  <c r="AQ932" i="1" s="1"/>
  <c r="AB933" i="1"/>
  <c r="AQ933" i="1" s="1"/>
  <c r="AB934" i="1"/>
  <c r="AQ934" i="1" s="1"/>
  <c r="AB935" i="1"/>
  <c r="AQ935" i="1" s="1"/>
  <c r="AB936" i="1"/>
  <c r="AQ936" i="1" s="1"/>
  <c r="AB937" i="1"/>
  <c r="AQ937" i="1" s="1"/>
  <c r="AB938" i="1"/>
  <c r="AQ938" i="1" s="1"/>
  <c r="AB939" i="1"/>
  <c r="AQ939" i="1" s="1"/>
  <c r="AB940" i="1"/>
  <c r="AQ940" i="1" s="1"/>
  <c r="AB941" i="1"/>
  <c r="AQ941" i="1" s="1"/>
  <c r="AB942" i="1"/>
  <c r="AQ942" i="1" s="1"/>
  <c r="AB943" i="1"/>
  <c r="AQ943" i="1" s="1"/>
  <c r="AB944" i="1"/>
  <c r="AQ944" i="1" s="1"/>
  <c r="AB945" i="1"/>
  <c r="AQ945" i="1" s="1"/>
  <c r="AB946" i="1"/>
  <c r="AQ946" i="1" s="1"/>
  <c r="AB947" i="1"/>
  <c r="AQ947" i="1" s="1"/>
  <c r="AB948" i="1"/>
  <c r="AQ948" i="1" s="1"/>
  <c r="AB949" i="1"/>
  <c r="AQ949" i="1" s="1"/>
  <c r="AB950" i="1"/>
  <c r="AQ950" i="1" s="1"/>
  <c r="AB951" i="1"/>
  <c r="AQ951" i="1" s="1"/>
  <c r="AB952" i="1"/>
  <c r="AQ952" i="1" s="1"/>
  <c r="AB953" i="1"/>
  <c r="AQ953" i="1" s="1"/>
  <c r="AB954" i="1"/>
  <c r="AQ954" i="1" s="1"/>
  <c r="AB955" i="1"/>
  <c r="AQ955" i="1" s="1"/>
  <c r="AB956" i="1"/>
  <c r="AQ956" i="1" s="1"/>
  <c r="AB957" i="1"/>
  <c r="AQ957" i="1" s="1"/>
  <c r="AB958" i="1"/>
  <c r="AQ958" i="1" s="1"/>
  <c r="AB959" i="1"/>
  <c r="AQ959" i="1" s="1"/>
  <c r="AB960" i="1"/>
  <c r="AQ960" i="1" s="1"/>
  <c r="AB961" i="1"/>
  <c r="AQ961" i="1" s="1"/>
  <c r="AB962" i="1"/>
  <c r="AQ962" i="1" s="1"/>
  <c r="AB963" i="1"/>
  <c r="AQ963" i="1" s="1"/>
  <c r="AB964" i="1"/>
  <c r="AQ964" i="1" s="1"/>
  <c r="AB965" i="1"/>
  <c r="AQ965" i="1" s="1"/>
  <c r="AB966" i="1"/>
  <c r="AQ966" i="1" s="1"/>
  <c r="AB967" i="1"/>
  <c r="AQ967" i="1" s="1"/>
  <c r="AB968" i="1"/>
  <c r="AQ968" i="1" s="1"/>
  <c r="AB969" i="1"/>
  <c r="AQ969" i="1" s="1"/>
  <c r="AB970" i="1"/>
  <c r="AQ970" i="1" s="1"/>
  <c r="AB971" i="1"/>
  <c r="AQ971" i="1" s="1"/>
  <c r="AB972" i="1"/>
  <c r="AQ972" i="1" s="1"/>
  <c r="AB973" i="1"/>
  <c r="AQ973" i="1" s="1"/>
  <c r="AB974" i="1"/>
  <c r="AQ974" i="1" s="1"/>
  <c r="AB975" i="1"/>
  <c r="AQ975" i="1" s="1"/>
  <c r="AB976" i="1"/>
  <c r="AQ976" i="1" s="1"/>
  <c r="AB977" i="1"/>
  <c r="AQ977" i="1" s="1"/>
  <c r="AB978" i="1"/>
  <c r="AQ978" i="1" s="1"/>
  <c r="AB979" i="1"/>
  <c r="AQ979" i="1" s="1"/>
  <c r="AB980" i="1"/>
  <c r="AQ980" i="1" s="1"/>
  <c r="AB981" i="1"/>
  <c r="AQ981" i="1" s="1"/>
  <c r="AB982" i="1"/>
  <c r="AQ982" i="1" s="1"/>
  <c r="AB983" i="1"/>
  <c r="AQ983" i="1" s="1"/>
  <c r="AB984" i="1"/>
  <c r="AQ984" i="1" s="1"/>
  <c r="AB985" i="1"/>
  <c r="AQ985" i="1" s="1"/>
  <c r="AB986" i="1"/>
  <c r="AQ986" i="1" s="1"/>
  <c r="AB987" i="1"/>
  <c r="AQ987" i="1" s="1"/>
  <c r="AB988" i="1"/>
  <c r="AQ988" i="1" s="1"/>
  <c r="AB989" i="1"/>
  <c r="AQ989" i="1" s="1"/>
  <c r="AB990" i="1"/>
  <c r="AQ990" i="1" s="1"/>
  <c r="AB991" i="1"/>
  <c r="AQ991" i="1" s="1"/>
  <c r="AB992" i="1"/>
  <c r="AQ992" i="1" s="1"/>
  <c r="AB993" i="1"/>
  <c r="AQ993" i="1" s="1"/>
  <c r="AB994" i="1"/>
  <c r="AQ994" i="1" s="1"/>
  <c r="AB995" i="1"/>
  <c r="AQ995" i="1" s="1"/>
  <c r="AB996" i="1"/>
  <c r="AQ996" i="1" s="1"/>
  <c r="AB997" i="1"/>
  <c r="AQ997" i="1" s="1"/>
  <c r="AB998" i="1"/>
  <c r="AQ998" i="1" s="1"/>
  <c r="AB999" i="1"/>
  <c r="AQ999" i="1" s="1"/>
  <c r="AB1000" i="1"/>
  <c r="AQ1000" i="1" s="1"/>
  <c r="AB1001" i="1"/>
  <c r="AQ1001" i="1" s="1"/>
  <c r="AB1002" i="1"/>
  <c r="AQ1002" i="1" s="1"/>
  <c r="AB1003" i="1"/>
  <c r="AQ1003" i="1" s="1"/>
  <c r="AB1004" i="1"/>
  <c r="AQ1004" i="1" s="1"/>
  <c r="AB1005" i="1"/>
  <c r="AQ1005" i="1" s="1"/>
  <c r="AB1006" i="1"/>
  <c r="AQ1006" i="1" s="1"/>
  <c r="AB1007" i="1"/>
  <c r="AQ1007" i="1" s="1"/>
  <c r="AB1008" i="1"/>
  <c r="AQ1008" i="1" s="1"/>
  <c r="AB1009" i="1"/>
  <c r="AQ1009" i="1" s="1"/>
  <c r="AB1010" i="1"/>
  <c r="AQ1010" i="1" s="1"/>
  <c r="AB1011" i="1"/>
  <c r="AQ1011" i="1" s="1"/>
  <c r="AB1012" i="1"/>
  <c r="AQ1012" i="1" s="1"/>
  <c r="AB1013" i="1"/>
  <c r="AQ1013" i="1" s="1"/>
  <c r="AB1014" i="1"/>
  <c r="AQ1014" i="1" s="1"/>
  <c r="AB1015" i="1"/>
  <c r="AQ1015" i="1" s="1"/>
  <c r="AB1016" i="1"/>
  <c r="AQ1016" i="1" s="1"/>
  <c r="AB1017" i="1"/>
  <c r="AQ1017" i="1" s="1"/>
  <c r="AB1018" i="1"/>
  <c r="AQ1018" i="1" s="1"/>
  <c r="AB1019" i="1"/>
  <c r="AQ1019" i="1" s="1"/>
  <c r="AB1020" i="1"/>
  <c r="AQ1020" i="1" s="1"/>
  <c r="AB1021" i="1"/>
  <c r="AQ1021" i="1" s="1"/>
  <c r="AB1022" i="1"/>
  <c r="AQ1022" i="1" s="1"/>
  <c r="AB1023" i="1"/>
  <c r="AQ1023" i="1" s="1"/>
  <c r="AB1024" i="1"/>
  <c r="AQ1024" i="1" s="1"/>
  <c r="AB1025" i="1"/>
  <c r="AQ1025" i="1" s="1"/>
  <c r="AB1026" i="1"/>
  <c r="AQ1026" i="1" s="1"/>
  <c r="AB1027" i="1"/>
  <c r="AQ1027" i="1" s="1"/>
  <c r="AB1028" i="1"/>
  <c r="AQ1028" i="1" s="1"/>
  <c r="AB1029" i="1"/>
  <c r="AQ1029" i="1" s="1"/>
  <c r="AB1030" i="1"/>
  <c r="AQ1030" i="1" s="1"/>
  <c r="AB1031" i="1"/>
  <c r="AQ1031" i="1" s="1"/>
  <c r="AB1032" i="1"/>
  <c r="AQ1032" i="1" s="1"/>
  <c r="AB1033" i="1"/>
  <c r="AQ1033" i="1" s="1"/>
  <c r="AB1034" i="1"/>
  <c r="AQ1034" i="1" s="1"/>
  <c r="AB1035" i="1"/>
  <c r="AQ1035" i="1" s="1"/>
  <c r="AB1036" i="1"/>
  <c r="AQ1036" i="1" s="1"/>
  <c r="AB1037" i="1"/>
  <c r="AQ1037" i="1" s="1"/>
  <c r="AB1038" i="1"/>
  <c r="AQ1038" i="1" s="1"/>
  <c r="AB1039" i="1"/>
  <c r="AQ1039" i="1" s="1"/>
  <c r="AB1040" i="1"/>
  <c r="AQ1040" i="1" s="1"/>
  <c r="AB1041" i="1"/>
  <c r="AQ1041" i="1" s="1"/>
  <c r="AB1042" i="1"/>
  <c r="AQ1042" i="1" s="1"/>
  <c r="AB1043" i="1"/>
  <c r="AQ1043" i="1" s="1"/>
  <c r="AB1044" i="1"/>
  <c r="AQ1044" i="1" s="1"/>
  <c r="AB1045" i="1"/>
  <c r="AQ1045" i="1" s="1"/>
  <c r="AB1046" i="1"/>
  <c r="AQ1046" i="1" s="1"/>
  <c r="AB1047" i="1"/>
  <c r="AQ1047" i="1" s="1"/>
  <c r="AB1048" i="1"/>
  <c r="AQ1048" i="1" s="1"/>
  <c r="AB1049" i="1"/>
  <c r="AQ1049" i="1" s="1"/>
  <c r="AB1050" i="1"/>
  <c r="AQ1050" i="1" s="1"/>
  <c r="AB1051" i="1"/>
  <c r="AQ1051" i="1" s="1"/>
  <c r="AB1052" i="1"/>
  <c r="AQ1052" i="1" s="1"/>
  <c r="AB1053" i="1"/>
  <c r="AQ1053" i="1" s="1"/>
  <c r="AB1054" i="1"/>
  <c r="AQ1054" i="1" s="1"/>
  <c r="AB1055" i="1"/>
  <c r="AQ1055" i="1" s="1"/>
  <c r="AB1056" i="1"/>
  <c r="AQ1056" i="1" s="1"/>
  <c r="AB1057" i="1"/>
  <c r="AQ1057" i="1" s="1"/>
  <c r="AB1058" i="1"/>
  <c r="AQ1058" i="1" s="1"/>
  <c r="AB1059" i="1"/>
  <c r="AQ1059" i="1" s="1"/>
  <c r="AB1060" i="1"/>
  <c r="AQ1060" i="1" s="1"/>
  <c r="AB1061" i="1"/>
  <c r="AQ1061" i="1" s="1"/>
  <c r="AB1062" i="1"/>
  <c r="AQ1062" i="1" s="1"/>
  <c r="AB1063" i="1"/>
  <c r="AQ1063" i="1" s="1"/>
  <c r="AB1064" i="1"/>
  <c r="AQ1064" i="1" s="1"/>
  <c r="AB1065" i="1"/>
  <c r="AQ1065" i="1" s="1"/>
  <c r="AB1066" i="1"/>
  <c r="AQ1066" i="1" s="1"/>
  <c r="AB1067" i="1"/>
  <c r="AQ1067" i="1" s="1"/>
  <c r="AB1068" i="1"/>
  <c r="AQ1068" i="1" s="1"/>
  <c r="AB1069" i="1"/>
  <c r="AQ1069" i="1" s="1"/>
  <c r="AB1070" i="1"/>
  <c r="AQ1070" i="1" s="1"/>
  <c r="AB1071" i="1"/>
  <c r="AQ1071" i="1" s="1"/>
  <c r="AB1072" i="1"/>
  <c r="AQ1072" i="1" s="1"/>
  <c r="AB1073" i="1"/>
  <c r="AQ1073" i="1" s="1"/>
  <c r="AB1074" i="1"/>
  <c r="AQ1074" i="1" s="1"/>
  <c r="AB1075" i="1"/>
  <c r="AQ1075" i="1" s="1"/>
  <c r="AB1076" i="1"/>
  <c r="AQ1076" i="1" s="1"/>
  <c r="AB1077" i="1"/>
  <c r="AQ1077" i="1" s="1"/>
  <c r="AB1078" i="1"/>
  <c r="AQ1078" i="1" s="1"/>
  <c r="AB1079" i="1"/>
  <c r="AQ1079" i="1" s="1"/>
  <c r="AB1080" i="1"/>
  <c r="AQ1080" i="1" s="1"/>
  <c r="AB1081" i="1"/>
  <c r="AQ1081" i="1" s="1"/>
  <c r="AB1082" i="1"/>
  <c r="AQ1082" i="1" s="1"/>
  <c r="AB1083" i="1"/>
  <c r="AQ1083" i="1" s="1"/>
  <c r="AB1084" i="1"/>
  <c r="AQ1084" i="1" s="1"/>
  <c r="AB1085" i="1"/>
  <c r="AQ1085" i="1" s="1"/>
  <c r="AB1086" i="1"/>
  <c r="AQ1086" i="1" s="1"/>
  <c r="AB1087" i="1"/>
  <c r="AQ1087" i="1" s="1"/>
  <c r="AB1088" i="1"/>
  <c r="AQ1088" i="1" s="1"/>
  <c r="AB1089" i="1"/>
  <c r="AQ1089" i="1" s="1"/>
  <c r="AB1090" i="1"/>
  <c r="AQ1090" i="1" s="1"/>
  <c r="AB1091" i="1"/>
  <c r="AQ1091" i="1" s="1"/>
  <c r="AB1092" i="1"/>
  <c r="AQ1092" i="1" s="1"/>
  <c r="AB1093" i="1"/>
  <c r="AQ1093" i="1" s="1"/>
  <c r="AB1094" i="1"/>
  <c r="AQ1094" i="1" s="1"/>
  <c r="AB1095" i="1"/>
  <c r="AQ1095" i="1" s="1"/>
  <c r="AB1096" i="1"/>
  <c r="AQ1096" i="1" s="1"/>
  <c r="AB1097" i="1"/>
  <c r="AQ1097" i="1" s="1"/>
  <c r="AB1098" i="1"/>
  <c r="AQ1098" i="1" s="1"/>
  <c r="AB1099" i="1"/>
  <c r="AQ1099" i="1" s="1"/>
  <c r="AB1100" i="1"/>
  <c r="AQ1100" i="1" s="1"/>
  <c r="AB1101" i="1"/>
  <c r="AQ1101" i="1" s="1"/>
  <c r="AB1102" i="1"/>
  <c r="AQ1102" i="1" s="1"/>
  <c r="AB1103" i="1"/>
  <c r="AQ1103" i="1" s="1"/>
  <c r="AB1104" i="1"/>
  <c r="AQ1104" i="1" s="1"/>
  <c r="AB1105" i="1"/>
  <c r="AQ1105" i="1" s="1"/>
  <c r="AB1106" i="1"/>
  <c r="AQ1106" i="1" s="1"/>
  <c r="AB1107" i="1"/>
  <c r="AQ1107" i="1" s="1"/>
  <c r="AB1108" i="1"/>
  <c r="AQ1108" i="1" s="1"/>
  <c r="AB1109" i="1"/>
  <c r="AQ1109" i="1" s="1"/>
  <c r="AB1110" i="1"/>
  <c r="AQ1110" i="1" s="1"/>
  <c r="AB1111" i="1"/>
  <c r="AQ1111" i="1" s="1"/>
  <c r="AB1112" i="1"/>
  <c r="AQ1112" i="1" s="1"/>
  <c r="AB1113" i="1"/>
  <c r="AQ1113" i="1" s="1"/>
  <c r="AB1114" i="1"/>
  <c r="AQ1114" i="1" s="1"/>
  <c r="AB1115" i="1"/>
  <c r="AQ1115" i="1" s="1"/>
  <c r="AB1116" i="1"/>
  <c r="AQ1116" i="1" s="1"/>
  <c r="AB1117" i="1"/>
  <c r="AQ1117" i="1" s="1"/>
  <c r="AB1118" i="1"/>
  <c r="AQ1118" i="1" s="1"/>
  <c r="AB1119" i="1"/>
  <c r="AQ1119" i="1" s="1"/>
  <c r="AB1120" i="1"/>
  <c r="AQ1120" i="1" s="1"/>
  <c r="AB1121" i="1"/>
  <c r="AQ1121" i="1" s="1"/>
  <c r="AB1122" i="1"/>
  <c r="AQ1122" i="1" s="1"/>
  <c r="AB1123" i="1"/>
  <c r="AQ1123" i="1" s="1"/>
  <c r="AB1124" i="1"/>
  <c r="AQ1124" i="1" s="1"/>
  <c r="AB1125" i="1"/>
  <c r="AQ1125" i="1" s="1"/>
  <c r="AB1126" i="1"/>
  <c r="AQ1126" i="1" s="1"/>
  <c r="AB1127" i="1"/>
  <c r="AQ1127" i="1" s="1"/>
  <c r="AB1128" i="1"/>
  <c r="AQ1128" i="1" s="1"/>
  <c r="AB1129" i="1"/>
  <c r="AQ1129" i="1" s="1"/>
  <c r="AB1130" i="1"/>
  <c r="AQ1130" i="1" s="1"/>
  <c r="AB1131" i="1"/>
  <c r="AQ1131" i="1" s="1"/>
  <c r="AB1132" i="1"/>
  <c r="AQ1132" i="1" s="1"/>
  <c r="AB1133" i="1"/>
  <c r="AQ1133" i="1" s="1"/>
  <c r="AB1134" i="1"/>
  <c r="AQ1134" i="1" s="1"/>
  <c r="AB1135" i="1"/>
  <c r="AQ1135" i="1" s="1"/>
  <c r="AB1136" i="1"/>
  <c r="AQ1136" i="1" s="1"/>
  <c r="AB1137" i="1"/>
  <c r="AQ1137" i="1" s="1"/>
  <c r="AB1138" i="1"/>
  <c r="AQ1138" i="1" s="1"/>
  <c r="AB1139" i="1"/>
  <c r="AQ1139" i="1" s="1"/>
  <c r="AB1140" i="1"/>
  <c r="AQ1140" i="1" s="1"/>
  <c r="AB1141" i="1"/>
  <c r="AQ1141" i="1" s="1"/>
  <c r="AB1142" i="1"/>
  <c r="AQ1142" i="1" s="1"/>
  <c r="AB1143" i="1"/>
  <c r="AQ1143" i="1" s="1"/>
  <c r="AB1144" i="1"/>
  <c r="AQ1144" i="1" s="1"/>
  <c r="AB1145" i="1"/>
  <c r="AQ1145" i="1" s="1"/>
  <c r="AB1146" i="1"/>
  <c r="AQ1146" i="1" s="1"/>
  <c r="AB1147" i="1"/>
  <c r="AQ1147" i="1" s="1"/>
  <c r="AB1148" i="1"/>
  <c r="AQ1148" i="1" s="1"/>
  <c r="AB1149" i="1"/>
  <c r="AQ1149" i="1" s="1"/>
  <c r="AB1150" i="1"/>
  <c r="AQ1150" i="1" s="1"/>
  <c r="AB1151" i="1"/>
  <c r="AQ1151" i="1" s="1"/>
  <c r="AB1152" i="1"/>
  <c r="AQ1152" i="1" s="1"/>
  <c r="AB1153" i="1"/>
  <c r="AQ1153" i="1" s="1"/>
  <c r="AB1154" i="1"/>
  <c r="AQ1154" i="1" s="1"/>
  <c r="AB1155" i="1"/>
  <c r="AQ1155" i="1" s="1"/>
  <c r="AB1156" i="1"/>
  <c r="AQ1156" i="1" s="1"/>
  <c r="AB1157" i="1"/>
  <c r="AQ1157" i="1" s="1"/>
  <c r="AB1158" i="1"/>
  <c r="AQ1158" i="1" s="1"/>
  <c r="AB1159" i="1"/>
  <c r="AQ1159" i="1" s="1"/>
  <c r="AB1160" i="1"/>
  <c r="AQ1160" i="1" s="1"/>
  <c r="AB1161" i="1"/>
  <c r="AQ1161" i="1" s="1"/>
  <c r="AB1162" i="1"/>
  <c r="AQ1162" i="1" s="1"/>
  <c r="AB1163" i="1"/>
  <c r="AQ1163" i="1" s="1"/>
  <c r="AB1164" i="1"/>
  <c r="AQ1164" i="1" s="1"/>
  <c r="AB1165" i="1"/>
  <c r="AQ1165" i="1" s="1"/>
  <c r="AB1166" i="1"/>
  <c r="AQ1166" i="1" s="1"/>
  <c r="AB1167" i="1"/>
  <c r="AQ1167" i="1" s="1"/>
  <c r="AB1168" i="1"/>
  <c r="AQ1168" i="1" s="1"/>
  <c r="AB1169" i="1"/>
  <c r="AQ1169" i="1" s="1"/>
  <c r="AB1170" i="1"/>
  <c r="AQ1170" i="1" s="1"/>
  <c r="AB1171" i="1"/>
  <c r="AQ1171" i="1" s="1"/>
  <c r="AB1172" i="1"/>
  <c r="AQ1172" i="1" s="1"/>
  <c r="AB1173" i="1"/>
  <c r="AQ1173" i="1" s="1"/>
  <c r="AB1174" i="1"/>
  <c r="AQ1174" i="1" s="1"/>
  <c r="AB1175" i="1"/>
  <c r="AQ1175" i="1" s="1"/>
  <c r="AB1176" i="1"/>
  <c r="AQ1176" i="1" s="1"/>
  <c r="AB1177" i="1"/>
  <c r="AQ1177" i="1" s="1"/>
  <c r="AB1178" i="1"/>
  <c r="AQ1178" i="1" s="1"/>
  <c r="AB1179" i="1"/>
  <c r="AQ1179" i="1" s="1"/>
  <c r="AB1180" i="1"/>
  <c r="AQ1180" i="1" s="1"/>
  <c r="AB1181" i="1"/>
  <c r="AQ1181" i="1" s="1"/>
  <c r="AB1182" i="1"/>
  <c r="AQ1182" i="1" s="1"/>
  <c r="AB1183" i="1"/>
  <c r="AQ1183" i="1" s="1"/>
  <c r="AB1184" i="1"/>
  <c r="AQ1184" i="1" s="1"/>
  <c r="AB1185" i="1"/>
  <c r="AQ1185" i="1" s="1"/>
  <c r="AB1186" i="1"/>
  <c r="AQ1186" i="1" s="1"/>
  <c r="AB1187" i="1"/>
  <c r="AQ1187" i="1" s="1"/>
  <c r="AB1188" i="1"/>
  <c r="AQ1188" i="1" s="1"/>
  <c r="AB1189" i="1"/>
  <c r="AQ1189" i="1" s="1"/>
  <c r="AB1190" i="1"/>
  <c r="AQ1190" i="1" s="1"/>
  <c r="AB1191" i="1"/>
  <c r="AQ1191" i="1" s="1"/>
  <c r="AB1192" i="1"/>
  <c r="AQ1192" i="1" s="1"/>
  <c r="AB1193" i="1"/>
  <c r="AQ1193" i="1" s="1"/>
  <c r="AB1194" i="1"/>
  <c r="AQ1194" i="1" s="1"/>
  <c r="AB1195" i="1"/>
  <c r="AQ1195" i="1" s="1"/>
  <c r="AB1196" i="1"/>
  <c r="AQ1196" i="1" s="1"/>
  <c r="AB1197" i="1"/>
  <c r="AQ1197" i="1" s="1"/>
  <c r="AB1198" i="1"/>
  <c r="AQ1198" i="1" s="1"/>
  <c r="AB1199" i="1"/>
  <c r="AQ1199" i="1" s="1"/>
  <c r="AB1200" i="1"/>
  <c r="AQ1200" i="1" s="1"/>
  <c r="AB1201" i="1"/>
  <c r="AQ1201" i="1" s="1"/>
  <c r="AB1202" i="1"/>
  <c r="AQ1202" i="1" s="1"/>
  <c r="AB1203" i="1"/>
  <c r="AQ1203" i="1" s="1"/>
  <c r="AB1204" i="1"/>
  <c r="AQ1204" i="1" s="1"/>
  <c r="AB1205" i="1"/>
  <c r="AQ1205" i="1" s="1"/>
  <c r="AB1206" i="1"/>
  <c r="AQ1206" i="1" s="1"/>
  <c r="AB1207" i="1"/>
  <c r="AQ1207" i="1" s="1"/>
  <c r="AB1208" i="1"/>
  <c r="AQ1208" i="1" s="1"/>
  <c r="AB1209" i="1"/>
  <c r="AQ1209" i="1" s="1"/>
  <c r="AB1210" i="1"/>
  <c r="AQ1210" i="1" s="1"/>
  <c r="AB1211" i="1"/>
  <c r="AQ1211" i="1" s="1"/>
  <c r="AB1212" i="1"/>
  <c r="AQ1212" i="1" s="1"/>
  <c r="AB1213" i="1"/>
  <c r="AQ1213" i="1" s="1"/>
  <c r="AB1214" i="1"/>
  <c r="AQ1214" i="1" s="1"/>
  <c r="AB1215" i="1"/>
  <c r="AQ1215" i="1" s="1"/>
  <c r="AB1216" i="1"/>
  <c r="AQ1216" i="1" s="1"/>
  <c r="AB1217" i="1"/>
  <c r="AQ1217" i="1" s="1"/>
  <c r="AB1218" i="1"/>
  <c r="AQ1218" i="1" s="1"/>
  <c r="AB1219" i="1"/>
  <c r="AQ1219" i="1" s="1"/>
  <c r="AB1220" i="1"/>
  <c r="AQ1220" i="1" s="1"/>
  <c r="AB1221" i="1"/>
  <c r="AQ1221" i="1" s="1"/>
  <c r="AB1222" i="1"/>
  <c r="AQ1222" i="1" s="1"/>
  <c r="AB1223" i="1"/>
  <c r="AQ1223" i="1" s="1"/>
  <c r="AB1224" i="1"/>
  <c r="AQ1224" i="1" s="1"/>
  <c r="AB1225" i="1"/>
  <c r="AQ1225" i="1" s="1"/>
  <c r="AB1226" i="1"/>
  <c r="AQ1226" i="1" s="1"/>
  <c r="AB1227" i="1"/>
  <c r="AQ1227" i="1" s="1"/>
  <c r="AB1228" i="1"/>
  <c r="AQ1228" i="1" s="1"/>
  <c r="AB1229" i="1"/>
  <c r="AQ1229" i="1" s="1"/>
  <c r="AB1230" i="1"/>
  <c r="AQ1230" i="1" s="1"/>
  <c r="AB1231" i="1"/>
  <c r="AQ1231" i="1" s="1"/>
  <c r="AB1232" i="1"/>
  <c r="AQ1232" i="1" s="1"/>
  <c r="AB1233" i="1"/>
  <c r="AQ1233" i="1" s="1"/>
  <c r="AB1234" i="1"/>
  <c r="AQ1234" i="1" s="1"/>
  <c r="AB1235" i="1"/>
  <c r="AQ1235" i="1" s="1"/>
  <c r="AB1236" i="1"/>
  <c r="AQ1236" i="1" s="1"/>
  <c r="AB1237" i="1"/>
  <c r="AQ1237" i="1" s="1"/>
  <c r="AB1238" i="1"/>
  <c r="AQ1238" i="1" s="1"/>
  <c r="AB1239" i="1"/>
  <c r="AQ1239" i="1" s="1"/>
  <c r="AB1240" i="1"/>
  <c r="AQ1240" i="1" s="1"/>
  <c r="AB1241" i="1"/>
  <c r="AQ1241" i="1" s="1"/>
  <c r="AB1242" i="1"/>
  <c r="AQ1242" i="1" s="1"/>
  <c r="AB1243" i="1"/>
  <c r="AQ1243" i="1" s="1"/>
  <c r="AB1244" i="1"/>
  <c r="AQ1244" i="1" s="1"/>
  <c r="AB1245" i="1"/>
  <c r="AQ1245" i="1" s="1"/>
  <c r="AB1246" i="1"/>
  <c r="AQ1246" i="1" s="1"/>
  <c r="AB1247" i="1"/>
  <c r="AQ1247" i="1" s="1"/>
  <c r="AB1248" i="1"/>
  <c r="AQ1248" i="1" s="1"/>
  <c r="AB1249" i="1"/>
  <c r="AQ1249" i="1" s="1"/>
  <c r="AB1250" i="1"/>
  <c r="AQ1250" i="1" s="1"/>
  <c r="AB1251" i="1"/>
  <c r="AQ1251" i="1" s="1"/>
  <c r="AB1252" i="1"/>
  <c r="AQ1252" i="1" s="1"/>
  <c r="AB1253" i="1"/>
  <c r="AQ1253" i="1" s="1"/>
  <c r="AB1254" i="1"/>
  <c r="AQ1254" i="1" s="1"/>
  <c r="AB1255" i="1"/>
  <c r="AQ1255" i="1" s="1"/>
  <c r="AB1256" i="1"/>
  <c r="AQ1256" i="1" s="1"/>
  <c r="AB1257" i="1"/>
  <c r="AQ1257" i="1" s="1"/>
  <c r="AB1258" i="1"/>
  <c r="AQ1258" i="1" s="1"/>
  <c r="AB1259" i="1"/>
  <c r="AQ1259" i="1" s="1"/>
  <c r="AB1260" i="1"/>
  <c r="AQ1260" i="1" s="1"/>
  <c r="AB1261" i="1"/>
  <c r="AQ1261" i="1" s="1"/>
  <c r="AB1262" i="1"/>
  <c r="AQ1262" i="1" s="1"/>
  <c r="AB1263" i="1"/>
  <c r="AQ1263" i="1" s="1"/>
  <c r="AB1264" i="1"/>
  <c r="AQ1264" i="1" s="1"/>
  <c r="AB1265" i="1"/>
  <c r="AQ1265" i="1" s="1"/>
  <c r="AB1266" i="1"/>
  <c r="AQ1266" i="1" s="1"/>
  <c r="AB1267" i="1"/>
  <c r="AQ1267" i="1" s="1"/>
  <c r="AB1268" i="1"/>
  <c r="AQ1268" i="1" s="1"/>
  <c r="AB1269" i="1"/>
  <c r="AQ1269" i="1" s="1"/>
  <c r="AB1270" i="1"/>
  <c r="AQ1270" i="1" s="1"/>
  <c r="AB1271" i="1"/>
  <c r="AQ1271" i="1" s="1"/>
  <c r="AB1272" i="1"/>
  <c r="AQ1272" i="1" s="1"/>
  <c r="AB1273" i="1"/>
  <c r="AQ1273" i="1" s="1"/>
  <c r="AB1274" i="1"/>
  <c r="AQ1274" i="1" s="1"/>
  <c r="AB1275" i="1"/>
  <c r="AQ1275" i="1" s="1"/>
  <c r="AB1276" i="1"/>
  <c r="AQ1276" i="1" s="1"/>
  <c r="AB1277" i="1"/>
  <c r="AQ1277" i="1" s="1"/>
  <c r="AB1278" i="1"/>
  <c r="AQ1278" i="1" s="1"/>
  <c r="AB1279" i="1"/>
  <c r="AQ1279" i="1" s="1"/>
  <c r="AB1280" i="1"/>
  <c r="AQ1280" i="1" s="1"/>
  <c r="AB1281" i="1"/>
  <c r="AQ1281" i="1" s="1"/>
  <c r="AB1282" i="1"/>
  <c r="AQ1282" i="1" s="1"/>
  <c r="AB1283" i="1"/>
  <c r="AQ1283" i="1" s="1"/>
  <c r="AB1284" i="1"/>
  <c r="AQ1284" i="1" s="1"/>
  <c r="AB1285" i="1"/>
  <c r="AQ1285" i="1" s="1"/>
  <c r="AB1286" i="1"/>
  <c r="AQ1286" i="1" s="1"/>
  <c r="AB1287" i="1"/>
  <c r="AQ1287" i="1" s="1"/>
  <c r="AB1288" i="1"/>
  <c r="AQ1288" i="1" s="1"/>
  <c r="AB1289" i="1"/>
  <c r="AQ1289" i="1" s="1"/>
  <c r="AB1290" i="1"/>
  <c r="AQ1290" i="1" s="1"/>
  <c r="AB1291" i="1"/>
  <c r="AQ1291" i="1" s="1"/>
  <c r="AB1292" i="1"/>
  <c r="AQ1292" i="1" s="1"/>
  <c r="AB1293" i="1"/>
  <c r="AQ1293" i="1" s="1"/>
  <c r="AB1294" i="1"/>
  <c r="AQ1294" i="1" s="1"/>
  <c r="AB1295" i="1"/>
  <c r="AQ1295" i="1" s="1"/>
  <c r="AB1296" i="1"/>
  <c r="AQ1296" i="1" s="1"/>
  <c r="AB1297" i="1"/>
  <c r="AQ1297" i="1" s="1"/>
  <c r="AB1298" i="1"/>
  <c r="AQ1298" i="1" s="1"/>
  <c r="AB1299" i="1"/>
  <c r="AQ1299" i="1" s="1"/>
  <c r="AB1300" i="1"/>
  <c r="AQ1300" i="1" s="1"/>
  <c r="AB1301" i="1"/>
  <c r="AQ1301" i="1" s="1"/>
  <c r="AB1302" i="1"/>
  <c r="AQ1302" i="1" s="1"/>
  <c r="AB1303" i="1"/>
  <c r="AQ1303" i="1" s="1"/>
  <c r="AB1304" i="1"/>
  <c r="AQ1304" i="1" s="1"/>
  <c r="AB1305" i="1"/>
  <c r="AQ1305" i="1" s="1"/>
  <c r="AB1306" i="1"/>
  <c r="AQ1306" i="1" s="1"/>
  <c r="AB1307" i="1"/>
  <c r="AQ1307" i="1" s="1"/>
  <c r="AB1308" i="1"/>
  <c r="AQ1308" i="1" s="1"/>
  <c r="AB1309" i="1"/>
  <c r="AQ1309" i="1" s="1"/>
  <c r="AB1310" i="1"/>
  <c r="AQ1310" i="1" s="1"/>
  <c r="AB1311" i="1"/>
  <c r="AQ1311" i="1" s="1"/>
  <c r="AB1312" i="1"/>
  <c r="AQ1312" i="1" s="1"/>
  <c r="AB1313" i="1"/>
  <c r="AQ1313" i="1" s="1"/>
  <c r="AB1314" i="1"/>
  <c r="AQ1314" i="1" s="1"/>
  <c r="AB1315" i="1"/>
  <c r="AQ1315" i="1" s="1"/>
  <c r="AB1316" i="1"/>
  <c r="AQ1316" i="1" s="1"/>
  <c r="AB1317" i="1"/>
  <c r="AQ1317" i="1" s="1"/>
  <c r="AB1318" i="1"/>
  <c r="AQ1318" i="1" s="1"/>
  <c r="AB1319" i="1"/>
  <c r="AQ1319" i="1" s="1"/>
  <c r="AB1320" i="1"/>
  <c r="AQ1320" i="1" s="1"/>
  <c r="AB1321" i="1"/>
  <c r="AQ1321" i="1" s="1"/>
  <c r="AB1322" i="1"/>
  <c r="AQ1322" i="1" s="1"/>
  <c r="AB1323" i="1"/>
  <c r="AQ1323" i="1" s="1"/>
  <c r="AB1324" i="1"/>
  <c r="AQ1324" i="1" s="1"/>
  <c r="AB1325" i="1"/>
  <c r="AQ1325" i="1" s="1"/>
  <c r="AB1326" i="1"/>
  <c r="AQ1326" i="1" s="1"/>
  <c r="AB1327" i="1"/>
  <c r="AQ1327" i="1" s="1"/>
  <c r="AB1328" i="1"/>
  <c r="AQ1328" i="1" s="1"/>
  <c r="AB1329" i="1"/>
  <c r="AQ1329" i="1" s="1"/>
  <c r="AB1330" i="1"/>
  <c r="AQ1330" i="1" s="1"/>
  <c r="AB1331" i="1"/>
  <c r="AQ1331" i="1" s="1"/>
  <c r="AB1332" i="1"/>
  <c r="AQ1332" i="1" s="1"/>
  <c r="AB1333" i="1"/>
  <c r="AQ1333" i="1" s="1"/>
  <c r="AB1334" i="1"/>
  <c r="AQ1334" i="1" s="1"/>
  <c r="AB1335" i="1"/>
  <c r="AQ1335" i="1" s="1"/>
  <c r="AB1336" i="1"/>
  <c r="AQ1336" i="1" s="1"/>
  <c r="AB1337" i="1"/>
  <c r="AQ1337" i="1" s="1"/>
  <c r="AB1338" i="1"/>
  <c r="AQ1338" i="1" s="1"/>
  <c r="AB1339" i="1"/>
  <c r="AQ1339" i="1" s="1"/>
  <c r="AB1340" i="1"/>
  <c r="AQ1340" i="1" s="1"/>
  <c r="AB1341" i="1"/>
  <c r="AQ1341" i="1" s="1"/>
  <c r="AB1342" i="1"/>
  <c r="AQ1342" i="1" s="1"/>
  <c r="AB1343" i="1"/>
  <c r="AQ1343" i="1" s="1"/>
  <c r="AB1344" i="1"/>
  <c r="AQ1344" i="1" s="1"/>
  <c r="AB1345" i="1"/>
  <c r="AQ1345" i="1" s="1"/>
  <c r="AB1346" i="1"/>
  <c r="AQ1346" i="1" s="1"/>
  <c r="AB1347" i="1"/>
  <c r="AQ1347" i="1" s="1"/>
  <c r="AB1348" i="1"/>
  <c r="AQ1348" i="1" s="1"/>
  <c r="AB1349" i="1"/>
  <c r="AQ1349" i="1" s="1"/>
  <c r="AB1350" i="1"/>
  <c r="AQ1350" i="1" s="1"/>
  <c r="AB1351" i="1"/>
  <c r="AQ1351" i="1" s="1"/>
  <c r="AB1352" i="1"/>
  <c r="AQ1352" i="1" s="1"/>
  <c r="AB1353" i="1"/>
  <c r="AQ1353" i="1" s="1"/>
  <c r="AB1354" i="1"/>
  <c r="AQ1354" i="1" s="1"/>
  <c r="AB1355" i="1"/>
  <c r="AQ1355" i="1" s="1"/>
  <c r="AB1356" i="1"/>
  <c r="AQ1356" i="1" s="1"/>
  <c r="AB1357" i="1"/>
  <c r="AQ1357" i="1" s="1"/>
  <c r="AB1358" i="1"/>
  <c r="AQ1358" i="1" s="1"/>
  <c r="AB1359" i="1"/>
  <c r="AQ1359" i="1" s="1"/>
  <c r="AB1360" i="1"/>
  <c r="AQ1360" i="1" s="1"/>
  <c r="AB1361" i="1"/>
  <c r="AQ1361" i="1" s="1"/>
  <c r="AB1362" i="1"/>
  <c r="AQ1362" i="1" s="1"/>
  <c r="AB1363" i="1"/>
  <c r="AQ1363" i="1" s="1"/>
  <c r="AB1364" i="1"/>
  <c r="AQ1364" i="1" s="1"/>
  <c r="AB1365" i="1"/>
  <c r="AQ1365" i="1" s="1"/>
  <c r="AB1366" i="1"/>
  <c r="AQ1366" i="1" s="1"/>
  <c r="AB1367" i="1"/>
  <c r="AQ1367" i="1" s="1"/>
  <c r="AB1368" i="1"/>
  <c r="AQ1368" i="1" s="1"/>
  <c r="AB1369" i="1"/>
  <c r="AQ1369" i="1" s="1"/>
  <c r="AB1370" i="1"/>
  <c r="AQ1370" i="1" s="1"/>
  <c r="AB1371" i="1"/>
  <c r="AQ1371" i="1" s="1"/>
  <c r="AB1372" i="1"/>
  <c r="AQ1372" i="1" s="1"/>
  <c r="AB1373" i="1"/>
  <c r="AQ1373" i="1" s="1"/>
  <c r="AB1374" i="1"/>
  <c r="AQ1374" i="1" s="1"/>
  <c r="AB1375" i="1"/>
  <c r="AQ1375" i="1" s="1"/>
  <c r="AB1376" i="1"/>
  <c r="AQ1376" i="1" s="1"/>
  <c r="AB1377" i="1"/>
  <c r="AQ1377" i="1" s="1"/>
  <c r="AB1378" i="1"/>
  <c r="AQ1378" i="1" s="1"/>
  <c r="AB1379" i="1"/>
  <c r="AQ1379" i="1" s="1"/>
  <c r="AB1380" i="1"/>
  <c r="AQ1380" i="1" s="1"/>
  <c r="AB1381" i="1"/>
  <c r="AQ1381" i="1" s="1"/>
  <c r="AB1382" i="1"/>
  <c r="AQ1382" i="1" s="1"/>
  <c r="AB1383" i="1"/>
  <c r="AQ1383" i="1" s="1"/>
  <c r="AB1384" i="1"/>
  <c r="AQ1384" i="1" s="1"/>
  <c r="AB1385" i="1"/>
  <c r="AQ1385" i="1" s="1"/>
  <c r="AB1386" i="1"/>
  <c r="AQ1386" i="1" s="1"/>
  <c r="AB1387" i="1"/>
  <c r="AQ1387" i="1" s="1"/>
  <c r="AB1388" i="1"/>
  <c r="AQ1388" i="1" s="1"/>
  <c r="AB1389" i="1"/>
  <c r="AQ1389" i="1" s="1"/>
  <c r="AB1390" i="1"/>
  <c r="AQ1390" i="1" s="1"/>
  <c r="AB1391" i="1"/>
  <c r="AQ1391" i="1" s="1"/>
  <c r="AB1392" i="1"/>
  <c r="AQ1392" i="1" s="1"/>
  <c r="AB1393" i="1"/>
  <c r="AQ1393" i="1" s="1"/>
  <c r="AB1394" i="1"/>
  <c r="AQ1394" i="1" s="1"/>
  <c r="AB1395" i="1"/>
  <c r="AQ1395" i="1" s="1"/>
  <c r="AB1396" i="1"/>
  <c r="AQ1396" i="1" s="1"/>
  <c r="AB1397" i="1"/>
  <c r="AQ1397" i="1" s="1"/>
  <c r="AB1398" i="1"/>
  <c r="AQ1398" i="1" s="1"/>
  <c r="AB1399" i="1"/>
  <c r="AQ1399" i="1" s="1"/>
  <c r="AB1400" i="1"/>
  <c r="AQ1400" i="1" s="1"/>
  <c r="AB1401" i="1"/>
  <c r="AQ1401" i="1" s="1"/>
  <c r="AB1402" i="1"/>
  <c r="AQ1402" i="1" s="1"/>
  <c r="AB1403" i="1"/>
  <c r="AQ1403" i="1" s="1"/>
  <c r="AB1404" i="1"/>
  <c r="AQ1404" i="1" s="1"/>
  <c r="AB1405" i="1"/>
  <c r="AQ1405" i="1" s="1"/>
  <c r="AB1406" i="1"/>
  <c r="AQ1406" i="1" s="1"/>
  <c r="AB1407" i="1"/>
  <c r="AQ1407" i="1" s="1"/>
  <c r="AB1408" i="1"/>
  <c r="AQ1408" i="1" s="1"/>
  <c r="AB1409" i="1"/>
  <c r="AQ1409" i="1" s="1"/>
  <c r="AB1410" i="1"/>
  <c r="AQ1410" i="1" s="1"/>
  <c r="AB1411" i="1"/>
  <c r="AQ1411" i="1" s="1"/>
  <c r="AB1412" i="1"/>
  <c r="AQ1412" i="1" s="1"/>
  <c r="AB1413" i="1"/>
  <c r="AQ1413" i="1" s="1"/>
  <c r="AB1414" i="1"/>
  <c r="AQ1414" i="1" s="1"/>
  <c r="AB1415" i="1"/>
  <c r="AQ1415" i="1" s="1"/>
  <c r="AB1416" i="1"/>
  <c r="AQ1416" i="1" s="1"/>
  <c r="AB1417" i="1"/>
  <c r="AQ1417" i="1" s="1"/>
  <c r="AB1418" i="1"/>
  <c r="AQ1418" i="1" s="1"/>
  <c r="AB1419" i="1"/>
  <c r="AQ1419" i="1" s="1"/>
  <c r="AB1420" i="1"/>
  <c r="AQ1420" i="1" s="1"/>
  <c r="AB1421" i="1"/>
  <c r="AQ1421" i="1" s="1"/>
  <c r="AB1422" i="1"/>
  <c r="AQ1422" i="1" s="1"/>
  <c r="AB1423" i="1"/>
  <c r="AQ1423" i="1" s="1"/>
  <c r="AB1424" i="1"/>
  <c r="AQ1424" i="1" s="1"/>
  <c r="AB1425" i="1"/>
  <c r="AQ1425" i="1" s="1"/>
  <c r="AB1426" i="1"/>
  <c r="AQ1426" i="1" s="1"/>
  <c r="AB1427" i="1"/>
  <c r="AQ1427" i="1" s="1"/>
  <c r="AB1428" i="1"/>
  <c r="AQ1428" i="1" s="1"/>
  <c r="AB1429" i="1"/>
  <c r="AQ1429" i="1" s="1"/>
  <c r="AB1430" i="1"/>
  <c r="AQ1430" i="1" s="1"/>
  <c r="AB1431" i="1"/>
  <c r="AQ1431" i="1" s="1"/>
  <c r="AB1432" i="1"/>
  <c r="AQ1432" i="1" s="1"/>
  <c r="AB1433" i="1"/>
  <c r="AQ1433" i="1" s="1"/>
  <c r="AB1434" i="1"/>
  <c r="AQ1434" i="1" s="1"/>
  <c r="AB1435" i="1"/>
  <c r="AQ1435" i="1" s="1"/>
  <c r="AB1436" i="1"/>
  <c r="AQ1436" i="1" s="1"/>
  <c r="AB1437" i="1"/>
  <c r="AQ1437" i="1" s="1"/>
  <c r="AB1438" i="1"/>
  <c r="AQ1438" i="1" s="1"/>
  <c r="AB1439" i="1"/>
  <c r="AQ1439" i="1" s="1"/>
  <c r="AB1440" i="1"/>
  <c r="AQ1440" i="1" s="1"/>
  <c r="AB1441" i="1"/>
  <c r="AQ1441" i="1" s="1"/>
  <c r="AB1442" i="1"/>
  <c r="AQ1442" i="1" s="1"/>
  <c r="AB1443" i="1"/>
  <c r="AQ1443" i="1" s="1"/>
  <c r="AB1444" i="1"/>
  <c r="AQ1444" i="1" s="1"/>
  <c r="AB1445" i="1"/>
  <c r="AQ1445" i="1" s="1"/>
  <c r="AB1446" i="1"/>
  <c r="AQ1446" i="1" s="1"/>
  <c r="AB1447" i="1"/>
  <c r="AQ1447" i="1" s="1"/>
  <c r="AB1448" i="1"/>
  <c r="AQ1448" i="1" s="1"/>
  <c r="AB1449" i="1"/>
  <c r="AQ1449" i="1" s="1"/>
  <c r="AB1450" i="1"/>
  <c r="AQ1450" i="1" s="1"/>
  <c r="AB1451" i="1"/>
  <c r="AQ1451" i="1" s="1"/>
  <c r="AB1452" i="1"/>
  <c r="AQ1452" i="1" s="1"/>
  <c r="AB1453" i="1"/>
  <c r="AQ1453" i="1" s="1"/>
  <c r="AB1454" i="1"/>
  <c r="AQ1454" i="1" s="1"/>
  <c r="AB1455" i="1"/>
  <c r="AQ1455" i="1" s="1"/>
  <c r="AB1456" i="1"/>
  <c r="AQ1456" i="1" s="1"/>
  <c r="AB1457" i="1"/>
  <c r="AQ1457" i="1" s="1"/>
  <c r="AB1458" i="1"/>
  <c r="AQ1458" i="1" s="1"/>
  <c r="AB1459" i="1"/>
  <c r="AQ1459" i="1" s="1"/>
  <c r="AB1460" i="1"/>
  <c r="AQ1460" i="1" s="1"/>
  <c r="AB1461" i="1"/>
  <c r="AQ1461" i="1" s="1"/>
  <c r="AB1462" i="1"/>
  <c r="AQ1462" i="1" s="1"/>
  <c r="AB1463" i="1"/>
  <c r="AQ1463" i="1" s="1"/>
  <c r="AB1464" i="1"/>
  <c r="AQ1464" i="1" s="1"/>
  <c r="AB1465" i="1"/>
  <c r="AQ1465" i="1" s="1"/>
  <c r="AB1466" i="1"/>
  <c r="AQ1466" i="1" s="1"/>
  <c r="AB1467" i="1"/>
  <c r="AQ1467" i="1" s="1"/>
  <c r="AB1468" i="1"/>
  <c r="AQ1468" i="1" s="1"/>
  <c r="AB1469" i="1"/>
  <c r="AQ1469" i="1" s="1"/>
  <c r="AB1470" i="1"/>
  <c r="AQ1470" i="1" s="1"/>
  <c r="AB1471" i="1"/>
  <c r="AQ1471" i="1" s="1"/>
  <c r="AB1472" i="1"/>
  <c r="AQ1472" i="1" s="1"/>
  <c r="AB1473" i="1"/>
  <c r="AQ1473" i="1" s="1"/>
  <c r="AB1474" i="1"/>
  <c r="AQ1474" i="1" s="1"/>
  <c r="AB1475" i="1"/>
  <c r="AQ1475" i="1" s="1"/>
  <c r="AB1476" i="1"/>
  <c r="AQ1476" i="1" s="1"/>
  <c r="AB1477" i="1"/>
  <c r="AQ1477" i="1" s="1"/>
  <c r="AB1478" i="1"/>
  <c r="AQ1478" i="1" s="1"/>
  <c r="AB1479" i="1"/>
  <c r="AQ1479" i="1" s="1"/>
  <c r="AB1480" i="1"/>
  <c r="AQ1480" i="1" s="1"/>
  <c r="AB1481" i="1"/>
  <c r="AQ1481" i="1" s="1"/>
  <c r="AB1482" i="1"/>
  <c r="AQ1482" i="1" s="1"/>
  <c r="AB1483" i="1"/>
  <c r="AQ1483" i="1" s="1"/>
  <c r="AB1484" i="1"/>
  <c r="AQ1484" i="1" s="1"/>
  <c r="AB1485" i="1"/>
  <c r="AQ1485" i="1" s="1"/>
  <c r="AB1486" i="1"/>
  <c r="AQ1486" i="1" s="1"/>
  <c r="AB1487" i="1"/>
  <c r="AQ1487" i="1" s="1"/>
  <c r="AB1488" i="1"/>
  <c r="AQ1488" i="1" s="1"/>
  <c r="AB1489" i="1"/>
  <c r="AQ1489" i="1" s="1"/>
  <c r="AB1490" i="1"/>
  <c r="AQ1490" i="1" s="1"/>
  <c r="AB1491" i="1"/>
  <c r="AQ1491" i="1" s="1"/>
  <c r="AB1492" i="1"/>
  <c r="AQ1492" i="1" s="1"/>
  <c r="AB1493" i="1"/>
  <c r="AQ1493" i="1" s="1"/>
  <c r="AB1494" i="1"/>
  <c r="AQ1494" i="1" s="1"/>
  <c r="AB1495" i="1"/>
  <c r="AQ1495" i="1" s="1"/>
  <c r="AB1496" i="1"/>
  <c r="AQ1496" i="1" s="1"/>
  <c r="AB1497" i="1"/>
  <c r="AQ1497" i="1" s="1"/>
  <c r="AB1498" i="1"/>
  <c r="AQ1498" i="1" s="1"/>
  <c r="AB1499" i="1"/>
  <c r="AQ1499" i="1" s="1"/>
  <c r="AB1500" i="1"/>
  <c r="AQ1500" i="1" s="1"/>
  <c r="AB1501" i="1"/>
  <c r="AQ1501" i="1" s="1"/>
  <c r="AB1502" i="1"/>
  <c r="AQ1502" i="1" s="1"/>
  <c r="AB1503" i="1"/>
  <c r="AQ1503" i="1" s="1"/>
  <c r="AB1504" i="1"/>
  <c r="AQ1504" i="1" s="1"/>
  <c r="AB1505" i="1"/>
  <c r="AQ1505" i="1" s="1"/>
  <c r="AB1506" i="1"/>
  <c r="AQ1506" i="1" s="1"/>
  <c r="AB1507" i="1"/>
  <c r="AQ1507" i="1" s="1"/>
  <c r="AB1508" i="1"/>
  <c r="AQ1508" i="1" s="1"/>
  <c r="AB1509" i="1"/>
  <c r="AQ1509" i="1" s="1"/>
  <c r="AB1510" i="1"/>
  <c r="AQ1510" i="1" s="1"/>
  <c r="AB1511" i="1"/>
  <c r="AQ1511" i="1" s="1"/>
  <c r="AB1512" i="1"/>
  <c r="AQ1512" i="1" s="1"/>
  <c r="AB1513" i="1"/>
  <c r="AQ1513" i="1" s="1"/>
  <c r="AB1514" i="1"/>
  <c r="AQ1514" i="1" s="1"/>
  <c r="AB1515" i="1"/>
  <c r="AQ1515" i="1" s="1"/>
  <c r="AB1516" i="1"/>
  <c r="AQ1516" i="1" s="1"/>
  <c r="AB1517" i="1"/>
  <c r="AQ1517" i="1" s="1"/>
  <c r="AB1518" i="1"/>
  <c r="AQ1518" i="1" s="1"/>
  <c r="AB1519" i="1"/>
  <c r="AQ1519" i="1" s="1"/>
  <c r="AB1520" i="1"/>
  <c r="AQ1520" i="1" s="1"/>
  <c r="AB1521" i="1"/>
  <c r="AQ1521" i="1" s="1"/>
  <c r="AB1522" i="1"/>
  <c r="AQ1522" i="1" s="1"/>
  <c r="AB1523" i="1"/>
  <c r="AQ1523" i="1" s="1"/>
  <c r="AB1524" i="1"/>
  <c r="AQ1524" i="1" s="1"/>
  <c r="AB1525" i="1"/>
  <c r="AQ1525" i="1" s="1"/>
  <c r="AB1526" i="1"/>
  <c r="AQ1526" i="1" s="1"/>
  <c r="AB1527" i="1"/>
  <c r="AQ1527" i="1" s="1"/>
  <c r="AB1528" i="1"/>
  <c r="AQ1528" i="1" s="1"/>
  <c r="AB1529" i="1"/>
  <c r="AQ1529" i="1" s="1"/>
  <c r="AB1530" i="1"/>
  <c r="AQ1530" i="1" s="1"/>
  <c r="AB1531" i="1"/>
  <c r="AQ1531" i="1" s="1"/>
  <c r="AB1532" i="1"/>
  <c r="AQ1532" i="1" s="1"/>
  <c r="AB1533" i="1"/>
  <c r="AQ1533" i="1" s="1"/>
  <c r="AB1534" i="1"/>
  <c r="AQ1534" i="1" s="1"/>
  <c r="AB1535" i="1"/>
  <c r="AQ1535" i="1" s="1"/>
  <c r="AB1536" i="1"/>
  <c r="AQ1536" i="1" s="1"/>
  <c r="AB1537" i="1"/>
  <c r="AQ1537" i="1" s="1"/>
  <c r="AB1538" i="1"/>
  <c r="AQ1538" i="1" s="1"/>
  <c r="AB1539" i="1"/>
  <c r="AQ1539" i="1" s="1"/>
  <c r="AB1540" i="1"/>
  <c r="AQ1540" i="1" s="1"/>
  <c r="AB1541" i="1"/>
  <c r="AQ1541" i="1" s="1"/>
  <c r="AB1542" i="1"/>
  <c r="AQ1542" i="1" s="1"/>
  <c r="AB1543" i="1"/>
  <c r="AQ1543" i="1" s="1"/>
  <c r="AB1544" i="1"/>
  <c r="AQ1544" i="1" s="1"/>
  <c r="AB1545" i="1"/>
  <c r="AQ1545" i="1" s="1"/>
  <c r="AB1546" i="1"/>
  <c r="AQ1546" i="1" s="1"/>
  <c r="AB1547" i="1"/>
  <c r="AQ1547" i="1" s="1"/>
  <c r="AB1548" i="1"/>
  <c r="AQ1548" i="1" s="1"/>
  <c r="AB1549" i="1"/>
  <c r="AQ1549" i="1" s="1"/>
  <c r="AB1550" i="1"/>
  <c r="AQ1550" i="1" s="1"/>
  <c r="AB1551" i="1"/>
  <c r="AQ1551" i="1" s="1"/>
  <c r="AB1552" i="1"/>
  <c r="AQ1552" i="1" s="1"/>
  <c r="AB1553" i="1"/>
  <c r="AQ1553" i="1" s="1"/>
  <c r="AB1554" i="1"/>
  <c r="AQ1554" i="1" s="1"/>
  <c r="AB1555" i="1"/>
  <c r="AQ1555" i="1" s="1"/>
  <c r="AB1556" i="1"/>
  <c r="AQ1556" i="1" s="1"/>
  <c r="AB1557" i="1"/>
  <c r="AQ1557" i="1" s="1"/>
  <c r="AB1558" i="1"/>
  <c r="AQ1558" i="1" s="1"/>
  <c r="AB1559" i="1"/>
  <c r="AQ1559" i="1" s="1"/>
  <c r="AB1560" i="1"/>
  <c r="AQ1560" i="1" s="1"/>
  <c r="AB1561" i="1"/>
  <c r="AQ1561" i="1" s="1"/>
  <c r="AB1562" i="1"/>
  <c r="AQ1562" i="1" s="1"/>
  <c r="AB1563" i="1"/>
  <c r="AQ1563" i="1" s="1"/>
  <c r="AB1564" i="1"/>
  <c r="AQ1564" i="1" s="1"/>
  <c r="AB1565" i="1"/>
  <c r="AQ1565" i="1" s="1"/>
  <c r="AB1566" i="1"/>
  <c r="AQ1566" i="1" s="1"/>
  <c r="AB1567" i="1"/>
  <c r="AQ1567" i="1" s="1"/>
  <c r="AB1568" i="1"/>
  <c r="AQ1568" i="1" s="1"/>
  <c r="AB1569" i="1"/>
  <c r="AQ1569" i="1" s="1"/>
  <c r="AB1570" i="1"/>
  <c r="AQ1570" i="1" s="1"/>
  <c r="AB1571" i="1"/>
  <c r="AQ1571" i="1" s="1"/>
  <c r="AB1572" i="1"/>
  <c r="AQ1572" i="1" s="1"/>
  <c r="AB1573" i="1"/>
  <c r="AQ1573" i="1" s="1"/>
  <c r="AB1574" i="1"/>
  <c r="AQ1574" i="1" s="1"/>
  <c r="AB1575" i="1"/>
  <c r="AQ1575" i="1" s="1"/>
  <c r="AB1576" i="1"/>
  <c r="AQ1576" i="1" s="1"/>
  <c r="AB1577" i="1"/>
  <c r="AQ1577" i="1" s="1"/>
  <c r="AB1578" i="1"/>
  <c r="AQ1578" i="1" s="1"/>
  <c r="AB1579" i="1"/>
  <c r="AQ1579" i="1" s="1"/>
  <c r="AB1580" i="1"/>
  <c r="AQ1580" i="1" s="1"/>
  <c r="AB1581" i="1"/>
  <c r="AQ1581" i="1" s="1"/>
  <c r="AB1582" i="1"/>
  <c r="AQ1582" i="1" s="1"/>
  <c r="AB1583" i="1"/>
  <c r="AQ1583" i="1" s="1"/>
  <c r="AB1584" i="1"/>
  <c r="AQ1584" i="1" s="1"/>
  <c r="AB1585" i="1"/>
  <c r="AQ1585" i="1" s="1"/>
  <c r="AB1586" i="1"/>
  <c r="AQ1586" i="1" s="1"/>
  <c r="AB1587" i="1"/>
  <c r="AQ1587" i="1" s="1"/>
  <c r="AB1588" i="1"/>
  <c r="AQ1588" i="1" s="1"/>
  <c r="AB1589" i="1"/>
  <c r="AQ1589" i="1" s="1"/>
  <c r="AB1590" i="1"/>
  <c r="AQ1590" i="1" s="1"/>
  <c r="AB1591" i="1"/>
  <c r="AQ1591" i="1" s="1"/>
  <c r="AB1592" i="1"/>
  <c r="AQ1592" i="1" s="1"/>
  <c r="AB1593" i="1"/>
  <c r="AQ1593" i="1" s="1"/>
  <c r="AB1594" i="1"/>
  <c r="AQ1594" i="1" s="1"/>
  <c r="AB1595" i="1"/>
  <c r="AQ1595" i="1" s="1"/>
  <c r="AB1596" i="1"/>
  <c r="AQ1596" i="1" s="1"/>
  <c r="AB1597" i="1"/>
  <c r="AQ1597" i="1" s="1"/>
  <c r="AB1598" i="1"/>
  <c r="AQ1598" i="1" s="1"/>
  <c r="AB1599" i="1"/>
  <c r="AQ1599" i="1" s="1"/>
  <c r="AB1600" i="1"/>
  <c r="AQ1600" i="1" s="1"/>
  <c r="AB1601" i="1"/>
  <c r="AQ1601" i="1" s="1"/>
  <c r="AB1602" i="1"/>
  <c r="AQ1602" i="1" s="1"/>
  <c r="AB1603" i="1"/>
  <c r="AQ1603" i="1" s="1"/>
  <c r="AB1604" i="1"/>
  <c r="AQ1604" i="1" s="1"/>
  <c r="AB1605" i="1"/>
  <c r="AQ1605" i="1" s="1"/>
  <c r="AB1606" i="1"/>
  <c r="AQ1606" i="1" s="1"/>
  <c r="AB1607" i="1"/>
  <c r="AQ1607" i="1" s="1"/>
  <c r="AB1608" i="1"/>
  <c r="AQ1608" i="1" s="1"/>
  <c r="AB1609" i="1"/>
  <c r="AQ1609" i="1" s="1"/>
  <c r="AB1610" i="1"/>
  <c r="AQ1610" i="1" s="1"/>
  <c r="AB1611" i="1"/>
  <c r="AQ1611" i="1" s="1"/>
  <c r="AB1612" i="1"/>
  <c r="AQ1612" i="1" s="1"/>
  <c r="AB1613" i="1"/>
  <c r="AQ1613" i="1" s="1"/>
  <c r="AB1614" i="1"/>
  <c r="AQ1614" i="1" s="1"/>
  <c r="AB1615" i="1"/>
  <c r="AQ1615" i="1" s="1"/>
  <c r="AB1616" i="1"/>
  <c r="AQ1616" i="1" s="1"/>
  <c r="AB1617" i="1"/>
  <c r="AQ1617" i="1" s="1"/>
  <c r="AB1618" i="1"/>
  <c r="AQ1618" i="1" s="1"/>
  <c r="AB1619" i="1"/>
  <c r="AQ1619" i="1" s="1"/>
  <c r="AB1620" i="1"/>
  <c r="AQ1620" i="1" s="1"/>
  <c r="AB1621" i="1"/>
  <c r="AQ1621" i="1" s="1"/>
  <c r="AB1622" i="1"/>
  <c r="AQ1622" i="1" s="1"/>
  <c r="AB1623" i="1"/>
  <c r="AQ1623" i="1" s="1"/>
  <c r="AB1624" i="1"/>
  <c r="AQ1624" i="1" s="1"/>
  <c r="AB1625" i="1"/>
  <c r="AQ1625" i="1" s="1"/>
  <c r="AB1626" i="1"/>
  <c r="AQ1626" i="1" s="1"/>
  <c r="AB1627" i="1"/>
  <c r="AQ1627" i="1" s="1"/>
  <c r="AB1628" i="1"/>
  <c r="AQ1628" i="1" s="1"/>
  <c r="AB1629" i="1"/>
  <c r="AQ1629" i="1" s="1"/>
  <c r="AB1630" i="1"/>
  <c r="AQ1630" i="1" s="1"/>
  <c r="AB1631" i="1"/>
  <c r="AQ1631" i="1" s="1"/>
  <c r="AB1632" i="1"/>
  <c r="AQ1632" i="1" s="1"/>
  <c r="AB1633" i="1"/>
  <c r="AQ1633" i="1" s="1"/>
  <c r="AB1634" i="1"/>
  <c r="AQ1634" i="1" s="1"/>
  <c r="AB1635" i="1"/>
  <c r="AQ1635" i="1" s="1"/>
  <c r="AB1636" i="1"/>
  <c r="AQ1636" i="1" s="1"/>
  <c r="AB1637" i="1"/>
  <c r="AQ1637" i="1" s="1"/>
  <c r="AB1638" i="1"/>
  <c r="AQ1638" i="1" s="1"/>
  <c r="AB1639" i="1"/>
  <c r="AQ1639" i="1" s="1"/>
  <c r="AB1640" i="1"/>
  <c r="AQ1640" i="1" s="1"/>
  <c r="AB1641" i="1"/>
  <c r="AQ1641" i="1" s="1"/>
  <c r="AB1642" i="1"/>
  <c r="AQ1642" i="1" s="1"/>
  <c r="AB1643" i="1"/>
  <c r="AQ1643" i="1" s="1"/>
  <c r="AB1644" i="1"/>
  <c r="AQ1644" i="1" s="1"/>
  <c r="AB1645" i="1"/>
  <c r="AQ1645" i="1" s="1"/>
  <c r="AB1646" i="1"/>
  <c r="AQ1646" i="1" s="1"/>
  <c r="AB1647" i="1"/>
  <c r="AQ1647" i="1" s="1"/>
  <c r="AB1648" i="1"/>
  <c r="AQ1648" i="1" s="1"/>
  <c r="AB1649" i="1"/>
  <c r="AQ1649" i="1" s="1"/>
  <c r="AB1650" i="1"/>
  <c r="AQ1650" i="1" s="1"/>
  <c r="AB1651" i="1"/>
  <c r="AQ1651" i="1" s="1"/>
  <c r="AB1652" i="1"/>
  <c r="AQ1652" i="1" s="1"/>
  <c r="AB1653" i="1"/>
  <c r="AQ1653" i="1" s="1"/>
  <c r="AB1654" i="1"/>
  <c r="AQ1654" i="1" s="1"/>
  <c r="AB1655" i="1"/>
  <c r="AQ1655" i="1" s="1"/>
  <c r="AB1656" i="1"/>
  <c r="AQ1656" i="1" s="1"/>
  <c r="AB1657" i="1"/>
  <c r="AQ1657" i="1" s="1"/>
  <c r="AB1658" i="1"/>
  <c r="AQ1658" i="1" s="1"/>
  <c r="AB1659" i="1"/>
  <c r="AQ1659" i="1" s="1"/>
  <c r="AB1660" i="1"/>
  <c r="AQ1660" i="1" s="1"/>
  <c r="AB1661" i="1"/>
  <c r="AQ1661" i="1" s="1"/>
  <c r="AB1662" i="1"/>
  <c r="AQ1662" i="1" s="1"/>
  <c r="AB1663" i="1"/>
  <c r="AQ1663" i="1" s="1"/>
  <c r="AB1664" i="1"/>
  <c r="AQ1664" i="1" s="1"/>
  <c r="AB1665" i="1"/>
  <c r="AQ1665" i="1" s="1"/>
  <c r="AB1666" i="1"/>
  <c r="AQ1666" i="1" s="1"/>
  <c r="AB1667" i="1"/>
  <c r="AQ1667" i="1" s="1"/>
  <c r="AB1668" i="1"/>
  <c r="AQ1668" i="1" s="1"/>
  <c r="AB1669" i="1"/>
  <c r="AQ1669" i="1" s="1"/>
  <c r="AB1670" i="1"/>
  <c r="AQ1670" i="1" s="1"/>
  <c r="AB1671" i="1"/>
  <c r="AQ1671" i="1" s="1"/>
  <c r="AB1672" i="1"/>
  <c r="AQ1672" i="1" s="1"/>
  <c r="AB1673" i="1"/>
  <c r="AQ1673" i="1" s="1"/>
  <c r="AB1674" i="1"/>
  <c r="AQ1674" i="1" s="1"/>
  <c r="AB1675" i="1"/>
  <c r="AQ1675" i="1" s="1"/>
  <c r="AB1676" i="1"/>
  <c r="AQ1676" i="1" s="1"/>
  <c r="AB1677" i="1"/>
  <c r="AQ1677" i="1" s="1"/>
  <c r="AB1678" i="1"/>
  <c r="AQ1678" i="1" s="1"/>
  <c r="AB1679" i="1"/>
  <c r="AQ1679" i="1" s="1"/>
  <c r="AB1680" i="1"/>
  <c r="AQ1680" i="1" s="1"/>
  <c r="AB1681" i="1"/>
  <c r="AQ1681" i="1" s="1"/>
  <c r="AB1682" i="1"/>
  <c r="AQ1682" i="1" s="1"/>
  <c r="AB1683" i="1"/>
  <c r="AQ1683" i="1" s="1"/>
  <c r="AB1684" i="1"/>
  <c r="AQ1684" i="1" s="1"/>
  <c r="AB1685" i="1"/>
  <c r="AQ1685" i="1" s="1"/>
  <c r="AB1686" i="1"/>
  <c r="AQ1686" i="1" s="1"/>
  <c r="AB1687" i="1"/>
  <c r="AQ1687" i="1" s="1"/>
  <c r="AB1688" i="1"/>
  <c r="AQ1688" i="1" s="1"/>
  <c r="AB1689" i="1"/>
  <c r="AQ1689" i="1" s="1"/>
  <c r="AB1690" i="1"/>
  <c r="AQ1690" i="1" s="1"/>
  <c r="AB1691" i="1"/>
  <c r="AQ1691" i="1" s="1"/>
  <c r="AB1692" i="1"/>
  <c r="AQ1692" i="1" s="1"/>
  <c r="AB1693" i="1"/>
  <c r="AQ1693" i="1" s="1"/>
  <c r="AB1694" i="1"/>
  <c r="AQ1694" i="1" s="1"/>
  <c r="AB1695" i="1"/>
  <c r="AQ1695" i="1" s="1"/>
  <c r="AB1696" i="1"/>
  <c r="AQ1696" i="1" s="1"/>
  <c r="AB1697" i="1"/>
  <c r="AQ1697" i="1" s="1"/>
  <c r="AB1698" i="1"/>
  <c r="AQ1698" i="1" s="1"/>
  <c r="AB1699" i="1"/>
  <c r="AQ1699" i="1" s="1"/>
  <c r="AB1700" i="1"/>
  <c r="AQ1700" i="1" s="1"/>
  <c r="AB1701" i="1"/>
  <c r="AQ1701" i="1" s="1"/>
  <c r="AB1702" i="1"/>
  <c r="AQ1702" i="1" s="1"/>
  <c r="AB1703" i="1"/>
  <c r="AQ1703" i="1" s="1"/>
  <c r="AB1704" i="1"/>
  <c r="AQ1704" i="1" s="1"/>
  <c r="AB1705" i="1"/>
  <c r="AQ1705" i="1" s="1"/>
  <c r="AB1706" i="1"/>
  <c r="AQ1706" i="1" s="1"/>
  <c r="AB1707" i="1"/>
  <c r="AQ1707" i="1" s="1"/>
  <c r="AB1708" i="1"/>
  <c r="AQ1708" i="1" s="1"/>
  <c r="AB1709" i="1"/>
  <c r="AQ1709" i="1" s="1"/>
  <c r="AB1710" i="1"/>
  <c r="AQ1710" i="1" s="1"/>
  <c r="AB1711" i="1"/>
  <c r="AQ1711" i="1" s="1"/>
  <c r="AB1712" i="1"/>
  <c r="AQ1712" i="1" s="1"/>
  <c r="AB1713" i="1"/>
  <c r="AQ1713" i="1" s="1"/>
  <c r="AB1714" i="1"/>
  <c r="AQ1714" i="1" s="1"/>
  <c r="AB1715" i="1"/>
  <c r="AQ1715" i="1" s="1"/>
  <c r="AB1716" i="1"/>
  <c r="AQ1716" i="1" s="1"/>
  <c r="AB1717" i="1"/>
  <c r="AQ1717" i="1" s="1"/>
  <c r="AB1718" i="1"/>
  <c r="AQ1718" i="1" s="1"/>
  <c r="AB1719" i="1"/>
  <c r="AQ1719" i="1" s="1"/>
  <c r="AB1720" i="1"/>
  <c r="AQ1720" i="1" s="1"/>
  <c r="AB1721" i="1"/>
  <c r="AQ1721" i="1" s="1"/>
  <c r="AB1722" i="1"/>
  <c r="AQ1722" i="1" s="1"/>
  <c r="AB1723" i="1"/>
  <c r="AQ1723" i="1" s="1"/>
  <c r="AB1724" i="1"/>
  <c r="AQ1724" i="1" s="1"/>
  <c r="AB1725" i="1"/>
  <c r="AQ1725" i="1" s="1"/>
  <c r="AB1726" i="1"/>
  <c r="AQ1726" i="1" s="1"/>
  <c r="AB1727" i="1"/>
  <c r="AQ1727" i="1" s="1"/>
  <c r="AB1728" i="1"/>
  <c r="AQ1728" i="1" s="1"/>
  <c r="AB1729" i="1"/>
  <c r="AQ1729" i="1" s="1"/>
  <c r="AB1730" i="1"/>
  <c r="AQ1730" i="1" s="1"/>
  <c r="AB1731" i="1"/>
  <c r="AQ1731" i="1" s="1"/>
  <c r="AB1732" i="1"/>
  <c r="AQ1732" i="1" s="1"/>
  <c r="AB1733" i="1"/>
  <c r="AQ1733" i="1" s="1"/>
  <c r="AB1734" i="1"/>
  <c r="AQ1734" i="1" s="1"/>
  <c r="AB1735" i="1"/>
  <c r="AQ1735" i="1" s="1"/>
  <c r="AB1736" i="1"/>
  <c r="AQ1736" i="1" s="1"/>
  <c r="AB1737" i="1"/>
  <c r="AQ1737" i="1" s="1"/>
  <c r="AB1738" i="1"/>
  <c r="AQ1738" i="1" s="1"/>
  <c r="AB1739" i="1"/>
  <c r="AQ1739" i="1" s="1"/>
  <c r="AB1740" i="1"/>
  <c r="AQ1740" i="1" s="1"/>
  <c r="AB1741" i="1"/>
  <c r="AQ1741" i="1" s="1"/>
  <c r="AB1742" i="1"/>
  <c r="AQ1742" i="1" s="1"/>
  <c r="AB1743" i="1"/>
  <c r="AQ1743" i="1" s="1"/>
  <c r="AB1744" i="1"/>
  <c r="AQ1744" i="1" s="1"/>
  <c r="AB1745" i="1"/>
  <c r="AQ1745" i="1" s="1"/>
  <c r="AB1746" i="1"/>
  <c r="AQ1746" i="1" s="1"/>
  <c r="AB1747" i="1"/>
  <c r="AQ1747" i="1" s="1"/>
  <c r="AB1748" i="1"/>
  <c r="AQ1748" i="1" s="1"/>
  <c r="AB1749" i="1"/>
  <c r="AQ1749" i="1" s="1"/>
  <c r="AB1750" i="1"/>
  <c r="AQ1750" i="1" s="1"/>
  <c r="AB1751" i="1"/>
  <c r="AQ1751" i="1" s="1"/>
  <c r="AB1752" i="1"/>
  <c r="AQ1752" i="1" s="1"/>
  <c r="AB1753" i="1"/>
  <c r="AQ1753" i="1" s="1"/>
  <c r="AB1754" i="1"/>
  <c r="AQ1754" i="1" s="1"/>
  <c r="AB1755" i="1"/>
  <c r="AQ1755" i="1" s="1"/>
  <c r="AB1756" i="1"/>
  <c r="AQ1756" i="1" s="1"/>
  <c r="AB1757" i="1"/>
  <c r="AQ1757" i="1" s="1"/>
  <c r="AB1758" i="1"/>
  <c r="AQ1758" i="1" s="1"/>
  <c r="AB1759" i="1"/>
  <c r="AQ1759" i="1" s="1"/>
  <c r="AB1760" i="1"/>
  <c r="AQ1760" i="1" s="1"/>
  <c r="AB1761" i="1"/>
  <c r="AQ1761" i="1" s="1"/>
  <c r="AB1762" i="1"/>
  <c r="AQ1762" i="1" s="1"/>
  <c r="AB1763" i="1"/>
  <c r="AQ1763" i="1" s="1"/>
  <c r="AB1764" i="1"/>
  <c r="AQ1764" i="1" s="1"/>
  <c r="AB1765" i="1"/>
  <c r="AQ1765" i="1" s="1"/>
  <c r="AB1766" i="1"/>
  <c r="AQ1766" i="1" s="1"/>
  <c r="AB1767" i="1"/>
  <c r="AQ1767" i="1" s="1"/>
  <c r="AB1768" i="1"/>
  <c r="AQ1768" i="1" s="1"/>
  <c r="AB1769" i="1"/>
  <c r="AQ1769" i="1" s="1"/>
  <c r="AB1770" i="1"/>
  <c r="AQ1770" i="1" s="1"/>
  <c r="AB1771" i="1"/>
  <c r="AQ1771" i="1" s="1"/>
  <c r="AB1772" i="1"/>
  <c r="AQ1772" i="1" s="1"/>
  <c r="AB1773" i="1"/>
  <c r="AQ1773" i="1" s="1"/>
  <c r="AB1774" i="1"/>
  <c r="AQ1774" i="1" s="1"/>
  <c r="AB1775" i="1"/>
  <c r="AQ1775" i="1" s="1"/>
  <c r="AB1776" i="1"/>
  <c r="AQ1776" i="1" s="1"/>
  <c r="AB1777" i="1"/>
  <c r="AQ1777" i="1" s="1"/>
  <c r="AB1778" i="1"/>
  <c r="AQ1778" i="1" s="1"/>
  <c r="AB1779" i="1"/>
  <c r="AQ1779" i="1" s="1"/>
  <c r="AB1780" i="1"/>
  <c r="AQ1780" i="1" s="1"/>
  <c r="AB1781" i="1"/>
  <c r="AQ1781" i="1" s="1"/>
  <c r="AB1782" i="1"/>
  <c r="AQ1782" i="1" s="1"/>
  <c r="AB1783" i="1"/>
  <c r="AQ1783" i="1" s="1"/>
  <c r="AB1784" i="1"/>
  <c r="AQ1784" i="1" s="1"/>
  <c r="AB1785" i="1"/>
  <c r="AQ1785" i="1" s="1"/>
  <c r="AB1786" i="1"/>
  <c r="AQ1786" i="1" s="1"/>
  <c r="AB1787" i="1"/>
  <c r="AQ1787" i="1" s="1"/>
  <c r="AB1788" i="1"/>
  <c r="AQ1788" i="1" s="1"/>
  <c r="AB1789" i="1"/>
  <c r="AQ1789" i="1" s="1"/>
  <c r="AB1790" i="1"/>
  <c r="AQ1790" i="1" s="1"/>
  <c r="AB1791" i="1"/>
  <c r="AQ1791" i="1" s="1"/>
  <c r="AB1792" i="1"/>
  <c r="AQ1792" i="1" s="1"/>
  <c r="AB1793" i="1"/>
  <c r="AQ1793" i="1" s="1"/>
  <c r="AB1794" i="1"/>
  <c r="AQ1794" i="1" s="1"/>
  <c r="AB1795" i="1"/>
  <c r="AQ1795" i="1" s="1"/>
  <c r="AB1796" i="1"/>
  <c r="AQ1796" i="1" s="1"/>
  <c r="AB1797" i="1"/>
  <c r="AQ1797" i="1" s="1"/>
  <c r="AB1798" i="1"/>
  <c r="AQ1798" i="1" s="1"/>
  <c r="AB1799" i="1"/>
  <c r="AQ1799" i="1" s="1"/>
  <c r="AB1800" i="1"/>
  <c r="AQ1800" i="1" s="1"/>
  <c r="AB1801" i="1"/>
  <c r="AQ1801" i="1" s="1"/>
  <c r="AB1802" i="1"/>
  <c r="AQ1802" i="1" s="1"/>
  <c r="AB1803" i="1"/>
  <c r="AQ1803" i="1" s="1"/>
  <c r="AB1804" i="1"/>
  <c r="AQ1804" i="1" s="1"/>
  <c r="AB1805" i="1"/>
  <c r="AQ1805" i="1" s="1"/>
  <c r="AB1806" i="1"/>
  <c r="AQ1806" i="1" s="1"/>
  <c r="AB1807" i="1"/>
  <c r="AQ1807" i="1" s="1"/>
  <c r="AB1808" i="1"/>
  <c r="AQ1808" i="1" s="1"/>
  <c r="AB1809" i="1"/>
  <c r="AQ1809" i="1" s="1"/>
  <c r="AB1810" i="1"/>
  <c r="AQ1810" i="1" s="1"/>
  <c r="AB1811" i="1"/>
  <c r="AQ1811" i="1" s="1"/>
  <c r="AB1812" i="1"/>
  <c r="AQ1812" i="1" s="1"/>
  <c r="AB1813" i="1"/>
  <c r="AQ1813" i="1" s="1"/>
  <c r="AB1814" i="1"/>
  <c r="AQ1814" i="1" s="1"/>
  <c r="AB1815" i="1"/>
  <c r="AQ1815" i="1" s="1"/>
  <c r="AB1816" i="1"/>
  <c r="AQ1816" i="1" s="1"/>
  <c r="AB1817" i="1"/>
  <c r="AQ1817" i="1" s="1"/>
  <c r="AB1818" i="1"/>
  <c r="AQ1818" i="1" s="1"/>
  <c r="AB1819" i="1"/>
  <c r="AQ1819" i="1" s="1"/>
  <c r="AB1820" i="1"/>
  <c r="AQ1820" i="1" s="1"/>
  <c r="AB1821" i="1"/>
  <c r="AQ1821" i="1" s="1"/>
  <c r="AB1822" i="1"/>
  <c r="AQ1822" i="1" s="1"/>
  <c r="AB1823" i="1"/>
  <c r="AQ1823" i="1" s="1"/>
  <c r="AB1824" i="1"/>
  <c r="AQ1824" i="1" s="1"/>
  <c r="AB1825" i="1"/>
  <c r="AQ1825" i="1" s="1"/>
  <c r="AB1826" i="1"/>
  <c r="AQ1826" i="1" s="1"/>
  <c r="AB1827" i="1"/>
  <c r="AQ1827" i="1" s="1"/>
  <c r="AB1828" i="1"/>
  <c r="AQ1828" i="1" s="1"/>
  <c r="AB1829" i="1"/>
  <c r="AQ1829" i="1" s="1"/>
  <c r="AB1830" i="1"/>
  <c r="AQ1830" i="1" s="1"/>
  <c r="AB1831" i="1"/>
  <c r="AQ1831" i="1" s="1"/>
  <c r="AB1832" i="1"/>
  <c r="AQ1832" i="1" s="1"/>
  <c r="AB1833" i="1"/>
  <c r="AQ1833" i="1" s="1"/>
  <c r="AB1834" i="1"/>
  <c r="AQ1834" i="1" s="1"/>
  <c r="AB1835" i="1"/>
  <c r="AQ1835" i="1" s="1"/>
  <c r="AB1836" i="1"/>
  <c r="AQ1836" i="1" s="1"/>
  <c r="AB1837" i="1"/>
  <c r="AQ1837" i="1" s="1"/>
  <c r="AB1838" i="1"/>
  <c r="AQ1838" i="1" s="1"/>
  <c r="AB1839" i="1"/>
  <c r="AQ1839" i="1" s="1"/>
  <c r="AB1840" i="1"/>
  <c r="AQ1840" i="1" s="1"/>
  <c r="AB1841" i="1"/>
  <c r="AQ1841" i="1" s="1"/>
  <c r="AB1842" i="1"/>
  <c r="AQ1842" i="1" s="1"/>
  <c r="AB1843" i="1"/>
  <c r="AQ1843" i="1" s="1"/>
  <c r="AB1844" i="1"/>
  <c r="AQ1844" i="1" s="1"/>
  <c r="AB1845" i="1"/>
  <c r="AQ1845" i="1" s="1"/>
  <c r="AB1846" i="1"/>
  <c r="AQ1846" i="1" s="1"/>
  <c r="AB1847" i="1"/>
  <c r="AQ1847" i="1" s="1"/>
  <c r="AB1848" i="1"/>
  <c r="AQ1848" i="1" s="1"/>
  <c r="AB1849" i="1"/>
  <c r="AQ1849" i="1" s="1"/>
  <c r="AB1850" i="1"/>
  <c r="AQ1850" i="1" s="1"/>
  <c r="AB1851" i="1"/>
  <c r="AQ1851" i="1" s="1"/>
  <c r="AB1852" i="1"/>
  <c r="AQ1852" i="1" s="1"/>
  <c r="AB1853" i="1"/>
  <c r="AQ1853" i="1" s="1"/>
  <c r="AB1854" i="1"/>
  <c r="AQ1854" i="1" s="1"/>
  <c r="AB1855" i="1"/>
  <c r="AQ1855" i="1" s="1"/>
  <c r="AB1856" i="1"/>
  <c r="AQ1856" i="1" s="1"/>
  <c r="AB1857" i="1"/>
  <c r="AQ1857" i="1" s="1"/>
  <c r="AB1858" i="1"/>
  <c r="AQ1858" i="1" s="1"/>
  <c r="AB1859" i="1"/>
  <c r="AQ1859" i="1" s="1"/>
  <c r="AB1860" i="1"/>
  <c r="AQ1860" i="1" s="1"/>
  <c r="AB1861" i="1"/>
  <c r="AQ1861" i="1" s="1"/>
  <c r="AB1862" i="1"/>
  <c r="AQ1862" i="1" s="1"/>
  <c r="AB1863" i="1"/>
  <c r="AQ1863" i="1" s="1"/>
  <c r="AB1864" i="1"/>
  <c r="AQ1864" i="1" s="1"/>
  <c r="AB1865" i="1"/>
  <c r="AQ1865" i="1" s="1"/>
  <c r="AB1866" i="1"/>
  <c r="AQ1866" i="1" s="1"/>
  <c r="AB1867" i="1"/>
  <c r="AQ1867" i="1" s="1"/>
  <c r="AB1868" i="1"/>
  <c r="AQ1868" i="1" s="1"/>
  <c r="AB1869" i="1"/>
  <c r="AQ1869" i="1" s="1"/>
  <c r="AB1870" i="1"/>
  <c r="AQ1870" i="1" s="1"/>
  <c r="AB1871" i="1"/>
  <c r="AQ1871" i="1" s="1"/>
  <c r="AB1872" i="1"/>
  <c r="AQ1872" i="1" s="1"/>
  <c r="AB1873" i="1"/>
  <c r="AQ1873" i="1" s="1"/>
  <c r="AB1874" i="1"/>
  <c r="AQ1874" i="1" s="1"/>
  <c r="AB1875" i="1"/>
  <c r="AQ1875" i="1" s="1"/>
  <c r="AB1876" i="1"/>
  <c r="AQ1876" i="1" s="1"/>
  <c r="AB1877" i="1"/>
  <c r="AQ1877" i="1" s="1"/>
  <c r="AB1878" i="1"/>
  <c r="AQ1878" i="1" s="1"/>
  <c r="AB1879" i="1"/>
  <c r="AQ1879" i="1" s="1"/>
  <c r="AB1880" i="1"/>
  <c r="AQ1880" i="1" s="1"/>
  <c r="AB1881" i="1"/>
  <c r="AQ1881" i="1" s="1"/>
  <c r="AB1882" i="1"/>
  <c r="AQ1882" i="1" s="1"/>
  <c r="AB1883" i="1"/>
  <c r="AQ1883" i="1" s="1"/>
  <c r="AB1884" i="1"/>
  <c r="AQ1884" i="1" s="1"/>
  <c r="AB1885" i="1"/>
  <c r="AQ1885" i="1" s="1"/>
  <c r="AB1886" i="1"/>
  <c r="AQ1886" i="1" s="1"/>
  <c r="AB1887" i="1"/>
  <c r="AQ1887" i="1" s="1"/>
  <c r="AB1888" i="1"/>
  <c r="AQ1888" i="1" s="1"/>
  <c r="AB1889" i="1"/>
  <c r="AQ1889" i="1" s="1"/>
  <c r="AB1890" i="1"/>
  <c r="AQ1890" i="1" s="1"/>
  <c r="AB1891" i="1"/>
  <c r="AQ1891" i="1" s="1"/>
  <c r="AB1892" i="1"/>
  <c r="AQ1892" i="1" s="1"/>
  <c r="AB1893" i="1"/>
  <c r="AQ1893" i="1" s="1"/>
  <c r="AB1894" i="1"/>
  <c r="AQ1894" i="1" s="1"/>
  <c r="AB1895" i="1"/>
  <c r="AQ1895" i="1" s="1"/>
  <c r="AB1896" i="1"/>
  <c r="AQ1896" i="1" s="1"/>
  <c r="AB1897" i="1"/>
  <c r="AQ1897" i="1" s="1"/>
  <c r="AB1898" i="1"/>
  <c r="AQ1898" i="1" s="1"/>
  <c r="AB1899" i="1"/>
  <c r="AQ1899" i="1" s="1"/>
  <c r="AB1900" i="1"/>
  <c r="AQ1900" i="1" s="1"/>
  <c r="AB1901" i="1"/>
  <c r="AQ1901" i="1" s="1"/>
  <c r="AB1902" i="1"/>
  <c r="AQ1902" i="1" s="1"/>
  <c r="AB1903" i="1"/>
  <c r="AQ1903" i="1" s="1"/>
  <c r="AB1904" i="1"/>
  <c r="AQ1904" i="1" s="1"/>
  <c r="AB1905" i="1"/>
  <c r="AQ1905" i="1" s="1"/>
  <c r="AB1906" i="1"/>
  <c r="AQ1906" i="1" s="1"/>
  <c r="AB1907" i="1"/>
  <c r="AQ1907" i="1" s="1"/>
  <c r="AB1908" i="1"/>
  <c r="AQ1908" i="1" s="1"/>
  <c r="AB1909" i="1"/>
  <c r="AQ1909" i="1" s="1"/>
  <c r="AB1910" i="1"/>
  <c r="AQ1910" i="1" s="1"/>
  <c r="AB1911" i="1"/>
  <c r="AQ1911" i="1" s="1"/>
  <c r="AB1912" i="1"/>
  <c r="AQ1912" i="1" s="1"/>
  <c r="AB1913" i="1"/>
  <c r="AQ1913" i="1" s="1"/>
  <c r="AB1914" i="1"/>
  <c r="AQ1914" i="1" s="1"/>
  <c r="AB1915" i="1"/>
  <c r="AQ1915" i="1" s="1"/>
  <c r="AB1916" i="1"/>
  <c r="AQ1916" i="1" s="1"/>
  <c r="AB1917" i="1"/>
  <c r="AQ1917" i="1" s="1"/>
  <c r="AB1918" i="1"/>
  <c r="AQ1918" i="1" s="1"/>
  <c r="AB1919" i="1"/>
  <c r="AQ1919" i="1" s="1"/>
  <c r="AB1920" i="1"/>
  <c r="AQ1920" i="1" s="1"/>
  <c r="AB1921" i="1"/>
  <c r="AQ1921" i="1" s="1"/>
  <c r="AB1922" i="1"/>
  <c r="AQ1922" i="1" s="1"/>
  <c r="AB1923" i="1"/>
  <c r="AQ1923" i="1" s="1"/>
  <c r="AB1924" i="1"/>
  <c r="AQ1924" i="1" s="1"/>
  <c r="AB1925" i="1"/>
  <c r="AQ1925" i="1" s="1"/>
  <c r="AB1926" i="1"/>
  <c r="AQ1926" i="1" s="1"/>
  <c r="AB1927" i="1"/>
  <c r="AQ1927" i="1" s="1"/>
  <c r="AB1928" i="1"/>
  <c r="AQ1928" i="1" s="1"/>
  <c r="AB1929" i="1"/>
  <c r="AQ1929" i="1" s="1"/>
  <c r="AB1930" i="1"/>
  <c r="AQ1930" i="1" s="1"/>
  <c r="AB1931" i="1"/>
  <c r="AQ1931" i="1" s="1"/>
  <c r="AB1932" i="1"/>
  <c r="AQ1932" i="1" s="1"/>
  <c r="AB1933" i="1"/>
  <c r="AQ1933" i="1" s="1"/>
  <c r="AB1934" i="1"/>
  <c r="AQ1934" i="1" s="1"/>
  <c r="AB1935" i="1"/>
  <c r="AQ1935" i="1" s="1"/>
  <c r="AB1936" i="1"/>
  <c r="AQ1936" i="1" s="1"/>
  <c r="AB1937" i="1"/>
  <c r="AQ1937" i="1" s="1"/>
  <c r="AB1938" i="1"/>
  <c r="AQ1938" i="1" s="1"/>
  <c r="AB1939" i="1"/>
  <c r="AQ1939" i="1" s="1"/>
  <c r="AB1940" i="1"/>
  <c r="AQ1940" i="1" s="1"/>
  <c r="AB1941" i="1"/>
  <c r="AQ1941" i="1" s="1"/>
  <c r="AB1942" i="1"/>
  <c r="AQ1942" i="1" s="1"/>
  <c r="AB1943" i="1"/>
  <c r="AQ1943" i="1" s="1"/>
  <c r="AB1944" i="1"/>
  <c r="AQ1944" i="1" s="1"/>
  <c r="AB1945" i="1"/>
  <c r="AQ1945" i="1" s="1"/>
  <c r="AB1946" i="1"/>
  <c r="AQ1946" i="1" s="1"/>
  <c r="AB1947" i="1"/>
  <c r="AQ1947" i="1" s="1"/>
  <c r="AB1948" i="1"/>
  <c r="AQ1948" i="1" s="1"/>
  <c r="AB1949" i="1"/>
  <c r="AQ1949" i="1" s="1"/>
  <c r="AB1950" i="1"/>
  <c r="AQ1950" i="1" s="1"/>
  <c r="AB1951" i="1"/>
  <c r="AQ1951" i="1" s="1"/>
  <c r="AB1952" i="1"/>
  <c r="AQ1952" i="1" s="1"/>
  <c r="AB1953" i="1"/>
  <c r="AQ1953" i="1" s="1"/>
  <c r="AB1954" i="1"/>
  <c r="AQ1954" i="1" s="1"/>
  <c r="AB1955" i="1"/>
  <c r="AQ1955" i="1" s="1"/>
  <c r="AB1956" i="1"/>
  <c r="AQ1956" i="1" s="1"/>
  <c r="AB1957" i="1"/>
  <c r="AQ1957" i="1" s="1"/>
  <c r="AB1958" i="1"/>
  <c r="AQ1958" i="1" s="1"/>
  <c r="AB1959" i="1"/>
  <c r="AQ1959" i="1" s="1"/>
  <c r="AB1960" i="1"/>
  <c r="AQ1960" i="1" s="1"/>
  <c r="AB1961" i="1"/>
  <c r="AQ1961" i="1" s="1"/>
  <c r="AB1962" i="1"/>
  <c r="AQ1962" i="1" s="1"/>
  <c r="AB1963" i="1"/>
  <c r="AQ1963" i="1" s="1"/>
  <c r="AB1964" i="1"/>
  <c r="AQ1964" i="1" s="1"/>
  <c r="AB1965" i="1"/>
  <c r="AQ1965" i="1" s="1"/>
  <c r="AB1966" i="1"/>
  <c r="AQ1966" i="1" s="1"/>
  <c r="AB1967" i="1"/>
  <c r="AQ1967" i="1" s="1"/>
  <c r="AB1968" i="1"/>
  <c r="AQ1968" i="1" s="1"/>
  <c r="AB1969" i="1"/>
  <c r="AQ1969" i="1" s="1"/>
  <c r="AB1970" i="1"/>
  <c r="AQ1970" i="1" s="1"/>
  <c r="AB1971" i="1"/>
  <c r="AQ1971" i="1" s="1"/>
  <c r="AB1972" i="1"/>
  <c r="AQ1972" i="1" s="1"/>
  <c r="AB1973" i="1"/>
  <c r="AQ1973" i="1" s="1"/>
  <c r="AB1974" i="1"/>
  <c r="AQ1974" i="1" s="1"/>
  <c r="AB1975" i="1"/>
  <c r="AQ1975" i="1" s="1"/>
  <c r="AB1976" i="1"/>
  <c r="AQ1976" i="1" s="1"/>
  <c r="AB1977" i="1"/>
  <c r="AQ1977" i="1" s="1"/>
  <c r="AB1978" i="1"/>
  <c r="AQ1978" i="1" s="1"/>
  <c r="AB1979" i="1"/>
  <c r="AQ1979" i="1" s="1"/>
  <c r="AB1980" i="1"/>
  <c r="AQ1980" i="1" s="1"/>
  <c r="AB1981" i="1"/>
  <c r="AQ1981" i="1" s="1"/>
  <c r="AB1982" i="1"/>
  <c r="AQ1982" i="1" s="1"/>
  <c r="AB1983" i="1"/>
  <c r="AQ1983" i="1" s="1"/>
  <c r="AB1984" i="1"/>
  <c r="AQ1984" i="1" s="1"/>
  <c r="AB1985" i="1"/>
  <c r="AQ1985" i="1" s="1"/>
  <c r="AB1986" i="1"/>
  <c r="AQ1986" i="1" s="1"/>
  <c r="AB1987" i="1"/>
  <c r="AQ1987" i="1" s="1"/>
  <c r="AB1988" i="1"/>
  <c r="AQ1988" i="1" s="1"/>
  <c r="AB1989" i="1"/>
  <c r="AQ1989" i="1" s="1"/>
  <c r="AB1990" i="1"/>
  <c r="AQ1990" i="1" s="1"/>
  <c r="AB1991" i="1"/>
  <c r="AQ1991" i="1" s="1"/>
  <c r="AB1992" i="1"/>
  <c r="AQ1992" i="1" s="1"/>
  <c r="AB1993" i="1"/>
  <c r="AQ1993" i="1" s="1"/>
  <c r="AB1994" i="1"/>
  <c r="AQ1994" i="1" s="1"/>
  <c r="AB1995" i="1"/>
  <c r="AQ1995" i="1" s="1"/>
  <c r="AB1996" i="1"/>
  <c r="AQ1996" i="1" s="1"/>
  <c r="AB1997" i="1"/>
  <c r="AQ1997" i="1" s="1"/>
  <c r="AB1998" i="1"/>
  <c r="AQ1998" i="1" s="1"/>
  <c r="AB1999" i="1"/>
  <c r="AQ1999" i="1" s="1"/>
  <c r="AB2000" i="1"/>
  <c r="AQ2000" i="1" s="1"/>
  <c r="AB2001" i="1"/>
  <c r="AQ2001" i="1" s="1"/>
  <c r="AB2002" i="1"/>
  <c r="AQ2002" i="1" s="1"/>
  <c r="AB2003" i="1"/>
  <c r="AQ2003" i="1" s="1"/>
  <c r="AB2004" i="1"/>
  <c r="AQ2004" i="1" s="1"/>
  <c r="AB2005" i="1"/>
  <c r="AQ2005" i="1" s="1"/>
  <c r="AB2006" i="1"/>
  <c r="AQ2006" i="1" s="1"/>
  <c r="AB2007" i="1"/>
  <c r="AQ2007" i="1" s="1"/>
  <c r="AB2008" i="1"/>
  <c r="AQ2008" i="1" s="1"/>
  <c r="AB2009" i="1"/>
  <c r="AQ2009" i="1" s="1"/>
  <c r="AB2010" i="1"/>
  <c r="AQ2010" i="1" s="1"/>
  <c r="AB2011" i="1"/>
  <c r="AQ2011" i="1" s="1"/>
  <c r="AB2012" i="1"/>
  <c r="AQ2012" i="1" s="1"/>
  <c r="AB2013" i="1"/>
  <c r="AQ2013" i="1" s="1"/>
  <c r="AB2014" i="1"/>
  <c r="AQ2014" i="1" s="1"/>
  <c r="AB2015" i="1"/>
  <c r="AQ2015" i="1" s="1"/>
  <c r="AB2016" i="1"/>
  <c r="AQ2016" i="1" s="1"/>
  <c r="AB2017" i="1"/>
  <c r="AQ2017" i="1" s="1"/>
  <c r="AB2018" i="1"/>
  <c r="AQ2018" i="1" s="1"/>
  <c r="AB2019" i="1"/>
  <c r="AQ2019" i="1" s="1"/>
  <c r="AB2020" i="1"/>
  <c r="AQ2020" i="1" s="1"/>
  <c r="AB2021" i="1"/>
  <c r="AQ2021" i="1" s="1"/>
  <c r="AB2022" i="1"/>
  <c r="AQ2022" i="1" s="1"/>
  <c r="AB2023" i="1"/>
  <c r="AQ2023" i="1" s="1"/>
  <c r="AB2024" i="1"/>
  <c r="AQ2024" i="1" s="1"/>
  <c r="AB2025" i="1"/>
  <c r="AQ2025" i="1" s="1"/>
  <c r="AB2026" i="1"/>
  <c r="AQ2026" i="1" s="1"/>
  <c r="AB2027" i="1"/>
  <c r="AQ2027" i="1" s="1"/>
  <c r="AB2028" i="1"/>
  <c r="AQ2028" i="1" s="1"/>
  <c r="AB2029" i="1"/>
  <c r="AQ2029" i="1" s="1"/>
  <c r="AB2030" i="1"/>
  <c r="AQ2030" i="1" s="1"/>
  <c r="AB2031" i="1"/>
  <c r="AQ2031" i="1" s="1"/>
  <c r="AB2032" i="1"/>
  <c r="AQ2032" i="1" s="1"/>
  <c r="AB2033" i="1"/>
  <c r="AQ2033" i="1" s="1"/>
  <c r="AB2034" i="1"/>
  <c r="AQ2034" i="1" s="1"/>
  <c r="AB2035" i="1"/>
  <c r="AQ2035" i="1" s="1"/>
  <c r="AB2036" i="1"/>
  <c r="AQ2036" i="1" s="1"/>
  <c r="AB2037" i="1"/>
  <c r="AQ2037" i="1" s="1"/>
  <c r="AB2038" i="1"/>
  <c r="AQ2038" i="1" s="1"/>
  <c r="AB2039" i="1"/>
  <c r="AQ2039" i="1" s="1"/>
  <c r="AB2040" i="1"/>
  <c r="AQ2040" i="1" s="1"/>
  <c r="AB2041" i="1"/>
  <c r="AQ2041" i="1" s="1"/>
  <c r="AB2042" i="1"/>
  <c r="AQ2042" i="1" s="1"/>
  <c r="AB2043" i="1"/>
  <c r="AQ2043" i="1" s="1"/>
  <c r="AB2044" i="1"/>
  <c r="AQ2044" i="1" s="1"/>
  <c r="AB2045" i="1"/>
  <c r="AQ2045" i="1" s="1"/>
  <c r="AB2046" i="1"/>
  <c r="AQ2046" i="1" s="1"/>
  <c r="AB2047" i="1"/>
  <c r="AQ2047" i="1" s="1"/>
  <c r="AB2048" i="1"/>
  <c r="AQ2048" i="1" s="1"/>
  <c r="AB2049" i="1"/>
  <c r="AQ2049" i="1" s="1"/>
  <c r="AB2050" i="1"/>
  <c r="AQ2050" i="1" s="1"/>
  <c r="AB2051" i="1"/>
  <c r="AQ2051" i="1" s="1"/>
  <c r="AB2052" i="1"/>
  <c r="AQ2052" i="1" s="1"/>
  <c r="AB2053" i="1"/>
  <c r="AQ2053" i="1" s="1"/>
  <c r="AB2054" i="1"/>
  <c r="AQ2054" i="1" s="1"/>
  <c r="AB2055" i="1"/>
  <c r="AQ2055" i="1" s="1"/>
  <c r="AB2056" i="1"/>
  <c r="AQ2056" i="1" s="1"/>
  <c r="AB2057" i="1"/>
  <c r="AQ2057" i="1" s="1"/>
  <c r="AB2058" i="1"/>
  <c r="AQ2058" i="1" s="1"/>
  <c r="AB2059" i="1"/>
  <c r="AQ2059" i="1" s="1"/>
  <c r="AB2060" i="1"/>
  <c r="AQ2060" i="1" s="1"/>
  <c r="AB2061" i="1"/>
  <c r="AQ2061" i="1" s="1"/>
  <c r="AB2062" i="1"/>
  <c r="AQ2062" i="1" s="1"/>
  <c r="AB2063" i="1"/>
  <c r="AQ2063" i="1" s="1"/>
  <c r="AB2064" i="1"/>
  <c r="AQ2064" i="1" s="1"/>
  <c r="AB2065" i="1"/>
  <c r="AQ2065" i="1" s="1"/>
  <c r="AB2066" i="1"/>
  <c r="AQ2066" i="1" s="1"/>
  <c r="AB2067" i="1"/>
  <c r="AQ2067" i="1" s="1"/>
  <c r="AB2068" i="1"/>
  <c r="AQ2068" i="1" s="1"/>
  <c r="AB2069" i="1"/>
  <c r="AQ2069" i="1" s="1"/>
  <c r="AB2070" i="1"/>
  <c r="AQ2070" i="1" s="1"/>
  <c r="AB2071" i="1"/>
  <c r="AQ2071" i="1" s="1"/>
  <c r="AB2072" i="1"/>
  <c r="AQ2072" i="1" s="1"/>
  <c r="AB2073" i="1"/>
  <c r="AQ2073" i="1" s="1"/>
  <c r="AB2074" i="1"/>
  <c r="AQ2074" i="1" s="1"/>
  <c r="AB2075" i="1"/>
  <c r="AQ2075" i="1" s="1"/>
  <c r="AB2076" i="1"/>
  <c r="AQ2076" i="1" s="1"/>
  <c r="AB2077" i="1"/>
  <c r="AQ2077" i="1" s="1"/>
  <c r="AB2078" i="1"/>
  <c r="AQ2078" i="1" s="1"/>
  <c r="AB2079" i="1"/>
  <c r="AQ2079" i="1" s="1"/>
  <c r="AB2080" i="1"/>
  <c r="AQ2080" i="1" s="1"/>
  <c r="AB2081" i="1"/>
  <c r="AQ2081" i="1" s="1"/>
  <c r="AB2082" i="1"/>
  <c r="AQ2082" i="1" s="1"/>
  <c r="AB2083" i="1"/>
  <c r="AQ2083" i="1" s="1"/>
  <c r="AB2084" i="1"/>
  <c r="AQ2084" i="1" s="1"/>
  <c r="AB2085" i="1"/>
  <c r="AQ2085" i="1" s="1"/>
  <c r="AB2086" i="1"/>
  <c r="AQ2086" i="1" s="1"/>
  <c r="AB2087" i="1"/>
  <c r="AQ2087" i="1" s="1"/>
  <c r="AB2088" i="1"/>
  <c r="AQ2088" i="1" s="1"/>
  <c r="AB2089" i="1"/>
  <c r="AQ2089" i="1" s="1"/>
  <c r="AB2090" i="1"/>
  <c r="AQ2090" i="1" s="1"/>
  <c r="AB2091" i="1"/>
  <c r="AQ2091" i="1" s="1"/>
  <c r="AB2092" i="1"/>
  <c r="AQ2092" i="1" s="1"/>
  <c r="AB2093" i="1"/>
  <c r="AQ2093" i="1" s="1"/>
  <c r="AB2094" i="1"/>
  <c r="AQ2094" i="1" s="1"/>
  <c r="AB2095" i="1"/>
  <c r="AQ2095" i="1" s="1"/>
  <c r="AB2096" i="1"/>
  <c r="AQ2096" i="1" s="1"/>
  <c r="AB2097" i="1"/>
  <c r="AQ2097" i="1" s="1"/>
  <c r="AB2098" i="1"/>
  <c r="AQ2098" i="1" s="1"/>
  <c r="AB2099" i="1"/>
  <c r="AQ2099" i="1" s="1"/>
  <c r="AB2100" i="1"/>
  <c r="AQ2100" i="1" s="1"/>
  <c r="AB2101" i="1"/>
  <c r="AQ2101" i="1" s="1"/>
  <c r="AB2102" i="1"/>
  <c r="AQ2102" i="1" s="1"/>
  <c r="AB2103" i="1"/>
  <c r="AQ2103" i="1" s="1"/>
  <c r="AB2104" i="1"/>
  <c r="AQ2104" i="1" s="1"/>
  <c r="AB2105" i="1"/>
  <c r="AQ2105" i="1" s="1"/>
  <c r="AB2106" i="1"/>
  <c r="AQ2106" i="1" s="1"/>
  <c r="AB2107" i="1"/>
  <c r="AQ2107" i="1" s="1"/>
  <c r="AB2108" i="1"/>
  <c r="AQ2108" i="1" s="1"/>
  <c r="AB2109" i="1"/>
  <c r="AQ2109" i="1" s="1"/>
  <c r="AB2110" i="1"/>
  <c r="AQ2110" i="1" s="1"/>
  <c r="AB2111" i="1"/>
  <c r="AQ2111" i="1" s="1"/>
  <c r="AB2112" i="1"/>
  <c r="AQ2112" i="1" s="1"/>
  <c r="AB2113" i="1"/>
  <c r="AQ2113" i="1" s="1"/>
  <c r="AB2114" i="1"/>
  <c r="AQ2114" i="1" s="1"/>
  <c r="AB2115" i="1"/>
  <c r="AQ2115" i="1" s="1"/>
  <c r="AB2116" i="1"/>
  <c r="AQ2116" i="1" s="1"/>
  <c r="AB2117" i="1"/>
  <c r="AQ2117" i="1" s="1"/>
  <c r="AB2118" i="1"/>
  <c r="AQ2118" i="1" s="1"/>
  <c r="AB2119" i="1"/>
  <c r="AQ2119" i="1" s="1"/>
  <c r="AB2120" i="1"/>
  <c r="AQ2120" i="1" s="1"/>
  <c r="AB2121" i="1"/>
  <c r="AQ2121" i="1" s="1"/>
  <c r="AB2122" i="1"/>
  <c r="AQ2122" i="1" s="1"/>
  <c r="AB2123" i="1"/>
  <c r="AQ2123" i="1" s="1"/>
  <c r="AB2124" i="1"/>
  <c r="AQ2124" i="1" s="1"/>
  <c r="AB2125" i="1"/>
  <c r="AQ2125" i="1" s="1"/>
  <c r="AB2126" i="1"/>
  <c r="AQ2126" i="1" s="1"/>
  <c r="AB2127" i="1"/>
  <c r="AQ2127" i="1" s="1"/>
  <c r="AB2128" i="1"/>
  <c r="AQ2128" i="1" s="1"/>
  <c r="AB2129" i="1"/>
  <c r="AQ2129" i="1" s="1"/>
  <c r="AB2130" i="1"/>
  <c r="AQ2130" i="1" s="1"/>
  <c r="AB2131" i="1"/>
  <c r="AQ2131" i="1" s="1"/>
  <c r="AB2132" i="1"/>
  <c r="AQ2132" i="1" s="1"/>
  <c r="AB2133" i="1"/>
  <c r="AQ2133" i="1" s="1"/>
  <c r="AB2134" i="1"/>
  <c r="AQ2134" i="1" s="1"/>
  <c r="AB2135" i="1"/>
  <c r="AQ2135" i="1" s="1"/>
  <c r="AB2136" i="1"/>
  <c r="AQ2136" i="1" s="1"/>
  <c r="AB2137" i="1"/>
  <c r="AQ2137" i="1" s="1"/>
  <c r="AB2138" i="1"/>
  <c r="AQ2138" i="1" s="1"/>
  <c r="AB2139" i="1"/>
  <c r="AQ2139" i="1" s="1"/>
  <c r="AB2140" i="1"/>
  <c r="AQ2140" i="1" s="1"/>
  <c r="AB2141" i="1"/>
  <c r="AQ2141" i="1" s="1"/>
  <c r="AB2142" i="1"/>
  <c r="AQ2142" i="1" s="1"/>
  <c r="AB2143" i="1"/>
  <c r="AQ2143" i="1" s="1"/>
  <c r="AB2144" i="1"/>
  <c r="AQ2144" i="1" s="1"/>
  <c r="AB2145" i="1"/>
  <c r="AQ2145" i="1" s="1"/>
  <c r="AB2146" i="1"/>
  <c r="AQ2146" i="1" s="1"/>
  <c r="AB2147" i="1"/>
  <c r="AQ2147" i="1" s="1"/>
  <c r="AB2148" i="1"/>
  <c r="AQ2148" i="1" s="1"/>
  <c r="AB2149" i="1"/>
  <c r="AQ2149" i="1" s="1"/>
  <c r="AB2150" i="1"/>
  <c r="AQ2150" i="1" s="1"/>
  <c r="AB2151" i="1"/>
  <c r="AQ2151" i="1" s="1"/>
  <c r="AB2152" i="1"/>
  <c r="AQ2152" i="1" s="1"/>
  <c r="AB2153" i="1"/>
  <c r="AQ2153" i="1" s="1"/>
  <c r="AB2154" i="1"/>
  <c r="AQ2154" i="1" s="1"/>
  <c r="AB2155" i="1"/>
  <c r="AQ2155" i="1" s="1"/>
  <c r="AB2156" i="1"/>
  <c r="AQ2156" i="1" s="1"/>
  <c r="AB2157" i="1"/>
  <c r="AQ2157" i="1" s="1"/>
  <c r="AB2158" i="1"/>
  <c r="AQ2158" i="1" s="1"/>
  <c r="AB2159" i="1"/>
  <c r="AQ2159" i="1" s="1"/>
  <c r="AB2160" i="1"/>
  <c r="AQ2160" i="1" s="1"/>
  <c r="AB2161" i="1"/>
  <c r="AQ2161" i="1" s="1"/>
  <c r="AB2162" i="1"/>
  <c r="AQ2162" i="1" s="1"/>
  <c r="AB2163" i="1"/>
  <c r="AQ2163" i="1" s="1"/>
  <c r="AB2164" i="1"/>
  <c r="AQ2164" i="1" s="1"/>
  <c r="AB2165" i="1"/>
  <c r="AQ2165" i="1" s="1"/>
  <c r="AB2166" i="1"/>
  <c r="AQ2166" i="1" s="1"/>
  <c r="AB2167" i="1"/>
  <c r="AQ2167" i="1" s="1"/>
  <c r="AB2168" i="1"/>
  <c r="AQ2168" i="1" s="1"/>
  <c r="AB2169" i="1"/>
  <c r="AQ2169" i="1" s="1"/>
  <c r="AB2170" i="1"/>
  <c r="AQ2170" i="1" s="1"/>
  <c r="AB2171" i="1"/>
  <c r="AQ2171" i="1" s="1"/>
  <c r="AB2172" i="1"/>
  <c r="AQ2172" i="1" s="1"/>
  <c r="AB2173" i="1"/>
  <c r="AQ2173" i="1" s="1"/>
  <c r="AB2174" i="1"/>
  <c r="AQ2174" i="1" s="1"/>
  <c r="AB2175" i="1"/>
  <c r="AQ2175" i="1" s="1"/>
  <c r="AB2176" i="1"/>
  <c r="AQ2176" i="1" s="1"/>
  <c r="AB2177" i="1"/>
  <c r="AQ2177" i="1" s="1"/>
  <c r="AB2178" i="1"/>
  <c r="AQ2178" i="1" s="1"/>
  <c r="AB2179" i="1"/>
  <c r="AQ2179" i="1" s="1"/>
  <c r="AB2180" i="1"/>
  <c r="AQ2180" i="1" s="1"/>
  <c r="AB2181" i="1"/>
  <c r="AQ2181" i="1" s="1"/>
  <c r="AB2182" i="1"/>
  <c r="AQ2182" i="1" s="1"/>
  <c r="AB2183" i="1"/>
  <c r="AQ2183" i="1" s="1"/>
  <c r="AB2184" i="1"/>
  <c r="AQ2184" i="1" s="1"/>
  <c r="AB2185" i="1"/>
  <c r="AQ2185" i="1" s="1"/>
  <c r="AB2186" i="1"/>
  <c r="AQ2186" i="1" s="1"/>
  <c r="AB2187" i="1"/>
  <c r="AQ2187" i="1" s="1"/>
  <c r="AB2188" i="1"/>
  <c r="AQ2188" i="1" s="1"/>
  <c r="AB2189" i="1"/>
  <c r="AQ2189" i="1" s="1"/>
  <c r="AB2190" i="1"/>
  <c r="AQ2190" i="1" s="1"/>
  <c r="AB2191" i="1"/>
  <c r="AQ2191" i="1" s="1"/>
  <c r="AB2192" i="1"/>
  <c r="AQ2192" i="1" s="1"/>
  <c r="AB2193" i="1"/>
  <c r="AQ2193" i="1" s="1"/>
  <c r="AB2194" i="1"/>
  <c r="AQ2194" i="1" s="1"/>
  <c r="AB2195" i="1"/>
  <c r="AQ2195" i="1" s="1"/>
  <c r="AB2196" i="1"/>
  <c r="AQ2196" i="1" s="1"/>
  <c r="AB2197" i="1"/>
  <c r="AQ2197" i="1" s="1"/>
  <c r="AB2198" i="1"/>
  <c r="AQ2198" i="1" s="1"/>
  <c r="AB2199" i="1"/>
  <c r="AQ2199" i="1" s="1"/>
  <c r="AB2200" i="1"/>
  <c r="AQ2200" i="1" s="1"/>
  <c r="AB2201" i="1"/>
  <c r="AQ2201" i="1" s="1"/>
  <c r="AB2202" i="1"/>
  <c r="AQ2202" i="1" s="1"/>
  <c r="AB2203" i="1"/>
  <c r="AQ2203" i="1" s="1"/>
  <c r="AB2204" i="1"/>
  <c r="AQ2204" i="1" s="1"/>
  <c r="AB2205" i="1"/>
  <c r="AQ2205" i="1" s="1"/>
  <c r="AB2206" i="1"/>
  <c r="AQ2206" i="1" s="1"/>
  <c r="AB2207" i="1"/>
  <c r="AQ2207" i="1" s="1"/>
  <c r="AB2208" i="1"/>
  <c r="AQ2208" i="1" s="1"/>
  <c r="AB2209" i="1"/>
  <c r="AQ2209" i="1" s="1"/>
  <c r="AB2210" i="1"/>
  <c r="AQ2210" i="1" s="1"/>
  <c r="AB2211" i="1"/>
  <c r="AQ2211" i="1" s="1"/>
  <c r="AB2212" i="1"/>
  <c r="AQ2212" i="1" s="1"/>
  <c r="AB2213" i="1"/>
  <c r="AQ2213" i="1" s="1"/>
  <c r="AB2214" i="1"/>
  <c r="AQ2214" i="1" s="1"/>
  <c r="AB2215" i="1"/>
  <c r="AQ2215" i="1" s="1"/>
  <c r="AB2216" i="1"/>
  <c r="AQ2216" i="1" s="1"/>
  <c r="AB2217" i="1"/>
  <c r="AQ2217" i="1" s="1"/>
  <c r="AB2218" i="1"/>
  <c r="AQ2218" i="1" s="1"/>
  <c r="AB2219" i="1"/>
  <c r="AQ2219" i="1" s="1"/>
  <c r="AB2220" i="1"/>
  <c r="AQ2220" i="1" s="1"/>
  <c r="AB2221" i="1"/>
  <c r="AQ2221" i="1" s="1"/>
  <c r="AB2222" i="1"/>
  <c r="AQ2222" i="1" s="1"/>
  <c r="AB2223" i="1"/>
  <c r="AQ2223" i="1" s="1"/>
  <c r="AB2224" i="1"/>
  <c r="AQ2224" i="1" s="1"/>
  <c r="AB2225" i="1"/>
  <c r="AQ2225" i="1" s="1"/>
  <c r="AB2226" i="1"/>
  <c r="AQ2226" i="1" s="1"/>
  <c r="AB2227" i="1"/>
  <c r="AQ2227" i="1" s="1"/>
  <c r="AB2228" i="1"/>
  <c r="AQ2228" i="1" s="1"/>
  <c r="AB2229" i="1"/>
  <c r="AQ2229" i="1" s="1"/>
  <c r="AB2230" i="1"/>
  <c r="AQ2230" i="1" s="1"/>
  <c r="AB2231" i="1"/>
  <c r="AQ2231" i="1" s="1"/>
  <c r="AB2232" i="1"/>
  <c r="AQ2232" i="1" s="1"/>
  <c r="AB2233" i="1"/>
  <c r="AQ2233" i="1" s="1"/>
  <c r="AB2234" i="1"/>
  <c r="AQ2234" i="1" s="1"/>
  <c r="AB2235" i="1"/>
  <c r="AQ2235" i="1" s="1"/>
  <c r="AB2236" i="1"/>
  <c r="AQ2236" i="1" s="1"/>
  <c r="AB2237" i="1"/>
  <c r="AQ2237" i="1" s="1"/>
  <c r="AB2238" i="1"/>
  <c r="AQ2238" i="1" s="1"/>
  <c r="AB2239" i="1"/>
  <c r="AQ2239" i="1" s="1"/>
  <c r="AB2240" i="1"/>
  <c r="AQ2240" i="1" s="1"/>
  <c r="AB2241" i="1"/>
  <c r="AQ2241" i="1" s="1"/>
  <c r="AB2242" i="1"/>
  <c r="AQ2242" i="1" s="1"/>
  <c r="AB2243" i="1"/>
  <c r="AQ2243" i="1" s="1"/>
  <c r="AB2244" i="1"/>
  <c r="AQ2244" i="1" s="1"/>
  <c r="AB2245" i="1"/>
  <c r="AQ2245" i="1" s="1"/>
  <c r="AB2246" i="1"/>
  <c r="AQ2246" i="1" s="1"/>
  <c r="AB2247" i="1"/>
  <c r="AQ2247" i="1" s="1"/>
  <c r="AB2248" i="1"/>
  <c r="AQ2248" i="1" s="1"/>
  <c r="AB2249" i="1"/>
  <c r="AQ2249" i="1" s="1"/>
  <c r="AB2250" i="1"/>
  <c r="AQ2250" i="1" s="1"/>
  <c r="AB2251" i="1"/>
  <c r="AQ2251" i="1" s="1"/>
  <c r="AB2252" i="1"/>
  <c r="AQ2252" i="1" s="1"/>
  <c r="AB2253" i="1"/>
  <c r="AQ2253" i="1" s="1"/>
  <c r="AB2254" i="1"/>
  <c r="AQ2254" i="1" s="1"/>
  <c r="AB2255" i="1"/>
  <c r="AQ2255" i="1" s="1"/>
  <c r="AB2256" i="1"/>
  <c r="AQ2256" i="1" s="1"/>
  <c r="AB2257" i="1"/>
  <c r="AQ2257" i="1" s="1"/>
  <c r="AB2258" i="1"/>
  <c r="AQ2258" i="1" s="1"/>
  <c r="AB2259" i="1"/>
  <c r="AQ2259" i="1" s="1"/>
  <c r="AB2260" i="1"/>
  <c r="AQ2260" i="1" s="1"/>
  <c r="AB2261" i="1"/>
  <c r="AQ2261" i="1" s="1"/>
  <c r="AB2262" i="1"/>
  <c r="AQ2262" i="1" s="1"/>
  <c r="AB2263" i="1"/>
  <c r="AQ2263" i="1" s="1"/>
  <c r="AB2264" i="1"/>
  <c r="AQ2264" i="1" s="1"/>
  <c r="AB2265" i="1"/>
  <c r="AQ2265" i="1" s="1"/>
  <c r="AB2266" i="1"/>
  <c r="AQ2266" i="1" s="1"/>
  <c r="AB2267" i="1"/>
  <c r="AQ2267" i="1" s="1"/>
  <c r="AB2268" i="1"/>
  <c r="AQ2268" i="1" s="1"/>
  <c r="AB2269" i="1"/>
  <c r="AQ2269" i="1" s="1"/>
  <c r="AB2270" i="1"/>
  <c r="AQ2270" i="1" s="1"/>
  <c r="AB2271" i="1"/>
  <c r="AQ2271" i="1" s="1"/>
  <c r="AB2272" i="1"/>
  <c r="AQ2272" i="1" s="1"/>
  <c r="AB2273" i="1"/>
  <c r="AQ2273" i="1" s="1"/>
  <c r="AB2274" i="1"/>
  <c r="AQ2274" i="1" s="1"/>
  <c r="AB2275" i="1"/>
  <c r="AQ2275" i="1" s="1"/>
  <c r="AB2276" i="1"/>
  <c r="AQ2276" i="1" s="1"/>
  <c r="AB2277" i="1"/>
  <c r="AQ2277" i="1" s="1"/>
  <c r="AB2278" i="1"/>
  <c r="AQ2278" i="1" s="1"/>
  <c r="AB2279" i="1"/>
  <c r="AQ2279" i="1" s="1"/>
  <c r="AB2280" i="1"/>
  <c r="AQ2280" i="1" s="1"/>
  <c r="AB2281" i="1"/>
  <c r="AQ2281" i="1" s="1"/>
  <c r="AB2282" i="1"/>
  <c r="AQ2282" i="1" s="1"/>
  <c r="AB2283" i="1"/>
  <c r="AQ2283" i="1" s="1"/>
  <c r="AB2284" i="1"/>
  <c r="AQ2284" i="1" s="1"/>
  <c r="AB2285" i="1"/>
  <c r="AQ2285" i="1" s="1"/>
  <c r="AB2286" i="1"/>
  <c r="AQ2286" i="1" s="1"/>
  <c r="AB2287" i="1"/>
  <c r="AQ2287" i="1" s="1"/>
  <c r="AB2288" i="1"/>
  <c r="AQ2288" i="1" s="1"/>
  <c r="AB2289" i="1"/>
  <c r="AQ2289" i="1" s="1"/>
  <c r="AB2290" i="1"/>
  <c r="AQ2290" i="1" s="1"/>
  <c r="AB2291" i="1"/>
  <c r="AQ2291" i="1" s="1"/>
  <c r="AB2292" i="1"/>
  <c r="AQ2292" i="1" s="1"/>
  <c r="AB2293" i="1"/>
  <c r="AQ2293" i="1" s="1"/>
  <c r="AB2294" i="1"/>
  <c r="AQ2294" i="1" s="1"/>
  <c r="AB2295" i="1"/>
  <c r="AQ2295" i="1" s="1"/>
  <c r="AB2296" i="1"/>
  <c r="AQ2296" i="1" s="1"/>
  <c r="AB2297" i="1"/>
  <c r="AQ2297" i="1" s="1"/>
  <c r="AB2298" i="1"/>
  <c r="AQ2298" i="1" s="1"/>
  <c r="AB2299" i="1"/>
  <c r="AQ2299" i="1" s="1"/>
  <c r="AB2300" i="1"/>
  <c r="AQ2300" i="1" s="1"/>
  <c r="AB2301" i="1"/>
  <c r="AQ2301" i="1" s="1"/>
  <c r="AB2302" i="1"/>
  <c r="AQ2302" i="1" s="1"/>
  <c r="AB2303" i="1"/>
  <c r="AQ2303" i="1" s="1"/>
  <c r="AB2304" i="1"/>
  <c r="AQ2304" i="1" s="1"/>
  <c r="AB2305" i="1"/>
  <c r="AQ2305" i="1" s="1"/>
  <c r="AB2306" i="1"/>
  <c r="AQ2306" i="1" s="1"/>
  <c r="AB2307" i="1"/>
  <c r="AQ2307" i="1" s="1"/>
  <c r="AB2308" i="1"/>
  <c r="AQ2308" i="1" s="1"/>
  <c r="AB2309" i="1"/>
  <c r="AQ2309" i="1" s="1"/>
  <c r="AB2310" i="1"/>
  <c r="AQ2310" i="1" s="1"/>
  <c r="AB2311" i="1"/>
  <c r="AQ2311" i="1" s="1"/>
  <c r="AB2312" i="1"/>
  <c r="AQ2312" i="1" s="1"/>
  <c r="AB2313" i="1"/>
  <c r="AQ2313" i="1" s="1"/>
  <c r="AB2314" i="1"/>
  <c r="AQ2314" i="1" s="1"/>
  <c r="AB2315" i="1"/>
  <c r="AQ2315" i="1" s="1"/>
  <c r="AB2316" i="1"/>
  <c r="AQ2316" i="1" s="1"/>
  <c r="AB2317" i="1"/>
  <c r="AQ2317" i="1" s="1"/>
  <c r="AB2318" i="1"/>
  <c r="AQ2318" i="1" s="1"/>
  <c r="AB2319" i="1"/>
  <c r="AQ2319" i="1" s="1"/>
  <c r="AB2320" i="1"/>
  <c r="AQ2320" i="1" s="1"/>
  <c r="AB2321" i="1"/>
  <c r="AQ2321" i="1" s="1"/>
  <c r="AB2322" i="1"/>
  <c r="AQ2322" i="1" s="1"/>
  <c r="AB2323" i="1"/>
  <c r="AQ2323" i="1" s="1"/>
  <c r="AB2324" i="1"/>
  <c r="AQ2324" i="1" s="1"/>
  <c r="AB2325" i="1"/>
  <c r="AQ2325" i="1" s="1"/>
  <c r="AB2326" i="1"/>
  <c r="AQ2326" i="1" s="1"/>
  <c r="AB2327" i="1"/>
  <c r="AQ2327" i="1" s="1"/>
  <c r="AB2328" i="1"/>
  <c r="AQ2328" i="1" s="1"/>
  <c r="AB2329" i="1"/>
  <c r="AQ2329" i="1" s="1"/>
  <c r="AB2330" i="1"/>
  <c r="AQ2330" i="1" s="1"/>
  <c r="AB2331" i="1"/>
  <c r="AQ2331" i="1" s="1"/>
  <c r="AB2332" i="1"/>
  <c r="AQ2332" i="1" s="1"/>
  <c r="AB2333" i="1"/>
  <c r="AQ2333" i="1" s="1"/>
  <c r="AB2334" i="1"/>
  <c r="AQ2334" i="1" s="1"/>
  <c r="AB2335" i="1"/>
  <c r="AQ2335" i="1" s="1"/>
  <c r="AB2336" i="1"/>
  <c r="AQ2336" i="1" s="1"/>
  <c r="AB2337" i="1"/>
  <c r="AQ2337" i="1" s="1"/>
  <c r="AB2338" i="1"/>
  <c r="AQ2338" i="1" s="1"/>
  <c r="AB2339" i="1"/>
  <c r="AQ2339" i="1" s="1"/>
  <c r="AB2340" i="1"/>
  <c r="AQ2340" i="1" s="1"/>
  <c r="AB2341" i="1"/>
  <c r="AQ2341" i="1" s="1"/>
  <c r="AB2342" i="1"/>
  <c r="AQ2342" i="1" s="1"/>
  <c r="AB2343" i="1"/>
  <c r="AQ2343" i="1" s="1"/>
  <c r="AB2344" i="1"/>
  <c r="AQ2344" i="1" s="1"/>
  <c r="AB2345" i="1"/>
  <c r="AQ2345" i="1" s="1"/>
  <c r="AB2346" i="1"/>
  <c r="AQ2346" i="1" s="1"/>
  <c r="AB2347" i="1"/>
  <c r="AQ2347" i="1" s="1"/>
  <c r="AB2348" i="1"/>
  <c r="AQ2348" i="1" s="1"/>
  <c r="AB2349" i="1"/>
  <c r="AQ2349" i="1" s="1"/>
  <c r="AB2350" i="1"/>
  <c r="AQ2350" i="1" s="1"/>
  <c r="AB2351" i="1"/>
  <c r="AQ2351" i="1" s="1"/>
  <c r="AB2352" i="1"/>
  <c r="AQ2352" i="1" s="1"/>
  <c r="AB2353" i="1"/>
  <c r="AQ2353" i="1" s="1"/>
  <c r="AB2354" i="1"/>
  <c r="AQ2354" i="1" s="1"/>
  <c r="AB2355" i="1"/>
  <c r="AQ2355" i="1" s="1"/>
  <c r="AB2356" i="1"/>
  <c r="AQ2356" i="1" s="1"/>
  <c r="AB2357" i="1"/>
  <c r="AQ2357" i="1" s="1"/>
  <c r="AB2358" i="1"/>
  <c r="AQ2358" i="1" s="1"/>
  <c r="AB2359" i="1"/>
  <c r="AQ2359" i="1" s="1"/>
  <c r="AB2360" i="1"/>
  <c r="AQ2360" i="1" s="1"/>
  <c r="AB2361" i="1"/>
  <c r="AQ2361" i="1" s="1"/>
  <c r="AB2362" i="1"/>
  <c r="AQ2362" i="1" s="1"/>
  <c r="AB2363" i="1"/>
  <c r="AQ2363" i="1" s="1"/>
  <c r="AB2364" i="1"/>
  <c r="AQ2364" i="1" s="1"/>
  <c r="AB2365" i="1"/>
  <c r="AQ2365" i="1" s="1"/>
  <c r="AB2366" i="1"/>
  <c r="AQ2366" i="1" s="1"/>
  <c r="AB2367" i="1"/>
  <c r="AQ2367" i="1" s="1"/>
  <c r="AB2368" i="1"/>
  <c r="AQ2368" i="1" s="1"/>
  <c r="AB2369" i="1"/>
  <c r="AQ2369" i="1" s="1"/>
  <c r="AB2370" i="1"/>
  <c r="AQ2370" i="1" s="1"/>
  <c r="AB2371" i="1"/>
  <c r="AQ2371" i="1" s="1"/>
  <c r="AB2372" i="1"/>
  <c r="AQ2372" i="1" s="1"/>
  <c r="AB2373" i="1"/>
  <c r="AQ2373" i="1" s="1"/>
  <c r="AB2374" i="1"/>
  <c r="AQ2374" i="1" s="1"/>
  <c r="AB2375" i="1"/>
  <c r="AQ2375" i="1" s="1"/>
  <c r="AB2376" i="1"/>
  <c r="AQ2376" i="1" s="1"/>
  <c r="AB2377" i="1"/>
  <c r="AQ2377" i="1" s="1"/>
  <c r="AB2378" i="1"/>
  <c r="AQ2378" i="1" s="1"/>
  <c r="AB2379" i="1"/>
  <c r="AQ2379" i="1" s="1"/>
  <c r="AB2380" i="1"/>
  <c r="AQ2380" i="1" s="1"/>
  <c r="AB2381" i="1"/>
  <c r="AQ2381" i="1" s="1"/>
  <c r="AB2382" i="1"/>
  <c r="AQ2382" i="1" s="1"/>
  <c r="AB2383" i="1"/>
  <c r="AQ2383" i="1" s="1"/>
  <c r="AB2384" i="1"/>
  <c r="AQ2384" i="1" s="1"/>
  <c r="AB2385" i="1"/>
  <c r="AQ2385" i="1" s="1"/>
  <c r="AB2386" i="1"/>
  <c r="AQ2386" i="1" s="1"/>
  <c r="AB2387" i="1"/>
  <c r="AQ2387" i="1" s="1"/>
  <c r="AB2388" i="1"/>
  <c r="AQ2388" i="1" s="1"/>
  <c r="AB2389" i="1"/>
  <c r="AQ2389" i="1" s="1"/>
  <c r="AB2390" i="1"/>
  <c r="AQ2390" i="1" s="1"/>
  <c r="AB2391" i="1"/>
  <c r="AQ2391" i="1" s="1"/>
  <c r="AB2392" i="1"/>
  <c r="AQ2392" i="1" s="1"/>
  <c r="AB2393" i="1"/>
  <c r="AQ2393" i="1" s="1"/>
  <c r="AB2394" i="1"/>
  <c r="AQ2394" i="1" s="1"/>
  <c r="AB2395" i="1"/>
  <c r="AQ2395" i="1" s="1"/>
  <c r="AB2396" i="1"/>
  <c r="AQ2396" i="1" s="1"/>
  <c r="AB2397" i="1"/>
  <c r="AQ2397" i="1" s="1"/>
  <c r="AB2398" i="1"/>
  <c r="AQ2398" i="1" s="1"/>
  <c r="AB2399" i="1"/>
  <c r="AQ2399" i="1" s="1"/>
  <c r="AB2400" i="1"/>
  <c r="AQ2400" i="1" s="1"/>
  <c r="AB2401" i="1"/>
  <c r="AQ2401" i="1" s="1"/>
  <c r="AB2402" i="1"/>
  <c r="AQ2402" i="1" s="1"/>
  <c r="AB2403" i="1"/>
  <c r="AQ2403" i="1" s="1"/>
  <c r="AB2404" i="1"/>
  <c r="AQ2404" i="1" s="1"/>
  <c r="AB2405" i="1"/>
  <c r="AQ2405" i="1" s="1"/>
  <c r="AB2406" i="1"/>
  <c r="AQ2406" i="1" s="1"/>
  <c r="AB2407" i="1"/>
  <c r="AQ2407" i="1" s="1"/>
  <c r="AB2408" i="1"/>
  <c r="AQ2408" i="1" s="1"/>
  <c r="AB2409" i="1"/>
  <c r="AQ2409" i="1" s="1"/>
  <c r="AB2410" i="1"/>
  <c r="AQ2410" i="1" s="1"/>
  <c r="AB2411" i="1"/>
  <c r="AQ2411" i="1" s="1"/>
  <c r="AB2412" i="1"/>
  <c r="AQ2412" i="1" s="1"/>
  <c r="AB2413" i="1"/>
  <c r="AQ2413" i="1" s="1"/>
  <c r="AB2414" i="1"/>
  <c r="AQ2414" i="1" s="1"/>
  <c r="AB2415" i="1"/>
  <c r="AQ2415" i="1" s="1"/>
  <c r="AB2416" i="1"/>
  <c r="AQ2416" i="1" s="1"/>
  <c r="AB2417" i="1"/>
  <c r="AQ2417" i="1" s="1"/>
  <c r="AB2418" i="1"/>
  <c r="AQ2418" i="1" s="1"/>
  <c r="AB2419" i="1"/>
  <c r="AQ2419" i="1" s="1"/>
  <c r="AB2420" i="1"/>
  <c r="AQ2420" i="1" s="1"/>
  <c r="AB2421" i="1"/>
  <c r="AQ2421" i="1" s="1"/>
  <c r="AB2422" i="1"/>
  <c r="AQ2422" i="1" s="1"/>
  <c r="AB2423" i="1"/>
  <c r="AQ2423" i="1" s="1"/>
  <c r="AB2424" i="1"/>
  <c r="AQ2424" i="1" s="1"/>
  <c r="AB2425" i="1"/>
  <c r="AQ2425" i="1" s="1"/>
  <c r="AB2426" i="1"/>
  <c r="AQ2426" i="1" s="1"/>
  <c r="AB2427" i="1"/>
  <c r="AQ2427" i="1" s="1"/>
  <c r="AB2428" i="1"/>
  <c r="AQ2428" i="1" s="1"/>
  <c r="AB2429" i="1"/>
  <c r="AQ2429" i="1" s="1"/>
  <c r="AB2430" i="1"/>
  <c r="AQ2430" i="1" s="1"/>
  <c r="AB2431" i="1"/>
  <c r="AQ2431" i="1" s="1"/>
  <c r="AB2432" i="1"/>
  <c r="AQ2432" i="1" s="1"/>
  <c r="AB2433" i="1"/>
  <c r="AQ2433" i="1" s="1"/>
  <c r="AB2434" i="1"/>
  <c r="AQ2434" i="1" s="1"/>
  <c r="AB2435" i="1"/>
  <c r="AQ2435" i="1" s="1"/>
  <c r="AB2436" i="1"/>
  <c r="AQ2436" i="1" s="1"/>
  <c r="AB2437" i="1"/>
  <c r="AQ2437" i="1" s="1"/>
  <c r="AB2438" i="1"/>
  <c r="AQ2438" i="1" s="1"/>
  <c r="AB2439" i="1"/>
  <c r="AQ2439" i="1" s="1"/>
  <c r="AB2440" i="1"/>
  <c r="AQ2440" i="1" s="1"/>
  <c r="AB2441" i="1"/>
  <c r="AQ2441" i="1" s="1"/>
  <c r="AB2442" i="1"/>
  <c r="AQ2442" i="1" s="1"/>
  <c r="AB2443" i="1"/>
  <c r="AQ2443" i="1" s="1"/>
  <c r="AB2444" i="1"/>
  <c r="AQ2444" i="1" s="1"/>
  <c r="AB2445" i="1"/>
  <c r="AQ2445" i="1" s="1"/>
  <c r="AB2446" i="1"/>
  <c r="AQ2446" i="1" s="1"/>
  <c r="AB2447" i="1"/>
  <c r="AQ2447" i="1" s="1"/>
  <c r="AB2448" i="1"/>
  <c r="AQ2448" i="1" s="1"/>
  <c r="AB2449" i="1"/>
  <c r="AQ2449" i="1" s="1"/>
  <c r="AB2450" i="1"/>
  <c r="AQ2450" i="1" s="1"/>
  <c r="AB2451" i="1"/>
  <c r="AQ2451" i="1" s="1"/>
  <c r="AB2452" i="1"/>
  <c r="AQ2452" i="1" s="1"/>
  <c r="AB2453" i="1"/>
  <c r="AQ2453" i="1" s="1"/>
  <c r="AB2454" i="1"/>
  <c r="AQ2454" i="1" s="1"/>
  <c r="AB2455" i="1"/>
  <c r="AQ2455" i="1" s="1"/>
  <c r="AB2456" i="1"/>
  <c r="AQ2456" i="1" s="1"/>
  <c r="AB2457" i="1"/>
  <c r="AQ2457" i="1" s="1"/>
  <c r="AB2458" i="1"/>
  <c r="AQ2458" i="1" s="1"/>
  <c r="AB2459" i="1"/>
  <c r="AQ2459" i="1" s="1"/>
  <c r="AB2460" i="1"/>
  <c r="AQ2460" i="1" s="1"/>
  <c r="AB2461" i="1"/>
  <c r="AQ2461" i="1" s="1"/>
  <c r="AB2462" i="1"/>
  <c r="AQ2462" i="1" s="1"/>
  <c r="AB2463" i="1"/>
  <c r="AQ2463" i="1" s="1"/>
  <c r="AB2464" i="1"/>
  <c r="AQ2464" i="1" s="1"/>
  <c r="AB2465" i="1"/>
  <c r="AQ2465" i="1" s="1"/>
  <c r="AB2466" i="1"/>
  <c r="AQ2466" i="1" s="1"/>
  <c r="AB2467" i="1"/>
  <c r="AQ2467" i="1" s="1"/>
  <c r="AB2468" i="1"/>
  <c r="AQ2468" i="1" s="1"/>
  <c r="AB2469" i="1"/>
  <c r="AQ2469" i="1" s="1"/>
  <c r="AB2470" i="1"/>
  <c r="AQ2470" i="1" s="1"/>
  <c r="AB2471" i="1"/>
  <c r="AQ2471" i="1" s="1"/>
  <c r="AB2472" i="1"/>
  <c r="AQ2472" i="1" s="1"/>
  <c r="AB2473" i="1"/>
  <c r="AQ2473" i="1" s="1"/>
  <c r="AB2474" i="1"/>
  <c r="AQ2474" i="1" s="1"/>
  <c r="AB2475" i="1"/>
  <c r="AQ2475" i="1" s="1"/>
  <c r="AB2476" i="1"/>
  <c r="AQ2476" i="1" s="1"/>
  <c r="AB2477" i="1"/>
  <c r="AQ2477" i="1" s="1"/>
  <c r="AB2478" i="1"/>
  <c r="AQ2478" i="1" s="1"/>
  <c r="AB2479" i="1"/>
  <c r="AQ2479" i="1" s="1"/>
  <c r="AB2480" i="1"/>
  <c r="AQ2480" i="1" s="1"/>
  <c r="AB2481" i="1"/>
  <c r="AQ2481" i="1" s="1"/>
  <c r="AB2482" i="1"/>
  <c r="AQ2482" i="1" s="1"/>
  <c r="AB2483" i="1"/>
  <c r="AQ2483" i="1" s="1"/>
  <c r="AB2484" i="1"/>
  <c r="AQ2484" i="1" s="1"/>
  <c r="AB2485" i="1"/>
  <c r="AQ2485" i="1" s="1"/>
  <c r="AB2486" i="1"/>
  <c r="AQ2486" i="1" s="1"/>
  <c r="AB2487" i="1"/>
  <c r="AQ2487" i="1" s="1"/>
  <c r="AB2488" i="1"/>
  <c r="AQ2488" i="1" s="1"/>
  <c r="AB2489" i="1"/>
  <c r="AQ2489" i="1" s="1"/>
  <c r="AB2490" i="1"/>
  <c r="AQ2490" i="1" s="1"/>
  <c r="AB2491" i="1"/>
  <c r="AQ2491" i="1" s="1"/>
  <c r="AB2492" i="1"/>
  <c r="AQ2492" i="1" s="1"/>
  <c r="AB2493" i="1"/>
  <c r="AQ2493" i="1" s="1"/>
  <c r="AB2494" i="1"/>
  <c r="AQ2494" i="1" s="1"/>
  <c r="AB2495" i="1"/>
  <c r="AQ2495" i="1" s="1"/>
  <c r="AB2496" i="1"/>
  <c r="AQ2496" i="1" s="1"/>
  <c r="AB2497" i="1"/>
  <c r="AQ2497" i="1" s="1"/>
  <c r="AB2498" i="1"/>
  <c r="AQ2498" i="1" s="1"/>
  <c r="AB2499" i="1"/>
  <c r="AQ2499" i="1" s="1"/>
  <c r="AB2500" i="1"/>
  <c r="AQ2500" i="1" s="1"/>
  <c r="AB2501" i="1"/>
  <c r="AQ2501" i="1" s="1"/>
  <c r="AB2502" i="1"/>
  <c r="AQ2502" i="1" s="1"/>
  <c r="AB2503" i="1"/>
  <c r="AQ2503" i="1" s="1"/>
  <c r="AB2504" i="1"/>
  <c r="AQ2504" i="1" s="1"/>
  <c r="AB2505" i="1"/>
  <c r="AQ2505" i="1" s="1"/>
  <c r="AB2506" i="1"/>
  <c r="AQ2506" i="1" s="1"/>
  <c r="AB2507" i="1"/>
  <c r="AQ2507" i="1" s="1"/>
  <c r="AB2508" i="1"/>
  <c r="AQ2508" i="1" s="1"/>
  <c r="AB2509" i="1"/>
  <c r="AQ2509" i="1" s="1"/>
  <c r="AB2510" i="1"/>
  <c r="AQ2510" i="1" s="1"/>
  <c r="AB2511" i="1"/>
  <c r="AQ2511" i="1" s="1"/>
  <c r="AB2512" i="1"/>
  <c r="AQ2512" i="1" s="1"/>
  <c r="AB2513" i="1"/>
  <c r="AQ2513" i="1" s="1"/>
  <c r="AB2514" i="1"/>
  <c r="AQ2514" i="1" s="1"/>
  <c r="AB2515" i="1"/>
  <c r="AQ2515" i="1" s="1"/>
  <c r="AB2516" i="1"/>
  <c r="AQ2516" i="1" s="1"/>
  <c r="AB2517" i="1"/>
  <c r="AQ2517" i="1" s="1"/>
  <c r="AB2518" i="1"/>
  <c r="AQ2518" i="1" s="1"/>
  <c r="AB2519" i="1"/>
  <c r="AQ2519" i="1" s="1"/>
  <c r="AB2520" i="1"/>
  <c r="AQ2520" i="1" s="1"/>
  <c r="AB2521" i="1"/>
  <c r="AQ2521" i="1" s="1"/>
  <c r="AB2522" i="1"/>
  <c r="AQ2522" i="1" s="1"/>
  <c r="AB2523" i="1"/>
  <c r="AQ2523" i="1" s="1"/>
  <c r="AB2524" i="1"/>
  <c r="AQ2524" i="1" s="1"/>
  <c r="AB2525" i="1"/>
  <c r="AQ2525" i="1" s="1"/>
  <c r="AB2526" i="1"/>
  <c r="AQ2526" i="1" s="1"/>
  <c r="AB2527" i="1"/>
  <c r="AQ2527" i="1" s="1"/>
  <c r="AB2528" i="1"/>
  <c r="AQ2528" i="1" s="1"/>
  <c r="AB2529" i="1"/>
  <c r="AQ2529" i="1" s="1"/>
  <c r="AB2530" i="1"/>
  <c r="AQ2530" i="1" s="1"/>
  <c r="AB2531" i="1"/>
  <c r="AQ2531" i="1" s="1"/>
  <c r="AB2532" i="1"/>
  <c r="AQ2532" i="1" s="1"/>
  <c r="AB2533" i="1"/>
  <c r="AQ2533" i="1" s="1"/>
  <c r="AB2534" i="1"/>
  <c r="AQ2534" i="1" s="1"/>
  <c r="AB2535" i="1"/>
  <c r="AQ2535" i="1" s="1"/>
  <c r="AB2536" i="1"/>
  <c r="AQ2536" i="1" s="1"/>
  <c r="AB2537" i="1"/>
  <c r="AQ2537" i="1" s="1"/>
  <c r="AB2538" i="1"/>
  <c r="AQ2538" i="1" s="1"/>
  <c r="AB2539" i="1"/>
  <c r="AQ2539" i="1" s="1"/>
  <c r="AB2540" i="1"/>
  <c r="AQ2540" i="1" s="1"/>
  <c r="AB2541" i="1"/>
  <c r="AQ2541" i="1" s="1"/>
  <c r="AB2542" i="1"/>
  <c r="AQ2542" i="1" s="1"/>
  <c r="AB2543" i="1"/>
  <c r="AQ2543" i="1" s="1"/>
  <c r="AB2544" i="1"/>
  <c r="AQ2544" i="1" s="1"/>
  <c r="AB2545" i="1"/>
  <c r="AQ2545" i="1" s="1"/>
  <c r="AB2546" i="1"/>
  <c r="AQ2546" i="1" s="1"/>
  <c r="AB2547" i="1"/>
  <c r="AQ2547" i="1" s="1"/>
  <c r="AB2548" i="1"/>
  <c r="AQ2548" i="1" s="1"/>
  <c r="AB2549" i="1"/>
  <c r="AQ2549" i="1" s="1"/>
  <c r="AB2550" i="1"/>
  <c r="AQ2550" i="1" s="1"/>
  <c r="AB2551" i="1"/>
  <c r="AQ2551" i="1" s="1"/>
  <c r="AB2552" i="1"/>
  <c r="AQ2552" i="1" s="1"/>
  <c r="AB2553" i="1"/>
  <c r="AQ2553" i="1" s="1"/>
  <c r="AB2554" i="1"/>
  <c r="AQ2554" i="1" s="1"/>
  <c r="AB2555" i="1"/>
  <c r="AQ2555" i="1" s="1"/>
  <c r="AB2556" i="1"/>
  <c r="AQ2556" i="1" s="1"/>
  <c r="AB2557" i="1"/>
  <c r="AQ2557" i="1" s="1"/>
  <c r="AB2558" i="1"/>
  <c r="AQ2558" i="1" s="1"/>
  <c r="AB2559" i="1"/>
  <c r="AQ2559" i="1" s="1"/>
  <c r="AB2560" i="1"/>
  <c r="AQ2560" i="1" s="1"/>
  <c r="AB2561" i="1"/>
  <c r="AQ2561" i="1" s="1"/>
  <c r="AB2562" i="1"/>
  <c r="AQ2562" i="1" s="1"/>
  <c r="AB2563" i="1"/>
  <c r="AQ2563" i="1" s="1"/>
  <c r="AB2564" i="1"/>
  <c r="AQ2564" i="1" s="1"/>
  <c r="AB2565" i="1"/>
  <c r="AQ2565" i="1" s="1"/>
  <c r="AB2566" i="1"/>
  <c r="AQ2566" i="1" s="1"/>
  <c r="AB2567" i="1"/>
  <c r="AQ2567" i="1" s="1"/>
  <c r="AB2568" i="1"/>
  <c r="AQ2568" i="1" s="1"/>
  <c r="AB2569" i="1"/>
  <c r="AQ2569" i="1" s="1"/>
  <c r="AB2570" i="1"/>
  <c r="AQ2570" i="1" s="1"/>
  <c r="AB2571" i="1"/>
  <c r="AQ2571" i="1" s="1"/>
  <c r="AB2572" i="1"/>
  <c r="AQ2572" i="1" s="1"/>
  <c r="AB2573" i="1"/>
  <c r="AQ2573" i="1" s="1"/>
  <c r="AB2574" i="1"/>
  <c r="AQ2574" i="1" s="1"/>
  <c r="AB2575" i="1"/>
  <c r="AQ2575" i="1" s="1"/>
  <c r="AB2576" i="1"/>
  <c r="AQ2576" i="1" s="1"/>
  <c r="AB2577" i="1"/>
  <c r="AQ2577" i="1" s="1"/>
  <c r="AB2578" i="1"/>
  <c r="AQ2578" i="1" s="1"/>
  <c r="AB2579" i="1"/>
  <c r="AQ2579" i="1" s="1"/>
  <c r="AB2580" i="1"/>
  <c r="AQ2580" i="1" s="1"/>
  <c r="AB2581" i="1"/>
  <c r="AQ2581" i="1" s="1"/>
  <c r="AB2582" i="1"/>
  <c r="AQ2582" i="1" s="1"/>
  <c r="AB2583" i="1"/>
  <c r="AQ2583" i="1" s="1"/>
  <c r="AB2584" i="1"/>
  <c r="AQ2584" i="1" s="1"/>
  <c r="AB2585" i="1"/>
  <c r="AQ2585" i="1" s="1"/>
  <c r="AB2586" i="1"/>
  <c r="AQ2586" i="1" s="1"/>
  <c r="AB2587" i="1"/>
  <c r="AQ2587" i="1" s="1"/>
  <c r="AB2588" i="1"/>
  <c r="AQ2588" i="1" s="1"/>
  <c r="AB2589" i="1"/>
  <c r="AQ2589" i="1" s="1"/>
  <c r="AB2590" i="1"/>
  <c r="AQ2590" i="1" s="1"/>
  <c r="AB2591" i="1"/>
  <c r="AQ2591" i="1" s="1"/>
  <c r="AB2592" i="1"/>
  <c r="AQ2592" i="1" s="1"/>
  <c r="AB2593" i="1"/>
  <c r="AQ2593" i="1" s="1"/>
  <c r="AB2594" i="1"/>
  <c r="AQ2594" i="1" s="1"/>
  <c r="AB2595" i="1"/>
  <c r="AQ2595" i="1" s="1"/>
  <c r="AB2596" i="1"/>
  <c r="AQ2596" i="1" s="1"/>
  <c r="AB2597" i="1"/>
  <c r="AQ2597" i="1" s="1"/>
  <c r="AB2598" i="1"/>
  <c r="AQ2598" i="1" s="1"/>
  <c r="AB2599" i="1"/>
  <c r="AQ2599" i="1" s="1"/>
  <c r="AB2600" i="1"/>
  <c r="AQ2600" i="1" s="1"/>
  <c r="AB2601" i="1"/>
  <c r="AQ2601" i="1" s="1"/>
  <c r="AB2602" i="1"/>
  <c r="AQ2602" i="1" s="1"/>
  <c r="AB2603" i="1"/>
  <c r="AQ2603" i="1" s="1"/>
  <c r="AB2604" i="1"/>
  <c r="AQ2604" i="1" s="1"/>
  <c r="AB2605" i="1"/>
  <c r="AQ2605" i="1" s="1"/>
  <c r="AB2606" i="1"/>
  <c r="AQ2606" i="1" s="1"/>
  <c r="AB2607" i="1"/>
  <c r="AQ2607" i="1" s="1"/>
  <c r="AB2608" i="1"/>
  <c r="AQ2608" i="1" s="1"/>
  <c r="AB2609" i="1"/>
  <c r="AQ2609" i="1" s="1"/>
  <c r="AB2610" i="1"/>
  <c r="AQ2610" i="1" s="1"/>
  <c r="AB2611" i="1"/>
  <c r="AQ2611" i="1" s="1"/>
  <c r="AB2612" i="1"/>
  <c r="AQ2612" i="1" s="1"/>
  <c r="AB4" i="1"/>
  <c r="AQ4" i="1" s="1"/>
  <c r="AP2613" i="1"/>
  <c r="AO2613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310" i="1"/>
  <c r="AD311" i="1"/>
  <c r="AD312" i="1"/>
  <c r="AD313" i="1"/>
  <c r="AD314" i="1"/>
  <c r="AD315" i="1"/>
  <c r="AD316" i="1"/>
  <c r="AD317" i="1"/>
  <c r="AD318" i="1"/>
  <c r="AD319" i="1"/>
  <c r="AD320" i="1"/>
  <c r="AD321" i="1"/>
  <c r="AD322" i="1"/>
  <c r="AD323" i="1"/>
  <c r="AD324" i="1"/>
  <c r="AD325" i="1"/>
  <c r="AD326" i="1"/>
  <c r="AD327" i="1"/>
  <c r="AD328" i="1"/>
  <c r="AD329" i="1"/>
  <c r="AD330" i="1"/>
  <c r="AD331" i="1"/>
  <c r="AD332" i="1"/>
  <c r="AD333" i="1"/>
  <c r="AD334" i="1"/>
  <c r="AD335" i="1"/>
  <c r="AD336" i="1"/>
  <c r="AD337" i="1"/>
  <c r="AD338" i="1"/>
  <c r="AD339" i="1"/>
  <c r="AD340" i="1"/>
  <c r="AD341" i="1"/>
  <c r="AD342" i="1"/>
  <c r="AD343" i="1"/>
  <c r="AD344" i="1"/>
  <c r="AD345" i="1"/>
  <c r="AD346" i="1"/>
  <c r="AD347" i="1"/>
  <c r="AD348" i="1"/>
  <c r="AD349" i="1"/>
  <c r="AD350" i="1"/>
  <c r="AD351" i="1"/>
  <c r="AD352" i="1"/>
  <c r="AD353" i="1"/>
  <c r="AD354" i="1"/>
  <c r="AD355" i="1"/>
  <c r="AD356" i="1"/>
  <c r="AD357" i="1"/>
  <c r="AD358" i="1"/>
  <c r="AD359" i="1"/>
  <c r="AD360" i="1"/>
  <c r="AD361" i="1"/>
  <c r="AD362" i="1"/>
  <c r="AD363" i="1"/>
  <c r="AD364" i="1"/>
  <c r="AD365" i="1"/>
  <c r="AD366" i="1"/>
  <c r="AD367" i="1"/>
  <c r="AD368" i="1"/>
  <c r="AD369" i="1"/>
  <c r="AD370" i="1"/>
  <c r="AD371" i="1"/>
  <c r="AD372" i="1"/>
  <c r="AD373" i="1"/>
  <c r="AD374" i="1"/>
  <c r="AD375" i="1"/>
  <c r="AD376" i="1"/>
  <c r="AD377" i="1"/>
  <c r="AD378" i="1"/>
  <c r="AD379" i="1"/>
  <c r="AD380" i="1"/>
  <c r="AD381" i="1"/>
  <c r="AD382" i="1"/>
  <c r="AD383" i="1"/>
  <c r="AD384" i="1"/>
  <c r="AD385" i="1"/>
  <c r="AD386" i="1"/>
  <c r="AD387" i="1"/>
  <c r="AD388" i="1"/>
  <c r="AD389" i="1"/>
  <c r="AD390" i="1"/>
  <c r="AD391" i="1"/>
  <c r="AD392" i="1"/>
  <c r="AD393" i="1"/>
  <c r="AD394" i="1"/>
  <c r="AD395" i="1"/>
  <c r="AD396" i="1"/>
  <c r="AD397" i="1"/>
  <c r="AD398" i="1"/>
  <c r="AD399" i="1"/>
  <c r="AD400" i="1"/>
  <c r="AD401" i="1"/>
  <c r="AD402" i="1"/>
  <c r="AD403" i="1"/>
  <c r="AD404" i="1"/>
  <c r="AD405" i="1"/>
  <c r="AD406" i="1"/>
  <c r="AD407" i="1"/>
  <c r="AD408" i="1"/>
  <c r="AD409" i="1"/>
  <c r="AD410" i="1"/>
  <c r="AD411" i="1"/>
  <c r="AD412" i="1"/>
  <c r="AD413" i="1"/>
  <c r="AD414" i="1"/>
  <c r="AD415" i="1"/>
  <c r="AD416" i="1"/>
  <c r="AD417" i="1"/>
  <c r="AD418" i="1"/>
  <c r="AD419" i="1"/>
  <c r="AD420" i="1"/>
  <c r="AD421" i="1"/>
  <c r="AD422" i="1"/>
  <c r="AD423" i="1"/>
  <c r="AD424" i="1"/>
  <c r="AD425" i="1"/>
  <c r="AD426" i="1"/>
  <c r="AD427" i="1"/>
  <c r="AD428" i="1"/>
  <c r="AD429" i="1"/>
  <c r="AD430" i="1"/>
  <c r="AD431" i="1"/>
  <c r="AD432" i="1"/>
  <c r="AD433" i="1"/>
  <c r="AD434" i="1"/>
  <c r="AD435" i="1"/>
  <c r="AD436" i="1"/>
  <c r="AD437" i="1"/>
  <c r="AD438" i="1"/>
  <c r="AD439" i="1"/>
  <c r="AD440" i="1"/>
  <c r="AD441" i="1"/>
  <c r="AD442" i="1"/>
  <c r="AD443" i="1"/>
  <c r="AD444" i="1"/>
  <c r="AD445" i="1"/>
  <c r="AD446" i="1"/>
  <c r="AD447" i="1"/>
  <c r="AD448" i="1"/>
  <c r="AD449" i="1"/>
  <c r="AD450" i="1"/>
  <c r="AD451" i="1"/>
  <c r="AD452" i="1"/>
  <c r="AD453" i="1"/>
  <c r="AD454" i="1"/>
  <c r="AD455" i="1"/>
  <c r="AD456" i="1"/>
  <c r="AD457" i="1"/>
  <c r="AD458" i="1"/>
  <c r="AD459" i="1"/>
  <c r="AD460" i="1"/>
  <c r="AD461" i="1"/>
  <c r="AD462" i="1"/>
  <c r="AD463" i="1"/>
  <c r="AD464" i="1"/>
  <c r="AD465" i="1"/>
  <c r="AD466" i="1"/>
  <c r="AD467" i="1"/>
  <c r="AD468" i="1"/>
  <c r="AD469" i="1"/>
  <c r="AD470" i="1"/>
  <c r="AD471" i="1"/>
  <c r="AD472" i="1"/>
  <c r="AD473" i="1"/>
  <c r="AD474" i="1"/>
  <c r="AD475" i="1"/>
  <c r="AD476" i="1"/>
  <c r="AD477" i="1"/>
  <c r="AD478" i="1"/>
  <c r="AD479" i="1"/>
  <c r="AD480" i="1"/>
  <c r="AD481" i="1"/>
  <c r="AD482" i="1"/>
  <c r="AD483" i="1"/>
  <c r="AD484" i="1"/>
  <c r="AD485" i="1"/>
  <c r="AD486" i="1"/>
  <c r="AD487" i="1"/>
  <c r="AD488" i="1"/>
  <c r="AD489" i="1"/>
  <c r="AD490" i="1"/>
  <c r="AD491" i="1"/>
  <c r="AD492" i="1"/>
  <c r="AD493" i="1"/>
  <c r="AD494" i="1"/>
  <c r="AD495" i="1"/>
  <c r="AD496" i="1"/>
  <c r="AD497" i="1"/>
  <c r="AD498" i="1"/>
  <c r="AD499" i="1"/>
  <c r="AD500" i="1"/>
  <c r="AD501" i="1"/>
  <c r="AD502" i="1"/>
  <c r="AD503" i="1"/>
  <c r="AD504" i="1"/>
  <c r="AD505" i="1"/>
  <c r="AD506" i="1"/>
  <c r="AD507" i="1"/>
  <c r="AD508" i="1"/>
  <c r="AD509" i="1"/>
  <c r="AD510" i="1"/>
  <c r="AD511" i="1"/>
  <c r="AD512" i="1"/>
  <c r="AD513" i="1"/>
  <c r="AD514" i="1"/>
  <c r="AD515" i="1"/>
  <c r="AD516" i="1"/>
  <c r="AD517" i="1"/>
  <c r="AD518" i="1"/>
  <c r="AD519" i="1"/>
  <c r="AD520" i="1"/>
  <c r="AD521" i="1"/>
  <c r="AD522" i="1"/>
  <c r="AD523" i="1"/>
  <c r="AD524" i="1"/>
  <c r="AD525" i="1"/>
  <c r="AD526" i="1"/>
  <c r="AD527" i="1"/>
  <c r="AD528" i="1"/>
  <c r="AD529" i="1"/>
  <c r="AD530" i="1"/>
  <c r="AD531" i="1"/>
  <c r="AD532" i="1"/>
  <c r="AD533" i="1"/>
  <c r="AD534" i="1"/>
  <c r="AD535" i="1"/>
  <c r="AD536" i="1"/>
  <c r="AD537" i="1"/>
  <c r="AD538" i="1"/>
  <c r="AD539" i="1"/>
  <c r="AD540" i="1"/>
  <c r="AD541" i="1"/>
  <c r="AD542" i="1"/>
  <c r="AD543" i="1"/>
  <c r="AD544" i="1"/>
  <c r="AD545" i="1"/>
  <c r="AD546" i="1"/>
  <c r="AD547" i="1"/>
  <c r="AD548" i="1"/>
  <c r="AD549" i="1"/>
  <c r="AD550" i="1"/>
  <c r="AD551" i="1"/>
  <c r="AD552" i="1"/>
  <c r="AD553" i="1"/>
  <c r="AD554" i="1"/>
  <c r="AD555" i="1"/>
  <c r="AD556" i="1"/>
  <c r="AD557" i="1"/>
  <c r="AD558" i="1"/>
  <c r="AD559" i="1"/>
  <c r="AD560" i="1"/>
  <c r="AD561" i="1"/>
  <c r="AD562" i="1"/>
  <c r="AD563" i="1"/>
  <c r="AD564" i="1"/>
  <c r="AD565" i="1"/>
  <c r="AD566" i="1"/>
  <c r="AD567" i="1"/>
  <c r="AD568" i="1"/>
  <c r="AD569" i="1"/>
  <c r="AD570" i="1"/>
  <c r="AD571" i="1"/>
  <c r="AD572" i="1"/>
  <c r="AD573" i="1"/>
  <c r="AD574" i="1"/>
  <c r="AD575" i="1"/>
  <c r="AD576" i="1"/>
  <c r="AD577" i="1"/>
  <c r="AD578" i="1"/>
  <c r="AD579" i="1"/>
  <c r="AD580" i="1"/>
  <c r="AD581" i="1"/>
  <c r="AD582" i="1"/>
  <c r="AD583" i="1"/>
  <c r="AD584" i="1"/>
  <c r="AD585" i="1"/>
  <c r="AD586" i="1"/>
  <c r="AD587" i="1"/>
  <c r="AD588" i="1"/>
  <c r="AD589" i="1"/>
  <c r="AD590" i="1"/>
  <c r="AD591" i="1"/>
  <c r="AD592" i="1"/>
  <c r="AD593" i="1"/>
  <c r="AD594" i="1"/>
  <c r="AD595" i="1"/>
  <c r="AD596" i="1"/>
  <c r="AD597" i="1"/>
  <c r="AD598" i="1"/>
  <c r="AD599" i="1"/>
  <c r="AD600" i="1"/>
  <c r="AD601" i="1"/>
  <c r="AD602" i="1"/>
  <c r="AD603" i="1"/>
  <c r="AD604" i="1"/>
  <c r="AD605" i="1"/>
  <c r="AD606" i="1"/>
  <c r="AD607" i="1"/>
  <c r="AD608" i="1"/>
  <c r="AD609" i="1"/>
  <c r="AD610" i="1"/>
  <c r="AD611" i="1"/>
  <c r="AD612" i="1"/>
  <c r="AD613" i="1"/>
  <c r="AD614" i="1"/>
  <c r="AD615" i="1"/>
  <c r="AD616" i="1"/>
  <c r="AD617" i="1"/>
  <c r="AD618" i="1"/>
  <c r="AD619" i="1"/>
  <c r="AD620" i="1"/>
  <c r="AD621" i="1"/>
  <c r="AD622" i="1"/>
  <c r="AD623" i="1"/>
  <c r="AD624" i="1"/>
  <c r="AD625" i="1"/>
  <c r="AD626" i="1"/>
  <c r="AD627" i="1"/>
  <c r="AD628" i="1"/>
  <c r="AD629" i="1"/>
  <c r="AD630" i="1"/>
  <c r="AD631" i="1"/>
  <c r="AD632" i="1"/>
  <c r="AD633" i="1"/>
  <c r="AD634" i="1"/>
  <c r="AD635" i="1"/>
  <c r="AD636" i="1"/>
  <c r="AD637" i="1"/>
  <c r="AD638" i="1"/>
  <c r="AD639" i="1"/>
  <c r="AD640" i="1"/>
  <c r="AD641" i="1"/>
  <c r="AD642" i="1"/>
  <c r="AD643" i="1"/>
  <c r="AD644" i="1"/>
  <c r="AD645" i="1"/>
  <c r="AD646" i="1"/>
  <c r="AD647" i="1"/>
  <c r="AD648" i="1"/>
  <c r="AD649" i="1"/>
  <c r="AD650" i="1"/>
  <c r="AD651" i="1"/>
  <c r="AD652" i="1"/>
  <c r="AD653" i="1"/>
  <c r="AD654" i="1"/>
  <c r="AD655" i="1"/>
  <c r="AD656" i="1"/>
  <c r="AD657" i="1"/>
  <c r="AD658" i="1"/>
  <c r="AD659" i="1"/>
  <c r="AD660" i="1"/>
  <c r="AD661" i="1"/>
  <c r="AD662" i="1"/>
  <c r="AD663" i="1"/>
  <c r="AD664" i="1"/>
  <c r="AD665" i="1"/>
  <c r="AD666" i="1"/>
  <c r="AD667" i="1"/>
  <c r="AD668" i="1"/>
  <c r="AD669" i="1"/>
  <c r="AD670" i="1"/>
  <c r="AD671" i="1"/>
  <c r="AD672" i="1"/>
  <c r="AD673" i="1"/>
  <c r="AD674" i="1"/>
  <c r="AD675" i="1"/>
  <c r="AD676" i="1"/>
  <c r="AD677" i="1"/>
  <c r="AD678" i="1"/>
  <c r="AD679" i="1"/>
  <c r="AD680" i="1"/>
  <c r="AD681" i="1"/>
  <c r="AD682" i="1"/>
  <c r="AD683" i="1"/>
  <c r="AD684" i="1"/>
  <c r="AD685" i="1"/>
  <c r="AD686" i="1"/>
  <c r="AD687" i="1"/>
  <c r="AD688" i="1"/>
  <c r="AD689" i="1"/>
  <c r="AD690" i="1"/>
  <c r="AD691" i="1"/>
  <c r="AD692" i="1"/>
  <c r="AD693" i="1"/>
  <c r="AD694" i="1"/>
  <c r="AD695" i="1"/>
  <c r="AD696" i="1"/>
  <c r="AD697" i="1"/>
  <c r="AD698" i="1"/>
  <c r="AD699" i="1"/>
  <c r="AD700" i="1"/>
  <c r="AD701" i="1"/>
  <c r="AD702" i="1"/>
  <c r="AD703" i="1"/>
  <c r="AD704" i="1"/>
  <c r="AD705" i="1"/>
  <c r="AD706" i="1"/>
  <c r="AD707" i="1"/>
  <c r="AD708" i="1"/>
  <c r="AD709" i="1"/>
  <c r="AD710" i="1"/>
  <c r="AD711" i="1"/>
  <c r="AD712" i="1"/>
  <c r="AD713" i="1"/>
  <c r="AD714" i="1"/>
  <c r="AD715" i="1"/>
  <c r="AD716" i="1"/>
  <c r="AD717" i="1"/>
  <c r="AD718" i="1"/>
  <c r="AD719" i="1"/>
  <c r="AD720" i="1"/>
  <c r="AD721" i="1"/>
  <c r="AD722" i="1"/>
  <c r="AD723" i="1"/>
  <c r="AD724" i="1"/>
  <c r="AD725" i="1"/>
  <c r="AD726" i="1"/>
  <c r="AD727" i="1"/>
  <c r="AD728" i="1"/>
  <c r="AD729" i="1"/>
  <c r="AD730" i="1"/>
  <c r="AD731" i="1"/>
  <c r="AD732" i="1"/>
  <c r="AD733" i="1"/>
  <c r="AD734" i="1"/>
  <c r="AD735" i="1"/>
  <c r="AD736" i="1"/>
  <c r="AD737" i="1"/>
  <c r="AD738" i="1"/>
  <c r="AD739" i="1"/>
  <c r="AD740" i="1"/>
  <c r="AD741" i="1"/>
  <c r="AD742" i="1"/>
  <c r="AD743" i="1"/>
  <c r="AD744" i="1"/>
  <c r="AD745" i="1"/>
  <c r="AD746" i="1"/>
  <c r="AD747" i="1"/>
  <c r="AD748" i="1"/>
  <c r="AD749" i="1"/>
  <c r="AD750" i="1"/>
  <c r="AD751" i="1"/>
  <c r="AD752" i="1"/>
  <c r="AD753" i="1"/>
  <c r="AD754" i="1"/>
  <c r="AD755" i="1"/>
  <c r="AD756" i="1"/>
  <c r="AD757" i="1"/>
  <c r="AD758" i="1"/>
  <c r="AD759" i="1"/>
  <c r="AD760" i="1"/>
  <c r="AD761" i="1"/>
  <c r="AD762" i="1"/>
  <c r="AD763" i="1"/>
  <c r="AD764" i="1"/>
  <c r="AD765" i="1"/>
  <c r="AD766" i="1"/>
  <c r="AD767" i="1"/>
  <c r="AD768" i="1"/>
  <c r="AD769" i="1"/>
  <c r="AD770" i="1"/>
  <c r="AD771" i="1"/>
  <c r="AD772" i="1"/>
  <c r="AD773" i="1"/>
  <c r="AD774" i="1"/>
  <c r="AD775" i="1"/>
  <c r="AD776" i="1"/>
  <c r="AD777" i="1"/>
  <c r="AD778" i="1"/>
  <c r="AD779" i="1"/>
  <c r="AD780" i="1"/>
  <c r="AD781" i="1"/>
  <c r="AD782" i="1"/>
  <c r="AD783" i="1"/>
  <c r="AD784" i="1"/>
  <c r="AD785" i="1"/>
  <c r="AD786" i="1"/>
  <c r="AD787" i="1"/>
  <c r="AD788" i="1"/>
  <c r="AD789" i="1"/>
  <c r="AD790" i="1"/>
  <c r="AD791" i="1"/>
  <c r="AD792" i="1"/>
  <c r="AD793" i="1"/>
  <c r="AD794" i="1"/>
  <c r="AD795" i="1"/>
  <c r="AD796" i="1"/>
  <c r="AD797" i="1"/>
  <c r="AD798" i="1"/>
  <c r="AD799" i="1"/>
  <c r="AD800" i="1"/>
  <c r="AD801" i="1"/>
  <c r="AD802" i="1"/>
  <c r="AD803" i="1"/>
  <c r="AD804" i="1"/>
  <c r="AD805" i="1"/>
  <c r="AD806" i="1"/>
  <c r="AD807" i="1"/>
  <c r="AD808" i="1"/>
  <c r="AD809" i="1"/>
  <c r="AD810" i="1"/>
  <c r="AD811" i="1"/>
  <c r="AD812" i="1"/>
  <c r="AD813" i="1"/>
  <c r="AD814" i="1"/>
  <c r="AD815" i="1"/>
  <c r="AD816" i="1"/>
  <c r="AD817" i="1"/>
  <c r="AD818" i="1"/>
  <c r="AD819" i="1"/>
  <c r="AD820" i="1"/>
  <c r="AD821" i="1"/>
  <c r="AD822" i="1"/>
  <c r="AD823" i="1"/>
  <c r="AD824" i="1"/>
  <c r="AD825" i="1"/>
  <c r="AD826" i="1"/>
  <c r="AD827" i="1"/>
  <c r="AD828" i="1"/>
  <c r="AD829" i="1"/>
  <c r="AD830" i="1"/>
  <c r="AD831" i="1"/>
  <c r="AD832" i="1"/>
  <c r="AD833" i="1"/>
  <c r="AD834" i="1"/>
  <c r="AD835" i="1"/>
  <c r="AD836" i="1"/>
  <c r="AD837" i="1"/>
  <c r="AD838" i="1"/>
  <c r="AD839" i="1"/>
  <c r="AD840" i="1"/>
  <c r="AD841" i="1"/>
  <c r="AD842" i="1"/>
  <c r="AD843" i="1"/>
  <c r="AD844" i="1"/>
  <c r="AD845" i="1"/>
  <c r="AD846" i="1"/>
  <c r="AD847" i="1"/>
  <c r="AD848" i="1"/>
  <c r="AD849" i="1"/>
  <c r="AD850" i="1"/>
  <c r="AD851" i="1"/>
  <c r="AD852" i="1"/>
  <c r="AD853" i="1"/>
  <c r="AD854" i="1"/>
  <c r="AD855" i="1"/>
  <c r="AD856" i="1"/>
  <c r="AD857" i="1"/>
  <c r="AD858" i="1"/>
  <c r="AD859" i="1"/>
  <c r="AD860" i="1"/>
  <c r="AD861" i="1"/>
  <c r="AD862" i="1"/>
  <c r="AD863" i="1"/>
  <c r="AD864" i="1"/>
  <c r="AD865" i="1"/>
  <c r="AD866" i="1"/>
  <c r="AD867" i="1"/>
  <c r="AD868" i="1"/>
  <c r="AD869" i="1"/>
  <c r="AD870" i="1"/>
  <c r="AD871" i="1"/>
  <c r="AD872" i="1"/>
  <c r="AD873" i="1"/>
  <c r="AD874" i="1"/>
  <c r="AD875" i="1"/>
  <c r="AD876" i="1"/>
  <c r="AD877" i="1"/>
  <c r="AD878" i="1"/>
  <c r="AD879" i="1"/>
  <c r="AD880" i="1"/>
  <c r="AD881" i="1"/>
  <c r="AD882" i="1"/>
  <c r="AD883" i="1"/>
  <c r="AD884" i="1"/>
  <c r="AD885" i="1"/>
  <c r="AD886" i="1"/>
  <c r="AD887" i="1"/>
  <c r="AD888" i="1"/>
  <c r="AD889" i="1"/>
  <c r="AD890" i="1"/>
  <c r="AD891" i="1"/>
  <c r="AD892" i="1"/>
  <c r="AD893" i="1"/>
  <c r="AD894" i="1"/>
  <c r="AD895" i="1"/>
  <c r="AD896" i="1"/>
  <c r="AD897" i="1"/>
  <c r="AD898" i="1"/>
  <c r="AD899" i="1"/>
  <c r="AD900" i="1"/>
  <c r="AD901" i="1"/>
  <c r="AD902" i="1"/>
  <c r="AD903" i="1"/>
  <c r="AD904" i="1"/>
  <c r="AD905" i="1"/>
  <c r="AD906" i="1"/>
  <c r="AD907" i="1"/>
  <c r="AD908" i="1"/>
  <c r="AD909" i="1"/>
  <c r="AD910" i="1"/>
  <c r="AD911" i="1"/>
  <c r="AD912" i="1"/>
  <c r="AD913" i="1"/>
  <c r="AD914" i="1"/>
  <c r="AD915" i="1"/>
  <c r="AD916" i="1"/>
  <c r="AD917" i="1"/>
  <c r="AD918" i="1"/>
  <c r="AD919" i="1"/>
  <c r="AD920" i="1"/>
  <c r="AD921" i="1"/>
  <c r="AD922" i="1"/>
  <c r="AD923" i="1"/>
  <c r="AD924" i="1"/>
  <c r="AD925" i="1"/>
  <c r="AD926" i="1"/>
  <c r="AD927" i="1"/>
  <c r="AD928" i="1"/>
  <c r="AD929" i="1"/>
  <c r="AD930" i="1"/>
  <c r="AD931" i="1"/>
  <c r="AD932" i="1"/>
  <c r="AD933" i="1"/>
  <c r="AD934" i="1"/>
  <c r="AD935" i="1"/>
  <c r="AD936" i="1"/>
  <c r="AD937" i="1"/>
  <c r="AD938" i="1"/>
  <c r="AD939" i="1"/>
  <c r="AD940" i="1"/>
  <c r="AD941" i="1"/>
  <c r="AD942" i="1"/>
  <c r="AD943" i="1"/>
  <c r="AD944" i="1"/>
  <c r="AD945" i="1"/>
  <c r="AD946" i="1"/>
  <c r="AD947" i="1"/>
  <c r="AD948" i="1"/>
  <c r="AD949" i="1"/>
  <c r="AD950" i="1"/>
  <c r="AD951" i="1"/>
  <c r="AD952" i="1"/>
  <c r="AD953" i="1"/>
  <c r="AD954" i="1"/>
  <c r="AD955" i="1"/>
  <c r="AD956" i="1"/>
  <c r="AD957" i="1"/>
  <c r="AD958" i="1"/>
  <c r="AD959" i="1"/>
  <c r="AD960" i="1"/>
  <c r="AD961" i="1"/>
  <c r="AD962" i="1"/>
  <c r="AD963" i="1"/>
  <c r="AD964" i="1"/>
  <c r="AD965" i="1"/>
  <c r="AD966" i="1"/>
  <c r="AD967" i="1"/>
  <c r="AD968" i="1"/>
  <c r="AD969" i="1"/>
  <c r="AD970" i="1"/>
  <c r="AD971" i="1"/>
  <c r="AD972" i="1"/>
  <c r="AD973" i="1"/>
  <c r="AD974" i="1"/>
  <c r="AD975" i="1"/>
  <c r="AD976" i="1"/>
  <c r="AD977" i="1"/>
  <c r="AD978" i="1"/>
  <c r="AD979" i="1"/>
  <c r="AD980" i="1"/>
  <c r="AD981" i="1"/>
  <c r="AD982" i="1"/>
  <c r="AD983" i="1"/>
  <c r="AD984" i="1"/>
  <c r="AD985" i="1"/>
  <c r="AD986" i="1"/>
  <c r="AD987" i="1"/>
  <c r="AD988" i="1"/>
  <c r="AD989" i="1"/>
  <c r="AD990" i="1"/>
  <c r="AD991" i="1"/>
  <c r="AD992" i="1"/>
  <c r="AD993" i="1"/>
  <c r="AD994" i="1"/>
  <c r="AD995" i="1"/>
  <c r="AD996" i="1"/>
  <c r="AD997" i="1"/>
  <c r="AD998" i="1"/>
  <c r="AD999" i="1"/>
  <c r="AD1000" i="1"/>
  <c r="AD1001" i="1"/>
  <c r="AD1002" i="1"/>
  <c r="AD1003" i="1"/>
  <c r="AD1004" i="1"/>
  <c r="AD1005" i="1"/>
  <c r="AD1006" i="1"/>
  <c r="AD1007" i="1"/>
  <c r="AD1008" i="1"/>
  <c r="AD1009" i="1"/>
  <c r="AD1010" i="1"/>
  <c r="AD1011" i="1"/>
  <c r="AD1012" i="1"/>
  <c r="AD1013" i="1"/>
  <c r="AD1014" i="1"/>
  <c r="AD1015" i="1"/>
  <c r="AD1016" i="1"/>
  <c r="AD1017" i="1"/>
  <c r="AD1018" i="1"/>
  <c r="AD1019" i="1"/>
  <c r="AD1020" i="1"/>
  <c r="AD1021" i="1"/>
  <c r="AD1022" i="1"/>
  <c r="AD1023" i="1"/>
  <c r="AD1024" i="1"/>
  <c r="AD1025" i="1"/>
  <c r="AD1026" i="1"/>
  <c r="AD1027" i="1"/>
  <c r="AD1028" i="1"/>
  <c r="AD1029" i="1"/>
  <c r="AD1030" i="1"/>
  <c r="AD1031" i="1"/>
  <c r="AD1032" i="1"/>
  <c r="AD1033" i="1"/>
  <c r="AD1034" i="1"/>
  <c r="AD1035" i="1"/>
  <c r="AD1036" i="1"/>
  <c r="AD1037" i="1"/>
  <c r="AD1038" i="1"/>
  <c r="AD1039" i="1"/>
  <c r="AD1040" i="1"/>
  <c r="AD1041" i="1"/>
  <c r="AD1042" i="1"/>
  <c r="AD1043" i="1"/>
  <c r="AD1044" i="1"/>
  <c r="AD1045" i="1"/>
  <c r="AD1046" i="1"/>
  <c r="AD1047" i="1"/>
  <c r="AD1048" i="1"/>
  <c r="AD1049" i="1"/>
  <c r="AD1050" i="1"/>
  <c r="AD1051" i="1"/>
  <c r="AD1052" i="1"/>
  <c r="AD1053" i="1"/>
  <c r="AD1054" i="1"/>
  <c r="AD1055" i="1"/>
  <c r="AD1056" i="1"/>
  <c r="AD1057" i="1"/>
  <c r="AD1058" i="1"/>
  <c r="AD1059" i="1"/>
  <c r="AD1060" i="1"/>
  <c r="AD1061" i="1"/>
  <c r="AD1062" i="1"/>
  <c r="AD1063" i="1"/>
  <c r="AD1064" i="1"/>
  <c r="AD1065" i="1"/>
  <c r="AD1066" i="1"/>
  <c r="AD1067" i="1"/>
  <c r="AD1068" i="1"/>
  <c r="AD1069" i="1"/>
  <c r="AD1070" i="1"/>
  <c r="AD1071" i="1"/>
  <c r="AD1072" i="1"/>
  <c r="AD1073" i="1"/>
  <c r="AD1074" i="1"/>
  <c r="AD1075" i="1"/>
  <c r="AD1076" i="1"/>
  <c r="AD1077" i="1"/>
  <c r="AD1078" i="1"/>
  <c r="AD1079" i="1"/>
  <c r="AD1080" i="1"/>
  <c r="AD1081" i="1"/>
  <c r="AD1082" i="1"/>
  <c r="AD1083" i="1"/>
  <c r="AD1084" i="1"/>
  <c r="AD1085" i="1"/>
  <c r="AD1086" i="1"/>
  <c r="AD1087" i="1"/>
  <c r="AD1088" i="1"/>
  <c r="AD1089" i="1"/>
  <c r="AD1090" i="1"/>
  <c r="AD1091" i="1"/>
  <c r="AD1092" i="1"/>
  <c r="AD1093" i="1"/>
  <c r="AD1094" i="1"/>
  <c r="AD1095" i="1"/>
  <c r="AD1096" i="1"/>
  <c r="AD1097" i="1"/>
  <c r="AD1098" i="1"/>
  <c r="AD1099" i="1"/>
  <c r="AD1100" i="1"/>
  <c r="AD1101" i="1"/>
  <c r="AD1102" i="1"/>
  <c r="AD1103" i="1"/>
  <c r="AD1104" i="1"/>
  <c r="AD1105" i="1"/>
  <c r="AD1106" i="1"/>
  <c r="AD1107" i="1"/>
  <c r="AD1108" i="1"/>
  <c r="AD1109" i="1"/>
  <c r="AD1110" i="1"/>
  <c r="AD1111" i="1"/>
  <c r="AD1112" i="1"/>
  <c r="AD1113" i="1"/>
  <c r="AD1114" i="1"/>
  <c r="AD1115" i="1"/>
  <c r="AD1116" i="1"/>
  <c r="AD1117" i="1"/>
  <c r="AD1118" i="1"/>
  <c r="AD1119" i="1"/>
  <c r="AD1120" i="1"/>
  <c r="AD1121" i="1"/>
  <c r="AD1122" i="1"/>
  <c r="AD1123" i="1"/>
  <c r="AD1124" i="1"/>
  <c r="AD1125" i="1"/>
  <c r="AD1126" i="1"/>
  <c r="AD1127" i="1"/>
  <c r="AD1128" i="1"/>
  <c r="AD1129" i="1"/>
  <c r="AD1130" i="1"/>
  <c r="AD1131" i="1"/>
  <c r="AD1132" i="1"/>
  <c r="AD1133" i="1"/>
  <c r="AD1134" i="1"/>
  <c r="AD1135" i="1"/>
  <c r="AD1136" i="1"/>
  <c r="AD1137" i="1"/>
  <c r="AD1138" i="1"/>
  <c r="AD1139" i="1"/>
  <c r="AD1140" i="1"/>
  <c r="AD1141" i="1"/>
  <c r="AD1142" i="1"/>
  <c r="AD1143" i="1"/>
  <c r="AD1144" i="1"/>
  <c r="AD1145" i="1"/>
  <c r="AD1146" i="1"/>
  <c r="AD1147" i="1"/>
  <c r="AD1148" i="1"/>
  <c r="AD1149" i="1"/>
  <c r="AD1150" i="1"/>
  <c r="AD1151" i="1"/>
  <c r="AD1152" i="1"/>
  <c r="AD1153" i="1"/>
  <c r="AD1154" i="1"/>
  <c r="AD1155" i="1"/>
  <c r="AD1156" i="1"/>
  <c r="AD1157" i="1"/>
  <c r="AD1158" i="1"/>
  <c r="AD1159" i="1"/>
  <c r="AD1160" i="1"/>
  <c r="AD1161" i="1"/>
  <c r="AD1162" i="1"/>
  <c r="AD1163" i="1"/>
  <c r="AD1164" i="1"/>
  <c r="AD1165" i="1"/>
  <c r="AD1166" i="1"/>
  <c r="AD1167" i="1"/>
  <c r="AD1168" i="1"/>
  <c r="AD1169" i="1"/>
  <c r="AD1170" i="1"/>
  <c r="AD1171" i="1"/>
  <c r="AD1172" i="1"/>
  <c r="AD1173" i="1"/>
  <c r="AD1174" i="1"/>
  <c r="AD1175" i="1"/>
  <c r="AD1176" i="1"/>
  <c r="AD1177" i="1"/>
  <c r="AD1178" i="1"/>
  <c r="AD1179" i="1"/>
  <c r="AD1180" i="1"/>
  <c r="AD1181" i="1"/>
  <c r="AD1182" i="1"/>
  <c r="AD1183" i="1"/>
  <c r="AD1184" i="1"/>
  <c r="AD1185" i="1"/>
  <c r="AD1186" i="1"/>
  <c r="AD1187" i="1"/>
  <c r="AD1188" i="1"/>
  <c r="AD1189" i="1"/>
  <c r="AD1190" i="1"/>
  <c r="AD1191" i="1"/>
  <c r="AD1192" i="1"/>
  <c r="AD1193" i="1"/>
  <c r="AD1194" i="1"/>
  <c r="AD1195" i="1"/>
  <c r="AD1196" i="1"/>
  <c r="AD1197" i="1"/>
  <c r="AD1198" i="1"/>
  <c r="AD1199" i="1"/>
  <c r="AD1200" i="1"/>
  <c r="AD1201" i="1"/>
  <c r="AD1202" i="1"/>
  <c r="AD1203" i="1"/>
  <c r="AD1204" i="1"/>
  <c r="AD1205" i="1"/>
  <c r="AD1206" i="1"/>
  <c r="AD1207" i="1"/>
  <c r="AD1208" i="1"/>
  <c r="AD1209" i="1"/>
  <c r="AD1210" i="1"/>
  <c r="AD1211" i="1"/>
  <c r="AD1212" i="1"/>
  <c r="AD1213" i="1"/>
  <c r="AD1214" i="1"/>
  <c r="AD1215" i="1"/>
  <c r="AD1216" i="1"/>
  <c r="AD1217" i="1"/>
  <c r="AD1218" i="1"/>
  <c r="AD1219" i="1"/>
  <c r="AD1220" i="1"/>
  <c r="AD1221" i="1"/>
  <c r="AD1222" i="1"/>
  <c r="AD1223" i="1"/>
  <c r="AD1224" i="1"/>
  <c r="AD1225" i="1"/>
  <c r="AD1226" i="1"/>
  <c r="AD1227" i="1"/>
  <c r="AD1228" i="1"/>
  <c r="AD1229" i="1"/>
  <c r="AD1230" i="1"/>
  <c r="AD1231" i="1"/>
  <c r="AD1232" i="1"/>
  <c r="AD1233" i="1"/>
  <c r="AD1234" i="1"/>
  <c r="AD1235" i="1"/>
  <c r="AD1236" i="1"/>
  <c r="AD1237" i="1"/>
  <c r="AD1238" i="1"/>
  <c r="AD1239" i="1"/>
  <c r="AD1240" i="1"/>
  <c r="AD1241" i="1"/>
  <c r="AD1242" i="1"/>
  <c r="AD1243" i="1"/>
  <c r="AD1244" i="1"/>
  <c r="AD1245" i="1"/>
  <c r="AD1246" i="1"/>
  <c r="AD1247" i="1"/>
  <c r="AD1248" i="1"/>
  <c r="AD1249" i="1"/>
  <c r="AD1250" i="1"/>
  <c r="AD1251" i="1"/>
  <c r="AD1252" i="1"/>
  <c r="AD1253" i="1"/>
  <c r="AD1254" i="1"/>
  <c r="AD1255" i="1"/>
  <c r="AD1256" i="1"/>
  <c r="AD1257" i="1"/>
  <c r="AD1258" i="1"/>
  <c r="AD1259" i="1"/>
  <c r="AD1260" i="1"/>
  <c r="AD1261" i="1"/>
  <c r="AD1262" i="1"/>
  <c r="AD1263" i="1"/>
  <c r="AD1264" i="1"/>
  <c r="AD1265" i="1"/>
  <c r="AD1266" i="1"/>
  <c r="AD1267" i="1"/>
  <c r="AD1268" i="1"/>
  <c r="AD1269" i="1"/>
  <c r="AD1270" i="1"/>
  <c r="AD1271" i="1"/>
  <c r="AD1272" i="1"/>
  <c r="AD1273" i="1"/>
  <c r="AD1274" i="1"/>
  <c r="AD1275" i="1"/>
  <c r="AD1276" i="1"/>
  <c r="AD1277" i="1"/>
  <c r="AD1278" i="1"/>
  <c r="AD1279" i="1"/>
  <c r="AD1280" i="1"/>
  <c r="AD1281" i="1"/>
  <c r="AD1282" i="1"/>
  <c r="AD1283" i="1"/>
  <c r="AD1284" i="1"/>
  <c r="AD1285" i="1"/>
  <c r="AD1286" i="1"/>
  <c r="AD1287" i="1"/>
  <c r="AD1288" i="1"/>
  <c r="AD1289" i="1"/>
  <c r="AD1290" i="1"/>
  <c r="AD1291" i="1"/>
  <c r="AD1292" i="1"/>
  <c r="AD1293" i="1"/>
  <c r="AD1294" i="1"/>
  <c r="AD1295" i="1"/>
  <c r="AD1296" i="1"/>
  <c r="AD1297" i="1"/>
  <c r="AD1298" i="1"/>
  <c r="AD1299" i="1"/>
  <c r="AD1300" i="1"/>
  <c r="AD1301" i="1"/>
  <c r="AD1302" i="1"/>
  <c r="AD1303" i="1"/>
  <c r="AD1304" i="1"/>
  <c r="AD1305" i="1"/>
  <c r="AD1306" i="1"/>
  <c r="AD1307" i="1"/>
  <c r="AD1308" i="1"/>
  <c r="AD1309" i="1"/>
  <c r="AD1310" i="1"/>
  <c r="AD1311" i="1"/>
  <c r="AD1312" i="1"/>
  <c r="AD1313" i="1"/>
  <c r="AD1314" i="1"/>
  <c r="AD1315" i="1"/>
  <c r="AD1316" i="1"/>
  <c r="AD1317" i="1"/>
  <c r="AD1318" i="1"/>
  <c r="AD1319" i="1"/>
  <c r="AD1320" i="1"/>
  <c r="AD1321" i="1"/>
  <c r="AD1322" i="1"/>
  <c r="AD1323" i="1"/>
  <c r="AD1324" i="1"/>
  <c r="AD1325" i="1"/>
  <c r="AD1326" i="1"/>
  <c r="AD1327" i="1"/>
  <c r="AD1328" i="1"/>
  <c r="AD1329" i="1"/>
  <c r="AD1330" i="1"/>
  <c r="AD1331" i="1"/>
  <c r="AD1332" i="1"/>
  <c r="AD1333" i="1"/>
  <c r="AD1334" i="1"/>
  <c r="AD1335" i="1"/>
  <c r="AD1336" i="1"/>
  <c r="AD1337" i="1"/>
  <c r="AD1338" i="1"/>
  <c r="AD1339" i="1"/>
  <c r="AD1340" i="1"/>
  <c r="AD1341" i="1"/>
  <c r="AD1342" i="1"/>
  <c r="AD1343" i="1"/>
  <c r="AD1344" i="1"/>
  <c r="AD1345" i="1"/>
  <c r="AD1346" i="1"/>
  <c r="AD1347" i="1"/>
  <c r="AD1348" i="1"/>
  <c r="AD1349" i="1"/>
  <c r="AD1350" i="1"/>
  <c r="AD1351" i="1"/>
  <c r="AD1352" i="1"/>
  <c r="AD1353" i="1"/>
  <c r="AD1354" i="1"/>
  <c r="AD1355" i="1"/>
  <c r="AD1356" i="1"/>
  <c r="AD1357" i="1"/>
  <c r="AD1358" i="1"/>
  <c r="AD1359" i="1"/>
  <c r="AD1360" i="1"/>
  <c r="AD1361" i="1"/>
  <c r="AD1362" i="1"/>
  <c r="AD1363" i="1"/>
  <c r="AD1364" i="1"/>
  <c r="AD1365" i="1"/>
  <c r="AD1366" i="1"/>
  <c r="AD1367" i="1"/>
  <c r="AD1368" i="1"/>
  <c r="AD1369" i="1"/>
  <c r="AD1370" i="1"/>
  <c r="AD1371" i="1"/>
  <c r="AD1372" i="1"/>
  <c r="AD1373" i="1"/>
  <c r="AD1374" i="1"/>
  <c r="AD1375" i="1"/>
  <c r="AD1376" i="1"/>
  <c r="AD1377" i="1"/>
  <c r="AD1378" i="1"/>
  <c r="AD1379" i="1"/>
  <c r="AD1380" i="1"/>
  <c r="AD1381" i="1"/>
  <c r="AD1382" i="1"/>
  <c r="AD1383" i="1"/>
  <c r="AD1384" i="1"/>
  <c r="AD1385" i="1"/>
  <c r="AD1386" i="1"/>
  <c r="AD1387" i="1"/>
  <c r="AD1388" i="1"/>
  <c r="AD1389" i="1"/>
  <c r="AD1390" i="1"/>
  <c r="AD1391" i="1"/>
  <c r="AD1392" i="1"/>
  <c r="AD1393" i="1"/>
  <c r="AD1394" i="1"/>
  <c r="AD1395" i="1"/>
  <c r="AD1396" i="1"/>
  <c r="AD1397" i="1"/>
  <c r="AD1398" i="1"/>
  <c r="AD1399" i="1"/>
  <c r="AD1400" i="1"/>
  <c r="AD1401" i="1"/>
  <c r="AD1402" i="1"/>
  <c r="AD1403" i="1"/>
  <c r="AD1404" i="1"/>
  <c r="AD1405" i="1"/>
  <c r="AD1406" i="1"/>
  <c r="AD1407" i="1"/>
  <c r="AD1408" i="1"/>
  <c r="AD1409" i="1"/>
  <c r="AD1410" i="1"/>
  <c r="AD1411" i="1"/>
  <c r="AD1412" i="1"/>
  <c r="AD1413" i="1"/>
  <c r="AD1414" i="1"/>
  <c r="AD1415" i="1"/>
  <c r="AD1416" i="1"/>
  <c r="AD1417" i="1"/>
  <c r="AD1418" i="1"/>
  <c r="AD1419" i="1"/>
  <c r="AD1420" i="1"/>
  <c r="AD1421" i="1"/>
  <c r="AD1422" i="1"/>
  <c r="AD1423" i="1"/>
  <c r="AD1424" i="1"/>
  <c r="AD1425" i="1"/>
  <c r="AD1426" i="1"/>
  <c r="AD1427" i="1"/>
  <c r="AD1428" i="1"/>
  <c r="AD1429" i="1"/>
  <c r="AD1430" i="1"/>
  <c r="AD1431" i="1"/>
  <c r="AD1432" i="1"/>
  <c r="AD1433" i="1"/>
  <c r="AD1434" i="1"/>
  <c r="AD1435" i="1"/>
  <c r="AD1436" i="1"/>
  <c r="AD1437" i="1"/>
  <c r="AD1438" i="1"/>
  <c r="AD1439" i="1"/>
  <c r="AD1440" i="1"/>
  <c r="AD1441" i="1"/>
  <c r="AD1442" i="1"/>
  <c r="AD1443" i="1"/>
  <c r="AD1444" i="1"/>
  <c r="AD1445" i="1"/>
  <c r="AD1446" i="1"/>
  <c r="AD1447" i="1"/>
  <c r="AD1448" i="1"/>
  <c r="AD1449" i="1"/>
  <c r="AD1450" i="1"/>
  <c r="AD1451" i="1"/>
  <c r="AD1452" i="1"/>
  <c r="AD1453" i="1"/>
  <c r="AD1454" i="1"/>
  <c r="AD1455" i="1"/>
  <c r="AD1456" i="1"/>
  <c r="AD1457" i="1"/>
  <c r="AD1458" i="1"/>
  <c r="AD1459" i="1"/>
  <c r="AD1460" i="1"/>
  <c r="AD1461" i="1"/>
  <c r="AD1462" i="1"/>
  <c r="AD1463" i="1"/>
  <c r="AD1464" i="1"/>
  <c r="AD1465" i="1"/>
  <c r="AD1466" i="1"/>
  <c r="AD1467" i="1"/>
  <c r="AD1468" i="1"/>
  <c r="AD1469" i="1"/>
  <c r="AD1470" i="1"/>
  <c r="AD1471" i="1"/>
  <c r="AD1472" i="1"/>
  <c r="AD1473" i="1"/>
  <c r="AD1474" i="1"/>
  <c r="AD1475" i="1"/>
  <c r="AD1476" i="1"/>
  <c r="AD1477" i="1"/>
  <c r="AD1478" i="1"/>
  <c r="AD1479" i="1"/>
  <c r="AD1480" i="1"/>
  <c r="AD1481" i="1"/>
  <c r="AD1482" i="1"/>
  <c r="AD1483" i="1"/>
  <c r="AD1484" i="1"/>
  <c r="AD1485" i="1"/>
  <c r="AD1486" i="1"/>
  <c r="AD1487" i="1"/>
  <c r="AD1488" i="1"/>
  <c r="AD1489" i="1"/>
  <c r="AD1490" i="1"/>
  <c r="AD1491" i="1"/>
  <c r="AD1492" i="1"/>
  <c r="AD1493" i="1"/>
  <c r="AD1494" i="1"/>
  <c r="AD1495" i="1"/>
  <c r="AD1496" i="1"/>
  <c r="AD1497" i="1"/>
  <c r="AD1498" i="1"/>
  <c r="AD1499" i="1"/>
  <c r="AD1500" i="1"/>
  <c r="AD1501" i="1"/>
  <c r="AD1502" i="1"/>
  <c r="AD1503" i="1"/>
  <c r="AD1504" i="1"/>
  <c r="AD1505" i="1"/>
  <c r="AD1506" i="1"/>
  <c r="AD1507" i="1"/>
  <c r="AD1508" i="1"/>
  <c r="AD1509" i="1"/>
  <c r="AD1510" i="1"/>
  <c r="AD1511" i="1"/>
  <c r="AD1512" i="1"/>
  <c r="AD1513" i="1"/>
  <c r="AD1514" i="1"/>
  <c r="AD1515" i="1"/>
  <c r="AD1516" i="1"/>
  <c r="AD1517" i="1"/>
  <c r="AD1518" i="1"/>
  <c r="AD1519" i="1"/>
  <c r="AD1520" i="1"/>
  <c r="AD1521" i="1"/>
  <c r="AD1522" i="1"/>
  <c r="AD1523" i="1"/>
  <c r="AD1524" i="1"/>
  <c r="AD1525" i="1"/>
  <c r="AD1526" i="1"/>
  <c r="AD1527" i="1"/>
  <c r="AD1528" i="1"/>
  <c r="AD1529" i="1"/>
  <c r="AD1530" i="1"/>
  <c r="AD1531" i="1"/>
  <c r="AD1532" i="1"/>
  <c r="AD1533" i="1"/>
  <c r="AD1534" i="1"/>
  <c r="AD1535" i="1"/>
  <c r="AD1536" i="1"/>
  <c r="AD1537" i="1"/>
  <c r="AD1538" i="1"/>
  <c r="AD1539" i="1"/>
  <c r="AD1540" i="1"/>
  <c r="AD1541" i="1"/>
  <c r="AD1542" i="1"/>
  <c r="AD1543" i="1"/>
  <c r="AD1544" i="1"/>
  <c r="AD1545" i="1"/>
  <c r="AD1546" i="1"/>
  <c r="AD1547" i="1"/>
  <c r="AD1548" i="1"/>
  <c r="AD1549" i="1"/>
  <c r="AD1550" i="1"/>
  <c r="AD1551" i="1"/>
  <c r="AD1552" i="1"/>
  <c r="AD1553" i="1"/>
  <c r="AD1554" i="1"/>
  <c r="AD1555" i="1"/>
  <c r="AD1556" i="1"/>
  <c r="AD1557" i="1"/>
  <c r="AD1558" i="1"/>
  <c r="AD1559" i="1"/>
  <c r="AD1560" i="1"/>
  <c r="AD1561" i="1"/>
  <c r="AD1562" i="1"/>
  <c r="AD1563" i="1"/>
  <c r="AD1564" i="1"/>
  <c r="AD1565" i="1"/>
  <c r="AD1566" i="1"/>
  <c r="AD1567" i="1"/>
  <c r="AD1568" i="1"/>
  <c r="AD1569" i="1"/>
  <c r="AD1570" i="1"/>
  <c r="AD1571" i="1"/>
  <c r="AD1572" i="1"/>
  <c r="AD1573" i="1"/>
  <c r="AD1574" i="1"/>
  <c r="AD1575" i="1"/>
  <c r="AD1576" i="1"/>
  <c r="AD1577" i="1"/>
  <c r="AD1578" i="1"/>
  <c r="AD1579" i="1"/>
  <c r="AD1580" i="1"/>
  <c r="AD1581" i="1"/>
  <c r="AD1582" i="1"/>
  <c r="AD1583" i="1"/>
  <c r="AD1584" i="1"/>
  <c r="AD1585" i="1"/>
  <c r="AD1586" i="1"/>
  <c r="AD1587" i="1"/>
  <c r="AD1588" i="1"/>
  <c r="AD1589" i="1"/>
  <c r="AD1590" i="1"/>
  <c r="AD1591" i="1"/>
  <c r="AD1592" i="1"/>
  <c r="AD1593" i="1"/>
  <c r="AD1594" i="1"/>
  <c r="AD1595" i="1"/>
  <c r="AD1596" i="1"/>
  <c r="AD1597" i="1"/>
  <c r="AD1598" i="1"/>
  <c r="AD1599" i="1"/>
  <c r="AD1600" i="1"/>
  <c r="AD1601" i="1"/>
  <c r="AD1602" i="1"/>
  <c r="AD1603" i="1"/>
  <c r="AD1604" i="1"/>
  <c r="AD1605" i="1"/>
  <c r="AD1606" i="1"/>
  <c r="AD1607" i="1"/>
  <c r="AD1608" i="1"/>
  <c r="AD1609" i="1"/>
  <c r="AD1610" i="1"/>
  <c r="AD1611" i="1"/>
  <c r="AD1612" i="1"/>
  <c r="AD1613" i="1"/>
  <c r="AD1614" i="1"/>
  <c r="AD1615" i="1"/>
  <c r="AD1616" i="1"/>
  <c r="AD1617" i="1"/>
  <c r="AD1618" i="1"/>
  <c r="AD1619" i="1"/>
  <c r="AD1620" i="1"/>
  <c r="AD1621" i="1"/>
  <c r="AD1622" i="1"/>
  <c r="AD1623" i="1"/>
  <c r="AD1624" i="1"/>
  <c r="AD1625" i="1"/>
  <c r="AD1626" i="1"/>
  <c r="AD1627" i="1"/>
  <c r="AD1628" i="1"/>
  <c r="AD1629" i="1"/>
  <c r="AD1630" i="1"/>
  <c r="AD1631" i="1"/>
  <c r="AD1632" i="1"/>
  <c r="AD1633" i="1"/>
  <c r="AD1634" i="1"/>
  <c r="AD1635" i="1"/>
  <c r="AD1636" i="1"/>
  <c r="AD1637" i="1"/>
  <c r="AD1638" i="1"/>
  <c r="AD1639" i="1"/>
  <c r="AD1640" i="1"/>
  <c r="AD1641" i="1"/>
  <c r="AD1642" i="1"/>
  <c r="AD1643" i="1"/>
  <c r="AD1644" i="1"/>
  <c r="AD1645" i="1"/>
  <c r="AD1646" i="1"/>
  <c r="AD1647" i="1"/>
  <c r="AD1648" i="1"/>
  <c r="AD1649" i="1"/>
  <c r="AD1650" i="1"/>
  <c r="AD1651" i="1"/>
  <c r="AD1652" i="1"/>
  <c r="AD1653" i="1"/>
  <c r="AD1654" i="1"/>
  <c r="AD1655" i="1"/>
  <c r="AD1656" i="1"/>
  <c r="AD1657" i="1"/>
  <c r="AD1658" i="1"/>
  <c r="AD1659" i="1"/>
  <c r="AD1660" i="1"/>
  <c r="AD1661" i="1"/>
  <c r="AD1662" i="1"/>
  <c r="AD1663" i="1"/>
  <c r="AD1664" i="1"/>
  <c r="AD1665" i="1"/>
  <c r="AD1666" i="1"/>
  <c r="AD1667" i="1"/>
  <c r="AD1668" i="1"/>
  <c r="AD1669" i="1"/>
  <c r="AD1670" i="1"/>
  <c r="AD1671" i="1"/>
  <c r="AD1672" i="1"/>
  <c r="AD1673" i="1"/>
  <c r="AD1674" i="1"/>
  <c r="AD1675" i="1"/>
  <c r="AD1676" i="1"/>
  <c r="AD1677" i="1"/>
  <c r="AD1678" i="1"/>
  <c r="AD1679" i="1"/>
  <c r="AD1680" i="1"/>
  <c r="AD1681" i="1"/>
  <c r="AD1682" i="1"/>
  <c r="AD1683" i="1"/>
  <c r="AD1684" i="1"/>
  <c r="AD1685" i="1"/>
  <c r="AD1686" i="1"/>
  <c r="AD1687" i="1"/>
  <c r="AD1688" i="1"/>
  <c r="AD1689" i="1"/>
  <c r="AD1690" i="1"/>
  <c r="AD1691" i="1"/>
  <c r="AD1692" i="1"/>
  <c r="AD1693" i="1"/>
  <c r="AD1694" i="1"/>
  <c r="AD1695" i="1"/>
  <c r="AD1696" i="1"/>
  <c r="AD1697" i="1"/>
  <c r="AD1698" i="1"/>
  <c r="AD1699" i="1"/>
  <c r="AD1700" i="1"/>
  <c r="AD1701" i="1"/>
  <c r="AD1702" i="1"/>
  <c r="AD1703" i="1"/>
  <c r="AD1704" i="1"/>
  <c r="AD1705" i="1"/>
  <c r="AD1706" i="1"/>
  <c r="AD1707" i="1"/>
  <c r="AD1708" i="1"/>
  <c r="AD1709" i="1"/>
  <c r="AD1710" i="1"/>
  <c r="AD1711" i="1"/>
  <c r="AD1712" i="1"/>
  <c r="AD1713" i="1"/>
  <c r="AD1714" i="1"/>
  <c r="AD1715" i="1"/>
  <c r="AD1716" i="1"/>
  <c r="AD1717" i="1"/>
  <c r="AD1718" i="1"/>
  <c r="AD1719" i="1"/>
  <c r="AD1720" i="1"/>
  <c r="AD1721" i="1"/>
  <c r="AD1722" i="1"/>
  <c r="AD1723" i="1"/>
  <c r="AD1724" i="1"/>
  <c r="AD1725" i="1"/>
  <c r="AD1726" i="1"/>
  <c r="AD1727" i="1"/>
  <c r="AD1728" i="1"/>
  <c r="AD1729" i="1"/>
  <c r="AD1730" i="1"/>
  <c r="AD1731" i="1"/>
  <c r="AD1732" i="1"/>
  <c r="AD1733" i="1"/>
  <c r="AD1734" i="1"/>
  <c r="AD1735" i="1"/>
  <c r="AD1736" i="1"/>
  <c r="AD1737" i="1"/>
  <c r="AD1738" i="1"/>
  <c r="AD1739" i="1"/>
  <c r="AD1740" i="1"/>
  <c r="AD1741" i="1"/>
  <c r="AD1742" i="1"/>
  <c r="AD1743" i="1"/>
  <c r="AD1744" i="1"/>
  <c r="AD1745" i="1"/>
  <c r="AD1746" i="1"/>
  <c r="AD1747" i="1"/>
  <c r="AD1748" i="1"/>
  <c r="AD1749" i="1"/>
  <c r="AD1750" i="1"/>
  <c r="AD1751" i="1"/>
  <c r="AD1752" i="1"/>
  <c r="AD1753" i="1"/>
  <c r="AD1754" i="1"/>
  <c r="AD1755" i="1"/>
  <c r="AD1756" i="1"/>
  <c r="AD1757" i="1"/>
  <c r="AD1758" i="1"/>
  <c r="AD1759" i="1"/>
  <c r="AD1760" i="1"/>
  <c r="AD1761" i="1"/>
  <c r="AD1762" i="1"/>
  <c r="AD1763" i="1"/>
  <c r="AD1764" i="1"/>
  <c r="AD1765" i="1"/>
  <c r="AD1766" i="1"/>
  <c r="AD1767" i="1"/>
  <c r="AD1768" i="1"/>
  <c r="AD1769" i="1"/>
  <c r="AD1770" i="1"/>
  <c r="AD1771" i="1"/>
  <c r="AD1772" i="1"/>
  <c r="AD1773" i="1"/>
  <c r="AD1774" i="1"/>
  <c r="AD1775" i="1"/>
  <c r="AD1776" i="1"/>
  <c r="AD1777" i="1"/>
  <c r="AD1778" i="1"/>
  <c r="AD1779" i="1"/>
  <c r="AD1780" i="1"/>
  <c r="AD1781" i="1"/>
  <c r="AD1782" i="1"/>
  <c r="AD1783" i="1"/>
  <c r="AD1784" i="1"/>
  <c r="AD1785" i="1"/>
  <c r="AD1786" i="1"/>
  <c r="AD1787" i="1"/>
  <c r="AD1788" i="1"/>
  <c r="AD1789" i="1"/>
  <c r="AD1790" i="1"/>
  <c r="AD1791" i="1"/>
  <c r="AD1792" i="1"/>
  <c r="AD1793" i="1"/>
  <c r="AD1794" i="1"/>
  <c r="AD1795" i="1"/>
  <c r="AD1796" i="1"/>
  <c r="AD1797" i="1"/>
  <c r="AD1798" i="1"/>
  <c r="AD1799" i="1"/>
  <c r="AD1800" i="1"/>
  <c r="AD1801" i="1"/>
  <c r="AD1802" i="1"/>
  <c r="AD1803" i="1"/>
  <c r="AD1804" i="1"/>
  <c r="AD1805" i="1"/>
  <c r="AD1806" i="1"/>
  <c r="AD1807" i="1"/>
  <c r="AD1808" i="1"/>
  <c r="AD1809" i="1"/>
  <c r="AD1810" i="1"/>
  <c r="AD1811" i="1"/>
  <c r="AD1812" i="1"/>
  <c r="AD1813" i="1"/>
  <c r="AD1814" i="1"/>
  <c r="AD1815" i="1"/>
  <c r="AD1816" i="1"/>
  <c r="AD1817" i="1"/>
  <c r="AD1818" i="1"/>
  <c r="AD1819" i="1"/>
  <c r="AD1820" i="1"/>
  <c r="AD1821" i="1"/>
  <c r="AD1822" i="1"/>
  <c r="AD1823" i="1"/>
  <c r="AD1824" i="1"/>
  <c r="AD1825" i="1"/>
  <c r="AD1826" i="1"/>
  <c r="AD1827" i="1"/>
  <c r="AD1828" i="1"/>
  <c r="AD1829" i="1"/>
  <c r="AD1830" i="1"/>
  <c r="AD1831" i="1"/>
  <c r="AD1832" i="1"/>
  <c r="AD1833" i="1"/>
  <c r="AD1834" i="1"/>
  <c r="AD1835" i="1"/>
  <c r="AD1836" i="1"/>
  <c r="AD1837" i="1"/>
  <c r="AD1838" i="1"/>
  <c r="AD1839" i="1"/>
  <c r="AD1840" i="1"/>
  <c r="AD1841" i="1"/>
  <c r="AD1842" i="1"/>
  <c r="AD1843" i="1"/>
  <c r="AD1844" i="1"/>
  <c r="AD1845" i="1"/>
  <c r="AD1846" i="1"/>
  <c r="AD1847" i="1"/>
  <c r="AD1848" i="1"/>
  <c r="AD1849" i="1"/>
  <c r="AD1850" i="1"/>
  <c r="AD1851" i="1"/>
  <c r="AD1852" i="1"/>
  <c r="AD1853" i="1"/>
  <c r="AD1854" i="1"/>
  <c r="AD1855" i="1"/>
  <c r="AD1856" i="1"/>
  <c r="AD1857" i="1"/>
  <c r="AD1858" i="1"/>
  <c r="AD1859" i="1"/>
  <c r="AD1860" i="1"/>
  <c r="AD1861" i="1"/>
  <c r="AD1862" i="1"/>
  <c r="AD1863" i="1"/>
  <c r="AD1864" i="1"/>
  <c r="AD1865" i="1"/>
  <c r="AD1866" i="1"/>
  <c r="AD1867" i="1"/>
  <c r="AD1868" i="1"/>
  <c r="AD1869" i="1"/>
  <c r="AD1870" i="1"/>
  <c r="AD1871" i="1"/>
  <c r="AD1872" i="1"/>
  <c r="AD1873" i="1"/>
  <c r="AD1874" i="1"/>
  <c r="AD1875" i="1"/>
  <c r="AD1876" i="1"/>
  <c r="AD1877" i="1"/>
  <c r="AD1878" i="1"/>
  <c r="AD1879" i="1"/>
  <c r="AD1880" i="1"/>
  <c r="AD1881" i="1"/>
  <c r="AD1882" i="1"/>
  <c r="AD1883" i="1"/>
  <c r="AD1884" i="1"/>
  <c r="AD1885" i="1"/>
  <c r="AD1886" i="1"/>
  <c r="AD1887" i="1"/>
  <c r="AD1888" i="1"/>
  <c r="AD1889" i="1"/>
  <c r="AD1890" i="1"/>
  <c r="AD1891" i="1"/>
  <c r="AD1892" i="1"/>
  <c r="AD1893" i="1"/>
  <c r="AD1894" i="1"/>
  <c r="AD1895" i="1"/>
  <c r="AD1896" i="1"/>
  <c r="AD1897" i="1"/>
  <c r="AD1898" i="1"/>
  <c r="AD1899" i="1"/>
  <c r="AD1900" i="1"/>
  <c r="AD1901" i="1"/>
  <c r="AD1902" i="1"/>
  <c r="AD1903" i="1"/>
  <c r="AD1904" i="1"/>
  <c r="AD1905" i="1"/>
  <c r="AD1906" i="1"/>
  <c r="AD1907" i="1"/>
  <c r="AD1908" i="1"/>
  <c r="AD1909" i="1"/>
  <c r="AD1910" i="1"/>
  <c r="AD1911" i="1"/>
  <c r="AD1912" i="1"/>
  <c r="AD1913" i="1"/>
  <c r="AD1914" i="1"/>
  <c r="AD1915" i="1"/>
  <c r="AD1916" i="1"/>
  <c r="AD1917" i="1"/>
  <c r="AD1918" i="1"/>
  <c r="AD1919" i="1"/>
  <c r="AD1920" i="1"/>
  <c r="AD1921" i="1"/>
  <c r="AD1922" i="1"/>
  <c r="AD1923" i="1"/>
  <c r="AD1924" i="1"/>
  <c r="AD1925" i="1"/>
  <c r="AD1926" i="1"/>
  <c r="AD1927" i="1"/>
  <c r="AD1928" i="1"/>
  <c r="AD1929" i="1"/>
  <c r="AD1930" i="1"/>
  <c r="AD1931" i="1"/>
  <c r="AD1932" i="1"/>
  <c r="AD1933" i="1"/>
  <c r="AD1934" i="1"/>
  <c r="AD1935" i="1"/>
  <c r="AD1936" i="1"/>
  <c r="AD1937" i="1"/>
  <c r="AD1938" i="1"/>
  <c r="AD1939" i="1"/>
  <c r="AD1940" i="1"/>
  <c r="AD1941" i="1"/>
  <c r="AD1942" i="1"/>
  <c r="AD1943" i="1"/>
  <c r="AD1944" i="1"/>
  <c r="AD1945" i="1"/>
  <c r="AD1946" i="1"/>
  <c r="AD1947" i="1"/>
  <c r="AD1948" i="1"/>
  <c r="AD1949" i="1"/>
  <c r="AD1950" i="1"/>
  <c r="AD1951" i="1"/>
  <c r="AD1952" i="1"/>
  <c r="AD1953" i="1"/>
  <c r="AD1954" i="1"/>
  <c r="AD1955" i="1"/>
  <c r="AD1956" i="1"/>
  <c r="AD1957" i="1"/>
  <c r="AD1958" i="1"/>
  <c r="AD1959" i="1"/>
  <c r="AD1960" i="1"/>
  <c r="AD1961" i="1"/>
  <c r="AD1962" i="1"/>
  <c r="AD1963" i="1"/>
  <c r="AD1964" i="1"/>
  <c r="AD1965" i="1"/>
  <c r="AD1966" i="1"/>
  <c r="AD1967" i="1"/>
  <c r="AD1968" i="1"/>
  <c r="AD1969" i="1"/>
  <c r="AD1970" i="1"/>
  <c r="AD1971" i="1"/>
  <c r="AD1972" i="1"/>
  <c r="AD1973" i="1"/>
  <c r="AD1974" i="1"/>
  <c r="AD1975" i="1"/>
  <c r="AD1976" i="1"/>
  <c r="AD1977" i="1"/>
  <c r="AD1978" i="1"/>
  <c r="AD1979" i="1"/>
  <c r="AD1980" i="1"/>
  <c r="AD1981" i="1"/>
  <c r="AD1982" i="1"/>
  <c r="AD1983" i="1"/>
  <c r="AD1984" i="1"/>
  <c r="AD1985" i="1"/>
  <c r="AD1986" i="1"/>
  <c r="AD1987" i="1"/>
  <c r="AD1988" i="1"/>
  <c r="AD1989" i="1"/>
  <c r="AD1990" i="1"/>
  <c r="AD1991" i="1"/>
  <c r="AD1992" i="1"/>
  <c r="AD1993" i="1"/>
  <c r="AD1994" i="1"/>
  <c r="AD1995" i="1"/>
  <c r="AD1996" i="1"/>
  <c r="AD1997" i="1"/>
  <c r="AD1998" i="1"/>
  <c r="AD1999" i="1"/>
  <c r="AD2000" i="1"/>
  <c r="AD2001" i="1"/>
  <c r="AD2002" i="1"/>
  <c r="AD2003" i="1"/>
  <c r="AD2004" i="1"/>
  <c r="AD2005" i="1"/>
  <c r="AD2006" i="1"/>
  <c r="AD2007" i="1"/>
  <c r="AD2008" i="1"/>
  <c r="AD2009" i="1"/>
  <c r="AD2010" i="1"/>
  <c r="AD2011" i="1"/>
  <c r="AD2012" i="1"/>
  <c r="AD2013" i="1"/>
  <c r="AD2014" i="1"/>
  <c r="AD2015" i="1"/>
  <c r="AD2016" i="1"/>
  <c r="AD2017" i="1"/>
  <c r="AD2018" i="1"/>
  <c r="AD2019" i="1"/>
  <c r="AD2020" i="1"/>
  <c r="AD2021" i="1"/>
  <c r="AD2022" i="1"/>
  <c r="AD2023" i="1"/>
  <c r="AD2024" i="1"/>
  <c r="AD2025" i="1"/>
  <c r="AD2026" i="1"/>
  <c r="AD2027" i="1"/>
  <c r="AD2028" i="1"/>
  <c r="AD2029" i="1"/>
  <c r="AD2030" i="1"/>
  <c r="AD2031" i="1"/>
  <c r="AD2032" i="1"/>
  <c r="AD2033" i="1"/>
  <c r="AD2034" i="1"/>
  <c r="AD2035" i="1"/>
  <c r="AD2036" i="1"/>
  <c r="AD2037" i="1"/>
  <c r="AD2038" i="1"/>
  <c r="AD2039" i="1"/>
  <c r="AD2040" i="1"/>
  <c r="AD2041" i="1"/>
  <c r="AD2042" i="1"/>
  <c r="AD2043" i="1"/>
  <c r="AD2044" i="1"/>
  <c r="AD2045" i="1"/>
  <c r="AD2046" i="1"/>
  <c r="AD2047" i="1"/>
  <c r="AD2048" i="1"/>
  <c r="AD2049" i="1"/>
  <c r="AD2050" i="1"/>
  <c r="AD2051" i="1"/>
  <c r="AD2052" i="1"/>
  <c r="AD2053" i="1"/>
  <c r="AD2054" i="1"/>
  <c r="AD2055" i="1"/>
  <c r="AD2056" i="1"/>
  <c r="AD2057" i="1"/>
  <c r="AD2058" i="1"/>
  <c r="AD2059" i="1"/>
  <c r="AD2060" i="1"/>
  <c r="AD2061" i="1"/>
  <c r="AD2062" i="1"/>
  <c r="AD2063" i="1"/>
  <c r="AD2064" i="1"/>
  <c r="AD2065" i="1"/>
  <c r="AD2066" i="1"/>
  <c r="AD2067" i="1"/>
  <c r="AD2068" i="1"/>
  <c r="AD2069" i="1"/>
  <c r="AD2070" i="1"/>
  <c r="AD2071" i="1"/>
  <c r="AD2072" i="1"/>
  <c r="AD2073" i="1"/>
  <c r="AD2074" i="1"/>
  <c r="AD2075" i="1"/>
  <c r="AD2076" i="1"/>
  <c r="AD2077" i="1"/>
  <c r="AD2078" i="1"/>
  <c r="AD2079" i="1"/>
  <c r="AD2080" i="1"/>
  <c r="AD2081" i="1"/>
  <c r="AD2082" i="1"/>
  <c r="AD2083" i="1"/>
  <c r="AD2084" i="1"/>
  <c r="AD2085" i="1"/>
  <c r="AD2086" i="1"/>
  <c r="AD2087" i="1"/>
  <c r="AD2088" i="1"/>
  <c r="AD2089" i="1"/>
  <c r="AD2090" i="1"/>
  <c r="AD2091" i="1"/>
  <c r="AD2092" i="1"/>
  <c r="AD2093" i="1"/>
  <c r="AD2094" i="1"/>
  <c r="AD2095" i="1"/>
  <c r="AD2096" i="1"/>
  <c r="AD2097" i="1"/>
  <c r="AD2098" i="1"/>
  <c r="AD2099" i="1"/>
  <c r="AD2100" i="1"/>
  <c r="AD2101" i="1"/>
  <c r="AD2102" i="1"/>
  <c r="AD2103" i="1"/>
  <c r="AD2104" i="1"/>
  <c r="AD2105" i="1"/>
  <c r="AD2106" i="1"/>
  <c r="AD2107" i="1"/>
  <c r="AD2108" i="1"/>
  <c r="AD2109" i="1"/>
  <c r="AD2110" i="1"/>
  <c r="AD2111" i="1"/>
  <c r="AD2112" i="1"/>
  <c r="AD2113" i="1"/>
  <c r="AD2114" i="1"/>
  <c r="AD2115" i="1"/>
  <c r="AD2116" i="1"/>
  <c r="AD2117" i="1"/>
  <c r="AD2118" i="1"/>
  <c r="AD2119" i="1"/>
  <c r="AD2120" i="1"/>
  <c r="AD2121" i="1"/>
  <c r="AD2122" i="1"/>
  <c r="AD2123" i="1"/>
  <c r="AD2124" i="1"/>
  <c r="AD2125" i="1"/>
  <c r="AD2126" i="1"/>
  <c r="AD2127" i="1"/>
  <c r="AD2128" i="1"/>
  <c r="AD2129" i="1"/>
  <c r="AD2130" i="1"/>
  <c r="AD2131" i="1"/>
  <c r="AD2132" i="1"/>
  <c r="AD2133" i="1"/>
  <c r="AD2134" i="1"/>
  <c r="AD2135" i="1"/>
  <c r="AD2136" i="1"/>
  <c r="AD2137" i="1"/>
  <c r="AD2138" i="1"/>
  <c r="AD2139" i="1"/>
  <c r="AD2140" i="1"/>
  <c r="AD2141" i="1"/>
  <c r="AD2142" i="1"/>
  <c r="AD2143" i="1"/>
  <c r="AD2144" i="1"/>
  <c r="AD2145" i="1"/>
  <c r="AD2146" i="1"/>
  <c r="AD2147" i="1"/>
  <c r="AD2148" i="1"/>
  <c r="AD2149" i="1"/>
  <c r="AD2150" i="1"/>
  <c r="AD2151" i="1"/>
  <c r="AD2152" i="1"/>
  <c r="AD2153" i="1"/>
  <c r="AD2154" i="1"/>
  <c r="AD2155" i="1"/>
  <c r="AD2156" i="1"/>
  <c r="AD2157" i="1"/>
  <c r="AD2158" i="1"/>
  <c r="AD2159" i="1"/>
  <c r="AD2160" i="1"/>
  <c r="AD2161" i="1"/>
  <c r="AD2162" i="1"/>
  <c r="AD2163" i="1"/>
  <c r="AD2164" i="1"/>
  <c r="AD2165" i="1"/>
  <c r="AD2166" i="1"/>
  <c r="AD2167" i="1"/>
  <c r="AD2168" i="1"/>
  <c r="AD2169" i="1"/>
  <c r="AD2170" i="1"/>
  <c r="AD2171" i="1"/>
  <c r="AD2172" i="1"/>
  <c r="AD2173" i="1"/>
  <c r="AD2174" i="1"/>
  <c r="AD2175" i="1"/>
  <c r="AD2176" i="1"/>
  <c r="AD2177" i="1"/>
  <c r="AD2178" i="1"/>
  <c r="AD2179" i="1"/>
  <c r="AD2180" i="1"/>
  <c r="AD2181" i="1"/>
  <c r="AD2182" i="1"/>
  <c r="AD2183" i="1"/>
  <c r="AD2184" i="1"/>
  <c r="AD2185" i="1"/>
  <c r="AD2186" i="1"/>
  <c r="AD2187" i="1"/>
  <c r="AD2188" i="1"/>
  <c r="AD2189" i="1"/>
  <c r="AD2190" i="1"/>
  <c r="AD2191" i="1"/>
  <c r="AD2192" i="1"/>
  <c r="AD2193" i="1"/>
  <c r="AD2194" i="1"/>
  <c r="AD2195" i="1"/>
  <c r="AD2196" i="1"/>
  <c r="AD2197" i="1"/>
  <c r="AD2198" i="1"/>
  <c r="AD2199" i="1"/>
  <c r="AD2200" i="1"/>
  <c r="AD2201" i="1"/>
  <c r="AD2202" i="1"/>
  <c r="AD2203" i="1"/>
  <c r="AD2204" i="1"/>
  <c r="AD2205" i="1"/>
  <c r="AD2206" i="1"/>
  <c r="AD2207" i="1"/>
  <c r="AD2208" i="1"/>
  <c r="AD2209" i="1"/>
  <c r="AD2210" i="1"/>
  <c r="AD2211" i="1"/>
  <c r="AD2212" i="1"/>
  <c r="AD2213" i="1"/>
  <c r="AD2214" i="1"/>
  <c r="AD2215" i="1"/>
  <c r="AD2216" i="1"/>
  <c r="AD2217" i="1"/>
  <c r="AD2218" i="1"/>
  <c r="AD2219" i="1"/>
  <c r="AD2220" i="1"/>
  <c r="AD2221" i="1"/>
  <c r="AD2222" i="1"/>
  <c r="AD2223" i="1"/>
  <c r="AD2224" i="1"/>
  <c r="AD2225" i="1"/>
  <c r="AD2226" i="1"/>
  <c r="AD2227" i="1"/>
  <c r="AD2228" i="1"/>
  <c r="AD2229" i="1"/>
  <c r="AD2230" i="1"/>
  <c r="AD2231" i="1"/>
  <c r="AD2232" i="1"/>
  <c r="AD2233" i="1"/>
  <c r="AD2234" i="1"/>
  <c r="AD2235" i="1"/>
  <c r="AD2236" i="1"/>
  <c r="AD2237" i="1"/>
  <c r="AD2238" i="1"/>
  <c r="AD2239" i="1"/>
  <c r="AD2240" i="1"/>
  <c r="AD2241" i="1"/>
  <c r="AD2242" i="1"/>
  <c r="AD2243" i="1"/>
  <c r="AD2244" i="1"/>
  <c r="AD2245" i="1"/>
  <c r="AD2246" i="1"/>
  <c r="AD2247" i="1"/>
  <c r="AD2248" i="1"/>
  <c r="AD2249" i="1"/>
  <c r="AD2250" i="1"/>
  <c r="AD2251" i="1"/>
  <c r="AD2252" i="1"/>
  <c r="AD2253" i="1"/>
  <c r="AD2254" i="1"/>
  <c r="AD2255" i="1"/>
  <c r="AD2256" i="1"/>
  <c r="AD2257" i="1"/>
  <c r="AD2258" i="1"/>
  <c r="AD2259" i="1"/>
  <c r="AD2260" i="1"/>
  <c r="AD2261" i="1"/>
  <c r="AD2262" i="1"/>
  <c r="AD2263" i="1"/>
  <c r="AD2264" i="1"/>
  <c r="AD2265" i="1"/>
  <c r="AD2266" i="1"/>
  <c r="AD2267" i="1"/>
  <c r="AD2268" i="1"/>
  <c r="AD2269" i="1"/>
  <c r="AD2270" i="1"/>
  <c r="AD2271" i="1"/>
  <c r="AD2272" i="1"/>
  <c r="AD2273" i="1"/>
  <c r="AD2274" i="1"/>
  <c r="AD2275" i="1"/>
  <c r="AD2276" i="1"/>
  <c r="AD2277" i="1"/>
  <c r="AD2278" i="1"/>
  <c r="AD2279" i="1"/>
  <c r="AD2280" i="1"/>
  <c r="AD2281" i="1"/>
  <c r="AD2282" i="1"/>
  <c r="AD2283" i="1"/>
  <c r="AD2284" i="1"/>
  <c r="AD2285" i="1"/>
  <c r="AD2286" i="1"/>
  <c r="AD2287" i="1"/>
  <c r="AD2288" i="1"/>
  <c r="AD2289" i="1"/>
  <c r="AD2290" i="1"/>
  <c r="AD2291" i="1"/>
  <c r="AD2292" i="1"/>
  <c r="AD2293" i="1"/>
  <c r="AD2294" i="1"/>
  <c r="AD2295" i="1"/>
  <c r="AD2296" i="1"/>
  <c r="AD2297" i="1"/>
  <c r="AD2298" i="1"/>
  <c r="AD2299" i="1"/>
  <c r="AD2300" i="1"/>
  <c r="AD2301" i="1"/>
  <c r="AD2302" i="1"/>
  <c r="AD2303" i="1"/>
  <c r="AD2304" i="1"/>
  <c r="AD2305" i="1"/>
  <c r="AD2306" i="1"/>
  <c r="AD2307" i="1"/>
  <c r="AD2308" i="1"/>
  <c r="AD2309" i="1"/>
  <c r="AD2310" i="1"/>
  <c r="AD2311" i="1"/>
  <c r="AD2312" i="1"/>
  <c r="AD2313" i="1"/>
  <c r="AD2314" i="1"/>
  <c r="AD2315" i="1"/>
  <c r="AD2316" i="1"/>
  <c r="AD2317" i="1"/>
  <c r="AD2318" i="1"/>
  <c r="AD2319" i="1"/>
  <c r="AD2320" i="1"/>
  <c r="AD2321" i="1"/>
  <c r="AD2322" i="1"/>
  <c r="AD2323" i="1"/>
  <c r="AD2324" i="1"/>
  <c r="AD2325" i="1"/>
  <c r="AD2326" i="1"/>
  <c r="AD2327" i="1"/>
  <c r="AD2328" i="1"/>
  <c r="AD2329" i="1"/>
  <c r="AD2330" i="1"/>
  <c r="AD2331" i="1"/>
  <c r="AD2332" i="1"/>
  <c r="AD2333" i="1"/>
  <c r="AD2334" i="1"/>
  <c r="AD2335" i="1"/>
  <c r="AD2336" i="1"/>
  <c r="AD2337" i="1"/>
  <c r="AD2338" i="1"/>
  <c r="AD2339" i="1"/>
  <c r="AD2340" i="1"/>
  <c r="AD2341" i="1"/>
  <c r="AD2342" i="1"/>
  <c r="AD2343" i="1"/>
  <c r="AD2344" i="1"/>
  <c r="AD2345" i="1"/>
  <c r="AD2346" i="1"/>
  <c r="AD2347" i="1"/>
  <c r="AD2348" i="1"/>
  <c r="AD2349" i="1"/>
  <c r="AD2350" i="1"/>
  <c r="AD2351" i="1"/>
  <c r="AD2352" i="1"/>
  <c r="AD2353" i="1"/>
  <c r="AD2354" i="1"/>
  <c r="AD2355" i="1"/>
  <c r="AD2356" i="1"/>
  <c r="AD2357" i="1"/>
  <c r="AD2358" i="1"/>
  <c r="AD2359" i="1"/>
  <c r="AD2360" i="1"/>
  <c r="AD2361" i="1"/>
  <c r="AD2362" i="1"/>
  <c r="AD2363" i="1"/>
  <c r="AD2364" i="1"/>
  <c r="AD2365" i="1"/>
  <c r="AD2366" i="1"/>
  <c r="AD2367" i="1"/>
  <c r="AD2368" i="1"/>
  <c r="AD2369" i="1"/>
  <c r="AD2370" i="1"/>
  <c r="AD2371" i="1"/>
  <c r="AD2372" i="1"/>
  <c r="AD2373" i="1"/>
  <c r="AD2374" i="1"/>
  <c r="AD2375" i="1"/>
  <c r="AD2376" i="1"/>
  <c r="AD2377" i="1"/>
  <c r="AD2378" i="1"/>
  <c r="AD2379" i="1"/>
  <c r="AD2380" i="1"/>
  <c r="AD2381" i="1"/>
  <c r="AD2382" i="1"/>
  <c r="AD2383" i="1"/>
  <c r="AD2384" i="1"/>
  <c r="AD2385" i="1"/>
  <c r="AD2386" i="1"/>
  <c r="AD2387" i="1"/>
  <c r="AD2388" i="1"/>
  <c r="AD2389" i="1"/>
  <c r="AD2390" i="1"/>
  <c r="AD2391" i="1"/>
  <c r="AD2392" i="1"/>
  <c r="AD2393" i="1"/>
  <c r="AD2394" i="1"/>
  <c r="AD2395" i="1"/>
  <c r="AD2396" i="1"/>
  <c r="AD2397" i="1"/>
  <c r="AD2398" i="1"/>
  <c r="AD2399" i="1"/>
  <c r="AD2400" i="1"/>
  <c r="AD2401" i="1"/>
  <c r="AD2402" i="1"/>
  <c r="AD2403" i="1"/>
  <c r="AD2404" i="1"/>
  <c r="AD2405" i="1"/>
  <c r="AD2406" i="1"/>
  <c r="AD2407" i="1"/>
  <c r="AD2408" i="1"/>
  <c r="AD2409" i="1"/>
  <c r="AD2410" i="1"/>
  <c r="AD2411" i="1"/>
  <c r="AD2412" i="1"/>
  <c r="AD2413" i="1"/>
  <c r="AD2414" i="1"/>
  <c r="AD2415" i="1"/>
  <c r="AD2416" i="1"/>
  <c r="AD2417" i="1"/>
  <c r="AD2418" i="1"/>
  <c r="AD2419" i="1"/>
  <c r="AD2420" i="1"/>
  <c r="AD2421" i="1"/>
  <c r="AD2422" i="1"/>
  <c r="AD2423" i="1"/>
  <c r="AD2424" i="1"/>
  <c r="AD2425" i="1"/>
  <c r="AD2426" i="1"/>
  <c r="AD2427" i="1"/>
  <c r="AD2428" i="1"/>
  <c r="AD2429" i="1"/>
  <c r="AD2430" i="1"/>
  <c r="AD2431" i="1"/>
  <c r="AD2432" i="1"/>
  <c r="AD2433" i="1"/>
  <c r="AD2434" i="1"/>
  <c r="AD2435" i="1"/>
  <c r="AD2436" i="1"/>
  <c r="AD2437" i="1"/>
  <c r="AD2438" i="1"/>
  <c r="AD2439" i="1"/>
  <c r="AD2440" i="1"/>
  <c r="AD2441" i="1"/>
  <c r="AD2442" i="1"/>
  <c r="AD2443" i="1"/>
  <c r="AD2444" i="1"/>
  <c r="AD2445" i="1"/>
  <c r="AD2446" i="1"/>
  <c r="AD2447" i="1"/>
  <c r="AD2448" i="1"/>
  <c r="AD2449" i="1"/>
  <c r="AD2450" i="1"/>
  <c r="AD2451" i="1"/>
  <c r="AD2452" i="1"/>
  <c r="AD2453" i="1"/>
  <c r="AD2454" i="1"/>
  <c r="AD2455" i="1"/>
  <c r="AD2456" i="1"/>
  <c r="AD2457" i="1"/>
  <c r="AD2458" i="1"/>
  <c r="AD2459" i="1"/>
  <c r="AD2460" i="1"/>
  <c r="AD2461" i="1"/>
  <c r="AD2462" i="1"/>
  <c r="AD2463" i="1"/>
  <c r="AD2464" i="1"/>
  <c r="AD2465" i="1"/>
  <c r="AD2466" i="1"/>
  <c r="AD2467" i="1"/>
  <c r="AD2468" i="1"/>
  <c r="AD2469" i="1"/>
  <c r="AD2470" i="1"/>
  <c r="AD2471" i="1"/>
  <c r="AD2472" i="1"/>
  <c r="AD2473" i="1"/>
  <c r="AD2474" i="1"/>
  <c r="AD2475" i="1"/>
  <c r="AD2476" i="1"/>
  <c r="AD2477" i="1"/>
  <c r="AD2478" i="1"/>
  <c r="AD2479" i="1"/>
  <c r="AD2480" i="1"/>
  <c r="AD2481" i="1"/>
  <c r="AD2482" i="1"/>
  <c r="AD2483" i="1"/>
  <c r="AD2484" i="1"/>
  <c r="AD2485" i="1"/>
  <c r="AD2486" i="1"/>
  <c r="AD2487" i="1"/>
  <c r="AD2488" i="1"/>
  <c r="AD2489" i="1"/>
  <c r="AD2490" i="1"/>
  <c r="AD2491" i="1"/>
  <c r="AD2492" i="1"/>
  <c r="AD2493" i="1"/>
  <c r="AD2494" i="1"/>
  <c r="AD2495" i="1"/>
  <c r="AD2496" i="1"/>
  <c r="AD2497" i="1"/>
  <c r="AD2498" i="1"/>
  <c r="AD2499" i="1"/>
  <c r="AD2500" i="1"/>
  <c r="AD2501" i="1"/>
  <c r="AD2502" i="1"/>
  <c r="AD2503" i="1"/>
  <c r="AD2504" i="1"/>
  <c r="AD2505" i="1"/>
  <c r="AD2506" i="1"/>
  <c r="AD2507" i="1"/>
  <c r="AD2508" i="1"/>
  <c r="AD2509" i="1"/>
  <c r="AD2510" i="1"/>
  <c r="AD2511" i="1"/>
  <c r="AD2512" i="1"/>
  <c r="AD2513" i="1"/>
  <c r="AD2514" i="1"/>
  <c r="AD2515" i="1"/>
  <c r="AD2516" i="1"/>
  <c r="AD2517" i="1"/>
  <c r="AD2518" i="1"/>
  <c r="AD2519" i="1"/>
  <c r="AD2520" i="1"/>
  <c r="AD2521" i="1"/>
  <c r="AD2522" i="1"/>
  <c r="AD2523" i="1"/>
  <c r="AD2524" i="1"/>
  <c r="AD2525" i="1"/>
  <c r="AD2526" i="1"/>
  <c r="AD2527" i="1"/>
  <c r="AD2528" i="1"/>
  <c r="AD2529" i="1"/>
  <c r="AD2530" i="1"/>
  <c r="AD2531" i="1"/>
  <c r="AD2532" i="1"/>
  <c r="AD2533" i="1"/>
  <c r="AD2534" i="1"/>
  <c r="AD2535" i="1"/>
  <c r="AD2536" i="1"/>
  <c r="AD2537" i="1"/>
  <c r="AD2538" i="1"/>
  <c r="AD2539" i="1"/>
  <c r="AD2540" i="1"/>
  <c r="AD2541" i="1"/>
  <c r="AD2542" i="1"/>
  <c r="AD2543" i="1"/>
  <c r="AD2544" i="1"/>
  <c r="AD2545" i="1"/>
  <c r="AD2546" i="1"/>
  <c r="AD2547" i="1"/>
  <c r="AD2548" i="1"/>
  <c r="AD2549" i="1"/>
  <c r="AD2550" i="1"/>
  <c r="AD2551" i="1"/>
  <c r="AD2552" i="1"/>
  <c r="AD2553" i="1"/>
  <c r="AD2554" i="1"/>
  <c r="AD2555" i="1"/>
  <c r="AD2556" i="1"/>
  <c r="AD2557" i="1"/>
  <c r="AD2558" i="1"/>
  <c r="AD2559" i="1"/>
  <c r="AD2560" i="1"/>
  <c r="AD2561" i="1"/>
  <c r="AD2562" i="1"/>
  <c r="AD2563" i="1"/>
  <c r="AD2564" i="1"/>
  <c r="AD2565" i="1"/>
  <c r="AD2566" i="1"/>
  <c r="AD2567" i="1"/>
  <c r="AD2568" i="1"/>
  <c r="AD2569" i="1"/>
  <c r="AD2570" i="1"/>
  <c r="AD2571" i="1"/>
  <c r="AD2572" i="1"/>
  <c r="AD2573" i="1"/>
  <c r="AD2574" i="1"/>
  <c r="AD2575" i="1"/>
  <c r="AD2576" i="1"/>
  <c r="AD2577" i="1"/>
  <c r="AD2578" i="1"/>
  <c r="AD2579" i="1"/>
  <c r="AD2580" i="1"/>
  <c r="AD2581" i="1"/>
  <c r="AD2582" i="1"/>
  <c r="AD2583" i="1"/>
  <c r="AD2584" i="1"/>
  <c r="AD2585" i="1"/>
  <c r="AD2586" i="1"/>
  <c r="AD2587" i="1"/>
  <c r="AD2588" i="1"/>
  <c r="AD2589" i="1"/>
  <c r="AD2590" i="1"/>
  <c r="AD2591" i="1"/>
  <c r="AD2592" i="1"/>
  <c r="AD2593" i="1"/>
  <c r="AD2594" i="1"/>
  <c r="AD2595" i="1"/>
  <c r="AD2596" i="1"/>
  <c r="AD2597" i="1"/>
  <c r="AD2598" i="1"/>
  <c r="AD2599" i="1"/>
  <c r="AD2600" i="1"/>
  <c r="AD2601" i="1"/>
  <c r="AD2602" i="1"/>
  <c r="AD2603" i="1"/>
  <c r="AD2604" i="1"/>
  <c r="AD2605" i="1"/>
  <c r="AD2606" i="1"/>
  <c r="AD2607" i="1"/>
  <c r="AD2608" i="1"/>
  <c r="AD2609" i="1"/>
  <c r="AD2610" i="1"/>
  <c r="AD2611" i="1"/>
  <c r="AD2612" i="1"/>
  <c r="AD2613" i="1"/>
  <c r="AD4" i="1"/>
  <c r="AM2553" i="1" l="1"/>
  <c r="N2553" i="1"/>
  <c r="M2553" i="1"/>
  <c r="AM2517" i="1"/>
  <c r="N2517" i="1"/>
  <c r="M2517" i="1"/>
  <c r="AM2475" i="1"/>
  <c r="N2475" i="1"/>
  <c r="M2475" i="1"/>
  <c r="AM2439" i="1"/>
  <c r="N2439" i="1"/>
  <c r="M2439" i="1"/>
  <c r="AM2403" i="1"/>
  <c r="N2403" i="1"/>
  <c r="M2403" i="1"/>
  <c r="AM2391" i="1"/>
  <c r="N2391" i="1"/>
  <c r="M2391" i="1"/>
  <c r="AM2355" i="1"/>
  <c r="N2355" i="1"/>
  <c r="M2355" i="1"/>
  <c r="AM2349" i="1"/>
  <c r="N2349" i="1"/>
  <c r="M2349" i="1"/>
  <c r="AM2343" i="1"/>
  <c r="N2343" i="1"/>
  <c r="M2343" i="1"/>
  <c r="AM2337" i="1"/>
  <c r="N2337" i="1"/>
  <c r="M2337" i="1"/>
  <c r="AM2331" i="1"/>
  <c r="N2331" i="1"/>
  <c r="M2331" i="1"/>
  <c r="AM2325" i="1"/>
  <c r="N2325" i="1"/>
  <c r="M2325" i="1"/>
  <c r="AM2319" i="1"/>
  <c r="N2319" i="1"/>
  <c r="M2319" i="1"/>
  <c r="AM2313" i="1"/>
  <c r="N2313" i="1"/>
  <c r="M2313" i="1"/>
  <c r="AM2307" i="1"/>
  <c r="N2307" i="1"/>
  <c r="M2307" i="1"/>
  <c r="AM2301" i="1"/>
  <c r="N2301" i="1"/>
  <c r="M2301" i="1"/>
  <c r="AM2295" i="1"/>
  <c r="N2295" i="1"/>
  <c r="M2295" i="1"/>
  <c r="AM2289" i="1"/>
  <c r="N2289" i="1"/>
  <c r="M2289" i="1"/>
  <c r="AM2283" i="1"/>
  <c r="N2283" i="1"/>
  <c r="M2283" i="1"/>
  <c r="AM2277" i="1"/>
  <c r="N2277" i="1"/>
  <c r="M2277" i="1"/>
  <c r="AM2271" i="1"/>
  <c r="N2271" i="1"/>
  <c r="M2271" i="1"/>
  <c r="AM2265" i="1"/>
  <c r="N2265" i="1"/>
  <c r="M2265" i="1"/>
  <c r="AM2259" i="1"/>
  <c r="N2259" i="1"/>
  <c r="M2259" i="1"/>
  <c r="AM2253" i="1"/>
  <c r="N2253" i="1"/>
  <c r="M2253" i="1"/>
  <c r="AM2247" i="1"/>
  <c r="N2247" i="1"/>
  <c r="M2247" i="1"/>
  <c r="AM2241" i="1"/>
  <c r="N2241" i="1"/>
  <c r="M2241" i="1"/>
  <c r="AM2235" i="1"/>
  <c r="N2235" i="1"/>
  <c r="M2235" i="1"/>
  <c r="AM2229" i="1"/>
  <c r="N2229" i="1"/>
  <c r="M2229" i="1"/>
  <c r="AM2223" i="1"/>
  <c r="N2223" i="1"/>
  <c r="M2223" i="1"/>
  <c r="AM2217" i="1"/>
  <c r="N2217" i="1"/>
  <c r="M2217" i="1"/>
  <c r="AM2211" i="1"/>
  <c r="N2211" i="1"/>
  <c r="M2211" i="1"/>
  <c r="AM2205" i="1"/>
  <c r="N2205" i="1"/>
  <c r="M2205" i="1"/>
  <c r="AM2199" i="1"/>
  <c r="N2199" i="1"/>
  <c r="M2199" i="1"/>
  <c r="AM2193" i="1"/>
  <c r="N2193" i="1"/>
  <c r="M2193" i="1"/>
  <c r="AM2187" i="1"/>
  <c r="N2187" i="1"/>
  <c r="M2187" i="1"/>
  <c r="AM2181" i="1"/>
  <c r="N2181" i="1"/>
  <c r="M2181" i="1"/>
  <c r="AM2175" i="1"/>
  <c r="N2175" i="1"/>
  <c r="M2175" i="1"/>
  <c r="AM2169" i="1"/>
  <c r="N2169" i="1"/>
  <c r="M2169" i="1"/>
  <c r="AM2163" i="1"/>
  <c r="N2163" i="1"/>
  <c r="M2163" i="1"/>
  <c r="AM2157" i="1"/>
  <c r="N2157" i="1"/>
  <c r="M2157" i="1"/>
  <c r="AM2151" i="1"/>
  <c r="N2151" i="1"/>
  <c r="M2151" i="1"/>
  <c r="AM2145" i="1"/>
  <c r="N2145" i="1"/>
  <c r="M2145" i="1"/>
  <c r="AM2139" i="1"/>
  <c r="N2139" i="1"/>
  <c r="M2139" i="1"/>
  <c r="AM2133" i="1"/>
  <c r="N2133" i="1"/>
  <c r="M2133" i="1"/>
  <c r="AM2127" i="1"/>
  <c r="N2127" i="1"/>
  <c r="M2127" i="1"/>
  <c r="AM2121" i="1"/>
  <c r="N2121" i="1"/>
  <c r="M2121" i="1"/>
  <c r="AM2115" i="1"/>
  <c r="N2115" i="1"/>
  <c r="M2115" i="1"/>
  <c r="AM2109" i="1"/>
  <c r="N2109" i="1"/>
  <c r="M2109" i="1"/>
  <c r="AM2103" i="1"/>
  <c r="N2103" i="1"/>
  <c r="M2103" i="1"/>
  <c r="AM2097" i="1"/>
  <c r="N2097" i="1"/>
  <c r="M2097" i="1"/>
  <c r="AM2091" i="1"/>
  <c r="N2091" i="1"/>
  <c r="M2091" i="1"/>
  <c r="AM2085" i="1"/>
  <c r="N2085" i="1"/>
  <c r="M2085" i="1"/>
  <c r="AM2079" i="1"/>
  <c r="N2079" i="1"/>
  <c r="M2079" i="1"/>
  <c r="AM2073" i="1"/>
  <c r="N2073" i="1"/>
  <c r="M2073" i="1"/>
  <c r="AM2067" i="1"/>
  <c r="N2067" i="1"/>
  <c r="M2067" i="1"/>
  <c r="AM2061" i="1"/>
  <c r="N2061" i="1"/>
  <c r="M2061" i="1"/>
  <c r="AM2055" i="1"/>
  <c r="N2055" i="1"/>
  <c r="M2055" i="1"/>
  <c r="AM2049" i="1"/>
  <c r="N2049" i="1"/>
  <c r="M2049" i="1"/>
  <c r="AM2043" i="1"/>
  <c r="N2043" i="1"/>
  <c r="M2043" i="1"/>
  <c r="AM2037" i="1"/>
  <c r="N2037" i="1"/>
  <c r="M2037" i="1"/>
  <c r="AM2031" i="1"/>
  <c r="N2031" i="1"/>
  <c r="M2031" i="1"/>
  <c r="AM2025" i="1"/>
  <c r="N2025" i="1"/>
  <c r="M2025" i="1"/>
  <c r="AM2019" i="1"/>
  <c r="N2019" i="1"/>
  <c r="M2019" i="1"/>
  <c r="AM2013" i="1"/>
  <c r="N2013" i="1"/>
  <c r="M2013" i="1"/>
  <c r="AM2007" i="1"/>
  <c r="N2007" i="1"/>
  <c r="M2007" i="1"/>
  <c r="AM2001" i="1"/>
  <c r="N2001" i="1"/>
  <c r="M2001" i="1"/>
  <c r="AM1995" i="1"/>
  <c r="N1995" i="1"/>
  <c r="M1995" i="1"/>
  <c r="AM1989" i="1"/>
  <c r="N1989" i="1"/>
  <c r="M1989" i="1"/>
  <c r="AM1983" i="1"/>
  <c r="N1983" i="1"/>
  <c r="M1983" i="1"/>
  <c r="AM1977" i="1"/>
  <c r="N1977" i="1"/>
  <c r="M1977" i="1"/>
  <c r="AM1971" i="1"/>
  <c r="N1971" i="1"/>
  <c r="M1971" i="1"/>
  <c r="AM1965" i="1"/>
  <c r="N1965" i="1"/>
  <c r="M1965" i="1"/>
  <c r="AM1959" i="1"/>
  <c r="N1959" i="1"/>
  <c r="M1959" i="1"/>
  <c r="AM1953" i="1"/>
  <c r="N1953" i="1"/>
  <c r="M1953" i="1"/>
  <c r="AM1947" i="1"/>
  <c r="N1947" i="1"/>
  <c r="M1947" i="1"/>
  <c r="AM1941" i="1"/>
  <c r="N1941" i="1"/>
  <c r="M1941" i="1"/>
  <c r="AM1935" i="1"/>
  <c r="N1935" i="1"/>
  <c r="M1935" i="1"/>
  <c r="AM1929" i="1"/>
  <c r="N1929" i="1"/>
  <c r="M1929" i="1"/>
  <c r="AM1923" i="1"/>
  <c r="N1923" i="1"/>
  <c r="M1923" i="1"/>
  <c r="AM1917" i="1"/>
  <c r="N1917" i="1"/>
  <c r="M1917" i="1"/>
  <c r="AM1911" i="1"/>
  <c r="N1911" i="1"/>
  <c r="M1911" i="1"/>
  <c r="AM1905" i="1"/>
  <c r="N1905" i="1"/>
  <c r="M1905" i="1"/>
  <c r="AM1899" i="1"/>
  <c r="N1899" i="1"/>
  <c r="M1899" i="1"/>
  <c r="AM1893" i="1"/>
  <c r="N1893" i="1"/>
  <c r="M1893" i="1"/>
  <c r="AM1887" i="1"/>
  <c r="N1887" i="1"/>
  <c r="M1887" i="1"/>
  <c r="AM1881" i="1"/>
  <c r="N1881" i="1"/>
  <c r="M1881" i="1"/>
  <c r="AM1875" i="1"/>
  <c r="N1875" i="1"/>
  <c r="M1875" i="1"/>
  <c r="AM1869" i="1"/>
  <c r="N1869" i="1"/>
  <c r="M1869" i="1"/>
  <c r="AM1863" i="1"/>
  <c r="N1863" i="1"/>
  <c r="M1863" i="1"/>
  <c r="AM1857" i="1"/>
  <c r="N1857" i="1"/>
  <c r="M1857" i="1"/>
  <c r="AM1851" i="1"/>
  <c r="N1851" i="1"/>
  <c r="M1851" i="1"/>
  <c r="AM1845" i="1"/>
  <c r="N1845" i="1"/>
  <c r="M1845" i="1"/>
  <c r="AM1839" i="1"/>
  <c r="N1839" i="1"/>
  <c r="M1839" i="1"/>
  <c r="AM1833" i="1"/>
  <c r="N1833" i="1"/>
  <c r="M1833" i="1"/>
  <c r="AM1827" i="1"/>
  <c r="N1827" i="1"/>
  <c r="M1827" i="1"/>
  <c r="AM1821" i="1"/>
  <c r="N1821" i="1"/>
  <c r="M1821" i="1"/>
  <c r="AM1815" i="1"/>
  <c r="N1815" i="1"/>
  <c r="M1815" i="1"/>
  <c r="AM1809" i="1"/>
  <c r="N1809" i="1"/>
  <c r="M1809" i="1"/>
  <c r="AM1803" i="1"/>
  <c r="N1803" i="1"/>
  <c r="M1803" i="1"/>
  <c r="AM1797" i="1"/>
  <c r="N1797" i="1"/>
  <c r="M1797" i="1"/>
  <c r="AM1791" i="1"/>
  <c r="N1791" i="1"/>
  <c r="M1791" i="1"/>
  <c r="AM1785" i="1"/>
  <c r="N1785" i="1"/>
  <c r="M1785" i="1"/>
  <c r="AM1779" i="1"/>
  <c r="N1779" i="1"/>
  <c r="M1779" i="1"/>
  <c r="AM1773" i="1"/>
  <c r="N1773" i="1"/>
  <c r="M1773" i="1"/>
  <c r="AM1767" i="1"/>
  <c r="N1767" i="1"/>
  <c r="M1767" i="1"/>
  <c r="AM1761" i="1"/>
  <c r="N1761" i="1"/>
  <c r="M1761" i="1"/>
  <c r="AM1755" i="1"/>
  <c r="N1755" i="1"/>
  <c r="M1755" i="1"/>
  <c r="AM1749" i="1"/>
  <c r="N1749" i="1"/>
  <c r="M1749" i="1"/>
  <c r="AM1743" i="1"/>
  <c r="N1743" i="1"/>
  <c r="M1743" i="1"/>
  <c r="AM1737" i="1"/>
  <c r="N1737" i="1"/>
  <c r="M1737" i="1"/>
  <c r="AM1731" i="1"/>
  <c r="N1731" i="1"/>
  <c r="M1731" i="1"/>
  <c r="AM1725" i="1"/>
  <c r="N1725" i="1"/>
  <c r="M1725" i="1"/>
  <c r="AM1719" i="1"/>
  <c r="N1719" i="1"/>
  <c r="M1719" i="1"/>
  <c r="AM1713" i="1"/>
  <c r="N1713" i="1"/>
  <c r="M1713" i="1"/>
  <c r="AM1707" i="1"/>
  <c r="N1707" i="1"/>
  <c r="M1707" i="1"/>
  <c r="AM1701" i="1"/>
  <c r="N1701" i="1"/>
  <c r="M1701" i="1"/>
  <c r="AM1695" i="1"/>
  <c r="N1695" i="1"/>
  <c r="M1695" i="1"/>
  <c r="AM1689" i="1"/>
  <c r="N1689" i="1"/>
  <c r="M1689" i="1"/>
  <c r="AM1683" i="1"/>
  <c r="N1683" i="1"/>
  <c r="M1683" i="1"/>
  <c r="AM1677" i="1"/>
  <c r="N1677" i="1"/>
  <c r="M1677" i="1"/>
  <c r="AM1671" i="1"/>
  <c r="N1671" i="1"/>
  <c r="M1671" i="1"/>
  <c r="AM1665" i="1"/>
  <c r="N1665" i="1"/>
  <c r="M1665" i="1"/>
  <c r="AM1659" i="1"/>
  <c r="N1659" i="1"/>
  <c r="M1659" i="1"/>
  <c r="AM1653" i="1"/>
  <c r="N1653" i="1"/>
  <c r="M1653" i="1"/>
  <c r="AM1647" i="1"/>
  <c r="N1647" i="1"/>
  <c r="M1647" i="1"/>
  <c r="AM1641" i="1"/>
  <c r="N1641" i="1"/>
  <c r="M1641" i="1"/>
  <c r="AM1635" i="1"/>
  <c r="N1635" i="1"/>
  <c r="M1635" i="1"/>
  <c r="AM1629" i="1"/>
  <c r="N1629" i="1"/>
  <c r="M1629" i="1"/>
  <c r="AM1623" i="1"/>
  <c r="N1623" i="1"/>
  <c r="M1623" i="1"/>
  <c r="AM1617" i="1"/>
  <c r="N1617" i="1"/>
  <c r="M1617" i="1"/>
  <c r="AM1611" i="1"/>
  <c r="N1611" i="1"/>
  <c r="M1611" i="1"/>
  <c r="AM1605" i="1"/>
  <c r="N1605" i="1"/>
  <c r="M1605" i="1"/>
  <c r="AM1599" i="1"/>
  <c r="N1599" i="1"/>
  <c r="M1599" i="1"/>
  <c r="AM1593" i="1"/>
  <c r="N1593" i="1"/>
  <c r="M1593" i="1"/>
  <c r="AM1587" i="1"/>
  <c r="N1587" i="1"/>
  <c r="M1587" i="1"/>
  <c r="AM1581" i="1"/>
  <c r="N1581" i="1"/>
  <c r="M1581" i="1"/>
  <c r="AM1575" i="1"/>
  <c r="N1575" i="1"/>
  <c r="M1575" i="1"/>
  <c r="AM1569" i="1"/>
  <c r="N1569" i="1"/>
  <c r="M1569" i="1"/>
  <c r="AM1563" i="1"/>
  <c r="N1563" i="1"/>
  <c r="M1563" i="1"/>
  <c r="AM1557" i="1"/>
  <c r="N1557" i="1"/>
  <c r="M1557" i="1"/>
  <c r="AM1551" i="1"/>
  <c r="N1551" i="1"/>
  <c r="M1551" i="1"/>
  <c r="AM1545" i="1"/>
  <c r="N1545" i="1"/>
  <c r="M1545" i="1"/>
  <c r="AM1539" i="1"/>
  <c r="N1539" i="1"/>
  <c r="M1539" i="1"/>
  <c r="AM1533" i="1"/>
  <c r="N1533" i="1"/>
  <c r="M1533" i="1"/>
  <c r="AM1527" i="1"/>
  <c r="N1527" i="1"/>
  <c r="M1527" i="1"/>
  <c r="AM1521" i="1"/>
  <c r="N1521" i="1"/>
  <c r="M1521" i="1"/>
  <c r="AM1515" i="1"/>
  <c r="N1515" i="1"/>
  <c r="M1515" i="1"/>
  <c r="AM1509" i="1"/>
  <c r="N1509" i="1"/>
  <c r="M1509" i="1"/>
  <c r="AM1503" i="1"/>
  <c r="N1503" i="1"/>
  <c r="M1503" i="1"/>
  <c r="AM1497" i="1"/>
  <c r="N1497" i="1"/>
  <c r="M1497" i="1"/>
  <c r="AM1491" i="1"/>
  <c r="N1491" i="1"/>
  <c r="M1491" i="1"/>
  <c r="AM1485" i="1"/>
  <c r="N1485" i="1"/>
  <c r="M1485" i="1"/>
  <c r="AM1479" i="1"/>
  <c r="N1479" i="1"/>
  <c r="M1479" i="1"/>
  <c r="AM1473" i="1"/>
  <c r="N1473" i="1"/>
  <c r="M1473" i="1"/>
  <c r="AM1467" i="1"/>
  <c r="N1467" i="1"/>
  <c r="M1467" i="1"/>
  <c r="AM1461" i="1"/>
  <c r="N1461" i="1"/>
  <c r="M1461" i="1"/>
  <c r="AM1455" i="1"/>
  <c r="N1455" i="1"/>
  <c r="M1455" i="1"/>
  <c r="AM1449" i="1"/>
  <c r="N1449" i="1"/>
  <c r="M1449" i="1"/>
  <c r="AM1443" i="1"/>
  <c r="N1443" i="1"/>
  <c r="M1443" i="1"/>
  <c r="AM1437" i="1"/>
  <c r="N1437" i="1"/>
  <c r="M1437" i="1"/>
  <c r="AM1431" i="1"/>
  <c r="N1431" i="1"/>
  <c r="M1431" i="1"/>
  <c r="AM1425" i="1"/>
  <c r="N1425" i="1"/>
  <c r="M1425" i="1"/>
  <c r="AM1419" i="1"/>
  <c r="N1419" i="1"/>
  <c r="M1419" i="1"/>
  <c r="AM1413" i="1"/>
  <c r="N1413" i="1"/>
  <c r="M1413" i="1"/>
  <c r="AM1407" i="1"/>
  <c r="N1407" i="1"/>
  <c r="M1407" i="1"/>
  <c r="AM1401" i="1"/>
  <c r="N1401" i="1"/>
  <c r="M1401" i="1"/>
  <c r="AM1395" i="1"/>
  <c r="N1395" i="1"/>
  <c r="M1395" i="1"/>
  <c r="AM1389" i="1"/>
  <c r="N1389" i="1"/>
  <c r="M1389" i="1"/>
  <c r="AM1383" i="1"/>
  <c r="N1383" i="1"/>
  <c r="M1383" i="1"/>
  <c r="AM1377" i="1"/>
  <c r="N1377" i="1"/>
  <c r="M1377" i="1"/>
  <c r="AM1371" i="1"/>
  <c r="N1371" i="1"/>
  <c r="M1371" i="1"/>
  <c r="AM1365" i="1"/>
  <c r="N1365" i="1"/>
  <c r="M1365" i="1"/>
  <c r="AM1359" i="1"/>
  <c r="N1359" i="1"/>
  <c r="M1359" i="1"/>
  <c r="AM1353" i="1"/>
  <c r="N1353" i="1"/>
  <c r="M1353" i="1"/>
  <c r="AM1347" i="1"/>
  <c r="N1347" i="1"/>
  <c r="M1347" i="1"/>
  <c r="AM1341" i="1"/>
  <c r="N1341" i="1"/>
  <c r="M1341" i="1"/>
  <c r="AM1335" i="1"/>
  <c r="N1335" i="1"/>
  <c r="M1335" i="1"/>
  <c r="AM1329" i="1"/>
  <c r="N1329" i="1"/>
  <c r="M1329" i="1"/>
  <c r="AM1323" i="1"/>
  <c r="N1323" i="1"/>
  <c r="M1323" i="1"/>
  <c r="AM1317" i="1"/>
  <c r="N1317" i="1"/>
  <c r="M1317" i="1"/>
  <c r="AM1311" i="1"/>
  <c r="N1311" i="1"/>
  <c r="M1311" i="1"/>
  <c r="AM1305" i="1"/>
  <c r="N1305" i="1"/>
  <c r="M1305" i="1"/>
  <c r="AM1299" i="1"/>
  <c r="N1299" i="1"/>
  <c r="M1299" i="1"/>
  <c r="AM1293" i="1"/>
  <c r="N1293" i="1"/>
  <c r="M1293" i="1"/>
  <c r="AM1287" i="1"/>
  <c r="N1287" i="1"/>
  <c r="M1287" i="1"/>
  <c r="AM1281" i="1"/>
  <c r="N1281" i="1"/>
  <c r="M1281" i="1"/>
  <c r="AM1275" i="1"/>
  <c r="N1275" i="1"/>
  <c r="M1275" i="1"/>
  <c r="AM1269" i="1"/>
  <c r="N1269" i="1"/>
  <c r="M1269" i="1"/>
  <c r="AM1263" i="1"/>
  <c r="N1263" i="1"/>
  <c r="M1263" i="1"/>
  <c r="AM1257" i="1"/>
  <c r="N1257" i="1"/>
  <c r="M1257" i="1"/>
  <c r="AM1251" i="1"/>
  <c r="N1251" i="1"/>
  <c r="M1251" i="1"/>
  <c r="AM1245" i="1"/>
  <c r="N1245" i="1"/>
  <c r="M1245" i="1"/>
  <c r="AM1239" i="1"/>
  <c r="N1239" i="1"/>
  <c r="M1239" i="1"/>
  <c r="AM1233" i="1"/>
  <c r="N1233" i="1"/>
  <c r="M1233" i="1"/>
  <c r="AM1227" i="1"/>
  <c r="N1227" i="1"/>
  <c r="M1227" i="1"/>
  <c r="AM1221" i="1"/>
  <c r="N1221" i="1"/>
  <c r="M1221" i="1"/>
  <c r="AM1215" i="1"/>
  <c r="N1215" i="1"/>
  <c r="M1215" i="1"/>
  <c r="AM1209" i="1"/>
  <c r="N1209" i="1"/>
  <c r="M1209" i="1"/>
  <c r="AM1203" i="1"/>
  <c r="N1203" i="1"/>
  <c r="M1203" i="1"/>
  <c r="AM1197" i="1"/>
  <c r="N1197" i="1"/>
  <c r="M1197" i="1"/>
  <c r="AM1191" i="1"/>
  <c r="N1191" i="1"/>
  <c r="M1191" i="1"/>
  <c r="AM1185" i="1"/>
  <c r="N1185" i="1"/>
  <c r="M1185" i="1"/>
  <c r="AM1179" i="1"/>
  <c r="N1179" i="1"/>
  <c r="M1179" i="1"/>
  <c r="AM1173" i="1"/>
  <c r="N1173" i="1"/>
  <c r="M1173" i="1"/>
  <c r="AM1167" i="1"/>
  <c r="N1167" i="1"/>
  <c r="M1167" i="1"/>
  <c r="AM1161" i="1"/>
  <c r="N1161" i="1"/>
  <c r="M1161" i="1"/>
  <c r="AM1155" i="1"/>
  <c r="N1155" i="1"/>
  <c r="M1155" i="1"/>
  <c r="AM1149" i="1"/>
  <c r="N1149" i="1"/>
  <c r="M1149" i="1"/>
  <c r="AM1143" i="1"/>
  <c r="N1143" i="1"/>
  <c r="M1143" i="1"/>
  <c r="AM1137" i="1"/>
  <c r="N1137" i="1"/>
  <c r="M1137" i="1"/>
  <c r="AM1131" i="1"/>
  <c r="N1131" i="1"/>
  <c r="M1131" i="1"/>
  <c r="AM1125" i="1"/>
  <c r="N1125" i="1"/>
  <c r="M1125" i="1"/>
  <c r="AM1119" i="1"/>
  <c r="N1119" i="1"/>
  <c r="M1119" i="1"/>
  <c r="AM1113" i="1"/>
  <c r="N1113" i="1"/>
  <c r="M1113" i="1"/>
  <c r="AM1107" i="1"/>
  <c r="N1107" i="1"/>
  <c r="M1107" i="1"/>
  <c r="AM1101" i="1"/>
  <c r="N1101" i="1"/>
  <c r="M1101" i="1"/>
  <c r="AM1095" i="1"/>
  <c r="N1095" i="1"/>
  <c r="M1095" i="1"/>
  <c r="AM1089" i="1"/>
  <c r="N1089" i="1"/>
  <c r="M1089" i="1"/>
  <c r="AM1083" i="1"/>
  <c r="N1083" i="1"/>
  <c r="M1083" i="1"/>
  <c r="AM1077" i="1"/>
  <c r="N1077" i="1"/>
  <c r="M1077" i="1"/>
  <c r="AM1071" i="1"/>
  <c r="N1071" i="1"/>
  <c r="M1071" i="1"/>
  <c r="AM1065" i="1"/>
  <c r="N1065" i="1"/>
  <c r="M1065" i="1"/>
  <c r="AM1059" i="1"/>
  <c r="N1059" i="1"/>
  <c r="M1059" i="1"/>
  <c r="AM1053" i="1"/>
  <c r="N1053" i="1"/>
  <c r="M1053" i="1"/>
  <c r="AM1047" i="1"/>
  <c r="N1047" i="1"/>
  <c r="M1047" i="1"/>
  <c r="AM1041" i="1"/>
  <c r="N1041" i="1"/>
  <c r="M1041" i="1"/>
  <c r="AM1035" i="1"/>
  <c r="N1035" i="1"/>
  <c r="M1035" i="1"/>
  <c r="AM1029" i="1"/>
  <c r="N1029" i="1"/>
  <c r="M1029" i="1"/>
  <c r="AM1023" i="1"/>
  <c r="N1023" i="1"/>
  <c r="M1023" i="1"/>
  <c r="AM1017" i="1"/>
  <c r="N1017" i="1"/>
  <c r="M1017" i="1"/>
  <c r="AM1011" i="1"/>
  <c r="N1011" i="1"/>
  <c r="M1011" i="1"/>
  <c r="AM1005" i="1"/>
  <c r="N1005" i="1"/>
  <c r="M1005" i="1"/>
  <c r="AM999" i="1"/>
  <c r="N999" i="1"/>
  <c r="M999" i="1"/>
  <c r="AM993" i="1"/>
  <c r="N993" i="1"/>
  <c r="M993" i="1"/>
  <c r="AM987" i="1"/>
  <c r="N987" i="1"/>
  <c r="M987" i="1"/>
  <c r="AM981" i="1"/>
  <c r="N981" i="1"/>
  <c r="M981" i="1"/>
  <c r="AM975" i="1"/>
  <c r="N975" i="1"/>
  <c r="M975" i="1"/>
  <c r="AM969" i="1"/>
  <c r="N969" i="1"/>
  <c r="M969" i="1"/>
  <c r="AM963" i="1"/>
  <c r="N963" i="1"/>
  <c r="M963" i="1"/>
  <c r="AM957" i="1"/>
  <c r="N957" i="1"/>
  <c r="M957" i="1"/>
  <c r="AM951" i="1"/>
  <c r="N951" i="1"/>
  <c r="M951" i="1"/>
  <c r="AM945" i="1"/>
  <c r="N945" i="1"/>
  <c r="M945" i="1"/>
  <c r="AM939" i="1"/>
  <c r="N939" i="1"/>
  <c r="M939" i="1"/>
  <c r="AM933" i="1"/>
  <c r="N933" i="1"/>
  <c r="M933" i="1"/>
  <c r="AM927" i="1"/>
  <c r="N927" i="1"/>
  <c r="M927" i="1"/>
  <c r="AM921" i="1"/>
  <c r="N921" i="1"/>
  <c r="M921" i="1"/>
  <c r="AM915" i="1"/>
  <c r="N915" i="1"/>
  <c r="M915" i="1"/>
  <c r="AM909" i="1"/>
  <c r="N909" i="1"/>
  <c r="M909" i="1"/>
  <c r="AM903" i="1"/>
  <c r="N903" i="1"/>
  <c r="M903" i="1"/>
  <c r="AM897" i="1"/>
  <c r="N897" i="1"/>
  <c r="M897" i="1"/>
  <c r="AM891" i="1"/>
  <c r="N891" i="1"/>
  <c r="M891" i="1"/>
  <c r="AM885" i="1"/>
  <c r="N885" i="1"/>
  <c r="M885" i="1"/>
  <c r="AM879" i="1"/>
  <c r="N879" i="1"/>
  <c r="M879" i="1"/>
  <c r="AM873" i="1"/>
  <c r="N873" i="1"/>
  <c r="M873" i="1"/>
  <c r="AM867" i="1"/>
  <c r="N867" i="1"/>
  <c r="M867" i="1"/>
  <c r="AM861" i="1"/>
  <c r="N861" i="1"/>
  <c r="M861" i="1"/>
  <c r="AM855" i="1"/>
  <c r="N855" i="1"/>
  <c r="M855" i="1"/>
  <c r="AM849" i="1"/>
  <c r="N849" i="1"/>
  <c r="M849" i="1"/>
  <c r="AM843" i="1"/>
  <c r="N843" i="1"/>
  <c r="M843" i="1"/>
  <c r="AM837" i="1"/>
  <c r="N837" i="1"/>
  <c r="M837" i="1"/>
  <c r="AM831" i="1"/>
  <c r="N831" i="1"/>
  <c r="M831" i="1"/>
  <c r="AM825" i="1"/>
  <c r="N825" i="1"/>
  <c r="M825" i="1"/>
  <c r="AM819" i="1"/>
  <c r="N819" i="1"/>
  <c r="M819" i="1"/>
  <c r="AM813" i="1"/>
  <c r="N813" i="1"/>
  <c r="M813" i="1"/>
  <c r="AM807" i="1"/>
  <c r="N807" i="1"/>
  <c r="M807" i="1"/>
  <c r="AM801" i="1"/>
  <c r="N801" i="1"/>
  <c r="M801" i="1"/>
  <c r="AM795" i="1"/>
  <c r="N795" i="1"/>
  <c r="M795" i="1"/>
  <c r="AM789" i="1"/>
  <c r="N789" i="1"/>
  <c r="M789" i="1"/>
  <c r="AM783" i="1"/>
  <c r="N783" i="1"/>
  <c r="M783" i="1"/>
  <c r="AM777" i="1"/>
  <c r="N777" i="1"/>
  <c r="M777" i="1"/>
  <c r="AM771" i="1"/>
  <c r="N771" i="1"/>
  <c r="M771" i="1"/>
  <c r="AM765" i="1"/>
  <c r="N765" i="1"/>
  <c r="M765" i="1"/>
  <c r="AM759" i="1"/>
  <c r="N759" i="1"/>
  <c r="M759" i="1"/>
  <c r="AM753" i="1"/>
  <c r="N753" i="1"/>
  <c r="M753" i="1"/>
  <c r="AM747" i="1"/>
  <c r="N747" i="1"/>
  <c r="M747" i="1"/>
  <c r="AM741" i="1"/>
  <c r="N741" i="1"/>
  <c r="M741" i="1"/>
  <c r="AM735" i="1"/>
  <c r="N735" i="1"/>
  <c r="M735" i="1"/>
  <c r="AM729" i="1"/>
  <c r="N729" i="1"/>
  <c r="M729" i="1"/>
  <c r="AM723" i="1"/>
  <c r="N723" i="1"/>
  <c r="M723" i="1"/>
  <c r="AM717" i="1"/>
  <c r="N717" i="1"/>
  <c r="M717" i="1"/>
  <c r="AM711" i="1"/>
  <c r="N711" i="1"/>
  <c r="M711" i="1"/>
  <c r="AM705" i="1"/>
  <c r="N705" i="1"/>
  <c r="M705" i="1"/>
  <c r="AM699" i="1"/>
  <c r="N699" i="1"/>
  <c r="M699" i="1"/>
  <c r="AM693" i="1"/>
  <c r="N693" i="1"/>
  <c r="M693" i="1"/>
  <c r="AM687" i="1"/>
  <c r="N687" i="1"/>
  <c r="M687" i="1"/>
  <c r="AM681" i="1"/>
  <c r="N681" i="1"/>
  <c r="M681" i="1"/>
  <c r="AM675" i="1"/>
  <c r="N675" i="1"/>
  <c r="M675" i="1"/>
  <c r="AM669" i="1"/>
  <c r="N669" i="1"/>
  <c r="M669" i="1"/>
  <c r="AM663" i="1"/>
  <c r="N663" i="1"/>
  <c r="M663" i="1"/>
  <c r="AM657" i="1"/>
  <c r="N657" i="1"/>
  <c r="M657" i="1"/>
  <c r="AM651" i="1"/>
  <c r="N651" i="1"/>
  <c r="M651" i="1"/>
  <c r="AM645" i="1"/>
  <c r="N645" i="1"/>
  <c r="M645" i="1"/>
  <c r="AM639" i="1"/>
  <c r="N639" i="1"/>
  <c r="M639" i="1"/>
  <c r="AM633" i="1"/>
  <c r="N633" i="1"/>
  <c r="M633" i="1"/>
  <c r="AM627" i="1"/>
  <c r="N627" i="1"/>
  <c r="M627" i="1"/>
  <c r="AM621" i="1"/>
  <c r="N621" i="1"/>
  <c r="M621" i="1"/>
  <c r="AM615" i="1"/>
  <c r="N615" i="1"/>
  <c r="M615" i="1"/>
  <c r="AM609" i="1"/>
  <c r="N609" i="1"/>
  <c r="M609" i="1"/>
  <c r="AM603" i="1"/>
  <c r="N603" i="1"/>
  <c r="M603" i="1"/>
  <c r="AM597" i="1"/>
  <c r="N597" i="1"/>
  <c r="M597" i="1"/>
  <c r="AM591" i="1"/>
  <c r="N591" i="1"/>
  <c r="M591" i="1"/>
  <c r="AM585" i="1"/>
  <c r="N585" i="1"/>
  <c r="M585" i="1"/>
  <c r="AM579" i="1"/>
  <c r="N579" i="1"/>
  <c r="M579" i="1"/>
  <c r="AM573" i="1"/>
  <c r="N573" i="1"/>
  <c r="M573" i="1"/>
  <c r="AM567" i="1"/>
  <c r="N567" i="1"/>
  <c r="M567" i="1"/>
  <c r="AM561" i="1"/>
  <c r="N561" i="1"/>
  <c r="M561" i="1"/>
  <c r="AM555" i="1"/>
  <c r="N555" i="1"/>
  <c r="M555" i="1"/>
  <c r="AM549" i="1"/>
  <c r="N549" i="1"/>
  <c r="M549" i="1"/>
  <c r="AM543" i="1"/>
  <c r="N543" i="1"/>
  <c r="M543" i="1"/>
  <c r="AM537" i="1"/>
  <c r="N537" i="1"/>
  <c r="M537" i="1"/>
  <c r="AM531" i="1"/>
  <c r="N531" i="1"/>
  <c r="M531" i="1"/>
  <c r="AM525" i="1"/>
  <c r="N525" i="1"/>
  <c r="M525" i="1"/>
  <c r="AM519" i="1"/>
  <c r="N519" i="1"/>
  <c r="M519" i="1"/>
  <c r="AM513" i="1"/>
  <c r="N513" i="1"/>
  <c r="M513" i="1"/>
  <c r="AM507" i="1"/>
  <c r="N507" i="1"/>
  <c r="M507" i="1"/>
  <c r="AM501" i="1"/>
  <c r="N501" i="1"/>
  <c r="M501" i="1"/>
  <c r="AM495" i="1"/>
  <c r="N495" i="1"/>
  <c r="M495" i="1"/>
  <c r="AM489" i="1"/>
  <c r="N489" i="1"/>
  <c r="M489" i="1"/>
  <c r="AM483" i="1"/>
  <c r="N483" i="1"/>
  <c r="M483" i="1"/>
  <c r="AM477" i="1"/>
  <c r="N477" i="1"/>
  <c r="M477" i="1"/>
  <c r="AM471" i="1"/>
  <c r="N471" i="1"/>
  <c r="M471" i="1"/>
  <c r="AM465" i="1"/>
  <c r="N465" i="1"/>
  <c r="M465" i="1"/>
  <c r="AM459" i="1"/>
  <c r="N459" i="1"/>
  <c r="M459" i="1"/>
  <c r="AM453" i="1"/>
  <c r="N453" i="1"/>
  <c r="M453" i="1"/>
  <c r="AM447" i="1"/>
  <c r="N447" i="1"/>
  <c r="M447" i="1"/>
  <c r="AM441" i="1"/>
  <c r="N441" i="1"/>
  <c r="M441" i="1"/>
  <c r="AM435" i="1"/>
  <c r="N435" i="1"/>
  <c r="M435" i="1"/>
  <c r="AM429" i="1"/>
  <c r="N429" i="1"/>
  <c r="M429" i="1"/>
  <c r="AM423" i="1"/>
  <c r="N423" i="1"/>
  <c r="M423" i="1"/>
  <c r="AM417" i="1"/>
  <c r="N417" i="1"/>
  <c r="M417" i="1"/>
  <c r="AM411" i="1"/>
  <c r="N411" i="1"/>
  <c r="M411" i="1"/>
  <c r="AM405" i="1"/>
  <c r="N405" i="1"/>
  <c r="M405" i="1"/>
  <c r="AM399" i="1"/>
  <c r="N399" i="1"/>
  <c r="M399" i="1"/>
  <c r="AM393" i="1"/>
  <c r="N393" i="1"/>
  <c r="M393" i="1"/>
  <c r="AM387" i="1"/>
  <c r="N387" i="1"/>
  <c r="M387" i="1"/>
  <c r="AM381" i="1"/>
  <c r="N381" i="1"/>
  <c r="M381" i="1"/>
  <c r="AM375" i="1"/>
  <c r="N375" i="1"/>
  <c r="M375" i="1"/>
  <c r="AM369" i="1"/>
  <c r="N369" i="1"/>
  <c r="M369" i="1"/>
  <c r="AM363" i="1"/>
  <c r="N363" i="1"/>
  <c r="M363" i="1"/>
  <c r="AM357" i="1"/>
  <c r="N357" i="1"/>
  <c r="M357" i="1"/>
  <c r="AM351" i="1"/>
  <c r="N351" i="1"/>
  <c r="M351" i="1"/>
  <c r="AM345" i="1"/>
  <c r="N345" i="1"/>
  <c r="M345" i="1"/>
  <c r="AM339" i="1"/>
  <c r="N339" i="1"/>
  <c r="M339" i="1"/>
  <c r="AM333" i="1"/>
  <c r="N333" i="1"/>
  <c r="M333" i="1"/>
  <c r="AM327" i="1"/>
  <c r="N327" i="1"/>
  <c r="M327" i="1"/>
  <c r="AM321" i="1"/>
  <c r="N321" i="1"/>
  <c r="M321" i="1"/>
  <c r="AM315" i="1"/>
  <c r="N315" i="1"/>
  <c r="M315" i="1"/>
  <c r="AM309" i="1"/>
  <c r="N309" i="1"/>
  <c r="M309" i="1"/>
  <c r="AM303" i="1"/>
  <c r="N303" i="1"/>
  <c r="M303" i="1"/>
  <c r="AM297" i="1"/>
  <c r="N297" i="1"/>
  <c r="M297" i="1"/>
  <c r="AM291" i="1"/>
  <c r="N291" i="1"/>
  <c r="M291" i="1"/>
  <c r="AM285" i="1"/>
  <c r="N285" i="1"/>
  <c r="M285" i="1"/>
  <c r="AM279" i="1"/>
  <c r="N279" i="1"/>
  <c r="M279" i="1"/>
  <c r="AM2607" i="1"/>
  <c r="N2607" i="1"/>
  <c r="M2607" i="1"/>
  <c r="AM2565" i="1"/>
  <c r="N2565" i="1"/>
  <c r="M2565" i="1"/>
  <c r="AM2541" i="1"/>
  <c r="N2541" i="1"/>
  <c r="M2541" i="1"/>
  <c r="AM2499" i="1"/>
  <c r="N2499" i="1"/>
  <c r="M2499" i="1"/>
  <c r="AM2469" i="1"/>
  <c r="N2469" i="1"/>
  <c r="M2469" i="1"/>
  <c r="AM2415" i="1"/>
  <c r="N2415" i="1"/>
  <c r="M2415" i="1"/>
  <c r="AM2385" i="1"/>
  <c r="N2385" i="1"/>
  <c r="M2385" i="1"/>
  <c r="AM2612" i="1"/>
  <c r="N2612" i="1"/>
  <c r="M2612" i="1"/>
  <c r="AM2594" i="1"/>
  <c r="N2594" i="1"/>
  <c r="M2594" i="1"/>
  <c r="AM2552" i="1"/>
  <c r="N2552" i="1"/>
  <c r="M2552" i="1"/>
  <c r="AM2546" i="1"/>
  <c r="N2546" i="1"/>
  <c r="M2546" i="1"/>
  <c r="AM2540" i="1"/>
  <c r="N2540" i="1"/>
  <c r="M2540" i="1"/>
  <c r="AM2534" i="1"/>
  <c r="N2534" i="1"/>
  <c r="M2534" i="1"/>
  <c r="AM2528" i="1"/>
  <c r="N2528" i="1"/>
  <c r="M2528" i="1"/>
  <c r="AM2522" i="1"/>
  <c r="N2522" i="1"/>
  <c r="M2522" i="1"/>
  <c r="AM2516" i="1"/>
  <c r="N2516" i="1"/>
  <c r="M2516" i="1"/>
  <c r="AM2510" i="1"/>
  <c r="N2510" i="1"/>
  <c r="M2510" i="1"/>
  <c r="AM2504" i="1"/>
  <c r="N2504" i="1"/>
  <c r="M2504" i="1"/>
  <c r="AM2498" i="1"/>
  <c r="N2498" i="1"/>
  <c r="M2498" i="1"/>
  <c r="AM2492" i="1"/>
  <c r="N2492" i="1"/>
  <c r="M2492" i="1"/>
  <c r="AM2486" i="1"/>
  <c r="N2486" i="1"/>
  <c r="M2486" i="1"/>
  <c r="AM2480" i="1"/>
  <c r="N2480" i="1"/>
  <c r="M2480" i="1"/>
  <c r="AM2474" i="1"/>
  <c r="N2474" i="1"/>
  <c r="M2474" i="1"/>
  <c r="AM2468" i="1"/>
  <c r="N2468" i="1"/>
  <c r="M2468" i="1"/>
  <c r="AM2462" i="1"/>
  <c r="N2462" i="1"/>
  <c r="M2462" i="1"/>
  <c r="AM2456" i="1"/>
  <c r="N2456" i="1"/>
  <c r="M2456" i="1"/>
  <c r="AM2450" i="1"/>
  <c r="N2450" i="1"/>
  <c r="M2450" i="1"/>
  <c r="AM2444" i="1"/>
  <c r="N2444" i="1"/>
  <c r="M2444" i="1"/>
  <c r="AM2438" i="1"/>
  <c r="N2438" i="1"/>
  <c r="M2438" i="1"/>
  <c r="AM2432" i="1"/>
  <c r="N2432" i="1"/>
  <c r="M2432" i="1"/>
  <c r="AM2426" i="1"/>
  <c r="N2426" i="1"/>
  <c r="M2426" i="1"/>
  <c r="AM2420" i="1"/>
  <c r="N2420" i="1"/>
  <c r="M2420" i="1"/>
  <c r="AM2414" i="1"/>
  <c r="N2414" i="1"/>
  <c r="M2414" i="1"/>
  <c r="AM2408" i="1"/>
  <c r="N2408" i="1"/>
  <c r="M2408" i="1"/>
  <c r="AM2402" i="1"/>
  <c r="N2402" i="1"/>
  <c r="M2402" i="1"/>
  <c r="AM2396" i="1"/>
  <c r="N2396" i="1"/>
  <c r="M2396" i="1"/>
  <c r="AM2390" i="1"/>
  <c r="N2390" i="1"/>
  <c r="M2390" i="1"/>
  <c r="AM2384" i="1"/>
  <c r="N2384" i="1"/>
  <c r="M2384" i="1"/>
  <c r="AM2378" i="1"/>
  <c r="N2378" i="1"/>
  <c r="M2378" i="1"/>
  <c r="AM2372" i="1"/>
  <c r="N2372" i="1"/>
  <c r="M2372" i="1"/>
  <c r="AM2366" i="1"/>
  <c r="N2366" i="1"/>
  <c r="M2366" i="1"/>
  <c r="AM2360" i="1"/>
  <c r="N2360" i="1"/>
  <c r="M2360" i="1"/>
  <c r="AM2354" i="1"/>
  <c r="N2354" i="1"/>
  <c r="M2354" i="1"/>
  <c r="AM2348" i="1"/>
  <c r="N2348" i="1"/>
  <c r="M2348" i="1"/>
  <c r="AM2342" i="1"/>
  <c r="N2342" i="1"/>
  <c r="M2342" i="1"/>
  <c r="AM2336" i="1"/>
  <c r="N2336" i="1"/>
  <c r="M2336" i="1"/>
  <c r="AM2330" i="1"/>
  <c r="N2330" i="1"/>
  <c r="M2330" i="1"/>
  <c r="AM2324" i="1"/>
  <c r="N2324" i="1"/>
  <c r="M2324" i="1"/>
  <c r="AM2318" i="1"/>
  <c r="N2318" i="1"/>
  <c r="M2318" i="1"/>
  <c r="AM2312" i="1"/>
  <c r="N2312" i="1"/>
  <c r="M2312" i="1"/>
  <c r="AM2306" i="1"/>
  <c r="N2306" i="1"/>
  <c r="M2306" i="1"/>
  <c r="AM2300" i="1"/>
  <c r="N2300" i="1"/>
  <c r="M2300" i="1"/>
  <c r="AM2294" i="1"/>
  <c r="N2294" i="1"/>
  <c r="M2294" i="1"/>
  <c r="AM2288" i="1"/>
  <c r="N2288" i="1"/>
  <c r="M2288" i="1"/>
  <c r="AM2282" i="1"/>
  <c r="N2282" i="1"/>
  <c r="M2282" i="1"/>
  <c r="AM2276" i="1"/>
  <c r="N2276" i="1"/>
  <c r="M2276" i="1"/>
  <c r="AM2270" i="1"/>
  <c r="N2270" i="1"/>
  <c r="M2270" i="1"/>
  <c r="AM2264" i="1"/>
  <c r="N2264" i="1"/>
  <c r="M2264" i="1"/>
  <c r="AM2258" i="1"/>
  <c r="N2258" i="1"/>
  <c r="M2258" i="1"/>
  <c r="AM2252" i="1"/>
  <c r="N2252" i="1"/>
  <c r="M2252" i="1"/>
  <c r="AM2246" i="1"/>
  <c r="N2246" i="1"/>
  <c r="M2246" i="1"/>
  <c r="AM2240" i="1"/>
  <c r="N2240" i="1"/>
  <c r="M2240" i="1"/>
  <c r="AM2234" i="1"/>
  <c r="N2234" i="1"/>
  <c r="M2234" i="1"/>
  <c r="AM2228" i="1"/>
  <c r="N2228" i="1"/>
  <c r="M2228" i="1"/>
  <c r="AM2222" i="1"/>
  <c r="N2222" i="1"/>
  <c r="M2222" i="1"/>
  <c r="AM2216" i="1"/>
  <c r="N2216" i="1"/>
  <c r="M2216" i="1"/>
  <c r="AM2210" i="1"/>
  <c r="N2210" i="1"/>
  <c r="M2210" i="1"/>
  <c r="AM2204" i="1"/>
  <c r="N2204" i="1"/>
  <c r="M2204" i="1"/>
  <c r="AM2198" i="1"/>
  <c r="N2198" i="1"/>
  <c r="M2198" i="1"/>
  <c r="AM2192" i="1"/>
  <c r="N2192" i="1"/>
  <c r="M2192" i="1"/>
  <c r="AM2186" i="1"/>
  <c r="N2186" i="1"/>
  <c r="M2186" i="1"/>
  <c r="AM2180" i="1"/>
  <c r="N2180" i="1"/>
  <c r="M2180" i="1"/>
  <c r="AM2174" i="1"/>
  <c r="N2174" i="1"/>
  <c r="M2174" i="1"/>
  <c r="AM2168" i="1"/>
  <c r="N2168" i="1"/>
  <c r="M2168" i="1"/>
  <c r="AM2162" i="1"/>
  <c r="N2162" i="1"/>
  <c r="M2162" i="1"/>
  <c r="AM2156" i="1"/>
  <c r="N2156" i="1"/>
  <c r="M2156" i="1"/>
  <c r="AM2150" i="1"/>
  <c r="N2150" i="1"/>
  <c r="M2150" i="1"/>
  <c r="AM2144" i="1"/>
  <c r="N2144" i="1"/>
  <c r="M2144" i="1"/>
  <c r="AM2138" i="1"/>
  <c r="N2138" i="1"/>
  <c r="M2138" i="1"/>
  <c r="AM2132" i="1"/>
  <c r="N2132" i="1"/>
  <c r="M2132" i="1"/>
  <c r="AM2126" i="1"/>
  <c r="N2126" i="1"/>
  <c r="M2126" i="1"/>
  <c r="AM2120" i="1"/>
  <c r="N2120" i="1"/>
  <c r="M2120" i="1"/>
  <c r="AM2114" i="1"/>
  <c r="N2114" i="1"/>
  <c r="M2114" i="1"/>
  <c r="AM2108" i="1"/>
  <c r="N2108" i="1"/>
  <c r="M2108" i="1"/>
  <c r="AM2102" i="1"/>
  <c r="N2102" i="1"/>
  <c r="M2102" i="1"/>
  <c r="AM2096" i="1"/>
  <c r="N2096" i="1"/>
  <c r="M2096" i="1"/>
  <c r="AM2090" i="1"/>
  <c r="N2090" i="1"/>
  <c r="M2090" i="1"/>
  <c r="AM2084" i="1"/>
  <c r="N2084" i="1"/>
  <c r="M2084" i="1"/>
  <c r="AM2078" i="1"/>
  <c r="N2078" i="1"/>
  <c r="M2078" i="1"/>
  <c r="AM2072" i="1"/>
  <c r="N2072" i="1"/>
  <c r="M2072" i="1"/>
  <c r="AM2066" i="1"/>
  <c r="N2066" i="1"/>
  <c r="M2066" i="1"/>
  <c r="AM2060" i="1"/>
  <c r="N2060" i="1"/>
  <c r="M2060" i="1"/>
  <c r="AM2054" i="1"/>
  <c r="N2054" i="1"/>
  <c r="M2054" i="1"/>
  <c r="AM2048" i="1"/>
  <c r="N2048" i="1"/>
  <c r="M2048" i="1"/>
  <c r="AM2042" i="1"/>
  <c r="N2042" i="1"/>
  <c r="M2042" i="1"/>
  <c r="AM2036" i="1"/>
  <c r="N2036" i="1"/>
  <c r="M2036" i="1"/>
  <c r="AM2030" i="1"/>
  <c r="N2030" i="1"/>
  <c r="M2030" i="1"/>
  <c r="AM2024" i="1"/>
  <c r="N2024" i="1"/>
  <c r="M2024" i="1"/>
  <c r="AM2018" i="1"/>
  <c r="N2018" i="1"/>
  <c r="M2018" i="1"/>
  <c r="AM2012" i="1"/>
  <c r="N2012" i="1"/>
  <c r="M2012" i="1"/>
  <c r="AM2006" i="1"/>
  <c r="N2006" i="1"/>
  <c r="M2006" i="1"/>
  <c r="AM2000" i="1"/>
  <c r="N2000" i="1"/>
  <c r="M2000" i="1"/>
  <c r="AM1994" i="1"/>
  <c r="N1994" i="1"/>
  <c r="M1994" i="1"/>
  <c r="AM1988" i="1"/>
  <c r="N1988" i="1"/>
  <c r="M1988" i="1"/>
  <c r="AM1982" i="1"/>
  <c r="N1982" i="1"/>
  <c r="M1982" i="1"/>
  <c r="AM1976" i="1"/>
  <c r="N1976" i="1"/>
  <c r="M1976" i="1"/>
  <c r="AM1970" i="1"/>
  <c r="N1970" i="1"/>
  <c r="M1970" i="1"/>
  <c r="AM1964" i="1"/>
  <c r="N1964" i="1"/>
  <c r="M1964" i="1"/>
  <c r="AM1958" i="1"/>
  <c r="N1958" i="1"/>
  <c r="M1958" i="1"/>
  <c r="AM1952" i="1"/>
  <c r="N1952" i="1"/>
  <c r="M1952" i="1"/>
  <c r="AM1946" i="1"/>
  <c r="N1946" i="1"/>
  <c r="M1946" i="1"/>
  <c r="AM1940" i="1"/>
  <c r="N1940" i="1"/>
  <c r="M1940" i="1"/>
  <c r="AM1934" i="1"/>
  <c r="N1934" i="1"/>
  <c r="M1934" i="1"/>
  <c r="N1928" i="1"/>
  <c r="M1928" i="1"/>
  <c r="AM1922" i="1"/>
  <c r="N1922" i="1"/>
  <c r="M1922" i="1"/>
  <c r="AM1916" i="1"/>
  <c r="N1916" i="1"/>
  <c r="M1916" i="1"/>
  <c r="AM1910" i="1"/>
  <c r="N1910" i="1"/>
  <c r="M1910" i="1"/>
  <c r="AM1904" i="1"/>
  <c r="N1904" i="1"/>
  <c r="M1904" i="1"/>
  <c r="AM1898" i="1"/>
  <c r="N1898" i="1"/>
  <c r="M1898" i="1"/>
  <c r="N1892" i="1"/>
  <c r="M1892" i="1"/>
  <c r="AM1886" i="1"/>
  <c r="N1886" i="1"/>
  <c r="M1886" i="1"/>
  <c r="AM1880" i="1"/>
  <c r="N1880" i="1"/>
  <c r="M1880" i="1"/>
  <c r="AM1874" i="1"/>
  <c r="N1874" i="1"/>
  <c r="M1874" i="1"/>
  <c r="AM1868" i="1"/>
  <c r="N1868" i="1"/>
  <c r="M1868" i="1"/>
  <c r="AM1862" i="1"/>
  <c r="N1862" i="1"/>
  <c r="M1862" i="1"/>
  <c r="N1856" i="1"/>
  <c r="M1856" i="1"/>
  <c r="AM1850" i="1"/>
  <c r="N1850" i="1"/>
  <c r="M1850" i="1"/>
  <c r="AM1844" i="1"/>
  <c r="N1844" i="1"/>
  <c r="M1844" i="1"/>
  <c r="AM1838" i="1"/>
  <c r="N1838" i="1"/>
  <c r="M1838" i="1"/>
  <c r="AM1832" i="1"/>
  <c r="N1832" i="1"/>
  <c r="M1832" i="1"/>
  <c r="AM1826" i="1"/>
  <c r="N1826" i="1"/>
  <c r="M1826" i="1"/>
  <c r="N1820" i="1"/>
  <c r="M1820" i="1"/>
  <c r="AM1814" i="1"/>
  <c r="N1814" i="1"/>
  <c r="M1814" i="1"/>
  <c r="AM1808" i="1"/>
  <c r="N1808" i="1"/>
  <c r="M1808" i="1"/>
  <c r="AM1802" i="1"/>
  <c r="N1802" i="1"/>
  <c r="M1802" i="1"/>
  <c r="AM1796" i="1"/>
  <c r="N1796" i="1"/>
  <c r="M1796" i="1"/>
  <c r="AM1790" i="1"/>
  <c r="N1790" i="1"/>
  <c r="M1790" i="1"/>
  <c r="N1784" i="1"/>
  <c r="M1784" i="1"/>
  <c r="N1778" i="1"/>
  <c r="M1778" i="1"/>
  <c r="AM1772" i="1"/>
  <c r="N1772" i="1"/>
  <c r="M1772" i="1"/>
  <c r="AM1766" i="1"/>
  <c r="N1766" i="1"/>
  <c r="M1766" i="1"/>
  <c r="AM1760" i="1"/>
  <c r="N1760" i="1"/>
  <c r="M1760" i="1"/>
  <c r="AM1754" i="1"/>
  <c r="N1754" i="1"/>
  <c r="M1754" i="1"/>
  <c r="N1748" i="1"/>
  <c r="M1748" i="1"/>
  <c r="AM1742" i="1"/>
  <c r="N1742" i="1"/>
  <c r="M1742" i="1"/>
  <c r="AM1736" i="1"/>
  <c r="N1736" i="1"/>
  <c r="M1736" i="1"/>
  <c r="AM1730" i="1"/>
  <c r="N1730" i="1"/>
  <c r="M1730" i="1"/>
  <c r="AM1724" i="1"/>
  <c r="N1724" i="1"/>
  <c r="M1724" i="1"/>
  <c r="AM1718" i="1"/>
  <c r="N1718" i="1"/>
  <c r="M1718" i="1"/>
  <c r="N1712" i="1"/>
  <c r="M1712" i="1"/>
  <c r="AM1706" i="1"/>
  <c r="N1706" i="1"/>
  <c r="M1706" i="1"/>
  <c r="AM1700" i="1"/>
  <c r="N1700" i="1"/>
  <c r="M1700" i="1"/>
  <c r="AM1694" i="1"/>
  <c r="N1694" i="1"/>
  <c r="M1694" i="1"/>
  <c r="AM1688" i="1"/>
  <c r="N1688" i="1"/>
  <c r="M1688" i="1"/>
  <c r="AM1682" i="1"/>
  <c r="N1682" i="1"/>
  <c r="M1682" i="1"/>
  <c r="N1676" i="1"/>
  <c r="M1676" i="1"/>
  <c r="AM1670" i="1"/>
  <c r="N1670" i="1"/>
  <c r="M1670" i="1"/>
  <c r="AM1664" i="1"/>
  <c r="N1664" i="1"/>
  <c r="M1664" i="1"/>
  <c r="AM1658" i="1"/>
  <c r="N1658" i="1"/>
  <c r="M1658" i="1"/>
  <c r="AM1652" i="1"/>
  <c r="N1652" i="1"/>
  <c r="M1652" i="1"/>
  <c r="AM1646" i="1"/>
  <c r="N1646" i="1"/>
  <c r="M1646" i="1"/>
  <c r="N1640" i="1"/>
  <c r="M1640" i="1"/>
  <c r="AM1634" i="1"/>
  <c r="N1634" i="1"/>
  <c r="M1634" i="1"/>
  <c r="AM1628" i="1"/>
  <c r="N1628" i="1"/>
  <c r="M1628" i="1"/>
  <c r="AM1622" i="1"/>
  <c r="N1622" i="1"/>
  <c r="M1622" i="1"/>
  <c r="AM1616" i="1"/>
  <c r="N1616" i="1"/>
  <c r="M1616" i="1"/>
  <c r="AM1610" i="1"/>
  <c r="N1610" i="1"/>
  <c r="M1610" i="1"/>
  <c r="AM1604" i="1"/>
  <c r="N1604" i="1"/>
  <c r="M1604" i="1"/>
  <c r="AM1598" i="1"/>
  <c r="N1598" i="1"/>
  <c r="M1598" i="1"/>
  <c r="AM1592" i="1"/>
  <c r="N1592" i="1"/>
  <c r="M1592" i="1"/>
  <c r="AM1586" i="1"/>
  <c r="N1586" i="1"/>
  <c r="M1586" i="1"/>
  <c r="AM1580" i="1"/>
  <c r="N1580" i="1"/>
  <c r="M1580" i="1"/>
  <c r="AM1574" i="1"/>
  <c r="N1574" i="1"/>
  <c r="M1574" i="1"/>
  <c r="AM1568" i="1"/>
  <c r="N1568" i="1"/>
  <c r="M1568" i="1"/>
  <c r="AM1562" i="1"/>
  <c r="N1562" i="1"/>
  <c r="M1562" i="1"/>
  <c r="AM1556" i="1"/>
  <c r="N1556" i="1"/>
  <c r="M1556" i="1"/>
  <c r="AM1550" i="1"/>
  <c r="N1550" i="1"/>
  <c r="M1550" i="1"/>
  <c r="AM1544" i="1"/>
  <c r="N1544" i="1"/>
  <c r="M1544" i="1"/>
  <c r="AM1538" i="1"/>
  <c r="N1538" i="1"/>
  <c r="M1538" i="1"/>
  <c r="AM1532" i="1"/>
  <c r="N1532" i="1"/>
  <c r="M1532" i="1"/>
  <c r="AM1526" i="1"/>
  <c r="N1526" i="1"/>
  <c r="M1526" i="1"/>
  <c r="AM1520" i="1"/>
  <c r="N1520" i="1"/>
  <c r="M1520" i="1"/>
  <c r="AM1514" i="1"/>
  <c r="N1514" i="1"/>
  <c r="M1514" i="1"/>
  <c r="AM1508" i="1"/>
  <c r="N1508" i="1"/>
  <c r="M1508" i="1"/>
  <c r="AM1502" i="1"/>
  <c r="N1502" i="1"/>
  <c r="M1502" i="1"/>
  <c r="AM1496" i="1"/>
  <c r="N1496" i="1"/>
  <c r="M1496" i="1"/>
  <c r="AM1490" i="1"/>
  <c r="N1490" i="1"/>
  <c r="M1490" i="1"/>
  <c r="AM1484" i="1"/>
  <c r="N1484" i="1"/>
  <c r="M1484" i="1"/>
  <c r="AM1478" i="1"/>
  <c r="N1478" i="1"/>
  <c r="M1478" i="1"/>
  <c r="AM1472" i="1"/>
  <c r="N1472" i="1"/>
  <c r="M1472" i="1"/>
  <c r="AM1466" i="1"/>
  <c r="N1466" i="1"/>
  <c r="M1466" i="1"/>
  <c r="AM1460" i="1"/>
  <c r="N1460" i="1"/>
  <c r="M1460" i="1"/>
  <c r="AM1454" i="1"/>
  <c r="N1454" i="1"/>
  <c r="M1454" i="1"/>
  <c r="AM1448" i="1"/>
  <c r="N1448" i="1"/>
  <c r="M1448" i="1"/>
  <c r="AM1442" i="1"/>
  <c r="N1442" i="1"/>
  <c r="M1442" i="1"/>
  <c r="AM1436" i="1"/>
  <c r="N1436" i="1"/>
  <c r="M1436" i="1"/>
  <c r="AM1430" i="1"/>
  <c r="N1430" i="1"/>
  <c r="M1430" i="1"/>
  <c r="AM1424" i="1"/>
  <c r="N1424" i="1"/>
  <c r="M1424" i="1"/>
  <c r="AM1418" i="1"/>
  <c r="N1418" i="1"/>
  <c r="M1418" i="1"/>
  <c r="AM1412" i="1"/>
  <c r="N1412" i="1"/>
  <c r="M1412" i="1"/>
  <c r="AM1406" i="1"/>
  <c r="N1406" i="1"/>
  <c r="M1406" i="1"/>
  <c r="AM1400" i="1"/>
  <c r="N1400" i="1"/>
  <c r="M1400" i="1"/>
  <c r="AM1394" i="1"/>
  <c r="N1394" i="1"/>
  <c r="M1394" i="1"/>
  <c r="AM1388" i="1"/>
  <c r="N1388" i="1"/>
  <c r="M1388" i="1"/>
  <c r="AM1382" i="1"/>
  <c r="N1382" i="1"/>
  <c r="M1382" i="1"/>
  <c r="AM1376" i="1"/>
  <c r="N1376" i="1"/>
  <c r="M1376" i="1"/>
  <c r="AM1370" i="1"/>
  <c r="N1370" i="1"/>
  <c r="M1370" i="1"/>
  <c r="AM1364" i="1"/>
  <c r="N1364" i="1"/>
  <c r="M1364" i="1"/>
  <c r="AM1358" i="1"/>
  <c r="N1358" i="1"/>
  <c r="M1358" i="1"/>
  <c r="AM1352" i="1"/>
  <c r="N1352" i="1"/>
  <c r="M1352" i="1"/>
  <c r="AM1346" i="1"/>
  <c r="N1346" i="1"/>
  <c r="M1346" i="1"/>
  <c r="AM1340" i="1"/>
  <c r="N1340" i="1"/>
  <c r="M1340" i="1"/>
  <c r="AM1334" i="1"/>
  <c r="N1334" i="1"/>
  <c r="M1334" i="1"/>
  <c r="AM1328" i="1"/>
  <c r="N1328" i="1"/>
  <c r="M1328" i="1"/>
  <c r="AM1322" i="1"/>
  <c r="N1322" i="1"/>
  <c r="M1322" i="1"/>
  <c r="AM1316" i="1"/>
  <c r="N1316" i="1"/>
  <c r="M1316" i="1"/>
  <c r="AM1310" i="1"/>
  <c r="N1310" i="1"/>
  <c r="M1310" i="1"/>
  <c r="AM1304" i="1"/>
  <c r="N1304" i="1"/>
  <c r="M1304" i="1"/>
  <c r="AM1298" i="1"/>
  <c r="N1298" i="1"/>
  <c r="M1298" i="1"/>
  <c r="AM1292" i="1"/>
  <c r="N1292" i="1"/>
  <c r="M1292" i="1"/>
  <c r="AM1286" i="1"/>
  <c r="N1286" i="1"/>
  <c r="M1286" i="1"/>
  <c r="AM1280" i="1"/>
  <c r="N1280" i="1"/>
  <c r="M1280" i="1"/>
  <c r="AM1274" i="1"/>
  <c r="N1274" i="1"/>
  <c r="M1274" i="1"/>
  <c r="AM1268" i="1"/>
  <c r="N1268" i="1"/>
  <c r="M1268" i="1"/>
  <c r="AM1262" i="1"/>
  <c r="N1262" i="1"/>
  <c r="M1262" i="1"/>
  <c r="AM1256" i="1"/>
  <c r="N1256" i="1"/>
  <c r="M1256" i="1"/>
  <c r="AM1250" i="1"/>
  <c r="N1250" i="1"/>
  <c r="M1250" i="1"/>
  <c r="AM1244" i="1"/>
  <c r="N1244" i="1"/>
  <c r="M1244" i="1"/>
  <c r="AM1238" i="1"/>
  <c r="N1238" i="1"/>
  <c r="M1238" i="1"/>
  <c r="AM1232" i="1"/>
  <c r="N1232" i="1"/>
  <c r="M1232" i="1"/>
  <c r="AM1226" i="1"/>
  <c r="N1226" i="1"/>
  <c r="M1226" i="1"/>
  <c r="AM1220" i="1"/>
  <c r="N1220" i="1"/>
  <c r="M1220" i="1"/>
  <c r="AM1214" i="1"/>
  <c r="N1214" i="1"/>
  <c r="M1214" i="1"/>
  <c r="AM1208" i="1"/>
  <c r="N1208" i="1"/>
  <c r="M1208" i="1"/>
  <c r="AM1202" i="1"/>
  <c r="N1202" i="1"/>
  <c r="M1202" i="1"/>
  <c r="AM1196" i="1"/>
  <c r="N1196" i="1"/>
  <c r="M1196" i="1"/>
  <c r="AM1190" i="1"/>
  <c r="N1190" i="1"/>
  <c r="M1190" i="1"/>
  <c r="AM1184" i="1"/>
  <c r="N1184" i="1"/>
  <c r="M1184" i="1"/>
  <c r="AM1178" i="1"/>
  <c r="N1178" i="1"/>
  <c r="M1178" i="1"/>
  <c r="AM1172" i="1"/>
  <c r="N1172" i="1"/>
  <c r="M1172" i="1"/>
  <c r="AM1166" i="1"/>
  <c r="N1166" i="1"/>
  <c r="M1166" i="1"/>
  <c r="AM1160" i="1"/>
  <c r="N1160" i="1"/>
  <c r="M1160" i="1"/>
  <c r="AM1154" i="1"/>
  <c r="N1154" i="1"/>
  <c r="M1154" i="1"/>
  <c r="AM1148" i="1"/>
  <c r="N1148" i="1"/>
  <c r="M1148" i="1"/>
  <c r="AM1142" i="1"/>
  <c r="N1142" i="1"/>
  <c r="M1142" i="1"/>
  <c r="AM1136" i="1"/>
  <c r="N1136" i="1"/>
  <c r="M1136" i="1"/>
  <c r="AM1130" i="1"/>
  <c r="N1130" i="1"/>
  <c r="M1130" i="1"/>
  <c r="AM1124" i="1"/>
  <c r="N1124" i="1"/>
  <c r="M1124" i="1"/>
  <c r="AM1118" i="1"/>
  <c r="N1118" i="1"/>
  <c r="M1118" i="1"/>
  <c r="AM1112" i="1"/>
  <c r="N1112" i="1"/>
  <c r="M1112" i="1"/>
  <c r="AM1106" i="1"/>
  <c r="N1106" i="1"/>
  <c r="M1106" i="1"/>
  <c r="AM1100" i="1"/>
  <c r="N1100" i="1"/>
  <c r="M1100" i="1"/>
  <c r="AM1094" i="1"/>
  <c r="N1094" i="1"/>
  <c r="M1094" i="1"/>
  <c r="AM1088" i="1"/>
  <c r="N1088" i="1"/>
  <c r="M1088" i="1"/>
  <c r="AM1082" i="1"/>
  <c r="N1082" i="1"/>
  <c r="M1082" i="1"/>
  <c r="AM1076" i="1"/>
  <c r="N1076" i="1"/>
  <c r="M1076" i="1"/>
  <c r="AM1070" i="1"/>
  <c r="N1070" i="1"/>
  <c r="M1070" i="1"/>
  <c r="AM1064" i="1"/>
  <c r="N1064" i="1"/>
  <c r="M1064" i="1"/>
  <c r="AM1058" i="1"/>
  <c r="N1058" i="1"/>
  <c r="M1058" i="1"/>
  <c r="AM1052" i="1"/>
  <c r="N1052" i="1"/>
  <c r="M1052" i="1"/>
  <c r="AM1046" i="1"/>
  <c r="N1046" i="1"/>
  <c r="M1046" i="1"/>
  <c r="AM1040" i="1"/>
  <c r="N1040" i="1"/>
  <c r="M1040" i="1"/>
  <c r="AM1034" i="1"/>
  <c r="N1034" i="1"/>
  <c r="M1034" i="1"/>
  <c r="AM1028" i="1"/>
  <c r="N1028" i="1"/>
  <c r="M1028" i="1"/>
  <c r="AM1022" i="1"/>
  <c r="N1022" i="1"/>
  <c r="M1022" i="1"/>
  <c r="AM1016" i="1"/>
  <c r="N1016" i="1"/>
  <c r="M1016" i="1"/>
  <c r="AM1010" i="1"/>
  <c r="N1010" i="1"/>
  <c r="M1010" i="1"/>
  <c r="AM1004" i="1"/>
  <c r="N1004" i="1"/>
  <c r="M1004" i="1"/>
  <c r="AM998" i="1"/>
  <c r="N998" i="1"/>
  <c r="M998" i="1"/>
  <c r="AM992" i="1"/>
  <c r="N992" i="1"/>
  <c r="M992" i="1"/>
  <c r="AM986" i="1"/>
  <c r="N986" i="1"/>
  <c r="M986" i="1"/>
  <c r="AM980" i="1"/>
  <c r="N980" i="1"/>
  <c r="M980" i="1"/>
  <c r="AM974" i="1"/>
  <c r="N974" i="1"/>
  <c r="M974" i="1"/>
  <c r="AM968" i="1"/>
  <c r="N968" i="1"/>
  <c r="M968" i="1"/>
  <c r="AM962" i="1"/>
  <c r="N962" i="1"/>
  <c r="M962" i="1"/>
  <c r="AM956" i="1"/>
  <c r="N956" i="1"/>
  <c r="M956" i="1"/>
  <c r="AM950" i="1"/>
  <c r="N950" i="1"/>
  <c r="M950" i="1"/>
  <c r="AM944" i="1"/>
  <c r="N944" i="1"/>
  <c r="M944" i="1"/>
  <c r="AM938" i="1"/>
  <c r="N938" i="1"/>
  <c r="M938" i="1"/>
  <c r="AM932" i="1"/>
  <c r="N932" i="1"/>
  <c r="M932" i="1"/>
  <c r="AM926" i="1"/>
  <c r="N926" i="1"/>
  <c r="M926" i="1"/>
  <c r="AM920" i="1"/>
  <c r="N920" i="1"/>
  <c r="M920" i="1"/>
  <c r="AM914" i="1"/>
  <c r="N914" i="1"/>
  <c r="M914" i="1"/>
  <c r="AM908" i="1"/>
  <c r="N908" i="1"/>
  <c r="M908" i="1"/>
  <c r="AM902" i="1"/>
  <c r="N902" i="1"/>
  <c r="M902" i="1"/>
  <c r="AM896" i="1"/>
  <c r="N896" i="1"/>
  <c r="M896" i="1"/>
  <c r="AM890" i="1"/>
  <c r="N890" i="1"/>
  <c r="M890" i="1"/>
  <c r="AM884" i="1"/>
  <c r="N884" i="1"/>
  <c r="M884" i="1"/>
  <c r="AM878" i="1"/>
  <c r="N878" i="1"/>
  <c r="M878" i="1"/>
  <c r="AM872" i="1"/>
  <c r="N872" i="1"/>
  <c r="M872" i="1"/>
  <c r="AM866" i="1"/>
  <c r="N866" i="1"/>
  <c r="M866" i="1"/>
  <c r="AM860" i="1"/>
  <c r="N860" i="1"/>
  <c r="M860" i="1"/>
  <c r="AM854" i="1"/>
  <c r="N854" i="1"/>
  <c r="M854" i="1"/>
  <c r="AM848" i="1"/>
  <c r="N848" i="1"/>
  <c r="M848" i="1"/>
  <c r="AM842" i="1"/>
  <c r="N842" i="1"/>
  <c r="M842" i="1"/>
  <c r="AM836" i="1"/>
  <c r="N836" i="1"/>
  <c r="M836" i="1"/>
  <c r="AM830" i="1"/>
  <c r="N830" i="1"/>
  <c r="M830" i="1"/>
  <c r="AM824" i="1"/>
  <c r="N824" i="1"/>
  <c r="M824" i="1"/>
  <c r="AM818" i="1"/>
  <c r="N818" i="1"/>
  <c r="M818" i="1"/>
  <c r="AM812" i="1"/>
  <c r="N812" i="1"/>
  <c r="M812" i="1"/>
  <c r="AM806" i="1"/>
  <c r="N806" i="1"/>
  <c r="M806" i="1"/>
  <c r="AM800" i="1"/>
  <c r="N800" i="1"/>
  <c r="M800" i="1"/>
  <c r="AM794" i="1"/>
  <c r="N794" i="1"/>
  <c r="M794" i="1"/>
  <c r="AM788" i="1"/>
  <c r="N788" i="1"/>
  <c r="M788" i="1"/>
  <c r="AM782" i="1"/>
  <c r="N782" i="1"/>
  <c r="M782" i="1"/>
  <c r="AM776" i="1"/>
  <c r="N776" i="1"/>
  <c r="M776" i="1"/>
  <c r="AM770" i="1"/>
  <c r="N770" i="1"/>
  <c r="M770" i="1"/>
  <c r="AM764" i="1"/>
  <c r="N764" i="1"/>
  <c r="M764" i="1"/>
  <c r="AM758" i="1"/>
  <c r="N758" i="1"/>
  <c r="M758" i="1"/>
  <c r="AM752" i="1"/>
  <c r="N752" i="1"/>
  <c r="M752" i="1"/>
  <c r="AM746" i="1"/>
  <c r="N746" i="1"/>
  <c r="M746" i="1"/>
  <c r="AM740" i="1"/>
  <c r="N740" i="1"/>
  <c r="M740" i="1"/>
  <c r="AM734" i="1"/>
  <c r="N734" i="1"/>
  <c r="M734" i="1"/>
  <c r="AM728" i="1"/>
  <c r="N728" i="1"/>
  <c r="M728" i="1"/>
  <c r="AM722" i="1"/>
  <c r="N722" i="1"/>
  <c r="M722" i="1"/>
  <c r="AM716" i="1"/>
  <c r="N716" i="1"/>
  <c r="M716" i="1"/>
  <c r="AM710" i="1"/>
  <c r="N710" i="1"/>
  <c r="M710" i="1"/>
  <c r="AM704" i="1"/>
  <c r="N704" i="1"/>
  <c r="M704" i="1"/>
  <c r="AM698" i="1"/>
  <c r="N698" i="1"/>
  <c r="M698" i="1"/>
  <c r="AM692" i="1"/>
  <c r="N692" i="1"/>
  <c r="M692" i="1"/>
  <c r="AM686" i="1"/>
  <c r="N686" i="1"/>
  <c r="M686" i="1"/>
  <c r="AM680" i="1"/>
  <c r="N680" i="1"/>
  <c r="M680" i="1"/>
  <c r="AM674" i="1"/>
  <c r="N674" i="1"/>
  <c r="M674" i="1"/>
  <c r="AM668" i="1"/>
  <c r="N668" i="1"/>
  <c r="M668" i="1"/>
  <c r="AM662" i="1"/>
  <c r="N662" i="1"/>
  <c r="M662" i="1"/>
  <c r="AM656" i="1"/>
  <c r="N656" i="1"/>
  <c r="M656" i="1"/>
  <c r="AM650" i="1"/>
  <c r="N650" i="1"/>
  <c r="M650" i="1"/>
  <c r="AM644" i="1"/>
  <c r="N644" i="1"/>
  <c r="M644" i="1"/>
  <c r="AM638" i="1"/>
  <c r="N638" i="1"/>
  <c r="M638" i="1"/>
  <c r="AM632" i="1"/>
  <c r="N632" i="1"/>
  <c r="M632" i="1"/>
  <c r="AM626" i="1"/>
  <c r="N626" i="1"/>
  <c r="M626" i="1"/>
  <c r="AM620" i="1"/>
  <c r="N620" i="1"/>
  <c r="M620" i="1"/>
  <c r="AM614" i="1"/>
  <c r="N614" i="1"/>
  <c r="M614" i="1"/>
  <c r="AM608" i="1"/>
  <c r="N608" i="1"/>
  <c r="M608" i="1"/>
  <c r="AM602" i="1"/>
  <c r="N602" i="1"/>
  <c r="M602" i="1"/>
  <c r="AM596" i="1"/>
  <c r="N596" i="1"/>
  <c r="M596" i="1"/>
  <c r="AM590" i="1"/>
  <c r="N590" i="1"/>
  <c r="M590" i="1"/>
  <c r="AM584" i="1"/>
  <c r="N584" i="1"/>
  <c r="M584" i="1"/>
  <c r="AM578" i="1"/>
  <c r="N578" i="1"/>
  <c r="M578" i="1"/>
  <c r="AM572" i="1"/>
  <c r="N572" i="1"/>
  <c r="M572" i="1"/>
  <c r="AM566" i="1"/>
  <c r="N566" i="1"/>
  <c r="M566" i="1"/>
  <c r="AM560" i="1"/>
  <c r="N560" i="1"/>
  <c r="M560" i="1"/>
  <c r="AM554" i="1"/>
  <c r="N554" i="1"/>
  <c r="M554" i="1"/>
  <c r="AM548" i="1"/>
  <c r="N548" i="1"/>
  <c r="M548" i="1"/>
  <c r="AM542" i="1"/>
  <c r="N542" i="1"/>
  <c r="M542" i="1"/>
  <c r="AM536" i="1"/>
  <c r="N536" i="1"/>
  <c r="M536" i="1"/>
  <c r="AM530" i="1"/>
  <c r="N530" i="1"/>
  <c r="M530" i="1"/>
  <c r="AM524" i="1"/>
  <c r="N524" i="1"/>
  <c r="M524" i="1"/>
  <c r="AM518" i="1"/>
  <c r="N518" i="1"/>
  <c r="M518" i="1"/>
  <c r="AM512" i="1"/>
  <c r="N512" i="1"/>
  <c r="M512" i="1"/>
  <c r="AM506" i="1"/>
  <c r="N506" i="1"/>
  <c r="M506" i="1"/>
  <c r="AM500" i="1"/>
  <c r="N500" i="1"/>
  <c r="M500" i="1"/>
  <c r="AM494" i="1"/>
  <c r="N494" i="1"/>
  <c r="M494" i="1"/>
  <c r="AM488" i="1"/>
  <c r="N488" i="1"/>
  <c r="M488" i="1"/>
  <c r="AM482" i="1"/>
  <c r="N482" i="1"/>
  <c r="M482" i="1"/>
  <c r="AM476" i="1"/>
  <c r="N476" i="1"/>
  <c r="M476" i="1"/>
  <c r="AM470" i="1"/>
  <c r="N470" i="1"/>
  <c r="M470" i="1"/>
  <c r="AM464" i="1"/>
  <c r="N464" i="1"/>
  <c r="M464" i="1"/>
  <c r="AM458" i="1"/>
  <c r="N458" i="1"/>
  <c r="M458" i="1"/>
  <c r="AM452" i="1"/>
  <c r="N452" i="1"/>
  <c r="M452" i="1"/>
  <c r="AM446" i="1"/>
  <c r="N446" i="1"/>
  <c r="M446" i="1"/>
  <c r="AM440" i="1"/>
  <c r="N440" i="1"/>
  <c r="M440" i="1"/>
  <c r="AM434" i="1"/>
  <c r="N434" i="1"/>
  <c r="M434" i="1"/>
  <c r="AM428" i="1"/>
  <c r="N428" i="1"/>
  <c r="M428" i="1"/>
  <c r="AM422" i="1"/>
  <c r="N422" i="1"/>
  <c r="M422" i="1"/>
  <c r="AM416" i="1"/>
  <c r="N416" i="1"/>
  <c r="M416" i="1"/>
  <c r="AM410" i="1"/>
  <c r="N410" i="1"/>
  <c r="M410" i="1"/>
  <c r="AM404" i="1"/>
  <c r="N404" i="1"/>
  <c r="M404" i="1"/>
  <c r="AM398" i="1"/>
  <c r="N398" i="1"/>
  <c r="M398" i="1"/>
  <c r="AM392" i="1"/>
  <c r="N392" i="1"/>
  <c r="M392" i="1"/>
  <c r="AM386" i="1"/>
  <c r="N386" i="1"/>
  <c r="M386" i="1"/>
  <c r="AM380" i="1"/>
  <c r="N380" i="1"/>
  <c r="M380" i="1"/>
  <c r="AM374" i="1"/>
  <c r="N374" i="1"/>
  <c r="M374" i="1"/>
  <c r="AM368" i="1"/>
  <c r="N368" i="1"/>
  <c r="M368" i="1"/>
  <c r="AM362" i="1"/>
  <c r="N362" i="1"/>
  <c r="M362" i="1"/>
  <c r="AM356" i="1"/>
  <c r="N356" i="1"/>
  <c r="M356" i="1"/>
  <c r="AM350" i="1"/>
  <c r="N350" i="1"/>
  <c r="M350" i="1"/>
  <c r="AM344" i="1"/>
  <c r="N344" i="1"/>
  <c r="M344" i="1"/>
  <c r="AM338" i="1"/>
  <c r="N338" i="1"/>
  <c r="M338" i="1"/>
  <c r="AM332" i="1"/>
  <c r="N332" i="1"/>
  <c r="M332" i="1"/>
  <c r="AM326" i="1"/>
  <c r="N326" i="1"/>
  <c r="M326" i="1"/>
  <c r="AM320" i="1"/>
  <c r="N320" i="1"/>
  <c r="M320" i="1"/>
  <c r="AM314" i="1"/>
  <c r="N314" i="1"/>
  <c r="M314" i="1"/>
  <c r="AM308" i="1"/>
  <c r="N308" i="1"/>
  <c r="M308" i="1"/>
  <c r="AM302" i="1"/>
  <c r="N302" i="1"/>
  <c r="M302" i="1"/>
  <c r="AM296" i="1"/>
  <c r="N296" i="1"/>
  <c r="M296" i="1"/>
  <c r="AM290" i="1"/>
  <c r="N290" i="1"/>
  <c r="M290" i="1"/>
  <c r="AM284" i="1"/>
  <c r="N284" i="1"/>
  <c r="M284" i="1"/>
  <c r="N2613" i="1"/>
  <c r="M2613" i="1"/>
  <c r="AM2589" i="1"/>
  <c r="N2589" i="1"/>
  <c r="M2589" i="1"/>
  <c r="AM2493" i="1"/>
  <c r="N2493" i="1"/>
  <c r="M2493" i="1"/>
  <c r="AM2457" i="1"/>
  <c r="N2457" i="1"/>
  <c r="M2457" i="1"/>
  <c r="AM2427" i="1"/>
  <c r="N2427" i="1"/>
  <c r="M2427" i="1"/>
  <c r="AM2379" i="1"/>
  <c r="N2379" i="1"/>
  <c r="M2379" i="1"/>
  <c r="AM2606" i="1"/>
  <c r="N2606" i="1"/>
  <c r="M2606" i="1"/>
  <c r="AM2576" i="1"/>
  <c r="N2576" i="1"/>
  <c r="M2576" i="1"/>
  <c r="AM2611" i="1"/>
  <c r="N2611" i="1"/>
  <c r="M2611" i="1"/>
  <c r="AM2605" i="1"/>
  <c r="N2605" i="1"/>
  <c r="M2605" i="1"/>
  <c r="AM2599" i="1"/>
  <c r="N2599" i="1"/>
  <c r="M2599" i="1"/>
  <c r="AM2593" i="1"/>
  <c r="N2593" i="1"/>
  <c r="M2593" i="1"/>
  <c r="AM2587" i="1"/>
  <c r="N2587" i="1"/>
  <c r="M2587" i="1"/>
  <c r="AM2581" i="1"/>
  <c r="N2581" i="1"/>
  <c r="M2581" i="1"/>
  <c r="AM2575" i="1"/>
  <c r="N2575" i="1"/>
  <c r="M2575" i="1"/>
  <c r="AM2569" i="1"/>
  <c r="N2569" i="1"/>
  <c r="M2569" i="1"/>
  <c r="AM2563" i="1"/>
  <c r="N2563" i="1"/>
  <c r="M2563" i="1"/>
  <c r="AM2557" i="1"/>
  <c r="N2557" i="1"/>
  <c r="M2557" i="1"/>
  <c r="AM2551" i="1"/>
  <c r="N2551" i="1"/>
  <c r="M2551" i="1"/>
  <c r="AM2545" i="1"/>
  <c r="N2545" i="1"/>
  <c r="M2545" i="1"/>
  <c r="AM2539" i="1"/>
  <c r="N2539" i="1"/>
  <c r="M2539" i="1"/>
  <c r="AM2533" i="1"/>
  <c r="N2533" i="1"/>
  <c r="M2533" i="1"/>
  <c r="AM2527" i="1"/>
  <c r="N2527" i="1"/>
  <c r="M2527" i="1"/>
  <c r="AM2521" i="1"/>
  <c r="N2521" i="1"/>
  <c r="M2521" i="1"/>
  <c r="AM2515" i="1"/>
  <c r="N2515" i="1"/>
  <c r="M2515" i="1"/>
  <c r="AM2509" i="1"/>
  <c r="N2509" i="1"/>
  <c r="M2509" i="1"/>
  <c r="AM2503" i="1"/>
  <c r="N2503" i="1"/>
  <c r="M2503" i="1"/>
  <c r="AM2497" i="1"/>
  <c r="N2497" i="1"/>
  <c r="M2497" i="1"/>
  <c r="AM2491" i="1"/>
  <c r="N2491" i="1"/>
  <c r="M2491" i="1"/>
  <c r="AM2485" i="1"/>
  <c r="N2485" i="1"/>
  <c r="M2485" i="1"/>
  <c r="AM2479" i="1"/>
  <c r="N2479" i="1"/>
  <c r="M2479" i="1"/>
  <c r="AM2473" i="1"/>
  <c r="N2473" i="1"/>
  <c r="M2473" i="1"/>
  <c r="AM2467" i="1"/>
  <c r="N2467" i="1"/>
  <c r="M2467" i="1"/>
  <c r="AM2461" i="1"/>
  <c r="N2461" i="1"/>
  <c r="M2461" i="1"/>
  <c r="AM2455" i="1"/>
  <c r="N2455" i="1"/>
  <c r="M2455" i="1"/>
  <c r="AM2449" i="1"/>
  <c r="N2449" i="1"/>
  <c r="M2449" i="1"/>
  <c r="AM2443" i="1"/>
  <c r="N2443" i="1"/>
  <c r="M2443" i="1"/>
  <c r="AM2437" i="1"/>
  <c r="N2437" i="1"/>
  <c r="M2437" i="1"/>
  <c r="AM2431" i="1"/>
  <c r="N2431" i="1"/>
  <c r="M2431" i="1"/>
  <c r="AM2425" i="1"/>
  <c r="N2425" i="1"/>
  <c r="M2425" i="1"/>
  <c r="AM2419" i="1"/>
  <c r="N2419" i="1"/>
  <c r="M2419" i="1"/>
  <c r="AM2413" i="1"/>
  <c r="N2413" i="1"/>
  <c r="M2413" i="1"/>
  <c r="AM2407" i="1"/>
  <c r="N2407" i="1"/>
  <c r="M2407" i="1"/>
  <c r="AM2401" i="1"/>
  <c r="N2401" i="1"/>
  <c r="M2401" i="1"/>
  <c r="AM2395" i="1"/>
  <c r="N2395" i="1"/>
  <c r="M2395" i="1"/>
  <c r="AM2389" i="1"/>
  <c r="N2389" i="1"/>
  <c r="M2389" i="1"/>
  <c r="AM2383" i="1"/>
  <c r="N2383" i="1"/>
  <c r="M2383" i="1"/>
  <c r="AM2377" i="1"/>
  <c r="N2377" i="1"/>
  <c r="M2377" i="1"/>
  <c r="AM2371" i="1"/>
  <c r="N2371" i="1"/>
  <c r="M2371" i="1"/>
  <c r="AM2365" i="1"/>
  <c r="N2365" i="1"/>
  <c r="M2365" i="1"/>
  <c r="AM2359" i="1"/>
  <c r="N2359" i="1"/>
  <c r="M2359" i="1"/>
  <c r="AM2353" i="1"/>
  <c r="N2353" i="1"/>
  <c r="M2353" i="1"/>
  <c r="AM2347" i="1"/>
  <c r="N2347" i="1"/>
  <c r="M2347" i="1"/>
  <c r="AM2341" i="1"/>
  <c r="N2341" i="1"/>
  <c r="M2341" i="1"/>
  <c r="AM2335" i="1"/>
  <c r="N2335" i="1"/>
  <c r="M2335" i="1"/>
  <c r="AM2329" i="1"/>
  <c r="N2329" i="1"/>
  <c r="M2329" i="1"/>
  <c r="AM2323" i="1"/>
  <c r="N2323" i="1"/>
  <c r="M2323" i="1"/>
  <c r="AM2317" i="1"/>
  <c r="N2317" i="1"/>
  <c r="M2317" i="1"/>
  <c r="AM2311" i="1"/>
  <c r="N2311" i="1"/>
  <c r="M2311" i="1"/>
  <c r="AM2305" i="1"/>
  <c r="N2305" i="1"/>
  <c r="M2305" i="1"/>
  <c r="AM2299" i="1"/>
  <c r="N2299" i="1"/>
  <c r="M2299" i="1"/>
  <c r="AM2293" i="1"/>
  <c r="N2293" i="1"/>
  <c r="M2293" i="1"/>
  <c r="AM2287" i="1"/>
  <c r="N2287" i="1"/>
  <c r="M2287" i="1"/>
  <c r="AM2281" i="1"/>
  <c r="N2281" i="1"/>
  <c r="M2281" i="1"/>
  <c r="AM2275" i="1"/>
  <c r="N2275" i="1"/>
  <c r="M2275" i="1"/>
  <c r="AM2269" i="1"/>
  <c r="N2269" i="1"/>
  <c r="M2269" i="1"/>
  <c r="AM2263" i="1"/>
  <c r="N2263" i="1"/>
  <c r="M2263" i="1"/>
  <c r="AM2257" i="1"/>
  <c r="N2257" i="1"/>
  <c r="M2257" i="1"/>
  <c r="AM2251" i="1"/>
  <c r="N2251" i="1"/>
  <c r="M2251" i="1"/>
  <c r="AM2245" i="1"/>
  <c r="N2245" i="1"/>
  <c r="M2245" i="1"/>
  <c r="AM2239" i="1"/>
  <c r="N2239" i="1"/>
  <c r="M2239" i="1"/>
  <c r="AM2233" i="1"/>
  <c r="N2233" i="1"/>
  <c r="M2233" i="1"/>
  <c r="AM2227" i="1"/>
  <c r="N2227" i="1"/>
  <c r="M2227" i="1"/>
  <c r="AM2221" i="1"/>
  <c r="N2221" i="1"/>
  <c r="M2221" i="1"/>
  <c r="AM2215" i="1"/>
  <c r="N2215" i="1"/>
  <c r="M2215" i="1"/>
  <c r="AM2209" i="1"/>
  <c r="N2209" i="1"/>
  <c r="M2209" i="1"/>
  <c r="AM2203" i="1"/>
  <c r="N2203" i="1"/>
  <c r="M2203" i="1"/>
  <c r="AM2197" i="1"/>
  <c r="N2197" i="1"/>
  <c r="M2197" i="1"/>
  <c r="AM2191" i="1"/>
  <c r="N2191" i="1"/>
  <c r="M2191" i="1"/>
  <c r="AM2185" i="1"/>
  <c r="N2185" i="1"/>
  <c r="M2185" i="1"/>
  <c r="AM2179" i="1"/>
  <c r="N2179" i="1"/>
  <c r="M2179" i="1"/>
  <c r="AM2173" i="1"/>
  <c r="N2173" i="1"/>
  <c r="M2173" i="1"/>
  <c r="AM2167" i="1"/>
  <c r="N2167" i="1"/>
  <c r="M2167" i="1"/>
  <c r="AM2161" i="1"/>
  <c r="N2161" i="1"/>
  <c r="M2161" i="1"/>
  <c r="AM2155" i="1"/>
  <c r="N2155" i="1"/>
  <c r="M2155" i="1"/>
  <c r="AM2149" i="1"/>
  <c r="N2149" i="1"/>
  <c r="M2149" i="1"/>
  <c r="AM2143" i="1"/>
  <c r="N2143" i="1"/>
  <c r="M2143" i="1"/>
  <c r="AM2137" i="1"/>
  <c r="N2137" i="1"/>
  <c r="M2137" i="1"/>
  <c r="AM2131" i="1"/>
  <c r="N2131" i="1"/>
  <c r="M2131" i="1"/>
  <c r="AM2125" i="1"/>
  <c r="N2125" i="1"/>
  <c r="M2125" i="1"/>
  <c r="AM2119" i="1"/>
  <c r="N2119" i="1"/>
  <c r="M2119" i="1"/>
  <c r="AM2113" i="1"/>
  <c r="N2113" i="1"/>
  <c r="M2113" i="1"/>
  <c r="AM2107" i="1"/>
  <c r="N2107" i="1"/>
  <c r="M2107" i="1"/>
  <c r="AM2101" i="1"/>
  <c r="N2101" i="1"/>
  <c r="M2101" i="1"/>
  <c r="AM2095" i="1"/>
  <c r="N2095" i="1"/>
  <c r="M2095" i="1"/>
  <c r="AM2089" i="1"/>
  <c r="N2089" i="1"/>
  <c r="M2089" i="1"/>
  <c r="AM2083" i="1"/>
  <c r="N2083" i="1"/>
  <c r="M2083" i="1"/>
  <c r="AM2077" i="1"/>
  <c r="N2077" i="1"/>
  <c r="M2077" i="1"/>
  <c r="AM2071" i="1"/>
  <c r="N2071" i="1"/>
  <c r="M2071" i="1"/>
  <c r="AM2065" i="1"/>
  <c r="N2065" i="1"/>
  <c r="M2065" i="1"/>
  <c r="AM2059" i="1"/>
  <c r="N2059" i="1"/>
  <c r="M2059" i="1"/>
  <c r="AM2053" i="1"/>
  <c r="N2053" i="1"/>
  <c r="M2053" i="1"/>
  <c r="AM2047" i="1"/>
  <c r="N2047" i="1"/>
  <c r="M2047" i="1"/>
  <c r="AM2041" i="1"/>
  <c r="N2041" i="1"/>
  <c r="M2041" i="1"/>
  <c r="AM2035" i="1"/>
  <c r="N2035" i="1"/>
  <c r="M2035" i="1"/>
  <c r="AM2029" i="1"/>
  <c r="N2029" i="1"/>
  <c r="M2029" i="1"/>
  <c r="AM2023" i="1"/>
  <c r="N2023" i="1"/>
  <c r="M2023" i="1"/>
  <c r="AM2017" i="1"/>
  <c r="N2017" i="1"/>
  <c r="M2017" i="1"/>
  <c r="AM2011" i="1"/>
  <c r="N2011" i="1"/>
  <c r="M2011" i="1"/>
  <c r="AM2005" i="1"/>
  <c r="N2005" i="1"/>
  <c r="M2005" i="1"/>
  <c r="AM1999" i="1"/>
  <c r="N1999" i="1"/>
  <c r="M1999" i="1"/>
  <c r="AM1993" i="1"/>
  <c r="N1993" i="1"/>
  <c r="M1993" i="1"/>
  <c r="AM1987" i="1"/>
  <c r="N1987" i="1"/>
  <c r="M1987" i="1"/>
  <c r="AM1981" i="1"/>
  <c r="N1981" i="1"/>
  <c r="M1981" i="1"/>
  <c r="AM1975" i="1"/>
  <c r="N1975" i="1"/>
  <c r="M1975" i="1"/>
  <c r="AM1969" i="1"/>
  <c r="N1969" i="1"/>
  <c r="M1969" i="1"/>
  <c r="AM1963" i="1"/>
  <c r="N1963" i="1"/>
  <c r="M1963" i="1"/>
  <c r="AM1957" i="1"/>
  <c r="N1957" i="1"/>
  <c r="M1957" i="1"/>
  <c r="AM1951" i="1"/>
  <c r="N1951" i="1"/>
  <c r="M1951" i="1"/>
  <c r="AM1945" i="1"/>
  <c r="N1945" i="1"/>
  <c r="M1945" i="1"/>
  <c r="AM1939" i="1"/>
  <c r="N1939" i="1"/>
  <c r="M1939" i="1"/>
  <c r="AM1933" i="1"/>
  <c r="N1933" i="1"/>
  <c r="M1933" i="1"/>
  <c r="AM1927" i="1"/>
  <c r="N1927" i="1"/>
  <c r="M1927" i="1"/>
  <c r="AM1921" i="1"/>
  <c r="N1921" i="1"/>
  <c r="M1921" i="1"/>
  <c r="AM1915" i="1"/>
  <c r="N1915" i="1"/>
  <c r="M1915" i="1"/>
  <c r="AM1909" i="1"/>
  <c r="N1909" i="1"/>
  <c r="M1909" i="1"/>
  <c r="AM1903" i="1"/>
  <c r="N1903" i="1"/>
  <c r="M1903" i="1"/>
  <c r="AM1897" i="1"/>
  <c r="N1897" i="1"/>
  <c r="M1897" i="1"/>
  <c r="AM1891" i="1"/>
  <c r="N1891" i="1"/>
  <c r="M1891" i="1"/>
  <c r="AM1885" i="1"/>
  <c r="N1885" i="1"/>
  <c r="M1885" i="1"/>
  <c r="AM1879" i="1"/>
  <c r="N1879" i="1"/>
  <c r="M1879" i="1"/>
  <c r="AM1873" i="1"/>
  <c r="N1873" i="1"/>
  <c r="M1873" i="1"/>
  <c r="AM1867" i="1"/>
  <c r="N1867" i="1"/>
  <c r="M1867" i="1"/>
  <c r="AM1861" i="1"/>
  <c r="N1861" i="1"/>
  <c r="M1861" i="1"/>
  <c r="AM1855" i="1"/>
  <c r="N1855" i="1"/>
  <c r="M1855" i="1"/>
  <c r="AM1849" i="1"/>
  <c r="N1849" i="1"/>
  <c r="M1849" i="1"/>
  <c r="AM1843" i="1"/>
  <c r="N1843" i="1"/>
  <c r="M1843" i="1"/>
  <c r="AM1837" i="1"/>
  <c r="N1837" i="1"/>
  <c r="M1837" i="1"/>
  <c r="AM1831" i="1"/>
  <c r="N1831" i="1"/>
  <c r="M1831" i="1"/>
  <c r="AM1825" i="1"/>
  <c r="N1825" i="1"/>
  <c r="M1825" i="1"/>
  <c r="AM1819" i="1"/>
  <c r="N1819" i="1"/>
  <c r="M1819" i="1"/>
  <c r="AM1813" i="1"/>
  <c r="N1813" i="1"/>
  <c r="M1813" i="1"/>
  <c r="AM1807" i="1"/>
  <c r="N1807" i="1"/>
  <c r="M1807" i="1"/>
  <c r="AM1801" i="1"/>
  <c r="N1801" i="1"/>
  <c r="M1801" i="1"/>
  <c r="AM1795" i="1"/>
  <c r="N1795" i="1"/>
  <c r="M1795" i="1"/>
  <c r="AM1789" i="1"/>
  <c r="N1789" i="1"/>
  <c r="M1789" i="1"/>
  <c r="AM1783" i="1"/>
  <c r="N1783" i="1"/>
  <c r="M1783" i="1"/>
  <c r="AM1777" i="1"/>
  <c r="N1777" i="1"/>
  <c r="M1777" i="1"/>
  <c r="AM1771" i="1"/>
  <c r="N1771" i="1"/>
  <c r="M1771" i="1"/>
  <c r="AM1765" i="1"/>
  <c r="N1765" i="1"/>
  <c r="M1765" i="1"/>
  <c r="AM1759" i="1"/>
  <c r="N1759" i="1"/>
  <c r="M1759" i="1"/>
  <c r="AM1753" i="1"/>
  <c r="N1753" i="1"/>
  <c r="M1753" i="1"/>
  <c r="AM1747" i="1"/>
  <c r="N1747" i="1"/>
  <c r="M1747" i="1"/>
  <c r="AM1741" i="1"/>
  <c r="N1741" i="1"/>
  <c r="M1741" i="1"/>
  <c r="AM1735" i="1"/>
  <c r="N1735" i="1"/>
  <c r="M1735" i="1"/>
  <c r="AM1729" i="1"/>
  <c r="N1729" i="1"/>
  <c r="M1729" i="1"/>
  <c r="AM1723" i="1"/>
  <c r="N1723" i="1"/>
  <c r="M1723" i="1"/>
  <c r="AM1717" i="1"/>
  <c r="N1717" i="1"/>
  <c r="M1717" i="1"/>
  <c r="AM1711" i="1"/>
  <c r="N1711" i="1"/>
  <c r="M1711" i="1"/>
  <c r="AM1705" i="1"/>
  <c r="N1705" i="1"/>
  <c r="M1705" i="1"/>
  <c r="AM1699" i="1"/>
  <c r="N1699" i="1"/>
  <c r="M1699" i="1"/>
  <c r="AM1693" i="1"/>
  <c r="N1693" i="1"/>
  <c r="M1693" i="1"/>
  <c r="AM1687" i="1"/>
  <c r="N1687" i="1"/>
  <c r="M1687" i="1"/>
  <c r="AM1681" i="1"/>
  <c r="N1681" i="1"/>
  <c r="M1681" i="1"/>
  <c r="AM1675" i="1"/>
  <c r="N1675" i="1"/>
  <c r="M1675" i="1"/>
  <c r="AM1669" i="1"/>
  <c r="N1669" i="1"/>
  <c r="M1669" i="1"/>
  <c r="AM1663" i="1"/>
  <c r="N1663" i="1"/>
  <c r="M1663" i="1"/>
  <c r="AM1657" i="1"/>
  <c r="N1657" i="1"/>
  <c r="M1657" i="1"/>
  <c r="AM1651" i="1"/>
  <c r="N1651" i="1"/>
  <c r="M1651" i="1"/>
  <c r="AM1645" i="1"/>
  <c r="N1645" i="1"/>
  <c r="M1645" i="1"/>
  <c r="AM1639" i="1"/>
  <c r="N1639" i="1"/>
  <c r="M1639" i="1"/>
  <c r="AM1633" i="1"/>
  <c r="N1633" i="1"/>
  <c r="M1633" i="1"/>
  <c r="AM1627" i="1"/>
  <c r="N1627" i="1"/>
  <c r="M1627" i="1"/>
  <c r="AM1621" i="1"/>
  <c r="N1621" i="1"/>
  <c r="M1621" i="1"/>
  <c r="AM1615" i="1"/>
  <c r="N1615" i="1"/>
  <c r="M1615" i="1"/>
  <c r="AM1609" i="1"/>
  <c r="N1609" i="1"/>
  <c r="M1609" i="1"/>
  <c r="AM1603" i="1"/>
  <c r="N1603" i="1"/>
  <c r="M1603" i="1"/>
  <c r="AM1597" i="1"/>
  <c r="N1597" i="1"/>
  <c r="M1597" i="1"/>
  <c r="AM1591" i="1"/>
  <c r="N1591" i="1"/>
  <c r="M1591" i="1"/>
  <c r="AM1585" i="1"/>
  <c r="N1585" i="1"/>
  <c r="M1585" i="1"/>
  <c r="AM1579" i="1"/>
  <c r="N1579" i="1"/>
  <c r="M1579" i="1"/>
  <c r="AM1573" i="1"/>
  <c r="N1573" i="1"/>
  <c r="M1573" i="1"/>
  <c r="AM1567" i="1"/>
  <c r="N1567" i="1"/>
  <c r="M1567" i="1"/>
  <c r="AM1561" i="1"/>
  <c r="N1561" i="1"/>
  <c r="M1561" i="1"/>
  <c r="AM1555" i="1"/>
  <c r="N1555" i="1"/>
  <c r="M1555" i="1"/>
  <c r="AM1549" i="1"/>
  <c r="N1549" i="1"/>
  <c r="M1549" i="1"/>
  <c r="AM1543" i="1"/>
  <c r="N1543" i="1"/>
  <c r="M1543" i="1"/>
  <c r="AM1537" i="1"/>
  <c r="N1537" i="1"/>
  <c r="M1537" i="1"/>
  <c r="AM1531" i="1"/>
  <c r="N1531" i="1"/>
  <c r="M1531" i="1"/>
  <c r="AM1525" i="1"/>
  <c r="N1525" i="1"/>
  <c r="M1525" i="1"/>
  <c r="AM1519" i="1"/>
  <c r="N1519" i="1"/>
  <c r="M1519" i="1"/>
  <c r="AM1513" i="1"/>
  <c r="N1513" i="1"/>
  <c r="M1513" i="1"/>
  <c r="AM1507" i="1"/>
  <c r="N1507" i="1"/>
  <c r="M1507" i="1"/>
  <c r="AM1501" i="1"/>
  <c r="N1501" i="1"/>
  <c r="M1501" i="1"/>
  <c r="AM1495" i="1"/>
  <c r="N1495" i="1"/>
  <c r="M1495" i="1"/>
  <c r="AM1489" i="1"/>
  <c r="N1489" i="1"/>
  <c r="M1489" i="1"/>
  <c r="AM1483" i="1"/>
  <c r="N1483" i="1"/>
  <c r="M1483" i="1"/>
  <c r="AM1477" i="1"/>
  <c r="N1477" i="1"/>
  <c r="M1477" i="1"/>
  <c r="AM1471" i="1"/>
  <c r="N1471" i="1"/>
  <c r="M1471" i="1"/>
  <c r="AM1465" i="1"/>
  <c r="N1465" i="1"/>
  <c r="M1465" i="1"/>
  <c r="AM1459" i="1"/>
  <c r="N1459" i="1"/>
  <c r="M1459" i="1"/>
  <c r="AM1453" i="1"/>
  <c r="N1453" i="1"/>
  <c r="M1453" i="1"/>
  <c r="AM1447" i="1"/>
  <c r="N1447" i="1"/>
  <c r="M1447" i="1"/>
  <c r="AM1441" i="1"/>
  <c r="N1441" i="1"/>
  <c r="M1441" i="1"/>
  <c r="AM1435" i="1"/>
  <c r="N1435" i="1"/>
  <c r="M1435" i="1"/>
  <c r="AM1429" i="1"/>
  <c r="N1429" i="1"/>
  <c r="M1429" i="1"/>
  <c r="AM1423" i="1"/>
  <c r="N1423" i="1"/>
  <c r="M1423" i="1"/>
  <c r="AM1417" i="1"/>
  <c r="N1417" i="1"/>
  <c r="M1417" i="1"/>
  <c r="AM1411" i="1"/>
  <c r="N1411" i="1"/>
  <c r="M1411" i="1"/>
  <c r="AM1405" i="1"/>
  <c r="N1405" i="1"/>
  <c r="M1405" i="1"/>
  <c r="AM1399" i="1"/>
  <c r="N1399" i="1"/>
  <c r="M1399" i="1"/>
  <c r="AM1393" i="1"/>
  <c r="N1393" i="1"/>
  <c r="M1393" i="1"/>
  <c r="AM1387" i="1"/>
  <c r="N1387" i="1"/>
  <c r="M1387" i="1"/>
  <c r="AM1381" i="1"/>
  <c r="N1381" i="1"/>
  <c r="M1381" i="1"/>
  <c r="AM1375" i="1"/>
  <c r="N1375" i="1"/>
  <c r="M1375" i="1"/>
  <c r="AM1369" i="1"/>
  <c r="N1369" i="1"/>
  <c r="M1369" i="1"/>
  <c r="AM1363" i="1"/>
  <c r="N1363" i="1"/>
  <c r="M1363" i="1"/>
  <c r="AM1357" i="1"/>
  <c r="N1357" i="1"/>
  <c r="M1357" i="1"/>
  <c r="AM1351" i="1"/>
  <c r="N1351" i="1"/>
  <c r="M1351" i="1"/>
  <c r="AM1345" i="1"/>
  <c r="N1345" i="1"/>
  <c r="M1345" i="1"/>
  <c r="AM1339" i="1"/>
  <c r="N1339" i="1"/>
  <c r="M1339" i="1"/>
  <c r="AM1333" i="1"/>
  <c r="N1333" i="1"/>
  <c r="M1333" i="1"/>
  <c r="AM1327" i="1"/>
  <c r="N1327" i="1"/>
  <c r="M1327" i="1"/>
  <c r="AM1321" i="1"/>
  <c r="N1321" i="1"/>
  <c r="M1321" i="1"/>
  <c r="AM1315" i="1"/>
  <c r="N1315" i="1"/>
  <c r="M1315" i="1"/>
  <c r="AM1309" i="1"/>
  <c r="N1309" i="1"/>
  <c r="M1309" i="1"/>
  <c r="AM1303" i="1"/>
  <c r="N1303" i="1"/>
  <c r="M1303" i="1"/>
  <c r="AM1297" i="1"/>
  <c r="N1297" i="1"/>
  <c r="M1297" i="1"/>
  <c r="AM1291" i="1"/>
  <c r="N1291" i="1"/>
  <c r="M1291" i="1"/>
  <c r="AM1285" i="1"/>
  <c r="N1285" i="1"/>
  <c r="M1285" i="1"/>
  <c r="AM1279" i="1"/>
  <c r="N1279" i="1"/>
  <c r="M1279" i="1"/>
  <c r="AM1273" i="1"/>
  <c r="N1273" i="1"/>
  <c r="M1273" i="1"/>
  <c r="AM1267" i="1"/>
  <c r="N1267" i="1"/>
  <c r="M1267" i="1"/>
  <c r="AM1261" i="1"/>
  <c r="N1261" i="1"/>
  <c r="M1261" i="1"/>
  <c r="AM1255" i="1"/>
  <c r="N1255" i="1"/>
  <c r="M1255" i="1"/>
  <c r="AM1249" i="1"/>
  <c r="N1249" i="1"/>
  <c r="M1249" i="1"/>
  <c r="AM1243" i="1"/>
  <c r="N1243" i="1"/>
  <c r="M1243" i="1"/>
  <c r="AM1237" i="1"/>
  <c r="N1237" i="1"/>
  <c r="M1237" i="1"/>
  <c r="AM1231" i="1"/>
  <c r="N1231" i="1"/>
  <c r="M1231" i="1"/>
  <c r="AM1225" i="1"/>
  <c r="N1225" i="1"/>
  <c r="M1225" i="1"/>
  <c r="AM1219" i="1"/>
  <c r="N1219" i="1"/>
  <c r="M1219" i="1"/>
  <c r="AM1213" i="1"/>
  <c r="N1213" i="1"/>
  <c r="M1213" i="1"/>
  <c r="AM1207" i="1"/>
  <c r="N1207" i="1"/>
  <c r="M1207" i="1"/>
  <c r="AM1201" i="1"/>
  <c r="N1201" i="1"/>
  <c r="M1201" i="1"/>
  <c r="AM1195" i="1"/>
  <c r="N1195" i="1"/>
  <c r="M1195" i="1"/>
  <c r="AM1189" i="1"/>
  <c r="N1189" i="1"/>
  <c r="M1189" i="1"/>
  <c r="AM1183" i="1"/>
  <c r="N1183" i="1"/>
  <c r="M1183" i="1"/>
  <c r="AM1177" i="1"/>
  <c r="N1177" i="1"/>
  <c r="M1177" i="1"/>
  <c r="AM1171" i="1"/>
  <c r="N1171" i="1"/>
  <c r="M1171" i="1"/>
  <c r="AM1165" i="1"/>
  <c r="N1165" i="1"/>
  <c r="M1165" i="1"/>
  <c r="AM1159" i="1"/>
  <c r="N1159" i="1"/>
  <c r="M1159" i="1"/>
  <c r="AM1153" i="1"/>
  <c r="N1153" i="1"/>
  <c r="M1153" i="1"/>
  <c r="AM1147" i="1"/>
  <c r="N1147" i="1"/>
  <c r="M1147" i="1"/>
  <c r="AM1141" i="1"/>
  <c r="N1141" i="1"/>
  <c r="M1141" i="1"/>
  <c r="AM1135" i="1"/>
  <c r="N1135" i="1"/>
  <c r="M1135" i="1"/>
  <c r="AM1129" i="1"/>
  <c r="N1129" i="1"/>
  <c r="M1129" i="1"/>
  <c r="AM1123" i="1"/>
  <c r="N1123" i="1"/>
  <c r="M1123" i="1"/>
  <c r="AM1117" i="1"/>
  <c r="N1117" i="1"/>
  <c r="M1117" i="1"/>
  <c r="AM1111" i="1"/>
  <c r="N1111" i="1"/>
  <c r="M1111" i="1"/>
  <c r="AM1105" i="1"/>
  <c r="N1105" i="1"/>
  <c r="M1105" i="1"/>
  <c r="AM1099" i="1"/>
  <c r="N1099" i="1"/>
  <c r="M1099" i="1"/>
  <c r="AM1093" i="1"/>
  <c r="N1093" i="1"/>
  <c r="M1093" i="1"/>
  <c r="AM1087" i="1"/>
  <c r="N1087" i="1"/>
  <c r="M1087" i="1"/>
  <c r="AM1081" i="1"/>
  <c r="N1081" i="1"/>
  <c r="M1081" i="1"/>
  <c r="AM1075" i="1"/>
  <c r="N1075" i="1"/>
  <c r="M1075" i="1"/>
  <c r="AM1069" i="1"/>
  <c r="N1069" i="1"/>
  <c r="M1069" i="1"/>
  <c r="AM1063" i="1"/>
  <c r="N1063" i="1"/>
  <c r="M1063" i="1"/>
  <c r="AM1057" i="1"/>
  <c r="N1057" i="1"/>
  <c r="M1057" i="1"/>
  <c r="AM1051" i="1"/>
  <c r="N1051" i="1"/>
  <c r="M1051" i="1"/>
  <c r="AM1045" i="1"/>
  <c r="N1045" i="1"/>
  <c r="M1045" i="1"/>
  <c r="AM1039" i="1"/>
  <c r="N1039" i="1"/>
  <c r="M1039" i="1"/>
  <c r="AM1033" i="1"/>
  <c r="N1033" i="1"/>
  <c r="M1033" i="1"/>
  <c r="AM1027" i="1"/>
  <c r="N1027" i="1"/>
  <c r="M1027" i="1"/>
  <c r="AM1021" i="1"/>
  <c r="N1021" i="1"/>
  <c r="M1021" i="1"/>
  <c r="AM1015" i="1"/>
  <c r="N1015" i="1"/>
  <c r="M1015" i="1"/>
  <c r="AM1009" i="1"/>
  <c r="N1009" i="1"/>
  <c r="M1009" i="1"/>
  <c r="AM1003" i="1"/>
  <c r="N1003" i="1"/>
  <c r="M1003" i="1"/>
  <c r="AM997" i="1"/>
  <c r="N997" i="1"/>
  <c r="M997" i="1"/>
  <c r="AM991" i="1"/>
  <c r="N991" i="1"/>
  <c r="M991" i="1"/>
  <c r="AM985" i="1"/>
  <c r="N985" i="1"/>
  <c r="M985" i="1"/>
  <c r="AM979" i="1"/>
  <c r="N979" i="1"/>
  <c r="M979" i="1"/>
  <c r="AM973" i="1"/>
  <c r="N973" i="1"/>
  <c r="M973" i="1"/>
  <c r="AM967" i="1"/>
  <c r="N967" i="1"/>
  <c r="M967" i="1"/>
  <c r="AM961" i="1"/>
  <c r="N961" i="1"/>
  <c r="M961" i="1"/>
  <c r="AM955" i="1"/>
  <c r="N955" i="1"/>
  <c r="M955" i="1"/>
  <c r="AM949" i="1"/>
  <c r="N949" i="1"/>
  <c r="M949" i="1"/>
  <c r="AM943" i="1"/>
  <c r="N943" i="1"/>
  <c r="M943" i="1"/>
  <c r="AM937" i="1"/>
  <c r="N937" i="1"/>
  <c r="M937" i="1"/>
  <c r="AM931" i="1"/>
  <c r="N931" i="1"/>
  <c r="M931" i="1"/>
  <c r="AM925" i="1"/>
  <c r="N925" i="1"/>
  <c r="M925" i="1"/>
  <c r="AM919" i="1"/>
  <c r="N919" i="1"/>
  <c r="M919" i="1"/>
  <c r="AM913" i="1"/>
  <c r="N913" i="1"/>
  <c r="M913" i="1"/>
  <c r="AM907" i="1"/>
  <c r="N907" i="1"/>
  <c r="M907" i="1"/>
  <c r="AM901" i="1"/>
  <c r="N901" i="1"/>
  <c r="M901" i="1"/>
  <c r="AM895" i="1"/>
  <c r="N895" i="1"/>
  <c r="M895" i="1"/>
  <c r="AM889" i="1"/>
  <c r="N889" i="1"/>
  <c r="M889" i="1"/>
  <c r="AM883" i="1"/>
  <c r="N883" i="1"/>
  <c r="M883" i="1"/>
  <c r="AM877" i="1"/>
  <c r="N877" i="1"/>
  <c r="M877" i="1"/>
  <c r="AM871" i="1"/>
  <c r="N871" i="1"/>
  <c r="M871" i="1"/>
  <c r="AM865" i="1"/>
  <c r="N865" i="1"/>
  <c r="M865" i="1"/>
  <c r="AM859" i="1"/>
  <c r="N859" i="1"/>
  <c r="M859" i="1"/>
  <c r="AM853" i="1"/>
  <c r="N853" i="1"/>
  <c r="M853" i="1"/>
  <c r="AM847" i="1"/>
  <c r="N847" i="1"/>
  <c r="M847" i="1"/>
  <c r="AM841" i="1"/>
  <c r="N841" i="1"/>
  <c r="M841" i="1"/>
  <c r="AM835" i="1"/>
  <c r="N835" i="1"/>
  <c r="M835" i="1"/>
  <c r="AM829" i="1"/>
  <c r="N829" i="1"/>
  <c r="M829" i="1"/>
  <c r="AM823" i="1"/>
  <c r="N823" i="1"/>
  <c r="M823" i="1"/>
  <c r="AM817" i="1"/>
  <c r="N817" i="1"/>
  <c r="M817" i="1"/>
  <c r="AM811" i="1"/>
  <c r="N811" i="1"/>
  <c r="M811" i="1"/>
  <c r="AM805" i="1"/>
  <c r="N805" i="1"/>
  <c r="M805" i="1"/>
  <c r="AM799" i="1"/>
  <c r="N799" i="1"/>
  <c r="M799" i="1"/>
  <c r="AM793" i="1"/>
  <c r="N793" i="1"/>
  <c r="M793" i="1"/>
  <c r="AM787" i="1"/>
  <c r="N787" i="1"/>
  <c r="M787" i="1"/>
  <c r="AM781" i="1"/>
  <c r="N781" i="1"/>
  <c r="M781" i="1"/>
  <c r="AM775" i="1"/>
  <c r="N775" i="1"/>
  <c r="M775" i="1"/>
  <c r="AM769" i="1"/>
  <c r="N769" i="1"/>
  <c r="M769" i="1"/>
  <c r="AM763" i="1"/>
  <c r="N763" i="1"/>
  <c r="M763" i="1"/>
  <c r="AM757" i="1"/>
  <c r="N757" i="1"/>
  <c r="M757" i="1"/>
  <c r="AM751" i="1"/>
  <c r="N751" i="1"/>
  <c r="M751" i="1"/>
  <c r="AM745" i="1"/>
  <c r="N745" i="1"/>
  <c r="M745" i="1"/>
  <c r="AM739" i="1"/>
  <c r="N739" i="1"/>
  <c r="M739" i="1"/>
  <c r="AM733" i="1"/>
  <c r="N733" i="1"/>
  <c r="M733" i="1"/>
  <c r="AM727" i="1"/>
  <c r="N727" i="1"/>
  <c r="M727" i="1"/>
  <c r="AM721" i="1"/>
  <c r="N721" i="1"/>
  <c r="M721" i="1"/>
  <c r="AM715" i="1"/>
  <c r="N715" i="1"/>
  <c r="M715" i="1"/>
  <c r="AM709" i="1"/>
  <c r="N709" i="1"/>
  <c r="M709" i="1"/>
  <c r="AM703" i="1"/>
  <c r="N703" i="1"/>
  <c r="M703" i="1"/>
  <c r="AM697" i="1"/>
  <c r="N697" i="1"/>
  <c r="M697" i="1"/>
  <c r="AM691" i="1"/>
  <c r="N691" i="1"/>
  <c r="M691" i="1"/>
  <c r="AM685" i="1"/>
  <c r="N685" i="1"/>
  <c r="M685" i="1"/>
  <c r="AM679" i="1"/>
  <c r="N679" i="1"/>
  <c r="M679" i="1"/>
  <c r="AM673" i="1"/>
  <c r="N673" i="1"/>
  <c r="M673" i="1"/>
  <c r="AM667" i="1"/>
  <c r="N667" i="1"/>
  <c r="M667" i="1"/>
  <c r="AM661" i="1"/>
  <c r="N661" i="1"/>
  <c r="M661" i="1"/>
  <c r="AM655" i="1"/>
  <c r="N655" i="1"/>
  <c r="M655" i="1"/>
  <c r="AM649" i="1"/>
  <c r="N649" i="1"/>
  <c r="M649" i="1"/>
  <c r="AM643" i="1"/>
  <c r="N643" i="1"/>
  <c r="M643" i="1"/>
  <c r="AM637" i="1"/>
  <c r="N637" i="1"/>
  <c r="M637" i="1"/>
  <c r="AM631" i="1"/>
  <c r="N631" i="1"/>
  <c r="M631" i="1"/>
  <c r="AM625" i="1"/>
  <c r="N625" i="1"/>
  <c r="M625" i="1"/>
  <c r="AM619" i="1"/>
  <c r="N619" i="1"/>
  <c r="M619" i="1"/>
  <c r="AM613" i="1"/>
  <c r="N613" i="1"/>
  <c r="M613" i="1"/>
  <c r="AM607" i="1"/>
  <c r="N607" i="1"/>
  <c r="M607" i="1"/>
  <c r="AM601" i="1"/>
  <c r="N601" i="1"/>
  <c r="M601" i="1"/>
  <c r="AM595" i="1"/>
  <c r="N595" i="1"/>
  <c r="M595" i="1"/>
  <c r="AM589" i="1"/>
  <c r="N589" i="1"/>
  <c r="M589" i="1"/>
  <c r="AM583" i="1"/>
  <c r="N583" i="1"/>
  <c r="M583" i="1"/>
  <c r="AM577" i="1"/>
  <c r="N577" i="1"/>
  <c r="M577" i="1"/>
  <c r="AM571" i="1"/>
  <c r="N571" i="1"/>
  <c r="M571" i="1"/>
  <c r="AM565" i="1"/>
  <c r="N565" i="1"/>
  <c r="M565" i="1"/>
  <c r="AM559" i="1"/>
  <c r="N559" i="1"/>
  <c r="M559" i="1"/>
  <c r="AM553" i="1"/>
  <c r="N553" i="1"/>
  <c r="M553" i="1"/>
  <c r="AM547" i="1"/>
  <c r="N547" i="1"/>
  <c r="M547" i="1"/>
  <c r="AM541" i="1"/>
  <c r="N541" i="1"/>
  <c r="M541" i="1"/>
  <c r="AM535" i="1"/>
  <c r="N535" i="1"/>
  <c r="M535" i="1"/>
  <c r="AM529" i="1"/>
  <c r="N529" i="1"/>
  <c r="M529" i="1"/>
  <c r="AM523" i="1"/>
  <c r="N523" i="1"/>
  <c r="M523" i="1"/>
  <c r="AM517" i="1"/>
  <c r="N517" i="1"/>
  <c r="M517" i="1"/>
  <c r="AM511" i="1"/>
  <c r="N511" i="1"/>
  <c r="M511" i="1"/>
  <c r="AM505" i="1"/>
  <c r="N505" i="1"/>
  <c r="M505" i="1"/>
  <c r="AM499" i="1"/>
  <c r="N499" i="1"/>
  <c r="M499" i="1"/>
  <c r="AM493" i="1"/>
  <c r="N493" i="1"/>
  <c r="M493" i="1"/>
  <c r="AM487" i="1"/>
  <c r="N487" i="1"/>
  <c r="M487" i="1"/>
  <c r="AM481" i="1"/>
  <c r="N481" i="1"/>
  <c r="M481" i="1"/>
  <c r="AM475" i="1"/>
  <c r="N475" i="1"/>
  <c r="M475" i="1"/>
  <c r="AM469" i="1"/>
  <c r="N469" i="1"/>
  <c r="M469" i="1"/>
  <c r="AM463" i="1"/>
  <c r="N463" i="1"/>
  <c r="M463" i="1"/>
  <c r="AM457" i="1"/>
  <c r="N457" i="1"/>
  <c r="M457" i="1"/>
  <c r="AM451" i="1"/>
  <c r="N451" i="1"/>
  <c r="M451" i="1"/>
  <c r="AM445" i="1"/>
  <c r="N445" i="1"/>
  <c r="M445" i="1"/>
  <c r="AM439" i="1"/>
  <c r="N439" i="1"/>
  <c r="M439" i="1"/>
  <c r="AM433" i="1"/>
  <c r="N433" i="1"/>
  <c r="M433" i="1"/>
  <c r="AM427" i="1"/>
  <c r="N427" i="1"/>
  <c r="M427" i="1"/>
  <c r="AM421" i="1"/>
  <c r="N421" i="1"/>
  <c r="M421" i="1"/>
  <c r="AM415" i="1"/>
  <c r="N415" i="1"/>
  <c r="M415" i="1"/>
  <c r="AM409" i="1"/>
  <c r="N409" i="1"/>
  <c r="M409" i="1"/>
  <c r="AM403" i="1"/>
  <c r="N403" i="1"/>
  <c r="M403" i="1"/>
  <c r="AM397" i="1"/>
  <c r="N397" i="1"/>
  <c r="M397" i="1"/>
  <c r="AM391" i="1"/>
  <c r="N391" i="1"/>
  <c r="M391" i="1"/>
  <c r="AM385" i="1"/>
  <c r="N385" i="1"/>
  <c r="M385" i="1"/>
  <c r="AM379" i="1"/>
  <c r="N379" i="1"/>
  <c r="M379" i="1"/>
  <c r="AM373" i="1"/>
  <c r="N373" i="1"/>
  <c r="M373" i="1"/>
  <c r="AM367" i="1"/>
  <c r="N367" i="1"/>
  <c r="M367" i="1"/>
  <c r="AM361" i="1"/>
  <c r="N361" i="1"/>
  <c r="M361" i="1"/>
  <c r="AM355" i="1"/>
  <c r="N355" i="1"/>
  <c r="M355" i="1"/>
  <c r="AM349" i="1"/>
  <c r="N349" i="1"/>
  <c r="M349" i="1"/>
  <c r="AM343" i="1"/>
  <c r="N343" i="1"/>
  <c r="M343" i="1"/>
  <c r="AM337" i="1"/>
  <c r="N337" i="1"/>
  <c r="M337" i="1"/>
  <c r="AM331" i="1"/>
  <c r="N331" i="1"/>
  <c r="M331" i="1"/>
  <c r="AM325" i="1"/>
  <c r="N325" i="1"/>
  <c r="M325" i="1"/>
  <c r="AM319" i="1"/>
  <c r="N319" i="1"/>
  <c r="M319" i="1"/>
  <c r="AM313" i="1"/>
  <c r="N313" i="1"/>
  <c r="M313" i="1"/>
  <c r="AM307" i="1"/>
  <c r="N307" i="1"/>
  <c r="M307" i="1"/>
  <c r="AM301" i="1"/>
  <c r="N301" i="1"/>
  <c r="M301" i="1"/>
  <c r="AM295" i="1"/>
  <c r="N295" i="1"/>
  <c r="M295" i="1"/>
  <c r="AM289" i="1"/>
  <c r="N289" i="1"/>
  <c r="M289" i="1"/>
  <c r="AM283" i="1"/>
  <c r="N283" i="1"/>
  <c r="M283" i="1"/>
  <c r="AM2595" i="1"/>
  <c r="N2595" i="1"/>
  <c r="M2595" i="1"/>
  <c r="AM2577" i="1"/>
  <c r="N2577" i="1"/>
  <c r="M2577" i="1"/>
  <c r="AM2535" i="1"/>
  <c r="N2535" i="1"/>
  <c r="M2535" i="1"/>
  <c r="AM2511" i="1"/>
  <c r="N2511" i="1"/>
  <c r="M2511" i="1"/>
  <c r="AM2463" i="1"/>
  <c r="N2463" i="1"/>
  <c r="M2463" i="1"/>
  <c r="AM2445" i="1"/>
  <c r="N2445" i="1"/>
  <c r="M2445" i="1"/>
  <c r="AM2397" i="1"/>
  <c r="N2397" i="1"/>
  <c r="M2397" i="1"/>
  <c r="AM2367" i="1"/>
  <c r="N2367" i="1"/>
  <c r="M2367" i="1"/>
  <c r="AM2570" i="1"/>
  <c r="N2570" i="1"/>
  <c r="M2570" i="1"/>
  <c r="AM2610" i="1"/>
  <c r="N2610" i="1"/>
  <c r="M2610" i="1"/>
  <c r="AM2598" i="1"/>
  <c r="N2598" i="1"/>
  <c r="M2598" i="1"/>
  <c r="AM2580" i="1"/>
  <c r="N2580" i="1"/>
  <c r="M2580" i="1"/>
  <c r="AM2562" i="1"/>
  <c r="N2562" i="1"/>
  <c r="M2562" i="1"/>
  <c r="AM2532" i="1"/>
  <c r="N2532" i="1"/>
  <c r="M2532" i="1"/>
  <c r="AM2520" i="1"/>
  <c r="N2520" i="1"/>
  <c r="M2520" i="1"/>
  <c r="AM2502" i="1"/>
  <c r="N2502" i="1"/>
  <c r="M2502" i="1"/>
  <c r="AM2478" i="1"/>
  <c r="N2478" i="1"/>
  <c r="M2478" i="1"/>
  <c r="AM2466" i="1"/>
  <c r="N2466" i="1"/>
  <c r="M2466" i="1"/>
  <c r="AM2448" i="1"/>
  <c r="N2448" i="1"/>
  <c r="M2448" i="1"/>
  <c r="AM2442" i="1"/>
  <c r="N2442" i="1"/>
  <c r="M2442" i="1"/>
  <c r="AM2436" i="1"/>
  <c r="N2436" i="1"/>
  <c r="M2436" i="1"/>
  <c r="AM2430" i="1"/>
  <c r="N2430" i="1"/>
  <c r="M2430" i="1"/>
  <c r="AM2424" i="1"/>
  <c r="N2424" i="1"/>
  <c r="M2424" i="1"/>
  <c r="AM2418" i="1"/>
  <c r="N2418" i="1"/>
  <c r="M2418" i="1"/>
  <c r="AM2412" i="1"/>
  <c r="N2412" i="1"/>
  <c r="M2412" i="1"/>
  <c r="AM2406" i="1"/>
  <c r="N2406" i="1"/>
  <c r="M2406" i="1"/>
  <c r="AM2400" i="1"/>
  <c r="N2400" i="1"/>
  <c r="M2400" i="1"/>
  <c r="AM2394" i="1"/>
  <c r="N2394" i="1"/>
  <c r="M2394" i="1"/>
  <c r="AM2388" i="1"/>
  <c r="N2388" i="1"/>
  <c r="M2388" i="1"/>
  <c r="AM2382" i="1"/>
  <c r="N2382" i="1"/>
  <c r="M2382" i="1"/>
  <c r="AM2376" i="1"/>
  <c r="N2376" i="1"/>
  <c r="M2376" i="1"/>
  <c r="AM2370" i="1"/>
  <c r="N2370" i="1"/>
  <c r="M2370" i="1"/>
  <c r="AM2364" i="1"/>
  <c r="N2364" i="1"/>
  <c r="M2364" i="1"/>
  <c r="AM2358" i="1"/>
  <c r="N2358" i="1"/>
  <c r="M2358" i="1"/>
  <c r="AM2352" i="1"/>
  <c r="N2352" i="1"/>
  <c r="M2352" i="1"/>
  <c r="AM2346" i="1"/>
  <c r="N2346" i="1"/>
  <c r="M2346" i="1"/>
  <c r="AM2340" i="1"/>
  <c r="N2340" i="1"/>
  <c r="M2340" i="1"/>
  <c r="AM2334" i="1"/>
  <c r="N2334" i="1"/>
  <c r="M2334" i="1"/>
  <c r="AM2328" i="1"/>
  <c r="N2328" i="1"/>
  <c r="M2328" i="1"/>
  <c r="AM2322" i="1"/>
  <c r="N2322" i="1"/>
  <c r="M2322" i="1"/>
  <c r="AM2316" i="1"/>
  <c r="N2316" i="1"/>
  <c r="M2316" i="1"/>
  <c r="AM2310" i="1"/>
  <c r="N2310" i="1"/>
  <c r="M2310" i="1"/>
  <c r="AM2304" i="1"/>
  <c r="N2304" i="1"/>
  <c r="M2304" i="1"/>
  <c r="AM2298" i="1"/>
  <c r="N2298" i="1"/>
  <c r="M2298" i="1"/>
  <c r="AM2292" i="1"/>
  <c r="N2292" i="1"/>
  <c r="M2292" i="1"/>
  <c r="AM2286" i="1"/>
  <c r="N2286" i="1"/>
  <c r="M2286" i="1"/>
  <c r="AM2280" i="1"/>
  <c r="N2280" i="1"/>
  <c r="M2280" i="1"/>
  <c r="AM2274" i="1"/>
  <c r="N2274" i="1"/>
  <c r="M2274" i="1"/>
  <c r="AM2268" i="1"/>
  <c r="N2268" i="1"/>
  <c r="M2268" i="1"/>
  <c r="AM2262" i="1"/>
  <c r="N2262" i="1"/>
  <c r="M2262" i="1"/>
  <c r="AM2256" i="1"/>
  <c r="N2256" i="1"/>
  <c r="M2256" i="1"/>
  <c r="AM2250" i="1"/>
  <c r="N2250" i="1"/>
  <c r="M2250" i="1"/>
  <c r="AM2244" i="1"/>
  <c r="N2244" i="1"/>
  <c r="M2244" i="1"/>
  <c r="AM2238" i="1"/>
  <c r="N2238" i="1"/>
  <c r="M2238" i="1"/>
  <c r="AM2232" i="1"/>
  <c r="N2232" i="1"/>
  <c r="M2232" i="1"/>
  <c r="AM2226" i="1"/>
  <c r="N2226" i="1"/>
  <c r="M2226" i="1"/>
  <c r="AM2220" i="1"/>
  <c r="N2220" i="1"/>
  <c r="M2220" i="1"/>
  <c r="AM2214" i="1"/>
  <c r="N2214" i="1"/>
  <c r="M2214" i="1"/>
  <c r="AM2208" i="1"/>
  <c r="N2208" i="1"/>
  <c r="M2208" i="1"/>
  <c r="AM2202" i="1"/>
  <c r="N2202" i="1"/>
  <c r="M2202" i="1"/>
  <c r="AM2196" i="1"/>
  <c r="N2196" i="1"/>
  <c r="M2196" i="1"/>
  <c r="AM2190" i="1"/>
  <c r="N2190" i="1"/>
  <c r="M2190" i="1"/>
  <c r="AM2184" i="1"/>
  <c r="N2184" i="1"/>
  <c r="M2184" i="1"/>
  <c r="AM2178" i="1"/>
  <c r="N2178" i="1"/>
  <c r="M2178" i="1"/>
  <c r="AM2172" i="1"/>
  <c r="N2172" i="1"/>
  <c r="M2172" i="1"/>
  <c r="AM2166" i="1"/>
  <c r="N2166" i="1"/>
  <c r="M2166" i="1"/>
  <c r="AM2160" i="1"/>
  <c r="N2160" i="1"/>
  <c r="M2160" i="1"/>
  <c r="AM2154" i="1"/>
  <c r="N2154" i="1"/>
  <c r="M2154" i="1"/>
  <c r="AM2148" i="1"/>
  <c r="N2148" i="1"/>
  <c r="M2148" i="1"/>
  <c r="AM2142" i="1"/>
  <c r="N2142" i="1"/>
  <c r="M2142" i="1"/>
  <c r="AM2136" i="1"/>
  <c r="N2136" i="1"/>
  <c r="M2136" i="1"/>
  <c r="AM2130" i="1"/>
  <c r="N2130" i="1"/>
  <c r="M2130" i="1"/>
  <c r="AM2124" i="1"/>
  <c r="N2124" i="1"/>
  <c r="M2124" i="1"/>
  <c r="AM2118" i="1"/>
  <c r="N2118" i="1"/>
  <c r="M2118" i="1"/>
  <c r="AM2112" i="1"/>
  <c r="N2112" i="1"/>
  <c r="M2112" i="1"/>
  <c r="AM2106" i="1"/>
  <c r="N2106" i="1"/>
  <c r="M2106" i="1"/>
  <c r="AM2100" i="1"/>
  <c r="N2100" i="1"/>
  <c r="M2100" i="1"/>
  <c r="AM2094" i="1"/>
  <c r="N2094" i="1"/>
  <c r="M2094" i="1"/>
  <c r="AM2088" i="1"/>
  <c r="N2088" i="1"/>
  <c r="M2088" i="1"/>
  <c r="AM2082" i="1"/>
  <c r="N2082" i="1"/>
  <c r="M2082" i="1"/>
  <c r="AM2076" i="1"/>
  <c r="N2076" i="1"/>
  <c r="M2076" i="1"/>
  <c r="AM2070" i="1"/>
  <c r="N2070" i="1"/>
  <c r="M2070" i="1"/>
  <c r="AM2064" i="1"/>
  <c r="N2064" i="1"/>
  <c r="M2064" i="1"/>
  <c r="N2058" i="1"/>
  <c r="M2058" i="1"/>
  <c r="AM2052" i="1"/>
  <c r="N2052" i="1"/>
  <c r="M2052" i="1"/>
  <c r="AM2046" i="1"/>
  <c r="N2046" i="1"/>
  <c r="M2046" i="1"/>
  <c r="AM2040" i="1"/>
  <c r="N2040" i="1"/>
  <c r="M2040" i="1"/>
  <c r="AM2034" i="1"/>
  <c r="N2034" i="1"/>
  <c r="M2034" i="1"/>
  <c r="AM2028" i="1"/>
  <c r="N2028" i="1"/>
  <c r="M2028" i="1"/>
  <c r="AM2022" i="1"/>
  <c r="N2022" i="1"/>
  <c r="M2022" i="1"/>
  <c r="AM2016" i="1"/>
  <c r="N2016" i="1"/>
  <c r="M2016" i="1"/>
  <c r="AM2010" i="1"/>
  <c r="N2010" i="1"/>
  <c r="M2010" i="1"/>
  <c r="AM2004" i="1"/>
  <c r="N2004" i="1"/>
  <c r="M2004" i="1"/>
  <c r="AM1998" i="1"/>
  <c r="N1998" i="1"/>
  <c r="M1998" i="1"/>
  <c r="AM1992" i="1"/>
  <c r="N1992" i="1"/>
  <c r="M1992" i="1"/>
  <c r="AM1986" i="1"/>
  <c r="N1986" i="1"/>
  <c r="M1986" i="1"/>
  <c r="AM1980" i="1"/>
  <c r="N1980" i="1"/>
  <c r="M1980" i="1"/>
  <c r="AM1974" i="1"/>
  <c r="N1974" i="1"/>
  <c r="M1974" i="1"/>
  <c r="AM1968" i="1"/>
  <c r="N1968" i="1"/>
  <c r="M1968" i="1"/>
  <c r="AM1962" i="1"/>
  <c r="N1962" i="1"/>
  <c r="M1962" i="1"/>
  <c r="AM1956" i="1"/>
  <c r="N1956" i="1"/>
  <c r="M1956" i="1"/>
  <c r="AM1950" i="1"/>
  <c r="N1950" i="1"/>
  <c r="M1950" i="1"/>
  <c r="AM1944" i="1"/>
  <c r="N1944" i="1"/>
  <c r="M1944" i="1"/>
  <c r="AM1938" i="1"/>
  <c r="N1938" i="1"/>
  <c r="M1938" i="1"/>
  <c r="AM1932" i="1"/>
  <c r="N1932" i="1"/>
  <c r="M1932" i="1"/>
  <c r="AM1926" i="1"/>
  <c r="N1926" i="1"/>
  <c r="M1926" i="1"/>
  <c r="AM1920" i="1"/>
  <c r="N1920" i="1"/>
  <c r="M1920" i="1"/>
  <c r="AM1914" i="1"/>
  <c r="N1914" i="1"/>
  <c r="M1914" i="1"/>
  <c r="AM1908" i="1"/>
  <c r="N1908" i="1"/>
  <c r="M1908" i="1"/>
  <c r="AM1902" i="1"/>
  <c r="N1902" i="1"/>
  <c r="M1902" i="1"/>
  <c r="AM1896" i="1"/>
  <c r="N1896" i="1"/>
  <c r="M1896" i="1"/>
  <c r="AM1890" i="1"/>
  <c r="N1890" i="1"/>
  <c r="M1890" i="1"/>
  <c r="AM1884" i="1"/>
  <c r="N1884" i="1"/>
  <c r="M1884" i="1"/>
  <c r="AM1878" i="1"/>
  <c r="N1878" i="1"/>
  <c r="M1878" i="1"/>
  <c r="AM1872" i="1"/>
  <c r="N1872" i="1"/>
  <c r="M1872" i="1"/>
  <c r="AM1866" i="1"/>
  <c r="N1866" i="1"/>
  <c r="M1866" i="1"/>
  <c r="AM1860" i="1"/>
  <c r="N1860" i="1"/>
  <c r="M1860" i="1"/>
  <c r="AM1854" i="1"/>
  <c r="N1854" i="1"/>
  <c r="M1854" i="1"/>
  <c r="AM1848" i="1"/>
  <c r="N1848" i="1"/>
  <c r="M1848" i="1"/>
  <c r="AM1842" i="1"/>
  <c r="N1842" i="1"/>
  <c r="M1842" i="1"/>
  <c r="AM1836" i="1"/>
  <c r="N1836" i="1"/>
  <c r="M1836" i="1"/>
  <c r="AM1830" i="1"/>
  <c r="N1830" i="1"/>
  <c r="M1830" i="1"/>
  <c r="AM1824" i="1"/>
  <c r="N1824" i="1"/>
  <c r="M1824" i="1"/>
  <c r="AM1818" i="1"/>
  <c r="N1818" i="1"/>
  <c r="M1818" i="1"/>
  <c r="AM1812" i="1"/>
  <c r="N1812" i="1"/>
  <c r="M1812" i="1"/>
  <c r="AM1806" i="1"/>
  <c r="N1806" i="1"/>
  <c r="M1806" i="1"/>
  <c r="AM1800" i="1"/>
  <c r="N1800" i="1"/>
  <c r="M1800" i="1"/>
  <c r="AM1794" i="1"/>
  <c r="N1794" i="1"/>
  <c r="M1794" i="1"/>
  <c r="AM1788" i="1"/>
  <c r="N1788" i="1"/>
  <c r="M1788" i="1"/>
  <c r="AM1782" i="1"/>
  <c r="N1782" i="1"/>
  <c r="M1782" i="1"/>
  <c r="AM1776" i="1"/>
  <c r="N1776" i="1"/>
  <c r="M1776" i="1"/>
  <c r="AM1770" i="1"/>
  <c r="N1770" i="1"/>
  <c r="M1770" i="1"/>
  <c r="AM1764" i="1"/>
  <c r="N1764" i="1"/>
  <c r="M1764" i="1"/>
  <c r="AM1758" i="1"/>
  <c r="N1758" i="1"/>
  <c r="M1758" i="1"/>
  <c r="AM1752" i="1"/>
  <c r="N1752" i="1"/>
  <c r="M1752" i="1"/>
  <c r="AM1746" i="1"/>
  <c r="N1746" i="1"/>
  <c r="M1746" i="1"/>
  <c r="AM1740" i="1"/>
  <c r="N1740" i="1"/>
  <c r="M1740" i="1"/>
  <c r="AM1734" i="1"/>
  <c r="N1734" i="1"/>
  <c r="M1734" i="1"/>
  <c r="AM1728" i="1"/>
  <c r="N1728" i="1"/>
  <c r="M1728" i="1"/>
  <c r="AM1722" i="1"/>
  <c r="N1722" i="1"/>
  <c r="M1722" i="1"/>
  <c r="AM1716" i="1"/>
  <c r="N1716" i="1"/>
  <c r="M1716" i="1"/>
  <c r="AM1710" i="1"/>
  <c r="N1710" i="1"/>
  <c r="M1710" i="1"/>
  <c r="AM1704" i="1"/>
  <c r="N1704" i="1"/>
  <c r="M1704" i="1"/>
  <c r="AM1698" i="1"/>
  <c r="N1698" i="1"/>
  <c r="M1698" i="1"/>
  <c r="AM1692" i="1"/>
  <c r="N1692" i="1"/>
  <c r="M1692" i="1"/>
  <c r="AM1686" i="1"/>
  <c r="N1686" i="1"/>
  <c r="M1686" i="1"/>
  <c r="AM1680" i="1"/>
  <c r="N1680" i="1"/>
  <c r="M1680" i="1"/>
  <c r="AM1674" i="1"/>
  <c r="N1674" i="1"/>
  <c r="M1674" i="1"/>
  <c r="AM1668" i="1"/>
  <c r="N1668" i="1"/>
  <c r="M1668" i="1"/>
  <c r="AM1662" i="1"/>
  <c r="N1662" i="1"/>
  <c r="M1662" i="1"/>
  <c r="AM1656" i="1"/>
  <c r="N1656" i="1"/>
  <c r="M1656" i="1"/>
  <c r="AM1650" i="1"/>
  <c r="N1650" i="1"/>
  <c r="M1650" i="1"/>
  <c r="AM1644" i="1"/>
  <c r="N1644" i="1"/>
  <c r="M1644" i="1"/>
  <c r="AM1638" i="1"/>
  <c r="N1638" i="1"/>
  <c r="M1638" i="1"/>
  <c r="AM1632" i="1"/>
  <c r="N1632" i="1"/>
  <c r="M1632" i="1"/>
  <c r="AM1626" i="1"/>
  <c r="N1626" i="1"/>
  <c r="M1626" i="1"/>
  <c r="AM1620" i="1"/>
  <c r="N1620" i="1"/>
  <c r="M1620" i="1"/>
  <c r="AM1614" i="1"/>
  <c r="N1614" i="1"/>
  <c r="M1614" i="1"/>
  <c r="AM1608" i="1"/>
  <c r="N1608" i="1"/>
  <c r="M1608" i="1"/>
  <c r="AM1602" i="1"/>
  <c r="N1602" i="1"/>
  <c r="M1602" i="1"/>
  <c r="AM1596" i="1"/>
  <c r="N1596" i="1"/>
  <c r="M1596" i="1"/>
  <c r="AM1590" i="1"/>
  <c r="N1590" i="1"/>
  <c r="M1590" i="1"/>
  <c r="AM1584" i="1"/>
  <c r="N1584" i="1"/>
  <c r="M1584" i="1"/>
  <c r="AM1578" i="1"/>
  <c r="N1578" i="1"/>
  <c r="M1578" i="1"/>
  <c r="AM1572" i="1"/>
  <c r="N1572" i="1"/>
  <c r="M1572" i="1"/>
  <c r="AM1566" i="1"/>
  <c r="N1566" i="1"/>
  <c r="M1566" i="1"/>
  <c r="AM1560" i="1"/>
  <c r="N1560" i="1"/>
  <c r="M1560" i="1"/>
  <c r="AM1554" i="1"/>
  <c r="N1554" i="1"/>
  <c r="M1554" i="1"/>
  <c r="AM1548" i="1"/>
  <c r="N1548" i="1"/>
  <c r="M1548" i="1"/>
  <c r="AM1542" i="1"/>
  <c r="N1542" i="1"/>
  <c r="M1542" i="1"/>
  <c r="N1536" i="1"/>
  <c r="M1536" i="1"/>
  <c r="AM1530" i="1"/>
  <c r="N1530" i="1"/>
  <c r="M1530" i="1"/>
  <c r="AM1524" i="1"/>
  <c r="N1524" i="1"/>
  <c r="M1524" i="1"/>
  <c r="AM1518" i="1"/>
  <c r="N1518" i="1"/>
  <c r="M1518" i="1"/>
  <c r="AM1512" i="1"/>
  <c r="N1512" i="1"/>
  <c r="M1512" i="1"/>
  <c r="AM1506" i="1"/>
  <c r="N1506" i="1"/>
  <c r="M1506" i="1"/>
  <c r="AM1500" i="1"/>
  <c r="N1500" i="1"/>
  <c r="M1500" i="1"/>
  <c r="AM1494" i="1"/>
  <c r="N1494" i="1"/>
  <c r="M1494" i="1"/>
  <c r="AM1488" i="1"/>
  <c r="N1488" i="1"/>
  <c r="M1488" i="1"/>
  <c r="AM1482" i="1"/>
  <c r="N1482" i="1"/>
  <c r="M1482" i="1"/>
  <c r="AM1476" i="1"/>
  <c r="N1476" i="1"/>
  <c r="M1476" i="1"/>
  <c r="AM1470" i="1"/>
  <c r="N1470" i="1"/>
  <c r="M1470" i="1"/>
  <c r="AM1464" i="1"/>
  <c r="N1464" i="1"/>
  <c r="M1464" i="1"/>
  <c r="AM1458" i="1"/>
  <c r="N1458" i="1"/>
  <c r="M1458" i="1"/>
  <c r="AM1452" i="1"/>
  <c r="N1452" i="1"/>
  <c r="M1452" i="1"/>
  <c r="AM1446" i="1"/>
  <c r="N1446" i="1"/>
  <c r="M1446" i="1"/>
  <c r="AM1440" i="1"/>
  <c r="N1440" i="1"/>
  <c r="M1440" i="1"/>
  <c r="AM1434" i="1"/>
  <c r="N1434" i="1"/>
  <c r="M1434" i="1"/>
  <c r="AM1428" i="1"/>
  <c r="N1428" i="1"/>
  <c r="M1428" i="1"/>
  <c r="AM1422" i="1"/>
  <c r="N1422" i="1"/>
  <c r="M1422" i="1"/>
  <c r="AM1416" i="1"/>
  <c r="N1416" i="1"/>
  <c r="M1416" i="1"/>
  <c r="AM1410" i="1"/>
  <c r="N1410" i="1"/>
  <c r="M1410" i="1"/>
  <c r="AM1404" i="1"/>
  <c r="N1404" i="1"/>
  <c r="M1404" i="1"/>
  <c r="AM1398" i="1"/>
  <c r="N1398" i="1"/>
  <c r="M1398" i="1"/>
  <c r="AM1392" i="1"/>
  <c r="N1392" i="1"/>
  <c r="M1392" i="1"/>
  <c r="AM1386" i="1"/>
  <c r="N1386" i="1"/>
  <c r="M1386" i="1"/>
  <c r="AM1380" i="1"/>
  <c r="N1380" i="1"/>
  <c r="M1380" i="1"/>
  <c r="AM1374" i="1"/>
  <c r="N1374" i="1"/>
  <c r="M1374" i="1"/>
  <c r="AM1368" i="1"/>
  <c r="N1368" i="1"/>
  <c r="M1368" i="1"/>
  <c r="AM1362" i="1"/>
  <c r="N1362" i="1"/>
  <c r="M1362" i="1"/>
  <c r="AM1356" i="1"/>
  <c r="N1356" i="1"/>
  <c r="M1356" i="1"/>
  <c r="AM1350" i="1"/>
  <c r="N1350" i="1"/>
  <c r="M1350" i="1"/>
  <c r="AM1344" i="1"/>
  <c r="N1344" i="1"/>
  <c r="M1344" i="1"/>
  <c r="AM1338" i="1"/>
  <c r="N1338" i="1"/>
  <c r="M1338" i="1"/>
  <c r="AM1332" i="1"/>
  <c r="N1332" i="1"/>
  <c r="M1332" i="1"/>
  <c r="AM1326" i="1"/>
  <c r="N1326" i="1"/>
  <c r="M1326" i="1"/>
  <c r="N1320" i="1"/>
  <c r="M1320" i="1"/>
  <c r="AM1314" i="1"/>
  <c r="N1314" i="1"/>
  <c r="M1314" i="1"/>
  <c r="AM1308" i="1"/>
  <c r="N1308" i="1"/>
  <c r="M1308" i="1"/>
  <c r="AM1302" i="1"/>
  <c r="N1302" i="1"/>
  <c r="M1302" i="1"/>
  <c r="AM1296" i="1"/>
  <c r="N1296" i="1"/>
  <c r="M1296" i="1"/>
  <c r="AM1290" i="1"/>
  <c r="N1290" i="1"/>
  <c r="M1290" i="1"/>
  <c r="AM1284" i="1"/>
  <c r="N1284" i="1"/>
  <c r="M1284" i="1"/>
  <c r="AM1278" i="1"/>
  <c r="N1278" i="1"/>
  <c r="M1278" i="1"/>
  <c r="AM1272" i="1"/>
  <c r="N1272" i="1"/>
  <c r="M1272" i="1"/>
  <c r="AM1266" i="1"/>
  <c r="N1266" i="1"/>
  <c r="M1266" i="1"/>
  <c r="AM1260" i="1"/>
  <c r="N1260" i="1"/>
  <c r="M1260" i="1"/>
  <c r="AM1254" i="1"/>
  <c r="N1254" i="1"/>
  <c r="M1254" i="1"/>
  <c r="AM1248" i="1"/>
  <c r="N1248" i="1"/>
  <c r="M1248" i="1"/>
  <c r="AM1242" i="1"/>
  <c r="N1242" i="1"/>
  <c r="M1242" i="1"/>
  <c r="AM1236" i="1"/>
  <c r="N1236" i="1"/>
  <c r="M1236" i="1"/>
  <c r="AM1230" i="1"/>
  <c r="N1230" i="1"/>
  <c r="M1230" i="1"/>
  <c r="AM1224" i="1"/>
  <c r="N1224" i="1"/>
  <c r="M1224" i="1"/>
  <c r="AM1218" i="1"/>
  <c r="N1218" i="1"/>
  <c r="M1218" i="1"/>
  <c r="AM1212" i="1"/>
  <c r="N1212" i="1"/>
  <c r="M1212" i="1"/>
  <c r="AM1206" i="1"/>
  <c r="N1206" i="1"/>
  <c r="M1206" i="1"/>
  <c r="AM1200" i="1"/>
  <c r="N1200" i="1"/>
  <c r="M1200" i="1"/>
  <c r="AM1194" i="1"/>
  <c r="N1194" i="1"/>
  <c r="M1194" i="1"/>
  <c r="AM1188" i="1"/>
  <c r="N1188" i="1"/>
  <c r="M1188" i="1"/>
  <c r="AM1182" i="1"/>
  <c r="N1182" i="1"/>
  <c r="M1182" i="1"/>
  <c r="AM1176" i="1"/>
  <c r="N1176" i="1"/>
  <c r="M1176" i="1"/>
  <c r="AM1170" i="1"/>
  <c r="N1170" i="1"/>
  <c r="M1170" i="1"/>
  <c r="AM1164" i="1"/>
  <c r="N1164" i="1"/>
  <c r="M1164" i="1"/>
  <c r="AM1158" i="1"/>
  <c r="N1158" i="1"/>
  <c r="M1158" i="1"/>
  <c r="AM1152" i="1"/>
  <c r="N1152" i="1"/>
  <c r="M1152" i="1"/>
  <c r="AM1146" i="1"/>
  <c r="N1146" i="1"/>
  <c r="M1146" i="1"/>
  <c r="AM1140" i="1"/>
  <c r="N1140" i="1"/>
  <c r="M1140" i="1"/>
  <c r="AM1134" i="1"/>
  <c r="N1134" i="1"/>
  <c r="M1134" i="1"/>
  <c r="AM1128" i="1"/>
  <c r="N1128" i="1"/>
  <c r="M1128" i="1"/>
  <c r="AM1122" i="1"/>
  <c r="N1122" i="1"/>
  <c r="M1122" i="1"/>
  <c r="AM1116" i="1"/>
  <c r="N1116" i="1"/>
  <c r="M1116" i="1"/>
  <c r="AM1110" i="1"/>
  <c r="N1110" i="1"/>
  <c r="M1110" i="1"/>
  <c r="AM1104" i="1"/>
  <c r="N1104" i="1"/>
  <c r="M1104" i="1"/>
  <c r="AM1098" i="1"/>
  <c r="N1098" i="1"/>
  <c r="M1098" i="1"/>
  <c r="AM1092" i="1"/>
  <c r="N1092" i="1"/>
  <c r="M1092" i="1"/>
  <c r="AM1086" i="1"/>
  <c r="N1086" i="1"/>
  <c r="M1086" i="1"/>
  <c r="AM1080" i="1"/>
  <c r="N1080" i="1"/>
  <c r="M1080" i="1"/>
  <c r="AM1074" i="1"/>
  <c r="N1074" i="1"/>
  <c r="M1074" i="1"/>
  <c r="AM1068" i="1"/>
  <c r="N1068" i="1"/>
  <c r="M1068" i="1"/>
  <c r="AM1062" i="1"/>
  <c r="N1062" i="1"/>
  <c r="M1062" i="1"/>
  <c r="AM1056" i="1"/>
  <c r="N1056" i="1"/>
  <c r="M1056" i="1"/>
  <c r="AM1050" i="1"/>
  <c r="N1050" i="1"/>
  <c r="M1050" i="1"/>
  <c r="AM1044" i="1"/>
  <c r="N1044" i="1"/>
  <c r="M1044" i="1"/>
  <c r="AM1038" i="1"/>
  <c r="N1038" i="1"/>
  <c r="M1038" i="1"/>
  <c r="AM1032" i="1"/>
  <c r="N1032" i="1"/>
  <c r="M1032" i="1"/>
  <c r="AM1026" i="1"/>
  <c r="N1026" i="1"/>
  <c r="M1026" i="1"/>
  <c r="AM1020" i="1"/>
  <c r="N1020" i="1"/>
  <c r="M1020" i="1"/>
  <c r="AM1014" i="1"/>
  <c r="N1014" i="1"/>
  <c r="M1014" i="1"/>
  <c r="AM1008" i="1"/>
  <c r="N1008" i="1"/>
  <c r="M1008" i="1"/>
  <c r="AM1002" i="1"/>
  <c r="N1002" i="1"/>
  <c r="M1002" i="1"/>
  <c r="AM996" i="1"/>
  <c r="N996" i="1"/>
  <c r="M996" i="1"/>
  <c r="AM990" i="1"/>
  <c r="N990" i="1"/>
  <c r="M990" i="1"/>
  <c r="AM984" i="1"/>
  <c r="N984" i="1"/>
  <c r="M984" i="1"/>
  <c r="AM978" i="1"/>
  <c r="N978" i="1"/>
  <c r="M978" i="1"/>
  <c r="AM972" i="1"/>
  <c r="N972" i="1"/>
  <c r="M972" i="1"/>
  <c r="AM966" i="1"/>
  <c r="N966" i="1"/>
  <c r="M966" i="1"/>
  <c r="AM960" i="1"/>
  <c r="N960" i="1"/>
  <c r="M960" i="1"/>
  <c r="AM954" i="1"/>
  <c r="N954" i="1"/>
  <c r="M954" i="1"/>
  <c r="AM948" i="1"/>
  <c r="N948" i="1"/>
  <c r="M948" i="1"/>
  <c r="AM942" i="1"/>
  <c r="N942" i="1"/>
  <c r="M942" i="1"/>
  <c r="AM936" i="1"/>
  <c r="N936" i="1"/>
  <c r="M936" i="1"/>
  <c r="AM930" i="1"/>
  <c r="N930" i="1"/>
  <c r="M930" i="1"/>
  <c r="AM924" i="1"/>
  <c r="N924" i="1"/>
  <c r="M924" i="1"/>
  <c r="AM918" i="1"/>
  <c r="N918" i="1"/>
  <c r="M918" i="1"/>
  <c r="AM912" i="1"/>
  <c r="N912" i="1"/>
  <c r="M912" i="1"/>
  <c r="AM906" i="1"/>
  <c r="N906" i="1"/>
  <c r="M906" i="1"/>
  <c r="AM900" i="1"/>
  <c r="N900" i="1"/>
  <c r="M900" i="1"/>
  <c r="AM894" i="1"/>
  <c r="N894" i="1"/>
  <c r="M894" i="1"/>
  <c r="AM888" i="1"/>
  <c r="N888" i="1"/>
  <c r="M888" i="1"/>
  <c r="AM882" i="1"/>
  <c r="N882" i="1"/>
  <c r="M882" i="1"/>
  <c r="AM876" i="1"/>
  <c r="N876" i="1"/>
  <c r="M876" i="1"/>
  <c r="AM870" i="1"/>
  <c r="N870" i="1"/>
  <c r="M870" i="1"/>
  <c r="AM864" i="1"/>
  <c r="N864" i="1"/>
  <c r="M864" i="1"/>
  <c r="AM858" i="1"/>
  <c r="N858" i="1"/>
  <c r="M858" i="1"/>
  <c r="AM852" i="1"/>
  <c r="N852" i="1"/>
  <c r="M852" i="1"/>
  <c r="AM846" i="1"/>
  <c r="N846" i="1"/>
  <c r="M846" i="1"/>
  <c r="AM840" i="1"/>
  <c r="N840" i="1"/>
  <c r="M840" i="1"/>
  <c r="AM834" i="1"/>
  <c r="N834" i="1"/>
  <c r="M834" i="1"/>
  <c r="AM828" i="1"/>
  <c r="N828" i="1"/>
  <c r="M828" i="1"/>
  <c r="AM822" i="1"/>
  <c r="N822" i="1"/>
  <c r="M822" i="1"/>
  <c r="AM816" i="1"/>
  <c r="N816" i="1"/>
  <c r="M816" i="1"/>
  <c r="AM810" i="1"/>
  <c r="N810" i="1"/>
  <c r="M810" i="1"/>
  <c r="AM804" i="1"/>
  <c r="N804" i="1"/>
  <c r="M804" i="1"/>
  <c r="AM798" i="1"/>
  <c r="N798" i="1"/>
  <c r="M798" i="1"/>
  <c r="AM792" i="1"/>
  <c r="N792" i="1"/>
  <c r="M792" i="1"/>
  <c r="AM786" i="1"/>
  <c r="N786" i="1"/>
  <c r="M786" i="1"/>
  <c r="AM780" i="1"/>
  <c r="N780" i="1"/>
  <c r="M780" i="1"/>
  <c r="AM774" i="1"/>
  <c r="N774" i="1"/>
  <c r="M774" i="1"/>
  <c r="AM768" i="1"/>
  <c r="N768" i="1"/>
  <c r="M768" i="1"/>
  <c r="AM762" i="1"/>
  <c r="N762" i="1"/>
  <c r="M762" i="1"/>
  <c r="AM756" i="1"/>
  <c r="N756" i="1"/>
  <c r="M756" i="1"/>
  <c r="AM750" i="1"/>
  <c r="N750" i="1"/>
  <c r="M750" i="1"/>
  <c r="AM744" i="1"/>
  <c r="N744" i="1"/>
  <c r="M744" i="1"/>
  <c r="AM738" i="1"/>
  <c r="N738" i="1"/>
  <c r="M738" i="1"/>
  <c r="AM732" i="1"/>
  <c r="N732" i="1"/>
  <c r="M732" i="1"/>
  <c r="AM726" i="1"/>
  <c r="N726" i="1"/>
  <c r="M726" i="1"/>
  <c r="AM720" i="1"/>
  <c r="N720" i="1"/>
  <c r="M720" i="1"/>
  <c r="AM714" i="1"/>
  <c r="N714" i="1"/>
  <c r="M714" i="1"/>
  <c r="AM708" i="1"/>
  <c r="N708" i="1"/>
  <c r="M708" i="1"/>
  <c r="AM702" i="1"/>
  <c r="N702" i="1"/>
  <c r="M702" i="1"/>
  <c r="AM696" i="1"/>
  <c r="N696" i="1"/>
  <c r="M696" i="1"/>
  <c r="AM690" i="1"/>
  <c r="N690" i="1"/>
  <c r="M690" i="1"/>
  <c r="AM684" i="1"/>
  <c r="N684" i="1"/>
  <c r="M684" i="1"/>
  <c r="AM678" i="1"/>
  <c r="N678" i="1"/>
  <c r="M678" i="1"/>
  <c r="AM672" i="1"/>
  <c r="N672" i="1"/>
  <c r="M672" i="1"/>
  <c r="AM666" i="1"/>
  <c r="N666" i="1"/>
  <c r="M666" i="1"/>
  <c r="AM660" i="1"/>
  <c r="N660" i="1"/>
  <c r="M660" i="1"/>
  <c r="AM654" i="1"/>
  <c r="N654" i="1"/>
  <c r="M654" i="1"/>
  <c r="AM648" i="1"/>
  <c r="N648" i="1"/>
  <c r="M648" i="1"/>
  <c r="AM642" i="1"/>
  <c r="N642" i="1"/>
  <c r="M642" i="1"/>
  <c r="AM636" i="1"/>
  <c r="N636" i="1"/>
  <c r="M636" i="1"/>
  <c r="AM630" i="1"/>
  <c r="N630" i="1"/>
  <c r="M630" i="1"/>
  <c r="AM624" i="1"/>
  <c r="N624" i="1"/>
  <c r="M624" i="1"/>
  <c r="AM618" i="1"/>
  <c r="N618" i="1"/>
  <c r="M618" i="1"/>
  <c r="AM612" i="1"/>
  <c r="N612" i="1"/>
  <c r="M612" i="1"/>
  <c r="AM606" i="1"/>
  <c r="N606" i="1"/>
  <c r="M606" i="1"/>
  <c r="AM600" i="1"/>
  <c r="N600" i="1"/>
  <c r="M600" i="1"/>
  <c r="AM594" i="1"/>
  <c r="N594" i="1"/>
  <c r="M594" i="1"/>
  <c r="AM588" i="1"/>
  <c r="N588" i="1"/>
  <c r="M588" i="1"/>
  <c r="AM582" i="1"/>
  <c r="N582" i="1"/>
  <c r="M582" i="1"/>
  <c r="AM576" i="1"/>
  <c r="N576" i="1"/>
  <c r="M576" i="1"/>
  <c r="AM570" i="1"/>
  <c r="N570" i="1"/>
  <c r="M570" i="1"/>
  <c r="AM564" i="1"/>
  <c r="N564" i="1"/>
  <c r="M564" i="1"/>
  <c r="AM558" i="1"/>
  <c r="N558" i="1"/>
  <c r="M558" i="1"/>
  <c r="AM552" i="1"/>
  <c r="N552" i="1"/>
  <c r="M552" i="1"/>
  <c r="AM546" i="1"/>
  <c r="N546" i="1"/>
  <c r="M546" i="1"/>
  <c r="AM540" i="1"/>
  <c r="N540" i="1"/>
  <c r="M540" i="1"/>
  <c r="AM534" i="1"/>
  <c r="N534" i="1"/>
  <c r="M534" i="1"/>
  <c r="AM528" i="1"/>
  <c r="N528" i="1"/>
  <c r="M528" i="1"/>
  <c r="AM522" i="1"/>
  <c r="N522" i="1"/>
  <c r="M522" i="1"/>
  <c r="AM516" i="1"/>
  <c r="N516" i="1"/>
  <c r="M516" i="1"/>
  <c r="AM510" i="1"/>
  <c r="N510" i="1"/>
  <c r="M510" i="1"/>
  <c r="AM504" i="1"/>
  <c r="N504" i="1"/>
  <c r="M504" i="1"/>
  <c r="AM498" i="1"/>
  <c r="N498" i="1"/>
  <c r="M498" i="1"/>
  <c r="AM492" i="1"/>
  <c r="N492" i="1"/>
  <c r="M492" i="1"/>
  <c r="AM486" i="1"/>
  <c r="N486" i="1"/>
  <c r="M486" i="1"/>
  <c r="AM480" i="1"/>
  <c r="N480" i="1"/>
  <c r="M480" i="1"/>
  <c r="AM474" i="1"/>
  <c r="N474" i="1"/>
  <c r="M474" i="1"/>
  <c r="AM468" i="1"/>
  <c r="N468" i="1"/>
  <c r="M468" i="1"/>
  <c r="AM462" i="1"/>
  <c r="N462" i="1"/>
  <c r="M462" i="1"/>
  <c r="AM456" i="1"/>
  <c r="N456" i="1"/>
  <c r="M456" i="1"/>
  <c r="AM450" i="1"/>
  <c r="N450" i="1"/>
  <c r="M450" i="1"/>
  <c r="AM444" i="1"/>
  <c r="N444" i="1"/>
  <c r="M444" i="1"/>
  <c r="AM438" i="1"/>
  <c r="N438" i="1"/>
  <c r="M438" i="1"/>
  <c r="AM432" i="1"/>
  <c r="N432" i="1"/>
  <c r="M432" i="1"/>
  <c r="AM426" i="1"/>
  <c r="N426" i="1"/>
  <c r="M426" i="1"/>
  <c r="AM420" i="1"/>
  <c r="N420" i="1"/>
  <c r="M420" i="1"/>
  <c r="AM414" i="1"/>
  <c r="N414" i="1"/>
  <c r="M414" i="1"/>
  <c r="AM408" i="1"/>
  <c r="N408" i="1"/>
  <c r="M408" i="1"/>
  <c r="AM402" i="1"/>
  <c r="N402" i="1"/>
  <c r="M402" i="1"/>
  <c r="AM396" i="1"/>
  <c r="N396" i="1"/>
  <c r="M396" i="1"/>
  <c r="AM390" i="1"/>
  <c r="N390" i="1"/>
  <c r="M390" i="1"/>
  <c r="AM384" i="1"/>
  <c r="N384" i="1"/>
  <c r="M384" i="1"/>
  <c r="AM378" i="1"/>
  <c r="N378" i="1"/>
  <c r="M378" i="1"/>
  <c r="AM372" i="1"/>
  <c r="N372" i="1"/>
  <c r="M372" i="1"/>
  <c r="AM366" i="1"/>
  <c r="N366" i="1"/>
  <c r="M366" i="1"/>
  <c r="AM360" i="1"/>
  <c r="N360" i="1"/>
  <c r="M360" i="1"/>
  <c r="AM354" i="1"/>
  <c r="N354" i="1"/>
  <c r="M354" i="1"/>
  <c r="AM348" i="1"/>
  <c r="N348" i="1"/>
  <c r="M348" i="1"/>
  <c r="AM342" i="1"/>
  <c r="N342" i="1"/>
  <c r="M342" i="1"/>
  <c r="AM336" i="1"/>
  <c r="N336" i="1"/>
  <c r="M336" i="1"/>
  <c r="AM330" i="1"/>
  <c r="N330" i="1"/>
  <c r="M330" i="1"/>
  <c r="AM324" i="1"/>
  <c r="N324" i="1"/>
  <c r="M324" i="1"/>
  <c r="AM318" i="1"/>
  <c r="N318" i="1"/>
  <c r="M318" i="1"/>
  <c r="AM312" i="1"/>
  <c r="N312" i="1"/>
  <c r="M312" i="1"/>
  <c r="AM306" i="1"/>
  <c r="N306" i="1"/>
  <c r="M306" i="1"/>
  <c r="AM300" i="1"/>
  <c r="N300" i="1"/>
  <c r="M300" i="1"/>
  <c r="AM294" i="1"/>
  <c r="N294" i="1"/>
  <c r="M294" i="1"/>
  <c r="AM288" i="1"/>
  <c r="N288" i="1"/>
  <c r="M288" i="1"/>
  <c r="AM282" i="1"/>
  <c r="N282" i="1"/>
  <c r="M282" i="1"/>
  <c r="AM2601" i="1"/>
  <c r="N2601" i="1"/>
  <c r="M2601" i="1"/>
  <c r="AM2571" i="1"/>
  <c r="N2571" i="1"/>
  <c r="M2571" i="1"/>
  <c r="AM2547" i="1"/>
  <c r="N2547" i="1"/>
  <c r="M2547" i="1"/>
  <c r="AM2529" i="1"/>
  <c r="N2529" i="1"/>
  <c r="M2529" i="1"/>
  <c r="AM2505" i="1"/>
  <c r="N2505" i="1"/>
  <c r="M2505" i="1"/>
  <c r="AM2481" i="1"/>
  <c r="N2481" i="1"/>
  <c r="M2481" i="1"/>
  <c r="AM2433" i="1"/>
  <c r="N2433" i="1"/>
  <c r="M2433" i="1"/>
  <c r="AM2409" i="1"/>
  <c r="N2409" i="1"/>
  <c r="M2409" i="1"/>
  <c r="AM2373" i="1"/>
  <c r="N2373" i="1"/>
  <c r="M2373" i="1"/>
  <c r="AM2600" i="1"/>
  <c r="N2600" i="1"/>
  <c r="M2600" i="1"/>
  <c r="AM2588" i="1"/>
  <c r="N2588" i="1"/>
  <c r="M2588" i="1"/>
  <c r="AM2564" i="1"/>
  <c r="N2564" i="1"/>
  <c r="M2564" i="1"/>
  <c r="AM2604" i="1"/>
  <c r="N2604" i="1"/>
  <c r="M2604" i="1"/>
  <c r="AM2592" i="1"/>
  <c r="N2592" i="1"/>
  <c r="M2592" i="1"/>
  <c r="AM2574" i="1"/>
  <c r="N2574" i="1"/>
  <c r="M2574" i="1"/>
  <c r="AM2556" i="1"/>
  <c r="N2556" i="1"/>
  <c r="M2556" i="1"/>
  <c r="AM2550" i="1"/>
  <c r="N2550" i="1"/>
  <c r="M2550" i="1"/>
  <c r="AM2538" i="1"/>
  <c r="N2538" i="1"/>
  <c r="M2538" i="1"/>
  <c r="AM2514" i="1"/>
  <c r="N2514" i="1"/>
  <c r="M2514" i="1"/>
  <c r="AM2490" i="1"/>
  <c r="N2490" i="1"/>
  <c r="M2490" i="1"/>
  <c r="AM2454" i="1"/>
  <c r="N2454" i="1"/>
  <c r="M2454" i="1"/>
  <c r="AM2609" i="1"/>
  <c r="N2609" i="1"/>
  <c r="M2609" i="1"/>
  <c r="AM2597" i="1"/>
  <c r="N2597" i="1"/>
  <c r="M2597" i="1"/>
  <c r="AM2585" i="1"/>
  <c r="N2585" i="1"/>
  <c r="M2585" i="1"/>
  <c r="AM2567" i="1"/>
  <c r="N2567" i="1"/>
  <c r="M2567" i="1"/>
  <c r="AM2549" i="1"/>
  <c r="N2549" i="1"/>
  <c r="M2549" i="1"/>
  <c r="AM2531" i="1"/>
  <c r="N2531" i="1"/>
  <c r="M2531" i="1"/>
  <c r="AM2513" i="1"/>
  <c r="N2513" i="1"/>
  <c r="M2513" i="1"/>
  <c r="AM2501" i="1"/>
  <c r="N2501" i="1"/>
  <c r="M2501" i="1"/>
  <c r="AM2495" i="1"/>
  <c r="N2495" i="1"/>
  <c r="M2495" i="1"/>
  <c r="AM2483" i="1"/>
  <c r="N2483" i="1"/>
  <c r="M2483" i="1"/>
  <c r="AM2471" i="1"/>
  <c r="N2471" i="1"/>
  <c r="M2471" i="1"/>
  <c r="AM2465" i="1"/>
  <c r="N2465" i="1"/>
  <c r="M2465" i="1"/>
  <c r="AM2447" i="1"/>
  <c r="N2447" i="1"/>
  <c r="M2447" i="1"/>
  <c r="AM2435" i="1"/>
  <c r="N2435" i="1"/>
  <c r="M2435" i="1"/>
  <c r="AM2429" i="1"/>
  <c r="N2429" i="1"/>
  <c r="M2429" i="1"/>
  <c r="AM2423" i="1"/>
  <c r="N2423" i="1"/>
  <c r="M2423" i="1"/>
  <c r="AM2417" i="1"/>
  <c r="N2417" i="1"/>
  <c r="M2417" i="1"/>
  <c r="AM2411" i="1"/>
  <c r="N2411" i="1"/>
  <c r="M2411" i="1"/>
  <c r="AM2405" i="1"/>
  <c r="N2405" i="1"/>
  <c r="M2405" i="1"/>
  <c r="AM2399" i="1"/>
  <c r="N2399" i="1"/>
  <c r="M2399" i="1"/>
  <c r="AM2393" i="1"/>
  <c r="N2393" i="1"/>
  <c r="M2393" i="1"/>
  <c r="AM2387" i="1"/>
  <c r="N2387" i="1"/>
  <c r="M2387" i="1"/>
  <c r="AM2381" i="1"/>
  <c r="N2381" i="1"/>
  <c r="M2381" i="1"/>
  <c r="AM2375" i="1"/>
  <c r="N2375" i="1"/>
  <c r="M2375" i="1"/>
  <c r="AM2369" i="1"/>
  <c r="N2369" i="1"/>
  <c r="M2369" i="1"/>
  <c r="AM2363" i="1"/>
  <c r="N2363" i="1"/>
  <c r="M2363" i="1"/>
  <c r="AM2357" i="1"/>
  <c r="N2357" i="1"/>
  <c r="M2357" i="1"/>
  <c r="AM2351" i="1"/>
  <c r="N2351" i="1"/>
  <c r="M2351" i="1"/>
  <c r="AM2345" i="1"/>
  <c r="N2345" i="1"/>
  <c r="M2345" i="1"/>
  <c r="AM2339" i="1"/>
  <c r="N2339" i="1"/>
  <c r="M2339" i="1"/>
  <c r="AM2333" i="1"/>
  <c r="N2333" i="1"/>
  <c r="M2333" i="1"/>
  <c r="AM2327" i="1"/>
  <c r="N2327" i="1"/>
  <c r="M2327" i="1"/>
  <c r="AM2321" i="1"/>
  <c r="N2321" i="1"/>
  <c r="M2321" i="1"/>
  <c r="AM2315" i="1"/>
  <c r="N2315" i="1"/>
  <c r="M2315" i="1"/>
  <c r="AM2309" i="1"/>
  <c r="N2309" i="1"/>
  <c r="M2309" i="1"/>
  <c r="AM2303" i="1"/>
  <c r="N2303" i="1"/>
  <c r="M2303" i="1"/>
  <c r="AM2297" i="1"/>
  <c r="N2297" i="1"/>
  <c r="M2297" i="1"/>
  <c r="AM2291" i="1"/>
  <c r="N2291" i="1"/>
  <c r="M2291" i="1"/>
  <c r="AM2285" i="1"/>
  <c r="N2285" i="1"/>
  <c r="M2285" i="1"/>
  <c r="AM2279" i="1"/>
  <c r="N2279" i="1"/>
  <c r="M2279" i="1"/>
  <c r="AM2273" i="1"/>
  <c r="N2273" i="1"/>
  <c r="M2273" i="1"/>
  <c r="AM2267" i="1"/>
  <c r="N2267" i="1"/>
  <c r="M2267" i="1"/>
  <c r="AM2261" i="1"/>
  <c r="N2261" i="1"/>
  <c r="M2261" i="1"/>
  <c r="AM2255" i="1"/>
  <c r="N2255" i="1"/>
  <c r="M2255" i="1"/>
  <c r="AM2249" i="1"/>
  <c r="N2249" i="1"/>
  <c r="M2249" i="1"/>
  <c r="AM2243" i="1"/>
  <c r="N2243" i="1"/>
  <c r="M2243" i="1"/>
  <c r="AM2237" i="1"/>
  <c r="N2237" i="1"/>
  <c r="M2237" i="1"/>
  <c r="AM2231" i="1"/>
  <c r="N2231" i="1"/>
  <c r="M2231" i="1"/>
  <c r="AM2225" i="1"/>
  <c r="N2225" i="1"/>
  <c r="M2225" i="1"/>
  <c r="AM2219" i="1"/>
  <c r="N2219" i="1"/>
  <c r="M2219" i="1"/>
  <c r="AM2213" i="1"/>
  <c r="N2213" i="1"/>
  <c r="M2213" i="1"/>
  <c r="AM2207" i="1"/>
  <c r="N2207" i="1"/>
  <c r="M2207" i="1"/>
  <c r="AM2201" i="1"/>
  <c r="N2201" i="1"/>
  <c r="M2201" i="1"/>
  <c r="AM2195" i="1"/>
  <c r="N2195" i="1"/>
  <c r="M2195" i="1"/>
  <c r="AM2189" i="1"/>
  <c r="N2189" i="1"/>
  <c r="M2189" i="1"/>
  <c r="AM2183" i="1"/>
  <c r="N2183" i="1"/>
  <c r="M2183" i="1"/>
  <c r="AM2177" i="1"/>
  <c r="N2177" i="1"/>
  <c r="M2177" i="1"/>
  <c r="AM2171" i="1"/>
  <c r="N2171" i="1"/>
  <c r="M2171" i="1"/>
  <c r="AM2165" i="1"/>
  <c r="N2165" i="1"/>
  <c r="M2165" i="1"/>
  <c r="AM2159" i="1"/>
  <c r="N2159" i="1"/>
  <c r="M2159" i="1"/>
  <c r="AM2153" i="1"/>
  <c r="N2153" i="1"/>
  <c r="M2153" i="1"/>
  <c r="AM2147" i="1"/>
  <c r="N2147" i="1"/>
  <c r="M2147" i="1"/>
  <c r="AM2141" i="1"/>
  <c r="N2141" i="1"/>
  <c r="M2141" i="1"/>
  <c r="AM2135" i="1"/>
  <c r="N2135" i="1"/>
  <c r="M2135" i="1"/>
  <c r="AM2129" i="1"/>
  <c r="N2129" i="1"/>
  <c r="M2129" i="1"/>
  <c r="AM2123" i="1"/>
  <c r="N2123" i="1"/>
  <c r="M2123" i="1"/>
  <c r="AM2117" i="1"/>
  <c r="N2117" i="1"/>
  <c r="M2117" i="1"/>
  <c r="AM2111" i="1"/>
  <c r="N2111" i="1"/>
  <c r="M2111" i="1"/>
  <c r="AM2105" i="1"/>
  <c r="N2105" i="1"/>
  <c r="M2105" i="1"/>
  <c r="N2099" i="1"/>
  <c r="M2099" i="1"/>
  <c r="N2093" i="1"/>
  <c r="M2093" i="1"/>
  <c r="N2087" i="1"/>
  <c r="M2087" i="1"/>
  <c r="AM2081" i="1"/>
  <c r="N2081" i="1"/>
  <c r="M2081" i="1"/>
  <c r="AM2075" i="1"/>
  <c r="N2075" i="1"/>
  <c r="M2075" i="1"/>
  <c r="AM2069" i="1"/>
  <c r="N2069" i="1"/>
  <c r="M2069" i="1"/>
  <c r="AM2063" i="1"/>
  <c r="N2063" i="1"/>
  <c r="M2063" i="1"/>
  <c r="AM2057" i="1"/>
  <c r="N2057" i="1"/>
  <c r="M2057" i="1"/>
  <c r="AM2051" i="1"/>
  <c r="N2051" i="1"/>
  <c r="M2051" i="1"/>
  <c r="AM2045" i="1"/>
  <c r="N2045" i="1"/>
  <c r="M2045" i="1"/>
  <c r="AM2039" i="1"/>
  <c r="N2039" i="1"/>
  <c r="M2039" i="1"/>
  <c r="AM2033" i="1"/>
  <c r="N2033" i="1"/>
  <c r="M2033" i="1"/>
  <c r="AM2027" i="1"/>
  <c r="N2027" i="1"/>
  <c r="M2027" i="1"/>
  <c r="AM2021" i="1"/>
  <c r="N2021" i="1"/>
  <c r="M2021" i="1"/>
  <c r="AM2015" i="1"/>
  <c r="N2015" i="1"/>
  <c r="M2015" i="1"/>
  <c r="AM2009" i="1"/>
  <c r="N2009" i="1"/>
  <c r="M2009" i="1"/>
  <c r="AM2003" i="1"/>
  <c r="N2003" i="1"/>
  <c r="M2003" i="1"/>
  <c r="AM1997" i="1"/>
  <c r="N1997" i="1"/>
  <c r="M1997" i="1"/>
  <c r="AM1991" i="1"/>
  <c r="N1991" i="1"/>
  <c r="M1991" i="1"/>
  <c r="AM1985" i="1"/>
  <c r="N1985" i="1"/>
  <c r="M1985" i="1"/>
  <c r="AM1979" i="1"/>
  <c r="N1979" i="1"/>
  <c r="M1979" i="1"/>
  <c r="AM1973" i="1"/>
  <c r="N1973" i="1"/>
  <c r="M1973" i="1"/>
  <c r="AM1967" i="1"/>
  <c r="N1967" i="1"/>
  <c r="M1967" i="1"/>
  <c r="AM1961" i="1"/>
  <c r="N1961" i="1"/>
  <c r="M1961" i="1"/>
  <c r="AM1955" i="1"/>
  <c r="N1955" i="1"/>
  <c r="M1955" i="1"/>
  <c r="AM1949" i="1"/>
  <c r="N1949" i="1"/>
  <c r="M1949" i="1"/>
  <c r="AM1943" i="1"/>
  <c r="N1943" i="1"/>
  <c r="M1943" i="1"/>
  <c r="AM1937" i="1"/>
  <c r="N1937" i="1"/>
  <c r="M1937" i="1"/>
  <c r="AM1931" i="1"/>
  <c r="N1931" i="1"/>
  <c r="M1931" i="1"/>
  <c r="AM1925" i="1"/>
  <c r="N1925" i="1"/>
  <c r="M1925" i="1"/>
  <c r="AM1919" i="1"/>
  <c r="N1919" i="1"/>
  <c r="M1919" i="1"/>
  <c r="AM1913" i="1"/>
  <c r="N1913" i="1"/>
  <c r="M1913" i="1"/>
  <c r="AM1907" i="1"/>
  <c r="N1907" i="1"/>
  <c r="M1907" i="1"/>
  <c r="AM1901" i="1"/>
  <c r="N1901" i="1"/>
  <c r="M1901" i="1"/>
  <c r="AM1895" i="1"/>
  <c r="N1895" i="1"/>
  <c r="M1895" i="1"/>
  <c r="AM1889" i="1"/>
  <c r="N1889" i="1"/>
  <c r="M1889" i="1"/>
  <c r="AM1883" i="1"/>
  <c r="N1883" i="1"/>
  <c r="M1883" i="1"/>
  <c r="AM1877" i="1"/>
  <c r="N1877" i="1"/>
  <c r="M1877" i="1"/>
  <c r="AM1871" i="1"/>
  <c r="N1871" i="1"/>
  <c r="M1871" i="1"/>
  <c r="AM1865" i="1"/>
  <c r="N1865" i="1"/>
  <c r="M1865" i="1"/>
  <c r="AM1859" i="1"/>
  <c r="N1859" i="1"/>
  <c r="M1859" i="1"/>
  <c r="AM1853" i="1"/>
  <c r="N1853" i="1"/>
  <c r="M1853" i="1"/>
  <c r="AM1847" i="1"/>
  <c r="N1847" i="1"/>
  <c r="M1847" i="1"/>
  <c r="AM1841" i="1"/>
  <c r="N1841" i="1"/>
  <c r="M1841" i="1"/>
  <c r="AM1835" i="1"/>
  <c r="N1835" i="1"/>
  <c r="M1835" i="1"/>
  <c r="AM1829" i="1"/>
  <c r="N1829" i="1"/>
  <c r="M1829" i="1"/>
  <c r="AM1823" i="1"/>
  <c r="N1823" i="1"/>
  <c r="M1823" i="1"/>
  <c r="AM1817" i="1"/>
  <c r="N1817" i="1"/>
  <c r="M1817" i="1"/>
  <c r="AM1811" i="1"/>
  <c r="N1811" i="1"/>
  <c r="M1811" i="1"/>
  <c r="AM1805" i="1"/>
  <c r="N1805" i="1"/>
  <c r="M1805" i="1"/>
  <c r="AM1799" i="1"/>
  <c r="N1799" i="1"/>
  <c r="M1799" i="1"/>
  <c r="AM1793" i="1"/>
  <c r="N1793" i="1"/>
  <c r="M1793" i="1"/>
  <c r="AM1787" i="1"/>
  <c r="N1787" i="1"/>
  <c r="M1787" i="1"/>
  <c r="AM1781" i="1"/>
  <c r="N1781" i="1"/>
  <c r="M1781" i="1"/>
  <c r="AM1775" i="1"/>
  <c r="N1775" i="1"/>
  <c r="M1775" i="1"/>
  <c r="AM1769" i="1"/>
  <c r="N1769" i="1"/>
  <c r="M1769" i="1"/>
  <c r="AM1763" i="1"/>
  <c r="N1763" i="1"/>
  <c r="M1763" i="1"/>
  <c r="AM1757" i="1"/>
  <c r="N1757" i="1"/>
  <c r="M1757" i="1"/>
  <c r="AM1751" i="1"/>
  <c r="N1751" i="1"/>
  <c r="M1751" i="1"/>
  <c r="AM1745" i="1"/>
  <c r="N1745" i="1"/>
  <c r="M1745" i="1"/>
  <c r="AM1739" i="1"/>
  <c r="N1739" i="1"/>
  <c r="M1739" i="1"/>
  <c r="AM1733" i="1"/>
  <c r="N1733" i="1"/>
  <c r="M1733" i="1"/>
  <c r="AM1727" i="1"/>
  <c r="N1727" i="1"/>
  <c r="M1727" i="1"/>
  <c r="AM1721" i="1"/>
  <c r="N1721" i="1"/>
  <c r="M1721" i="1"/>
  <c r="AM1715" i="1"/>
  <c r="N1715" i="1"/>
  <c r="M1715" i="1"/>
  <c r="AM1709" i="1"/>
  <c r="N1709" i="1"/>
  <c r="M1709" i="1"/>
  <c r="AM1703" i="1"/>
  <c r="N1703" i="1"/>
  <c r="M1703" i="1"/>
  <c r="AM1697" i="1"/>
  <c r="N1697" i="1"/>
  <c r="M1697" i="1"/>
  <c r="AM1691" i="1"/>
  <c r="N1691" i="1"/>
  <c r="M1691" i="1"/>
  <c r="AM1685" i="1"/>
  <c r="N1685" i="1"/>
  <c r="M1685" i="1"/>
  <c r="AM1679" i="1"/>
  <c r="N1679" i="1"/>
  <c r="M1679" i="1"/>
  <c r="AM1673" i="1"/>
  <c r="N1673" i="1"/>
  <c r="M1673" i="1"/>
  <c r="AM1667" i="1"/>
  <c r="N1667" i="1"/>
  <c r="M1667" i="1"/>
  <c r="AM1661" i="1"/>
  <c r="N1661" i="1"/>
  <c r="M1661" i="1"/>
  <c r="AM1655" i="1"/>
  <c r="N1655" i="1"/>
  <c r="M1655" i="1"/>
  <c r="AM1649" i="1"/>
  <c r="N1649" i="1"/>
  <c r="M1649" i="1"/>
  <c r="AM1643" i="1"/>
  <c r="N1643" i="1"/>
  <c r="M1643" i="1"/>
  <c r="AM1637" i="1"/>
  <c r="N1637" i="1"/>
  <c r="M1637" i="1"/>
  <c r="AM1631" i="1"/>
  <c r="N1631" i="1"/>
  <c r="M1631" i="1"/>
  <c r="AM1625" i="1"/>
  <c r="N1625" i="1"/>
  <c r="M1625" i="1"/>
  <c r="AM1619" i="1"/>
  <c r="N1619" i="1"/>
  <c r="M1619" i="1"/>
  <c r="AM1613" i="1"/>
  <c r="N1613" i="1"/>
  <c r="M1613" i="1"/>
  <c r="AM1607" i="1"/>
  <c r="N1607" i="1"/>
  <c r="M1607" i="1"/>
  <c r="AM1601" i="1"/>
  <c r="N1601" i="1"/>
  <c r="M1601" i="1"/>
  <c r="AM1595" i="1"/>
  <c r="N1595" i="1"/>
  <c r="M1595" i="1"/>
  <c r="AM1589" i="1"/>
  <c r="N1589" i="1"/>
  <c r="M1589" i="1"/>
  <c r="AM1583" i="1"/>
  <c r="N1583" i="1"/>
  <c r="M1583" i="1"/>
  <c r="AM1577" i="1"/>
  <c r="N1577" i="1"/>
  <c r="M1577" i="1"/>
  <c r="AM1571" i="1"/>
  <c r="N1571" i="1"/>
  <c r="M1571" i="1"/>
  <c r="AM1565" i="1"/>
  <c r="N1565" i="1"/>
  <c r="M1565" i="1"/>
  <c r="AM1559" i="1"/>
  <c r="N1559" i="1"/>
  <c r="M1559" i="1"/>
  <c r="AM1553" i="1"/>
  <c r="N1553" i="1"/>
  <c r="M1553" i="1"/>
  <c r="AM1547" i="1"/>
  <c r="N1547" i="1"/>
  <c r="M1547" i="1"/>
  <c r="AM1541" i="1"/>
  <c r="N1541" i="1"/>
  <c r="M1541" i="1"/>
  <c r="AM1535" i="1"/>
  <c r="N1535" i="1"/>
  <c r="M1535" i="1"/>
  <c r="AM1529" i="1"/>
  <c r="N1529" i="1"/>
  <c r="M1529" i="1"/>
  <c r="AM1523" i="1"/>
  <c r="N1523" i="1"/>
  <c r="M1523" i="1"/>
  <c r="AM1517" i="1"/>
  <c r="N1517" i="1"/>
  <c r="M1517" i="1"/>
  <c r="AM1511" i="1"/>
  <c r="N1511" i="1"/>
  <c r="M1511" i="1"/>
  <c r="AM1505" i="1"/>
  <c r="N1505" i="1"/>
  <c r="M1505" i="1"/>
  <c r="AM1499" i="1"/>
  <c r="N1499" i="1"/>
  <c r="M1499" i="1"/>
  <c r="AM1493" i="1"/>
  <c r="N1493" i="1"/>
  <c r="M1493" i="1"/>
  <c r="AM1487" i="1"/>
  <c r="N1487" i="1"/>
  <c r="M1487" i="1"/>
  <c r="AM1481" i="1"/>
  <c r="N1481" i="1"/>
  <c r="M1481" i="1"/>
  <c r="AM1475" i="1"/>
  <c r="N1475" i="1"/>
  <c r="M1475" i="1"/>
  <c r="AM1469" i="1"/>
  <c r="N1469" i="1"/>
  <c r="M1469" i="1"/>
  <c r="AM1463" i="1"/>
  <c r="N1463" i="1"/>
  <c r="M1463" i="1"/>
  <c r="AM1457" i="1"/>
  <c r="N1457" i="1"/>
  <c r="M1457" i="1"/>
  <c r="AM1451" i="1"/>
  <c r="N1451" i="1"/>
  <c r="M1451" i="1"/>
  <c r="AM1445" i="1"/>
  <c r="N1445" i="1"/>
  <c r="M1445" i="1"/>
  <c r="AM1439" i="1"/>
  <c r="N1439" i="1"/>
  <c r="M1439" i="1"/>
  <c r="AM1433" i="1"/>
  <c r="N1433" i="1"/>
  <c r="M1433" i="1"/>
  <c r="AM1427" i="1"/>
  <c r="N1427" i="1"/>
  <c r="M1427" i="1"/>
  <c r="AM1421" i="1"/>
  <c r="N1421" i="1"/>
  <c r="M1421" i="1"/>
  <c r="AM1415" i="1"/>
  <c r="N1415" i="1"/>
  <c r="M1415" i="1"/>
  <c r="AM1409" i="1"/>
  <c r="N1409" i="1"/>
  <c r="M1409" i="1"/>
  <c r="AM1403" i="1"/>
  <c r="N1403" i="1"/>
  <c r="M1403" i="1"/>
  <c r="AM1397" i="1"/>
  <c r="N1397" i="1"/>
  <c r="M1397" i="1"/>
  <c r="AM1391" i="1"/>
  <c r="N1391" i="1"/>
  <c r="M1391" i="1"/>
  <c r="AM1385" i="1"/>
  <c r="N1385" i="1"/>
  <c r="M1385" i="1"/>
  <c r="AM1379" i="1"/>
  <c r="N1379" i="1"/>
  <c r="M1379" i="1"/>
  <c r="AM1373" i="1"/>
  <c r="N1373" i="1"/>
  <c r="M1373" i="1"/>
  <c r="AM1367" i="1"/>
  <c r="N1367" i="1"/>
  <c r="M1367" i="1"/>
  <c r="AM1361" i="1"/>
  <c r="N1361" i="1"/>
  <c r="M1361" i="1"/>
  <c r="AM1355" i="1"/>
  <c r="N1355" i="1"/>
  <c r="M1355" i="1"/>
  <c r="AM1349" i="1"/>
  <c r="N1349" i="1"/>
  <c r="M1349" i="1"/>
  <c r="AM1343" i="1"/>
  <c r="N1343" i="1"/>
  <c r="M1343" i="1"/>
  <c r="AM1337" i="1"/>
  <c r="N1337" i="1"/>
  <c r="M1337" i="1"/>
  <c r="AM1331" i="1"/>
  <c r="N1331" i="1"/>
  <c r="M1331" i="1"/>
  <c r="AM1325" i="1"/>
  <c r="N1325" i="1"/>
  <c r="M1325" i="1"/>
  <c r="AM1319" i="1"/>
  <c r="N1319" i="1"/>
  <c r="M1319" i="1"/>
  <c r="AM1313" i="1"/>
  <c r="N1313" i="1"/>
  <c r="M1313" i="1"/>
  <c r="AM1307" i="1"/>
  <c r="N1307" i="1"/>
  <c r="M1307" i="1"/>
  <c r="AM1301" i="1"/>
  <c r="N1301" i="1"/>
  <c r="M1301" i="1"/>
  <c r="AM1295" i="1"/>
  <c r="N1295" i="1"/>
  <c r="M1295" i="1"/>
  <c r="AM1289" i="1"/>
  <c r="N1289" i="1"/>
  <c r="M1289" i="1"/>
  <c r="AM1283" i="1"/>
  <c r="N1283" i="1"/>
  <c r="M1283" i="1"/>
  <c r="AM1277" i="1"/>
  <c r="N1277" i="1"/>
  <c r="M1277" i="1"/>
  <c r="AM1271" i="1"/>
  <c r="N1271" i="1"/>
  <c r="M1271" i="1"/>
  <c r="AM1265" i="1"/>
  <c r="N1265" i="1"/>
  <c r="M1265" i="1"/>
  <c r="AM1259" i="1"/>
  <c r="N1259" i="1"/>
  <c r="M1259" i="1"/>
  <c r="AM1253" i="1"/>
  <c r="N1253" i="1"/>
  <c r="M1253" i="1"/>
  <c r="AM1247" i="1"/>
  <c r="N1247" i="1"/>
  <c r="M1247" i="1"/>
  <c r="AM1241" i="1"/>
  <c r="N1241" i="1"/>
  <c r="M1241" i="1"/>
  <c r="AM1235" i="1"/>
  <c r="N1235" i="1"/>
  <c r="M1235" i="1"/>
  <c r="AM1229" i="1"/>
  <c r="N1229" i="1"/>
  <c r="M1229" i="1"/>
  <c r="AM1223" i="1"/>
  <c r="N1223" i="1"/>
  <c r="M1223" i="1"/>
  <c r="AM1217" i="1"/>
  <c r="N1217" i="1"/>
  <c r="M1217" i="1"/>
  <c r="AM1211" i="1"/>
  <c r="N1211" i="1"/>
  <c r="M1211" i="1"/>
  <c r="AM1205" i="1"/>
  <c r="N1205" i="1"/>
  <c r="M1205" i="1"/>
  <c r="AM1199" i="1"/>
  <c r="N1199" i="1"/>
  <c r="M1199" i="1"/>
  <c r="AM1193" i="1"/>
  <c r="N1193" i="1"/>
  <c r="M1193" i="1"/>
  <c r="AM1187" i="1"/>
  <c r="N1187" i="1"/>
  <c r="M1187" i="1"/>
  <c r="AM1181" i="1"/>
  <c r="N1181" i="1"/>
  <c r="M1181" i="1"/>
  <c r="AM1175" i="1"/>
  <c r="N1175" i="1"/>
  <c r="M1175" i="1"/>
  <c r="AM1169" i="1"/>
  <c r="N1169" i="1"/>
  <c r="M1169" i="1"/>
  <c r="AM1163" i="1"/>
  <c r="N1163" i="1"/>
  <c r="M1163" i="1"/>
  <c r="AM1157" i="1"/>
  <c r="N1157" i="1"/>
  <c r="M1157" i="1"/>
  <c r="AM1151" i="1"/>
  <c r="N1151" i="1"/>
  <c r="M1151" i="1"/>
  <c r="AM1145" i="1"/>
  <c r="N1145" i="1"/>
  <c r="M1145" i="1"/>
  <c r="AM1139" i="1"/>
  <c r="N1139" i="1"/>
  <c r="M1139" i="1"/>
  <c r="AM1133" i="1"/>
  <c r="N1133" i="1"/>
  <c r="M1133" i="1"/>
  <c r="AM1127" i="1"/>
  <c r="N1127" i="1"/>
  <c r="M1127" i="1"/>
  <c r="AM1121" i="1"/>
  <c r="N1121" i="1"/>
  <c r="M1121" i="1"/>
  <c r="AM1115" i="1"/>
  <c r="N1115" i="1"/>
  <c r="M1115" i="1"/>
  <c r="AM1109" i="1"/>
  <c r="N1109" i="1"/>
  <c r="M1109" i="1"/>
  <c r="AM1103" i="1"/>
  <c r="N1103" i="1"/>
  <c r="M1103" i="1"/>
  <c r="AM1097" i="1"/>
  <c r="N1097" i="1"/>
  <c r="M1097" i="1"/>
  <c r="AM1091" i="1"/>
  <c r="N1091" i="1"/>
  <c r="M1091" i="1"/>
  <c r="AM1085" i="1"/>
  <c r="N1085" i="1"/>
  <c r="M1085" i="1"/>
  <c r="AM1079" i="1"/>
  <c r="N1079" i="1"/>
  <c r="M1079" i="1"/>
  <c r="AM1073" i="1"/>
  <c r="N1073" i="1"/>
  <c r="M1073" i="1"/>
  <c r="AM1067" i="1"/>
  <c r="N1067" i="1"/>
  <c r="M1067" i="1"/>
  <c r="AM1061" i="1"/>
  <c r="N1061" i="1"/>
  <c r="M1061" i="1"/>
  <c r="AM1055" i="1"/>
  <c r="N1055" i="1"/>
  <c r="M1055" i="1"/>
  <c r="AM1049" i="1"/>
  <c r="N1049" i="1"/>
  <c r="M1049" i="1"/>
  <c r="AM1043" i="1"/>
  <c r="N1043" i="1"/>
  <c r="M1043" i="1"/>
  <c r="AM1037" i="1"/>
  <c r="N1037" i="1"/>
  <c r="M1037" i="1"/>
  <c r="AM1031" i="1"/>
  <c r="N1031" i="1"/>
  <c r="M1031" i="1"/>
  <c r="AM1025" i="1"/>
  <c r="N1025" i="1"/>
  <c r="M1025" i="1"/>
  <c r="AM1019" i="1"/>
  <c r="N1019" i="1"/>
  <c r="M1019" i="1"/>
  <c r="AM1013" i="1"/>
  <c r="N1013" i="1"/>
  <c r="M1013" i="1"/>
  <c r="AM1007" i="1"/>
  <c r="N1007" i="1"/>
  <c r="M1007" i="1"/>
  <c r="AM1001" i="1"/>
  <c r="N1001" i="1"/>
  <c r="M1001" i="1"/>
  <c r="AM995" i="1"/>
  <c r="N995" i="1"/>
  <c r="M995" i="1"/>
  <c r="AM989" i="1"/>
  <c r="N989" i="1"/>
  <c r="M989" i="1"/>
  <c r="AM983" i="1"/>
  <c r="N983" i="1"/>
  <c r="M983" i="1"/>
  <c r="AM977" i="1"/>
  <c r="N977" i="1"/>
  <c r="M977" i="1"/>
  <c r="AM971" i="1"/>
  <c r="N971" i="1"/>
  <c r="M971" i="1"/>
  <c r="AM965" i="1"/>
  <c r="N965" i="1"/>
  <c r="M965" i="1"/>
  <c r="AM959" i="1"/>
  <c r="N959" i="1"/>
  <c r="M959" i="1"/>
  <c r="AM953" i="1"/>
  <c r="N953" i="1"/>
  <c r="M953" i="1"/>
  <c r="AM947" i="1"/>
  <c r="N947" i="1"/>
  <c r="M947" i="1"/>
  <c r="AM941" i="1"/>
  <c r="N941" i="1"/>
  <c r="M941" i="1"/>
  <c r="AM935" i="1"/>
  <c r="N935" i="1"/>
  <c r="M935" i="1"/>
  <c r="AM929" i="1"/>
  <c r="N929" i="1"/>
  <c r="M929" i="1"/>
  <c r="AM923" i="1"/>
  <c r="N923" i="1"/>
  <c r="M923" i="1"/>
  <c r="AM917" i="1"/>
  <c r="N917" i="1"/>
  <c r="M917" i="1"/>
  <c r="AM911" i="1"/>
  <c r="N911" i="1"/>
  <c r="M911" i="1"/>
  <c r="AM905" i="1"/>
  <c r="N905" i="1"/>
  <c r="M905" i="1"/>
  <c r="AM899" i="1"/>
  <c r="N899" i="1"/>
  <c r="M899" i="1"/>
  <c r="AM893" i="1"/>
  <c r="N893" i="1"/>
  <c r="M893" i="1"/>
  <c r="AM887" i="1"/>
  <c r="N887" i="1"/>
  <c r="M887" i="1"/>
  <c r="AM881" i="1"/>
  <c r="N881" i="1"/>
  <c r="M881" i="1"/>
  <c r="AM875" i="1"/>
  <c r="N875" i="1"/>
  <c r="M875" i="1"/>
  <c r="AM869" i="1"/>
  <c r="N869" i="1"/>
  <c r="M869" i="1"/>
  <c r="AM863" i="1"/>
  <c r="N863" i="1"/>
  <c r="M863" i="1"/>
  <c r="AM857" i="1"/>
  <c r="N857" i="1"/>
  <c r="M857" i="1"/>
  <c r="AM851" i="1"/>
  <c r="N851" i="1"/>
  <c r="M851" i="1"/>
  <c r="AM845" i="1"/>
  <c r="N845" i="1"/>
  <c r="M845" i="1"/>
  <c r="AM839" i="1"/>
  <c r="N839" i="1"/>
  <c r="M839" i="1"/>
  <c r="AM833" i="1"/>
  <c r="N833" i="1"/>
  <c r="M833" i="1"/>
  <c r="AM827" i="1"/>
  <c r="N827" i="1"/>
  <c r="M827" i="1"/>
  <c r="AM821" i="1"/>
  <c r="N821" i="1"/>
  <c r="M821" i="1"/>
  <c r="AM815" i="1"/>
  <c r="N815" i="1"/>
  <c r="M815" i="1"/>
  <c r="AM809" i="1"/>
  <c r="N809" i="1"/>
  <c r="M809" i="1"/>
  <c r="AM803" i="1"/>
  <c r="N803" i="1"/>
  <c r="M803" i="1"/>
  <c r="AM797" i="1"/>
  <c r="N797" i="1"/>
  <c r="M797" i="1"/>
  <c r="AM791" i="1"/>
  <c r="N791" i="1"/>
  <c r="M791" i="1"/>
  <c r="AM785" i="1"/>
  <c r="N785" i="1"/>
  <c r="M785" i="1"/>
  <c r="AM779" i="1"/>
  <c r="N779" i="1"/>
  <c r="M779" i="1"/>
  <c r="AM773" i="1"/>
  <c r="N773" i="1"/>
  <c r="M773" i="1"/>
  <c r="AM767" i="1"/>
  <c r="N767" i="1"/>
  <c r="M767" i="1"/>
  <c r="AM761" i="1"/>
  <c r="N761" i="1"/>
  <c r="M761" i="1"/>
  <c r="AM755" i="1"/>
  <c r="N755" i="1"/>
  <c r="M755" i="1"/>
  <c r="AM749" i="1"/>
  <c r="N749" i="1"/>
  <c r="M749" i="1"/>
  <c r="AM743" i="1"/>
  <c r="N743" i="1"/>
  <c r="M743" i="1"/>
  <c r="AM737" i="1"/>
  <c r="N737" i="1"/>
  <c r="M737" i="1"/>
  <c r="AM731" i="1"/>
  <c r="N731" i="1"/>
  <c r="M731" i="1"/>
  <c r="AM725" i="1"/>
  <c r="N725" i="1"/>
  <c r="M725" i="1"/>
  <c r="AM719" i="1"/>
  <c r="N719" i="1"/>
  <c r="M719" i="1"/>
  <c r="AM713" i="1"/>
  <c r="N713" i="1"/>
  <c r="M713" i="1"/>
  <c r="AM707" i="1"/>
  <c r="N707" i="1"/>
  <c r="M707" i="1"/>
  <c r="AM701" i="1"/>
  <c r="N701" i="1"/>
  <c r="M701" i="1"/>
  <c r="AM695" i="1"/>
  <c r="N695" i="1"/>
  <c r="M695" i="1"/>
  <c r="AM689" i="1"/>
  <c r="N689" i="1"/>
  <c r="M689" i="1"/>
  <c r="AM683" i="1"/>
  <c r="N683" i="1"/>
  <c r="M683" i="1"/>
  <c r="AM677" i="1"/>
  <c r="N677" i="1"/>
  <c r="M677" i="1"/>
  <c r="AM671" i="1"/>
  <c r="N671" i="1"/>
  <c r="M671" i="1"/>
  <c r="AM665" i="1"/>
  <c r="N665" i="1"/>
  <c r="M665" i="1"/>
  <c r="AM659" i="1"/>
  <c r="N659" i="1"/>
  <c r="M659" i="1"/>
  <c r="AM653" i="1"/>
  <c r="N653" i="1"/>
  <c r="M653" i="1"/>
  <c r="AM647" i="1"/>
  <c r="N647" i="1"/>
  <c r="M647" i="1"/>
  <c r="AM641" i="1"/>
  <c r="N641" i="1"/>
  <c r="M641" i="1"/>
  <c r="AM635" i="1"/>
  <c r="N635" i="1"/>
  <c r="M635" i="1"/>
  <c r="AM629" i="1"/>
  <c r="N629" i="1"/>
  <c r="M629" i="1"/>
  <c r="AM623" i="1"/>
  <c r="N623" i="1"/>
  <c r="M623" i="1"/>
  <c r="AM617" i="1"/>
  <c r="N617" i="1"/>
  <c r="M617" i="1"/>
  <c r="AM611" i="1"/>
  <c r="N611" i="1"/>
  <c r="M611" i="1"/>
  <c r="AM605" i="1"/>
  <c r="N605" i="1"/>
  <c r="M605" i="1"/>
  <c r="AM599" i="1"/>
  <c r="N599" i="1"/>
  <c r="M599" i="1"/>
  <c r="AM593" i="1"/>
  <c r="N593" i="1"/>
  <c r="M593" i="1"/>
  <c r="AM587" i="1"/>
  <c r="N587" i="1"/>
  <c r="M587" i="1"/>
  <c r="AM581" i="1"/>
  <c r="N581" i="1"/>
  <c r="M581" i="1"/>
  <c r="AM575" i="1"/>
  <c r="N575" i="1"/>
  <c r="M575" i="1"/>
  <c r="AM569" i="1"/>
  <c r="N569" i="1"/>
  <c r="M569" i="1"/>
  <c r="AM563" i="1"/>
  <c r="N563" i="1"/>
  <c r="M563" i="1"/>
  <c r="AM557" i="1"/>
  <c r="N557" i="1"/>
  <c r="M557" i="1"/>
  <c r="AM551" i="1"/>
  <c r="N551" i="1"/>
  <c r="M551" i="1"/>
  <c r="AM545" i="1"/>
  <c r="N545" i="1"/>
  <c r="M545" i="1"/>
  <c r="AM539" i="1"/>
  <c r="N539" i="1"/>
  <c r="M539" i="1"/>
  <c r="AM533" i="1"/>
  <c r="N533" i="1"/>
  <c r="M533" i="1"/>
  <c r="AM527" i="1"/>
  <c r="N527" i="1"/>
  <c r="M527" i="1"/>
  <c r="AM521" i="1"/>
  <c r="N521" i="1"/>
  <c r="M521" i="1"/>
  <c r="AM515" i="1"/>
  <c r="N515" i="1"/>
  <c r="M515" i="1"/>
  <c r="AM509" i="1"/>
  <c r="N509" i="1"/>
  <c r="M509" i="1"/>
  <c r="AM503" i="1"/>
  <c r="N503" i="1"/>
  <c r="M503" i="1"/>
  <c r="AM497" i="1"/>
  <c r="N497" i="1"/>
  <c r="M497" i="1"/>
  <c r="AM491" i="1"/>
  <c r="N491" i="1"/>
  <c r="M491" i="1"/>
  <c r="AM485" i="1"/>
  <c r="N485" i="1"/>
  <c r="M485" i="1"/>
  <c r="AM479" i="1"/>
  <c r="N479" i="1"/>
  <c r="M479" i="1"/>
  <c r="AM473" i="1"/>
  <c r="N473" i="1"/>
  <c r="M473" i="1"/>
  <c r="AM467" i="1"/>
  <c r="N467" i="1"/>
  <c r="M467" i="1"/>
  <c r="AM461" i="1"/>
  <c r="N461" i="1"/>
  <c r="M461" i="1"/>
  <c r="AM455" i="1"/>
  <c r="N455" i="1"/>
  <c r="M455" i="1"/>
  <c r="AM449" i="1"/>
  <c r="N449" i="1"/>
  <c r="M449" i="1"/>
  <c r="AM443" i="1"/>
  <c r="N443" i="1"/>
  <c r="M443" i="1"/>
  <c r="AM437" i="1"/>
  <c r="N437" i="1"/>
  <c r="M437" i="1"/>
  <c r="AM431" i="1"/>
  <c r="N431" i="1"/>
  <c r="M431" i="1"/>
  <c r="AM425" i="1"/>
  <c r="N425" i="1"/>
  <c r="M425" i="1"/>
  <c r="AM419" i="1"/>
  <c r="N419" i="1"/>
  <c r="M419" i="1"/>
  <c r="AM413" i="1"/>
  <c r="N413" i="1"/>
  <c r="M413" i="1"/>
  <c r="AM407" i="1"/>
  <c r="N407" i="1"/>
  <c r="M407" i="1"/>
  <c r="AM401" i="1"/>
  <c r="N401" i="1"/>
  <c r="M401" i="1"/>
  <c r="AM395" i="1"/>
  <c r="N395" i="1"/>
  <c r="M395" i="1"/>
  <c r="AM389" i="1"/>
  <c r="N389" i="1"/>
  <c r="M389" i="1"/>
  <c r="AM383" i="1"/>
  <c r="N383" i="1"/>
  <c r="M383" i="1"/>
  <c r="AM377" i="1"/>
  <c r="N377" i="1"/>
  <c r="M377" i="1"/>
  <c r="AM371" i="1"/>
  <c r="N371" i="1"/>
  <c r="M371" i="1"/>
  <c r="AM365" i="1"/>
  <c r="N365" i="1"/>
  <c r="M365" i="1"/>
  <c r="AM359" i="1"/>
  <c r="N359" i="1"/>
  <c r="M359" i="1"/>
  <c r="AM353" i="1"/>
  <c r="N353" i="1"/>
  <c r="M353" i="1"/>
  <c r="AM347" i="1"/>
  <c r="N347" i="1"/>
  <c r="M347" i="1"/>
  <c r="AM341" i="1"/>
  <c r="N341" i="1"/>
  <c r="M341" i="1"/>
  <c r="AM335" i="1"/>
  <c r="N335" i="1"/>
  <c r="M335" i="1"/>
  <c r="AM329" i="1"/>
  <c r="N329" i="1"/>
  <c r="M329" i="1"/>
  <c r="AM323" i="1"/>
  <c r="N323" i="1"/>
  <c r="M323" i="1"/>
  <c r="AM317" i="1"/>
  <c r="N317" i="1"/>
  <c r="M317" i="1"/>
  <c r="AM311" i="1"/>
  <c r="N311" i="1"/>
  <c r="M311" i="1"/>
  <c r="AM305" i="1"/>
  <c r="N305" i="1"/>
  <c r="M305" i="1"/>
  <c r="AM299" i="1"/>
  <c r="N299" i="1"/>
  <c r="M299" i="1"/>
  <c r="AM293" i="1"/>
  <c r="N293" i="1"/>
  <c r="M293" i="1"/>
  <c r="AM287" i="1"/>
  <c r="N287" i="1"/>
  <c r="M287" i="1"/>
  <c r="AM281" i="1"/>
  <c r="N281" i="1"/>
  <c r="M281" i="1"/>
  <c r="AM2583" i="1"/>
  <c r="N2583" i="1"/>
  <c r="M2583" i="1"/>
  <c r="AM2559" i="1"/>
  <c r="N2559" i="1"/>
  <c r="M2559" i="1"/>
  <c r="AM2523" i="1"/>
  <c r="N2523" i="1"/>
  <c r="M2523" i="1"/>
  <c r="AM2487" i="1"/>
  <c r="N2487" i="1"/>
  <c r="M2487" i="1"/>
  <c r="AM2451" i="1"/>
  <c r="N2451" i="1"/>
  <c r="M2451" i="1"/>
  <c r="AM2421" i="1"/>
  <c r="N2421" i="1"/>
  <c r="M2421" i="1"/>
  <c r="AM2361" i="1"/>
  <c r="N2361" i="1"/>
  <c r="M2361" i="1"/>
  <c r="AM2582" i="1"/>
  <c r="N2582" i="1"/>
  <c r="M2582" i="1"/>
  <c r="AM2558" i="1"/>
  <c r="N2558" i="1"/>
  <c r="M2558" i="1"/>
  <c r="AM2586" i="1"/>
  <c r="N2586" i="1"/>
  <c r="M2586" i="1"/>
  <c r="AM2568" i="1"/>
  <c r="N2568" i="1"/>
  <c r="M2568" i="1"/>
  <c r="AM2544" i="1"/>
  <c r="N2544" i="1"/>
  <c r="M2544" i="1"/>
  <c r="AM2526" i="1"/>
  <c r="N2526" i="1"/>
  <c r="M2526" i="1"/>
  <c r="AM2508" i="1"/>
  <c r="N2508" i="1"/>
  <c r="M2508" i="1"/>
  <c r="AM2496" i="1"/>
  <c r="N2496" i="1"/>
  <c r="M2496" i="1"/>
  <c r="AM2484" i="1"/>
  <c r="N2484" i="1"/>
  <c r="M2484" i="1"/>
  <c r="AM2472" i="1"/>
  <c r="N2472" i="1"/>
  <c r="M2472" i="1"/>
  <c r="AM2460" i="1"/>
  <c r="N2460" i="1"/>
  <c r="M2460" i="1"/>
  <c r="AM2603" i="1"/>
  <c r="N2603" i="1"/>
  <c r="M2603" i="1"/>
  <c r="AM2591" i="1"/>
  <c r="N2591" i="1"/>
  <c r="M2591" i="1"/>
  <c r="AM2579" i="1"/>
  <c r="N2579" i="1"/>
  <c r="M2579" i="1"/>
  <c r="AM2573" i="1"/>
  <c r="N2573" i="1"/>
  <c r="M2573" i="1"/>
  <c r="AM2561" i="1"/>
  <c r="N2561" i="1"/>
  <c r="M2561" i="1"/>
  <c r="AM2555" i="1"/>
  <c r="N2555" i="1"/>
  <c r="M2555" i="1"/>
  <c r="AM2543" i="1"/>
  <c r="N2543" i="1"/>
  <c r="M2543" i="1"/>
  <c r="AM2537" i="1"/>
  <c r="N2537" i="1"/>
  <c r="M2537" i="1"/>
  <c r="AM2525" i="1"/>
  <c r="N2525" i="1"/>
  <c r="M2525" i="1"/>
  <c r="AM2519" i="1"/>
  <c r="N2519" i="1"/>
  <c r="M2519" i="1"/>
  <c r="AM2507" i="1"/>
  <c r="N2507" i="1"/>
  <c r="M2507" i="1"/>
  <c r="AM2489" i="1"/>
  <c r="N2489" i="1"/>
  <c r="M2489" i="1"/>
  <c r="AM2477" i="1"/>
  <c r="N2477" i="1"/>
  <c r="M2477" i="1"/>
  <c r="AM2459" i="1"/>
  <c r="N2459" i="1"/>
  <c r="M2459" i="1"/>
  <c r="AM2453" i="1"/>
  <c r="N2453" i="1"/>
  <c r="M2453" i="1"/>
  <c r="AM2441" i="1"/>
  <c r="N2441" i="1"/>
  <c r="M2441" i="1"/>
  <c r="AM2608" i="1"/>
  <c r="N2608" i="1"/>
  <c r="M2608" i="1"/>
  <c r="AM2602" i="1"/>
  <c r="N2602" i="1"/>
  <c r="M2602" i="1"/>
  <c r="AM2596" i="1"/>
  <c r="N2596" i="1"/>
  <c r="M2596" i="1"/>
  <c r="AM2590" i="1"/>
  <c r="N2590" i="1"/>
  <c r="M2590" i="1"/>
  <c r="AM2584" i="1"/>
  <c r="N2584" i="1"/>
  <c r="M2584" i="1"/>
  <c r="AM2578" i="1"/>
  <c r="N2578" i="1"/>
  <c r="M2578" i="1"/>
  <c r="AM2572" i="1"/>
  <c r="N2572" i="1"/>
  <c r="M2572" i="1"/>
  <c r="AM2566" i="1"/>
  <c r="N2566" i="1"/>
  <c r="M2566" i="1"/>
  <c r="AM2560" i="1"/>
  <c r="N2560" i="1"/>
  <c r="M2560" i="1"/>
  <c r="AM2554" i="1"/>
  <c r="N2554" i="1"/>
  <c r="M2554" i="1"/>
  <c r="AM2548" i="1"/>
  <c r="N2548" i="1"/>
  <c r="M2548" i="1"/>
  <c r="AM2542" i="1"/>
  <c r="N2542" i="1"/>
  <c r="M2542" i="1"/>
  <c r="AM2536" i="1"/>
  <c r="N2536" i="1"/>
  <c r="M2536" i="1"/>
  <c r="AM2530" i="1"/>
  <c r="N2530" i="1"/>
  <c r="M2530" i="1"/>
  <c r="AM2524" i="1"/>
  <c r="N2524" i="1"/>
  <c r="M2524" i="1"/>
  <c r="AM2518" i="1"/>
  <c r="N2518" i="1"/>
  <c r="M2518" i="1"/>
  <c r="AM2512" i="1"/>
  <c r="N2512" i="1"/>
  <c r="M2512" i="1"/>
  <c r="AM2506" i="1"/>
  <c r="N2506" i="1"/>
  <c r="M2506" i="1"/>
  <c r="AM2500" i="1"/>
  <c r="N2500" i="1"/>
  <c r="M2500" i="1"/>
  <c r="AM2494" i="1"/>
  <c r="N2494" i="1"/>
  <c r="M2494" i="1"/>
  <c r="AM2488" i="1"/>
  <c r="N2488" i="1"/>
  <c r="M2488" i="1"/>
  <c r="AM2482" i="1"/>
  <c r="N2482" i="1"/>
  <c r="M2482" i="1"/>
  <c r="AM2476" i="1"/>
  <c r="N2476" i="1"/>
  <c r="M2476" i="1"/>
  <c r="AM2470" i="1"/>
  <c r="N2470" i="1"/>
  <c r="M2470" i="1"/>
  <c r="AM2464" i="1"/>
  <c r="N2464" i="1"/>
  <c r="M2464" i="1"/>
  <c r="AM2458" i="1"/>
  <c r="N2458" i="1"/>
  <c r="M2458" i="1"/>
  <c r="AM2452" i="1"/>
  <c r="N2452" i="1"/>
  <c r="M2452" i="1"/>
  <c r="AM2446" i="1"/>
  <c r="N2446" i="1"/>
  <c r="M2446" i="1"/>
  <c r="AM2440" i="1"/>
  <c r="N2440" i="1"/>
  <c r="M2440" i="1"/>
  <c r="AM2434" i="1"/>
  <c r="N2434" i="1"/>
  <c r="M2434" i="1"/>
  <c r="AM2428" i="1"/>
  <c r="N2428" i="1"/>
  <c r="M2428" i="1"/>
  <c r="AM2422" i="1"/>
  <c r="N2422" i="1"/>
  <c r="M2422" i="1"/>
  <c r="AM2416" i="1"/>
  <c r="N2416" i="1"/>
  <c r="M2416" i="1"/>
  <c r="AM2410" i="1"/>
  <c r="N2410" i="1"/>
  <c r="M2410" i="1"/>
  <c r="AM2404" i="1"/>
  <c r="N2404" i="1"/>
  <c r="M2404" i="1"/>
  <c r="AM2398" i="1"/>
  <c r="N2398" i="1"/>
  <c r="M2398" i="1"/>
  <c r="AM2392" i="1"/>
  <c r="N2392" i="1"/>
  <c r="M2392" i="1"/>
  <c r="AM2386" i="1"/>
  <c r="N2386" i="1"/>
  <c r="M2386" i="1"/>
  <c r="AM2380" i="1"/>
  <c r="N2380" i="1"/>
  <c r="M2380" i="1"/>
  <c r="AM2374" i="1"/>
  <c r="N2374" i="1"/>
  <c r="M2374" i="1"/>
  <c r="AM2368" i="1"/>
  <c r="N2368" i="1"/>
  <c r="M2368" i="1"/>
  <c r="AM2362" i="1"/>
  <c r="N2362" i="1"/>
  <c r="M2362" i="1"/>
  <c r="AM2356" i="1"/>
  <c r="N2356" i="1"/>
  <c r="M2356" i="1"/>
  <c r="AM2350" i="1"/>
  <c r="N2350" i="1"/>
  <c r="M2350" i="1"/>
  <c r="AM2344" i="1"/>
  <c r="N2344" i="1"/>
  <c r="M2344" i="1"/>
  <c r="AM2338" i="1"/>
  <c r="N2338" i="1"/>
  <c r="M2338" i="1"/>
  <c r="AM2332" i="1"/>
  <c r="N2332" i="1"/>
  <c r="M2332" i="1"/>
  <c r="AM2326" i="1"/>
  <c r="N2326" i="1"/>
  <c r="M2326" i="1"/>
  <c r="AM2320" i="1"/>
  <c r="N2320" i="1"/>
  <c r="M2320" i="1"/>
  <c r="AM2314" i="1"/>
  <c r="N2314" i="1"/>
  <c r="M2314" i="1"/>
  <c r="AM2308" i="1"/>
  <c r="N2308" i="1"/>
  <c r="M2308" i="1"/>
  <c r="AM2302" i="1"/>
  <c r="N2302" i="1"/>
  <c r="M2302" i="1"/>
  <c r="AM2296" i="1"/>
  <c r="N2296" i="1"/>
  <c r="M2296" i="1"/>
  <c r="AM2290" i="1"/>
  <c r="N2290" i="1"/>
  <c r="M2290" i="1"/>
  <c r="AM2284" i="1"/>
  <c r="N2284" i="1"/>
  <c r="M2284" i="1"/>
  <c r="AM2278" i="1"/>
  <c r="N2278" i="1"/>
  <c r="M2278" i="1"/>
  <c r="AM2272" i="1"/>
  <c r="N2272" i="1"/>
  <c r="M2272" i="1"/>
  <c r="AM2266" i="1"/>
  <c r="N2266" i="1"/>
  <c r="M2266" i="1"/>
  <c r="AM2260" i="1"/>
  <c r="N2260" i="1"/>
  <c r="M2260" i="1"/>
  <c r="AM2254" i="1"/>
  <c r="N2254" i="1"/>
  <c r="M2254" i="1"/>
  <c r="AM2248" i="1"/>
  <c r="N2248" i="1"/>
  <c r="M2248" i="1"/>
  <c r="AM2242" i="1"/>
  <c r="N2242" i="1"/>
  <c r="M2242" i="1"/>
  <c r="AM2236" i="1"/>
  <c r="N2236" i="1"/>
  <c r="M2236" i="1"/>
  <c r="AM2230" i="1"/>
  <c r="N2230" i="1"/>
  <c r="M2230" i="1"/>
  <c r="AM2224" i="1"/>
  <c r="N2224" i="1"/>
  <c r="M2224" i="1"/>
  <c r="AM2218" i="1"/>
  <c r="N2218" i="1"/>
  <c r="M2218" i="1"/>
  <c r="AM2212" i="1"/>
  <c r="N2212" i="1"/>
  <c r="M2212" i="1"/>
  <c r="AM2206" i="1"/>
  <c r="N2206" i="1"/>
  <c r="M2206" i="1"/>
  <c r="AM2200" i="1"/>
  <c r="N2200" i="1"/>
  <c r="M2200" i="1"/>
  <c r="AM2194" i="1"/>
  <c r="N2194" i="1"/>
  <c r="M2194" i="1"/>
  <c r="AM2188" i="1"/>
  <c r="N2188" i="1"/>
  <c r="M2188" i="1"/>
  <c r="AM2182" i="1"/>
  <c r="N2182" i="1"/>
  <c r="M2182" i="1"/>
  <c r="AM2176" i="1"/>
  <c r="N2176" i="1"/>
  <c r="M2176" i="1"/>
  <c r="AM2170" i="1"/>
  <c r="N2170" i="1"/>
  <c r="M2170" i="1"/>
  <c r="AM2164" i="1"/>
  <c r="N2164" i="1"/>
  <c r="M2164" i="1"/>
  <c r="AM2158" i="1"/>
  <c r="N2158" i="1"/>
  <c r="M2158" i="1"/>
  <c r="AM2152" i="1"/>
  <c r="N2152" i="1"/>
  <c r="M2152" i="1"/>
  <c r="AM2146" i="1"/>
  <c r="N2146" i="1"/>
  <c r="M2146" i="1"/>
  <c r="AM2140" i="1"/>
  <c r="N2140" i="1"/>
  <c r="M2140" i="1"/>
  <c r="AM2134" i="1"/>
  <c r="N2134" i="1"/>
  <c r="M2134" i="1"/>
  <c r="AM2128" i="1"/>
  <c r="N2128" i="1"/>
  <c r="M2128" i="1"/>
  <c r="AM2122" i="1"/>
  <c r="N2122" i="1"/>
  <c r="M2122" i="1"/>
  <c r="AM2116" i="1"/>
  <c r="N2116" i="1"/>
  <c r="M2116" i="1"/>
  <c r="AM2110" i="1"/>
  <c r="N2110" i="1"/>
  <c r="M2110" i="1"/>
  <c r="AM2104" i="1"/>
  <c r="N2104" i="1"/>
  <c r="M2104" i="1"/>
  <c r="AM2098" i="1"/>
  <c r="N2098" i="1"/>
  <c r="M2098" i="1"/>
  <c r="AM2092" i="1"/>
  <c r="N2092" i="1"/>
  <c r="M2092" i="1"/>
  <c r="AM2086" i="1"/>
  <c r="N2086" i="1"/>
  <c r="M2086" i="1"/>
  <c r="N2080" i="1"/>
  <c r="M2080" i="1"/>
  <c r="AM2074" i="1"/>
  <c r="N2074" i="1"/>
  <c r="M2074" i="1"/>
  <c r="AM2068" i="1"/>
  <c r="N2068" i="1"/>
  <c r="M2068" i="1"/>
  <c r="AM2062" i="1"/>
  <c r="N2062" i="1"/>
  <c r="M2062" i="1"/>
  <c r="AM2056" i="1"/>
  <c r="N2056" i="1"/>
  <c r="M2056" i="1"/>
  <c r="AM2050" i="1"/>
  <c r="N2050" i="1"/>
  <c r="M2050" i="1"/>
  <c r="AM2044" i="1"/>
  <c r="N2044" i="1"/>
  <c r="M2044" i="1"/>
  <c r="AM2038" i="1"/>
  <c r="N2038" i="1"/>
  <c r="M2038" i="1"/>
  <c r="AM2032" i="1"/>
  <c r="N2032" i="1"/>
  <c r="M2032" i="1"/>
  <c r="AM2026" i="1"/>
  <c r="N2026" i="1"/>
  <c r="M2026" i="1"/>
  <c r="AM2020" i="1"/>
  <c r="N2020" i="1"/>
  <c r="M2020" i="1"/>
  <c r="AM2014" i="1"/>
  <c r="N2014" i="1"/>
  <c r="M2014" i="1"/>
  <c r="AM2008" i="1"/>
  <c r="N2008" i="1"/>
  <c r="M2008" i="1"/>
  <c r="AM2002" i="1"/>
  <c r="N2002" i="1"/>
  <c r="M2002" i="1"/>
  <c r="AM1996" i="1"/>
  <c r="N1996" i="1"/>
  <c r="M1996" i="1"/>
  <c r="AM1990" i="1"/>
  <c r="N1990" i="1"/>
  <c r="M1990" i="1"/>
  <c r="AM1984" i="1"/>
  <c r="N1984" i="1"/>
  <c r="M1984" i="1"/>
  <c r="AM1978" i="1"/>
  <c r="N1978" i="1"/>
  <c r="M1978" i="1"/>
  <c r="AM1972" i="1"/>
  <c r="N1972" i="1"/>
  <c r="M1972" i="1"/>
  <c r="AM1966" i="1"/>
  <c r="N1966" i="1"/>
  <c r="M1966" i="1"/>
  <c r="AM1960" i="1"/>
  <c r="N1960" i="1"/>
  <c r="M1960" i="1"/>
  <c r="AM1954" i="1"/>
  <c r="N1954" i="1"/>
  <c r="M1954" i="1"/>
  <c r="AM1948" i="1"/>
  <c r="N1948" i="1"/>
  <c r="M1948" i="1"/>
  <c r="AM1942" i="1"/>
  <c r="N1942" i="1"/>
  <c r="M1942" i="1"/>
  <c r="AM1936" i="1"/>
  <c r="N1936" i="1"/>
  <c r="M1936" i="1"/>
  <c r="AM1930" i="1"/>
  <c r="N1930" i="1"/>
  <c r="M1930" i="1"/>
  <c r="AM1924" i="1"/>
  <c r="N1924" i="1"/>
  <c r="M1924" i="1"/>
  <c r="AM1918" i="1"/>
  <c r="N1918" i="1"/>
  <c r="M1918" i="1"/>
  <c r="AM1912" i="1"/>
  <c r="N1912" i="1"/>
  <c r="M1912" i="1"/>
  <c r="AM1906" i="1"/>
  <c r="N1906" i="1"/>
  <c r="M1906" i="1"/>
  <c r="AM1900" i="1"/>
  <c r="N1900" i="1"/>
  <c r="M1900" i="1"/>
  <c r="AM1894" i="1"/>
  <c r="N1894" i="1"/>
  <c r="M1894" i="1"/>
  <c r="AM1888" i="1"/>
  <c r="N1888" i="1"/>
  <c r="M1888" i="1"/>
  <c r="AM1882" i="1"/>
  <c r="N1882" i="1"/>
  <c r="M1882" i="1"/>
  <c r="AM1876" i="1"/>
  <c r="N1876" i="1"/>
  <c r="M1876" i="1"/>
  <c r="AM1870" i="1"/>
  <c r="N1870" i="1"/>
  <c r="M1870" i="1"/>
  <c r="AM1864" i="1"/>
  <c r="N1864" i="1"/>
  <c r="M1864" i="1"/>
  <c r="AM1858" i="1"/>
  <c r="N1858" i="1"/>
  <c r="M1858" i="1"/>
  <c r="AM1852" i="1"/>
  <c r="N1852" i="1"/>
  <c r="M1852" i="1"/>
  <c r="AM1846" i="1"/>
  <c r="N1846" i="1"/>
  <c r="M1846" i="1"/>
  <c r="AM1840" i="1"/>
  <c r="N1840" i="1"/>
  <c r="M1840" i="1"/>
  <c r="AM1834" i="1"/>
  <c r="N1834" i="1"/>
  <c r="M1834" i="1"/>
  <c r="AM1828" i="1"/>
  <c r="N1828" i="1"/>
  <c r="M1828" i="1"/>
  <c r="AM1822" i="1"/>
  <c r="N1822" i="1"/>
  <c r="M1822" i="1"/>
  <c r="AM1816" i="1"/>
  <c r="N1816" i="1"/>
  <c r="M1816" i="1"/>
  <c r="AM1810" i="1"/>
  <c r="N1810" i="1"/>
  <c r="M1810" i="1"/>
  <c r="AM1804" i="1"/>
  <c r="N1804" i="1"/>
  <c r="M1804" i="1"/>
  <c r="AM1798" i="1"/>
  <c r="N1798" i="1"/>
  <c r="M1798" i="1"/>
  <c r="AM1792" i="1"/>
  <c r="N1792" i="1"/>
  <c r="M1792" i="1"/>
  <c r="AM1786" i="1"/>
  <c r="N1786" i="1"/>
  <c r="M1786" i="1"/>
  <c r="AM1780" i="1"/>
  <c r="N1780" i="1"/>
  <c r="M1780" i="1"/>
  <c r="AM1774" i="1"/>
  <c r="N1774" i="1"/>
  <c r="M1774" i="1"/>
  <c r="AM1768" i="1"/>
  <c r="N1768" i="1"/>
  <c r="M1768" i="1"/>
  <c r="AM1762" i="1"/>
  <c r="N1762" i="1"/>
  <c r="M1762" i="1"/>
  <c r="AM1756" i="1"/>
  <c r="N1756" i="1"/>
  <c r="M1756" i="1"/>
  <c r="AM1750" i="1"/>
  <c r="N1750" i="1"/>
  <c r="M1750" i="1"/>
  <c r="AM1744" i="1"/>
  <c r="N1744" i="1"/>
  <c r="M1744" i="1"/>
  <c r="AM1738" i="1"/>
  <c r="N1738" i="1"/>
  <c r="M1738" i="1"/>
  <c r="AM1732" i="1"/>
  <c r="N1732" i="1"/>
  <c r="M1732" i="1"/>
  <c r="AM1726" i="1"/>
  <c r="N1726" i="1"/>
  <c r="M1726" i="1"/>
  <c r="AM1720" i="1"/>
  <c r="N1720" i="1"/>
  <c r="M1720" i="1"/>
  <c r="AM1714" i="1"/>
  <c r="N1714" i="1"/>
  <c r="M1714" i="1"/>
  <c r="AM1708" i="1"/>
  <c r="N1708" i="1"/>
  <c r="M1708" i="1"/>
  <c r="AM1702" i="1"/>
  <c r="N1702" i="1"/>
  <c r="M1702" i="1"/>
  <c r="AM1696" i="1"/>
  <c r="N1696" i="1"/>
  <c r="M1696" i="1"/>
  <c r="AM1690" i="1"/>
  <c r="N1690" i="1"/>
  <c r="M1690" i="1"/>
  <c r="AM1684" i="1"/>
  <c r="N1684" i="1"/>
  <c r="M1684" i="1"/>
  <c r="AM1678" i="1"/>
  <c r="N1678" i="1"/>
  <c r="M1678" i="1"/>
  <c r="AM1672" i="1"/>
  <c r="N1672" i="1"/>
  <c r="M1672" i="1"/>
  <c r="AM1666" i="1"/>
  <c r="N1666" i="1"/>
  <c r="M1666" i="1"/>
  <c r="AM1660" i="1"/>
  <c r="N1660" i="1"/>
  <c r="M1660" i="1"/>
  <c r="AM1654" i="1"/>
  <c r="N1654" i="1"/>
  <c r="M1654" i="1"/>
  <c r="AM1648" i="1"/>
  <c r="N1648" i="1"/>
  <c r="M1648" i="1"/>
  <c r="AM1642" i="1"/>
  <c r="N1642" i="1"/>
  <c r="M1642" i="1"/>
  <c r="AM1636" i="1"/>
  <c r="N1636" i="1"/>
  <c r="M1636" i="1"/>
  <c r="AM1630" i="1"/>
  <c r="N1630" i="1"/>
  <c r="M1630" i="1"/>
  <c r="AM1624" i="1"/>
  <c r="N1624" i="1"/>
  <c r="M1624" i="1"/>
  <c r="AM1618" i="1"/>
  <c r="N1618" i="1"/>
  <c r="M1618" i="1"/>
  <c r="AM1612" i="1"/>
  <c r="N1612" i="1"/>
  <c r="M1612" i="1"/>
  <c r="AM1606" i="1"/>
  <c r="N1606" i="1"/>
  <c r="M1606" i="1"/>
  <c r="AM1600" i="1"/>
  <c r="N1600" i="1"/>
  <c r="M1600" i="1"/>
  <c r="AM1594" i="1"/>
  <c r="N1594" i="1"/>
  <c r="M1594" i="1"/>
  <c r="AM1588" i="1"/>
  <c r="N1588" i="1"/>
  <c r="M1588" i="1"/>
  <c r="AM1582" i="1"/>
  <c r="N1582" i="1"/>
  <c r="M1582" i="1"/>
  <c r="AM1576" i="1"/>
  <c r="N1576" i="1"/>
  <c r="M1576" i="1"/>
  <c r="AM1570" i="1"/>
  <c r="N1570" i="1"/>
  <c r="M1570" i="1"/>
  <c r="AM1564" i="1"/>
  <c r="N1564" i="1"/>
  <c r="M1564" i="1"/>
  <c r="AM1558" i="1"/>
  <c r="N1558" i="1"/>
  <c r="M1558" i="1"/>
  <c r="AM1552" i="1"/>
  <c r="N1552" i="1"/>
  <c r="M1552" i="1"/>
  <c r="AM1546" i="1"/>
  <c r="N1546" i="1"/>
  <c r="M1546" i="1"/>
  <c r="AM1540" i="1"/>
  <c r="N1540" i="1"/>
  <c r="M1540" i="1"/>
  <c r="AM1534" i="1"/>
  <c r="N1534" i="1"/>
  <c r="M1534" i="1"/>
  <c r="AM1528" i="1"/>
  <c r="N1528" i="1"/>
  <c r="M1528" i="1"/>
  <c r="AM1522" i="1"/>
  <c r="N1522" i="1"/>
  <c r="M1522" i="1"/>
  <c r="AM1516" i="1"/>
  <c r="N1516" i="1"/>
  <c r="M1516" i="1"/>
  <c r="AM1510" i="1"/>
  <c r="N1510" i="1"/>
  <c r="M1510" i="1"/>
  <c r="AM1504" i="1"/>
  <c r="N1504" i="1"/>
  <c r="M1504" i="1"/>
  <c r="AM1498" i="1"/>
  <c r="N1498" i="1"/>
  <c r="M1498" i="1"/>
  <c r="AM1492" i="1"/>
  <c r="N1492" i="1"/>
  <c r="M1492" i="1"/>
  <c r="AM1486" i="1"/>
  <c r="N1486" i="1"/>
  <c r="M1486" i="1"/>
  <c r="AM1480" i="1"/>
  <c r="N1480" i="1"/>
  <c r="M1480" i="1"/>
  <c r="AM1474" i="1"/>
  <c r="N1474" i="1"/>
  <c r="M1474" i="1"/>
  <c r="AM1468" i="1"/>
  <c r="N1468" i="1"/>
  <c r="M1468" i="1"/>
  <c r="AM1462" i="1"/>
  <c r="N1462" i="1"/>
  <c r="M1462" i="1"/>
  <c r="AM1456" i="1"/>
  <c r="N1456" i="1"/>
  <c r="M1456" i="1"/>
  <c r="AM1450" i="1"/>
  <c r="N1450" i="1"/>
  <c r="M1450" i="1"/>
  <c r="AM1444" i="1"/>
  <c r="N1444" i="1"/>
  <c r="M1444" i="1"/>
  <c r="AM1438" i="1"/>
  <c r="N1438" i="1"/>
  <c r="M1438" i="1"/>
  <c r="AM1432" i="1"/>
  <c r="N1432" i="1"/>
  <c r="M1432" i="1"/>
  <c r="AM1426" i="1"/>
  <c r="N1426" i="1"/>
  <c r="M1426" i="1"/>
  <c r="AM1420" i="1"/>
  <c r="N1420" i="1"/>
  <c r="M1420" i="1"/>
  <c r="AM1414" i="1"/>
  <c r="N1414" i="1"/>
  <c r="M1414" i="1"/>
  <c r="AM1408" i="1"/>
  <c r="N1408" i="1"/>
  <c r="M1408" i="1"/>
  <c r="AM1402" i="1"/>
  <c r="N1402" i="1"/>
  <c r="M1402" i="1"/>
  <c r="AM1396" i="1"/>
  <c r="N1396" i="1"/>
  <c r="M1396" i="1"/>
  <c r="AM1390" i="1"/>
  <c r="N1390" i="1"/>
  <c r="M1390" i="1"/>
  <c r="AM1384" i="1"/>
  <c r="N1384" i="1"/>
  <c r="M1384" i="1"/>
  <c r="AM1378" i="1"/>
  <c r="N1378" i="1"/>
  <c r="M1378" i="1"/>
  <c r="AM1372" i="1"/>
  <c r="N1372" i="1"/>
  <c r="M1372" i="1"/>
  <c r="AM1366" i="1"/>
  <c r="N1366" i="1"/>
  <c r="M1366" i="1"/>
  <c r="AM1360" i="1"/>
  <c r="N1360" i="1"/>
  <c r="M1360" i="1"/>
  <c r="AM1354" i="1"/>
  <c r="N1354" i="1"/>
  <c r="M1354" i="1"/>
  <c r="AM1348" i="1"/>
  <c r="N1348" i="1"/>
  <c r="M1348" i="1"/>
  <c r="AM1342" i="1"/>
  <c r="N1342" i="1"/>
  <c r="M1342" i="1"/>
  <c r="AM1336" i="1"/>
  <c r="N1336" i="1"/>
  <c r="M1336" i="1"/>
  <c r="AM1330" i="1"/>
  <c r="N1330" i="1"/>
  <c r="M1330" i="1"/>
  <c r="AM1324" i="1"/>
  <c r="N1324" i="1"/>
  <c r="M1324" i="1"/>
  <c r="AM1318" i="1"/>
  <c r="N1318" i="1"/>
  <c r="M1318" i="1"/>
  <c r="AM1312" i="1"/>
  <c r="N1312" i="1"/>
  <c r="M1312" i="1"/>
  <c r="AM1306" i="1"/>
  <c r="N1306" i="1"/>
  <c r="M1306" i="1"/>
  <c r="AM1300" i="1"/>
  <c r="N1300" i="1"/>
  <c r="M1300" i="1"/>
  <c r="AM1294" i="1"/>
  <c r="N1294" i="1"/>
  <c r="M1294" i="1"/>
  <c r="AM1288" i="1"/>
  <c r="N1288" i="1"/>
  <c r="M1288" i="1"/>
  <c r="AM1282" i="1"/>
  <c r="N1282" i="1"/>
  <c r="M1282" i="1"/>
  <c r="AM1276" i="1"/>
  <c r="N1276" i="1"/>
  <c r="M1276" i="1"/>
  <c r="AM1270" i="1"/>
  <c r="N1270" i="1"/>
  <c r="M1270" i="1"/>
  <c r="AM1264" i="1"/>
  <c r="N1264" i="1"/>
  <c r="M1264" i="1"/>
  <c r="AM1258" i="1"/>
  <c r="N1258" i="1"/>
  <c r="M1258" i="1"/>
  <c r="AM1252" i="1"/>
  <c r="N1252" i="1"/>
  <c r="M1252" i="1"/>
  <c r="AM1246" i="1"/>
  <c r="N1246" i="1"/>
  <c r="M1246" i="1"/>
  <c r="AM1240" i="1"/>
  <c r="N1240" i="1"/>
  <c r="M1240" i="1"/>
  <c r="AM1234" i="1"/>
  <c r="N1234" i="1"/>
  <c r="M1234" i="1"/>
  <c r="AM1228" i="1"/>
  <c r="N1228" i="1"/>
  <c r="M1228" i="1"/>
  <c r="AM1222" i="1"/>
  <c r="N1222" i="1"/>
  <c r="M1222" i="1"/>
  <c r="AM1216" i="1"/>
  <c r="N1216" i="1"/>
  <c r="M1216" i="1"/>
  <c r="AM1210" i="1"/>
  <c r="N1210" i="1"/>
  <c r="M1210" i="1"/>
  <c r="AM1204" i="1"/>
  <c r="N1204" i="1"/>
  <c r="M1204" i="1"/>
  <c r="AM1198" i="1"/>
  <c r="N1198" i="1"/>
  <c r="M1198" i="1"/>
  <c r="AM1192" i="1"/>
  <c r="N1192" i="1"/>
  <c r="M1192" i="1"/>
  <c r="AM1186" i="1"/>
  <c r="N1186" i="1"/>
  <c r="M1186" i="1"/>
  <c r="AM1180" i="1"/>
  <c r="N1180" i="1"/>
  <c r="M1180" i="1"/>
  <c r="AM1174" i="1"/>
  <c r="N1174" i="1"/>
  <c r="M1174" i="1"/>
  <c r="AM1168" i="1"/>
  <c r="N1168" i="1"/>
  <c r="M1168" i="1"/>
  <c r="AM1162" i="1"/>
  <c r="N1162" i="1"/>
  <c r="M1162" i="1"/>
  <c r="AM1156" i="1"/>
  <c r="N1156" i="1"/>
  <c r="M1156" i="1"/>
  <c r="AM1150" i="1"/>
  <c r="N1150" i="1"/>
  <c r="M1150" i="1"/>
  <c r="AM1144" i="1"/>
  <c r="N1144" i="1"/>
  <c r="M1144" i="1"/>
  <c r="AM1138" i="1"/>
  <c r="N1138" i="1"/>
  <c r="M1138" i="1"/>
  <c r="AM1132" i="1"/>
  <c r="N1132" i="1"/>
  <c r="M1132" i="1"/>
  <c r="AM1126" i="1"/>
  <c r="N1126" i="1"/>
  <c r="M1126" i="1"/>
  <c r="AM1120" i="1"/>
  <c r="N1120" i="1"/>
  <c r="M1120" i="1"/>
  <c r="AM1114" i="1"/>
  <c r="N1114" i="1"/>
  <c r="M1114" i="1"/>
  <c r="AM1108" i="1"/>
  <c r="N1108" i="1"/>
  <c r="M1108" i="1"/>
  <c r="AM1102" i="1"/>
  <c r="N1102" i="1"/>
  <c r="M1102" i="1"/>
  <c r="AM1096" i="1"/>
  <c r="N1096" i="1"/>
  <c r="M1096" i="1"/>
  <c r="AM1090" i="1"/>
  <c r="N1090" i="1"/>
  <c r="M1090" i="1"/>
  <c r="AM1084" i="1"/>
  <c r="N1084" i="1"/>
  <c r="M1084" i="1"/>
  <c r="AM1078" i="1"/>
  <c r="N1078" i="1"/>
  <c r="M1078" i="1"/>
  <c r="AM1072" i="1"/>
  <c r="N1072" i="1"/>
  <c r="M1072" i="1"/>
  <c r="AM1066" i="1"/>
  <c r="N1066" i="1"/>
  <c r="M1066" i="1"/>
  <c r="AM1060" i="1"/>
  <c r="N1060" i="1"/>
  <c r="M1060" i="1"/>
  <c r="AM1054" i="1"/>
  <c r="N1054" i="1"/>
  <c r="M1054" i="1"/>
  <c r="AM1048" i="1"/>
  <c r="N1048" i="1"/>
  <c r="M1048" i="1"/>
  <c r="AM1042" i="1"/>
  <c r="N1042" i="1"/>
  <c r="M1042" i="1"/>
  <c r="AM1036" i="1"/>
  <c r="N1036" i="1"/>
  <c r="M1036" i="1"/>
  <c r="AM1030" i="1"/>
  <c r="N1030" i="1"/>
  <c r="M1030" i="1"/>
  <c r="AM1024" i="1"/>
  <c r="N1024" i="1"/>
  <c r="M1024" i="1"/>
  <c r="AM1018" i="1"/>
  <c r="N1018" i="1"/>
  <c r="M1018" i="1"/>
  <c r="AM1012" i="1"/>
  <c r="N1012" i="1"/>
  <c r="M1012" i="1"/>
  <c r="AM1006" i="1"/>
  <c r="N1006" i="1"/>
  <c r="M1006" i="1"/>
  <c r="AM1000" i="1"/>
  <c r="N1000" i="1"/>
  <c r="M1000" i="1"/>
  <c r="AM994" i="1"/>
  <c r="N994" i="1"/>
  <c r="M994" i="1"/>
  <c r="AM988" i="1"/>
  <c r="N988" i="1"/>
  <c r="M988" i="1"/>
  <c r="AM982" i="1"/>
  <c r="N982" i="1"/>
  <c r="M982" i="1"/>
  <c r="AM976" i="1"/>
  <c r="N976" i="1"/>
  <c r="M976" i="1"/>
  <c r="AM970" i="1"/>
  <c r="N970" i="1"/>
  <c r="M970" i="1"/>
  <c r="AM964" i="1"/>
  <c r="N964" i="1"/>
  <c r="M964" i="1"/>
  <c r="AM958" i="1"/>
  <c r="N958" i="1"/>
  <c r="M958" i="1"/>
  <c r="AM952" i="1"/>
  <c r="N952" i="1"/>
  <c r="M952" i="1"/>
  <c r="AM946" i="1"/>
  <c r="N946" i="1"/>
  <c r="M946" i="1"/>
  <c r="AM940" i="1"/>
  <c r="N940" i="1"/>
  <c r="M940" i="1"/>
  <c r="AM934" i="1"/>
  <c r="N934" i="1"/>
  <c r="M934" i="1"/>
  <c r="AM928" i="1"/>
  <c r="N928" i="1"/>
  <c r="M928" i="1"/>
  <c r="AM922" i="1"/>
  <c r="N922" i="1"/>
  <c r="M922" i="1"/>
  <c r="AM916" i="1"/>
  <c r="N916" i="1"/>
  <c r="M916" i="1"/>
  <c r="AM910" i="1"/>
  <c r="N910" i="1"/>
  <c r="M910" i="1"/>
  <c r="AM904" i="1"/>
  <c r="N904" i="1"/>
  <c r="M904" i="1"/>
  <c r="AM898" i="1"/>
  <c r="N898" i="1"/>
  <c r="M898" i="1"/>
  <c r="AM892" i="1"/>
  <c r="N892" i="1"/>
  <c r="M892" i="1"/>
  <c r="AM886" i="1"/>
  <c r="N886" i="1"/>
  <c r="M886" i="1"/>
  <c r="AM880" i="1"/>
  <c r="N880" i="1"/>
  <c r="M880" i="1"/>
  <c r="AM874" i="1"/>
  <c r="N874" i="1"/>
  <c r="M874" i="1"/>
  <c r="AM868" i="1"/>
  <c r="N868" i="1"/>
  <c r="M868" i="1"/>
  <c r="AM862" i="1"/>
  <c r="N862" i="1"/>
  <c r="M862" i="1"/>
  <c r="AM856" i="1"/>
  <c r="N856" i="1"/>
  <c r="M856" i="1"/>
  <c r="AM850" i="1"/>
  <c r="N850" i="1"/>
  <c r="M850" i="1"/>
  <c r="AM844" i="1"/>
  <c r="N844" i="1"/>
  <c r="M844" i="1"/>
  <c r="AM838" i="1"/>
  <c r="N838" i="1"/>
  <c r="M838" i="1"/>
  <c r="AM832" i="1"/>
  <c r="N832" i="1"/>
  <c r="M832" i="1"/>
  <c r="AM826" i="1"/>
  <c r="N826" i="1"/>
  <c r="M826" i="1"/>
  <c r="AM820" i="1"/>
  <c r="N820" i="1"/>
  <c r="M820" i="1"/>
  <c r="AM814" i="1"/>
  <c r="N814" i="1"/>
  <c r="M814" i="1"/>
  <c r="AM808" i="1"/>
  <c r="N808" i="1"/>
  <c r="M808" i="1"/>
  <c r="AM802" i="1"/>
  <c r="N802" i="1"/>
  <c r="M802" i="1"/>
  <c r="AM796" i="1"/>
  <c r="N796" i="1"/>
  <c r="M796" i="1"/>
  <c r="AM790" i="1"/>
  <c r="N790" i="1"/>
  <c r="M790" i="1"/>
  <c r="AM784" i="1"/>
  <c r="N784" i="1"/>
  <c r="M784" i="1"/>
  <c r="AM778" i="1"/>
  <c r="N778" i="1"/>
  <c r="M778" i="1"/>
  <c r="AM772" i="1"/>
  <c r="N772" i="1"/>
  <c r="M772" i="1"/>
  <c r="AM766" i="1"/>
  <c r="N766" i="1"/>
  <c r="M766" i="1"/>
  <c r="AM760" i="1"/>
  <c r="N760" i="1"/>
  <c r="M760" i="1"/>
  <c r="AM754" i="1"/>
  <c r="N754" i="1"/>
  <c r="M754" i="1"/>
  <c r="AM748" i="1"/>
  <c r="N748" i="1"/>
  <c r="M748" i="1"/>
  <c r="AM742" i="1"/>
  <c r="N742" i="1"/>
  <c r="M742" i="1"/>
  <c r="AM736" i="1"/>
  <c r="N736" i="1"/>
  <c r="M736" i="1"/>
  <c r="AM730" i="1"/>
  <c r="N730" i="1"/>
  <c r="M730" i="1"/>
  <c r="AM724" i="1"/>
  <c r="N724" i="1"/>
  <c r="M724" i="1"/>
  <c r="AM718" i="1"/>
  <c r="N718" i="1"/>
  <c r="M718" i="1"/>
  <c r="AM712" i="1"/>
  <c r="N712" i="1"/>
  <c r="M712" i="1"/>
  <c r="AM706" i="1"/>
  <c r="N706" i="1"/>
  <c r="M706" i="1"/>
  <c r="AM700" i="1"/>
  <c r="N700" i="1"/>
  <c r="M700" i="1"/>
  <c r="AM694" i="1"/>
  <c r="N694" i="1"/>
  <c r="M694" i="1"/>
  <c r="AM688" i="1"/>
  <c r="N688" i="1"/>
  <c r="M688" i="1"/>
  <c r="AM682" i="1"/>
  <c r="N682" i="1"/>
  <c r="M682" i="1"/>
  <c r="AM676" i="1"/>
  <c r="N676" i="1"/>
  <c r="M676" i="1"/>
  <c r="AM670" i="1"/>
  <c r="N670" i="1"/>
  <c r="M670" i="1"/>
  <c r="AM664" i="1"/>
  <c r="N664" i="1"/>
  <c r="M664" i="1"/>
  <c r="AM658" i="1"/>
  <c r="N658" i="1"/>
  <c r="M658" i="1"/>
  <c r="AM652" i="1"/>
  <c r="N652" i="1"/>
  <c r="M652" i="1"/>
  <c r="AM646" i="1"/>
  <c r="N646" i="1"/>
  <c r="M646" i="1"/>
  <c r="AM640" i="1"/>
  <c r="N640" i="1"/>
  <c r="M640" i="1"/>
  <c r="AM634" i="1"/>
  <c r="N634" i="1"/>
  <c r="M634" i="1"/>
  <c r="AM628" i="1"/>
  <c r="N628" i="1"/>
  <c r="M628" i="1"/>
  <c r="AM622" i="1"/>
  <c r="N622" i="1"/>
  <c r="M622" i="1"/>
  <c r="AM616" i="1"/>
  <c r="N616" i="1"/>
  <c r="M616" i="1"/>
  <c r="AM610" i="1"/>
  <c r="N610" i="1"/>
  <c r="M610" i="1"/>
  <c r="AM604" i="1"/>
  <c r="N604" i="1"/>
  <c r="M604" i="1"/>
  <c r="AM598" i="1"/>
  <c r="N598" i="1"/>
  <c r="M598" i="1"/>
  <c r="AM592" i="1"/>
  <c r="N592" i="1"/>
  <c r="M592" i="1"/>
  <c r="AM586" i="1"/>
  <c r="N586" i="1"/>
  <c r="M586" i="1"/>
  <c r="AM580" i="1"/>
  <c r="N580" i="1"/>
  <c r="M580" i="1"/>
  <c r="AM574" i="1"/>
  <c r="N574" i="1"/>
  <c r="M574" i="1"/>
  <c r="AM568" i="1"/>
  <c r="N568" i="1"/>
  <c r="M568" i="1"/>
  <c r="AM562" i="1"/>
  <c r="N562" i="1"/>
  <c r="M562" i="1"/>
  <c r="AM556" i="1"/>
  <c r="N556" i="1"/>
  <c r="M556" i="1"/>
  <c r="AM550" i="1"/>
  <c r="N550" i="1"/>
  <c r="M550" i="1"/>
  <c r="AM544" i="1"/>
  <c r="N544" i="1"/>
  <c r="M544" i="1"/>
  <c r="AM538" i="1"/>
  <c r="N538" i="1"/>
  <c r="M538" i="1"/>
  <c r="AM532" i="1"/>
  <c r="N532" i="1"/>
  <c r="M532" i="1"/>
  <c r="AM526" i="1"/>
  <c r="N526" i="1"/>
  <c r="M526" i="1"/>
  <c r="AM520" i="1"/>
  <c r="N520" i="1"/>
  <c r="M520" i="1"/>
  <c r="AM514" i="1"/>
  <c r="N514" i="1"/>
  <c r="M514" i="1"/>
  <c r="AM508" i="1"/>
  <c r="N508" i="1"/>
  <c r="M508" i="1"/>
  <c r="AM502" i="1"/>
  <c r="N502" i="1"/>
  <c r="M502" i="1"/>
  <c r="AM496" i="1"/>
  <c r="N496" i="1"/>
  <c r="M496" i="1"/>
  <c r="AM490" i="1"/>
  <c r="N490" i="1"/>
  <c r="M490" i="1"/>
  <c r="AM484" i="1"/>
  <c r="N484" i="1"/>
  <c r="M484" i="1"/>
  <c r="AM478" i="1"/>
  <c r="N478" i="1"/>
  <c r="M478" i="1"/>
  <c r="AM472" i="1"/>
  <c r="N472" i="1"/>
  <c r="M472" i="1"/>
  <c r="AM466" i="1"/>
  <c r="N466" i="1"/>
  <c r="M466" i="1"/>
  <c r="AM460" i="1"/>
  <c r="N460" i="1"/>
  <c r="M460" i="1"/>
  <c r="AM454" i="1"/>
  <c r="N454" i="1"/>
  <c r="M454" i="1"/>
  <c r="AM448" i="1"/>
  <c r="N448" i="1"/>
  <c r="M448" i="1"/>
  <c r="AM442" i="1"/>
  <c r="N442" i="1"/>
  <c r="M442" i="1"/>
  <c r="AM436" i="1"/>
  <c r="N436" i="1"/>
  <c r="M436" i="1"/>
  <c r="AM430" i="1"/>
  <c r="N430" i="1"/>
  <c r="M430" i="1"/>
  <c r="AM424" i="1"/>
  <c r="N424" i="1"/>
  <c r="M424" i="1"/>
  <c r="AM418" i="1"/>
  <c r="N418" i="1"/>
  <c r="M418" i="1"/>
  <c r="AM412" i="1"/>
  <c r="N412" i="1"/>
  <c r="M412" i="1"/>
  <c r="AM406" i="1"/>
  <c r="N406" i="1"/>
  <c r="M406" i="1"/>
  <c r="AM400" i="1"/>
  <c r="N400" i="1"/>
  <c r="M400" i="1"/>
  <c r="AM394" i="1"/>
  <c r="N394" i="1"/>
  <c r="M394" i="1"/>
  <c r="AM388" i="1"/>
  <c r="N388" i="1"/>
  <c r="M388" i="1"/>
  <c r="AM382" i="1"/>
  <c r="N382" i="1"/>
  <c r="M382" i="1"/>
  <c r="AM376" i="1"/>
  <c r="N376" i="1"/>
  <c r="M376" i="1"/>
  <c r="AM370" i="1"/>
  <c r="N370" i="1"/>
  <c r="M370" i="1"/>
  <c r="AM364" i="1"/>
  <c r="N364" i="1"/>
  <c r="M364" i="1"/>
  <c r="AM358" i="1"/>
  <c r="N358" i="1"/>
  <c r="M358" i="1"/>
  <c r="AM352" i="1"/>
  <c r="N352" i="1"/>
  <c r="M352" i="1"/>
  <c r="AM346" i="1"/>
  <c r="N346" i="1"/>
  <c r="M346" i="1"/>
  <c r="AM340" i="1"/>
  <c r="N340" i="1"/>
  <c r="M340" i="1"/>
  <c r="AM334" i="1"/>
  <c r="N334" i="1"/>
  <c r="M334" i="1"/>
  <c r="AM328" i="1"/>
  <c r="N328" i="1"/>
  <c r="M328" i="1"/>
  <c r="AM322" i="1"/>
  <c r="N322" i="1"/>
  <c r="M322" i="1"/>
  <c r="AM316" i="1"/>
  <c r="N316" i="1"/>
  <c r="M316" i="1"/>
  <c r="AM310" i="1"/>
  <c r="N310" i="1"/>
  <c r="M310" i="1"/>
  <c r="AM304" i="1"/>
  <c r="N304" i="1"/>
  <c r="M304" i="1"/>
  <c r="AM298" i="1"/>
  <c r="N298" i="1"/>
  <c r="M298" i="1"/>
  <c r="AM292" i="1"/>
  <c r="N292" i="1"/>
  <c r="M292" i="1"/>
  <c r="AM286" i="1"/>
  <c r="N286" i="1"/>
  <c r="M286" i="1"/>
  <c r="AM280" i="1"/>
  <c r="N280" i="1"/>
  <c r="M280" i="1"/>
  <c r="AM273" i="1"/>
  <c r="N273" i="1"/>
  <c r="M273" i="1"/>
  <c r="AM267" i="1"/>
  <c r="N267" i="1"/>
  <c r="M267" i="1"/>
  <c r="AM261" i="1"/>
  <c r="N261" i="1"/>
  <c r="M261" i="1"/>
  <c r="AM255" i="1"/>
  <c r="N255" i="1"/>
  <c r="M255" i="1"/>
  <c r="AM278" i="1"/>
  <c r="N278" i="1"/>
  <c r="M278" i="1"/>
  <c r="AM272" i="1"/>
  <c r="N272" i="1"/>
  <c r="M272" i="1"/>
  <c r="AM266" i="1"/>
  <c r="N266" i="1"/>
  <c r="M266" i="1"/>
  <c r="AM260" i="1"/>
  <c r="N260" i="1"/>
  <c r="M260" i="1"/>
  <c r="AM277" i="1"/>
  <c r="N277" i="1"/>
  <c r="M277" i="1"/>
  <c r="AM271" i="1"/>
  <c r="N271" i="1"/>
  <c r="M271" i="1"/>
  <c r="AM265" i="1"/>
  <c r="N265" i="1"/>
  <c r="M265" i="1"/>
  <c r="AM259" i="1"/>
  <c r="N259" i="1"/>
  <c r="M259" i="1"/>
  <c r="AM276" i="1"/>
  <c r="N276" i="1"/>
  <c r="M276" i="1"/>
  <c r="AM270" i="1"/>
  <c r="N270" i="1"/>
  <c r="M270" i="1"/>
  <c r="AM264" i="1"/>
  <c r="N264" i="1"/>
  <c r="M264" i="1"/>
  <c r="AM258" i="1"/>
  <c r="N258" i="1"/>
  <c r="M258" i="1"/>
  <c r="AM275" i="1"/>
  <c r="N275" i="1"/>
  <c r="M275" i="1"/>
  <c r="AM269" i="1"/>
  <c r="N269" i="1"/>
  <c r="M269" i="1"/>
  <c r="AM263" i="1"/>
  <c r="N263" i="1"/>
  <c r="M263" i="1"/>
  <c r="AM257" i="1"/>
  <c r="N257" i="1"/>
  <c r="M257" i="1"/>
  <c r="AM274" i="1"/>
  <c r="N274" i="1"/>
  <c r="M274" i="1"/>
  <c r="AM268" i="1"/>
  <c r="N268" i="1"/>
  <c r="M268" i="1"/>
  <c r="AM262" i="1"/>
  <c r="N262" i="1"/>
  <c r="M262" i="1"/>
  <c r="AM256" i="1"/>
  <c r="N256" i="1"/>
  <c r="M256" i="1"/>
  <c r="N237" i="1"/>
  <c r="M237" i="1"/>
  <c r="N213" i="1"/>
  <c r="M213" i="1"/>
  <c r="N189" i="1"/>
  <c r="M189" i="1"/>
  <c r="N171" i="1"/>
  <c r="M171" i="1"/>
  <c r="N147" i="1"/>
  <c r="M147" i="1"/>
  <c r="N129" i="1"/>
  <c r="M129" i="1"/>
  <c r="N111" i="1"/>
  <c r="M111" i="1"/>
  <c r="N87" i="1"/>
  <c r="M87" i="1"/>
  <c r="N75" i="1"/>
  <c r="M75" i="1"/>
  <c r="N57" i="1"/>
  <c r="M57" i="1"/>
  <c r="N51" i="1"/>
  <c r="M51" i="1"/>
  <c r="N39" i="1"/>
  <c r="M39" i="1"/>
  <c r="N15" i="1"/>
  <c r="M15" i="1"/>
  <c r="N254" i="1"/>
  <c r="M254" i="1"/>
  <c r="N248" i="1"/>
  <c r="M248" i="1"/>
  <c r="N242" i="1"/>
  <c r="M242" i="1"/>
  <c r="N236" i="1"/>
  <c r="M236" i="1"/>
  <c r="N230" i="1"/>
  <c r="M230" i="1"/>
  <c r="N224" i="1"/>
  <c r="M224" i="1"/>
  <c r="N218" i="1"/>
  <c r="M218" i="1"/>
  <c r="N212" i="1"/>
  <c r="M212" i="1"/>
  <c r="N206" i="1"/>
  <c r="M206" i="1"/>
  <c r="N200" i="1"/>
  <c r="M200" i="1"/>
  <c r="N194" i="1"/>
  <c r="M194" i="1"/>
  <c r="N188" i="1"/>
  <c r="M188" i="1"/>
  <c r="N182" i="1"/>
  <c r="M182" i="1"/>
  <c r="N176" i="1"/>
  <c r="M176" i="1"/>
  <c r="N170" i="1"/>
  <c r="M170" i="1"/>
  <c r="N164" i="1"/>
  <c r="M164" i="1"/>
  <c r="N158" i="1"/>
  <c r="M158" i="1"/>
  <c r="N152" i="1"/>
  <c r="M152" i="1"/>
  <c r="N146" i="1"/>
  <c r="M146" i="1"/>
  <c r="N140" i="1"/>
  <c r="M140" i="1"/>
  <c r="N134" i="1"/>
  <c r="M134" i="1"/>
  <c r="N128" i="1"/>
  <c r="M128" i="1"/>
  <c r="N122" i="1"/>
  <c r="M122" i="1"/>
  <c r="N116" i="1"/>
  <c r="M116" i="1"/>
  <c r="N110" i="1"/>
  <c r="M110" i="1"/>
  <c r="N104" i="1"/>
  <c r="M104" i="1"/>
  <c r="N98" i="1"/>
  <c r="M98" i="1"/>
  <c r="N92" i="1"/>
  <c r="M92" i="1"/>
  <c r="N86" i="1"/>
  <c r="M86" i="1"/>
  <c r="N80" i="1"/>
  <c r="M80" i="1"/>
  <c r="N74" i="1"/>
  <c r="M74" i="1"/>
  <c r="N68" i="1"/>
  <c r="M68" i="1"/>
  <c r="N62" i="1"/>
  <c r="M62" i="1"/>
  <c r="N56" i="1"/>
  <c r="M56" i="1"/>
  <c r="N50" i="1"/>
  <c r="M50" i="1"/>
  <c r="N44" i="1"/>
  <c r="M44" i="1"/>
  <c r="N38" i="1"/>
  <c r="M38" i="1"/>
  <c r="N32" i="1"/>
  <c r="M32" i="1"/>
  <c r="N26" i="1"/>
  <c r="M26" i="1"/>
  <c r="N20" i="1"/>
  <c r="M20" i="1"/>
  <c r="N14" i="1"/>
  <c r="M14" i="1"/>
  <c r="N8" i="1"/>
  <c r="M8" i="1"/>
  <c r="N249" i="1"/>
  <c r="M249" i="1"/>
  <c r="N225" i="1"/>
  <c r="M225" i="1"/>
  <c r="N195" i="1"/>
  <c r="M195" i="1"/>
  <c r="N153" i="1"/>
  <c r="M153" i="1"/>
  <c r="N105" i="1"/>
  <c r="M105" i="1"/>
  <c r="N33" i="1"/>
  <c r="M33" i="1"/>
  <c r="N253" i="1"/>
  <c r="M253" i="1"/>
  <c r="N247" i="1"/>
  <c r="M247" i="1"/>
  <c r="N241" i="1"/>
  <c r="M241" i="1"/>
  <c r="N235" i="1"/>
  <c r="M235" i="1"/>
  <c r="N229" i="1"/>
  <c r="M229" i="1"/>
  <c r="N223" i="1"/>
  <c r="M223" i="1"/>
  <c r="N217" i="1"/>
  <c r="M217" i="1"/>
  <c r="N211" i="1"/>
  <c r="M211" i="1"/>
  <c r="N205" i="1"/>
  <c r="M205" i="1"/>
  <c r="N199" i="1"/>
  <c r="M199" i="1"/>
  <c r="N193" i="1"/>
  <c r="M193" i="1"/>
  <c r="N187" i="1"/>
  <c r="M187" i="1"/>
  <c r="N181" i="1"/>
  <c r="M181" i="1"/>
  <c r="N175" i="1"/>
  <c r="M175" i="1"/>
  <c r="N169" i="1"/>
  <c r="M169" i="1"/>
  <c r="N163" i="1"/>
  <c r="M163" i="1"/>
  <c r="N157" i="1"/>
  <c r="M157" i="1"/>
  <c r="N151" i="1"/>
  <c r="M151" i="1"/>
  <c r="N145" i="1"/>
  <c r="M145" i="1"/>
  <c r="N139" i="1"/>
  <c r="M139" i="1"/>
  <c r="N133" i="1"/>
  <c r="M133" i="1"/>
  <c r="N127" i="1"/>
  <c r="M127" i="1"/>
  <c r="N121" i="1"/>
  <c r="M121" i="1"/>
  <c r="N115" i="1"/>
  <c r="M115" i="1"/>
  <c r="N109" i="1"/>
  <c r="M109" i="1"/>
  <c r="N103" i="1"/>
  <c r="M103" i="1"/>
  <c r="N97" i="1"/>
  <c r="M97" i="1"/>
  <c r="N91" i="1"/>
  <c r="M91" i="1"/>
  <c r="N85" i="1"/>
  <c r="M85" i="1"/>
  <c r="N79" i="1"/>
  <c r="M79" i="1"/>
  <c r="N73" i="1"/>
  <c r="M73" i="1"/>
  <c r="N67" i="1"/>
  <c r="M67" i="1"/>
  <c r="N61" i="1"/>
  <c r="M61" i="1"/>
  <c r="N55" i="1"/>
  <c r="M55" i="1"/>
  <c r="N49" i="1"/>
  <c r="M49" i="1"/>
  <c r="N43" i="1"/>
  <c r="M43" i="1"/>
  <c r="N37" i="1"/>
  <c r="M37" i="1"/>
  <c r="N31" i="1"/>
  <c r="M31" i="1"/>
  <c r="N25" i="1"/>
  <c r="M25" i="1"/>
  <c r="N19" i="1"/>
  <c r="M19" i="1"/>
  <c r="N13" i="1"/>
  <c r="M13" i="1"/>
  <c r="N7" i="1"/>
  <c r="M7" i="1"/>
  <c r="N231" i="1"/>
  <c r="M231" i="1"/>
  <c r="N201" i="1"/>
  <c r="M201" i="1"/>
  <c r="N177" i="1"/>
  <c r="M177" i="1"/>
  <c r="N159" i="1"/>
  <c r="M159" i="1"/>
  <c r="N135" i="1"/>
  <c r="M135" i="1"/>
  <c r="N117" i="1"/>
  <c r="M117" i="1"/>
  <c r="N99" i="1"/>
  <c r="M99" i="1"/>
  <c r="N81" i="1"/>
  <c r="M81" i="1"/>
  <c r="N69" i="1"/>
  <c r="M69" i="1"/>
  <c r="N45" i="1"/>
  <c r="M45" i="1"/>
  <c r="N27" i="1"/>
  <c r="M27" i="1"/>
  <c r="N9" i="1"/>
  <c r="M9" i="1"/>
  <c r="N252" i="1"/>
  <c r="M252" i="1"/>
  <c r="N246" i="1"/>
  <c r="M246" i="1"/>
  <c r="N240" i="1"/>
  <c r="M240" i="1"/>
  <c r="N234" i="1"/>
  <c r="M234" i="1"/>
  <c r="N228" i="1"/>
  <c r="M228" i="1"/>
  <c r="N222" i="1"/>
  <c r="M222" i="1"/>
  <c r="N216" i="1"/>
  <c r="M216" i="1"/>
  <c r="N210" i="1"/>
  <c r="M210" i="1"/>
  <c r="N204" i="1"/>
  <c r="M204" i="1"/>
  <c r="N198" i="1"/>
  <c r="M198" i="1"/>
  <c r="N192" i="1"/>
  <c r="M192" i="1"/>
  <c r="N186" i="1"/>
  <c r="M186" i="1"/>
  <c r="N180" i="1"/>
  <c r="M180" i="1"/>
  <c r="N174" i="1"/>
  <c r="M174" i="1"/>
  <c r="N168" i="1"/>
  <c r="M168" i="1"/>
  <c r="N162" i="1"/>
  <c r="M162" i="1"/>
  <c r="N156" i="1"/>
  <c r="M156" i="1"/>
  <c r="N150" i="1"/>
  <c r="M150" i="1"/>
  <c r="N144" i="1"/>
  <c r="M144" i="1"/>
  <c r="N138" i="1"/>
  <c r="M138" i="1"/>
  <c r="N132" i="1"/>
  <c r="M132" i="1"/>
  <c r="N126" i="1"/>
  <c r="M126" i="1"/>
  <c r="N120" i="1"/>
  <c r="M120" i="1"/>
  <c r="N114" i="1"/>
  <c r="M114" i="1"/>
  <c r="N108" i="1"/>
  <c r="M108" i="1"/>
  <c r="N102" i="1"/>
  <c r="M102" i="1"/>
  <c r="N96" i="1"/>
  <c r="M96" i="1"/>
  <c r="N90" i="1"/>
  <c r="M90" i="1"/>
  <c r="N84" i="1"/>
  <c r="M84" i="1"/>
  <c r="N78" i="1"/>
  <c r="M78" i="1"/>
  <c r="N72" i="1"/>
  <c r="M72" i="1"/>
  <c r="N66" i="1"/>
  <c r="M66" i="1"/>
  <c r="N60" i="1"/>
  <c r="M60" i="1"/>
  <c r="N54" i="1"/>
  <c r="M54" i="1"/>
  <c r="N48" i="1"/>
  <c r="M48" i="1"/>
  <c r="N42" i="1"/>
  <c r="M42" i="1"/>
  <c r="N36" i="1"/>
  <c r="M36" i="1"/>
  <c r="N30" i="1"/>
  <c r="M30" i="1"/>
  <c r="N24" i="1"/>
  <c r="M24" i="1"/>
  <c r="N18" i="1"/>
  <c r="M18" i="1"/>
  <c r="N12" i="1"/>
  <c r="M12" i="1"/>
  <c r="N6" i="1"/>
  <c r="M6" i="1"/>
  <c r="N243" i="1"/>
  <c r="M243" i="1"/>
  <c r="N219" i="1"/>
  <c r="M219" i="1"/>
  <c r="N183" i="1"/>
  <c r="M183" i="1"/>
  <c r="N165" i="1"/>
  <c r="M165" i="1"/>
  <c r="N141" i="1"/>
  <c r="M141" i="1"/>
  <c r="N123" i="1"/>
  <c r="M123" i="1"/>
  <c r="N93" i="1"/>
  <c r="M93" i="1"/>
  <c r="N63" i="1"/>
  <c r="M63" i="1"/>
  <c r="N21" i="1"/>
  <c r="M21" i="1"/>
  <c r="N251" i="1"/>
  <c r="M251" i="1"/>
  <c r="N245" i="1"/>
  <c r="M245" i="1"/>
  <c r="N239" i="1"/>
  <c r="M239" i="1"/>
  <c r="N233" i="1"/>
  <c r="M233" i="1"/>
  <c r="N227" i="1"/>
  <c r="M227" i="1"/>
  <c r="N221" i="1"/>
  <c r="M221" i="1"/>
  <c r="N215" i="1"/>
  <c r="M215" i="1"/>
  <c r="N209" i="1"/>
  <c r="M209" i="1"/>
  <c r="N203" i="1"/>
  <c r="M203" i="1"/>
  <c r="N197" i="1"/>
  <c r="M197" i="1"/>
  <c r="N191" i="1"/>
  <c r="M191" i="1"/>
  <c r="N185" i="1"/>
  <c r="M185" i="1"/>
  <c r="N179" i="1"/>
  <c r="M179" i="1"/>
  <c r="N173" i="1"/>
  <c r="M173" i="1"/>
  <c r="N167" i="1"/>
  <c r="M167" i="1"/>
  <c r="N161" i="1"/>
  <c r="M161" i="1"/>
  <c r="N155" i="1"/>
  <c r="M155" i="1"/>
  <c r="N149" i="1"/>
  <c r="M149" i="1"/>
  <c r="N143" i="1"/>
  <c r="M143" i="1"/>
  <c r="N137" i="1"/>
  <c r="M137" i="1"/>
  <c r="N131" i="1"/>
  <c r="M131" i="1"/>
  <c r="N125" i="1"/>
  <c r="M125" i="1"/>
  <c r="N119" i="1"/>
  <c r="M119" i="1"/>
  <c r="N113" i="1"/>
  <c r="M113" i="1"/>
  <c r="N107" i="1"/>
  <c r="M107" i="1"/>
  <c r="N101" i="1"/>
  <c r="M101" i="1"/>
  <c r="N95" i="1"/>
  <c r="M95" i="1"/>
  <c r="N89" i="1"/>
  <c r="M89" i="1"/>
  <c r="N83" i="1"/>
  <c r="M83" i="1"/>
  <c r="N77" i="1"/>
  <c r="M77" i="1"/>
  <c r="N71" i="1"/>
  <c r="M71" i="1"/>
  <c r="N65" i="1"/>
  <c r="M65" i="1"/>
  <c r="N59" i="1"/>
  <c r="M59" i="1"/>
  <c r="N53" i="1"/>
  <c r="M53" i="1"/>
  <c r="N47" i="1"/>
  <c r="M47" i="1"/>
  <c r="N41" i="1"/>
  <c r="M41" i="1"/>
  <c r="N35" i="1"/>
  <c r="M35" i="1"/>
  <c r="N29" i="1"/>
  <c r="M29" i="1"/>
  <c r="N23" i="1"/>
  <c r="M23" i="1"/>
  <c r="N17" i="1"/>
  <c r="M17" i="1"/>
  <c r="N11" i="1"/>
  <c r="M11" i="1"/>
  <c r="N5" i="1"/>
  <c r="M5" i="1"/>
  <c r="N207" i="1"/>
  <c r="M207" i="1"/>
  <c r="N4" i="1"/>
  <c r="M4" i="1"/>
  <c r="N250" i="1"/>
  <c r="M250" i="1"/>
  <c r="N244" i="1"/>
  <c r="M244" i="1"/>
  <c r="N238" i="1"/>
  <c r="M238" i="1"/>
  <c r="N232" i="1"/>
  <c r="M232" i="1"/>
  <c r="N226" i="1"/>
  <c r="M226" i="1"/>
  <c r="N220" i="1"/>
  <c r="M220" i="1"/>
  <c r="N214" i="1"/>
  <c r="M214" i="1"/>
  <c r="N208" i="1"/>
  <c r="M208" i="1"/>
  <c r="N202" i="1"/>
  <c r="M202" i="1"/>
  <c r="N196" i="1"/>
  <c r="M196" i="1"/>
  <c r="N190" i="1"/>
  <c r="M190" i="1"/>
  <c r="N184" i="1"/>
  <c r="M184" i="1"/>
  <c r="N178" i="1"/>
  <c r="M178" i="1"/>
  <c r="N172" i="1"/>
  <c r="M172" i="1"/>
  <c r="N166" i="1"/>
  <c r="M166" i="1"/>
  <c r="N160" i="1"/>
  <c r="M160" i="1"/>
  <c r="N154" i="1"/>
  <c r="M154" i="1"/>
  <c r="N148" i="1"/>
  <c r="M148" i="1"/>
  <c r="N142" i="1"/>
  <c r="M142" i="1"/>
  <c r="N136" i="1"/>
  <c r="M136" i="1"/>
  <c r="N130" i="1"/>
  <c r="M130" i="1"/>
  <c r="N124" i="1"/>
  <c r="M124" i="1"/>
  <c r="N118" i="1"/>
  <c r="M118" i="1"/>
  <c r="N112" i="1"/>
  <c r="M112" i="1"/>
  <c r="N106" i="1"/>
  <c r="M106" i="1"/>
  <c r="N100" i="1"/>
  <c r="M100" i="1"/>
  <c r="N94" i="1"/>
  <c r="M94" i="1"/>
  <c r="N88" i="1"/>
  <c r="M88" i="1"/>
  <c r="N82" i="1"/>
  <c r="M82" i="1"/>
  <c r="N76" i="1"/>
  <c r="M76" i="1"/>
  <c r="N70" i="1"/>
  <c r="M70" i="1"/>
  <c r="N64" i="1"/>
  <c r="M64" i="1"/>
  <c r="N58" i="1"/>
  <c r="M58" i="1"/>
  <c r="N52" i="1"/>
  <c r="M52" i="1"/>
  <c r="N46" i="1"/>
  <c r="M46" i="1"/>
  <c r="N40" i="1"/>
  <c r="M40" i="1"/>
  <c r="N34" i="1"/>
  <c r="M34" i="1"/>
  <c r="N28" i="1"/>
  <c r="M28" i="1"/>
  <c r="N22" i="1"/>
  <c r="M22" i="1"/>
  <c r="N16" i="1"/>
  <c r="M16" i="1"/>
  <c r="N10" i="1"/>
  <c r="M10" i="1"/>
  <c r="AM249" i="1"/>
  <c r="AM243" i="1"/>
  <c r="AM237" i="1"/>
  <c r="AM231" i="1"/>
  <c r="AM225" i="1"/>
  <c r="AM219" i="1"/>
  <c r="AM213" i="1"/>
  <c r="AM207" i="1"/>
  <c r="AM201" i="1"/>
  <c r="AM195" i="1"/>
  <c r="AM189" i="1"/>
  <c r="AM183" i="1"/>
  <c r="AM177" i="1"/>
  <c r="AM171" i="1"/>
  <c r="AM165" i="1"/>
  <c r="AM159" i="1"/>
  <c r="AM153" i="1"/>
  <c r="AM147" i="1"/>
  <c r="AM141" i="1"/>
  <c r="AM135" i="1"/>
  <c r="AM129" i="1"/>
  <c r="AM123" i="1"/>
  <c r="AM117" i="1"/>
  <c r="AM111" i="1"/>
  <c r="AM105" i="1"/>
  <c r="AM99" i="1"/>
  <c r="AM93" i="1"/>
  <c r="AM87" i="1"/>
  <c r="AM81" i="1"/>
  <c r="AM75" i="1"/>
  <c r="AM69" i="1"/>
  <c r="AM63" i="1"/>
  <c r="AM57" i="1"/>
  <c r="AM51" i="1"/>
  <c r="AM45" i="1"/>
  <c r="AM39" i="1"/>
  <c r="AM33" i="1"/>
  <c r="AM27" i="1"/>
  <c r="AM21" i="1"/>
  <c r="AM15" i="1"/>
  <c r="AM9" i="1"/>
  <c r="AM4" i="1"/>
  <c r="AM254" i="1"/>
  <c r="AM248" i="1"/>
  <c r="AM242" i="1"/>
  <c r="AM236" i="1"/>
  <c r="AM230" i="1"/>
  <c r="AM224" i="1"/>
  <c r="AM218" i="1"/>
  <c r="AM212" i="1"/>
  <c r="AM206" i="1"/>
  <c r="AM200" i="1"/>
  <c r="AM194" i="1"/>
  <c r="AM188" i="1"/>
  <c r="AM182" i="1"/>
  <c r="AM176" i="1"/>
  <c r="AM170" i="1"/>
  <c r="AM164" i="1"/>
  <c r="AM158" i="1"/>
  <c r="AM152" i="1"/>
  <c r="AM146" i="1"/>
  <c r="AM140" i="1"/>
  <c r="AM134" i="1"/>
  <c r="AM128" i="1"/>
  <c r="AM122" i="1"/>
  <c r="AM116" i="1"/>
  <c r="AM110" i="1"/>
  <c r="AM104" i="1"/>
  <c r="AM98" i="1"/>
  <c r="AM92" i="1"/>
  <c r="AM86" i="1"/>
  <c r="AM80" i="1"/>
  <c r="AM74" i="1"/>
  <c r="AM68" i="1"/>
  <c r="AM62" i="1"/>
  <c r="AM56" i="1"/>
  <c r="AM50" i="1"/>
  <c r="AM44" i="1"/>
  <c r="AM38" i="1"/>
  <c r="AM32" i="1"/>
  <c r="AM26" i="1"/>
  <c r="AM20" i="1"/>
  <c r="AM14" i="1"/>
  <c r="AM8" i="1"/>
  <c r="AM253" i="1"/>
  <c r="AM247" i="1"/>
  <c r="AM241" i="1"/>
  <c r="AM235" i="1"/>
  <c r="AM229" i="1"/>
  <c r="AM223" i="1"/>
  <c r="AM217" i="1"/>
  <c r="AM211" i="1"/>
  <c r="AM205" i="1"/>
  <c r="AM199" i="1"/>
  <c r="AM193" i="1"/>
  <c r="AM187" i="1"/>
  <c r="AM181" i="1"/>
  <c r="AM175" i="1"/>
  <c r="AM169" i="1"/>
  <c r="AM163" i="1"/>
  <c r="AM157" i="1"/>
  <c r="AM151" i="1"/>
  <c r="AM145" i="1"/>
  <c r="AM139" i="1"/>
  <c r="AM133" i="1"/>
  <c r="AM127" i="1"/>
  <c r="AM121" i="1"/>
  <c r="AM115" i="1"/>
  <c r="AM109" i="1"/>
  <c r="AM103" i="1"/>
  <c r="AM97" i="1"/>
  <c r="AM91" i="1"/>
  <c r="AM85" i="1"/>
  <c r="AM79" i="1"/>
  <c r="AM73" i="1"/>
  <c r="AM67" i="1"/>
  <c r="AM61" i="1"/>
  <c r="AM55" i="1"/>
  <c r="AM49" i="1"/>
  <c r="AM43" i="1"/>
  <c r="AM37" i="1"/>
  <c r="AM31" i="1"/>
  <c r="AM25" i="1"/>
  <c r="AM19" i="1"/>
  <c r="AM13" i="1"/>
  <c r="AM7" i="1"/>
  <c r="AM252" i="1"/>
  <c r="AM246" i="1"/>
  <c r="AM240" i="1"/>
  <c r="AM234" i="1"/>
  <c r="AM228" i="1"/>
  <c r="AM222" i="1"/>
  <c r="AM216" i="1"/>
  <c r="AM210" i="1"/>
  <c r="AM204" i="1"/>
  <c r="AM198" i="1"/>
  <c r="AM192" i="1"/>
  <c r="AM186" i="1"/>
  <c r="AM180" i="1"/>
  <c r="AM174" i="1"/>
  <c r="AM168" i="1"/>
  <c r="AM162" i="1"/>
  <c r="AM156" i="1"/>
  <c r="AM150" i="1"/>
  <c r="AM144" i="1"/>
  <c r="AM138" i="1"/>
  <c r="AM132" i="1"/>
  <c r="AM126" i="1"/>
  <c r="AM120" i="1"/>
  <c r="AM114" i="1"/>
  <c r="AM108" i="1"/>
  <c r="AM102" i="1"/>
  <c r="AM96" i="1"/>
  <c r="AM90" i="1"/>
  <c r="AM84" i="1"/>
  <c r="AM78" i="1"/>
  <c r="AM72" i="1"/>
  <c r="AM66" i="1"/>
  <c r="AM60" i="1"/>
  <c r="AM54" i="1"/>
  <c r="AM48" i="1"/>
  <c r="AM42" i="1"/>
  <c r="AM36" i="1"/>
  <c r="AM30" i="1"/>
  <c r="AM24" i="1"/>
  <c r="AM18" i="1"/>
  <c r="AM12" i="1"/>
  <c r="AM6" i="1"/>
  <c r="AM251" i="1"/>
  <c r="AM245" i="1"/>
  <c r="AM239" i="1"/>
  <c r="AM233" i="1"/>
  <c r="AM227" i="1"/>
  <c r="AM221" i="1"/>
  <c r="AM215" i="1"/>
  <c r="AM209" i="1"/>
  <c r="AM203" i="1"/>
  <c r="AM197" i="1"/>
  <c r="AM191" i="1"/>
  <c r="AM185" i="1"/>
  <c r="AM179" i="1"/>
  <c r="AM173" i="1"/>
  <c r="AM167" i="1"/>
  <c r="AM161" i="1"/>
  <c r="AM155" i="1"/>
  <c r="AM149" i="1"/>
  <c r="AM143" i="1"/>
  <c r="AM137" i="1"/>
  <c r="AM131" i="1"/>
  <c r="AM125" i="1"/>
  <c r="AM119" i="1"/>
  <c r="AM113" i="1"/>
  <c r="AM107" i="1"/>
  <c r="AM101" i="1"/>
  <c r="AM95" i="1"/>
  <c r="AM89" i="1"/>
  <c r="AM83" i="1"/>
  <c r="AM77" i="1"/>
  <c r="AM71" i="1"/>
  <c r="AM65" i="1"/>
  <c r="AM59" i="1"/>
  <c r="AM53" i="1"/>
  <c r="AM47" i="1"/>
  <c r="AM41" i="1"/>
  <c r="AM35" i="1"/>
  <c r="AM29" i="1"/>
  <c r="AM23" i="1"/>
  <c r="AM17" i="1"/>
  <c r="AM11" i="1"/>
  <c r="AM5" i="1"/>
  <c r="AM250" i="1"/>
  <c r="AM244" i="1"/>
  <c r="AM238" i="1"/>
  <c r="AM232" i="1"/>
  <c r="AM226" i="1"/>
  <c r="AM220" i="1"/>
  <c r="AM214" i="1"/>
  <c r="AM208" i="1"/>
  <c r="AM202" i="1"/>
  <c r="AM196" i="1"/>
  <c r="AM190" i="1"/>
  <c r="AM184" i="1"/>
  <c r="AM178" i="1"/>
  <c r="AM172" i="1"/>
  <c r="AM166" i="1"/>
  <c r="AM160" i="1"/>
  <c r="AM154" i="1"/>
  <c r="AM148" i="1"/>
  <c r="AM142" i="1"/>
  <c r="AM136" i="1"/>
  <c r="AM130" i="1"/>
  <c r="AM124" i="1"/>
  <c r="AM118" i="1"/>
  <c r="AM112" i="1"/>
  <c r="AM106" i="1"/>
  <c r="AM100" i="1"/>
  <c r="AM94" i="1"/>
  <c r="AM88" i="1"/>
  <c r="AM82" i="1"/>
  <c r="AM76" i="1"/>
  <c r="AM70" i="1"/>
  <c r="AM64" i="1"/>
  <c r="AM58" i="1"/>
  <c r="AM52" i="1"/>
  <c r="AM46" i="1"/>
  <c r="AM40" i="1"/>
  <c r="AM34" i="1"/>
  <c r="AM28" i="1"/>
  <c r="AM22" i="1"/>
  <c r="AM16" i="1"/>
  <c r="AM10" i="1"/>
  <c r="AC2611" i="1"/>
  <c r="AC2605" i="1"/>
  <c r="AC2599" i="1"/>
  <c r="AC2593" i="1"/>
  <c r="AC2587" i="1"/>
  <c r="AC2581" i="1"/>
  <c r="AC2575" i="1"/>
  <c r="AC2569" i="1"/>
  <c r="AC2563" i="1"/>
  <c r="AC2557" i="1"/>
  <c r="AC2551" i="1"/>
  <c r="AC2545" i="1"/>
  <c r="AC2539" i="1"/>
  <c r="AC2533" i="1"/>
  <c r="AC2527" i="1"/>
  <c r="AC2521" i="1"/>
  <c r="AC2515" i="1"/>
  <c r="AC2509" i="1"/>
  <c r="AC2503" i="1"/>
  <c r="AC2497" i="1"/>
  <c r="AC2491" i="1"/>
  <c r="AC2485" i="1"/>
  <c r="AC2479" i="1"/>
  <c r="AC2473" i="1"/>
  <c r="AC2467" i="1"/>
  <c r="AC2461" i="1"/>
  <c r="AC2455" i="1"/>
  <c r="AC2449" i="1"/>
  <c r="AC2443" i="1"/>
  <c r="AC2437" i="1"/>
  <c r="AC2431" i="1"/>
  <c r="AC2425" i="1"/>
  <c r="AC2419" i="1"/>
  <c r="AC2413" i="1"/>
  <c r="AC2407" i="1"/>
  <c r="AC2401" i="1"/>
  <c r="AC2395" i="1"/>
  <c r="AC2389" i="1"/>
  <c r="AC2383" i="1"/>
  <c r="AC2377" i="1"/>
  <c r="AC2371" i="1"/>
  <c r="AC2365" i="1"/>
  <c r="AC2359" i="1"/>
  <c r="AC2353" i="1"/>
  <c r="AC2347" i="1"/>
  <c r="AC2341" i="1"/>
  <c r="AC2335" i="1"/>
  <c r="AC2329" i="1"/>
  <c r="AC2323" i="1"/>
  <c r="AC2317" i="1"/>
  <c r="AC2311" i="1"/>
  <c r="AC2305" i="1"/>
  <c r="AC2299" i="1"/>
  <c r="AC2293" i="1"/>
  <c r="AC2287" i="1"/>
  <c r="AC2281" i="1"/>
  <c r="AC2275" i="1"/>
  <c r="AC2269" i="1"/>
  <c r="AC2263" i="1"/>
  <c r="AC2257" i="1"/>
  <c r="AC2251" i="1"/>
  <c r="AC2245" i="1"/>
  <c r="AC2239" i="1"/>
  <c r="AC2233" i="1"/>
  <c r="AC2227" i="1"/>
  <c r="AC2221" i="1"/>
  <c r="AC2215" i="1"/>
  <c r="AC2209" i="1"/>
  <c r="AC2203" i="1"/>
  <c r="AC2197" i="1"/>
  <c r="AC2191" i="1"/>
  <c r="AC2185" i="1"/>
  <c r="AC2179" i="1"/>
  <c r="AC2173" i="1"/>
  <c r="AC2167" i="1"/>
  <c r="AC2161" i="1"/>
  <c r="AC2155" i="1"/>
  <c r="AC2149" i="1"/>
  <c r="AC2143" i="1"/>
  <c r="AC2137" i="1"/>
  <c r="AC2131" i="1"/>
  <c r="AC2125" i="1"/>
  <c r="AC2119" i="1"/>
  <c r="AC2113" i="1"/>
  <c r="AC2107" i="1"/>
  <c r="AC2101" i="1"/>
  <c r="AC2095" i="1"/>
  <c r="AC2089" i="1"/>
  <c r="AC2083" i="1"/>
  <c r="AC2077" i="1"/>
  <c r="AC2071" i="1"/>
  <c r="AC2065" i="1"/>
  <c r="AC2059" i="1"/>
  <c r="AC2053" i="1"/>
  <c r="AC2047" i="1"/>
  <c r="AC2041" i="1"/>
  <c r="AC2035" i="1"/>
  <c r="AC2029" i="1"/>
  <c r="AC2023" i="1"/>
  <c r="AC2017" i="1"/>
  <c r="AC2011" i="1"/>
  <c r="AC2005" i="1"/>
  <c r="AC1999" i="1"/>
  <c r="AC1993" i="1"/>
  <c r="AC1987" i="1"/>
  <c r="AC1981" i="1"/>
  <c r="AC1975" i="1"/>
  <c r="AC1969" i="1"/>
  <c r="AC1963" i="1"/>
  <c r="AC1957" i="1"/>
  <c r="AC1951" i="1"/>
  <c r="AC1945" i="1"/>
  <c r="AC1939" i="1"/>
  <c r="AC1933" i="1"/>
  <c r="AC1927" i="1"/>
  <c r="AC1921" i="1"/>
  <c r="AC1915" i="1"/>
  <c r="AC1909" i="1"/>
  <c r="AC1903" i="1"/>
  <c r="AC1897" i="1"/>
  <c r="AC1891" i="1"/>
  <c r="AC1885" i="1"/>
  <c r="AC1879" i="1"/>
  <c r="AC1873" i="1"/>
  <c r="AC1867" i="1"/>
  <c r="AC1861" i="1"/>
  <c r="AC1855" i="1"/>
  <c r="AC1849" i="1"/>
  <c r="AC1843" i="1"/>
  <c r="AC1837" i="1"/>
  <c r="AC1831" i="1"/>
  <c r="AC1825" i="1"/>
  <c r="AC1819" i="1"/>
  <c r="AC1813" i="1"/>
  <c r="AC1807" i="1"/>
  <c r="AC1801" i="1"/>
  <c r="AC1795" i="1"/>
  <c r="AC1789" i="1"/>
  <c r="AC1783" i="1"/>
  <c r="AC1777" i="1"/>
  <c r="AC1771" i="1"/>
  <c r="AC1765" i="1"/>
  <c r="AC1759" i="1"/>
  <c r="AC1753" i="1"/>
  <c r="AC1747" i="1"/>
  <c r="AC1741" i="1"/>
  <c r="AC1735" i="1"/>
  <c r="AC1729" i="1"/>
  <c r="AC1723" i="1"/>
  <c r="AC1717" i="1"/>
  <c r="AC1711" i="1"/>
  <c r="AC1705" i="1"/>
  <c r="AC1699" i="1"/>
  <c r="AC1693" i="1"/>
  <c r="AC1687" i="1"/>
  <c r="AC1681" i="1"/>
  <c r="AC1675" i="1"/>
  <c r="AC1669" i="1"/>
  <c r="AC1663" i="1"/>
  <c r="AC1657" i="1"/>
  <c r="AC1651" i="1"/>
  <c r="AC1645" i="1"/>
  <c r="AC1639" i="1"/>
  <c r="AC1633" i="1"/>
  <c r="AC1627" i="1"/>
  <c r="AC1621" i="1"/>
  <c r="AC1615" i="1"/>
  <c r="AC1609" i="1"/>
  <c r="AC1603" i="1"/>
  <c r="AC1597" i="1"/>
  <c r="AC1591" i="1"/>
  <c r="AC1585" i="1"/>
  <c r="AC1579" i="1"/>
  <c r="AC1573" i="1"/>
  <c r="AC1567" i="1"/>
  <c r="AC1561" i="1"/>
  <c r="AC1555" i="1"/>
  <c r="AC1549" i="1"/>
  <c r="AC1543" i="1"/>
  <c r="AC1537" i="1"/>
  <c r="AC1531" i="1"/>
  <c r="AC1525" i="1"/>
  <c r="AC1519" i="1"/>
  <c r="AC1513" i="1"/>
  <c r="AC1507" i="1"/>
  <c r="AC1501" i="1"/>
  <c r="AC1495" i="1"/>
  <c r="AC1489" i="1"/>
  <c r="AC1483" i="1"/>
  <c r="AC1477" i="1"/>
  <c r="AC1471" i="1"/>
  <c r="AC1465" i="1"/>
  <c r="AC1459" i="1"/>
  <c r="AC1453" i="1"/>
  <c r="AC1447" i="1"/>
  <c r="AC1441" i="1"/>
  <c r="AC1435" i="1"/>
  <c r="AC1429" i="1"/>
  <c r="AC1423" i="1"/>
  <c r="AC1417" i="1"/>
  <c r="AC1411" i="1"/>
  <c r="AC1405" i="1"/>
  <c r="AC1399" i="1"/>
  <c r="AC1393" i="1"/>
  <c r="AC1387" i="1"/>
  <c r="AC1381" i="1"/>
  <c r="AC1375" i="1"/>
  <c r="AC1369" i="1"/>
  <c r="AC1363" i="1"/>
  <c r="AC1357" i="1"/>
  <c r="AC1351" i="1"/>
  <c r="AC1345" i="1"/>
  <c r="AC1339" i="1"/>
  <c r="AC1333" i="1"/>
  <c r="AC1327" i="1"/>
  <c r="AC1321" i="1"/>
  <c r="AC1315" i="1"/>
  <c r="AC1309" i="1"/>
  <c r="AC1303" i="1"/>
  <c r="AC1297" i="1"/>
  <c r="AC1291" i="1"/>
  <c r="AC1285" i="1"/>
  <c r="AC1279" i="1"/>
  <c r="AC1273" i="1"/>
  <c r="AC1267" i="1"/>
  <c r="AC1261" i="1"/>
  <c r="AC1255" i="1"/>
  <c r="AC1249" i="1"/>
  <c r="AC1243" i="1"/>
  <c r="AC1237" i="1"/>
  <c r="AC1231" i="1"/>
  <c r="AC1225" i="1"/>
  <c r="AC1219" i="1"/>
  <c r="AC1213" i="1"/>
  <c r="AC1207" i="1"/>
  <c r="AC1201" i="1"/>
  <c r="AC1195" i="1"/>
  <c r="AC1189" i="1"/>
  <c r="AC1183" i="1"/>
  <c r="AC1177" i="1"/>
  <c r="AC1171" i="1"/>
  <c r="AC1165" i="1"/>
  <c r="AC1159" i="1"/>
  <c r="AC1153" i="1"/>
  <c r="AC1147" i="1"/>
  <c r="AC1141" i="1"/>
  <c r="AC1135" i="1"/>
  <c r="AC1129" i="1"/>
  <c r="AC1123" i="1"/>
  <c r="AC1117" i="1"/>
  <c r="AC1111" i="1"/>
  <c r="AC1105" i="1"/>
  <c r="AC1099" i="1"/>
  <c r="AC1093" i="1"/>
  <c r="AC1087" i="1"/>
  <c r="AC1081" i="1"/>
  <c r="AC1075" i="1"/>
  <c r="AC1069" i="1"/>
  <c r="AC1063" i="1"/>
  <c r="AC1057" i="1"/>
  <c r="AC1051" i="1"/>
  <c r="AC1045" i="1"/>
  <c r="AC1039" i="1"/>
  <c r="AC1033" i="1"/>
  <c r="AC1027" i="1"/>
  <c r="AC1021" i="1"/>
  <c r="AC1015" i="1"/>
  <c r="AC1009" i="1"/>
  <c r="AC1003" i="1"/>
  <c r="AC997" i="1"/>
  <c r="AC991" i="1"/>
  <c r="AC985" i="1"/>
  <c r="AC979" i="1"/>
  <c r="AC973" i="1"/>
  <c r="AC967" i="1"/>
  <c r="AC961" i="1"/>
  <c r="AC955" i="1"/>
  <c r="AC949" i="1"/>
  <c r="AC943" i="1"/>
  <c r="AC937" i="1"/>
  <c r="AC931" i="1"/>
  <c r="AC925" i="1"/>
  <c r="AC919" i="1"/>
  <c r="AC913" i="1"/>
  <c r="AC907" i="1"/>
  <c r="AC901" i="1"/>
  <c r="AC895" i="1"/>
  <c r="AC889" i="1"/>
  <c r="AC883" i="1"/>
  <c r="AC877" i="1"/>
  <c r="AC871" i="1"/>
  <c r="AC865" i="1"/>
  <c r="AC859" i="1"/>
  <c r="AC853" i="1"/>
  <c r="AC847" i="1"/>
  <c r="AC841" i="1"/>
  <c r="AC835" i="1"/>
  <c r="AC829" i="1"/>
  <c r="AC823" i="1"/>
  <c r="AC817" i="1"/>
  <c r="AC811" i="1"/>
  <c r="AC805" i="1"/>
  <c r="AC799" i="1"/>
  <c r="AC793" i="1"/>
  <c r="AC787" i="1"/>
  <c r="AC781" i="1"/>
  <c r="AC775" i="1"/>
  <c r="AC769" i="1"/>
  <c r="AC763" i="1"/>
  <c r="AC757" i="1"/>
  <c r="AC751" i="1"/>
  <c r="AC745" i="1"/>
  <c r="AC739" i="1"/>
  <c r="AC733" i="1"/>
  <c r="AC727" i="1"/>
  <c r="AC721" i="1"/>
  <c r="AC715" i="1"/>
  <c r="AC709" i="1"/>
  <c r="AC703" i="1"/>
  <c r="AC697" i="1"/>
  <c r="AC691" i="1"/>
  <c r="AC685" i="1"/>
  <c r="AC679" i="1"/>
  <c r="AC673" i="1"/>
  <c r="AC667" i="1"/>
  <c r="AC661" i="1"/>
  <c r="AC655" i="1"/>
  <c r="AC649" i="1"/>
  <c r="AC643" i="1"/>
  <c r="AC637" i="1"/>
  <c r="AC631" i="1"/>
  <c r="AC625" i="1"/>
  <c r="AC619" i="1"/>
  <c r="AC613" i="1"/>
  <c r="AC607" i="1"/>
  <c r="AC601" i="1"/>
  <c r="AC595" i="1"/>
  <c r="AC589" i="1"/>
  <c r="AC583" i="1"/>
  <c r="AC577" i="1"/>
  <c r="AC571" i="1"/>
  <c r="AC565" i="1"/>
  <c r="AC559" i="1"/>
  <c r="AC553" i="1"/>
  <c r="AC547" i="1"/>
  <c r="AC541" i="1"/>
  <c r="AC535" i="1"/>
  <c r="AC529" i="1"/>
  <c r="AC523" i="1"/>
  <c r="AC517" i="1"/>
  <c r="AC511" i="1"/>
  <c r="AC505" i="1"/>
  <c r="AC499" i="1"/>
  <c r="AC493" i="1"/>
  <c r="AC487" i="1"/>
  <c r="AC481" i="1"/>
  <c r="AC475" i="1"/>
  <c r="AC469" i="1"/>
  <c r="AC463" i="1"/>
  <c r="AC457" i="1"/>
  <c r="AC451" i="1"/>
  <c r="AC445" i="1"/>
  <c r="AC439" i="1"/>
  <c r="AC433" i="1"/>
  <c r="AC427" i="1"/>
  <c r="AC421" i="1"/>
  <c r="AC415" i="1"/>
  <c r="AC409" i="1"/>
  <c r="AC403" i="1"/>
  <c r="AC397" i="1"/>
  <c r="AC391" i="1"/>
  <c r="AC385" i="1"/>
  <c r="AC379" i="1"/>
  <c r="AC373" i="1"/>
  <c r="AC367" i="1"/>
  <c r="AC361" i="1"/>
  <c r="AC355" i="1"/>
  <c r="AC349" i="1"/>
  <c r="AC343" i="1"/>
  <c r="AC337" i="1"/>
  <c r="AC331" i="1"/>
  <c r="AC325" i="1"/>
  <c r="AC319" i="1"/>
  <c r="AC313" i="1"/>
  <c r="AC307" i="1"/>
  <c r="AC301" i="1"/>
  <c r="AC295" i="1"/>
  <c r="AC289" i="1"/>
  <c r="AC283" i="1"/>
  <c r="AC277" i="1"/>
  <c r="AC271" i="1"/>
  <c r="AC265" i="1"/>
  <c r="AC259" i="1"/>
  <c r="AC253" i="1"/>
  <c r="AC247" i="1"/>
  <c r="AC241" i="1"/>
  <c r="AC235" i="1"/>
  <c r="AC229" i="1"/>
  <c r="AC223" i="1"/>
  <c r="AC217" i="1"/>
  <c r="AC211" i="1"/>
  <c r="AC205" i="1"/>
  <c r="AC199" i="1"/>
  <c r="AC193" i="1"/>
  <c r="AC187" i="1"/>
  <c r="AC181" i="1"/>
  <c r="AC175" i="1"/>
  <c r="AC169" i="1"/>
  <c r="AC163" i="1"/>
  <c r="AC157" i="1"/>
  <c r="AC151" i="1"/>
  <c r="AC145" i="1"/>
  <c r="AC139" i="1"/>
  <c r="AC133" i="1"/>
  <c r="AC127" i="1"/>
  <c r="AC121" i="1"/>
  <c r="AC115" i="1"/>
  <c r="AC109" i="1"/>
  <c r="AC103" i="1"/>
  <c r="AC97" i="1"/>
  <c r="AC91" i="1"/>
  <c r="AC85" i="1"/>
  <c r="AC79" i="1"/>
  <c r="AC73" i="1"/>
  <c r="AC67" i="1"/>
  <c r="AC61" i="1"/>
  <c r="AC55" i="1"/>
  <c r="AC49" i="1"/>
  <c r="AC43" i="1"/>
  <c r="AC37" i="1"/>
  <c r="AC31" i="1"/>
  <c r="AC25" i="1"/>
  <c r="AC19" i="1"/>
  <c r="AC13" i="1"/>
  <c r="AC7" i="1"/>
  <c r="AC2610" i="1"/>
  <c r="AC2604" i="1"/>
  <c r="AC2598" i="1"/>
  <c r="AC2592" i="1"/>
  <c r="AC2586" i="1"/>
  <c r="AC2580" i="1"/>
  <c r="AC2574" i="1"/>
  <c r="AC2568" i="1"/>
  <c r="AC2562" i="1"/>
  <c r="AC2556" i="1"/>
  <c r="AC2550" i="1"/>
  <c r="AC2544" i="1"/>
  <c r="AC2538" i="1"/>
  <c r="AC2532" i="1"/>
  <c r="AC2526" i="1"/>
  <c r="AC2520" i="1"/>
  <c r="AC2514" i="1"/>
  <c r="AC2508" i="1"/>
  <c r="AC2502" i="1"/>
  <c r="AC2496" i="1"/>
  <c r="AC2490" i="1"/>
  <c r="AC2484" i="1"/>
  <c r="AC2478" i="1"/>
  <c r="AC2472" i="1"/>
  <c r="AC2466" i="1"/>
  <c r="AC2460" i="1"/>
  <c r="AC2454" i="1"/>
  <c r="AC2448" i="1"/>
  <c r="AC2442" i="1"/>
  <c r="AC2436" i="1"/>
  <c r="AC2430" i="1"/>
  <c r="AC2424" i="1"/>
  <c r="AC2418" i="1"/>
  <c r="AC2412" i="1"/>
  <c r="AC2406" i="1"/>
  <c r="AC2400" i="1"/>
  <c r="AC2394" i="1"/>
  <c r="AC2388" i="1"/>
  <c r="AC2382" i="1"/>
  <c r="AC2376" i="1"/>
  <c r="AC2370" i="1"/>
  <c r="AC2364" i="1"/>
  <c r="AC2358" i="1"/>
  <c r="AC2352" i="1"/>
  <c r="AC2346" i="1"/>
  <c r="AC2340" i="1"/>
  <c r="AC2334" i="1"/>
  <c r="AC2328" i="1"/>
  <c r="AC2322" i="1"/>
  <c r="AC2316" i="1"/>
  <c r="AC2310" i="1"/>
  <c r="AC2304" i="1"/>
  <c r="AC2298" i="1"/>
  <c r="AC2292" i="1"/>
  <c r="AC2286" i="1"/>
  <c r="AC2280" i="1"/>
  <c r="AC2274" i="1"/>
  <c r="AC2268" i="1"/>
  <c r="AC2262" i="1"/>
  <c r="AC2256" i="1"/>
  <c r="AC2250" i="1"/>
  <c r="AC2244" i="1"/>
  <c r="AC2238" i="1"/>
  <c r="AC2232" i="1"/>
  <c r="AC2226" i="1"/>
  <c r="AC2220" i="1"/>
  <c r="AC2214" i="1"/>
  <c r="AC2208" i="1"/>
  <c r="AC2202" i="1"/>
  <c r="AC2196" i="1"/>
  <c r="AC2190" i="1"/>
  <c r="AC2184" i="1"/>
  <c r="AC2178" i="1"/>
  <c r="AC2172" i="1"/>
  <c r="AC2166" i="1"/>
  <c r="AC2160" i="1"/>
  <c r="AC2154" i="1"/>
  <c r="AC2148" i="1"/>
  <c r="AC2142" i="1"/>
  <c r="AC2136" i="1"/>
  <c r="AC2130" i="1"/>
  <c r="AC2124" i="1"/>
  <c r="AC2118" i="1"/>
  <c r="AC2112" i="1"/>
  <c r="AC2106" i="1"/>
  <c r="AC2100" i="1"/>
  <c r="AC2094" i="1"/>
  <c r="AC2088" i="1"/>
  <c r="AC2082" i="1"/>
  <c r="AC2076" i="1"/>
  <c r="AC2070" i="1"/>
  <c r="AC2064" i="1"/>
  <c r="AC2058" i="1"/>
  <c r="AC2052" i="1"/>
  <c r="AC2046" i="1"/>
  <c r="AC2040" i="1"/>
  <c r="AC2034" i="1"/>
  <c r="AC2028" i="1"/>
  <c r="AC2022" i="1"/>
  <c r="AC2016" i="1"/>
  <c r="AC2010" i="1"/>
  <c r="AC2004" i="1"/>
  <c r="AC1998" i="1"/>
  <c r="AC1992" i="1"/>
  <c r="AC1986" i="1"/>
  <c r="AC1980" i="1"/>
  <c r="AC1974" i="1"/>
  <c r="AC1968" i="1"/>
  <c r="AC1962" i="1"/>
  <c r="AC1956" i="1"/>
  <c r="AC1950" i="1"/>
  <c r="AC1944" i="1"/>
  <c r="AC1938" i="1"/>
  <c r="AC1932" i="1"/>
  <c r="AC1926" i="1"/>
  <c r="AC1920" i="1"/>
  <c r="AC1914" i="1"/>
  <c r="AC1908" i="1"/>
  <c r="AC1902" i="1"/>
  <c r="AC1896" i="1"/>
  <c r="AC1890" i="1"/>
  <c r="AC1884" i="1"/>
  <c r="AC1878" i="1"/>
  <c r="AC1872" i="1"/>
  <c r="AC1866" i="1"/>
  <c r="AC1860" i="1"/>
  <c r="AC1854" i="1"/>
  <c r="AC1848" i="1"/>
  <c r="AC1842" i="1"/>
  <c r="AC1836" i="1"/>
  <c r="AC1830" i="1"/>
  <c r="AC1824" i="1"/>
  <c r="AC1818" i="1"/>
  <c r="AC1812" i="1"/>
  <c r="AC1806" i="1"/>
  <c r="AC1800" i="1"/>
  <c r="AC1794" i="1"/>
  <c r="AC1788" i="1"/>
  <c r="AC1782" i="1"/>
  <c r="AC1776" i="1"/>
  <c r="AC1770" i="1"/>
  <c r="AC1764" i="1"/>
  <c r="AC1758" i="1"/>
  <c r="AC1752" i="1"/>
  <c r="AC1746" i="1"/>
  <c r="AC1740" i="1"/>
  <c r="AC1734" i="1"/>
  <c r="AC1728" i="1"/>
  <c r="AC1722" i="1"/>
  <c r="AC1716" i="1"/>
  <c r="AC1710" i="1"/>
  <c r="AC1704" i="1"/>
  <c r="AC1698" i="1"/>
  <c r="AC1692" i="1"/>
  <c r="AC1686" i="1"/>
  <c r="AC1680" i="1"/>
  <c r="AC1674" i="1"/>
  <c r="AC1668" i="1"/>
  <c r="AC1662" i="1"/>
  <c r="AC1656" i="1"/>
  <c r="AC1650" i="1"/>
  <c r="AC1644" i="1"/>
  <c r="AC1638" i="1"/>
  <c r="AC1632" i="1"/>
  <c r="AC1626" i="1"/>
  <c r="AC1620" i="1"/>
  <c r="AC1614" i="1"/>
  <c r="AC1608" i="1"/>
  <c r="AC1602" i="1"/>
  <c r="AC1596" i="1"/>
  <c r="AC1590" i="1"/>
  <c r="AC1584" i="1"/>
  <c r="AC1578" i="1"/>
  <c r="AC1572" i="1"/>
  <c r="AC1566" i="1"/>
  <c r="AC1560" i="1"/>
  <c r="AC1554" i="1"/>
  <c r="AC1548" i="1"/>
  <c r="AC1542" i="1"/>
  <c r="AC1536" i="1"/>
  <c r="AC1530" i="1"/>
  <c r="AC1524" i="1"/>
  <c r="AC1518" i="1"/>
  <c r="AC1512" i="1"/>
  <c r="AC1506" i="1"/>
  <c r="AC1500" i="1"/>
  <c r="AC1494" i="1"/>
  <c r="AC1488" i="1"/>
  <c r="AC1482" i="1"/>
  <c r="AC1476" i="1"/>
  <c r="AC1470" i="1"/>
  <c r="AC1464" i="1"/>
  <c r="AC1458" i="1"/>
  <c r="AC1452" i="1"/>
  <c r="AC1446" i="1"/>
  <c r="AC1440" i="1"/>
  <c r="AC1434" i="1"/>
  <c r="AC1428" i="1"/>
  <c r="AC1422" i="1"/>
  <c r="AC1416" i="1"/>
  <c r="AC1410" i="1"/>
  <c r="AC1404" i="1"/>
  <c r="AC1398" i="1"/>
  <c r="AC1392" i="1"/>
  <c r="AC1386" i="1"/>
  <c r="AC1380" i="1"/>
  <c r="AC1374" i="1"/>
  <c r="AC1368" i="1"/>
  <c r="AC1362" i="1"/>
  <c r="AC1356" i="1"/>
  <c r="AC1350" i="1"/>
  <c r="AC1344" i="1"/>
  <c r="AC1338" i="1"/>
  <c r="AC1332" i="1"/>
  <c r="AC1326" i="1"/>
  <c r="AC1320" i="1"/>
  <c r="AC1314" i="1"/>
  <c r="AC1308" i="1"/>
  <c r="AC1302" i="1"/>
  <c r="AC1296" i="1"/>
  <c r="AC1290" i="1"/>
  <c r="AC1284" i="1"/>
  <c r="AC1278" i="1"/>
  <c r="AC1272" i="1"/>
  <c r="AC1266" i="1"/>
  <c r="AC1260" i="1"/>
  <c r="AC1254" i="1"/>
  <c r="AC1248" i="1"/>
  <c r="AC1242" i="1"/>
  <c r="AC1236" i="1"/>
  <c r="AC1230" i="1"/>
  <c r="AC1224" i="1"/>
  <c r="AC1218" i="1"/>
  <c r="AC1212" i="1"/>
  <c r="AC1206" i="1"/>
  <c r="AC1200" i="1"/>
  <c r="AC1194" i="1"/>
  <c r="AC1188" i="1"/>
  <c r="AC1182" i="1"/>
  <c r="AC1176" i="1"/>
  <c r="AC1170" i="1"/>
  <c r="AC1164" i="1"/>
  <c r="AC1158" i="1"/>
  <c r="AC1152" i="1"/>
  <c r="AC1146" i="1"/>
  <c r="AC1140" i="1"/>
  <c r="AC1134" i="1"/>
  <c r="AC1128" i="1"/>
  <c r="AC1122" i="1"/>
  <c r="AC1116" i="1"/>
  <c r="AC1110" i="1"/>
  <c r="AC1104" i="1"/>
  <c r="AC1098" i="1"/>
  <c r="AC1092" i="1"/>
  <c r="AC1086" i="1"/>
  <c r="AC1080" i="1"/>
  <c r="AC1074" i="1"/>
  <c r="AC1068" i="1"/>
  <c r="AC1062" i="1"/>
  <c r="AC1056" i="1"/>
  <c r="AC1050" i="1"/>
  <c r="AC1044" i="1"/>
  <c r="AC1038" i="1"/>
  <c r="AC1032" i="1"/>
  <c r="AC1026" i="1"/>
  <c r="AC1020" i="1"/>
  <c r="AC1014" i="1"/>
  <c r="AC1008" i="1"/>
  <c r="AC1002" i="1"/>
  <c r="AC996" i="1"/>
  <c r="AC990" i="1"/>
  <c r="AC984" i="1"/>
  <c r="AC978" i="1"/>
  <c r="AC972" i="1"/>
  <c r="AC966" i="1"/>
  <c r="AC960" i="1"/>
  <c r="AC954" i="1"/>
  <c r="AC948" i="1"/>
  <c r="AC942" i="1"/>
  <c r="AC936" i="1"/>
  <c r="AC930" i="1"/>
  <c r="AC924" i="1"/>
  <c r="AC918" i="1"/>
  <c r="AC912" i="1"/>
  <c r="AC906" i="1"/>
  <c r="AC900" i="1"/>
  <c r="AC894" i="1"/>
  <c r="AC888" i="1"/>
  <c r="AC882" i="1"/>
  <c r="AC876" i="1"/>
  <c r="AC870" i="1"/>
  <c r="AC864" i="1"/>
  <c r="AC858" i="1"/>
  <c r="AC852" i="1"/>
  <c r="AC846" i="1"/>
  <c r="AC840" i="1"/>
  <c r="AC834" i="1"/>
  <c r="AC828" i="1"/>
  <c r="AC822" i="1"/>
  <c r="AC816" i="1"/>
  <c r="AC810" i="1"/>
  <c r="AC804" i="1"/>
  <c r="AC798" i="1"/>
  <c r="AC792" i="1"/>
  <c r="AC786" i="1"/>
  <c r="AC780" i="1"/>
  <c r="AC774" i="1"/>
  <c r="AC768" i="1"/>
  <c r="AC762" i="1"/>
  <c r="AC756" i="1"/>
  <c r="AC750" i="1"/>
  <c r="AC744" i="1"/>
  <c r="AC738" i="1"/>
  <c r="AC732" i="1"/>
  <c r="AC726" i="1"/>
  <c r="AC720" i="1"/>
  <c r="AC714" i="1"/>
  <c r="AC708" i="1"/>
  <c r="AC702" i="1"/>
  <c r="AC696" i="1"/>
  <c r="AC690" i="1"/>
  <c r="AC684" i="1"/>
  <c r="AC678" i="1"/>
  <c r="AC672" i="1"/>
  <c r="AC666" i="1"/>
  <c r="AC660" i="1"/>
  <c r="AC654" i="1"/>
  <c r="AC648" i="1"/>
  <c r="AC642" i="1"/>
  <c r="AC636" i="1"/>
  <c r="AC630" i="1"/>
  <c r="AC624" i="1"/>
  <c r="AC618" i="1"/>
  <c r="AC612" i="1"/>
  <c r="AC606" i="1"/>
  <c r="AC600" i="1"/>
  <c r="AC594" i="1"/>
  <c r="AC588" i="1"/>
  <c r="AC582" i="1"/>
  <c r="AC576" i="1"/>
  <c r="AC570" i="1"/>
  <c r="AC564" i="1"/>
  <c r="AC558" i="1"/>
  <c r="AC552" i="1"/>
  <c r="AC546" i="1"/>
  <c r="AC540" i="1"/>
  <c r="AC534" i="1"/>
  <c r="AC528" i="1"/>
  <c r="AC522" i="1"/>
  <c r="AC516" i="1"/>
  <c r="AC510" i="1"/>
  <c r="AC504" i="1"/>
  <c r="AC498" i="1"/>
  <c r="AC492" i="1"/>
  <c r="AC486" i="1"/>
  <c r="AC480" i="1"/>
  <c r="AC474" i="1"/>
  <c r="AC468" i="1"/>
  <c r="AC462" i="1"/>
  <c r="AC456" i="1"/>
  <c r="AC450" i="1"/>
  <c r="AC444" i="1"/>
  <c r="AC438" i="1"/>
  <c r="AC432" i="1"/>
  <c r="AC426" i="1"/>
  <c r="AC420" i="1"/>
  <c r="AC414" i="1"/>
  <c r="AC408" i="1"/>
  <c r="AC402" i="1"/>
  <c r="AC396" i="1"/>
  <c r="AC390" i="1"/>
  <c r="AC384" i="1"/>
  <c r="AC378" i="1"/>
  <c r="AC372" i="1"/>
  <c r="AC366" i="1"/>
  <c r="AC360" i="1"/>
  <c r="AC354" i="1"/>
  <c r="AC348" i="1"/>
  <c r="AC342" i="1"/>
  <c r="AC336" i="1"/>
  <c r="AC330" i="1"/>
  <c r="AC324" i="1"/>
  <c r="AC318" i="1"/>
  <c r="AC312" i="1"/>
  <c r="AC306" i="1"/>
  <c r="AC300" i="1"/>
  <c r="AC294" i="1"/>
  <c r="AC288" i="1"/>
  <c r="AC282" i="1"/>
  <c r="AC276" i="1"/>
  <c r="AC270" i="1"/>
  <c r="AC264" i="1"/>
  <c r="AC258" i="1"/>
  <c r="AC252" i="1"/>
  <c r="AC246" i="1"/>
  <c r="AC240" i="1"/>
  <c r="AC234" i="1"/>
  <c r="AC228" i="1"/>
  <c r="AC222" i="1"/>
  <c r="AC216" i="1"/>
  <c r="AC210" i="1"/>
  <c r="AC204" i="1"/>
  <c r="AC198" i="1"/>
  <c r="AC192" i="1"/>
  <c r="AC186" i="1"/>
  <c r="AC180" i="1"/>
  <c r="AC174" i="1"/>
  <c r="AC168" i="1"/>
  <c r="AC162" i="1"/>
  <c r="AC156" i="1"/>
  <c r="AC150" i="1"/>
  <c r="AC144" i="1"/>
  <c r="AC138" i="1"/>
  <c r="AC132" i="1"/>
  <c r="AC126" i="1"/>
  <c r="AC120" i="1"/>
  <c r="AC114" i="1"/>
  <c r="AC108" i="1"/>
  <c r="AC102" i="1"/>
  <c r="AC96" i="1"/>
  <c r="AC90" i="1"/>
  <c r="AC84" i="1"/>
  <c r="AC78" i="1"/>
  <c r="AC72" i="1"/>
  <c r="AC66" i="1"/>
  <c r="AC60" i="1"/>
  <c r="AC54" i="1"/>
  <c r="AC48" i="1"/>
  <c r="AC42" i="1"/>
  <c r="AC36" i="1"/>
  <c r="AC30" i="1"/>
  <c r="AC24" i="1"/>
  <c r="AC18" i="1"/>
  <c r="AC12" i="1"/>
  <c r="AC6" i="1"/>
  <c r="AC2609" i="1"/>
  <c r="AC2603" i="1"/>
  <c r="AC2597" i="1"/>
  <c r="AC2591" i="1"/>
  <c r="AC2585" i="1"/>
  <c r="AC2579" i="1"/>
  <c r="AC2573" i="1"/>
  <c r="AC2567" i="1"/>
  <c r="AC2561" i="1"/>
  <c r="AC2555" i="1"/>
  <c r="AC2549" i="1"/>
  <c r="AC2543" i="1"/>
  <c r="AC2537" i="1"/>
  <c r="AC2531" i="1"/>
  <c r="AC2525" i="1"/>
  <c r="AC2519" i="1"/>
  <c r="AC2513" i="1"/>
  <c r="AC2507" i="1"/>
  <c r="AC2501" i="1"/>
  <c r="AC2495" i="1"/>
  <c r="AC2489" i="1"/>
  <c r="AC2483" i="1"/>
  <c r="AC2477" i="1"/>
  <c r="AC2471" i="1"/>
  <c r="AC2465" i="1"/>
  <c r="AC2459" i="1"/>
  <c r="AC2453" i="1"/>
  <c r="AC2447" i="1"/>
  <c r="AC2441" i="1"/>
  <c r="AC2435" i="1"/>
  <c r="AC2429" i="1"/>
  <c r="AC2423" i="1"/>
  <c r="AC2417" i="1"/>
  <c r="AC2411" i="1"/>
  <c r="AC2405" i="1"/>
  <c r="AC2399" i="1"/>
  <c r="AC2393" i="1"/>
  <c r="AC2387" i="1"/>
  <c r="AC2381" i="1"/>
  <c r="AC2375" i="1"/>
  <c r="AC2369" i="1"/>
  <c r="AC2363" i="1"/>
  <c r="AC2357" i="1"/>
  <c r="AC2351" i="1"/>
  <c r="AC2345" i="1"/>
  <c r="AC2339" i="1"/>
  <c r="AC2333" i="1"/>
  <c r="AC2327" i="1"/>
  <c r="AC2321" i="1"/>
  <c r="AC2315" i="1"/>
  <c r="AC2309" i="1"/>
  <c r="AC2303" i="1"/>
  <c r="AC2297" i="1"/>
  <c r="AC2291" i="1"/>
  <c r="AC2285" i="1"/>
  <c r="AC2279" i="1"/>
  <c r="AC2273" i="1"/>
  <c r="AC2267" i="1"/>
  <c r="AC2261" i="1"/>
  <c r="AC2255" i="1"/>
  <c r="AC2249" i="1"/>
  <c r="AC2243" i="1"/>
  <c r="AC2237" i="1"/>
  <c r="AC2231" i="1"/>
  <c r="AC2225" i="1"/>
  <c r="AC2219" i="1"/>
  <c r="AC2213" i="1"/>
  <c r="AC2207" i="1"/>
  <c r="AC2201" i="1"/>
  <c r="AC2195" i="1"/>
  <c r="AC2189" i="1"/>
  <c r="AC2183" i="1"/>
  <c r="AC2177" i="1"/>
  <c r="AC2171" i="1"/>
  <c r="AC2165" i="1"/>
  <c r="AC2159" i="1"/>
  <c r="AC2153" i="1"/>
  <c r="AC2147" i="1"/>
  <c r="AC2141" i="1"/>
  <c r="AC2135" i="1"/>
  <c r="AC2129" i="1"/>
  <c r="AC2123" i="1"/>
  <c r="AC2117" i="1"/>
  <c r="AC2111" i="1"/>
  <c r="AC2105" i="1"/>
  <c r="AC2099" i="1"/>
  <c r="AC2093" i="1"/>
  <c r="AC2087" i="1"/>
  <c r="AC2081" i="1"/>
  <c r="AC2075" i="1"/>
  <c r="AC2069" i="1"/>
  <c r="AC2063" i="1"/>
  <c r="AC2057" i="1"/>
  <c r="AC2051" i="1"/>
  <c r="AC2045" i="1"/>
  <c r="AC2039" i="1"/>
  <c r="AC2033" i="1"/>
  <c r="AC2027" i="1"/>
  <c r="AC2021" i="1"/>
  <c r="AC2015" i="1"/>
  <c r="AC2009" i="1"/>
  <c r="AC2003" i="1"/>
  <c r="AC1997" i="1"/>
  <c r="AC1991" i="1"/>
  <c r="AC1985" i="1"/>
  <c r="AC1979" i="1"/>
  <c r="AC1973" i="1"/>
  <c r="AC1967" i="1"/>
  <c r="AC1961" i="1"/>
  <c r="AC1955" i="1"/>
  <c r="AC1949" i="1"/>
  <c r="AC1943" i="1"/>
  <c r="AC1937" i="1"/>
  <c r="AC1931" i="1"/>
  <c r="AC1925" i="1"/>
  <c r="AC1919" i="1"/>
  <c r="AC1913" i="1"/>
  <c r="AC1907" i="1"/>
  <c r="AC1901" i="1"/>
  <c r="AC1895" i="1"/>
  <c r="AC1889" i="1"/>
  <c r="AC1883" i="1"/>
  <c r="AC1877" i="1"/>
  <c r="AC1871" i="1"/>
  <c r="AC1865" i="1"/>
  <c r="AC1859" i="1"/>
  <c r="AC1853" i="1"/>
  <c r="AC1847" i="1"/>
  <c r="AC1841" i="1"/>
  <c r="AC1835" i="1"/>
  <c r="AC1829" i="1"/>
  <c r="AC1823" i="1"/>
  <c r="AC1817" i="1"/>
  <c r="AC1811" i="1"/>
  <c r="AC1805" i="1"/>
  <c r="AC1799" i="1"/>
  <c r="AC1793" i="1"/>
  <c r="AC1787" i="1"/>
  <c r="AC1781" i="1"/>
  <c r="AC1775" i="1"/>
  <c r="AC1769" i="1"/>
  <c r="AC1763" i="1"/>
  <c r="AC1757" i="1"/>
  <c r="AC1751" i="1"/>
  <c r="AC1745" i="1"/>
  <c r="AC1739" i="1"/>
  <c r="AC1733" i="1"/>
  <c r="AC1727" i="1"/>
  <c r="AC1721" i="1"/>
  <c r="AC1715" i="1"/>
  <c r="AC1709" i="1"/>
  <c r="AC1703" i="1"/>
  <c r="AC1697" i="1"/>
  <c r="AC1691" i="1"/>
  <c r="AC1685" i="1"/>
  <c r="AC1679" i="1"/>
  <c r="AC1673" i="1"/>
  <c r="AC1667" i="1"/>
  <c r="AC1661" i="1"/>
  <c r="AC1655" i="1"/>
  <c r="AC1649" i="1"/>
  <c r="AC1643" i="1"/>
  <c r="AC1637" i="1"/>
  <c r="AC1631" i="1"/>
  <c r="AC1625" i="1"/>
  <c r="AC1619" i="1"/>
  <c r="AC1613" i="1"/>
  <c r="AC1607" i="1"/>
  <c r="AC1601" i="1"/>
  <c r="AC1595" i="1"/>
  <c r="AC1589" i="1"/>
  <c r="AC1583" i="1"/>
  <c r="AC1577" i="1"/>
  <c r="AC1571" i="1"/>
  <c r="AC1565" i="1"/>
  <c r="AC1559" i="1"/>
  <c r="AC1553" i="1"/>
  <c r="AC1547" i="1"/>
  <c r="AC1541" i="1"/>
  <c r="AC1535" i="1"/>
  <c r="AC1529" i="1"/>
  <c r="AC1523" i="1"/>
  <c r="AC1517" i="1"/>
  <c r="AC1511" i="1"/>
  <c r="AC1505" i="1"/>
  <c r="AC1499" i="1"/>
  <c r="AC1493" i="1"/>
  <c r="AC1487" i="1"/>
  <c r="AC1481" i="1"/>
  <c r="AC1475" i="1"/>
  <c r="AC1469" i="1"/>
  <c r="AC1463" i="1"/>
  <c r="AC1457" i="1"/>
  <c r="AC1451" i="1"/>
  <c r="AC1445" i="1"/>
  <c r="AC1439" i="1"/>
  <c r="AC1433" i="1"/>
  <c r="AC1427" i="1"/>
  <c r="AC1421" i="1"/>
  <c r="AC1415" i="1"/>
  <c r="AC1409" i="1"/>
  <c r="AC1403" i="1"/>
  <c r="AC1397" i="1"/>
  <c r="AC1391" i="1"/>
  <c r="AC1385" i="1"/>
  <c r="AC1379" i="1"/>
  <c r="AC1373" i="1"/>
  <c r="AC1367" i="1"/>
  <c r="AC1361" i="1"/>
  <c r="AC1355" i="1"/>
  <c r="AC1349" i="1"/>
  <c r="AC1343" i="1"/>
  <c r="AC1337" i="1"/>
  <c r="AC1331" i="1"/>
  <c r="AC1325" i="1"/>
  <c r="AC1319" i="1"/>
  <c r="AC1313" i="1"/>
  <c r="AC1307" i="1"/>
  <c r="AC1301" i="1"/>
  <c r="AC1295" i="1"/>
  <c r="AC1289" i="1"/>
  <c r="AC1283" i="1"/>
  <c r="AC1277" i="1"/>
  <c r="AC1271" i="1"/>
  <c r="AC1265" i="1"/>
  <c r="AC1259" i="1"/>
  <c r="AC1253" i="1"/>
  <c r="AC1247" i="1"/>
  <c r="AC1241" i="1"/>
  <c r="AC1235" i="1"/>
  <c r="AC1229" i="1"/>
  <c r="AC1223" i="1"/>
  <c r="AC1217" i="1"/>
  <c r="AC1211" i="1"/>
  <c r="AC1205" i="1"/>
  <c r="AC1199" i="1"/>
  <c r="AC1193" i="1"/>
  <c r="AC1187" i="1"/>
  <c r="AC1181" i="1"/>
  <c r="AC1175" i="1"/>
  <c r="AC1169" i="1"/>
  <c r="AC1163" i="1"/>
  <c r="AC1157" i="1"/>
  <c r="AC1151" i="1"/>
  <c r="AC1145" i="1"/>
  <c r="AC1139" i="1"/>
  <c r="AC1133" i="1"/>
  <c r="AC1127" i="1"/>
  <c r="AC1121" i="1"/>
  <c r="AC1115" i="1"/>
  <c r="AC1109" i="1"/>
  <c r="AC1103" i="1"/>
  <c r="AC1097" i="1"/>
  <c r="AC1091" i="1"/>
  <c r="AC1085" i="1"/>
  <c r="AC1079" i="1"/>
  <c r="AC1073" i="1"/>
  <c r="AC1067" i="1"/>
  <c r="AC1061" i="1"/>
  <c r="AC1055" i="1"/>
  <c r="AC1049" i="1"/>
  <c r="AC1043" i="1"/>
  <c r="AC1037" i="1"/>
  <c r="AC1031" i="1"/>
  <c r="AC1025" i="1"/>
  <c r="AC1019" i="1"/>
  <c r="AC1013" i="1"/>
  <c r="AC1007" i="1"/>
  <c r="AC1001" i="1"/>
  <c r="AC995" i="1"/>
  <c r="AC989" i="1"/>
  <c r="AC983" i="1"/>
  <c r="AC977" i="1"/>
  <c r="AC971" i="1"/>
  <c r="AC965" i="1"/>
  <c r="AC959" i="1"/>
  <c r="AC953" i="1"/>
  <c r="AC947" i="1"/>
  <c r="AC941" i="1"/>
  <c r="AC935" i="1"/>
  <c r="AC929" i="1"/>
  <c r="AC923" i="1"/>
  <c r="AC917" i="1"/>
  <c r="AC911" i="1"/>
  <c r="AC905" i="1"/>
  <c r="AC899" i="1"/>
  <c r="AC893" i="1"/>
  <c r="AC887" i="1"/>
  <c r="AC881" i="1"/>
  <c r="AC875" i="1"/>
  <c r="AC869" i="1"/>
  <c r="AC863" i="1"/>
  <c r="AC857" i="1"/>
  <c r="AC851" i="1"/>
  <c r="AC845" i="1"/>
  <c r="AC839" i="1"/>
  <c r="AC833" i="1"/>
  <c r="AC827" i="1"/>
  <c r="AC821" i="1"/>
  <c r="AC815" i="1"/>
  <c r="AC809" i="1"/>
  <c r="AC803" i="1"/>
  <c r="AC797" i="1"/>
  <c r="AC791" i="1"/>
  <c r="AC785" i="1"/>
  <c r="AC779" i="1"/>
  <c r="AC773" i="1"/>
  <c r="AC767" i="1"/>
  <c r="AC761" i="1"/>
  <c r="AC755" i="1"/>
  <c r="AC749" i="1"/>
  <c r="AC743" i="1"/>
  <c r="AC737" i="1"/>
  <c r="AC731" i="1"/>
  <c r="AC725" i="1"/>
  <c r="AC719" i="1"/>
  <c r="AC713" i="1"/>
  <c r="AC707" i="1"/>
  <c r="AC701" i="1"/>
  <c r="AC695" i="1"/>
  <c r="AC689" i="1"/>
  <c r="AC683" i="1"/>
  <c r="AC677" i="1"/>
  <c r="AC671" i="1"/>
  <c r="AC665" i="1"/>
  <c r="AC659" i="1"/>
  <c r="AC653" i="1"/>
  <c r="AC647" i="1"/>
  <c r="AC641" i="1"/>
  <c r="AC635" i="1"/>
  <c r="AC629" i="1"/>
  <c r="AC623" i="1"/>
  <c r="AC617" i="1"/>
  <c r="AC611" i="1"/>
  <c r="AC605" i="1"/>
  <c r="AC599" i="1"/>
  <c r="AC593" i="1"/>
  <c r="AC587" i="1"/>
  <c r="AC581" i="1"/>
  <c r="AC575" i="1"/>
  <c r="AC569" i="1"/>
  <c r="AC563" i="1"/>
  <c r="AC557" i="1"/>
  <c r="AC551" i="1"/>
  <c r="AC545" i="1"/>
  <c r="AC539" i="1"/>
  <c r="AC533" i="1"/>
  <c r="AC527" i="1"/>
  <c r="AC521" i="1"/>
  <c r="AC515" i="1"/>
  <c r="AC509" i="1"/>
  <c r="AC503" i="1"/>
  <c r="AC497" i="1"/>
  <c r="AC491" i="1"/>
  <c r="AC485" i="1"/>
  <c r="AC479" i="1"/>
  <c r="AC473" i="1"/>
  <c r="AC467" i="1"/>
  <c r="AC461" i="1"/>
  <c r="AC455" i="1"/>
  <c r="AC449" i="1"/>
  <c r="AC443" i="1"/>
  <c r="AC437" i="1"/>
  <c r="AC431" i="1"/>
  <c r="AC425" i="1"/>
  <c r="AC419" i="1"/>
  <c r="AC413" i="1"/>
  <c r="AC407" i="1"/>
  <c r="AC401" i="1"/>
  <c r="AC395" i="1"/>
  <c r="AC389" i="1"/>
  <c r="AC383" i="1"/>
  <c r="AC377" i="1"/>
  <c r="AC371" i="1"/>
  <c r="AC365" i="1"/>
  <c r="AC359" i="1"/>
  <c r="AC353" i="1"/>
  <c r="AC347" i="1"/>
  <c r="AC341" i="1"/>
  <c r="AC335" i="1"/>
  <c r="AC329" i="1"/>
  <c r="AC323" i="1"/>
  <c r="AC317" i="1"/>
  <c r="AC311" i="1"/>
  <c r="AC305" i="1"/>
  <c r="AC299" i="1"/>
  <c r="AC293" i="1"/>
  <c r="AC287" i="1"/>
  <c r="AC281" i="1"/>
  <c r="AC275" i="1"/>
  <c r="AC269" i="1"/>
  <c r="AC263" i="1"/>
  <c r="AC257" i="1"/>
  <c r="AC251" i="1"/>
  <c r="AC245" i="1"/>
  <c r="AC239" i="1"/>
  <c r="AC233" i="1"/>
  <c r="AC227" i="1"/>
  <c r="AC221" i="1"/>
  <c r="AC215" i="1"/>
  <c r="AC209" i="1"/>
  <c r="AC203" i="1"/>
  <c r="AC197" i="1"/>
  <c r="AC191" i="1"/>
  <c r="AC185" i="1"/>
  <c r="AC179" i="1"/>
  <c r="AC173" i="1"/>
  <c r="AC167" i="1"/>
  <c r="AC161" i="1"/>
  <c r="AC155" i="1"/>
  <c r="AC149" i="1"/>
  <c r="AC143" i="1"/>
  <c r="AC137" i="1"/>
  <c r="AC131" i="1"/>
  <c r="AC125" i="1"/>
  <c r="AC119" i="1"/>
  <c r="AC113" i="1"/>
  <c r="AC107" i="1"/>
  <c r="AC101" i="1"/>
  <c r="AC95" i="1"/>
  <c r="AC89" i="1"/>
  <c r="AC83" i="1"/>
  <c r="AC77" i="1"/>
  <c r="AC71" i="1"/>
  <c r="AC65" i="1"/>
  <c r="AC59" i="1"/>
  <c r="AC53" i="1"/>
  <c r="AC47" i="1"/>
  <c r="AC41" i="1"/>
  <c r="AC35" i="1"/>
  <c r="AC29" i="1"/>
  <c r="AC23" i="1"/>
  <c r="AC17" i="1"/>
  <c r="AC11" i="1"/>
  <c r="AC5" i="1"/>
  <c r="AC2608" i="1"/>
  <c r="AC2602" i="1"/>
  <c r="AC2596" i="1"/>
  <c r="AC2590" i="1"/>
  <c r="AC2584" i="1"/>
  <c r="AC2578" i="1"/>
  <c r="AC2572" i="1"/>
  <c r="AC2566" i="1"/>
  <c r="AC2560" i="1"/>
  <c r="AC2554" i="1"/>
  <c r="AC2548" i="1"/>
  <c r="AC2542" i="1"/>
  <c r="AC2536" i="1"/>
  <c r="AC2530" i="1"/>
  <c r="AC2524" i="1"/>
  <c r="AC2518" i="1"/>
  <c r="AC2512" i="1"/>
  <c r="AC2506" i="1"/>
  <c r="AC2500" i="1"/>
  <c r="AC2494" i="1"/>
  <c r="AC2488" i="1"/>
  <c r="AC2482" i="1"/>
  <c r="AC2476" i="1"/>
  <c r="AC2470" i="1"/>
  <c r="AC2464" i="1"/>
  <c r="AC2458" i="1"/>
  <c r="AC2452" i="1"/>
  <c r="AC2446" i="1"/>
  <c r="AC2440" i="1"/>
  <c r="AC2434" i="1"/>
  <c r="AC2428" i="1"/>
  <c r="AC2422" i="1"/>
  <c r="AC2416" i="1"/>
  <c r="AC2410" i="1"/>
  <c r="AC2404" i="1"/>
  <c r="AC2398" i="1"/>
  <c r="AC2392" i="1"/>
  <c r="AC2386" i="1"/>
  <c r="AC2380" i="1"/>
  <c r="AC2374" i="1"/>
  <c r="AC2368" i="1"/>
  <c r="AC2362" i="1"/>
  <c r="AC2356" i="1"/>
  <c r="AC2350" i="1"/>
  <c r="AC2344" i="1"/>
  <c r="AC2338" i="1"/>
  <c r="AC2332" i="1"/>
  <c r="AC2326" i="1"/>
  <c r="AC2320" i="1"/>
  <c r="AC2314" i="1"/>
  <c r="AC2308" i="1"/>
  <c r="AC2302" i="1"/>
  <c r="AC2296" i="1"/>
  <c r="AC2290" i="1"/>
  <c r="AC2284" i="1"/>
  <c r="AC2278" i="1"/>
  <c r="AC2272" i="1"/>
  <c r="AC2266" i="1"/>
  <c r="AC2260" i="1"/>
  <c r="AC2254" i="1"/>
  <c r="AC2248" i="1"/>
  <c r="AC2242" i="1"/>
  <c r="AC2236" i="1"/>
  <c r="AC2230" i="1"/>
  <c r="AC2224" i="1"/>
  <c r="AC2218" i="1"/>
  <c r="AC2212" i="1"/>
  <c r="AC2206" i="1"/>
  <c r="AC2200" i="1"/>
  <c r="AC2194" i="1"/>
  <c r="AC2188" i="1"/>
  <c r="AC2182" i="1"/>
  <c r="AC2176" i="1"/>
  <c r="AC2170" i="1"/>
  <c r="AC2164" i="1"/>
  <c r="AC2158" i="1"/>
  <c r="AC2152" i="1"/>
  <c r="AC2146" i="1"/>
  <c r="AC2140" i="1"/>
  <c r="AC2134" i="1"/>
  <c r="AC2128" i="1"/>
  <c r="AC2122" i="1"/>
  <c r="AC2116" i="1"/>
  <c r="AC2110" i="1"/>
  <c r="AC2104" i="1"/>
  <c r="AC2098" i="1"/>
  <c r="AC2092" i="1"/>
  <c r="AC2086" i="1"/>
  <c r="AC2080" i="1"/>
  <c r="AC2074" i="1"/>
  <c r="AC2068" i="1"/>
  <c r="AC2062" i="1"/>
  <c r="AC2056" i="1"/>
  <c r="AC2050" i="1"/>
  <c r="AC2044" i="1"/>
  <c r="AC2038" i="1"/>
  <c r="AC2032" i="1"/>
  <c r="AC2026" i="1"/>
  <c r="AC2020" i="1"/>
  <c r="AC2014" i="1"/>
  <c r="AC2008" i="1"/>
  <c r="AC2002" i="1"/>
  <c r="AC1996" i="1"/>
  <c r="AC1990" i="1"/>
  <c r="AC1984" i="1"/>
  <c r="AC1978" i="1"/>
  <c r="AC1972" i="1"/>
  <c r="AC1966" i="1"/>
  <c r="AC1960" i="1"/>
  <c r="AC1954" i="1"/>
  <c r="AC1948" i="1"/>
  <c r="AC1942" i="1"/>
  <c r="AC1936" i="1"/>
  <c r="AC1930" i="1"/>
  <c r="AC1924" i="1"/>
  <c r="AC1918" i="1"/>
  <c r="AC1912" i="1"/>
  <c r="AC1906" i="1"/>
  <c r="AC1900" i="1"/>
  <c r="AC1894" i="1"/>
  <c r="AC1888" i="1"/>
  <c r="AC1882" i="1"/>
  <c r="AC1876" i="1"/>
  <c r="AC1870" i="1"/>
  <c r="AC1864" i="1"/>
  <c r="AC1858" i="1"/>
  <c r="AC1852" i="1"/>
  <c r="AC1846" i="1"/>
  <c r="AC1840" i="1"/>
  <c r="AC1834" i="1"/>
  <c r="AC1828" i="1"/>
  <c r="AC1822" i="1"/>
  <c r="AC1816" i="1"/>
  <c r="AC1810" i="1"/>
  <c r="AC1804" i="1"/>
  <c r="AC1798" i="1"/>
  <c r="AC1792" i="1"/>
  <c r="AC1786" i="1"/>
  <c r="AC1780" i="1"/>
  <c r="AC1774" i="1"/>
  <c r="AC1768" i="1"/>
  <c r="AC1762" i="1"/>
  <c r="AC1756" i="1"/>
  <c r="AC1750" i="1"/>
  <c r="AC1744" i="1"/>
  <c r="AC1738" i="1"/>
  <c r="AC1732" i="1"/>
  <c r="AC1726" i="1"/>
  <c r="AC1720" i="1"/>
  <c r="AC1714" i="1"/>
  <c r="AC1708" i="1"/>
  <c r="AC1702" i="1"/>
  <c r="AC1696" i="1"/>
  <c r="AC1690" i="1"/>
  <c r="AC1684" i="1"/>
  <c r="AC1678" i="1"/>
  <c r="AC1672" i="1"/>
  <c r="AC1666" i="1"/>
  <c r="AC1660" i="1"/>
  <c r="AC1654" i="1"/>
  <c r="AC1648" i="1"/>
  <c r="AC1642" i="1"/>
  <c r="AC1636" i="1"/>
  <c r="AC1630" i="1"/>
  <c r="AC1624" i="1"/>
  <c r="AC1618" i="1"/>
  <c r="AC1612" i="1"/>
  <c r="AC1606" i="1"/>
  <c r="AC1600" i="1"/>
  <c r="AC1594" i="1"/>
  <c r="AC1588" i="1"/>
  <c r="AC1582" i="1"/>
  <c r="AC1576" i="1"/>
  <c r="AC1570" i="1"/>
  <c r="AC1564" i="1"/>
  <c r="AC1558" i="1"/>
  <c r="AC1552" i="1"/>
  <c r="AC1546" i="1"/>
  <c r="AC1540" i="1"/>
  <c r="AC1534" i="1"/>
  <c r="AC1528" i="1"/>
  <c r="AC1522" i="1"/>
  <c r="AC1516" i="1"/>
  <c r="AC1510" i="1"/>
  <c r="AC1504" i="1"/>
  <c r="AC1498" i="1"/>
  <c r="AC1492" i="1"/>
  <c r="AC1486" i="1"/>
  <c r="AC1480" i="1"/>
  <c r="AC1474" i="1"/>
  <c r="AC1468" i="1"/>
  <c r="AC1462" i="1"/>
  <c r="AC1456" i="1"/>
  <c r="AC1450" i="1"/>
  <c r="AC1444" i="1"/>
  <c r="AC1438" i="1"/>
  <c r="AC1432" i="1"/>
  <c r="AC1426" i="1"/>
  <c r="AC1420" i="1"/>
  <c r="AC1414" i="1"/>
  <c r="AC1408" i="1"/>
  <c r="AC1402" i="1"/>
  <c r="AC1396" i="1"/>
  <c r="AC1390" i="1"/>
  <c r="AC1384" i="1"/>
  <c r="AC1378" i="1"/>
  <c r="AC1372" i="1"/>
  <c r="AC1366" i="1"/>
  <c r="AC1360" i="1"/>
  <c r="AC1354" i="1"/>
  <c r="AC1348" i="1"/>
  <c r="AC1342" i="1"/>
  <c r="AC1336" i="1"/>
  <c r="AC1330" i="1"/>
  <c r="AC1324" i="1"/>
  <c r="AC1318" i="1"/>
  <c r="AC1312" i="1"/>
  <c r="AC1306" i="1"/>
  <c r="AC1300" i="1"/>
  <c r="AC1294" i="1"/>
  <c r="AC1288" i="1"/>
  <c r="AC1282" i="1"/>
  <c r="AC1276" i="1"/>
  <c r="AC1270" i="1"/>
  <c r="AC1264" i="1"/>
  <c r="AC1258" i="1"/>
  <c r="AC1252" i="1"/>
  <c r="AC1246" i="1"/>
  <c r="AC1240" i="1"/>
  <c r="AC1234" i="1"/>
  <c r="AC1228" i="1"/>
  <c r="AC1222" i="1"/>
  <c r="AC1216" i="1"/>
  <c r="AC1210" i="1"/>
  <c r="AC1204" i="1"/>
  <c r="AC1198" i="1"/>
  <c r="AC1192" i="1"/>
  <c r="AC1186" i="1"/>
  <c r="AC1180" i="1"/>
  <c r="AC1174" i="1"/>
  <c r="AC1168" i="1"/>
  <c r="AC1162" i="1"/>
  <c r="AC1156" i="1"/>
  <c r="AC1150" i="1"/>
  <c r="AC1144" i="1"/>
  <c r="AC1138" i="1"/>
  <c r="AC1132" i="1"/>
  <c r="AC1126" i="1"/>
  <c r="AC1120" i="1"/>
  <c r="AC1114" i="1"/>
  <c r="AC1108" i="1"/>
  <c r="AC1102" i="1"/>
  <c r="AC1096" i="1"/>
  <c r="AC1090" i="1"/>
  <c r="AC1084" i="1"/>
  <c r="AC1078" i="1"/>
  <c r="AC1072" i="1"/>
  <c r="AC1066" i="1"/>
  <c r="AC1060" i="1"/>
  <c r="AC1054" i="1"/>
  <c r="AC1048" i="1"/>
  <c r="AC1042" i="1"/>
  <c r="AC1036" i="1"/>
  <c r="AC1030" i="1"/>
  <c r="AC1024" i="1"/>
  <c r="AC1018" i="1"/>
  <c r="AC1012" i="1"/>
  <c r="AC1006" i="1"/>
  <c r="AC1000" i="1"/>
  <c r="AC994" i="1"/>
  <c r="AC988" i="1"/>
  <c r="AC982" i="1"/>
  <c r="AC976" i="1"/>
  <c r="AC970" i="1"/>
  <c r="AC964" i="1"/>
  <c r="AC958" i="1"/>
  <c r="AC952" i="1"/>
  <c r="AC946" i="1"/>
  <c r="AC940" i="1"/>
  <c r="AC934" i="1"/>
  <c r="AC928" i="1"/>
  <c r="AC922" i="1"/>
  <c r="AC916" i="1"/>
  <c r="AC910" i="1"/>
  <c r="AC904" i="1"/>
  <c r="AC898" i="1"/>
  <c r="AC892" i="1"/>
  <c r="AC886" i="1"/>
  <c r="AC880" i="1"/>
  <c r="AC874" i="1"/>
  <c r="AC868" i="1"/>
  <c r="AC862" i="1"/>
  <c r="AC856" i="1"/>
  <c r="AC850" i="1"/>
  <c r="AC844" i="1"/>
  <c r="AC838" i="1"/>
  <c r="AC832" i="1"/>
  <c r="AC826" i="1"/>
  <c r="AC820" i="1"/>
  <c r="AC814" i="1"/>
  <c r="AC808" i="1"/>
  <c r="AC802" i="1"/>
  <c r="AC796" i="1"/>
  <c r="AC790" i="1"/>
  <c r="AC784" i="1"/>
  <c r="AC778" i="1"/>
  <c r="AC772" i="1"/>
  <c r="AC766" i="1"/>
  <c r="AC760" i="1"/>
  <c r="AC754" i="1"/>
  <c r="AC748" i="1"/>
  <c r="AC742" i="1"/>
  <c r="AC736" i="1"/>
  <c r="AC730" i="1"/>
  <c r="AC724" i="1"/>
  <c r="AC718" i="1"/>
  <c r="AC712" i="1"/>
  <c r="AC706" i="1"/>
  <c r="AC700" i="1"/>
  <c r="AC694" i="1"/>
  <c r="AC688" i="1"/>
  <c r="AC682" i="1"/>
  <c r="AC676" i="1"/>
  <c r="AC670" i="1"/>
  <c r="AC664" i="1"/>
  <c r="AC658" i="1"/>
  <c r="AC652" i="1"/>
  <c r="AC646" i="1"/>
  <c r="AC640" i="1"/>
  <c r="AC634" i="1"/>
  <c r="AC628" i="1"/>
  <c r="AC622" i="1"/>
  <c r="AC616" i="1"/>
  <c r="AC610" i="1"/>
  <c r="AC604" i="1"/>
  <c r="AC598" i="1"/>
  <c r="AC592" i="1"/>
  <c r="AC586" i="1"/>
  <c r="AC580" i="1"/>
  <c r="AC574" i="1"/>
  <c r="AC568" i="1"/>
  <c r="AC562" i="1"/>
  <c r="AC556" i="1"/>
  <c r="AC550" i="1"/>
  <c r="AC544" i="1"/>
  <c r="AC538" i="1"/>
  <c r="AC532" i="1"/>
  <c r="AC526" i="1"/>
  <c r="AC520" i="1"/>
  <c r="AC514" i="1"/>
  <c r="AC508" i="1"/>
  <c r="AC502" i="1"/>
  <c r="AC496" i="1"/>
  <c r="AC490" i="1"/>
  <c r="AC484" i="1"/>
  <c r="AC478" i="1"/>
  <c r="AC472" i="1"/>
  <c r="AC466" i="1"/>
  <c r="AC460" i="1"/>
  <c r="AC454" i="1"/>
  <c r="AC448" i="1"/>
  <c r="AC442" i="1"/>
  <c r="AC436" i="1"/>
  <c r="AC430" i="1"/>
  <c r="AC424" i="1"/>
  <c r="AC418" i="1"/>
  <c r="AC412" i="1"/>
  <c r="AC406" i="1"/>
  <c r="AC400" i="1"/>
  <c r="AC394" i="1"/>
  <c r="AC388" i="1"/>
  <c r="AC382" i="1"/>
  <c r="AC376" i="1"/>
  <c r="AC370" i="1"/>
  <c r="AC364" i="1"/>
  <c r="AC358" i="1"/>
  <c r="AC352" i="1"/>
  <c r="AC346" i="1"/>
  <c r="AC340" i="1"/>
  <c r="AC334" i="1"/>
  <c r="AC328" i="1"/>
  <c r="AC322" i="1"/>
  <c r="AC316" i="1"/>
  <c r="AC310" i="1"/>
  <c r="AC304" i="1"/>
  <c r="AC298" i="1"/>
  <c r="AC292" i="1"/>
  <c r="AC286" i="1"/>
  <c r="AC280" i="1"/>
  <c r="AC274" i="1"/>
  <c r="AC268" i="1"/>
  <c r="AC262" i="1"/>
  <c r="AC256" i="1"/>
  <c r="AC250" i="1"/>
  <c r="AC244" i="1"/>
  <c r="AC238" i="1"/>
  <c r="AC232" i="1"/>
  <c r="AC226" i="1"/>
  <c r="AC220" i="1"/>
  <c r="AC214" i="1"/>
  <c r="AC208" i="1"/>
  <c r="AC202" i="1"/>
  <c r="AC196" i="1"/>
  <c r="AC190" i="1"/>
  <c r="AC184" i="1"/>
  <c r="AC178" i="1"/>
  <c r="AC172" i="1"/>
  <c r="AC166" i="1"/>
  <c r="AC160" i="1"/>
  <c r="AC154" i="1"/>
  <c r="AC148" i="1"/>
  <c r="AC142" i="1"/>
  <c r="AC136" i="1"/>
  <c r="AC130" i="1"/>
  <c r="AC124" i="1"/>
  <c r="AC118" i="1"/>
  <c r="AC112" i="1"/>
  <c r="AC106" i="1"/>
  <c r="AC100" i="1"/>
  <c r="AC94" i="1"/>
  <c r="AC88" i="1"/>
  <c r="AC82" i="1"/>
  <c r="AC76" i="1"/>
  <c r="AC70" i="1"/>
  <c r="AC64" i="1"/>
  <c r="AC58" i="1"/>
  <c r="AC52" i="1"/>
  <c r="AC46" i="1"/>
  <c r="AC40" i="1"/>
  <c r="AC34" i="1"/>
  <c r="AC28" i="1"/>
  <c r="AC22" i="1"/>
  <c r="AC16" i="1"/>
  <c r="AC10" i="1"/>
  <c r="AC4" i="1"/>
  <c r="AC2607" i="1"/>
  <c r="AC2601" i="1"/>
  <c r="AC2595" i="1"/>
  <c r="AC2589" i="1"/>
  <c r="AC2583" i="1"/>
  <c r="AC2577" i="1"/>
  <c r="AC2571" i="1"/>
  <c r="AC2565" i="1"/>
  <c r="AC2559" i="1"/>
  <c r="AC2553" i="1"/>
  <c r="AC2547" i="1"/>
  <c r="AC2541" i="1"/>
  <c r="AC2535" i="1"/>
  <c r="AC2529" i="1"/>
  <c r="AC2523" i="1"/>
  <c r="AC2517" i="1"/>
  <c r="AC2511" i="1"/>
  <c r="AC2505" i="1"/>
  <c r="AC2499" i="1"/>
  <c r="AC2493" i="1"/>
  <c r="AC2487" i="1"/>
  <c r="AC2481" i="1"/>
  <c r="AC2475" i="1"/>
  <c r="AC2469" i="1"/>
  <c r="AC2463" i="1"/>
  <c r="AC2457" i="1"/>
  <c r="AC2451" i="1"/>
  <c r="AC2445" i="1"/>
  <c r="AC2439" i="1"/>
  <c r="AC2433" i="1"/>
  <c r="AC2427" i="1"/>
  <c r="AC2421" i="1"/>
  <c r="AC2415" i="1"/>
  <c r="AC2409" i="1"/>
  <c r="AC2403" i="1"/>
  <c r="AC2397" i="1"/>
  <c r="AC2391" i="1"/>
  <c r="AC2385" i="1"/>
  <c r="AC2379" i="1"/>
  <c r="AC2373" i="1"/>
  <c r="AC2367" i="1"/>
  <c r="AC2361" i="1"/>
  <c r="AC2355" i="1"/>
  <c r="AC2349" i="1"/>
  <c r="AC2343" i="1"/>
  <c r="AC2337" i="1"/>
  <c r="AC2331" i="1"/>
  <c r="AC2325" i="1"/>
  <c r="AC2319" i="1"/>
  <c r="AC2313" i="1"/>
  <c r="AC2307" i="1"/>
  <c r="AC2301" i="1"/>
  <c r="AC2295" i="1"/>
  <c r="AC2289" i="1"/>
  <c r="AC2283" i="1"/>
  <c r="AC2277" i="1"/>
  <c r="AC2271" i="1"/>
  <c r="AC2265" i="1"/>
  <c r="AC2259" i="1"/>
  <c r="AC2253" i="1"/>
  <c r="AC2247" i="1"/>
  <c r="AC2241" i="1"/>
  <c r="AC2235" i="1"/>
  <c r="AC2229" i="1"/>
  <c r="AC2223" i="1"/>
  <c r="AC2217" i="1"/>
  <c r="AC2211" i="1"/>
  <c r="AC2205" i="1"/>
  <c r="AC2199" i="1"/>
  <c r="AC2193" i="1"/>
  <c r="AC2187" i="1"/>
  <c r="AC2181" i="1"/>
  <c r="AC2175" i="1"/>
  <c r="AC2169" i="1"/>
  <c r="AC2163" i="1"/>
  <c r="AC2157" i="1"/>
  <c r="AC2151" i="1"/>
  <c r="AC2145" i="1"/>
  <c r="AC2139" i="1"/>
  <c r="AC2133" i="1"/>
  <c r="AC2127" i="1"/>
  <c r="AC2121" i="1"/>
  <c r="AC2115" i="1"/>
  <c r="AC2109" i="1"/>
  <c r="AC2103" i="1"/>
  <c r="AC2097" i="1"/>
  <c r="AC2091" i="1"/>
  <c r="AC2085" i="1"/>
  <c r="AC2079" i="1"/>
  <c r="AC2073" i="1"/>
  <c r="AC2067" i="1"/>
  <c r="AC2061" i="1"/>
  <c r="AC2055" i="1"/>
  <c r="AC2049" i="1"/>
  <c r="AC2043" i="1"/>
  <c r="AC2037" i="1"/>
  <c r="AC2031" i="1"/>
  <c r="AC2025" i="1"/>
  <c r="AC2019" i="1"/>
  <c r="AC2013" i="1"/>
  <c r="AC2007" i="1"/>
  <c r="AC2001" i="1"/>
  <c r="AC1995" i="1"/>
  <c r="AC1989" i="1"/>
  <c r="AC1983" i="1"/>
  <c r="AC1977" i="1"/>
  <c r="AC1971" i="1"/>
  <c r="AC1965" i="1"/>
  <c r="AC1959" i="1"/>
  <c r="AC1953" i="1"/>
  <c r="AC1947" i="1"/>
  <c r="AC1941" i="1"/>
  <c r="AC1935" i="1"/>
  <c r="AC1929" i="1"/>
  <c r="AC1923" i="1"/>
  <c r="AC1917" i="1"/>
  <c r="AC1911" i="1"/>
  <c r="AC1905" i="1"/>
  <c r="AC1899" i="1"/>
  <c r="AC1893" i="1"/>
  <c r="AC1887" i="1"/>
  <c r="AC1881" i="1"/>
  <c r="AC1875" i="1"/>
  <c r="AC1869" i="1"/>
  <c r="AC1863" i="1"/>
  <c r="AC1857" i="1"/>
  <c r="AC1851" i="1"/>
  <c r="AC1845" i="1"/>
  <c r="AC1839" i="1"/>
  <c r="AC1833" i="1"/>
  <c r="AC1827" i="1"/>
  <c r="AC1821" i="1"/>
  <c r="AC1815" i="1"/>
  <c r="AC1809" i="1"/>
  <c r="AC1803" i="1"/>
  <c r="AC1797" i="1"/>
  <c r="AC1791" i="1"/>
  <c r="AC1785" i="1"/>
  <c r="AC1779" i="1"/>
  <c r="AC1773" i="1"/>
  <c r="AC1767" i="1"/>
  <c r="AC1761" i="1"/>
  <c r="AC1755" i="1"/>
  <c r="AC1749" i="1"/>
  <c r="AC1743" i="1"/>
  <c r="AC1737" i="1"/>
  <c r="AC1731" i="1"/>
  <c r="AC1725" i="1"/>
  <c r="AC1719" i="1"/>
  <c r="AC1713" i="1"/>
  <c r="AC1707" i="1"/>
  <c r="AC1701" i="1"/>
  <c r="AC1695" i="1"/>
  <c r="AC1689" i="1"/>
  <c r="AC1683" i="1"/>
  <c r="AC1677" i="1"/>
  <c r="AC1671" i="1"/>
  <c r="AC1665" i="1"/>
  <c r="AC1659" i="1"/>
  <c r="AC1653" i="1"/>
  <c r="AC1647" i="1"/>
  <c r="AC1641" i="1"/>
  <c r="AC1635" i="1"/>
  <c r="AC1629" i="1"/>
  <c r="AC1623" i="1"/>
  <c r="AC1617" i="1"/>
  <c r="AC1611" i="1"/>
  <c r="AC1605" i="1"/>
  <c r="AC1599" i="1"/>
  <c r="AC1593" i="1"/>
  <c r="AC1587" i="1"/>
  <c r="AC1581" i="1"/>
  <c r="AC1575" i="1"/>
  <c r="AC1569" i="1"/>
  <c r="AC1563" i="1"/>
  <c r="AC1557" i="1"/>
  <c r="AC1551" i="1"/>
  <c r="AC1545" i="1"/>
  <c r="AC1539" i="1"/>
  <c r="AC1533" i="1"/>
  <c r="AC1527" i="1"/>
  <c r="AC1521" i="1"/>
  <c r="AC1515" i="1"/>
  <c r="AC1509" i="1"/>
  <c r="AC1503" i="1"/>
  <c r="AC1497" i="1"/>
  <c r="AC1491" i="1"/>
  <c r="AC1485" i="1"/>
  <c r="AC1479" i="1"/>
  <c r="AC1473" i="1"/>
  <c r="AC1467" i="1"/>
  <c r="AC1461" i="1"/>
  <c r="AC1455" i="1"/>
  <c r="AC1449" i="1"/>
  <c r="AC1443" i="1"/>
  <c r="AC1437" i="1"/>
  <c r="AC1431" i="1"/>
  <c r="AC1425" i="1"/>
  <c r="AC1419" i="1"/>
  <c r="AC1413" i="1"/>
  <c r="AC1407" i="1"/>
  <c r="AC1401" i="1"/>
  <c r="AC1395" i="1"/>
  <c r="AC1389" i="1"/>
  <c r="AC1383" i="1"/>
  <c r="AC1377" i="1"/>
  <c r="AC1371" i="1"/>
  <c r="AC1365" i="1"/>
  <c r="AC1359" i="1"/>
  <c r="AC1353" i="1"/>
  <c r="AC1347" i="1"/>
  <c r="AC1341" i="1"/>
  <c r="AC1335" i="1"/>
  <c r="AC1329" i="1"/>
  <c r="AC1323" i="1"/>
  <c r="AC1317" i="1"/>
  <c r="AC1311" i="1"/>
  <c r="AC1305" i="1"/>
  <c r="AC1299" i="1"/>
  <c r="AC1293" i="1"/>
  <c r="AC1287" i="1"/>
  <c r="AC1281" i="1"/>
  <c r="AC1275" i="1"/>
  <c r="AC1269" i="1"/>
  <c r="AC1263" i="1"/>
  <c r="AC1257" i="1"/>
  <c r="AC1251" i="1"/>
  <c r="AC1245" i="1"/>
  <c r="AC1239" i="1"/>
  <c r="AC1233" i="1"/>
  <c r="AC1227" i="1"/>
  <c r="AC1221" i="1"/>
  <c r="AC1215" i="1"/>
  <c r="AC1209" i="1"/>
  <c r="AC1203" i="1"/>
  <c r="AC1197" i="1"/>
  <c r="AC1191" i="1"/>
  <c r="AC1185" i="1"/>
  <c r="AC1179" i="1"/>
  <c r="AC1173" i="1"/>
  <c r="AC1167" i="1"/>
  <c r="AC1161" i="1"/>
  <c r="AC1155" i="1"/>
  <c r="AC1149" i="1"/>
  <c r="AC1143" i="1"/>
  <c r="AC1137" i="1"/>
  <c r="AC1131" i="1"/>
  <c r="AC1125" i="1"/>
  <c r="AC1119" i="1"/>
  <c r="AC1113" i="1"/>
  <c r="AC1107" i="1"/>
  <c r="AC1101" i="1"/>
  <c r="AC1095" i="1"/>
  <c r="AC1089" i="1"/>
  <c r="AC1083" i="1"/>
  <c r="AC1077" i="1"/>
  <c r="AC1071" i="1"/>
  <c r="AC1065" i="1"/>
  <c r="AC1059" i="1"/>
  <c r="AC1053" i="1"/>
  <c r="AC1047" i="1"/>
  <c r="AC1041" i="1"/>
  <c r="AC1035" i="1"/>
  <c r="AC1029" i="1"/>
  <c r="AC1023" i="1"/>
  <c r="AC1017" i="1"/>
  <c r="AC1011" i="1"/>
  <c r="AC1005" i="1"/>
  <c r="AC999" i="1"/>
  <c r="AC993" i="1"/>
  <c r="AC987" i="1"/>
  <c r="AC981" i="1"/>
  <c r="AC975" i="1"/>
  <c r="AC969" i="1"/>
  <c r="AC963" i="1"/>
  <c r="AC957" i="1"/>
  <c r="AC951" i="1"/>
  <c r="AC945" i="1"/>
  <c r="AC939" i="1"/>
  <c r="AC933" i="1"/>
  <c r="AC927" i="1"/>
  <c r="AC921" i="1"/>
  <c r="AC915" i="1"/>
  <c r="AC909" i="1"/>
  <c r="AC903" i="1"/>
  <c r="AC897" i="1"/>
  <c r="AC891" i="1"/>
  <c r="AC885" i="1"/>
  <c r="AC879" i="1"/>
  <c r="AC873" i="1"/>
  <c r="AC867" i="1"/>
  <c r="AC861" i="1"/>
  <c r="AC855" i="1"/>
  <c r="AC849" i="1"/>
  <c r="AC843" i="1"/>
  <c r="AC837" i="1"/>
  <c r="AC831" i="1"/>
  <c r="AC825" i="1"/>
  <c r="AC819" i="1"/>
  <c r="AC813" i="1"/>
  <c r="AC807" i="1"/>
  <c r="AC801" i="1"/>
  <c r="AC795" i="1"/>
  <c r="AC789" i="1"/>
  <c r="AC783" i="1"/>
  <c r="AC777" i="1"/>
  <c r="AC771" i="1"/>
  <c r="AC765" i="1"/>
  <c r="AC759" i="1"/>
  <c r="AC753" i="1"/>
  <c r="AC747" i="1"/>
  <c r="AC741" i="1"/>
  <c r="AC735" i="1"/>
  <c r="AC729" i="1"/>
  <c r="AC723" i="1"/>
  <c r="AC717" i="1"/>
  <c r="AC711" i="1"/>
  <c r="AC705" i="1"/>
  <c r="AC699" i="1"/>
  <c r="AC693" i="1"/>
  <c r="AC687" i="1"/>
  <c r="AC681" i="1"/>
  <c r="AC675" i="1"/>
  <c r="AC669" i="1"/>
  <c r="AC663" i="1"/>
  <c r="AC657" i="1"/>
  <c r="AC651" i="1"/>
  <c r="AC645" i="1"/>
  <c r="AC639" i="1"/>
  <c r="AC633" i="1"/>
  <c r="AC627" i="1"/>
  <c r="AC621" i="1"/>
  <c r="AC615" i="1"/>
  <c r="AC609" i="1"/>
  <c r="AC603" i="1"/>
  <c r="AC597" i="1"/>
  <c r="AC591" i="1"/>
  <c r="AC585" i="1"/>
  <c r="AC579" i="1"/>
  <c r="AC573" i="1"/>
  <c r="AC567" i="1"/>
  <c r="AC561" i="1"/>
  <c r="AC555" i="1"/>
  <c r="AC549" i="1"/>
  <c r="AC543" i="1"/>
  <c r="AC537" i="1"/>
  <c r="AC531" i="1"/>
  <c r="AC525" i="1"/>
  <c r="AC519" i="1"/>
  <c r="AC513" i="1"/>
  <c r="AC507" i="1"/>
  <c r="AC501" i="1"/>
  <c r="AC495" i="1"/>
  <c r="AC489" i="1"/>
  <c r="AC483" i="1"/>
  <c r="AC477" i="1"/>
  <c r="AC471" i="1"/>
  <c r="AC465" i="1"/>
  <c r="AC459" i="1"/>
  <c r="AC453" i="1"/>
  <c r="AC447" i="1"/>
  <c r="AC441" i="1"/>
  <c r="AC435" i="1"/>
  <c r="AC429" i="1"/>
  <c r="AC423" i="1"/>
  <c r="AC417" i="1"/>
  <c r="AC411" i="1"/>
  <c r="AC405" i="1"/>
  <c r="AC399" i="1"/>
  <c r="AC393" i="1"/>
  <c r="AC387" i="1"/>
  <c r="AC381" i="1"/>
  <c r="AC375" i="1"/>
  <c r="AC369" i="1"/>
  <c r="AC363" i="1"/>
  <c r="AC357" i="1"/>
  <c r="AC351" i="1"/>
  <c r="AC345" i="1"/>
  <c r="AC339" i="1"/>
  <c r="AC333" i="1"/>
  <c r="AC327" i="1"/>
  <c r="AC321" i="1"/>
  <c r="AC315" i="1"/>
  <c r="AC309" i="1"/>
  <c r="AC303" i="1"/>
  <c r="AC297" i="1"/>
  <c r="AC291" i="1"/>
  <c r="AC285" i="1"/>
  <c r="AC279" i="1"/>
  <c r="AC273" i="1"/>
  <c r="AC267" i="1"/>
  <c r="AC261" i="1"/>
  <c r="AC255" i="1"/>
  <c r="AC249" i="1"/>
  <c r="AC243" i="1"/>
  <c r="AC237" i="1"/>
  <c r="AC231" i="1"/>
  <c r="AC225" i="1"/>
  <c r="AC219" i="1"/>
  <c r="AC213" i="1"/>
  <c r="AC207" i="1"/>
  <c r="AC201" i="1"/>
  <c r="AC195" i="1"/>
  <c r="AC189" i="1"/>
  <c r="AC183" i="1"/>
  <c r="AC177" i="1"/>
  <c r="AC171" i="1"/>
  <c r="AC165" i="1"/>
  <c r="AC159" i="1"/>
  <c r="AC153" i="1"/>
  <c r="AC147" i="1"/>
  <c r="AC141" i="1"/>
  <c r="AC135" i="1"/>
  <c r="AC129" i="1"/>
  <c r="AC123" i="1"/>
  <c r="AC117" i="1"/>
  <c r="AC111" i="1"/>
  <c r="AC105" i="1"/>
  <c r="AC99" i="1"/>
  <c r="AC93" i="1"/>
  <c r="AC87" i="1"/>
  <c r="AC81" i="1"/>
  <c r="AC75" i="1"/>
  <c r="AC69" i="1"/>
  <c r="AC63" i="1"/>
  <c r="AC57" i="1"/>
  <c r="AC51" i="1"/>
  <c r="AC45" i="1"/>
  <c r="AC39" i="1"/>
  <c r="AC33" i="1"/>
  <c r="AC27" i="1"/>
  <c r="AC21" i="1"/>
  <c r="AC15" i="1"/>
  <c r="AC9" i="1"/>
  <c r="AC2612" i="1"/>
  <c r="AC2606" i="1"/>
  <c r="AC2600" i="1"/>
  <c r="AC2594" i="1"/>
  <c r="AC2588" i="1"/>
  <c r="AC2582" i="1"/>
  <c r="AC2576" i="1"/>
  <c r="AC2570" i="1"/>
  <c r="AC2564" i="1"/>
  <c r="AC2558" i="1"/>
  <c r="AC2552" i="1"/>
  <c r="AC2546" i="1"/>
  <c r="AC2540" i="1"/>
  <c r="AC2534" i="1"/>
  <c r="AC2528" i="1"/>
  <c r="AC2522" i="1"/>
  <c r="AC2516" i="1"/>
  <c r="AC2510" i="1"/>
  <c r="AC2504" i="1"/>
  <c r="AC2498" i="1"/>
  <c r="AC2492" i="1"/>
  <c r="AC2486" i="1"/>
  <c r="AC2480" i="1"/>
  <c r="AC2474" i="1"/>
  <c r="AC2468" i="1"/>
  <c r="AC2462" i="1"/>
  <c r="AC2456" i="1"/>
  <c r="AC2450" i="1"/>
  <c r="AC2444" i="1"/>
  <c r="AC2438" i="1"/>
  <c r="AC2432" i="1"/>
  <c r="AC2426" i="1"/>
  <c r="AC2420" i="1"/>
  <c r="AC2414" i="1"/>
  <c r="AC2408" i="1"/>
  <c r="AC2402" i="1"/>
  <c r="AC2396" i="1"/>
  <c r="AC2390" i="1"/>
  <c r="AC2384" i="1"/>
  <c r="AC2378" i="1"/>
  <c r="AC2372" i="1"/>
  <c r="AC2366" i="1"/>
  <c r="AC2360" i="1"/>
  <c r="AC2354" i="1"/>
  <c r="AC2348" i="1"/>
  <c r="AC2342" i="1"/>
  <c r="AC2336" i="1"/>
  <c r="AC2330" i="1"/>
  <c r="AC2324" i="1"/>
  <c r="AC2318" i="1"/>
  <c r="AC2312" i="1"/>
  <c r="AC2306" i="1"/>
  <c r="AC2300" i="1"/>
  <c r="AC2294" i="1"/>
  <c r="AC2288" i="1"/>
  <c r="AC2282" i="1"/>
  <c r="AC2276" i="1"/>
  <c r="AC2270" i="1"/>
  <c r="AC2264" i="1"/>
  <c r="AC2258" i="1"/>
  <c r="AC2252" i="1"/>
  <c r="AC2246" i="1"/>
  <c r="AC2240" i="1"/>
  <c r="AC2234" i="1"/>
  <c r="AC2228" i="1"/>
  <c r="AC2222" i="1"/>
  <c r="AC2216" i="1"/>
  <c r="AC2210" i="1"/>
  <c r="AC2204" i="1"/>
  <c r="AC2198" i="1"/>
  <c r="AC2192" i="1"/>
  <c r="AC2186" i="1"/>
  <c r="AC2180" i="1"/>
  <c r="AC2174" i="1"/>
  <c r="AC2168" i="1"/>
  <c r="AC2162" i="1"/>
  <c r="AC2156" i="1"/>
  <c r="AC2150" i="1"/>
  <c r="AC2144" i="1"/>
  <c r="AC2138" i="1"/>
  <c r="AC2132" i="1"/>
  <c r="AC2126" i="1"/>
  <c r="AC2120" i="1"/>
  <c r="AC2114" i="1"/>
  <c r="AC2108" i="1"/>
  <c r="AC2102" i="1"/>
  <c r="AC2096" i="1"/>
  <c r="AC2090" i="1"/>
  <c r="AC2084" i="1"/>
  <c r="AC2078" i="1"/>
  <c r="AC2072" i="1"/>
  <c r="AC2066" i="1"/>
  <c r="AC2060" i="1"/>
  <c r="AC2054" i="1"/>
  <c r="AC2048" i="1"/>
  <c r="AC2042" i="1"/>
  <c r="AC2036" i="1"/>
  <c r="AC2030" i="1"/>
  <c r="AC2024" i="1"/>
  <c r="AC2018" i="1"/>
  <c r="AC2012" i="1"/>
  <c r="AC2006" i="1"/>
  <c r="AC2000" i="1"/>
  <c r="AC1994" i="1"/>
  <c r="AC1988" i="1"/>
  <c r="AC1982" i="1"/>
  <c r="AC1976" i="1"/>
  <c r="AC1970" i="1"/>
  <c r="AC1964" i="1"/>
  <c r="AC1958" i="1"/>
  <c r="AC1952" i="1"/>
  <c r="AC1946" i="1"/>
  <c r="AC1940" i="1"/>
  <c r="AC1934" i="1"/>
  <c r="AC1928" i="1"/>
  <c r="AC1922" i="1"/>
  <c r="AC1916" i="1"/>
  <c r="AC1910" i="1"/>
  <c r="AC1904" i="1"/>
  <c r="AC1898" i="1"/>
  <c r="AC1892" i="1"/>
  <c r="AC1886" i="1"/>
  <c r="AC1880" i="1"/>
  <c r="AC1874" i="1"/>
  <c r="AC1868" i="1"/>
  <c r="AC1862" i="1"/>
  <c r="AC1856" i="1"/>
  <c r="AC1850" i="1"/>
  <c r="AC1844" i="1"/>
  <c r="AC1838" i="1"/>
  <c r="AC1832" i="1"/>
  <c r="AC1826" i="1"/>
  <c r="AC1820" i="1"/>
  <c r="AC1814" i="1"/>
  <c r="AC1808" i="1"/>
  <c r="AC1802" i="1"/>
  <c r="AC1796" i="1"/>
  <c r="AC1790" i="1"/>
  <c r="AC1784" i="1"/>
  <c r="AC1778" i="1"/>
  <c r="AC1772" i="1"/>
  <c r="AC1766" i="1"/>
  <c r="AC1760" i="1"/>
  <c r="AC1754" i="1"/>
  <c r="AC1748" i="1"/>
  <c r="AC1742" i="1"/>
  <c r="AC1736" i="1"/>
  <c r="AC1730" i="1"/>
  <c r="AC1724" i="1"/>
  <c r="AC1718" i="1"/>
  <c r="AC1712" i="1"/>
  <c r="AC1706" i="1"/>
  <c r="AC1700" i="1"/>
  <c r="AC1694" i="1"/>
  <c r="AC1688" i="1"/>
  <c r="AC1682" i="1"/>
  <c r="AC1676" i="1"/>
  <c r="AC1670" i="1"/>
  <c r="AC1664" i="1"/>
  <c r="AC1658" i="1"/>
  <c r="AC1652" i="1"/>
  <c r="AC1646" i="1"/>
  <c r="AC1640" i="1"/>
  <c r="AC1634" i="1"/>
  <c r="AC1628" i="1"/>
  <c r="AC1622" i="1"/>
  <c r="AC1616" i="1"/>
  <c r="AC1610" i="1"/>
  <c r="AC1604" i="1"/>
  <c r="AC1598" i="1"/>
  <c r="AC1592" i="1"/>
  <c r="AC1586" i="1"/>
  <c r="AC1580" i="1"/>
  <c r="AC1574" i="1"/>
  <c r="AC1568" i="1"/>
  <c r="AC1562" i="1"/>
  <c r="AC1556" i="1"/>
  <c r="AC1550" i="1"/>
  <c r="AC1544" i="1"/>
  <c r="AC1538" i="1"/>
  <c r="AC1532" i="1"/>
  <c r="AC1526" i="1"/>
  <c r="AC1520" i="1"/>
  <c r="AC1514" i="1"/>
  <c r="AC1508" i="1"/>
  <c r="AC1502" i="1"/>
  <c r="AC1496" i="1"/>
  <c r="AC1490" i="1"/>
  <c r="AC1484" i="1"/>
  <c r="AC1478" i="1"/>
  <c r="AC1472" i="1"/>
  <c r="AC1466" i="1"/>
  <c r="AC1460" i="1"/>
  <c r="AC1454" i="1"/>
  <c r="AC1448" i="1"/>
  <c r="AC1442" i="1"/>
  <c r="AC1436" i="1"/>
  <c r="AC1430" i="1"/>
  <c r="AC1424" i="1"/>
  <c r="AC1418" i="1"/>
  <c r="AC1412" i="1"/>
  <c r="AC1406" i="1"/>
  <c r="AC1400" i="1"/>
  <c r="AC1394" i="1"/>
  <c r="AC1388" i="1"/>
  <c r="AC1382" i="1"/>
  <c r="AC1376" i="1"/>
  <c r="AC1370" i="1"/>
  <c r="AC1364" i="1"/>
  <c r="AC1358" i="1"/>
  <c r="AC1352" i="1"/>
  <c r="AC1346" i="1"/>
  <c r="AC1340" i="1"/>
  <c r="AC1334" i="1"/>
  <c r="AC1328" i="1"/>
  <c r="AC1322" i="1"/>
  <c r="AC1316" i="1"/>
  <c r="AC1310" i="1"/>
  <c r="AC1304" i="1"/>
  <c r="AC1298" i="1"/>
  <c r="AC1292" i="1"/>
  <c r="AC1286" i="1"/>
  <c r="AC1280" i="1"/>
  <c r="AC1274" i="1"/>
  <c r="AC1268" i="1"/>
  <c r="AC1262" i="1"/>
  <c r="AC1256" i="1"/>
  <c r="AC1250" i="1"/>
  <c r="AC1244" i="1"/>
  <c r="AC1238" i="1"/>
  <c r="AC1232" i="1"/>
  <c r="AC1226" i="1"/>
  <c r="AC1220" i="1"/>
  <c r="AC1214" i="1"/>
  <c r="AC1208" i="1"/>
  <c r="AC1202" i="1"/>
  <c r="AC1196" i="1"/>
  <c r="AC1190" i="1"/>
  <c r="AC1184" i="1"/>
  <c r="AC1178" i="1"/>
  <c r="AC1172" i="1"/>
  <c r="AC1166" i="1"/>
  <c r="AC1160" i="1"/>
  <c r="AC1154" i="1"/>
  <c r="AC1148" i="1"/>
  <c r="AC1142" i="1"/>
  <c r="AC1136" i="1"/>
  <c r="AC1130" i="1"/>
  <c r="AC1124" i="1"/>
  <c r="AC1118" i="1"/>
  <c r="AC1112" i="1"/>
  <c r="AC1106" i="1"/>
  <c r="AC1100" i="1"/>
  <c r="AC1094" i="1"/>
  <c r="AC1088" i="1"/>
  <c r="AC1082" i="1"/>
  <c r="AC1076" i="1"/>
  <c r="AC1070" i="1"/>
  <c r="AC1064" i="1"/>
  <c r="AC1058" i="1"/>
  <c r="AC1052" i="1"/>
  <c r="AC1046" i="1"/>
  <c r="AC1040" i="1"/>
  <c r="AC1034" i="1"/>
  <c r="AC1028" i="1"/>
  <c r="AC1022" i="1"/>
  <c r="AC1016" i="1"/>
  <c r="AC1010" i="1"/>
  <c r="AC1004" i="1"/>
  <c r="AC998" i="1"/>
  <c r="AC992" i="1"/>
  <c r="AC986" i="1"/>
  <c r="AC980" i="1"/>
  <c r="AC974" i="1"/>
  <c r="AC968" i="1"/>
  <c r="AC962" i="1"/>
  <c r="AC956" i="1"/>
  <c r="AC950" i="1"/>
  <c r="AC944" i="1"/>
  <c r="AC938" i="1"/>
  <c r="AC932" i="1"/>
  <c r="AC926" i="1"/>
  <c r="AC920" i="1"/>
  <c r="AC914" i="1"/>
  <c r="AC908" i="1"/>
  <c r="AC902" i="1"/>
  <c r="AC896" i="1"/>
  <c r="AC890" i="1"/>
  <c r="AC884" i="1"/>
  <c r="AC878" i="1"/>
  <c r="AC872" i="1"/>
  <c r="AC866" i="1"/>
  <c r="AC860" i="1"/>
  <c r="AC854" i="1"/>
  <c r="AC848" i="1"/>
  <c r="AC842" i="1"/>
  <c r="AC836" i="1"/>
  <c r="AC830" i="1"/>
  <c r="AC824" i="1"/>
  <c r="AC818" i="1"/>
  <c r="AC812" i="1"/>
  <c r="AC806" i="1"/>
  <c r="AC800" i="1"/>
  <c r="AC794" i="1"/>
  <c r="AC788" i="1"/>
  <c r="AC782" i="1"/>
  <c r="AC776" i="1"/>
  <c r="AC770" i="1"/>
  <c r="AC764" i="1"/>
  <c r="AC758" i="1"/>
  <c r="AC752" i="1"/>
  <c r="AC746" i="1"/>
  <c r="AC740" i="1"/>
  <c r="AC734" i="1"/>
  <c r="AC728" i="1"/>
  <c r="AC722" i="1"/>
  <c r="AC716" i="1"/>
  <c r="AC710" i="1"/>
  <c r="AC704" i="1"/>
  <c r="AC698" i="1"/>
  <c r="AC692" i="1"/>
  <c r="AC686" i="1"/>
  <c r="AC680" i="1"/>
  <c r="AC674" i="1"/>
  <c r="AC668" i="1"/>
  <c r="AC662" i="1"/>
  <c r="AC656" i="1"/>
  <c r="AC650" i="1"/>
  <c r="AC644" i="1"/>
  <c r="AC638" i="1"/>
  <c r="AC632" i="1"/>
  <c r="AC626" i="1"/>
  <c r="AC620" i="1"/>
  <c r="AC614" i="1"/>
  <c r="AC608" i="1"/>
  <c r="AC602" i="1"/>
  <c r="AC596" i="1"/>
  <c r="AC590" i="1"/>
  <c r="AC584" i="1"/>
  <c r="AC578" i="1"/>
  <c r="AC572" i="1"/>
  <c r="AC566" i="1"/>
  <c r="AC560" i="1"/>
  <c r="AC554" i="1"/>
  <c r="AC548" i="1"/>
  <c r="AC542" i="1"/>
  <c r="AC536" i="1"/>
  <c r="AC530" i="1"/>
  <c r="AC524" i="1"/>
  <c r="AC518" i="1"/>
  <c r="AC512" i="1"/>
  <c r="AC506" i="1"/>
  <c r="AC500" i="1"/>
  <c r="AC494" i="1"/>
  <c r="AC488" i="1"/>
  <c r="AC482" i="1"/>
  <c r="AC476" i="1"/>
  <c r="AC470" i="1"/>
  <c r="AC464" i="1"/>
  <c r="AC458" i="1"/>
  <c r="AC452" i="1"/>
  <c r="AC446" i="1"/>
  <c r="AC440" i="1"/>
  <c r="AC434" i="1"/>
  <c r="AC428" i="1"/>
  <c r="AC422" i="1"/>
  <c r="AC416" i="1"/>
  <c r="AC410" i="1"/>
  <c r="AC404" i="1"/>
  <c r="AC398" i="1"/>
  <c r="AC392" i="1"/>
  <c r="AC386" i="1"/>
  <c r="AC380" i="1"/>
  <c r="AC374" i="1"/>
  <c r="AC368" i="1"/>
  <c r="AC362" i="1"/>
  <c r="AC356" i="1"/>
  <c r="AC350" i="1"/>
  <c r="AC344" i="1"/>
  <c r="AC338" i="1"/>
  <c r="AC332" i="1"/>
  <c r="AC326" i="1"/>
  <c r="AC320" i="1"/>
  <c r="AC314" i="1"/>
  <c r="AC308" i="1"/>
  <c r="AC302" i="1"/>
  <c r="AC296" i="1"/>
  <c r="AC290" i="1"/>
  <c r="AC284" i="1"/>
  <c r="AC278" i="1"/>
  <c r="AC272" i="1"/>
  <c r="AC266" i="1"/>
  <c r="AC260" i="1"/>
  <c r="AC254" i="1"/>
  <c r="AC248" i="1"/>
  <c r="AC242" i="1"/>
  <c r="AC236" i="1"/>
  <c r="AC230" i="1"/>
  <c r="AC224" i="1"/>
  <c r="AC218" i="1"/>
  <c r="AC212" i="1"/>
  <c r="AC206" i="1"/>
  <c r="AC200" i="1"/>
  <c r="AC194" i="1"/>
  <c r="AC188" i="1"/>
  <c r="AC182" i="1"/>
  <c r="AC176" i="1"/>
  <c r="AC170" i="1"/>
  <c r="AC164" i="1"/>
  <c r="AC158" i="1"/>
  <c r="AC152" i="1"/>
  <c r="AC146" i="1"/>
  <c r="AC140" i="1"/>
  <c r="AC134" i="1"/>
  <c r="AC128" i="1"/>
  <c r="AC122" i="1"/>
  <c r="AC116" i="1"/>
  <c r="AC110" i="1"/>
  <c r="AC104" i="1"/>
  <c r="AC98" i="1"/>
  <c r="AC92" i="1"/>
  <c r="AC86" i="1"/>
  <c r="AC80" i="1"/>
  <c r="AC74" i="1"/>
  <c r="AC68" i="1"/>
  <c r="AC62" i="1"/>
  <c r="AC56" i="1"/>
  <c r="AC50" i="1"/>
  <c r="AC44" i="1"/>
  <c r="AC38" i="1"/>
  <c r="AC32" i="1"/>
  <c r="AC26" i="1"/>
  <c r="AC20" i="1"/>
  <c r="AC14" i="1"/>
  <c r="AC8" i="1"/>
  <c r="AK2613" i="1"/>
  <c r="AM2613" i="1"/>
  <c r="AK1928" i="1"/>
  <c r="AM1928" i="1"/>
  <c r="AK1892" i="1"/>
  <c r="AM1892" i="1"/>
  <c r="AK1856" i="1"/>
  <c r="AM1856" i="1"/>
  <c r="AK1820" i="1"/>
  <c r="AM1820" i="1"/>
  <c r="AK1784" i="1"/>
  <c r="AM1784" i="1"/>
  <c r="AM1778" i="1"/>
  <c r="AL1778" i="1"/>
  <c r="AK1748" i="1"/>
  <c r="AM1748" i="1"/>
  <c r="AK1712" i="1"/>
  <c r="AM1712" i="1"/>
  <c r="AK1676" i="1"/>
  <c r="AM1676" i="1"/>
  <c r="AK1640" i="1"/>
  <c r="AM1640" i="1"/>
  <c r="AK2058" i="1"/>
  <c r="AM2058" i="1"/>
  <c r="AK1536" i="1"/>
  <c r="AM1536" i="1"/>
  <c r="AK1320" i="1"/>
  <c r="AM1320" i="1"/>
  <c r="AK2099" i="1"/>
  <c r="AM2099" i="1"/>
  <c r="AK2093" i="1"/>
  <c r="AM2093" i="1"/>
  <c r="AK2087" i="1"/>
  <c r="AM2087" i="1"/>
  <c r="AL2087" i="1"/>
  <c r="AK2080" i="1"/>
  <c r="AM2080" i="1"/>
  <c r="AL2613" i="1"/>
  <c r="AL4" i="1"/>
  <c r="AK2597" i="1"/>
  <c r="AL2597" i="1"/>
  <c r="AK2543" i="1"/>
  <c r="AL2543" i="1"/>
  <c r="AK2507" i="1"/>
  <c r="AL2507" i="1"/>
  <c r="AK2596" i="1"/>
  <c r="AL2596" i="1"/>
  <c r="AK2578" i="1"/>
  <c r="AL2578" i="1"/>
  <c r="AK2548" i="1"/>
  <c r="AL2548" i="1"/>
  <c r="AK2606" i="1"/>
  <c r="AL2606" i="1"/>
  <c r="AK2594" i="1"/>
  <c r="AL2594" i="1"/>
  <c r="AK2576" i="1"/>
  <c r="AL2576" i="1"/>
  <c r="AK2558" i="1"/>
  <c r="AL2558" i="1"/>
  <c r="AK2546" i="1"/>
  <c r="AL2546" i="1"/>
  <c r="AK2528" i="1"/>
  <c r="AL2528" i="1"/>
  <c r="AK2516" i="1"/>
  <c r="AL2516" i="1"/>
  <c r="AK2498" i="1"/>
  <c r="AL2498" i="1"/>
  <c r="AK2480" i="1"/>
  <c r="AL2480" i="1"/>
  <c r="AK2462" i="1"/>
  <c r="AL2462" i="1"/>
  <c r="AK2450" i="1"/>
  <c r="AL2450" i="1"/>
  <c r="AK2432" i="1"/>
  <c r="AL2432" i="1"/>
  <c r="AK2414" i="1"/>
  <c r="AL2414" i="1"/>
  <c r="AK2402" i="1"/>
  <c r="AL2402" i="1"/>
  <c r="AK2384" i="1"/>
  <c r="AL2384" i="1"/>
  <c r="AK2366" i="1"/>
  <c r="AL2366" i="1"/>
  <c r="AK2354" i="1"/>
  <c r="AL2354" i="1"/>
  <c r="AK2330" i="1"/>
  <c r="AL2330" i="1"/>
  <c r="AK2312" i="1"/>
  <c r="AL2312" i="1"/>
  <c r="AK2294" i="1"/>
  <c r="AL2294" i="1"/>
  <c r="AK2276" i="1"/>
  <c r="AL2276" i="1"/>
  <c r="AK2252" i="1"/>
  <c r="AL2252" i="1"/>
  <c r="AK2222" i="1"/>
  <c r="AL2222" i="1"/>
  <c r="AK2126" i="1"/>
  <c r="AL2126" i="1"/>
  <c r="AK2573" i="1"/>
  <c r="AL2573" i="1"/>
  <c r="AK2495" i="1"/>
  <c r="AL2495" i="1"/>
  <c r="AK2489" i="1"/>
  <c r="AL2489" i="1"/>
  <c r="AK2483" i="1"/>
  <c r="AL2483" i="1"/>
  <c r="AK2477" i="1"/>
  <c r="AL2477" i="1"/>
  <c r="AK2471" i="1"/>
  <c r="AL2471" i="1"/>
  <c r="AK2465" i="1"/>
  <c r="AL2465" i="1"/>
  <c r="AK2459" i="1"/>
  <c r="AL2459" i="1"/>
  <c r="AK2453" i="1"/>
  <c r="AL2453" i="1"/>
  <c r="AK2447" i="1"/>
  <c r="AL2447" i="1"/>
  <c r="AK2441" i="1"/>
  <c r="AL2441" i="1"/>
  <c r="AK2435" i="1"/>
  <c r="AL2435" i="1"/>
  <c r="AK2429" i="1"/>
  <c r="AL2429" i="1"/>
  <c r="AK2423" i="1"/>
  <c r="AL2423" i="1"/>
  <c r="AK2417" i="1"/>
  <c r="AL2417" i="1"/>
  <c r="AK2411" i="1"/>
  <c r="AL2411" i="1"/>
  <c r="AK2405" i="1"/>
  <c r="AL2405" i="1"/>
  <c r="AK2399" i="1"/>
  <c r="AL2399" i="1"/>
  <c r="AK2393" i="1"/>
  <c r="AL2393" i="1"/>
  <c r="AK2387" i="1"/>
  <c r="AL2387" i="1"/>
  <c r="AK2381" i="1"/>
  <c r="AL2381" i="1"/>
  <c r="AK2375" i="1"/>
  <c r="AL2375" i="1"/>
  <c r="AK2369" i="1"/>
  <c r="AL2369" i="1"/>
  <c r="AK2363" i="1"/>
  <c r="AL2363" i="1"/>
  <c r="AK2357" i="1"/>
  <c r="AL2357" i="1"/>
  <c r="AK2351" i="1"/>
  <c r="AL2351" i="1"/>
  <c r="AK2345" i="1"/>
  <c r="AL2345" i="1"/>
  <c r="AK2339" i="1"/>
  <c r="AL2339" i="1"/>
  <c r="AK2333" i="1"/>
  <c r="AL2333" i="1"/>
  <c r="AK2327" i="1"/>
  <c r="AL2327" i="1"/>
  <c r="AK2321" i="1"/>
  <c r="AL2321" i="1"/>
  <c r="AK2315" i="1"/>
  <c r="AL2315" i="1"/>
  <c r="AK2309" i="1"/>
  <c r="AL2309" i="1"/>
  <c r="AK2303" i="1"/>
  <c r="AL2303" i="1"/>
  <c r="AK2297" i="1"/>
  <c r="AL2297" i="1"/>
  <c r="AK2291" i="1"/>
  <c r="AL2291" i="1"/>
  <c r="AK2285" i="1"/>
  <c r="AL2285" i="1"/>
  <c r="AK2279" i="1"/>
  <c r="AL2279" i="1"/>
  <c r="AK2273" i="1"/>
  <c r="AL2273" i="1"/>
  <c r="AK2267" i="1"/>
  <c r="AL2267" i="1"/>
  <c r="AK2261" i="1"/>
  <c r="AL2261" i="1"/>
  <c r="AK2255" i="1"/>
  <c r="AL2255" i="1"/>
  <c r="AK2249" i="1"/>
  <c r="AL2249" i="1"/>
  <c r="AK2243" i="1"/>
  <c r="AL2243" i="1"/>
  <c r="AK2237" i="1"/>
  <c r="AL2237" i="1"/>
  <c r="AK2231" i="1"/>
  <c r="AL2231" i="1"/>
  <c r="AK2225" i="1"/>
  <c r="AL2225" i="1"/>
  <c r="AK2219" i="1"/>
  <c r="AL2219" i="1"/>
  <c r="AK2213" i="1"/>
  <c r="AL2213" i="1"/>
  <c r="AK2207" i="1"/>
  <c r="AL2207" i="1"/>
  <c r="AK2201" i="1"/>
  <c r="AL2201" i="1"/>
  <c r="AK2195" i="1"/>
  <c r="AL2195" i="1"/>
  <c r="AK2189" i="1"/>
  <c r="AL2189" i="1"/>
  <c r="AK2183" i="1"/>
  <c r="AL2183" i="1"/>
  <c r="AK2177" i="1"/>
  <c r="AL2177" i="1"/>
  <c r="AK2171" i="1"/>
  <c r="AL2171" i="1"/>
  <c r="AK2165" i="1"/>
  <c r="AL2165" i="1"/>
  <c r="AK2159" i="1"/>
  <c r="AL2159" i="1"/>
  <c r="AK2153" i="1"/>
  <c r="AL2153" i="1"/>
  <c r="AK2147" i="1"/>
  <c r="AL2147" i="1"/>
  <c r="AK2141" i="1"/>
  <c r="AL2141" i="1"/>
  <c r="AK2135" i="1"/>
  <c r="AL2135" i="1"/>
  <c r="AK2129" i="1"/>
  <c r="AL2129" i="1"/>
  <c r="AK2123" i="1"/>
  <c r="AL2123" i="1"/>
  <c r="AK2117" i="1"/>
  <c r="AL2117" i="1"/>
  <c r="AK2111" i="1"/>
  <c r="AL2111" i="1"/>
  <c r="AK2105" i="1"/>
  <c r="AL2105" i="1"/>
  <c r="AK2609" i="1"/>
  <c r="AL2609" i="1"/>
  <c r="AK2579" i="1"/>
  <c r="AL2579" i="1"/>
  <c r="AK2555" i="1"/>
  <c r="AL2555" i="1"/>
  <c r="AK4" i="1"/>
  <c r="AK2560" i="1"/>
  <c r="AL2560" i="1"/>
  <c r="AK2530" i="1"/>
  <c r="AL2530" i="1"/>
  <c r="AK2518" i="1"/>
  <c r="AL2518" i="1"/>
  <c r="AK2506" i="1"/>
  <c r="AL2506" i="1"/>
  <c r="AK2500" i="1"/>
  <c r="AL2500" i="1"/>
  <c r="AK2488" i="1"/>
  <c r="AL2488" i="1"/>
  <c r="AK2482" i="1"/>
  <c r="AL2482" i="1"/>
  <c r="AK2476" i="1"/>
  <c r="AL2476" i="1"/>
  <c r="AK2470" i="1"/>
  <c r="AL2470" i="1"/>
  <c r="AK2464" i="1"/>
  <c r="AL2464" i="1"/>
  <c r="AK2458" i="1"/>
  <c r="AL2458" i="1"/>
  <c r="AK2452" i="1"/>
  <c r="AL2452" i="1"/>
  <c r="AK2446" i="1"/>
  <c r="AL2446" i="1"/>
  <c r="AK2440" i="1"/>
  <c r="AL2440" i="1"/>
  <c r="AK2434" i="1"/>
  <c r="AL2434" i="1"/>
  <c r="AK2428" i="1"/>
  <c r="AL2428" i="1"/>
  <c r="AK2422" i="1"/>
  <c r="AL2422" i="1"/>
  <c r="AK2416" i="1"/>
  <c r="AL2416" i="1"/>
  <c r="AK2410" i="1"/>
  <c r="AL2410" i="1"/>
  <c r="AK2404" i="1"/>
  <c r="AL2404" i="1"/>
  <c r="AK2398" i="1"/>
  <c r="AL2398" i="1"/>
  <c r="AK2392" i="1"/>
  <c r="AL2392" i="1"/>
  <c r="AK2386" i="1"/>
  <c r="AL2386" i="1"/>
  <c r="AK2380" i="1"/>
  <c r="AL2380" i="1"/>
  <c r="AK2374" i="1"/>
  <c r="AL2374" i="1"/>
  <c r="AK2368" i="1"/>
  <c r="AL2368" i="1"/>
  <c r="AK2362" i="1"/>
  <c r="AL2362" i="1"/>
  <c r="AK2356" i="1"/>
  <c r="AL2356" i="1"/>
  <c r="AK2350" i="1"/>
  <c r="AL2350" i="1"/>
  <c r="AK2344" i="1"/>
  <c r="AL2344" i="1"/>
  <c r="AK2338" i="1"/>
  <c r="AL2338" i="1"/>
  <c r="AK2332" i="1"/>
  <c r="AL2332" i="1"/>
  <c r="AK2326" i="1"/>
  <c r="AL2326" i="1"/>
  <c r="AK2320" i="1"/>
  <c r="AL2320" i="1"/>
  <c r="AK2314" i="1"/>
  <c r="AL2314" i="1"/>
  <c r="AK2308" i="1"/>
  <c r="AL2308" i="1"/>
  <c r="AK2302" i="1"/>
  <c r="AL2302" i="1"/>
  <c r="AK2296" i="1"/>
  <c r="AL2296" i="1"/>
  <c r="AK2290" i="1"/>
  <c r="AL2290" i="1"/>
  <c r="AK2284" i="1"/>
  <c r="AL2284" i="1"/>
  <c r="AK2278" i="1"/>
  <c r="AL2278" i="1"/>
  <c r="AK2272" i="1"/>
  <c r="AL2272" i="1"/>
  <c r="AK2266" i="1"/>
  <c r="AL2266" i="1"/>
  <c r="AK2260" i="1"/>
  <c r="AL2260" i="1"/>
  <c r="AK2254" i="1"/>
  <c r="AL2254" i="1"/>
  <c r="AK2248" i="1"/>
  <c r="AL2248" i="1"/>
  <c r="AK2242" i="1"/>
  <c r="AL2242" i="1"/>
  <c r="AK2236" i="1"/>
  <c r="AL2236" i="1"/>
  <c r="AK2230" i="1"/>
  <c r="AL2230" i="1"/>
  <c r="AK2224" i="1"/>
  <c r="AL2224" i="1"/>
  <c r="AK2218" i="1"/>
  <c r="AL2218" i="1"/>
  <c r="AK2212" i="1"/>
  <c r="AL2212" i="1"/>
  <c r="AK2206" i="1"/>
  <c r="AL2206" i="1"/>
  <c r="AK2200" i="1"/>
  <c r="AL2200" i="1"/>
  <c r="AK2591" i="1"/>
  <c r="AL2591" i="1"/>
  <c r="AK2561" i="1"/>
  <c r="AL2561" i="1"/>
  <c r="AK2531" i="1"/>
  <c r="AL2531" i="1"/>
  <c r="AK2525" i="1"/>
  <c r="AL2525" i="1"/>
  <c r="AK2513" i="1"/>
  <c r="AL2513" i="1"/>
  <c r="AK2608" i="1"/>
  <c r="AL2608" i="1"/>
  <c r="AK2584" i="1"/>
  <c r="AL2584" i="1"/>
  <c r="AK2566" i="1"/>
  <c r="AL2566" i="1"/>
  <c r="AK2542" i="1"/>
  <c r="AL2542" i="1"/>
  <c r="AK2524" i="1"/>
  <c r="AL2524" i="1"/>
  <c r="AK2512" i="1"/>
  <c r="AL2512" i="1"/>
  <c r="AK2494" i="1"/>
  <c r="AL2494" i="1"/>
  <c r="AK2607" i="1"/>
  <c r="AL2607" i="1"/>
  <c r="AK2601" i="1"/>
  <c r="AL2601" i="1"/>
  <c r="AK2595" i="1"/>
  <c r="AL2595" i="1"/>
  <c r="AK2589" i="1"/>
  <c r="AL2589" i="1"/>
  <c r="AK2583" i="1"/>
  <c r="AL2583" i="1"/>
  <c r="AK2577" i="1"/>
  <c r="AL2577" i="1"/>
  <c r="AK2571" i="1"/>
  <c r="AL2571" i="1"/>
  <c r="AK2565" i="1"/>
  <c r="AL2565" i="1"/>
  <c r="AK2559" i="1"/>
  <c r="AL2559" i="1"/>
  <c r="AK2553" i="1"/>
  <c r="AL2553" i="1"/>
  <c r="AK2547" i="1"/>
  <c r="AL2547" i="1"/>
  <c r="AK2541" i="1"/>
  <c r="AL2541" i="1"/>
  <c r="AK2535" i="1"/>
  <c r="AL2535" i="1"/>
  <c r="AK2529" i="1"/>
  <c r="AL2529" i="1"/>
  <c r="AK2523" i="1"/>
  <c r="AL2523" i="1"/>
  <c r="AK2517" i="1"/>
  <c r="AL2517" i="1"/>
  <c r="AK2511" i="1"/>
  <c r="AL2511" i="1"/>
  <c r="AK2505" i="1"/>
  <c r="AL2505" i="1"/>
  <c r="AK2499" i="1"/>
  <c r="AL2499" i="1"/>
  <c r="AK2493" i="1"/>
  <c r="AL2493" i="1"/>
  <c r="AK2487" i="1"/>
  <c r="AL2487" i="1"/>
  <c r="AK2481" i="1"/>
  <c r="AL2481" i="1"/>
  <c r="AK2475" i="1"/>
  <c r="AL2475" i="1"/>
  <c r="AK2469" i="1"/>
  <c r="AL2469" i="1"/>
  <c r="AK2463" i="1"/>
  <c r="AL2463" i="1"/>
  <c r="AK2457" i="1"/>
  <c r="AL2457" i="1"/>
  <c r="AK2451" i="1"/>
  <c r="AL2451" i="1"/>
  <c r="AK2445" i="1"/>
  <c r="AL2445" i="1"/>
  <c r="AK2439" i="1"/>
  <c r="AL2439" i="1"/>
  <c r="AK2433" i="1"/>
  <c r="AL2433" i="1"/>
  <c r="AK2427" i="1"/>
  <c r="AL2427" i="1"/>
  <c r="AK2421" i="1"/>
  <c r="AL2421" i="1"/>
  <c r="AK2415" i="1"/>
  <c r="AL2415" i="1"/>
  <c r="AK2409" i="1"/>
  <c r="AL2409" i="1"/>
  <c r="AK2403" i="1"/>
  <c r="AL2403" i="1"/>
  <c r="AK2397" i="1"/>
  <c r="AL2397" i="1"/>
  <c r="AK2391" i="1"/>
  <c r="AL2391" i="1"/>
  <c r="AK2385" i="1"/>
  <c r="AL2385" i="1"/>
  <c r="AK2379" i="1"/>
  <c r="AL2379" i="1"/>
  <c r="AK2373" i="1"/>
  <c r="AL2373" i="1"/>
  <c r="AK2367" i="1"/>
  <c r="AL2367" i="1"/>
  <c r="AK2361" i="1"/>
  <c r="AL2361" i="1"/>
  <c r="AK2355" i="1"/>
  <c r="AL2355" i="1"/>
  <c r="AK2349" i="1"/>
  <c r="AL2349" i="1"/>
  <c r="AK2343" i="1"/>
  <c r="AL2343" i="1"/>
  <c r="AK2337" i="1"/>
  <c r="AL2337" i="1"/>
  <c r="AK2331" i="1"/>
  <c r="AL2331" i="1"/>
  <c r="AK2325" i="1"/>
  <c r="AL2325" i="1"/>
  <c r="AK2585" i="1"/>
  <c r="AL2585" i="1"/>
  <c r="AK2549" i="1"/>
  <c r="AL2549" i="1"/>
  <c r="AK2501" i="1"/>
  <c r="AL2501" i="1"/>
  <c r="AK2590" i="1"/>
  <c r="AL2590" i="1"/>
  <c r="AK2554" i="1"/>
  <c r="AL2554" i="1"/>
  <c r="AK2612" i="1"/>
  <c r="AL2612" i="1"/>
  <c r="AK2588" i="1"/>
  <c r="AL2588" i="1"/>
  <c r="AK2564" i="1"/>
  <c r="AL2564" i="1"/>
  <c r="AK2540" i="1"/>
  <c r="AL2540" i="1"/>
  <c r="AK2510" i="1"/>
  <c r="AL2510" i="1"/>
  <c r="AK2486" i="1"/>
  <c r="AL2486" i="1"/>
  <c r="AK2468" i="1"/>
  <c r="AL2468" i="1"/>
  <c r="AK2444" i="1"/>
  <c r="AL2444" i="1"/>
  <c r="AK2426" i="1"/>
  <c r="AL2426" i="1"/>
  <c r="AK2396" i="1"/>
  <c r="AL2396" i="1"/>
  <c r="AK2372" i="1"/>
  <c r="AL2372" i="1"/>
  <c r="AK2342" i="1"/>
  <c r="AL2342" i="1"/>
  <c r="AK2324" i="1"/>
  <c r="AL2324" i="1"/>
  <c r="AK2300" i="1"/>
  <c r="AL2300" i="1"/>
  <c r="AK2282" i="1"/>
  <c r="AL2282" i="1"/>
  <c r="AK2258" i="1"/>
  <c r="AL2258" i="1"/>
  <c r="AK2234" i="1"/>
  <c r="AL2234" i="1"/>
  <c r="AK2210" i="1"/>
  <c r="AL2210" i="1"/>
  <c r="AK2192" i="1"/>
  <c r="AL2192" i="1"/>
  <c r="AK2180" i="1"/>
  <c r="AL2180" i="1"/>
  <c r="AK2168" i="1"/>
  <c r="AL2168" i="1"/>
  <c r="AK2156" i="1"/>
  <c r="AL2156" i="1"/>
  <c r="AK2138" i="1"/>
  <c r="AL2138" i="1"/>
  <c r="AK2120" i="1"/>
  <c r="AL2120" i="1"/>
  <c r="AK2108" i="1"/>
  <c r="AL2108" i="1"/>
  <c r="AK2090" i="1"/>
  <c r="AL2090" i="1"/>
  <c r="AK2078" i="1"/>
  <c r="AL2078" i="1"/>
  <c r="AK2060" i="1"/>
  <c r="AL2060" i="1"/>
  <c r="AK2048" i="1"/>
  <c r="AL2048" i="1"/>
  <c r="AK2036" i="1"/>
  <c r="AL2036" i="1"/>
  <c r="AK2030" i="1"/>
  <c r="AL2030" i="1"/>
  <c r="AK2018" i="1"/>
  <c r="AL2018" i="1"/>
  <c r="AK2012" i="1"/>
  <c r="AL2012" i="1"/>
  <c r="AK2006" i="1"/>
  <c r="AL2006" i="1"/>
  <c r="AK2000" i="1"/>
  <c r="AL2000" i="1"/>
  <c r="AK1994" i="1"/>
  <c r="AL1994" i="1"/>
  <c r="AK1988" i="1"/>
  <c r="AL1988" i="1"/>
  <c r="AK1982" i="1"/>
  <c r="AL1982" i="1"/>
  <c r="AK1976" i="1"/>
  <c r="AL1976" i="1"/>
  <c r="AK1970" i="1"/>
  <c r="AL1970" i="1"/>
  <c r="AK1958" i="1"/>
  <c r="AL1958" i="1"/>
  <c r="AK1952" i="1"/>
  <c r="AL1952" i="1"/>
  <c r="AK1946" i="1"/>
  <c r="AL1946" i="1"/>
  <c r="AK1940" i="1"/>
  <c r="AL1940" i="1"/>
  <c r="AK1934" i="1"/>
  <c r="AL1934" i="1"/>
  <c r="AK2603" i="1"/>
  <c r="AL2603" i="1"/>
  <c r="AK2567" i="1"/>
  <c r="AL2567" i="1"/>
  <c r="AK2537" i="1"/>
  <c r="AL2537" i="1"/>
  <c r="AK2519" i="1"/>
  <c r="AL2519" i="1"/>
  <c r="AK2602" i="1"/>
  <c r="AL2602" i="1"/>
  <c r="AK2572" i="1"/>
  <c r="AL2572" i="1"/>
  <c r="AK2536" i="1"/>
  <c r="AL2536" i="1"/>
  <c r="AK2600" i="1"/>
  <c r="AL2600" i="1"/>
  <c r="AK2582" i="1"/>
  <c r="AL2582" i="1"/>
  <c r="AK2570" i="1"/>
  <c r="AL2570" i="1"/>
  <c r="AK2552" i="1"/>
  <c r="AL2552" i="1"/>
  <c r="AK2534" i="1"/>
  <c r="AL2534" i="1"/>
  <c r="AK2522" i="1"/>
  <c r="AL2522" i="1"/>
  <c r="AK2504" i="1"/>
  <c r="AL2504" i="1"/>
  <c r="AK2492" i="1"/>
  <c r="AL2492" i="1"/>
  <c r="AK2474" i="1"/>
  <c r="AL2474" i="1"/>
  <c r="AK2456" i="1"/>
  <c r="AL2456" i="1"/>
  <c r="AK2438" i="1"/>
  <c r="AL2438" i="1"/>
  <c r="AK2420" i="1"/>
  <c r="AL2420" i="1"/>
  <c r="AK2408" i="1"/>
  <c r="AL2408" i="1"/>
  <c r="AK2390" i="1"/>
  <c r="AL2390" i="1"/>
  <c r="AK2378" i="1"/>
  <c r="AL2378" i="1"/>
  <c r="AK2360" i="1"/>
  <c r="AL2360" i="1"/>
  <c r="AK2348" i="1"/>
  <c r="AL2348" i="1"/>
  <c r="AK2336" i="1"/>
  <c r="AL2336" i="1"/>
  <c r="AK2318" i="1"/>
  <c r="AL2318" i="1"/>
  <c r="AK2306" i="1"/>
  <c r="AL2306" i="1"/>
  <c r="AK2288" i="1"/>
  <c r="AL2288" i="1"/>
  <c r="AK2270" i="1"/>
  <c r="AL2270" i="1"/>
  <c r="AK2264" i="1"/>
  <c r="AL2264" i="1"/>
  <c r="AK2246" i="1"/>
  <c r="AL2246" i="1"/>
  <c r="AK2240" i="1"/>
  <c r="AL2240" i="1"/>
  <c r="AK2228" i="1"/>
  <c r="AL2228" i="1"/>
  <c r="AK2216" i="1"/>
  <c r="AL2216" i="1"/>
  <c r="AK2204" i="1"/>
  <c r="AL2204" i="1"/>
  <c r="AK2198" i="1"/>
  <c r="AL2198" i="1"/>
  <c r="AK2186" i="1"/>
  <c r="AL2186" i="1"/>
  <c r="AK2174" i="1"/>
  <c r="AL2174" i="1"/>
  <c r="AK2162" i="1"/>
  <c r="AL2162" i="1"/>
  <c r="AK2150" i="1"/>
  <c r="AL2150" i="1"/>
  <c r="AK2144" i="1"/>
  <c r="AL2144" i="1"/>
  <c r="AK2132" i="1"/>
  <c r="AL2132" i="1"/>
  <c r="AK2114" i="1"/>
  <c r="AL2114" i="1"/>
  <c r="AK2102" i="1"/>
  <c r="AL2102" i="1"/>
  <c r="AK2096" i="1"/>
  <c r="AL2096" i="1"/>
  <c r="AK2084" i="1"/>
  <c r="AL2084" i="1"/>
  <c r="AK2072" i="1"/>
  <c r="AL2072" i="1"/>
  <c r="AK2066" i="1"/>
  <c r="AL2066" i="1"/>
  <c r="AK2054" i="1"/>
  <c r="AL2054" i="1"/>
  <c r="AK2042" i="1"/>
  <c r="AL2042" i="1"/>
  <c r="AK2024" i="1"/>
  <c r="AL2024" i="1"/>
  <c r="AK1964" i="1"/>
  <c r="AL1964" i="1"/>
  <c r="AK2319" i="1"/>
  <c r="AL2319" i="1"/>
  <c r="AK2313" i="1"/>
  <c r="AL2313" i="1"/>
  <c r="AK2307" i="1"/>
  <c r="AL2307" i="1"/>
  <c r="AK2301" i="1"/>
  <c r="AL2301" i="1"/>
  <c r="AK2295" i="1"/>
  <c r="AL2295" i="1"/>
  <c r="AK2289" i="1"/>
  <c r="AL2289" i="1"/>
  <c r="AK2283" i="1"/>
  <c r="AL2283" i="1"/>
  <c r="AK2277" i="1"/>
  <c r="AL2277" i="1"/>
  <c r="AK2271" i="1"/>
  <c r="AL2271" i="1"/>
  <c r="AK2265" i="1"/>
  <c r="AL2265" i="1"/>
  <c r="AK2259" i="1"/>
  <c r="AL2259" i="1"/>
  <c r="AK2253" i="1"/>
  <c r="AL2253" i="1"/>
  <c r="AK2247" i="1"/>
  <c r="AL2247" i="1"/>
  <c r="AK2241" i="1"/>
  <c r="AL2241" i="1"/>
  <c r="AK2235" i="1"/>
  <c r="AL2235" i="1"/>
  <c r="AK2229" i="1"/>
  <c r="AL2229" i="1"/>
  <c r="AK2223" i="1"/>
  <c r="AL2223" i="1"/>
  <c r="AK2217" i="1"/>
  <c r="AL2217" i="1"/>
  <c r="AK2211" i="1"/>
  <c r="AL2211" i="1"/>
  <c r="AK2205" i="1"/>
  <c r="AL2205" i="1"/>
  <c r="AK2199" i="1"/>
  <c r="AL2199" i="1"/>
  <c r="AK2193" i="1"/>
  <c r="AL2193" i="1"/>
  <c r="AK2187" i="1"/>
  <c r="AL2187" i="1"/>
  <c r="AK2181" i="1"/>
  <c r="AL2181" i="1"/>
  <c r="AK2175" i="1"/>
  <c r="AL2175" i="1"/>
  <c r="AK2169" i="1"/>
  <c r="AL2169" i="1"/>
  <c r="AK2163" i="1"/>
  <c r="AL2163" i="1"/>
  <c r="AK2157" i="1"/>
  <c r="AL2157" i="1"/>
  <c r="AK2151" i="1"/>
  <c r="AL2151" i="1"/>
  <c r="AK2145" i="1"/>
  <c r="AL2145" i="1"/>
  <c r="AK2139" i="1"/>
  <c r="AL2139" i="1"/>
  <c r="AK2133" i="1"/>
  <c r="AL2133" i="1"/>
  <c r="AK2127" i="1"/>
  <c r="AL2127" i="1"/>
  <c r="AK2121" i="1"/>
  <c r="AL2121" i="1"/>
  <c r="AK2115" i="1"/>
  <c r="AL2115" i="1"/>
  <c r="AK2109" i="1"/>
  <c r="AL2109" i="1"/>
  <c r="AK2103" i="1"/>
  <c r="AL2103" i="1"/>
  <c r="AK2097" i="1"/>
  <c r="AL2097" i="1"/>
  <c r="AK2091" i="1"/>
  <c r="AL2091" i="1"/>
  <c r="AK2085" i="1"/>
  <c r="AL2085" i="1"/>
  <c r="AK2079" i="1"/>
  <c r="AL2079" i="1"/>
  <c r="AK2073" i="1"/>
  <c r="AL2073" i="1"/>
  <c r="AK2067" i="1"/>
  <c r="AL2067" i="1"/>
  <c r="AK2061" i="1"/>
  <c r="AL2061" i="1"/>
  <c r="AK2055" i="1"/>
  <c r="AL2055" i="1"/>
  <c r="AK2049" i="1"/>
  <c r="AL2049" i="1"/>
  <c r="AK2043" i="1"/>
  <c r="AL2043" i="1"/>
  <c r="AK2037" i="1"/>
  <c r="AL2037" i="1"/>
  <c r="AK2031" i="1"/>
  <c r="AL2031" i="1"/>
  <c r="AK2025" i="1"/>
  <c r="AL2025" i="1"/>
  <c r="AK2019" i="1"/>
  <c r="AL2019" i="1"/>
  <c r="AK2013" i="1"/>
  <c r="AL2013" i="1"/>
  <c r="AK2007" i="1"/>
  <c r="AL2007" i="1"/>
  <c r="AK2001" i="1"/>
  <c r="AL2001" i="1"/>
  <c r="AK1995" i="1"/>
  <c r="AL1995" i="1"/>
  <c r="AK1989" i="1"/>
  <c r="AL1989" i="1"/>
  <c r="AK1983" i="1"/>
  <c r="AL1983" i="1"/>
  <c r="AK1977" i="1"/>
  <c r="AL1977" i="1"/>
  <c r="AK1971" i="1"/>
  <c r="AL1971" i="1"/>
  <c r="AK1965" i="1"/>
  <c r="AL1965" i="1"/>
  <c r="AK1959" i="1"/>
  <c r="AL1959" i="1"/>
  <c r="AK1953" i="1"/>
  <c r="AL1953" i="1"/>
  <c r="AK1947" i="1"/>
  <c r="AL1947" i="1"/>
  <c r="AK1941" i="1"/>
  <c r="AL1941" i="1"/>
  <c r="AK1935" i="1"/>
  <c r="AL1935" i="1"/>
  <c r="AK1929" i="1"/>
  <c r="AL1929" i="1"/>
  <c r="AK1923" i="1"/>
  <c r="AL1923" i="1"/>
  <c r="AK1917" i="1"/>
  <c r="AL1917" i="1"/>
  <c r="AK1911" i="1"/>
  <c r="AL1911" i="1"/>
  <c r="AK1905" i="1"/>
  <c r="AL1905" i="1"/>
  <c r="AK1899" i="1"/>
  <c r="AL1899" i="1"/>
  <c r="AK1893" i="1"/>
  <c r="AL1893" i="1"/>
  <c r="AK1887" i="1"/>
  <c r="AL1887" i="1"/>
  <c r="AK1881" i="1"/>
  <c r="AL1881" i="1"/>
  <c r="AK1875" i="1"/>
  <c r="AL1875" i="1"/>
  <c r="AK1869" i="1"/>
  <c r="AL1869" i="1"/>
  <c r="AK1863" i="1"/>
  <c r="AL1863" i="1"/>
  <c r="AK1857" i="1"/>
  <c r="AL1857" i="1"/>
  <c r="AK1851" i="1"/>
  <c r="AL1851" i="1"/>
  <c r="AK1845" i="1"/>
  <c r="AL1845" i="1"/>
  <c r="AK1839" i="1"/>
  <c r="AL1839" i="1"/>
  <c r="AK1833" i="1"/>
  <c r="AL1833" i="1"/>
  <c r="AK1827" i="1"/>
  <c r="AL1827" i="1"/>
  <c r="AK1821" i="1"/>
  <c r="AL1821" i="1"/>
  <c r="AK1815" i="1"/>
  <c r="AL1815" i="1"/>
  <c r="AK1809" i="1"/>
  <c r="AL1809" i="1"/>
  <c r="AK1803" i="1"/>
  <c r="AL1803" i="1"/>
  <c r="AK1797" i="1"/>
  <c r="AL1797" i="1"/>
  <c r="AK1791" i="1"/>
  <c r="AL1791" i="1"/>
  <c r="AK1785" i="1"/>
  <c r="AL1785" i="1"/>
  <c r="AK1779" i="1"/>
  <c r="AL1779" i="1"/>
  <c r="AK1773" i="1"/>
  <c r="AL1773" i="1"/>
  <c r="AK1767" i="1"/>
  <c r="AL1767" i="1"/>
  <c r="AK1761" i="1"/>
  <c r="AL1761" i="1"/>
  <c r="AK1755" i="1"/>
  <c r="AL1755" i="1"/>
  <c r="AK1749" i="1"/>
  <c r="AL1749" i="1"/>
  <c r="AK1743" i="1"/>
  <c r="AL1743" i="1"/>
  <c r="AK1737" i="1"/>
  <c r="AL1737" i="1"/>
  <c r="AK1731" i="1"/>
  <c r="AL1731" i="1"/>
  <c r="AK1725" i="1"/>
  <c r="AL1725" i="1"/>
  <c r="AK1719" i="1"/>
  <c r="AL1719" i="1"/>
  <c r="AK1713" i="1"/>
  <c r="AL1713" i="1"/>
  <c r="AK1707" i="1"/>
  <c r="AL1707" i="1"/>
  <c r="AK1701" i="1"/>
  <c r="AL1701" i="1"/>
  <c r="AK1695" i="1"/>
  <c r="AL1695" i="1"/>
  <c r="AK1689" i="1"/>
  <c r="AL1689" i="1"/>
  <c r="AK1683" i="1"/>
  <c r="AL1683" i="1"/>
  <c r="AK1677" i="1"/>
  <c r="AL1677" i="1"/>
  <c r="AK1671" i="1"/>
  <c r="AL1671" i="1"/>
  <c r="AK1665" i="1"/>
  <c r="AL1665" i="1"/>
  <c r="AK1659" i="1"/>
  <c r="AL1659" i="1"/>
  <c r="AK1653" i="1"/>
  <c r="AL1653" i="1"/>
  <c r="AK1647" i="1"/>
  <c r="AL1647" i="1"/>
  <c r="AK1641" i="1"/>
  <c r="AL1641" i="1"/>
  <c r="AK1635" i="1"/>
  <c r="AL1635" i="1"/>
  <c r="AK1629" i="1"/>
  <c r="AL1629" i="1"/>
  <c r="AK1623" i="1"/>
  <c r="AL1623" i="1"/>
  <c r="AK1617" i="1"/>
  <c r="AL1617" i="1"/>
  <c r="AK1611" i="1"/>
  <c r="AL1611" i="1"/>
  <c r="AK1605" i="1"/>
  <c r="AL1605" i="1"/>
  <c r="AK1599" i="1"/>
  <c r="AL1599" i="1"/>
  <c r="AK1593" i="1"/>
  <c r="AL1593" i="1"/>
  <c r="AK1587" i="1"/>
  <c r="AL1587" i="1"/>
  <c r="AK1581" i="1"/>
  <c r="AL1581" i="1"/>
  <c r="AK1575" i="1"/>
  <c r="AL1575" i="1"/>
  <c r="AK1569" i="1"/>
  <c r="AL1569" i="1"/>
  <c r="AK1563" i="1"/>
  <c r="AL1563" i="1"/>
  <c r="AK1557" i="1"/>
  <c r="AL1557" i="1"/>
  <c r="AK1551" i="1"/>
  <c r="AL1551" i="1"/>
  <c r="AK1545" i="1"/>
  <c r="AL1545" i="1"/>
  <c r="AK1539" i="1"/>
  <c r="AL1539" i="1"/>
  <c r="AK1533" i="1"/>
  <c r="AL1533" i="1"/>
  <c r="AK1527" i="1"/>
  <c r="AL1527" i="1"/>
  <c r="AK1521" i="1"/>
  <c r="AL1521" i="1"/>
  <c r="AK1515" i="1"/>
  <c r="AL1515" i="1"/>
  <c r="AK1509" i="1"/>
  <c r="AL1509" i="1"/>
  <c r="AK1503" i="1"/>
  <c r="AL1503" i="1"/>
  <c r="AK1497" i="1"/>
  <c r="AL1497" i="1"/>
  <c r="AK1491" i="1"/>
  <c r="AL1491" i="1"/>
  <c r="AK1485" i="1"/>
  <c r="AL1485" i="1"/>
  <c r="AK1479" i="1"/>
  <c r="AL1479" i="1"/>
  <c r="AK1473" i="1"/>
  <c r="AL1473" i="1"/>
  <c r="AK1467" i="1"/>
  <c r="AL1467" i="1"/>
  <c r="AK1461" i="1"/>
  <c r="AL1461" i="1"/>
  <c r="AK1455" i="1"/>
  <c r="AL1455" i="1"/>
  <c r="AK1449" i="1"/>
  <c r="AL1449" i="1"/>
  <c r="AK1443" i="1"/>
  <c r="AL1443" i="1"/>
  <c r="AK1437" i="1"/>
  <c r="AL1437" i="1"/>
  <c r="AK1431" i="1"/>
  <c r="AL1431" i="1"/>
  <c r="AK1425" i="1"/>
  <c r="AL1425" i="1"/>
  <c r="AK1419" i="1"/>
  <c r="AL1419" i="1"/>
  <c r="AK1413" i="1"/>
  <c r="AL1413" i="1"/>
  <c r="AK1407" i="1"/>
  <c r="AL1407" i="1"/>
  <c r="AK1401" i="1"/>
  <c r="AL1401" i="1"/>
  <c r="AK1395" i="1"/>
  <c r="AL1395" i="1"/>
  <c r="AK1389" i="1"/>
  <c r="AL1389" i="1"/>
  <c r="AK1383" i="1"/>
  <c r="AL1383" i="1"/>
  <c r="AK1377" i="1"/>
  <c r="AL1377" i="1"/>
  <c r="AK1371" i="1"/>
  <c r="AL1371" i="1"/>
  <c r="AK1365" i="1"/>
  <c r="AL1365" i="1"/>
  <c r="AK1359" i="1"/>
  <c r="AL1359" i="1"/>
  <c r="AK1353" i="1"/>
  <c r="AL1353" i="1"/>
  <c r="AK1347" i="1"/>
  <c r="AL1347" i="1"/>
  <c r="AK1341" i="1"/>
  <c r="AL1341" i="1"/>
  <c r="AK1335" i="1"/>
  <c r="AL1335" i="1"/>
  <c r="AK1329" i="1"/>
  <c r="AL1329" i="1"/>
  <c r="AK1323" i="1"/>
  <c r="AL1323" i="1"/>
  <c r="AK1317" i="1"/>
  <c r="AL1317" i="1"/>
  <c r="AK1311" i="1"/>
  <c r="AL1311" i="1"/>
  <c r="AK1305" i="1"/>
  <c r="AL1305" i="1"/>
  <c r="AK1299" i="1"/>
  <c r="AL1299" i="1"/>
  <c r="AK1293" i="1"/>
  <c r="AL1293" i="1"/>
  <c r="AK1287" i="1"/>
  <c r="AL1287" i="1"/>
  <c r="AK1281" i="1"/>
  <c r="AL1281" i="1"/>
  <c r="AK1275" i="1"/>
  <c r="AL1275" i="1"/>
  <c r="AK1269" i="1"/>
  <c r="AL1269" i="1"/>
  <c r="AK1263" i="1"/>
  <c r="AL1263" i="1"/>
  <c r="AK1257" i="1"/>
  <c r="AL1257" i="1"/>
  <c r="AK1251" i="1"/>
  <c r="AL1251" i="1"/>
  <c r="AK1245" i="1"/>
  <c r="AL1245" i="1"/>
  <c r="AK1239" i="1"/>
  <c r="AL1239" i="1"/>
  <c r="AK1233" i="1"/>
  <c r="AL1233" i="1"/>
  <c r="AK1227" i="1"/>
  <c r="AL1227" i="1"/>
  <c r="AK1221" i="1"/>
  <c r="AL1221" i="1"/>
  <c r="AK1215" i="1"/>
  <c r="AL1215" i="1"/>
  <c r="AK1209" i="1"/>
  <c r="AL1209" i="1"/>
  <c r="AK1203" i="1"/>
  <c r="AL1203" i="1"/>
  <c r="AK1197" i="1"/>
  <c r="AL1197" i="1"/>
  <c r="AK1191" i="1"/>
  <c r="AL1191" i="1"/>
  <c r="AK1185" i="1"/>
  <c r="AL1185" i="1"/>
  <c r="AK1179" i="1"/>
  <c r="AL1179" i="1"/>
  <c r="AK1173" i="1"/>
  <c r="AL1173" i="1"/>
  <c r="AK1167" i="1"/>
  <c r="AL1167" i="1"/>
  <c r="AK1161" i="1"/>
  <c r="AL1161" i="1"/>
  <c r="AK1155" i="1"/>
  <c r="AL1155" i="1"/>
  <c r="AK1149" i="1"/>
  <c r="AL1149" i="1"/>
  <c r="AK1143" i="1"/>
  <c r="AL1143" i="1"/>
  <c r="AK1137" i="1"/>
  <c r="AL1137" i="1"/>
  <c r="AK1131" i="1"/>
  <c r="AL1131" i="1"/>
  <c r="AK1125" i="1"/>
  <c r="AL1125" i="1"/>
  <c r="AK1119" i="1"/>
  <c r="AL1119" i="1"/>
  <c r="AK1113" i="1"/>
  <c r="AL1113" i="1"/>
  <c r="AK1107" i="1"/>
  <c r="AL1107" i="1"/>
  <c r="AK1101" i="1"/>
  <c r="AL1101" i="1"/>
  <c r="AK1095" i="1"/>
  <c r="AL1095" i="1"/>
  <c r="AK1089" i="1"/>
  <c r="AL1089" i="1"/>
  <c r="AL1748" i="1"/>
  <c r="AN1748" i="1" s="1"/>
  <c r="AK1742" i="1"/>
  <c r="AL1742" i="1"/>
  <c r="AK1736" i="1"/>
  <c r="AL1736" i="1"/>
  <c r="AK1730" i="1"/>
  <c r="AL1730" i="1"/>
  <c r="AK1724" i="1"/>
  <c r="AL1724" i="1"/>
  <c r="AK1718" i="1"/>
  <c r="AL1718" i="1"/>
  <c r="AK1670" i="1"/>
  <c r="AL1670" i="1"/>
  <c r="AK1664" i="1"/>
  <c r="AL1664" i="1"/>
  <c r="AK1658" i="1"/>
  <c r="AL1658" i="1"/>
  <c r="AK1652" i="1"/>
  <c r="AL1652" i="1"/>
  <c r="AK1634" i="1"/>
  <c r="AL1634" i="1"/>
  <c r="AK1628" i="1"/>
  <c r="AL1628" i="1"/>
  <c r="AK1622" i="1"/>
  <c r="AL1622" i="1"/>
  <c r="AK1616" i="1"/>
  <c r="AL1616" i="1"/>
  <c r="AK1610" i="1"/>
  <c r="AL1610" i="1"/>
  <c r="AK1604" i="1"/>
  <c r="AL1604" i="1"/>
  <c r="AK1598" i="1"/>
  <c r="AL1598" i="1"/>
  <c r="AK1592" i="1"/>
  <c r="AL1592" i="1"/>
  <c r="AK1586" i="1"/>
  <c r="AL1586" i="1"/>
  <c r="AK1580" i="1"/>
  <c r="AL1580" i="1"/>
  <c r="AK1574" i="1"/>
  <c r="AL1574" i="1"/>
  <c r="AK1568" i="1"/>
  <c r="AL1568" i="1"/>
  <c r="AK1562" i="1"/>
  <c r="AL1562" i="1"/>
  <c r="AK1556" i="1"/>
  <c r="AL1556" i="1"/>
  <c r="AK1550" i="1"/>
  <c r="AL1550" i="1"/>
  <c r="AK1544" i="1"/>
  <c r="AL1544" i="1"/>
  <c r="AK1538" i="1"/>
  <c r="AL1538" i="1"/>
  <c r="AK1532" i="1"/>
  <c r="AL1532" i="1"/>
  <c r="AK1526" i="1"/>
  <c r="AL1526" i="1"/>
  <c r="AK1520" i="1"/>
  <c r="AL1520" i="1"/>
  <c r="AK1514" i="1"/>
  <c r="AL1514" i="1"/>
  <c r="AK1508" i="1"/>
  <c r="AL1508" i="1"/>
  <c r="AK1502" i="1"/>
  <c r="AL1502" i="1"/>
  <c r="AK1496" i="1"/>
  <c r="AL1496" i="1"/>
  <c r="AK1490" i="1"/>
  <c r="AL1490" i="1"/>
  <c r="AK1484" i="1"/>
  <c r="AL1484" i="1"/>
  <c r="AK1478" i="1"/>
  <c r="AL1478" i="1"/>
  <c r="AK1472" i="1"/>
  <c r="AL1472" i="1"/>
  <c r="AK1466" i="1"/>
  <c r="AL1466" i="1"/>
  <c r="AK1460" i="1"/>
  <c r="AL1460" i="1"/>
  <c r="AK1454" i="1"/>
  <c r="AL1454" i="1"/>
  <c r="AK1448" i="1"/>
  <c r="AL1448" i="1"/>
  <c r="AK1442" i="1"/>
  <c r="AL1442" i="1"/>
  <c r="AK1436" i="1"/>
  <c r="AL1436" i="1"/>
  <c r="AK1430" i="1"/>
  <c r="AL1430" i="1"/>
  <c r="AK1424" i="1"/>
  <c r="AL1424" i="1"/>
  <c r="AK1418" i="1"/>
  <c r="AL1418" i="1"/>
  <c r="AK1412" i="1"/>
  <c r="AL1412" i="1"/>
  <c r="AK1406" i="1"/>
  <c r="AL1406" i="1"/>
  <c r="AK1400" i="1"/>
  <c r="AL1400" i="1"/>
  <c r="AK1394" i="1"/>
  <c r="AL1394" i="1"/>
  <c r="AK1388" i="1"/>
  <c r="AL1388" i="1"/>
  <c r="AK1382" i="1"/>
  <c r="AL1382" i="1"/>
  <c r="AK1376" i="1"/>
  <c r="AL1376" i="1"/>
  <c r="AK1370" i="1"/>
  <c r="AL1370" i="1"/>
  <c r="AK1364" i="1"/>
  <c r="AL1364" i="1"/>
  <c r="AK1358" i="1"/>
  <c r="AL1358" i="1"/>
  <c r="AK1352" i="1"/>
  <c r="AL1352" i="1"/>
  <c r="AK1346" i="1"/>
  <c r="AL1346" i="1"/>
  <c r="AK1340" i="1"/>
  <c r="AL1340" i="1"/>
  <c r="AK1334" i="1"/>
  <c r="AL1334" i="1"/>
  <c r="AK1328" i="1"/>
  <c r="AL1328" i="1"/>
  <c r="AK1322" i="1"/>
  <c r="AL1322" i="1"/>
  <c r="AK1316" i="1"/>
  <c r="AL1316" i="1"/>
  <c r="AK1310" i="1"/>
  <c r="AL1310" i="1"/>
  <c r="AK1304" i="1"/>
  <c r="AL1304" i="1"/>
  <c r="AK1298" i="1"/>
  <c r="AL1298" i="1"/>
  <c r="AK1292" i="1"/>
  <c r="AL1292" i="1"/>
  <c r="AK1286" i="1"/>
  <c r="AL1286" i="1"/>
  <c r="AK1280" i="1"/>
  <c r="AL1280" i="1"/>
  <c r="AK1274" i="1"/>
  <c r="AL1274" i="1"/>
  <c r="AK1268" i="1"/>
  <c r="AL1268" i="1"/>
  <c r="AK1262" i="1"/>
  <c r="AL1262" i="1"/>
  <c r="AK1256" i="1"/>
  <c r="AL1256" i="1"/>
  <c r="AK1250" i="1"/>
  <c r="AL1250" i="1"/>
  <c r="AK1244" i="1"/>
  <c r="AL1244" i="1"/>
  <c r="AK1238" i="1"/>
  <c r="AL1238" i="1"/>
  <c r="AK1232" i="1"/>
  <c r="AL1232" i="1"/>
  <c r="AK1226" i="1"/>
  <c r="AL1226" i="1"/>
  <c r="AK1220" i="1"/>
  <c r="AL1220" i="1"/>
  <c r="AK1214" i="1"/>
  <c r="AL1214" i="1"/>
  <c r="AK1208" i="1"/>
  <c r="AL1208" i="1"/>
  <c r="AK1202" i="1"/>
  <c r="AL1202" i="1"/>
  <c r="AK1196" i="1"/>
  <c r="AL1196" i="1"/>
  <c r="AK1190" i="1"/>
  <c r="AL1190" i="1"/>
  <c r="AK1184" i="1"/>
  <c r="AL1184" i="1"/>
  <c r="AK1178" i="1"/>
  <c r="AL1178" i="1"/>
  <c r="AK1172" i="1"/>
  <c r="AL1172" i="1"/>
  <c r="AK1166" i="1"/>
  <c r="AL1166" i="1"/>
  <c r="AK1160" i="1"/>
  <c r="AL1160" i="1"/>
  <c r="AK1154" i="1"/>
  <c r="AL1154" i="1"/>
  <c r="AK1148" i="1"/>
  <c r="AL1148" i="1"/>
  <c r="AK1142" i="1"/>
  <c r="AL1142" i="1"/>
  <c r="AK1136" i="1"/>
  <c r="AL1136" i="1"/>
  <c r="AK1130" i="1"/>
  <c r="AL1130" i="1"/>
  <c r="AK1124" i="1"/>
  <c r="AL1124" i="1"/>
  <c r="AK1118" i="1"/>
  <c r="AL1118" i="1"/>
  <c r="AK1112" i="1"/>
  <c r="AL1112" i="1"/>
  <c r="AK1106" i="1"/>
  <c r="AL1106" i="1"/>
  <c r="AK1100" i="1"/>
  <c r="AL1100" i="1"/>
  <c r="AK1094" i="1"/>
  <c r="AL1094" i="1"/>
  <c r="AK1088" i="1"/>
  <c r="AL1088" i="1"/>
  <c r="AK1082" i="1"/>
  <c r="AL1082" i="1"/>
  <c r="AK1076" i="1"/>
  <c r="AL1076" i="1"/>
  <c r="AK1070" i="1"/>
  <c r="AL1070" i="1"/>
  <c r="AK1064" i="1"/>
  <c r="AL1064" i="1"/>
  <c r="AK1058" i="1"/>
  <c r="AL1058" i="1"/>
  <c r="AK1052" i="1"/>
  <c r="AL1052" i="1"/>
  <c r="AK1046" i="1"/>
  <c r="AL1046" i="1"/>
  <c r="AK1040" i="1"/>
  <c r="AL1040" i="1"/>
  <c r="AK1034" i="1"/>
  <c r="AL1034" i="1"/>
  <c r="AK1028" i="1"/>
  <c r="AL1028" i="1"/>
  <c r="AK1022" i="1"/>
  <c r="AL1022" i="1"/>
  <c r="AK1016" i="1"/>
  <c r="AL1016" i="1"/>
  <c r="AK1010" i="1"/>
  <c r="AL1010" i="1"/>
  <c r="AK1004" i="1"/>
  <c r="AL1004" i="1"/>
  <c r="AK998" i="1"/>
  <c r="AL998" i="1"/>
  <c r="AK992" i="1"/>
  <c r="AL992" i="1"/>
  <c r="AK986" i="1"/>
  <c r="AL986" i="1"/>
  <c r="AK980" i="1"/>
  <c r="AL980" i="1"/>
  <c r="AK974" i="1"/>
  <c r="AL974" i="1"/>
  <c r="AK968" i="1"/>
  <c r="AL968" i="1"/>
  <c r="AK962" i="1"/>
  <c r="AL962" i="1"/>
  <c r="AK956" i="1"/>
  <c r="AL956" i="1"/>
  <c r="AK950" i="1"/>
  <c r="AL950" i="1"/>
  <c r="AK944" i="1"/>
  <c r="AL944" i="1"/>
  <c r="AK938" i="1"/>
  <c r="AL938" i="1"/>
  <c r="AK932" i="1"/>
  <c r="AL932" i="1"/>
  <c r="AK926" i="1"/>
  <c r="AL926" i="1"/>
  <c r="AK920" i="1"/>
  <c r="AL920" i="1"/>
  <c r="AK914" i="1"/>
  <c r="AL914" i="1"/>
  <c r="AK908" i="1"/>
  <c r="AL908" i="1"/>
  <c r="AK902" i="1"/>
  <c r="AL902" i="1"/>
  <c r="AK896" i="1"/>
  <c r="AL896" i="1"/>
  <c r="AK890" i="1"/>
  <c r="AL890" i="1"/>
  <c r="AK884" i="1"/>
  <c r="AL884" i="1"/>
  <c r="AK878" i="1"/>
  <c r="AL878" i="1"/>
  <c r="AK872" i="1"/>
  <c r="AL872" i="1"/>
  <c r="AK866" i="1"/>
  <c r="AL866" i="1"/>
  <c r="AK860" i="1"/>
  <c r="AL860" i="1"/>
  <c r="AK854" i="1"/>
  <c r="AL854" i="1"/>
  <c r="AK848" i="1"/>
  <c r="AL848" i="1"/>
  <c r="AK842" i="1"/>
  <c r="AL842" i="1"/>
  <c r="AK836" i="1"/>
  <c r="AL836" i="1"/>
  <c r="AK830" i="1"/>
  <c r="AL830" i="1"/>
  <c r="AK824" i="1"/>
  <c r="AL824" i="1"/>
  <c r="AK818" i="1"/>
  <c r="AL818" i="1"/>
  <c r="AK812" i="1"/>
  <c r="AL812" i="1"/>
  <c r="AK806" i="1"/>
  <c r="AL806" i="1"/>
  <c r="AK800" i="1"/>
  <c r="AL800" i="1"/>
  <c r="AK794" i="1"/>
  <c r="AL794" i="1"/>
  <c r="AK788" i="1"/>
  <c r="AL788" i="1"/>
  <c r="AK782" i="1"/>
  <c r="AL782" i="1"/>
  <c r="AK776" i="1"/>
  <c r="AL776" i="1"/>
  <c r="AK770" i="1"/>
  <c r="AL770" i="1"/>
  <c r="AK764" i="1"/>
  <c r="AL764" i="1"/>
  <c r="AK758" i="1"/>
  <c r="AL758" i="1"/>
  <c r="AK752" i="1"/>
  <c r="AL752" i="1"/>
  <c r="AK746" i="1"/>
  <c r="AL746" i="1"/>
  <c r="AK740" i="1"/>
  <c r="AL740" i="1"/>
  <c r="AK734" i="1"/>
  <c r="AL734" i="1"/>
  <c r="AK728" i="1"/>
  <c r="AL728" i="1"/>
  <c r="AK722" i="1"/>
  <c r="AL722" i="1"/>
  <c r="AK716" i="1"/>
  <c r="AL716" i="1"/>
  <c r="AK710" i="1"/>
  <c r="AL710" i="1"/>
  <c r="AK704" i="1"/>
  <c r="AL704" i="1"/>
  <c r="AK698" i="1"/>
  <c r="AL698" i="1"/>
  <c r="AK692" i="1"/>
  <c r="AL692" i="1"/>
  <c r="AK686" i="1"/>
  <c r="AL686" i="1"/>
  <c r="AK680" i="1"/>
  <c r="AL680" i="1"/>
  <c r="AK674" i="1"/>
  <c r="AL674" i="1"/>
  <c r="AK668" i="1"/>
  <c r="AL668" i="1"/>
  <c r="AK662" i="1"/>
  <c r="AL662" i="1"/>
  <c r="AK656" i="1"/>
  <c r="AL656" i="1"/>
  <c r="AK650" i="1"/>
  <c r="AL650" i="1"/>
  <c r="AK644" i="1"/>
  <c r="AL644" i="1"/>
  <c r="AK638" i="1"/>
  <c r="AL638" i="1"/>
  <c r="AK632" i="1"/>
  <c r="AL632" i="1"/>
  <c r="AK626" i="1"/>
  <c r="AL626" i="1"/>
  <c r="AK620" i="1"/>
  <c r="AL620" i="1"/>
  <c r="AK614" i="1"/>
  <c r="AL614" i="1"/>
  <c r="AK608" i="1"/>
  <c r="AL608" i="1"/>
  <c r="AK602" i="1"/>
  <c r="AL602" i="1"/>
  <c r="AK596" i="1"/>
  <c r="AL596" i="1"/>
  <c r="AK590" i="1"/>
  <c r="AL590" i="1"/>
  <c r="AK584" i="1"/>
  <c r="AL584" i="1"/>
  <c r="AK578" i="1"/>
  <c r="AL578" i="1"/>
  <c r="AK572" i="1"/>
  <c r="AL572" i="1"/>
  <c r="AK566" i="1"/>
  <c r="AL566" i="1"/>
  <c r="AK560" i="1"/>
  <c r="AL560" i="1"/>
  <c r="AK554" i="1"/>
  <c r="AL554" i="1"/>
  <c r="AK548" i="1"/>
  <c r="AL548" i="1"/>
  <c r="AK542" i="1"/>
  <c r="AL542" i="1"/>
  <c r="AK536" i="1"/>
  <c r="AL536" i="1"/>
  <c r="AK530" i="1"/>
  <c r="AL530" i="1"/>
  <c r="AK524" i="1"/>
  <c r="AL524" i="1"/>
  <c r="AK518" i="1"/>
  <c r="AL518" i="1"/>
  <c r="AK512" i="1"/>
  <c r="AL512" i="1"/>
  <c r="AK506" i="1"/>
  <c r="AL506" i="1"/>
  <c r="AK500" i="1"/>
  <c r="AL500" i="1"/>
  <c r="AK494" i="1"/>
  <c r="AL494" i="1"/>
  <c r="AK488" i="1"/>
  <c r="AL488" i="1"/>
  <c r="AK482" i="1"/>
  <c r="AL482" i="1"/>
  <c r="AK476" i="1"/>
  <c r="AL476" i="1"/>
  <c r="AK470" i="1"/>
  <c r="AL470" i="1"/>
  <c r="AK464" i="1"/>
  <c r="AL464" i="1"/>
  <c r="AK458" i="1"/>
  <c r="AL458" i="1"/>
  <c r="AK452" i="1"/>
  <c r="AL452" i="1"/>
  <c r="AK446" i="1"/>
  <c r="AL446" i="1"/>
  <c r="AK440" i="1"/>
  <c r="AL440" i="1"/>
  <c r="AK434" i="1"/>
  <c r="AL434" i="1"/>
  <c r="AK428" i="1"/>
  <c r="AL428" i="1"/>
  <c r="AK422" i="1"/>
  <c r="AL422" i="1"/>
  <c r="AK416" i="1"/>
  <c r="AL416" i="1"/>
  <c r="AK410" i="1"/>
  <c r="AL410" i="1"/>
  <c r="AK404" i="1"/>
  <c r="AL404" i="1"/>
  <c r="AK398" i="1"/>
  <c r="AL398" i="1"/>
  <c r="AK392" i="1"/>
  <c r="AL392" i="1"/>
  <c r="AK386" i="1"/>
  <c r="AL386" i="1"/>
  <c r="AK380" i="1"/>
  <c r="AL380" i="1"/>
  <c r="AK374" i="1"/>
  <c r="AL374" i="1"/>
  <c r="AK368" i="1"/>
  <c r="AL368" i="1"/>
  <c r="AK362" i="1"/>
  <c r="AL362" i="1"/>
  <c r="AK356" i="1"/>
  <c r="AL356" i="1"/>
  <c r="AK350" i="1"/>
  <c r="AL350" i="1"/>
  <c r="AK344" i="1"/>
  <c r="AL344" i="1"/>
  <c r="AK338" i="1"/>
  <c r="AL338" i="1"/>
  <c r="AK332" i="1"/>
  <c r="AL332" i="1"/>
  <c r="AK326" i="1"/>
  <c r="AL326" i="1"/>
  <c r="AK320" i="1"/>
  <c r="AL320" i="1"/>
  <c r="AK314" i="1"/>
  <c r="AL314" i="1"/>
  <c r="AK308" i="1"/>
  <c r="AL308" i="1"/>
  <c r="AK302" i="1"/>
  <c r="AL302" i="1"/>
  <c r="AK296" i="1"/>
  <c r="AL296" i="1"/>
  <c r="AK290" i="1"/>
  <c r="AL290" i="1"/>
  <c r="AK284" i="1"/>
  <c r="AL284" i="1"/>
  <c r="AK278" i="1"/>
  <c r="AL278" i="1"/>
  <c r="AK272" i="1"/>
  <c r="AL272" i="1"/>
  <c r="AK266" i="1"/>
  <c r="AL266" i="1"/>
  <c r="AK260" i="1"/>
  <c r="AL260" i="1"/>
  <c r="AK254" i="1"/>
  <c r="AL254" i="1"/>
  <c r="AK248" i="1"/>
  <c r="AL248" i="1"/>
  <c r="AK242" i="1"/>
  <c r="AL242" i="1"/>
  <c r="AK236" i="1"/>
  <c r="AL236" i="1"/>
  <c r="AK230" i="1"/>
  <c r="AL230" i="1"/>
  <c r="AK224" i="1"/>
  <c r="AL224" i="1"/>
  <c r="AK218" i="1"/>
  <c r="AL218" i="1"/>
  <c r="AK212" i="1"/>
  <c r="AL212" i="1"/>
  <c r="AK206" i="1"/>
  <c r="AL206" i="1"/>
  <c r="AK200" i="1"/>
  <c r="AL200" i="1"/>
  <c r="AK194" i="1"/>
  <c r="AL194" i="1"/>
  <c r="AK188" i="1"/>
  <c r="AL188" i="1"/>
  <c r="AK182" i="1"/>
  <c r="AL182" i="1"/>
  <c r="AK176" i="1"/>
  <c r="AL176" i="1"/>
  <c r="AK170" i="1"/>
  <c r="AL170" i="1"/>
  <c r="AK164" i="1"/>
  <c r="AL164" i="1"/>
  <c r="AK158" i="1"/>
  <c r="AL158" i="1"/>
  <c r="AK152" i="1"/>
  <c r="AL152" i="1"/>
  <c r="AK146" i="1"/>
  <c r="AL146" i="1"/>
  <c r="AK140" i="1"/>
  <c r="AL140" i="1"/>
  <c r="AK134" i="1"/>
  <c r="AL134" i="1"/>
  <c r="AK128" i="1"/>
  <c r="AL128" i="1"/>
  <c r="AK122" i="1"/>
  <c r="AL122" i="1"/>
  <c r="AK116" i="1"/>
  <c r="AL116" i="1"/>
  <c r="AK110" i="1"/>
  <c r="AL110" i="1"/>
  <c r="AK104" i="1"/>
  <c r="AL104" i="1"/>
  <c r="AK98" i="1"/>
  <c r="AL98" i="1"/>
  <c r="AK92" i="1"/>
  <c r="AL92" i="1"/>
  <c r="AK86" i="1"/>
  <c r="AL86" i="1"/>
  <c r="AK80" i="1"/>
  <c r="AL80" i="1"/>
  <c r="AK74" i="1"/>
  <c r="AL74" i="1"/>
  <c r="AK68" i="1"/>
  <c r="AL68" i="1"/>
  <c r="AK62" i="1"/>
  <c r="AL62" i="1"/>
  <c r="AK56" i="1"/>
  <c r="AL56" i="1"/>
  <c r="AK50" i="1"/>
  <c r="AL50" i="1"/>
  <c r="AK44" i="1"/>
  <c r="AL44" i="1"/>
  <c r="AK38" i="1"/>
  <c r="AL38" i="1"/>
  <c r="AK32" i="1"/>
  <c r="AL32" i="1"/>
  <c r="AK26" i="1"/>
  <c r="AL26" i="1"/>
  <c r="AK20" i="1"/>
  <c r="AL20" i="1"/>
  <c r="AK14" i="1"/>
  <c r="AL14" i="1"/>
  <c r="AK8" i="1"/>
  <c r="AL8" i="1"/>
  <c r="AL2080" i="1"/>
  <c r="AL1928" i="1"/>
  <c r="AN1928" i="1" s="1"/>
  <c r="AL1712" i="1"/>
  <c r="AK1922" i="1"/>
  <c r="AL1922" i="1"/>
  <c r="AK1916" i="1"/>
  <c r="AL1916" i="1"/>
  <c r="AK1910" i="1"/>
  <c r="AL1910" i="1"/>
  <c r="AK1904" i="1"/>
  <c r="AL1904" i="1"/>
  <c r="AK1898" i="1"/>
  <c r="AL1898" i="1"/>
  <c r="AK1886" i="1"/>
  <c r="AL1886" i="1"/>
  <c r="AK1880" i="1"/>
  <c r="AL1880" i="1"/>
  <c r="AK1874" i="1"/>
  <c r="AL1874" i="1"/>
  <c r="AK1868" i="1"/>
  <c r="AL1868" i="1"/>
  <c r="AK1862" i="1"/>
  <c r="AL1862" i="1"/>
  <c r="AK1814" i="1"/>
  <c r="AL1814" i="1"/>
  <c r="AK1808" i="1"/>
  <c r="AL1808" i="1"/>
  <c r="AK1802" i="1"/>
  <c r="AL1802" i="1"/>
  <c r="AK1796" i="1"/>
  <c r="AL1796" i="1"/>
  <c r="AK1790" i="1"/>
  <c r="AL1790" i="1"/>
  <c r="AK1778" i="1"/>
  <c r="AN1778" i="1" s="1"/>
  <c r="AK1772" i="1"/>
  <c r="AL1772" i="1"/>
  <c r="AK1766" i="1"/>
  <c r="AL1766" i="1"/>
  <c r="AK1760" i="1"/>
  <c r="AL1760" i="1"/>
  <c r="AK1754" i="1"/>
  <c r="AL1754" i="1"/>
  <c r="AK1706" i="1"/>
  <c r="AL1706" i="1"/>
  <c r="AK1700" i="1"/>
  <c r="AL1700" i="1"/>
  <c r="AK1694" i="1"/>
  <c r="AL1694" i="1"/>
  <c r="AK1688" i="1"/>
  <c r="AL1688" i="1"/>
  <c r="AK1682" i="1"/>
  <c r="AL1682" i="1"/>
  <c r="AK1646" i="1"/>
  <c r="AL1646" i="1"/>
  <c r="AK2611" i="1"/>
  <c r="AL2611" i="1"/>
  <c r="AK2605" i="1"/>
  <c r="AL2605" i="1"/>
  <c r="AK2599" i="1"/>
  <c r="AL2599" i="1"/>
  <c r="AK2593" i="1"/>
  <c r="AL2593" i="1"/>
  <c r="AK2587" i="1"/>
  <c r="AL2587" i="1"/>
  <c r="AK2581" i="1"/>
  <c r="AL2581" i="1"/>
  <c r="AK2575" i="1"/>
  <c r="AL2575" i="1"/>
  <c r="AK2569" i="1"/>
  <c r="AL2569" i="1"/>
  <c r="AK2563" i="1"/>
  <c r="AL2563" i="1"/>
  <c r="AK2557" i="1"/>
  <c r="AL2557" i="1"/>
  <c r="AK2551" i="1"/>
  <c r="AL2551" i="1"/>
  <c r="AK2545" i="1"/>
  <c r="AL2545" i="1"/>
  <c r="AK2539" i="1"/>
  <c r="AL2539" i="1"/>
  <c r="AK2533" i="1"/>
  <c r="AL2533" i="1"/>
  <c r="AK2527" i="1"/>
  <c r="AL2527" i="1"/>
  <c r="AK2521" i="1"/>
  <c r="AL2521" i="1"/>
  <c r="AK2515" i="1"/>
  <c r="AL2515" i="1"/>
  <c r="AK2509" i="1"/>
  <c r="AL2509" i="1"/>
  <c r="AK2503" i="1"/>
  <c r="AL2503" i="1"/>
  <c r="AK2497" i="1"/>
  <c r="AL2497" i="1"/>
  <c r="AK2491" i="1"/>
  <c r="AL2491" i="1"/>
  <c r="AK2485" i="1"/>
  <c r="AL2485" i="1"/>
  <c r="AK2479" i="1"/>
  <c r="AL2479" i="1"/>
  <c r="AK2473" i="1"/>
  <c r="AL2473" i="1"/>
  <c r="AK2467" i="1"/>
  <c r="AL2467" i="1"/>
  <c r="AK2461" i="1"/>
  <c r="AL2461" i="1"/>
  <c r="AK2455" i="1"/>
  <c r="AL2455" i="1"/>
  <c r="AK2449" i="1"/>
  <c r="AL2449" i="1"/>
  <c r="AK2443" i="1"/>
  <c r="AL2443" i="1"/>
  <c r="AK2437" i="1"/>
  <c r="AL2437" i="1"/>
  <c r="AK2431" i="1"/>
  <c r="AL2431" i="1"/>
  <c r="AK2425" i="1"/>
  <c r="AL2425" i="1"/>
  <c r="AK2419" i="1"/>
  <c r="AL2419" i="1"/>
  <c r="AK2413" i="1"/>
  <c r="AL2413" i="1"/>
  <c r="AK2407" i="1"/>
  <c r="AL2407" i="1"/>
  <c r="AK2401" i="1"/>
  <c r="AL2401" i="1"/>
  <c r="AK2395" i="1"/>
  <c r="AL2395" i="1"/>
  <c r="AK2389" i="1"/>
  <c r="AL2389" i="1"/>
  <c r="AK2383" i="1"/>
  <c r="AL2383" i="1"/>
  <c r="AK2377" i="1"/>
  <c r="AL2377" i="1"/>
  <c r="AK2371" i="1"/>
  <c r="AL2371" i="1"/>
  <c r="AK2365" i="1"/>
  <c r="AL2365" i="1"/>
  <c r="AK2359" i="1"/>
  <c r="AL2359" i="1"/>
  <c r="AK2353" i="1"/>
  <c r="AL2353" i="1"/>
  <c r="AK2347" i="1"/>
  <c r="AL2347" i="1"/>
  <c r="AK2341" i="1"/>
  <c r="AL2341" i="1"/>
  <c r="AK2335" i="1"/>
  <c r="AL2335" i="1"/>
  <c r="AK2329" i="1"/>
  <c r="AL2329" i="1"/>
  <c r="AK2323" i="1"/>
  <c r="AL2323" i="1"/>
  <c r="AK2317" i="1"/>
  <c r="AL2317" i="1"/>
  <c r="AK2311" i="1"/>
  <c r="AL2311" i="1"/>
  <c r="AK2305" i="1"/>
  <c r="AL2305" i="1"/>
  <c r="AK2299" i="1"/>
  <c r="AL2299" i="1"/>
  <c r="AK2293" i="1"/>
  <c r="AL2293" i="1"/>
  <c r="AK2287" i="1"/>
  <c r="AL2287" i="1"/>
  <c r="AK2281" i="1"/>
  <c r="AL2281" i="1"/>
  <c r="AK2275" i="1"/>
  <c r="AL2275" i="1"/>
  <c r="AK2269" i="1"/>
  <c r="AL2269" i="1"/>
  <c r="AK2263" i="1"/>
  <c r="AL2263" i="1"/>
  <c r="AK2257" i="1"/>
  <c r="AL2257" i="1"/>
  <c r="AK2251" i="1"/>
  <c r="AL2251" i="1"/>
  <c r="AK2245" i="1"/>
  <c r="AL2245" i="1"/>
  <c r="AK2239" i="1"/>
  <c r="AL2239" i="1"/>
  <c r="AK2233" i="1"/>
  <c r="AL2233" i="1"/>
  <c r="AK2227" i="1"/>
  <c r="AL2227" i="1"/>
  <c r="AK2221" i="1"/>
  <c r="AL2221" i="1"/>
  <c r="AK2215" i="1"/>
  <c r="AL2215" i="1"/>
  <c r="AK2209" i="1"/>
  <c r="AL2209" i="1"/>
  <c r="AK2203" i="1"/>
  <c r="AL2203" i="1"/>
  <c r="AK2197" i="1"/>
  <c r="AL2197" i="1"/>
  <c r="AK2191" i="1"/>
  <c r="AL2191" i="1"/>
  <c r="AK2185" i="1"/>
  <c r="AL2185" i="1"/>
  <c r="AK2179" i="1"/>
  <c r="AL2179" i="1"/>
  <c r="AK2173" i="1"/>
  <c r="AL2173" i="1"/>
  <c r="AK2167" i="1"/>
  <c r="AL2167" i="1"/>
  <c r="AK2161" i="1"/>
  <c r="AL2161" i="1"/>
  <c r="AK2155" i="1"/>
  <c r="AL2155" i="1"/>
  <c r="AK2149" i="1"/>
  <c r="AL2149" i="1"/>
  <c r="AK2143" i="1"/>
  <c r="AL2143" i="1"/>
  <c r="AK2137" i="1"/>
  <c r="AL2137" i="1"/>
  <c r="AK2131" i="1"/>
  <c r="AL2131" i="1"/>
  <c r="AK2125" i="1"/>
  <c r="AL2125" i="1"/>
  <c r="AK2119" i="1"/>
  <c r="AL2119" i="1"/>
  <c r="AK2113" i="1"/>
  <c r="AL2113" i="1"/>
  <c r="AK2107" i="1"/>
  <c r="AL2107" i="1"/>
  <c r="AK2101" i="1"/>
  <c r="AL2101" i="1"/>
  <c r="AK2095" i="1"/>
  <c r="AL2095" i="1"/>
  <c r="AK2089" i="1"/>
  <c r="AL2089" i="1"/>
  <c r="AK2083" i="1"/>
  <c r="AL2083" i="1"/>
  <c r="AK2077" i="1"/>
  <c r="AL2077" i="1"/>
  <c r="AK2071" i="1"/>
  <c r="AL2071" i="1"/>
  <c r="AK2065" i="1"/>
  <c r="AL2065" i="1"/>
  <c r="AK2059" i="1"/>
  <c r="AL2059" i="1"/>
  <c r="AK2053" i="1"/>
  <c r="AL2053" i="1"/>
  <c r="AK2047" i="1"/>
  <c r="AL2047" i="1"/>
  <c r="AK2041" i="1"/>
  <c r="AL2041" i="1"/>
  <c r="AK2035" i="1"/>
  <c r="AL2035" i="1"/>
  <c r="AK2029" i="1"/>
  <c r="AL2029" i="1"/>
  <c r="AK2023" i="1"/>
  <c r="AL2023" i="1"/>
  <c r="AK2017" i="1"/>
  <c r="AL2017" i="1"/>
  <c r="AK2011" i="1"/>
  <c r="AL2011" i="1"/>
  <c r="AK2005" i="1"/>
  <c r="AL2005" i="1"/>
  <c r="AK1999" i="1"/>
  <c r="AL1999" i="1"/>
  <c r="AK1993" i="1"/>
  <c r="AL1993" i="1"/>
  <c r="AK1987" i="1"/>
  <c r="AL1987" i="1"/>
  <c r="AK1981" i="1"/>
  <c r="AL1981" i="1"/>
  <c r="AK1975" i="1"/>
  <c r="AL1975" i="1"/>
  <c r="AK1969" i="1"/>
  <c r="AL1969" i="1"/>
  <c r="AK1963" i="1"/>
  <c r="AL1963" i="1"/>
  <c r="AK1957" i="1"/>
  <c r="AL1957" i="1"/>
  <c r="AK1951" i="1"/>
  <c r="AL1951" i="1"/>
  <c r="AK1945" i="1"/>
  <c r="AL1945" i="1"/>
  <c r="AK1939" i="1"/>
  <c r="AL1939" i="1"/>
  <c r="AK1933" i="1"/>
  <c r="AL1933" i="1"/>
  <c r="AK1927" i="1"/>
  <c r="AL1927" i="1"/>
  <c r="AK1921" i="1"/>
  <c r="AL1921" i="1"/>
  <c r="AK1915" i="1"/>
  <c r="AL1915" i="1"/>
  <c r="AK1909" i="1"/>
  <c r="AL1909" i="1"/>
  <c r="AK1903" i="1"/>
  <c r="AL1903" i="1"/>
  <c r="AK1897" i="1"/>
  <c r="AL1897" i="1"/>
  <c r="AK1891" i="1"/>
  <c r="AL1891" i="1"/>
  <c r="AK1885" i="1"/>
  <c r="AL1885" i="1"/>
  <c r="AK1879" i="1"/>
  <c r="AL1879" i="1"/>
  <c r="AK1873" i="1"/>
  <c r="AL1873" i="1"/>
  <c r="AK1867" i="1"/>
  <c r="AL1867" i="1"/>
  <c r="AK1861" i="1"/>
  <c r="AL1861" i="1"/>
  <c r="AK1855" i="1"/>
  <c r="AL1855" i="1"/>
  <c r="AK1849" i="1"/>
  <c r="AL1849" i="1"/>
  <c r="AK1843" i="1"/>
  <c r="AL1843" i="1"/>
  <c r="AK1837" i="1"/>
  <c r="AL1837" i="1"/>
  <c r="AK1831" i="1"/>
  <c r="AL1831" i="1"/>
  <c r="AK1825" i="1"/>
  <c r="AL1825" i="1"/>
  <c r="AK1819" i="1"/>
  <c r="AL1819" i="1"/>
  <c r="AK1813" i="1"/>
  <c r="AL1813" i="1"/>
  <c r="AK1807" i="1"/>
  <c r="AL1807" i="1"/>
  <c r="AK1801" i="1"/>
  <c r="AL1801" i="1"/>
  <c r="AK1795" i="1"/>
  <c r="AL1795" i="1"/>
  <c r="AK1789" i="1"/>
  <c r="AL1789" i="1"/>
  <c r="AK1783" i="1"/>
  <c r="AL1783" i="1"/>
  <c r="AK1777" i="1"/>
  <c r="AL1777" i="1"/>
  <c r="AK1771" i="1"/>
  <c r="AL1771" i="1"/>
  <c r="AK1765" i="1"/>
  <c r="AL1765" i="1"/>
  <c r="AK1759" i="1"/>
  <c r="AL1759" i="1"/>
  <c r="AK1753" i="1"/>
  <c r="AL1753" i="1"/>
  <c r="AK1747" i="1"/>
  <c r="AL1747" i="1"/>
  <c r="AK1741" i="1"/>
  <c r="AL1741" i="1"/>
  <c r="AK1735" i="1"/>
  <c r="AL1735" i="1"/>
  <c r="AK1729" i="1"/>
  <c r="AL1729" i="1"/>
  <c r="AK1723" i="1"/>
  <c r="AL1723" i="1"/>
  <c r="AK1717" i="1"/>
  <c r="AL1717" i="1"/>
  <c r="AK1711" i="1"/>
  <c r="AL1711" i="1"/>
  <c r="AK1705" i="1"/>
  <c r="AL1705" i="1"/>
  <c r="AK1699" i="1"/>
  <c r="AL1699" i="1"/>
  <c r="AK1693" i="1"/>
  <c r="AL1693" i="1"/>
  <c r="AK1687" i="1"/>
  <c r="AL1687" i="1"/>
  <c r="AK1681" i="1"/>
  <c r="AL1681" i="1"/>
  <c r="AK1675" i="1"/>
  <c r="AL1675" i="1"/>
  <c r="AK1669" i="1"/>
  <c r="AL1669" i="1"/>
  <c r="AK1663" i="1"/>
  <c r="AL1663" i="1"/>
  <c r="AK1657" i="1"/>
  <c r="AL1657" i="1"/>
  <c r="AK1651" i="1"/>
  <c r="AL1651" i="1"/>
  <c r="AK1645" i="1"/>
  <c r="AL1645" i="1"/>
  <c r="AK1639" i="1"/>
  <c r="AL1639" i="1"/>
  <c r="AK1633" i="1"/>
  <c r="AL1633" i="1"/>
  <c r="AK1627" i="1"/>
  <c r="AL1627" i="1"/>
  <c r="AK1621" i="1"/>
  <c r="AL1621" i="1"/>
  <c r="AK1615" i="1"/>
  <c r="AL1615" i="1"/>
  <c r="AK1609" i="1"/>
  <c r="AL1609" i="1"/>
  <c r="AK1603" i="1"/>
  <c r="AL1603" i="1"/>
  <c r="AK1597" i="1"/>
  <c r="AL1597" i="1"/>
  <c r="AK1591" i="1"/>
  <c r="AL1591" i="1"/>
  <c r="AK1585" i="1"/>
  <c r="AL1585" i="1"/>
  <c r="AK1579" i="1"/>
  <c r="AL1579" i="1"/>
  <c r="AK1573" i="1"/>
  <c r="AL1573" i="1"/>
  <c r="AK1567" i="1"/>
  <c r="AL1567" i="1"/>
  <c r="AK1561" i="1"/>
  <c r="AL1561" i="1"/>
  <c r="AK1555" i="1"/>
  <c r="AL1555" i="1"/>
  <c r="AK1549" i="1"/>
  <c r="AL1549" i="1"/>
  <c r="AK1543" i="1"/>
  <c r="AL1543" i="1"/>
  <c r="AK1537" i="1"/>
  <c r="AL1537" i="1"/>
  <c r="AK1531" i="1"/>
  <c r="AL1531" i="1"/>
  <c r="AK1525" i="1"/>
  <c r="AL1525" i="1"/>
  <c r="AK1519" i="1"/>
  <c r="AL1519" i="1"/>
  <c r="AK1513" i="1"/>
  <c r="AL1513" i="1"/>
  <c r="AK1507" i="1"/>
  <c r="AL1507" i="1"/>
  <c r="AK1501" i="1"/>
  <c r="AL1501" i="1"/>
  <c r="AK1495" i="1"/>
  <c r="AL1495" i="1"/>
  <c r="AK1489" i="1"/>
  <c r="AL1489" i="1"/>
  <c r="AK1483" i="1"/>
  <c r="AL1483" i="1"/>
  <c r="AK1477" i="1"/>
  <c r="AL1477" i="1"/>
  <c r="AK1471" i="1"/>
  <c r="AL1471" i="1"/>
  <c r="AK1465" i="1"/>
  <c r="AL1465" i="1"/>
  <c r="AK1459" i="1"/>
  <c r="AL1459" i="1"/>
  <c r="AK1453" i="1"/>
  <c r="AL1453" i="1"/>
  <c r="AK1447" i="1"/>
  <c r="AL1447" i="1"/>
  <c r="AK1441" i="1"/>
  <c r="AL1441" i="1"/>
  <c r="AK1435" i="1"/>
  <c r="AL1435" i="1"/>
  <c r="AK1429" i="1"/>
  <c r="AL1429" i="1"/>
  <c r="AK1423" i="1"/>
  <c r="AL1423" i="1"/>
  <c r="AK1417" i="1"/>
  <c r="AL1417" i="1"/>
  <c r="AK1411" i="1"/>
  <c r="AL1411" i="1"/>
  <c r="AK1405" i="1"/>
  <c r="AL1405" i="1"/>
  <c r="AK1399" i="1"/>
  <c r="AL1399" i="1"/>
  <c r="AK1393" i="1"/>
  <c r="AL1393" i="1"/>
  <c r="AK1387" i="1"/>
  <c r="AL1387" i="1"/>
  <c r="AK1381" i="1"/>
  <c r="AL1381" i="1"/>
  <c r="AK1375" i="1"/>
  <c r="AL1375" i="1"/>
  <c r="AK1369" i="1"/>
  <c r="AL1369" i="1"/>
  <c r="AK1363" i="1"/>
  <c r="AL1363" i="1"/>
  <c r="AK1357" i="1"/>
  <c r="AL1357" i="1"/>
  <c r="AK1351" i="1"/>
  <c r="AL1351" i="1"/>
  <c r="AK1345" i="1"/>
  <c r="AL1345" i="1"/>
  <c r="AK1339" i="1"/>
  <c r="AL1339" i="1"/>
  <c r="AK1333" i="1"/>
  <c r="AL1333" i="1"/>
  <c r="AK1327" i="1"/>
  <c r="AL1327" i="1"/>
  <c r="AK1321" i="1"/>
  <c r="AL1321" i="1"/>
  <c r="AK1315" i="1"/>
  <c r="AL1315" i="1"/>
  <c r="AK1309" i="1"/>
  <c r="AL1309" i="1"/>
  <c r="AK1303" i="1"/>
  <c r="AL1303" i="1"/>
  <c r="AK1297" i="1"/>
  <c r="AL1297" i="1"/>
  <c r="AK1291" i="1"/>
  <c r="AL1291" i="1"/>
  <c r="AK1285" i="1"/>
  <c r="AL1285" i="1"/>
  <c r="AK1279" i="1"/>
  <c r="AL1279" i="1"/>
  <c r="AK1273" i="1"/>
  <c r="AL1273" i="1"/>
  <c r="AK1267" i="1"/>
  <c r="AL1267" i="1"/>
  <c r="AK1261" i="1"/>
  <c r="AL1261" i="1"/>
  <c r="AK1255" i="1"/>
  <c r="AL1255" i="1"/>
  <c r="AK1249" i="1"/>
  <c r="AL1249" i="1"/>
  <c r="AK1243" i="1"/>
  <c r="AL1243" i="1"/>
  <c r="AK1237" i="1"/>
  <c r="AL1237" i="1"/>
  <c r="AK1231" i="1"/>
  <c r="AL1231" i="1"/>
  <c r="AK1225" i="1"/>
  <c r="AL1225" i="1"/>
  <c r="AK1219" i="1"/>
  <c r="AL1219" i="1"/>
  <c r="AK1213" i="1"/>
  <c r="AL1213" i="1"/>
  <c r="AK1207" i="1"/>
  <c r="AL1207" i="1"/>
  <c r="AK1201" i="1"/>
  <c r="AL1201" i="1"/>
  <c r="AK1195" i="1"/>
  <c r="AL1195" i="1"/>
  <c r="AK1189" i="1"/>
  <c r="AL1189" i="1"/>
  <c r="AK1183" i="1"/>
  <c r="AL1183" i="1"/>
  <c r="AK1177" i="1"/>
  <c r="AL1177" i="1"/>
  <c r="AK1171" i="1"/>
  <c r="AL1171" i="1"/>
  <c r="AK1165" i="1"/>
  <c r="AL1165" i="1"/>
  <c r="AK1159" i="1"/>
  <c r="AL1159" i="1"/>
  <c r="AK1153" i="1"/>
  <c r="AL1153" i="1"/>
  <c r="AK1147" i="1"/>
  <c r="AL1147" i="1"/>
  <c r="AK1141" i="1"/>
  <c r="AL1141" i="1"/>
  <c r="AK1135" i="1"/>
  <c r="AL1135" i="1"/>
  <c r="AK1129" i="1"/>
  <c r="AL1129" i="1"/>
  <c r="AK1123" i="1"/>
  <c r="AL1123" i="1"/>
  <c r="AK1117" i="1"/>
  <c r="AL1117" i="1"/>
  <c r="AK1111" i="1"/>
  <c r="AL1111" i="1"/>
  <c r="AK1105" i="1"/>
  <c r="AL1105" i="1"/>
  <c r="AK1099" i="1"/>
  <c r="AL1099" i="1"/>
  <c r="AK1093" i="1"/>
  <c r="AL1093" i="1"/>
  <c r="AK1087" i="1"/>
  <c r="AL1087" i="1"/>
  <c r="AL1892" i="1"/>
  <c r="AL1676" i="1"/>
  <c r="AK1850" i="1"/>
  <c r="AL1850" i="1"/>
  <c r="AK1844" i="1"/>
  <c r="AL1844" i="1"/>
  <c r="AK1838" i="1"/>
  <c r="AL1838" i="1"/>
  <c r="AK1832" i="1"/>
  <c r="AL1832" i="1"/>
  <c r="AK1826" i="1"/>
  <c r="AL1826" i="1"/>
  <c r="AK2610" i="1"/>
  <c r="AL2610" i="1"/>
  <c r="AK2604" i="1"/>
  <c r="AL2604" i="1"/>
  <c r="AK2598" i="1"/>
  <c r="AL2598" i="1"/>
  <c r="AK2592" i="1"/>
  <c r="AL2592" i="1"/>
  <c r="AK2586" i="1"/>
  <c r="AL2586" i="1"/>
  <c r="AK2580" i="1"/>
  <c r="AL2580" i="1"/>
  <c r="AK2574" i="1"/>
  <c r="AL2574" i="1"/>
  <c r="AK2568" i="1"/>
  <c r="AL2568" i="1"/>
  <c r="AK2562" i="1"/>
  <c r="AL2562" i="1"/>
  <c r="AK2556" i="1"/>
  <c r="AL2556" i="1"/>
  <c r="AK2550" i="1"/>
  <c r="AL2550" i="1"/>
  <c r="AK2544" i="1"/>
  <c r="AL2544" i="1"/>
  <c r="AK2538" i="1"/>
  <c r="AL2538" i="1"/>
  <c r="AK2532" i="1"/>
  <c r="AL2532" i="1"/>
  <c r="AK2526" i="1"/>
  <c r="AL2526" i="1"/>
  <c r="AK2520" i="1"/>
  <c r="AL2520" i="1"/>
  <c r="AK2514" i="1"/>
  <c r="AL2514" i="1"/>
  <c r="AK2508" i="1"/>
  <c r="AL2508" i="1"/>
  <c r="AK2502" i="1"/>
  <c r="AL2502" i="1"/>
  <c r="AK2496" i="1"/>
  <c r="AL2496" i="1"/>
  <c r="AK2490" i="1"/>
  <c r="AL2490" i="1"/>
  <c r="AK2484" i="1"/>
  <c r="AL2484" i="1"/>
  <c r="AK2478" i="1"/>
  <c r="AL2478" i="1"/>
  <c r="AK2472" i="1"/>
  <c r="AL2472" i="1"/>
  <c r="AK2466" i="1"/>
  <c r="AL2466" i="1"/>
  <c r="AK2460" i="1"/>
  <c r="AL2460" i="1"/>
  <c r="AK2454" i="1"/>
  <c r="AL2454" i="1"/>
  <c r="AK2448" i="1"/>
  <c r="AL2448" i="1"/>
  <c r="AK2442" i="1"/>
  <c r="AL2442" i="1"/>
  <c r="AK2436" i="1"/>
  <c r="AL2436" i="1"/>
  <c r="AK2430" i="1"/>
  <c r="AL2430" i="1"/>
  <c r="AK2424" i="1"/>
  <c r="AL2424" i="1"/>
  <c r="AK2418" i="1"/>
  <c r="AL2418" i="1"/>
  <c r="AK2412" i="1"/>
  <c r="AL2412" i="1"/>
  <c r="AK2406" i="1"/>
  <c r="AL2406" i="1"/>
  <c r="AK2400" i="1"/>
  <c r="AL2400" i="1"/>
  <c r="AK2394" i="1"/>
  <c r="AL2394" i="1"/>
  <c r="AK2388" i="1"/>
  <c r="AL2388" i="1"/>
  <c r="AK2382" i="1"/>
  <c r="AL2382" i="1"/>
  <c r="AK2376" i="1"/>
  <c r="AL2376" i="1"/>
  <c r="AK2370" i="1"/>
  <c r="AL2370" i="1"/>
  <c r="AK2364" i="1"/>
  <c r="AL2364" i="1"/>
  <c r="AK2358" i="1"/>
  <c r="AL2358" i="1"/>
  <c r="AK2352" i="1"/>
  <c r="AL2352" i="1"/>
  <c r="AK2346" i="1"/>
  <c r="AL2346" i="1"/>
  <c r="AK2340" i="1"/>
  <c r="AL2340" i="1"/>
  <c r="AK2334" i="1"/>
  <c r="AL2334" i="1"/>
  <c r="AK2328" i="1"/>
  <c r="AL2328" i="1"/>
  <c r="AK2322" i="1"/>
  <c r="AL2322" i="1"/>
  <c r="AK2316" i="1"/>
  <c r="AL2316" i="1"/>
  <c r="AK2310" i="1"/>
  <c r="AL2310" i="1"/>
  <c r="AK2304" i="1"/>
  <c r="AL2304" i="1"/>
  <c r="AK2298" i="1"/>
  <c r="AL2298" i="1"/>
  <c r="AK2292" i="1"/>
  <c r="AL2292" i="1"/>
  <c r="AK2286" i="1"/>
  <c r="AL2286" i="1"/>
  <c r="AK2280" i="1"/>
  <c r="AL2280" i="1"/>
  <c r="AK2274" i="1"/>
  <c r="AL2274" i="1"/>
  <c r="AK2268" i="1"/>
  <c r="AL2268" i="1"/>
  <c r="AK2262" i="1"/>
  <c r="AL2262" i="1"/>
  <c r="AK2256" i="1"/>
  <c r="AL2256" i="1"/>
  <c r="AK2250" i="1"/>
  <c r="AL2250" i="1"/>
  <c r="AK2244" i="1"/>
  <c r="AL2244" i="1"/>
  <c r="AK2238" i="1"/>
  <c r="AL2238" i="1"/>
  <c r="AK2232" i="1"/>
  <c r="AL2232" i="1"/>
  <c r="AK2226" i="1"/>
  <c r="AL2226" i="1"/>
  <c r="AK2220" i="1"/>
  <c r="AL2220" i="1"/>
  <c r="AK2214" i="1"/>
  <c r="AL2214" i="1"/>
  <c r="AK2208" i="1"/>
  <c r="AL2208" i="1"/>
  <c r="AK2202" i="1"/>
  <c r="AL2202" i="1"/>
  <c r="AK2196" i="1"/>
  <c r="AL2196" i="1"/>
  <c r="AK2190" i="1"/>
  <c r="AL2190" i="1"/>
  <c r="AK2184" i="1"/>
  <c r="AL2184" i="1"/>
  <c r="AK2178" i="1"/>
  <c r="AL2178" i="1"/>
  <c r="AK2172" i="1"/>
  <c r="AL2172" i="1"/>
  <c r="AK2166" i="1"/>
  <c r="AL2166" i="1"/>
  <c r="AK2160" i="1"/>
  <c r="AL2160" i="1"/>
  <c r="AK2154" i="1"/>
  <c r="AL2154" i="1"/>
  <c r="AK2148" i="1"/>
  <c r="AL2148" i="1"/>
  <c r="AK2142" i="1"/>
  <c r="AL2142" i="1"/>
  <c r="AK2136" i="1"/>
  <c r="AL2136" i="1"/>
  <c r="AK2130" i="1"/>
  <c r="AL2130" i="1"/>
  <c r="AK2124" i="1"/>
  <c r="AL2124" i="1"/>
  <c r="AK2118" i="1"/>
  <c r="AL2118" i="1"/>
  <c r="AK2112" i="1"/>
  <c r="AL2112" i="1"/>
  <c r="AK2106" i="1"/>
  <c r="AL2106" i="1"/>
  <c r="AK2100" i="1"/>
  <c r="AL2100" i="1"/>
  <c r="AK2094" i="1"/>
  <c r="AL2094" i="1"/>
  <c r="AK2088" i="1"/>
  <c r="AL2088" i="1"/>
  <c r="AK2082" i="1"/>
  <c r="AL2082" i="1"/>
  <c r="AK2076" i="1"/>
  <c r="AL2076" i="1"/>
  <c r="AK2070" i="1"/>
  <c r="AL2070" i="1"/>
  <c r="AK2064" i="1"/>
  <c r="AL2064" i="1"/>
  <c r="AK2052" i="1"/>
  <c r="AL2052" i="1"/>
  <c r="AK2046" i="1"/>
  <c r="AL2046" i="1"/>
  <c r="AK2040" i="1"/>
  <c r="AL2040" i="1"/>
  <c r="AK2034" i="1"/>
  <c r="AL2034" i="1"/>
  <c r="AK2028" i="1"/>
  <c r="AL2028" i="1"/>
  <c r="AK2022" i="1"/>
  <c r="AL2022" i="1"/>
  <c r="AK2016" i="1"/>
  <c r="AL2016" i="1"/>
  <c r="AK2010" i="1"/>
  <c r="AL2010" i="1"/>
  <c r="AK2004" i="1"/>
  <c r="AL2004" i="1"/>
  <c r="AK1998" i="1"/>
  <c r="AL1998" i="1"/>
  <c r="AK1992" i="1"/>
  <c r="AL1992" i="1"/>
  <c r="AK1986" i="1"/>
  <c r="AL1986" i="1"/>
  <c r="AK1980" i="1"/>
  <c r="AL1980" i="1"/>
  <c r="AK1974" i="1"/>
  <c r="AL1974" i="1"/>
  <c r="AK1968" i="1"/>
  <c r="AL1968" i="1"/>
  <c r="AK1962" i="1"/>
  <c r="AL1962" i="1"/>
  <c r="AK1956" i="1"/>
  <c r="AL1956" i="1"/>
  <c r="AK1950" i="1"/>
  <c r="AL1950" i="1"/>
  <c r="AK1944" i="1"/>
  <c r="AL1944" i="1"/>
  <c r="AK1938" i="1"/>
  <c r="AL1938" i="1"/>
  <c r="AK1932" i="1"/>
  <c r="AL1932" i="1"/>
  <c r="AK1926" i="1"/>
  <c r="AL1926" i="1"/>
  <c r="AK1920" i="1"/>
  <c r="AL1920" i="1"/>
  <c r="AK1914" i="1"/>
  <c r="AL1914" i="1"/>
  <c r="AK1908" i="1"/>
  <c r="AL1908" i="1"/>
  <c r="AK1902" i="1"/>
  <c r="AL1902" i="1"/>
  <c r="AK1896" i="1"/>
  <c r="AL1896" i="1"/>
  <c r="AK1890" i="1"/>
  <c r="AL1890" i="1"/>
  <c r="AK1884" i="1"/>
  <c r="AL1884" i="1"/>
  <c r="AK1878" i="1"/>
  <c r="AL1878" i="1"/>
  <c r="AK1872" i="1"/>
  <c r="AL1872" i="1"/>
  <c r="AK1866" i="1"/>
  <c r="AL1866" i="1"/>
  <c r="AK1860" i="1"/>
  <c r="AL1860" i="1"/>
  <c r="AK1854" i="1"/>
  <c r="AL1854" i="1"/>
  <c r="AK1848" i="1"/>
  <c r="AL1848" i="1"/>
  <c r="AK1842" i="1"/>
  <c r="AL1842" i="1"/>
  <c r="AK1836" i="1"/>
  <c r="AL1836" i="1"/>
  <c r="AK1830" i="1"/>
  <c r="AL1830" i="1"/>
  <c r="AK1824" i="1"/>
  <c r="AL1824" i="1"/>
  <c r="AK1818" i="1"/>
  <c r="AL1818" i="1"/>
  <c r="AK1812" i="1"/>
  <c r="AL1812" i="1"/>
  <c r="AK1806" i="1"/>
  <c r="AL1806" i="1"/>
  <c r="AK1800" i="1"/>
  <c r="AL1800" i="1"/>
  <c r="AK1794" i="1"/>
  <c r="AL1794" i="1"/>
  <c r="AK1788" i="1"/>
  <c r="AL1788" i="1"/>
  <c r="AK1782" i="1"/>
  <c r="AL1782" i="1"/>
  <c r="AK1776" i="1"/>
  <c r="AL1776" i="1"/>
  <c r="AK1770" i="1"/>
  <c r="AL1770" i="1"/>
  <c r="AK1764" i="1"/>
  <c r="AL1764" i="1"/>
  <c r="AK1758" i="1"/>
  <c r="AL1758" i="1"/>
  <c r="AK1752" i="1"/>
  <c r="AL1752" i="1"/>
  <c r="AK1746" i="1"/>
  <c r="AL1746" i="1"/>
  <c r="AK1740" i="1"/>
  <c r="AL1740" i="1"/>
  <c r="AK1734" i="1"/>
  <c r="AL1734" i="1"/>
  <c r="AK1728" i="1"/>
  <c r="AL1728" i="1"/>
  <c r="AK1722" i="1"/>
  <c r="AL1722" i="1"/>
  <c r="AK1716" i="1"/>
  <c r="AL1716" i="1"/>
  <c r="AK1710" i="1"/>
  <c r="AL1710" i="1"/>
  <c r="AK1704" i="1"/>
  <c r="AL1704" i="1"/>
  <c r="AK1698" i="1"/>
  <c r="AL1698" i="1"/>
  <c r="AK1692" i="1"/>
  <c r="AL1692" i="1"/>
  <c r="AK1686" i="1"/>
  <c r="AL1686" i="1"/>
  <c r="AK1680" i="1"/>
  <c r="AL1680" i="1"/>
  <c r="AK1674" i="1"/>
  <c r="AL1674" i="1"/>
  <c r="AK1668" i="1"/>
  <c r="AL1668" i="1"/>
  <c r="AK1662" i="1"/>
  <c r="AL1662" i="1"/>
  <c r="AK1656" i="1"/>
  <c r="AL1656" i="1"/>
  <c r="AK1650" i="1"/>
  <c r="AL1650" i="1"/>
  <c r="AK1644" i="1"/>
  <c r="AL1644" i="1"/>
  <c r="AK1638" i="1"/>
  <c r="AL1638" i="1"/>
  <c r="AK1632" i="1"/>
  <c r="AL1632" i="1"/>
  <c r="AK1626" i="1"/>
  <c r="AL1626" i="1"/>
  <c r="AK1620" i="1"/>
  <c r="AL1620" i="1"/>
  <c r="AK1614" i="1"/>
  <c r="AL1614" i="1"/>
  <c r="AK1608" i="1"/>
  <c r="AL1608" i="1"/>
  <c r="AK1602" i="1"/>
  <c r="AL1602" i="1"/>
  <c r="AK1596" i="1"/>
  <c r="AL1596" i="1"/>
  <c r="AK1590" i="1"/>
  <c r="AL1590" i="1"/>
  <c r="AK1584" i="1"/>
  <c r="AL1584" i="1"/>
  <c r="AK1578" i="1"/>
  <c r="AL1578" i="1"/>
  <c r="AK1572" i="1"/>
  <c r="AL1572" i="1"/>
  <c r="AK1566" i="1"/>
  <c r="AL1566" i="1"/>
  <c r="AK1560" i="1"/>
  <c r="AL1560" i="1"/>
  <c r="AK1554" i="1"/>
  <c r="AL1554" i="1"/>
  <c r="AK1548" i="1"/>
  <c r="AL1548" i="1"/>
  <c r="AK1542" i="1"/>
  <c r="AL1542" i="1"/>
  <c r="AK1530" i="1"/>
  <c r="AL1530" i="1"/>
  <c r="AK1524" i="1"/>
  <c r="AL1524" i="1"/>
  <c r="AK1518" i="1"/>
  <c r="AL1518" i="1"/>
  <c r="AK1512" i="1"/>
  <c r="AL1512" i="1"/>
  <c r="AK1506" i="1"/>
  <c r="AL1506" i="1"/>
  <c r="AK1500" i="1"/>
  <c r="AL1500" i="1"/>
  <c r="AK1494" i="1"/>
  <c r="AL1494" i="1"/>
  <c r="AK1488" i="1"/>
  <c r="AL1488" i="1"/>
  <c r="AK1482" i="1"/>
  <c r="AL1482" i="1"/>
  <c r="AK1476" i="1"/>
  <c r="AL1476" i="1"/>
  <c r="AK1470" i="1"/>
  <c r="AL1470" i="1"/>
  <c r="AK1464" i="1"/>
  <c r="AL1464" i="1"/>
  <c r="AK1458" i="1"/>
  <c r="AL1458" i="1"/>
  <c r="AK1452" i="1"/>
  <c r="AL1452" i="1"/>
  <c r="AK1446" i="1"/>
  <c r="AL1446" i="1"/>
  <c r="AK1440" i="1"/>
  <c r="AL1440" i="1"/>
  <c r="AK1434" i="1"/>
  <c r="AL1434" i="1"/>
  <c r="AK1428" i="1"/>
  <c r="AL1428" i="1"/>
  <c r="AK1422" i="1"/>
  <c r="AL1422" i="1"/>
  <c r="AK1416" i="1"/>
  <c r="AL1416" i="1"/>
  <c r="AK1410" i="1"/>
  <c r="AL1410" i="1"/>
  <c r="AK1404" i="1"/>
  <c r="AL1404" i="1"/>
  <c r="AK1398" i="1"/>
  <c r="AL1398" i="1"/>
  <c r="AK1392" i="1"/>
  <c r="AL1392" i="1"/>
  <c r="AK1386" i="1"/>
  <c r="AL1386" i="1"/>
  <c r="AK1380" i="1"/>
  <c r="AL1380" i="1"/>
  <c r="AK1374" i="1"/>
  <c r="AL1374" i="1"/>
  <c r="AK1368" i="1"/>
  <c r="AL1368" i="1"/>
  <c r="AK1362" i="1"/>
  <c r="AL1362" i="1"/>
  <c r="AK1356" i="1"/>
  <c r="AL1356" i="1"/>
  <c r="AK1350" i="1"/>
  <c r="AL1350" i="1"/>
  <c r="AK1344" i="1"/>
  <c r="AL1344" i="1"/>
  <c r="AK1338" i="1"/>
  <c r="AL1338" i="1"/>
  <c r="AK1332" i="1"/>
  <c r="AL1332" i="1"/>
  <c r="AK1326" i="1"/>
  <c r="AL1326" i="1"/>
  <c r="AK1314" i="1"/>
  <c r="AL1314" i="1"/>
  <c r="AK1308" i="1"/>
  <c r="AL1308" i="1"/>
  <c r="AK1302" i="1"/>
  <c r="AL1302" i="1"/>
  <c r="AK1296" i="1"/>
  <c r="AL1296" i="1"/>
  <c r="AK1290" i="1"/>
  <c r="AL1290" i="1"/>
  <c r="AK1284" i="1"/>
  <c r="AL1284" i="1"/>
  <c r="AK1278" i="1"/>
  <c r="AL1278" i="1"/>
  <c r="AK1272" i="1"/>
  <c r="AL1272" i="1"/>
  <c r="AK1266" i="1"/>
  <c r="AL1266" i="1"/>
  <c r="AK1260" i="1"/>
  <c r="AL1260" i="1"/>
  <c r="AK1254" i="1"/>
  <c r="AL1254" i="1"/>
  <c r="AK1248" i="1"/>
  <c r="AL1248" i="1"/>
  <c r="AK1242" i="1"/>
  <c r="AL1242" i="1"/>
  <c r="AK1236" i="1"/>
  <c r="AL1236" i="1"/>
  <c r="AK1230" i="1"/>
  <c r="AL1230" i="1"/>
  <c r="AK1224" i="1"/>
  <c r="AL1224" i="1"/>
  <c r="AK1218" i="1"/>
  <c r="AL1218" i="1"/>
  <c r="AK1212" i="1"/>
  <c r="AL1212" i="1"/>
  <c r="AK1206" i="1"/>
  <c r="AL1206" i="1"/>
  <c r="AK1200" i="1"/>
  <c r="AL1200" i="1"/>
  <c r="AK1194" i="1"/>
  <c r="AL1194" i="1"/>
  <c r="AK1188" i="1"/>
  <c r="AL1188" i="1"/>
  <c r="AK1182" i="1"/>
  <c r="AL1182" i="1"/>
  <c r="AK1176" i="1"/>
  <c r="AL1176" i="1"/>
  <c r="AK1170" i="1"/>
  <c r="AL1170" i="1"/>
  <c r="AK1164" i="1"/>
  <c r="AL1164" i="1"/>
  <c r="AK1158" i="1"/>
  <c r="AL1158" i="1"/>
  <c r="AK1152" i="1"/>
  <c r="AL1152" i="1"/>
  <c r="AK1146" i="1"/>
  <c r="AL1146" i="1"/>
  <c r="AK1140" i="1"/>
  <c r="AL1140" i="1"/>
  <c r="AK1134" i="1"/>
  <c r="AL1134" i="1"/>
  <c r="AK1128" i="1"/>
  <c r="AL1128" i="1"/>
  <c r="AK1122" i="1"/>
  <c r="AL1122" i="1"/>
  <c r="AK1116" i="1"/>
  <c r="AL1116" i="1"/>
  <c r="AK1110" i="1"/>
  <c r="AL1110" i="1"/>
  <c r="AK1104" i="1"/>
  <c r="AL1104" i="1"/>
  <c r="AK1098" i="1"/>
  <c r="AL1098" i="1"/>
  <c r="AK1092" i="1"/>
  <c r="AL1092" i="1"/>
  <c r="AK1086" i="1"/>
  <c r="AL1086" i="1"/>
  <c r="AK1080" i="1"/>
  <c r="AL1080" i="1"/>
  <c r="AK1074" i="1"/>
  <c r="AL1074" i="1"/>
  <c r="AK1068" i="1"/>
  <c r="AL1068" i="1"/>
  <c r="AK1062" i="1"/>
  <c r="AL1062" i="1"/>
  <c r="AK1056" i="1"/>
  <c r="AL1056" i="1"/>
  <c r="AK1050" i="1"/>
  <c r="AL1050" i="1"/>
  <c r="AL2058" i="1"/>
  <c r="AL1856" i="1"/>
  <c r="AL1640" i="1"/>
  <c r="AK2081" i="1"/>
  <c r="AL2081" i="1"/>
  <c r="AK2075" i="1"/>
  <c r="AL2075" i="1"/>
  <c r="AK2069" i="1"/>
  <c r="AL2069" i="1"/>
  <c r="AK2063" i="1"/>
  <c r="AL2063" i="1"/>
  <c r="AK2057" i="1"/>
  <c r="AL2057" i="1"/>
  <c r="AK2051" i="1"/>
  <c r="AL2051" i="1"/>
  <c r="AK2045" i="1"/>
  <c r="AL2045" i="1"/>
  <c r="AK2039" i="1"/>
  <c r="AL2039" i="1"/>
  <c r="AK2033" i="1"/>
  <c r="AL2033" i="1"/>
  <c r="AK2027" i="1"/>
  <c r="AL2027" i="1"/>
  <c r="AK2021" i="1"/>
  <c r="AL2021" i="1"/>
  <c r="AK2015" i="1"/>
  <c r="AL2015" i="1"/>
  <c r="AK2009" i="1"/>
  <c r="AL2009" i="1"/>
  <c r="AK2003" i="1"/>
  <c r="AL2003" i="1"/>
  <c r="AK1997" i="1"/>
  <c r="AL1997" i="1"/>
  <c r="AK1991" i="1"/>
  <c r="AL1991" i="1"/>
  <c r="AK1985" i="1"/>
  <c r="AL1985" i="1"/>
  <c r="AK1979" i="1"/>
  <c r="AL1979" i="1"/>
  <c r="AK1973" i="1"/>
  <c r="AL1973" i="1"/>
  <c r="AK1967" i="1"/>
  <c r="AL1967" i="1"/>
  <c r="AK1961" i="1"/>
  <c r="AL1961" i="1"/>
  <c r="AK1955" i="1"/>
  <c r="AL1955" i="1"/>
  <c r="AK1949" i="1"/>
  <c r="AL1949" i="1"/>
  <c r="AK1943" i="1"/>
  <c r="AL1943" i="1"/>
  <c r="AK1937" i="1"/>
  <c r="AL1937" i="1"/>
  <c r="AK1931" i="1"/>
  <c r="AL1931" i="1"/>
  <c r="AK1925" i="1"/>
  <c r="AL1925" i="1"/>
  <c r="AK1919" i="1"/>
  <c r="AL1919" i="1"/>
  <c r="AK1913" i="1"/>
  <c r="AL1913" i="1"/>
  <c r="AK1907" i="1"/>
  <c r="AL1907" i="1"/>
  <c r="AK1901" i="1"/>
  <c r="AL1901" i="1"/>
  <c r="AK1895" i="1"/>
  <c r="AL1895" i="1"/>
  <c r="AK1889" i="1"/>
  <c r="AL1889" i="1"/>
  <c r="AK1883" i="1"/>
  <c r="AL1883" i="1"/>
  <c r="AK1877" i="1"/>
  <c r="AL1877" i="1"/>
  <c r="AK1871" i="1"/>
  <c r="AL1871" i="1"/>
  <c r="AK1865" i="1"/>
  <c r="AL1865" i="1"/>
  <c r="AK1859" i="1"/>
  <c r="AL1859" i="1"/>
  <c r="AK1853" i="1"/>
  <c r="AL1853" i="1"/>
  <c r="AK1847" i="1"/>
  <c r="AL1847" i="1"/>
  <c r="AK1841" i="1"/>
  <c r="AL1841" i="1"/>
  <c r="AK1835" i="1"/>
  <c r="AL1835" i="1"/>
  <c r="AK1829" i="1"/>
  <c r="AL1829" i="1"/>
  <c r="AK1823" i="1"/>
  <c r="AL1823" i="1"/>
  <c r="AK1817" i="1"/>
  <c r="AL1817" i="1"/>
  <c r="AK1811" i="1"/>
  <c r="AL1811" i="1"/>
  <c r="AK1805" i="1"/>
  <c r="AL1805" i="1"/>
  <c r="AK1799" i="1"/>
  <c r="AL1799" i="1"/>
  <c r="AK1793" i="1"/>
  <c r="AL1793" i="1"/>
  <c r="AK1787" i="1"/>
  <c r="AL1787" i="1"/>
  <c r="AK1781" i="1"/>
  <c r="AL1781" i="1"/>
  <c r="AK1775" i="1"/>
  <c r="AL1775" i="1"/>
  <c r="AK1769" i="1"/>
  <c r="AL1769" i="1"/>
  <c r="AK1763" i="1"/>
  <c r="AL1763" i="1"/>
  <c r="AK1757" i="1"/>
  <c r="AL1757" i="1"/>
  <c r="AK1751" i="1"/>
  <c r="AL1751" i="1"/>
  <c r="AK1745" i="1"/>
  <c r="AL1745" i="1"/>
  <c r="AK1739" i="1"/>
  <c r="AL1739" i="1"/>
  <c r="AK1733" i="1"/>
  <c r="AL1733" i="1"/>
  <c r="AK1727" i="1"/>
  <c r="AL1727" i="1"/>
  <c r="AK1721" i="1"/>
  <c r="AL1721" i="1"/>
  <c r="AK1715" i="1"/>
  <c r="AL1715" i="1"/>
  <c r="AK1709" i="1"/>
  <c r="AL1709" i="1"/>
  <c r="AK1703" i="1"/>
  <c r="AL1703" i="1"/>
  <c r="AK1697" i="1"/>
  <c r="AL1697" i="1"/>
  <c r="AK1691" i="1"/>
  <c r="AL1691" i="1"/>
  <c r="AK1685" i="1"/>
  <c r="AL1685" i="1"/>
  <c r="AK1679" i="1"/>
  <c r="AL1679" i="1"/>
  <c r="AK1673" i="1"/>
  <c r="AL1673" i="1"/>
  <c r="AK1667" i="1"/>
  <c r="AL1667" i="1"/>
  <c r="AK1661" i="1"/>
  <c r="AL1661" i="1"/>
  <c r="AK1655" i="1"/>
  <c r="AL1655" i="1"/>
  <c r="AK1649" i="1"/>
  <c r="AL1649" i="1"/>
  <c r="AK1643" i="1"/>
  <c r="AL1643" i="1"/>
  <c r="AK1637" i="1"/>
  <c r="AL1637" i="1"/>
  <c r="AK1631" i="1"/>
  <c r="AL1631" i="1"/>
  <c r="AK1625" i="1"/>
  <c r="AL1625" i="1"/>
  <c r="AK1619" i="1"/>
  <c r="AL1619" i="1"/>
  <c r="AK1613" i="1"/>
  <c r="AL1613" i="1"/>
  <c r="AK1607" i="1"/>
  <c r="AL1607" i="1"/>
  <c r="AK1601" i="1"/>
  <c r="AL1601" i="1"/>
  <c r="AK1595" i="1"/>
  <c r="AL1595" i="1"/>
  <c r="AK1589" i="1"/>
  <c r="AL1589" i="1"/>
  <c r="AK1583" i="1"/>
  <c r="AL1583" i="1"/>
  <c r="AK1577" i="1"/>
  <c r="AL1577" i="1"/>
  <c r="AK1571" i="1"/>
  <c r="AL1571" i="1"/>
  <c r="AK1565" i="1"/>
  <c r="AL1565" i="1"/>
  <c r="AK1559" i="1"/>
  <c r="AL1559" i="1"/>
  <c r="AK1553" i="1"/>
  <c r="AL1553" i="1"/>
  <c r="AK1547" i="1"/>
  <c r="AL1547" i="1"/>
  <c r="AK1541" i="1"/>
  <c r="AL1541" i="1"/>
  <c r="AK1535" i="1"/>
  <c r="AL1535" i="1"/>
  <c r="AK1529" i="1"/>
  <c r="AL1529" i="1"/>
  <c r="AK1523" i="1"/>
  <c r="AL1523" i="1"/>
  <c r="AK1517" i="1"/>
  <c r="AL1517" i="1"/>
  <c r="AK1511" i="1"/>
  <c r="AL1511" i="1"/>
  <c r="AK1505" i="1"/>
  <c r="AL1505" i="1"/>
  <c r="AK1499" i="1"/>
  <c r="AL1499" i="1"/>
  <c r="AK1493" i="1"/>
  <c r="AL1493" i="1"/>
  <c r="AK1487" i="1"/>
  <c r="AL1487" i="1"/>
  <c r="AK1481" i="1"/>
  <c r="AL1481" i="1"/>
  <c r="AK1475" i="1"/>
  <c r="AL1475" i="1"/>
  <c r="AK1469" i="1"/>
  <c r="AL1469" i="1"/>
  <c r="AK1463" i="1"/>
  <c r="AL1463" i="1"/>
  <c r="AK1457" i="1"/>
  <c r="AL1457" i="1"/>
  <c r="AK1451" i="1"/>
  <c r="AL1451" i="1"/>
  <c r="AK1445" i="1"/>
  <c r="AL1445" i="1"/>
  <c r="AK1439" i="1"/>
  <c r="AL1439" i="1"/>
  <c r="AK1433" i="1"/>
  <c r="AL1433" i="1"/>
  <c r="AK1427" i="1"/>
  <c r="AL1427" i="1"/>
  <c r="AK1421" i="1"/>
  <c r="AL1421" i="1"/>
  <c r="AK1415" i="1"/>
  <c r="AL1415" i="1"/>
  <c r="AK1409" i="1"/>
  <c r="AL1409" i="1"/>
  <c r="AK1403" i="1"/>
  <c r="AL1403" i="1"/>
  <c r="AK1397" i="1"/>
  <c r="AL1397" i="1"/>
  <c r="AK1391" i="1"/>
  <c r="AL1391" i="1"/>
  <c r="AK1385" i="1"/>
  <c r="AL1385" i="1"/>
  <c r="AK1379" i="1"/>
  <c r="AL1379" i="1"/>
  <c r="AK1373" i="1"/>
  <c r="AL1373" i="1"/>
  <c r="AK1367" i="1"/>
  <c r="AL1367" i="1"/>
  <c r="AK1361" i="1"/>
  <c r="AL1361" i="1"/>
  <c r="AK1355" i="1"/>
  <c r="AL1355" i="1"/>
  <c r="AK1349" i="1"/>
  <c r="AL1349" i="1"/>
  <c r="AK1343" i="1"/>
  <c r="AL1343" i="1"/>
  <c r="AK1337" i="1"/>
  <c r="AL1337" i="1"/>
  <c r="AK1331" i="1"/>
  <c r="AL1331" i="1"/>
  <c r="AK1325" i="1"/>
  <c r="AL1325" i="1"/>
  <c r="AK1319" i="1"/>
  <c r="AL1319" i="1"/>
  <c r="AK1313" i="1"/>
  <c r="AL1313" i="1"/>
  <c r="AK1307" i="1"/>
  <c r="AL1307" i="1"/>
  <c r="AK1301" i="1"/>
  <c r="AL1301" i="1"/>
  <c r="AK1295" i="1"/>
  <c r="AL1295" i="1"/>
  <c r="AK1289" i="1"/>
  <c r="AL1289" i="1"/>
  <c r="AK1283" i="1"/>
  <c r="AL1283" i="1"/>
  <c r="AK1277" i="1"/>
  <c r="AL1277" i="1"/>
  <c r="AK1271" i="1"/>
  <c r="AL1271" i="1"/>
  <c r="AK1265" i="1"/>
  <c r="AL1265" i="1"/>
  <c r="AK1259" i="1"/>
  <c r="AL1259" i="1"/>
  <c r="AK1253" i="1"/>
  <c r="AL1253" i="1"/>
  <c r="AK1247" i="1"/>
  <c r="AL1247" i="1"/>
  <c r="AK1241" i="1"/>
  <c r="AL1241" i="1"/>
  <c r="AK1235" i="1"/>
  <c r="AL1235" i="1"/>
  <c r="AK1229" i="1"/>
  <c r="AL1229" i="1"/>
  <c r="AK1223" i="1"/>
  <c r="AL1223" i="1"/>
  <c r="AK1217" i="1"/>
  <c r="AL1217" i="1"/>
  <c r="AK1211" i="1"/>
  <c r="AL1211" i="1"/>
  <c r="AK1205" i="1"/>
  <c r="AL1205" i="1"/>
  <c r="AK1199" i="1"/>
  <c r="AL1199" i="1"/>
  <c r="AK1193" i="1"/>
  <c r="AL1193" i="1"/>
  <c r="AK1187" i="1"/>
  <c r="AL1187" i="1"/>
  <c r="AK1181" i="1"/>
  <c r="AL1181" i="1"/>
  <c r="AK1175" i="1"/>
  <c r="AL1175" i="1"/>
  <c r="AK1169" i="1"/>
  <c r="AL1169" i="1"/>
  <c r="AK1163" i="1"/>
  <c r="AL1163" i="1"/>
  <c r="AK1157" i="1"/>
  <c r="AL1157" i="1"/>
  <c r="AL2099" i="1"/>
  <c r="AN2099" i="1" s="1"/>
  <c r="AL1820" i="1"/>
  <c r="AL1536" i="1"/>
  <c r="AN1536" i="1" s="1"/>
  <c r="AK2194" i="1"/>
  <c r="AL2194" i="1"/>
  <c r="AK2188" i="1"/>
  <c r="AL2188" i="1"/>
  <c r="AK2182" i="1"/>
  <c r="AL2182" i="1"/>
  <c r="AK2176" i="1"/>
  <c r="AL2176" i="1"/>
  <c r="AK2170" i="1"/>
  <c r="AL2170" i="1"/>
  <c r="AK2164" i="1"/>
  <c r="AL2164" i="1"/>
  <c r="AK2158" i="1"/>
  <c r="AL2158" i="1"/>
  <c r="AK2152" i="1"/>
  <c r="AL2152" i="1"/>
  <c r="AK2146" i="1"/>
  <c r="AL2146" i="1"/>
  <c r="AK2140" i="1"/>
  <c r="AL2140" i="1"/>
  <c r="AK2134" i="1"/>
  <c r="AL2134" i="1"/>
  <c r="AK2128" i="1"/>
  <c r="AL2128" i="1"/>
  <c r="AK2122" i="1"/>
  <c r="AL2122" i="1"/>
  <c r="AK2116" i="1"/>
  <c r="AL2116" i="1"/>
  <c r="AK2110" i="1"/>
  <c r="AL2110" i="1"/>
  <c r="AK2104" i="1"/>
  <c r="AL2104" i="1"/>
  <c r="AK2098" i="1"/>
  <c r="AL2098" i="1"/>
  <c r="AK2092" i="1"/>
  <c r="AL2092" i="1"/>
  <c r="AK2086" i="1"/>
  <c r="AL2086" i="1"/>
  <c r="AK2074" i="1"/>
  <c r="AL2074" i="1"/>
  <c r="AK2068" i="1"/>
  <c r="AL2068" i="1"/>
  <c r="AK2062" i="1"/>
  <c r="AL2062" i="1"/>
  <c r="AK2056" i="1"/>
  <c r="AL2056" i="1"/>
  <c r="AK2050" i="1"/>
  <c r="AL2050" i="1"/>
  <c r="AK2044" i="1"/>
  <c r="AL2044" i="1"/>
  <c r="AK2038" i="1"/>
  <c r="AL2038" i="1"/>
  <c r="AK2032" i="1"/>
  <c r="AL2032" i="1"/>
  <c r="AK2026" i="1"/>
  <c r="AL2026" i="1"/>
  <c r="AK2020" i="1"/>
  <c r="AL2020" i="1"/>
  <c r="AK2014" i="1"/>
  <c r="AL2014" i="1"/>
  <c r="AK2008" i="1"/>
  <c r="AL2008" i="1"/>
  <c r="AK2002" i="1"/>
  <c r="AL2002" i="1"/>
  <c r="AK1996" i="1"/>
  <c r="AL1996" i="1"/>
  <c r="AK1990" i="1"/>
  <c r="AL1990" i="1"/>
  <c r="AK1984" i="1"/>
  <c r="AL1984" i="1"/>
  <c r="AK1978" i="1"/>
  <c r="AL1978" i="1"/>
  <c r="AK1972" i="1"/>
  <c r="AL1972" i="1"/>
  <c r="AK1966" i="1"/>
  <c r="AL1966" i="1"/>
  <c r="AK1960" i="1"/>
  <c r="AL1960" i="1"/>
  <c r="AK1954" i="1"/>
  <c r="AL1954" i="1"/>
  <c r="AK1948" i="1"/>
  <c r="AL1948" i="1"/>
  <c r="AK1942" i="1"/>
  <c r="AL1942" i="1"/>
  <c r="AK1936" i="1"/>
  <c r="AL1936" i="1"/>
  <c r="AK1930" i="1"/>
  <c r="AL1930" i="1"/>
  <c r="AK1924" i="1"/>
  <c r="AL1924" i="1"/>
  <c r="AK1918" i="1"/>
  <c r="AL1918" i="1"/>
  <c r="AK1912" i="1"/>
  <c r="AL1912" i="1"/>
  <c r="AK1906" i="1"/>
  <c r="AL1906" i="1"/>
  <c r="AK1900" i="1"/>
  <c r="AL1900" i="1"/>
  <c r="AK1894" i="1"/>
  <c r="AL1894" i="1"/>
  <c r="AK1888" i="1"/>
  <c r="AL1888" i="1"/>
  <c r="AK1882" i="1"/>
  <c r="AL1882" i="1"/>
  <c r="AK1876" i="1"/>
  <c r="AL1876" i="1"/>
  <c r="AK1870" i="1"/>
  <c r="AL1870" i="1"/>
  <c r="AK1864" i="1"/>
  <c r="AL1864" i="1"/>
  <c r="AK1858" i="1"/>
  <c r="AL1858" i="1"/>
  <c r="AK1852" i="1"/>
  <c r="AL1852" i="1"/>
  <c r="AK1846" i="1"/>
  <c r="AL1846" i="1"/>
  <c r="AK1840" i="1"/>
  <c r="AL1840" i="1"/>
  <c r="AK1834" i="1"/>
  <c r="AL1834" i="1"/>
  <c r="AK1828" i="1"/>
  <c r="AL1828" i="1"/>
  <c r="AK1822" i="1"/>
  <c r="AL1822" i="1"/>
  <c r="AK1816" i="1"/>
  <c r="AL1816" i="1"/>
  <c r="AK1810" i="1"/>
  <c r="AL1810" i="1"/>
  <c r="AK1804" i="1"/>
  <c r="AL1804" i="1"/>
  <c r="AK1798" i="1"/>
  <c r="AL1798" i="1"/>
  <c r="AK1792" i="1"/>
  <c r="AL1792" i="1"/>
  <c r="AK1786" i="1"/>
  <c r="AL1786" i="1"/>
  <c r="AK1780" i="1"/>
  <c r="AL1780" i="1"/>
  <c r="AK1774" i="1"/>
  <c r="AL1774" i="1"/>
  <c r="AK1768" i="1"/>
  <c r="AL1768" i="1"/>
  <c r="AK1762" i="1"/>
  <c r="AL1762" i="1"/>
  <c r="AK1756" i="1"/>
  <c r="AL1756" i="1"/>
  <c r="AK1750" i="1"/>
  <c r="AL1750" i="1"/>
  <c r="AK1744" i="1"/>
  <c r="AL1744" i="1"/>
  <c r="AK1738" i="1"/>
  <c r="AL1738" i="1"/>
  <c r="AK1732" i="1"/>
  <c r="AL1732" i="1"/>
  <c r="AK1726" i="1"/>
  <c r="AL1726" i="1"/>
  <c r="AK1720" i="1"/>
  <c r="AL1720" i="1"/>
  <c r="AK1714" i="1"/>
  <c r="AL1714" i="1"/>
  <c r="AK1708" i="1"/>
  <c r="AL1708" i="1"/>
  <c r="AK1702" i="1"/>
  <c r="AL1702" i="1"/>
  <c r="AK1696" i="1"/>
  <c r="AL1696" i="1"/>
  <c r="AK1690" i="1"/>
  <c r="AL1690" i="1"/>
  <c r="AK1684" i="1"/>
  <c r="AL1684" i="1"/>
  <c r="AK1678" i="1"/>
  <c r="AL1678" i="1"/>
  <c r="AK1672" i="1"/>
  <c r="AL1672" i="1"/>
  <c r="AK1666" i="1"/>
  <c r="AL1666" i="1"/>
  <c r="AK1660" i="1"/>
  <c r="AL1660" i="1"/>
  <c r="AK1654" i="1"/>
  <c r="AL1654" i="1"/>
  <c r="AK1648" i="1"/>
  <c r="AL1648" i="1"/>
  <c r="AK1642" i="1"/>
  <c r="AL1642" i="1"/>
  <c r="AK1636" i="1"/>
  <c r="AL1636" i="1"/>
  <c r="AK1630" i="1"/>
  <c r="AL1630" i="1"/>
  <c r="AK1624" i="1"/>
  <c r="AL1624" i="1"/>
  <c r="AK1618" i="1"/>
  <c r="AL1618" i="1"/>
  <c r="AK1612" i="1"/>
  <c r="AL1612" i="1"/>
  <c r="AK1606" i="1"/>
  <c r="AL1606" i="1"/>
  <c r="AK1600" i="1"/>
  <c r="AL1600" i="1"/>
  <c r="AK1594" i="1"/>
  <c r="AL1594" i="1"/>
  <c r="AK1588" i="1"/>
  <c r="AL1588" i="1"/>
  <c r="AK1582" i="1"/>
  <c r="AL1582" i="1"/>
  <c r="AK1576" i="1"/>
  <c r="AL1576" i="1"/>
  <c r="AK1570" i="1"/>
  <c r="AL1570" i="1"/>
  <c r="AK1564" i="1"/>
  <c r="AL1564" i="1"/>
  <c r="AK1558" i="1"/>
  <c r="AL1558" i="1"/>
  <c r="AK1552" i="1"/>
  <c r="AL1552" i="1"/>
  <c r="AK1546" i="1"/>
  <c r="AL1546" i="1"/>
  <c r="AK1540" i="1"/>
  <c r="AL1540" i="1"/>
  <c r="AK1534" i="1"/>
  <c r="AL1534" i="1"/>
  <c r="AK1528" i="1"/>
  <c r="AL1528" i="1"/>
  <c r="AK1522" i="1"/>
  <c r="AL1522" i="1"/>
  <c r="AK1516" i="1"/>
  <c r="AL1516" i="1"/>
  <c r="AK1510" i="1"/>
  <c r="AL1510" i="1"/>
  <c r="AK1504" i="1"/>
  <c r="AL1504" i="1"/>
  <c r="AK1498" i="1"/>
  <c r="AL1498" i="1"/>
  <c r="AK1492" i="1"/>
  <c r="AL1492" i="1"/>
  <c r="AK1486" i="1"/>
  <c r="AL1486" i="1"/>
  <c r="AK1480" i="1"/>
  <c r="AL1480" i="1"/>
  <c r="AK1474" i="1"/>
  <c r="AL1474" i="1"/>
  <c r="AK1468" i="1"/>
  <c r="AL1468" i="1"/>
  <c r="AK1462" i="1"/>
  <c r="AL1462" i="1"/>
  <c r="AK1456" i="1"/>
  <c r="AL1456" i="1"/>
  <c r="AK1450" i="1"/>
  <c r="AL1450" i="1"/>
  <c r="AK1444" i="1"/>
  <c r="AL1444" i="1"/>
  <c r="AK1438" i="1"/>
  <c r="AL1438" i="1"/>
  <c r="AK1432" i="1"/>
  <c r="AL1432" i="1"/>
  <c r="AK1426" i="1"/>
  <c r="AL1426" i="1"/>
  <c r="AK1420" i="1"/>
  <c r="AL1420" i="1"/>
  <c r="AK1414" i="1"/>
  <c r="AL1414" i="1"/>
  <c r="AK1408" i="1"/>
  <c r="AL1408" i="1"/>
  <c r="AK1402" i="1"/>
  <c r="AL1402" i="1"/>
  <c r="AK1396" i="1"/>
  <c r="AL1396" i="1"/>
  <c r="AK1390" i="1"/>
  <c r="AL1390" i="1"/>
  <c r="AK1384" i="1"/>
  <c r="AL1384" i="1"/>
  <c r="AK1378" i="1"/>
  <c r="AL1378" i="1"/>
  <c r="AK1372" i="1"/>
  <c r="AL1372" i="1"/>
  <c r="AK1366" i="1"/>
  <c r="AL1366" i="1"/>
  <c r="AK1360" i="1"/>
  <c r="AL1360" i="1"/>
  <c r="AK1354" i="1"/>
  <c r="AL1354" i="1"/>
  <c r="AK1348" i="1"/>
  <c r="AL1348" i="1"/>
  <c r="AK1342" i="1"/>
  <c r="AL1342" i="1"/>
  <c r="AK1336" i="1"/>
  <c r="AL1336" i="1"/>
  <c r="AK1330" i="1"/>
  <c r="AL1330" i="1"/>
  <c r="AK1324" i="1"/>
  <c r="AL1324" i="1"/>
  <c r="AK1318" i="1"/>
  <c r="AL1318" i="1"/>
  <c r="AK1312" i="1"/>
  <c r="AL1312" i="1"/>
  <c r="AK1306" i="1"/>
  <c r="AL1306" i="1"/>
  <c r="AK1300" i="1"/>
  <c r="AL1300" i="1"/>
  <c r="AK1294" i="1"/>
  <c r="AL1294" i="1"/>
  <c r="AK1288" i="1"/>
  <c r="AL1288" i="1"/>
  <c r="AK1282" i="1"/>
  <c r="AL1282" i="1"/>
  <c r="AK1276" i="1"/>
  <c r="AL1276" i="1"/>
  <c r="AK1270" i="1"/>
  <c r="AL1270" i="1"/>
  <c r="AK1264" i="1"/>
  <c r="AL1264" i="1"/>
  <c r="AK1258" i="1"/>
  <c r="AL1258" i="1"/>
  <c r="AK1252" i="1"/>
  <c r="AL1252" i="1"/>
  <c r="AK1246" i="1"/>
  <c r="AL1246" i="1"/>
  <c r="AK1240" i="1"/>
  <c r="AL1240" i="1"/>
  <c r="AK1234" i="1"/>
  <c r="AL1234" i="1"/>
  <c r="AK1228" i="1"/>
  <c r="AL1228" i="1"/>
  <c r="AK1222" i="1"/>
  <c r="AL1222" i="1"/>
  <c r="AK1216" i="1"/>
  <c r="AL1216" i="1"/>
  <c r="AK1210" i="1"/>
  <c r="AL1210" i="1"/>
  <c r="AK1204" i="1"/>
  <c r="AL1204" i="1"/>
  <c r="AK1198" i="1"/>
  <c r="AL1198" i="1"/>
  <c r="AK1192" i="1"/>
  <c r="AL1192" i="1"/>
  <c r="AK1186" i="1"/>
  <c r="AL1186" i="1"/>
  <c r="AK1180" i="1"/>
  <c r="AL1180" i="1"/>
  <c r="AK1174" i="1"/>
  <c r="AL1174" i="1"/>
  <c r="AK1168" i="1"/>
  <c r="AL1168" i="1"/>
  <c r="AK1162" i="1"/>
  <c r="AL1162" i="1"/>
  <c r="AK1156" i="1"/>
  <c r="AL1156" i="1"/>
  <c r="AK1150" i="1"/>
  <c r="AL1150" i="1"/>
  <c r="AK1144" i="1"/>
  <c r="AL1144" i="1"/>
  <c r="AK1138" i="1"/>
  <c r="AL1138" i="1"/>
  <c r="AK1132" i="1"/>
  <c r="AL1132" i="1"/>
  <c r="AK1126" i="1"/>
  <c r="AL1126" i="1"/>
  <c r="AK1120" i="1"/>
  <c r="AL1120" i="1"/>
  <c r="AK1114" i="1"/>
  <c r="AL1114" i="1"/>
  <c r="AK1108" i="1"/>
  <c r="AL1108" i="1"/>
  <c r="AK1102" i="1"/>
  <c r="AL1102" i="1"/>
  <c r="AK1096" i="1"/>
  <c r="AL1096" i="1"/>
  <c r="AK1090" i="1"/>
  <c r="AL1090" i="1"/>
  <c r="AK1084" i="1"/>
  <c r="AL1084" i="1"/>
  <c r="AK1078" i="1"/>
  <c r="AL1078" i="1"/>
  <c r="AK1072" i="1"/>
  <c r="AL1072" i="1"/>
  <c r="AK1066" i="1"/>
  <c r="AL1066" i="1"/>
  <c r="AL2093" i="1"/>
  <c r="AL1784" i="1"/>
  <c r="AN1784" i="1" s="1"/>
  <c r="AL1320" i="1"/>
  <c r="AN1320" i="1" s="1"/>
  <c r="AK1081" i="1"/>
  <c r="AL1081" i="1"/>
  <c r="AK1075" i="1"/>
  <c r="AL1075" i="1"/>
  <c r="AK1069" i="1"/>
  <c r="AL1069" i="1"/>
  <c r="AK1063" i="1"/>
  <c r="AL1063" i="1"/>
  <c r="AK1057" i="1"/>
  <c r="AL1057" i="1"/>
  <c r="AK1051" i="1"/>
  <c r="AL1051" i="1"/>
  <c r="AK1045" i="1"/>
  <c r="AL1045" i="1"/>
  <c r="AK1039" i="1"/>
  <c r="AL1039" i="1"/>
  <c r="AK1033" i="1"/>
  <c r="AL1033" i="1"/>
  <c r="AK1027" i="1"/>
  <c r="AL1027" i="1"/>
  <c r="AK1021" i="1"/>
  <c r="AL1021" i="1"/>
  <c r="AK1015" i="1"/>
  <c r="AL1015" i="1"/>
  <c r="AK1009" i="1"/>
  <c r="AL1009" i="1"/>
  <c r="AK1003" i="1"/>
  <c r="AL1003" i="1"/>
  <c r="AK997" i="1"/>
  <c r="AL997" i="1"/>
  <c r="AK991" i="1"/>
  <c r="AL991" i="1"/>
  <c r="AK985" i="1"/>
  <c r="AL985" i="1"/>
  <c r="AK979" i="1"/>
  <c r="AL979" i="1"/>
  <c r="AK973" i="1"/>
  <c r="AL973" i="1"/>
  <c r="AK967" i="1"/>
  <c r="AL967" i="1"/>
  <c r="AK961" i="1"/>
  <c r="AL961" i="1"/>
  <c r="AK955" i="1"/>
  <c r="AL955" i="1"/>
  <c r="AK949" i="1"/>
  <c r="AL949" i="1"/>
  <c r="AK943" i="1"/>
  <c r="AL943" i="1"/>
  <c r="AK937" i="1"/>
  <c r="AL937" i="1"/>
  <c r="AK931" i="1"/>
  <c r="AL931" i="1"/>
  <c r="AK925" i="1"/>
  <c r="AL925" i="1"/>
  <c r="AK919" i="1"/>
  <c r="AL919" i="1"/>
  <c r="AK913" i="1"/>
  <c r="AL913" i="1"/>
  <c r="AK907" i="1"/>
  <c r="AL907" i="1"/>
  <c r="AK901" i="1"/>
  <c r="AL901" i="1"/>
  <c r="AK895" i="1"/>
  <c r="AL895" i="1"/>
  <c r="AK889" i="1"/>
  <c r="AL889" i="1"/>
  <c r="AK883" i="1"/>
  <c r="AL883" i="1"/>
  <c r="AK877" i="1"/>
  <c r="AL877" i="1"/>
  <c r="AK871" i="1"/>
  <c r="AL871" i="1"/>
  <c r="AK865" i="1"/>
  <c r="AL865" i="1"/>
  <c r="AK859" i="1"/>
  <c r="AL859" i="1"/>
  <c r="AK853" i="1"/>
  <c r="AL853" i="1"/>
  <c r="AK847" i="1"/>
  <c r="AL847" i="1"/>
  <c r="AK841" i="1"/>
  <c r="AL841" i="1"/>
  <c r="AK835" i="1"/>
  <c r="AL835" i="1"/>
  <c r="AK829" i="1"/>
  <c r="AL829" i="1"/>
  <c r="AK823" i="1"/>
  <c r="AL823" i="1"/>
  <c r="AK817" i="1"/>
  <c r="AL817" i="1"/>
  <c r="AK811" i="1"/>
  <c r="AL811" i="1"/>
  <c r="AK805" i="1"/>
  <c r="AL805" i="1"/>
  <c r="AK799" i="1"/>
  <c r="AL799" i="1"/>
  <c r="AK793" i="1"/>
  <c r="AL793" i="1"/>
  <c r="AK787" i="1"/>
  <c r="AL787" i="1"/>
  <c r="AK781" i="1"/>
  <c r="AL781" i="1"/>
  <c r="AK775" i="1"/>
  <c r="AL775" i="1"/>
  <c r="AK769" i="1"/>
  <c r="AL769" i="1"/>
  <c r="AK763" i="1"/>
  <c r="AL763" i="1"/>
  <c r="AK757" i="1"/>
  <c r="AL757" i="1"/>
  <c r="AK751" i="1"/>
  <c r="AL751" i="1"/>
  <c r="AK745" i="1"/>
  <c r="AL745" i="1"/>
  <c r="AK739" i="1"/>
  <c r="AL739" i="1"/>
  <c r="AK733" i="1"/>
  <c r="AL733" i="1"/>
  <c r="AK727" i="1"/>
  <c r="AL727" i="1"/>
  <c r="AK721" i="1"/>
  <c r="AL721" i="1"/>
  <c r="AK715" i="1"/>
  <c r="AL715" i="1"/>
  <c r="AK709" i="1"/>
  <c r="AL709" i="1"/>
  <c r="AK703" i="1"/>
  <c r="AL703" i="1"/>
  <c r="AK697" i="1"/>
  <c r="AL697" i="1"/>
  <c r="AK691" i="1"/>
  <c r="AL691" i="1"/>
  <c r="AK685" i="1"/>
  <c r="AL685" i="1"/>
  <c r="AK679" i="1"/>
  <c r="AL679" i="1"/>
  <c r="AK673" i="1"/>
  <c r="AL673" i="1"/>
  <c r="AK667" i="1"/>
  <c r="AL667" i="1"/>
  <c r="AK661" i="1"/>
  <c r="AL661" i="1"/>
  <c r="AK655" i="1"/>
  <c r="AL655" i="1"/>
  <c r="AK649" i="1"/>
  <c r="AL649" i="1"/>
  <c r="AK643" i="1"/>
  <c r="AL643" i="1"/>
  <c r="AK637" i="1"/>
  <c r="AL637" i="1"/>
  <c r="AK631" i="1"/>
  <c r="AL631" i="1"/>
  <c r="AK625" i="1"/>
  <c r="AL625" i="1"/>
  <c r="AK619" i="1"/>
  <c r="AL619" i="1"/>
  <c r="AK613" i="1"/>
  <c r="AL613" i="1"/>
  <c r="AK607" i="1"/>
  <c r="AL607" i="1"/>
  <c r="AK601" i="1"/>
  <c r="AL601" i="1"/>
  <c r="AK595" i="1"/>
  <c r="AL595" i="1"/>
  <c r="AK589" i="1"/>
  <c r="AL589" i="1"/>
  <c r="AK583" i="1"/>
  <c r="AL583" i="1"/>
  <c r="AK577" i="1"/>
  <c r="AL577" i="1"/>
  <c r="AK571" i="1"/>
  <c r="AL571" i="1"/>
  <c r="AK565" i="1"/>
  <c r="AL565" i="1"/>
  <c r="AK559" i="1"/>
  <c r="AL559" i="1"/>
  <c r="AK553" i="1"/>
  <c r="AL553" i="1"/>
  <c r="AK547" i="1"/>
  <c r="AL547" i="1"/>
  <c r="AK541" i="1"/>
  <c r="AL541" i="1"/>
  <c r="AK535" i="1"/>
  <c r="AL535" i="1"/>
  <c r="AK529" i="1"/>
  <c r="AL529" i="1"/>
  <c r="AK523" i="1"/>
  <c r="AL523" i="1"/>
  <c r="AK517" i="1"/>
  <c r="AL517" i="1"/>
  <c r="AK511" i="1"/>
  <c r="AL511" i="1"/>
  <c r="AK505" i="1"/>
  <c r="AL505" i="1"/>
  <c r="AK499" i="1"/>
  <c r="AL499" i="1"/>
  <c r="AK493" i="1"/>
  <c r="AL493" i="1"/>
  <c r="AK487" i="1"/>
  <c r="AL487" i="1"/>
  <c r="AK481" i="1"/>
  <c r="AL481" i="1"/>
  <c r="AK475" i="1"/>
  <c r="AL475" i="1"/>
  <c r="AK469" i="1"/>
  <c r="AL469" i="1"/>
  <c r="AK463" i="1"/>
  <c r="AL463" i="1"/>
  <c r="AK457" i="1"/>
  <c r="AL457" i="1"/>
  <c r="AK451" i="1"/>
  <c r="AL451" i="1"/>
  <c r="AK445" i="1"/>
  <c r="AL445" i="1"/>
  <c r="AK439" i="1"/>
  <c r="AL439" i="1"/>
  <c r="AK433" i="1"/>
  <c r="AL433" i="1"/>
  <c r="AK427" i="1"/>
  <c r="AL427" i="1"/>
  <c r="AK421" i="1"/>
  <c r="AL421" i="1"/>
  <c r="AK415" i="1"/>
  <c r="AL415" i="1"/>
  <c r="AK409" i="1"/>
  <c r="AL409" i="1"/>
  <c r="AK403" i="1"/>
  <c r="AL403" i="1"/>
  <c r="AK397" i="1"/>
  <c r="AL397" i="1"/>
  <c r="AK391" i="1"/>
  <c r="AL391" i="1"/>
  <c r="AK385" i="1"/>
  <c r="AL385" i="1"/>
  <c r="AK379" i="1"/>
  <c r="AL379" i="1"/>
  <c r="AK373" i="1"/>
  <c r="AL373" i="1"/>
  <c r="AK367" i="1"/>
  <c r="AL367" i="1"/>
  <c r="AK361" i="1"/>
  <c r="AL361" i="1"/>
  <c r="AK355" i="1"/>
  <c r="AL355" i="1"/>
  <c r="AK349" i="1"/>
  <c r="AL349" i="1"/>
  <c r="AK343" i="1"/>
  <c r="AL343" i="1"/>
  <c r="AK337" i="1"/>
  <c r="AL337" i="1"/>
  <c r="AK331" i="1"/>
  <c r="AL331" i="1"/>
  <c r="AK325" i="1"/>
  <c r="AL325" i="1"/>
  <c r="AK319" i="1"/>
  <c r="AL319" i="1"/>
  <c r="AK313" i="1"/>
  <c r="AL313" i="1"/>
  <c r="AK307" i="1"/>
  <c r="AL307" i="1"/>
  <c r="AK301" i="1"/>
  <c r="AL301" i="1"/>
  <c r="AK295" i="1"/>
  <c r="AL295" i="1"/>
  <c r="AK289" i="1"/>
  <c r="AL289" i="1"/>
  <c r="AK283" i="1"/>
  <c r="AL283" i="1"/>
  <c r="AK277" i="1"/>
  <c r="AL277" i="1"/>
  <c r="AK271" i="1"/>
  <c r="AL271" i="1"/>
  <c r="AK265" i="1"/>
  <c r="AL265" i="1"/>
  <c r="AK259" i="1"/>
  <c r="AL259" i="1"/>
  <c r="AK253" i="1"/>
  <c r="AL253" i="1"/>
  <c r="AK247" i="1"/>
  <c r="AL247" i="1"/>
  <c r="AK241" i="1"/>
  <c r="AL241" i="1"/>
  <c r="AK235" i="1"/>
  <c r="AL235" i="1"/>
  <c r="AK229" i="1"/>
  <c r="AL229" i="1"/>
  <c r="AK223" i="1"/>
  <c r="AL223" i="1"/>
  <c r="AK217" i="1"/>
  <c r="AL217" i="1"/>
  <c r="AK211" i="1"/>
  <c r="AL211" i="1"/>
  <c r="AK205" i="1"/>
  <c r="AL205" i="1"/>
  <c r="AK199" i="1"/>
  <c r="AL199" i="1"/>
  <c r="AK193" i="1"/>
  <c r="AL193" i="1"/>
  <c r="AK187" i="1"/>
  <c r="AL187" i="1"/>
  <c r="AK181" i="1"/>
  <c r="AL181" i="1"/>
  <c r="AK175" i="1"/>
  <c r="AL175" i="1"/>
  <c r="AK169" i="1"/>
  <c r="AL169" i="1"/>
  <c r="AK163" i="1"/>
  <c r="AL163" i="1"/>
  <c r="AK157" i="1"/>
  <c r="AL157" i="1"/>
  <c r="AK151" i="1"/>
  <c r="AL151" i="1"/>
  <c r="AK145" i="1"/>
  <c r="AL145" i="1"/>
  <c r="AK139" i="1"/>
  <c r="AL139" i="1"/>
  <c r="AK133" i="1"/>
  <c r="AL133" i="1"/>
  <c r="AK127" i="1"/>
  <c r="AL127" i="1"/>
  <c r="AK121" i="1"/>
  <c r="AL121" i="1"/>
  <c r="AK115" i="1"/>
  <c r="AL115" i="1"/>
  <c r="AK109" i="1"/>
  <c r="AL109" i="1"/>
  <c r="AK103" i="1"/>
  <c r="AL103" i="1"/>
  <c r="AK97" i="1"/>
  <c r="AL97" i="1"/>
  <c r="AK91" i="1"/>
  <c r="AL91" i="1"/>
  <c r="AK85" i="1"/>
  <c r="AL85" i="1"/>
  <c r="AK79" i="1"/>
  <c r="AL79" i="1"/>
  <c r="AK73" i="1"/>
  <c r="AL73" i="1"/>
  <c r="AK67" i="1"/>
  <c r="AL67" i="1"/>
  <c r="AK61" i="1"/>
  <c r="AL61" i="1"/>
  <c r="AK55" i="1"/>
  <c r="AL55" i="1"/>
  <c r="AK49" i="1"/>
  <c r="AL49" i="1"/>
  <c r="AK43" i="1"/>
  <c r="AL43" i="1"/>
  <c r="AK37" i="1"/>
  <c r="AL37" i="1"/>
  <c r="AK31" i="1"/>
  <c r="AL31" i="1"/>
  <c r="AK25" i="1"/>
  <c r="AL25" i="1"/>
  <c r="AK19" i="1"/>
  <c r="AL19" i="1"/>
  <c r="AK13" i="1"/>
  <c r="AL13" i="1"/>
  <c r="AK7" i="1"/>
  <c r="AL7" i="1"/>
  <c r="AK1044" i="1"/>
  <c r="AL1044" i="1"/>
  <c r="AK1038" i="1"/>
  <c r="AL1038" i="1"/>
  <c r="AK1032" i="1"/>
  <c r="AL1032" i="1"/>
  <c r="AK1026" i="1"/>
  <c r="AL1026" i="1"/>
  <c r="AK1020" i="1"/>
  <c r="AL1020" i="1"/>
  <c r="AK1014" i="1"/>
  <c r="AL1014" i="1"/>
  <c r="AK1008" i="1"/>
  <c r="AL1008" i="1"/>
  <c r="AK1002" i="1"/>
  <c r="AL1002" i="1"/>
  <c r="AK996" i="1"/>
  <c r="AL996" i="1"/>
  <c r="AK990" i="1"/>
  <c r="AL990" i="1"/>
  <c r="AK984" i="1"/>
  <c r="AL984" i="1"/>
  <c r="AK978" i="1"/>
  <c r="AL978" i="1"/>
  <c r="AK972" i="1"/>
  <c r="AL972" i="1"/>
  <c r="AK966" i="1"/>
  <c r="AL966" i="1"/>
  <c r="AK960" i="1"/>
  <c r="AL960" i="1"/>
  <c r="AK954" i="1"/>
  <c r="AL954" i="1"/>
  <c r="AK948" i="1"/>
  <c r="AL948" i="1"/>
  <c r="AK942" i="1"/>
  <c r="AL942" i="1"/>
  <c r="AK936" i="1"/>
  <c r="AL936" i="1"/>
  <c r="AK930" i="1"/>
  <c r="AL930" i="1"/>
  <c r="AK924" i="1"/>
  <c r="AL924" i="1"/>
  <c r="AK918" i="1"/>
  <c r="AL918" i="1"/>
  <c r="AK912" i="1"/>
  <c r="AL912" i="1"/>
  <c r="AK906" i="1"/>
  <c r="AL906" i="1"/>
  <c r="AK900" i="1"/>
  <c r="AL900" i="1"/>
  <c r="AK894" i="1"/>
  <c r="AL894" i="1"/>
  <c r="AK888" i="1"/>
  <c r="AL888" i="1"/>
  <c r="AK882" i="1"/>
  <c r="AL882" i="1"/>
  <c r="AK876" i="1"/>
  <c r="AL876" i="1"/>
  <c r="AK870" i="1"/>
  <c r="AL870" i="1"/>
  <c r="AK864" i="1"/>
  <c r="AL864" i="1"/>
  <c r="AK858" i="1"/>
  <c r="AL858" i="1"/>
  <c r="AK852" i="1"/>
  <c r="AL852" i="1"/>
  <c r="AK846" i="1"/>
  <c r="AL846" i="1"/>
  <c r="AK840" i="1"/>
  <c r="AL840" i="1"/>
  <c r="AK834" i="1"/>
  <c r="AL834" i="1"/>
  <c r="AK828" i="1"/>
  <c r="AL828" i="1"/>
  <c r="AK822" i="1"/>
  <c r="AL822" i="1"/>
  <c r="AK816" i="1"/>
  <c r="AL816" i="1"/>
  <c r="AK810" i="1"/>
  <c r="AL810" i="1"/>
  <c r="AK804" i="1"/>
  <c r="AL804" i="1"/>
  <c r="AK798" i="1"/>
  <c r="AL798" i="1"/>
  <c r="AK792" i="1"/>
  <c r="AL792" i="1"/>
  <c r="AK786" i="1"/>
  <c r="AL786" i="1"/>
  <c r="AK780" i="1"/>
  <c r="AL780" i="1"/>
  <c r="AK774" i="1"/>
  <c r="AL774" i="1"/>
  <c r="AK768" i="1"/>
  <c r="AL768" i="1"/>
  <c r="AK762" i="1"/>
  <c r="AL762" i="1"/>
  <c r="AK756" i="1"/>
  <c r="AL756" i="1"/>
  <c r="AK750" i="1"/>
  <c r="AL750" i="1"/>
  <c r="AK744" i="1"/>
  <c r="AL744" i="1"/>
  <c r="AK738" i="1"/>
  <c r="AL738" i="1"/>
  <c r="AK732" i="1"/>
  <c r="AL732" i="1"/>
  <c r="AK726" i="1"/>
  <c r="AL726" i="1"/>
  <c r="AK720" i="1"/>
  <c r="AL720" i="1"/>
  <c r="AK714" i="1"/>
  <c r="AL714" i="1"/>
  <c r="AK708" i="1"/>
  <c r="AL708" i="1"/>
  <c r="AK702" i="1"/>
  <c r="AL702" i="1"/>
  <c r="AK696" i="1"/>
  <c r="AL696" i="1"/>
  <c r="AK690" i="1"/>
  <c r="AL690" i="1"/>
  <c r="AK684" i="1"/>
  <c r="AL684" i="1"/>
  <c r="AK678" i="1"/>
  <c r="AL678" i="1"/>
  <c r="AK672" i="1"/>
  <c r="AL672" i="1"/>
  <c r="AK666" i="1"/>
  <c r="AL666" i="1"/>
  <c r="AK660" i="1"/>
  <c r="AL660" i="1"/>
  <c r="AK654" i="1"/>
  <c r="AL654" i="1"/>
  <c r="AK648" i="1"/>
  <c r="AL648" i="1"/>
  <c r="AK642" i="1"/>
  <c r="AL642" i="1"/>
  <c r="AK636" i="1"/>
  <c r="AL636" i="1"/>
  <c r="AK630" i="1"/>
  <c r="AL630" i="1"/>
  <c r="AK624" i="1"/>
  <c r="AL624" i="1"/>
  <c r="AK618" i="1"/>
  <c r="AL618" i="1"/>
  <c r="AK612" i="1"/>
  <c r="AL612" i="1"/>
  <c r="AK606" i="1"/>
  <c r="AL606" i="1"/>
  <c r="AK600" i="1"/>
  <c r="AL600" i="1"/>
  <c r="AK594" i="1"/>
  <c r="AL594" i="1"/>
  <c r="AK588" i="1"/>
  <c r="AL588" i="1"/>
  <c r="AK582" i="1"/>
  <c r="AL582" i="1"/>
  <c r="AK576" i="1"/>
  <c r="AL576" i="1"/>
  <c r="AK570" i="1"/>
  <c r="AL570" i="1"/>
  <c r="AK564" i="1"/>
  <c r="AL564" i="1"/>
  <c r="AK558" i="1"/>
  <c r="AL558" i="1"/>
  <c r="AK552" i="1"/>
  <c r="AL552" i="1"/>
  <c r="AK546" i="1"/>
  <c r="AL546" i="1"/>
  <c r="AK540" i="1"/>
  <c r="AL540" i="1"/>
  <c r="AK534" i="1"/>
  <c r="AL534" i="1"/>
  <c r="AK528" i="1"/>
  <c r="AL528" i="1"/>
  <c r="AK522" i="1"/>
  <c r="AL522" i="1"/>
  <c r="AK516" i="1"/>
  <c r="AL516" i="1"/>
  <c r="AK510" i="1"/>
  <c r="AL510" i="1"/>
  <c r="AK504" i="1"/>
  <c r="AL504" i="1"/>
  <c r="AK498" i="1"/>
  <c r="AL498" i="1"/>
  <c r="AK492" i="1"/>
  <c r="AL492" i="1"/>
  <c r="AK486" i="1"/>
  <c r="AL486" i="1"/>
  <c r="AK480" i="1"/>
  <c r="AL480" i="1"/>
  <c r="AK474" i="1"/>
  <c r="AL474" i="1"/>
  <c r="AK468" i="1"/>
  <c r="AL468" i="1"/>
  <c r="AK462" i="1"/>
  <c r="AL462" i="1"/>
  <c r="AK456" i="1"/>
  <c r="AL456" i="1"/>
  <c r="AK450" i="1"/>
  <c r="AL450" i="1"/>
  <c r="AK444" i="1"/>
  <c r="AL444" i="1"/>
  <c r="AK438" i="1"/>
  <c r="AL438" i="1"/>
  <c r="AK432" i="1"/>
  <c r="AL432" i="1"/>
  <c r="AK426" i="1"/>
  <c r="AL426" i="1"/>
  <c r="AK420" i="1"/>
  <c r="AL420" i="1"/>
  <c r="AK414" i="1"/>
  <c r="AL414" i="1"/>
  <c r="AK408" i="1"/>
  <c r="AL408" i="1"/>
  <c r="AK402" i="1"/>
  <c r="AL402" i="1"/>
  <c r="AK396" i="1"/>
  <c r="AL396" i="1"/>
  <c r="AK390" i="1"/>
  <c r="AL390" i="1"/>
  <c r="AK384" i="1"/>
  <c r="AL384" i="1"/>
  <c r="AK378" i="1"/>
  <c r="AL378" i="1"/>
  <c r="AK372" i="1"/>
  <c r="AL372" i="1"/>
  <c r="AK366" i="1"/>
  <c r="AL366" i="1"/>
  <c r="AK360" i="1"/>
  <c r="AL360" i="1"/>
  <c r="AK354" i="1"/>
  <c r="AL354" i="1"/>
  <c r="AK348" i="1"/>
  <c r="AL348" i="1"/>
  <c r="AK342" i="1"/>
  <c r="AL342" i="1"/>
  <c r="AK336" i="1"/>
  <c r="AL336" i="1"/>
  <c r="AK330" i="1"/>
  <c r="AL330" i="1"/>
  <c r="AK324" i="1"/>
  <c r="AL324" i="1"/>
  <c r="AK318" i="1"/>
  <c r="AL318" i="1"/>
  <c r="AK312" i="1"/>
  <c r="AL312" i="1"/>
  <c r="AK306" i="1"/>
  <c r="AL306" i="1"/>
  <c r="AK300" i="1"/>
  <c r="AL300" i="1"/>
  <c r="AK294" i="1"/>
  <c r="AL294" i="1"/>
  <c r="AK288" i="1"/>
  <c r="AL288" i="1"/>
  <c r="AK282" i="1"/>
  <c r="AL282" i="1"/>
  <c r="AK276" i="1"/>
  <c r="AL276" i="1"/>
  <c r="AK270" i="1"/>
  <c r="AL270" i="1"/>
  <c r="AK264" i="1"/>
  <c r="AL264" i="1"/>
  <c r="AK258" i="1"/>
  <c r="AL258" i="1"/>
  <c r="AK252" i="1"/>
  <c r="AL252" i="1"/>
  <c r="AK246" i="1"/>
  <c r="AL246" i="1"/>
  <c r="AK240" i="1"/>
  <c r="AL240" i="1"/>
  <c r="AK234" i="1"/>
  <c r="AL234" i="1"/>
  <c r="AK228" i="1"/>
  <c r="AL228" i="1"/>
  <c r="AK222" i="1"/>
  <c r="AL222" i="1"/>
  <c r="AK216" i="1"/>
  <c r="AL216" i="1"/>
  <c r="AK210" i="1"/>
  <c r="AL210" i="1"/>
  <c r="AK204" i="1"/>
  <c r="AL204" i="1"/>
  <c r="AK198" i="1"/>
  <c r="AL198" i="1"/>
  <c r="AK192" i="1"/>
  <c r="AL192" i="1"/>
  <c r="AK186" i="1"/>
  <c r="AL186" i="1"/>
  <c r="AK180" i="1"/>
  <c r="AL180" i="1"/>
  <c r="AK174" i="1"/>
  <c r="AL174" i="1"/>
  <c r="AK168" i="1"/>
  <c r="AL168" i="1"/>
  <c r="AK162" i="1"/>
  <c r="AL162" i="1"/>
  <c r="AK156" i="1"/>
  <c r="AL156" i="1"/>
  <c r="AK150" i="1"/>
  <c r="AL150" i="1"/>
  <c r="AK144" i="1"/>
  <c r="AL144" i="1"/>
  <c r="AK138" i="1"/>
  <c r="AL138" i="1"/>
  <c r="AK132" i="1"/>
  <c r="AL132" i="1"/>
  <c r="AK126" i="1"/>
  <c r="AL126" i="1"/>
  <c r="AK120" i="1"/>
  <c r="AL120" i="1"/>
  <c r="AK114" i="1"/>
  <c r="AL114" i="1"/>
  <c r="AK108" i="1"/>
  <c r="AL108" i="1"/>
  <c r="AK102" i="1"/>
  <c r="AL102" i="1"/>
  <c r="AK96" i="1"/>
  <c r="AL96" i="1"/>
  <c r="AK90" i="1"/>
  <c r="AL90" i="1"/>
  <c r="AK84" i="1"/>
  <c r="AL84" i="1"/>
  <c r="AK78" i="1"/>
  <c r="AL78" i="1"/>
  <c r="AK72" i="1"/>
  <c r="AL72" i="1"/>
  <c r="AK66" i="1"/>
  <c r="AL66" i="1"/>
  <c r="AK60" i="1"/>
  <c r="AL60" i="1"/>
  <c r="AK54" i="1"/>
  <c r="AL54" i="1"/>
  <c r="AK48" i="1"/>
  <c r="AL48" i="1"/>
  <c r="AK42" i="1"/>
  <c r="AL42" i="1"/>
  <c r="AK36" i="1"/>
  <c r="AL36" i="1"/>
  <c r="AK30" i="1"/>
  <c r="AL30" i="1"/>
  <c r="AK24" i="1"/>
  <c r="AL24" i="1"/>
  <c r="AK18" i="1"/>
  <c r="AL18" i="1"/>
  <c r="AK12" i="1"/>
  <c r="AL12" i="1"/>
  <c r="AK6" i="1"/>
  <c r="AL6" i="1"/>
  <c r="AK1151" i="1"/>
  <c r="AL1151" i="1"/>
  <c r="AK1145" i="1"/>
  <c r="AL1145" i="1"/>
  <c r="AK1139" i="1"/>
  <c r="AL1139" i="1"/>
  <c r="AK1133" i="1"/>
  <c r="AL1133" i="1"/>
  <c r="AK1127" i="1"/>
  <c r="AL1127" i="1"/>
  <c r="AK1121" i="1"/>
  <c r="AL1121" i="1"/>
  <c r="AK1115" i="1"/>
  <c r="AL1115" i="1"/>
  <c r="AK1109" i="1"/>
  <c r="AL1109" i="1"/>
  <c r="AK1103" i="1"/>
  <c r="AL1103" i="1"/>
  <c r="AK1097" i="1"/>
  <c r="AL1097" i="1"/>
  <c r="AK1091" i="1"/>
  <c r="AL1091" i="1"/>
  <c r="AK1085" i="1"/>
  <c r="AL1085" i="1"/>
  <c r="AK1079" i="1"/>
  <c r="AL1079" i="1"/>
  <c r="AK1073" i="1"/>
  <c r="AL1073" i="1"/>
  <c r="AK1067" i="1"/>
  <c r="AL1067" i="1"/>
  <c r="AK1061" i="1"/>
  <c r="AL1061" i="1"/>
  <c r="AK1055" i="1"/>
  <c r="AL1055" i="1"/>
  <c r="AK1049" i="1"/>
  <c r="AL1049" i="1"/>
  <c r="AK1043" i="1"/>
  <c r="AL1043" i="1"/>
  <c r="AK1037" i="1"/>
  <c r="AL1037" i="1"/>
  <c r="AK1031" i="1"/>
  <c r="AL1031" i="1"/>
  <c r="AK1025" i="1"/>
  <c r="AL1025" i="1"/>
  <c r="AK1019" i="1"/>
  <c r="AL1019" i="1"/>
  <c r="AK1013" i="1"/>
  <c r="AL1013" i="1"/>
  <c r="AK1007" i="1"/>
  <c r="AL1007" i="1"/>
  <c r="AK1001" i="1"/>
  <c r="AL1001" i="1"/>
  <c r="AK995" i="1"/>
  <c r="AL995" i="1"/>
  <c r="AK989" i="1"/>
  <c r="AL989" i="1"/>
  <c r="AK983" i="1"/>
  <c r="AL983" i="1"/>
  <c r="AK977" i="1"/>
  <c r="AL977" i="1"/>
  <c r="AK971" i="1"/>
  <c r="AL971" i="1"/>
  <c r="AK965" i="1"/>
  <c r="AL965" i="1"/>
  <c r="AK959" i="1"/>
  <c r="AL959" i="1"/>
  <c r="AK953" i="1"/>
  <c r="AL953" i="1"/>
  <c r="AK947" i="1"/>
  <c r="AL947" i="1"/>
  <c r="AK941" i="1"/>
  <c r="AL941" i="1"/>
  <c r="AK935" i="1"/>
  <c r="AL935" i="1"/>
  <c r="AK929" i="1"/>
  <c r="AL929" i="1"/>
  <c r="AK923" i="1"/>
  <c r="AL923" i="1"/>
  <c r="AK917" i="1"/>
  <c r="AL917" i="1"/>
  <c r="AK911" i="1"/>
  <c r="AL911" i="1"/>
  <c r="AK905" i="1"/>
  <c r="AL905" i="1"/>
  <c r="AK899" i="1"/>
  <c r="AL899" i="1"/>
  <c r="AK893" i="1"/>
  <c r="AL893" i="1"/>
  <c r="AK887" i="1"/>
  <c r="AL887" i="1"/>
  <c r="AK881" i="1"/>
  <c r="AL881" i="1"/>
  <c r="AK875" i="1"/>
  <c r="AL875" i="1"/>
  <c r="AK869" i="1"/>
  <c r="AL869" i="1"/>
  <c r="AK863" i="1"/>
  <c r="AL863" i="1"/>
  <c r="AK857" i="1"/>
  <c r="AL857" i="1"/>
  <c r="AK851" i="1"/>
  <c r="AL851" i="1"/>
  <c r="AK845" i="1"/>
  <c r="AL845" i="1"/>
  <c r="AK839" i="1"/>
  <c r="AL839" i="1"/>
  <c r="AK833" i="1"/>
  <c r="AL833" i="1"/>
  <c r="AK827" i="1"/>
  <c r="AL827" i="1"/>
  <c r="AK821" i="1"/>
  <c r="AL821" i="1"/>
  <c r="AK815" i="1"/>
  <c r="AL815" i="1"/>
  <c r="AK809" i="1"/>
  <c r="AL809" i="1"/>
  <c r="AK803" i="1"/>
  <c r="AL803" i="1"/>
  <c r="AK797" i="1"/>
  <c r="AL797" i="1"/>
  <c r="AK791" i="1"/>
  <c r="AL791" i="1"/>
  <c r="AK785" i="1"/>
  <c r="AL785" i="1"/>
  <c r="AK779" i="1"/>
  <c r="AL779" i="1"/>
  <c r="AK773" i="1"/>
  <c r="AL773" i="1"/>
  <c r="AK767" i="1"/>
  <c r="AL767" i="1"/>
  <c r="AK761" i="1"/>
  <c r="AL761" i="1"/>
  <c r="AK755" i="1"/>
  <c r="AL755" i="1"/>
  <c r="AK749" i="1"/>
  <c r="AL749" i="1"/>
  <c r="AK743" i="1"/>
  <c r="AL743" i="1"/>
  <c r="AK737" i="1"/>
  <c r="AL737" i="1"/>
  <c r="AK731" i="1"/>
  <c r="AL731" i="1"/>
  <c r="AK725" i="1"/>
  <c r="AL725" i="1"/>
  <c r="AK719" i="1"/>
  <c r="AL719" i="1"/>
  <c r="AK713" i="1"/>
  <c r="AL713" i="1"/>
  <c r="AK707" i="1"/>
  <c r="AL707" i="1"/>
  <c r="AK701" i="1"/>
  <c r="AL701" i="1"/>
  <c r="AK695" i="1"/>
  <c r="AL695" i="1"/>
  <c r="AK689" i="1"/>
  <c r="AL689" i="1"/>
  <c r="AK683" i="1"/>
  <c r="AL683" i="1"/>
  <c r="AK677" i="1"/>
  <c r="AL677" i="1"/>
  <c r="AK671" i="1"/>
  <c r="AL671" i="1"/>
  <c r="AK665" i="1"/>
  <c r="AL665" i="1"/>
  <c r="AK659" i="1"/>
  <c r="AL659" i="1"/>
  <c r="AK653" i="1"/>
  <c r="AL653" i="1"/>
  <c r="AK647" i="1"/>
  <c r="AL647" i="1"/>
  <c r="AK641" i="1"/>
  <c r="AL641" i="1"/>
  <c r="AK635" i="1"/>
  <c r="AL635" i="1"/>
  <c r="AK629" i="1"/>
  <c r="AL629" i="1"/>
  <c r="AK623" i="1"/>
  <c r="AL623" i="1"/>
  <c r="AK617" i="1"/>
  <c r="AL617" i="1"/>
  <c r="AK611" i="1"/>
  <c r="AL611" i="1"/>
  <c r="AK605" i="1"/>
  <c r="AL605" i="1"/>
  <c r="AK599" i="1"/>
  <c r="AL599" i="1"/>
  <c r="AK593" i="1"/>
  <c r="AL593" i="1"/>
  <c r="AK587" i="1"/>
  <c r="AL587" i="1"/>
  <c r="AK581" i="1"/>
  <c r="AL581" i="1"/>
  <c r="AK575" i="1"/>
  <c r="AL575" i="1"/>
  <c r="AK569" i="1"/>
  <c r="AL569" i="1"/>
  <c r="AK563" i="1"/>
  <c r="AL563" i="1"/>
  <c r="AK557" i="1"/>
  <c r="AL557" i="1"/>
  <c r="AK551" i="1"/>
  <c r="AL551" i="1"/>
  <c r="AK545" i="1"/>
  <c r="AL545" i="1"/>
  <c r="AK539" i="1"/>
  <c r="AL539" i="1"/>
  <c r="AK533" i="1"/>
  <c r="AL533" i="1"/>
  <c r="AK527" i="1"/>
  <c r="AL527" i="1"/>
  <c r="AK521" i="1"/>
  <c r="AL521" i="1"/>
  <c r="AK515" i="1"/>
  <c r="AL515" i="1"/>
  <c r="AK509" i="1"/>
  <c r="AL509" i="1"/>
  <c r="AK503" i="1"/>
  <c r="AL503" i="1"/>
  <c r="AK497" i="1"/>
  <c r="AL497" i="1"/>
  <c r="AK491" i="1"/>
  <c r="AL491" i="1"/>
  <c r="AK485" i="1"/>
  <c r="AL485" i="1"/>
  <c r="AK479" i="1"/>
  <c r="AL479" i="1"/>
  <c r="AK473" i="1"/>
  <c r="AL473" i="1"/>
  <c r="AK467" i="1"/>
  <c r="AL467" i="1"/>
  <c r="AK461" i="1"/>
  <c r="AL461" i="1"/>
  <c r="AK455" i="1"/>
  <c r="AL455" i="1"/>
  <c r="AK449" i="1"/>
  <c r="AL449" i="1"/>
  <c r="AK443" i="1"/>
  <c r="AL443" i="1"/>
  <c r="AK437" i="1"/>
  <c r="AL437" i="1"/>
  <c r="AK431" i="1"/>
  <c r="AL431" i="1"/>
  <c r="AK425" i="1"/>
  <c r="AL425" i="1"/>
  <c r="AK419" i="1"/>
  <c r="AL419" i="1"/>
  <c r="AK413" i="1"/>
  <c r="AL413" i="1"/>
  <c r="AK407" i="1"/>
  <c r="AL407" i="1"/>
  <c r="AK401" i="1"/>
  <c r="AL401" i="1"/>
  <c r="AK395" i="1"/>
  <c r="AL395" i="1"/>
  <c r="AK389" i="1"/>
  <c r="AL389" i="1"/>
  <c r="AK383" i="1"/>
  <c r="AL383" i="1"/>
  <c r="AK377" i="1"/>
  <c r="AL377" i="1"/>
  <c r="AK371" i="1"/>
  <c r="AL371" i="1"/>
  <c r="AK365" i="1"/>
  <c r="AL365" i="1"/>
  <c r="AK359" i="1"/>
  <c r="AL359" i="1"/>
  <c r="AK353" i="1"/>
  <c r="AL353" i="1"/>
  <c r="AK347" i="1"/>
  <c r="AL347" i="1"/>
  <c r="AK341" i="1"/>
  <c r="AL341" i="1"/>
  <c r="AK335" i="1"/>
  <c r="AL335" i="1"/>
  <c r="AK329" i="1"/>
  <c r="AL329" i="1"/>
  <c r="AK323" i="1"/>
  <c r="AL323" i="1"/>
  <c r="AK317" i="1"/>
  <c r="AL317" i="1"/>
  <c r="AK311" i="1"/>
  <c r="AL311" i="1"/>
  <c r="AK305" i="1"/>
  <c r="AL305" i="1"/>
  <c r="AK299" i="1"/>
  <c r="AL299" i="1"/>
  <c r="AK293" i="1"/>
  <c r="AL293" i="1"/>
  <c r="AK287" i="1"/>
  <c r="AL287" i="1"/>
  <c r="AK281" i="1"/>
  <c r="AL281" i="1"/>
  <c r="AK275" i="1"/>
  <c r="AL275" i="1"/>
  <c r="AK269" i="1"/>
  <c r="AL269" i="1"/>
  <c r="AK263" i="1"/>
  <c r="AL263" i="1"/>
  <c r="AK257" i="1"/>
  <c r="AL257" i="1"/>
  <c r="AK251" i="1"/>
  <c r="AL251" i="1"/>
  <c r="AK245" i="1"/>
  <c r="AL245" i="1"/>
  <c r="AK239" i="1"/>
  <c r="AL239" i="1"/>
  <c r="AK233" i="1"/>
  <c r="AL233" i="1"/>
  <c r="AK227" i="1"/>
  <c r="AL227" i="1"/>
  <c r="AK221" i="1"/>
  <c r="AL221" i="1"/>
  <c r="AK215" i="1"/>
  <c r="AL215" i="1"/>
  <c r="AK209" i="1"/>
  <c r="AL209" i="1"/>
  <c r="AK203" i="1"/>
  <c r="AL203" i="1"/>
  <c r="AK197" i="1"/>
  <c r="AL197" i="1"/>
  <c r="AK191" i="1"/>
  <c r="AL191" i="1"/>
  <c r="AK185" i="1"/>
  <c r="AL185" i="1"/>
  <c r="AK179" i="1"/>
  <c r="AL179" i="1"/>
  <c r="AK173" i="1"/>
  <c r="AL173" i="1"/>
  <c r="AK167" i="1"/>
  <c r="AL167" i="1"/>
  <c r="AK161" i="1"/>
  <c r="AL161" i="1"/>
  <c r="AK155" i="1"/>
  <c r="AL155" i="1"/>
  <c r="AK149" i="1"/>
  <c r="AL149" i="1"/>
  <c r="AK143" i="1"/>
  <c r="AL143" i="1"/>
  <c r="AK137" i="1"/>
  <c r="AL137" i="1"/>
  <c r="AK131" i="1"/>
  <c r="AL131" i="1"/>
  <c r="AK125" i="1"/>
  <c r="AL125" i="1"/>
  <c r="AK119" i="1"/>
  <c r="AL119" i="1"/>
  <c r="AK113" i="1"/>
  <c r="AL113" i="1"/>
  <c r="AK107" i="1"/>
  <c r="AL107" i="1"/>
  <c r="AK101" i="1"/>
  <c r="AL101" i="1"/>
  <c r="AK95" i="1"/>
  <c r="AL95" i="1"/>
  <c r="AK89" i="1"/>
  <c r="AL89" i="1"/>
  <c r="AK83" i="1"/>
  <c r="AL83" i="1"/>
  <c r="AK77" i="1"/>
  <c r="AL77" i="1"/>
  <c r="AK71" i="1"/>
  <c r="AL71" i="1"/>
  <c r="AK65" i="1"/>
  <c r="AL65" i="1"/>
  <c r="AK59" i="1"/>
  <c r="AL59" i="1"/>
  <c r="AK53" i="1"/>
  <c r="AL53" i="1"/>
  <c r="AK47" i="1"/>
  <c r="AL47" i="1"/>
  <c r="AK41" i="1"/>
  <c r="AL41" i="1"/>
  <c r="AK35" i="1"/>
  <c r="AL35" i="1"/>
  <c r="AK29" i="1"/>
  <c r="AL29" i="1"/>
  <c r="AK23" i="1"/>
  <c r="AL23" i="1"/>
  <c r="AK17" i="1"/>
  <c r="AL17" i="1"/>
  <c r="AK11" i="1"/>
  <c r="AL11" i="1"/>
  <c r="AK5" i="1"/>
  <c r="AL5" i="1"/>
  <c r="AK1060" i="1"/>
  <c r="AL1060" i="1"/>
  <c r="AK1054" i="1"/>
  <c r="AL1054" i="1"/>
  <c r="AK1048" i="1"/>
  <c r="AL1048" i="1"/>
  <c r="AK1042" i="1"/>
  <c r="AL1042" i="1"/>
  <c r="AK1036" i="1"/>
  <c r="AL1036" i="1"/>
  <c r="AK1030" i="1"/>
  <c r="AL1030" i="1"/>
  <c r="AK1024" i="1"/>
  <c r="AL1024" i="1"/>
  <c r="AK1018" i="1"/>
  <c r="AL1018" i="1"/>
  <c r="AK1012" i="1"/>
  <c r="AL1012" i="1"/>
  <c r="AK1006" i="1"/>
  <c r="AL1006" i="1"/>
  <c r="AK1000" i="1"/>
  <c r="AL1000" i="1"/>
  <c r="AK994" i="1"/>
  <c r="AL994" i="1"/>
  <c r="AK988" i="1"/>
  <c r="AL988" i="1"/>
  <c r="AK982" i="1"/>
  <c r="AL982" i="1"/>
  <c r="AK976" i="1"/>
  <c r="AL976" i="1"/>
  <c r="AK970" i="1"/>
  <c r="AL970" i="1"/>
  <c r="AK964" i="1"/>
  <c r="AL964" i="1"/>
  <c r="AK958" i="1"/>
  <c r="AL958" i="1"/>
  <c r="AK952" i="1"/>
  <c r="AL952" i="1"/>
  <c r="AK946" i="1"/>
  <c r="AL946" i="1"/>
  <c r="AK940" i="1"/>
  <c r="AL940" i="1"/>
  <c r="AK934" i="1"/>
  <c r="AL934" i="1"/>
  <c r="AK928" i="1"/>
  <c r="AL928" i="1"/>
  <c r="AK922" i="1"/>
  <c r="AL922" i="1"/>
  <c r="AK916" i="1"/>
  <c r="AL916" i="1"/>
  <c r="AK910" i="1"/>
  <c r="AL910" i="1"/>
  <c r="AK904" i="1"/>
  <c r="AL904" i="1"/>
  <c r="AK898" i="1"/>
  <c r="AL898" i="1"/>
  <c r="AK892" i="1"/>
  <c r="AL892" i="1"/>
  <c r="AK886" i="1"/>
  <c r="AL886" i="1"/>
  <c r="AK880" i="1"/>
  <c r="AL880" i="1"/>
  <c r="AK874" i="1"/>
  <c r="AL874" i="1"/>
  <c r="AK868" i="1"/>
  <c r="AL868" i="1"/>
  <c r="AK862" i="1"/>
  <c r="AL862" i="1"/>
  <c r="AK856" i="1"/>
  <c r="AL856" i="1"/>
  <c r="AK850" i="1"/>
  <c r="AL850" i="1"/>
  <c r="AK844" i="1"/>
  <c r="AL844" i="1"/>
  <c r="AK838" i="1"/>
  <c r="AL838" i="1"/>
  <c r="AK832" i="1"/>
  <c r="AL832" i="1"/>
  <c r="AK826" i="1"/>
  <c r="AL826" i="1"/>
  <c r="AK820" i="1"/>
  <c r="AL820" i="1"/>
  <c r="AK814" i="1"/>
  <c r="AL814" i="1"/>
  <c r="AK808" i="1"/>
  <c r="AL808" i="1"/>
  <c r="AK802" i="1"/>
  <c r="AL802" i="1"/>
  <c r="AK796" i="1"/>
  <c r="AL796" i="1"/>
  <c r="AK790" i="1"/>
  <c r="AL790" i="1"/>
  <c r="AK784" i="1"/>
  <c r="AL784" i="1"/>
  <c r="AK778" i="1"/>
  <c r="AL778" i="1"/>
  <c r="AK772" i="1"/>
  <c r="AL772" i="1"/>
  <c r="AK766" i="1"/>
  <c r="AL766" i="1"/>
  <c r="AK760" i="1"/>
  <c r="AL760" i="1"/>
  <c r="AK754" i="1"/>
  <c r="AL754" i="1"/>
  <c r="AK748" i="1"/>
  <c r="AL748" i="1"/>
  <c r="AK742" i="1"/>
  <c r="AL742" i="1"/>
  <c r="AK736" i="1"/>
  <c r="AL736" i="1"/>
  <c r="AK730" i="1"/>
  <c r="AL730" i="1"/>
  <c r="AK724" i="1"/>
  <c r="AL724" i="1"/>
  <c r="AK718" i="1"/>
  <c r="AL718" i="1"/>
  <c r="AK712" i="1"/>
  <c r="AL712" i="1"/>
  <c r="AK706" i="1"/>
  <c r="AL706" i="1"/>
  <c r="AK700" i="1"/>
  <c r="AL700" i="1"/>
  <c r="AK694" i="1"/>
  <c r="AL694" i="1"/>
  <c r="AK688" i="1"/>
  <c r="AL688" i="1"/>
  <c r="AK682" i="1"/>
  <c r="AL682" i="1"/>
  <c r="AK676" i="1"/>
  <c r="AL676" i="1"/>
  <c r="AK670" i="1"/>
  <c r="AL670" i="1"/>
  <c r="AK664" i="1"/>
  <c r="AL664" i="1"/>
  <c r="AK658" i="1"/>
  <c r="AL658" i="1"/>
  <c r="AK652" i="1"/>
  <c r="AL652" i="1"/>
  <c r="AK646" i="1"/>
  <c r="AL646" i="1"/>
  <c r="AK640" i="1"/>
  <c r="AL640" i="1"/>
  <c r="AK634" i="1"/>
  <c r="AL634" i="1"/>
  <c r="AK628" i="1"/>
  <c r="AL628" i="1"/>
  <c r="AK622" i="1"/>
  <c r="AL622" i="1"/>
  <c r="AK616" i="1"/>
  <c r="AL616" i="1"/>
  <c r="AK610" i="1"/>
  <c r="AL610" i="1"/>
  <c r="AK604" i="1"/>
  <c r="AL604" i="1"/>
  <c r="AK598" i="1"/>
  <c r="AL598" i="1"/>
  <c r="AK592" i="1"/>
  <c r="AL592" i="1"/>
  <c r="AK586" i="1"/>
  <c r="AL586" i="1"/>
  <c r="AK580" i="1"/>
  <c r="AL580" i="1"/>
  <c r="AK574" i="1"/>
  <c r="AL574" i="1"/>
  <c r="AK568" i="1"/>
  <c r="AL568" i="1"/>
  <c r="AK562" i="1"/>
  <c r="AL562" i="1"/>
  <c r="AK556" i="1"/>
  <c r="AL556" i="1"/>
  <c r="AK550" i="1"/>
  <c r="AL550" i="1"/>
  <c r="AK544" i="1"/>
  <c r="AL544" i="1"/>
  <c r="AK538" i="1"/>
  <c r="AL538" i="1"/>
  <c r="AK532" i="1"/>
  <c r="AL532" i="1"/>
  <c r="AK526" i="1"/>
  <c r="AL526" i="1"/>
  <c r="AK520" i="1"/>
  <c r="AL520" i="1"/>
  <c r="AK514" i="1"/>
  <c r="AL514" i="1"/>
  <c r="AK508" i="1"/>
  <c r="AL508" i="1"/>
  <c r="AK502" i="1"/>
  <c r="AL502" i="1"/>
  <c r="AK496" i="1"/>
  <c r="AL496" i="1"/>
  <c r="AK490" i="1"/>
  <c r="AL490" i="1"/>
  <c r="AK484" i="1"/>
  <c r="AL484" i="1"/>
  <c r="AK478" i="1"/>
  <c r="AL478" i="1"/>
  <c r="AK472" i="1"/>
  <c r="AL472" i="1"/>
  <c r="AK466" i="1"/>
  <c r="AL466" i="1"/>
  <c r="AK460" i="1"/>
  <c r="AL460" i="1"/>
  <c r="AK454" i="1"/>
  <c r="AL454" i="1"/>
  <c r="AK448" i="1"/>
  <c r="AL448" i="1"/>
  <c r="AK442" i="1"/>
  <c r="AL442" i="1"/>
  <c r="AK436" i="1"/>
  <c r="AL436" i="1"/>
  <c r="AK430" i="1"/>
  <c r="AL430" i="1"/>
  <c r="AK424" i="1"/>
  <c r="AL424" i="1"/>
  <c r="AK418" i="1"/>
  <c r="AL418" i="1"/>
  <c r="AK412" i="1"/>
  <c r="AL412" i="1"/>
  <c r="AK406" i="1"/>
  <c r="AL406" i="1"/>
  <c r="AK400" i="1"/>
  <c r="AL400" i="1"/>
  <c r="AK394" i="1"/>
  <c r="AL394" i="1"/>
  <c r="AK388" i="1"/>
  <c r="AL388" i="1"/>
  <c r="AK382" i="1"/>
  <c r="AL382" i="1"/>
  <c r="AK376" i="1"/>
  <c r="AL376" i="1"/>
  <c r="AK370" i="1"/>
  <c r="AL370" i="1"/>
  <c r="AK364" i="1"/>
  <c r="AL364" i="1"/>
  <c r="AK358" i="1"/>
  <c r="AL358" i="1"/>
  <c r="AK352" i="1"/>
  <c r="AL352" i="1"/>
  <c r="AK346" i="1"/>
  <c r="AL346" i="1"/>
  <c r="AK340" i="1"/>
  <c r="AL340" i="1"/>
  <c r="AK334" i="1"/>
  <c r="AL334" i="1"/>
  <c r="AK328" i="1"/>
  <c r="AL328" i="1"/>
  <c r="AK322" i="1"/>
  <c r="AL322" i="1"/>
  <c r="AK316" i="1"/>
  <c r="AL316" i="1"/>
  <c r="AK310" i="1"/>
  <c r="AL310" i="1"/>
  <c r="AK304" i="1"/>
  <c r="AL304" i="1"/>
  <c r="AK298" i="1"/>
  <c r="AL298" i="1"/>
  <c r="AK292" i="1"/>
  <c r="AL292" i="1"/>
  <c r="AK286" i="1"/>
  <c r="AL286" i="1"/>
  <c r="AK280" i="1"/>
  <c r="AL280" i="1"/>
  <c r="AK274" i="1"/>
  <c r="AL274" i="1"/>
  <c r="AK268" i="1"/>
  <c r="AL268" i="1"/>
  <c r="AK262" i="1"/>
  <c r="AL262" i="1"/>
  <c r="AK256" i="1"/>
  <c r="AL256" i="1"/>
  <c r="AK250" i="1"/>
  <c r="AL250" i="1"/>
  <c r="AK244" i="1"/>
  <c r="AL244" i="1"/>
  <c r="AK238" i="1"/>
  <c r="AL238" i="1"/>
  <c r="AK232" i="1"/>
  <c r="AL232" i="1"/>
  <c r="AK226" i="1"/>
  <c r="AL226" i="1"/>
  <c r="AK220" i="1"/>
  <c r="AL220" i="1"/>
  <c r="AK214" i="1"/>
  <c r="AL214" i="1"/>
  <c r="AK208" i="1"/>
  <c r="AL208" i="1"/>
  <c r="AK202" i="1"/>
  <c r="AL202" i="1"/>
  <c r="AK196" i="1"/>
  <c r="AL196" i="1"/>
  <c r="AK190" i="1"/>
  <c r="AL190" i="1"/>
  <c r="AK184" i="1"/>
  <c r="AL184" i="1"/>
  <c r="AK178" i="1"/>
  <c r="AL178" i="1"/>
  <c r="AK172" i="1"/>
  <c r="AL172" i="1"/>
  <c r="AK166" i="1"/>
  <c r="AL166" i="1"/>
  <c r="AK160" i="1"/>
  <c r="AL160" i="1"/>
  <c r="AK154" i="1"/>
  <c r="AL154" i="1"/>
  <c r="AK148" i="1"/>
  <c r="AL148" i="1"/>
  <c r="AK142" i="1"/>
  <c r="AL142" i="1"/>
  <c r="AK136" i="1"/>
  <c r="AL136" i="1"/>
  <c r="AK130" i="1"/>
  <c r="AL130" i="1"/>
  <c r="AK124" i="1"/>
  <c r="AL124" i="1"/>
  <c r="AK118" i="1"/>
  <c r="AL118" i="1"/>
  <c r="AK112" i="1"/>
  <c r="AL112" i="1"/>
  <c r="AK106" i="1"/>
  <c r="AL106" i="1"/>
  <c r="AK100" i="1"/>
  <c r="AL100" i="1"/>
  <c r="AK94" i="1"/>
  <c r="AL94" i="1"/>
  <c r="AK88" i="1"/>
  <c r="AL88" i="1"/>
  <c r="AK82" i="1"/>
  <c r="AL82" i="1"/>
  <c r="AK76" i="1"/>
  <c r="AL76" i="1"/>
  <c r="AK70" i="1"/>
  <c r="AL70" i="1"/>
  <c r="AK64" i="1"/>
  <c r="AL64" i="1"/>
  <c r="AK58" i="1"/>
  <c r="AL58" i="1"/>
  <c r="AK52" i="1"/>
  <c r="AL52" i="1"/>
  <c r="AK46" i="1"/>
  <c r="AL46" i="1"/>
  <c r="AK40" i="1"/>
  <c r="AL40" i="1"/>
  <c r="AK34" i="1"/>
  <c r="AL34" i="1"/>
  <c r="AK28" i="1"/>
  <c r="AL28" i="1"/>
  <c r="AK22" i="1"/>
  <c r="AL22" i="1"/>
  <c r="AK16" i="1"/>
  <c r="AL16" i="1"/>
  <c r="AK10" i="1"/>
  <c r="AL10" i="1"/>
  <c r="AK1083" i="1"/>
  <c r="AL1083" i="1"/>
  <c r="AK1077" i="1"/>
  <c r="AL1077" i="1"/>
  <c r="AK1071" i="1"/>
  <c r="AL1071" i="1"/>
  <c r="AK1065" i="1"/>
  <c r="AL1065" i="1"/>
  <c r="AK1059" i="1"/>
  <c r="AL1059" i="1"/>
  <c r="AK1053" i="1"/>
  <c r="AL1053" i="1"/>
  <c r="AK1047" i="1"/>
  <c r="AL1047" i="1"/>
  <c r="AK1041" i="1"/>
  <c r="AL1041" i="1"/>
  <c r="AK1035" i="1"/>
  <c r="AL1035" i="1"/>
  <c r="AK1029" i="1"/>
  <c r="AL1029" i="1"/>
  <c r="AK1023" i="1"/>
  <c r="AL1023" i="1"/>
  <c r="AK1017" i="1"/>
  <c r="AL1017" i="1"/>
  <c r="AK1011" i="1"/>
  <c r="AL1011" i="1"/>
  <c r="AK1005" i="1"/>
  <c r="AL1005" i="1"/>
  <c r="AK999" i="1"/>
  <c r="AL999" i="1"/>
  <c r="AK993" i="1"/>
  <c r="AL993" i="1"/>
  <c r="AK987" i="1"/>
  <c r="AL987" i="1"/>
  <c r="AK981" i="1"/>
  <c r="AL981" i="1"/>
  <c r="AK975" i="1"/>
  <c r="AL975" i="1"/>
  <c r="AK969" i="1"/>
  <c r="AL969" i="1"/>
  <c r="AK963" i="1"/>
  <c r="AL963" i="1"/>
  <c r="AK957" i="1"/>
  <c r="AL957" i="1"/>
  <c r="AK951" i="1"/>
  <c r="AL951" i="1"/>
  <c r="AK945" i="1"/>
  <c r="AL945" i="1"/>
  <c r="AK939" i="1"/>
  <c r="AL939" i="1"/>
  <c r="AK933" i="1"/>
  <c r="AL933" i="1"/>
  <c r="AK927" i="1"/>
  <c r="AL927" i="1"/>
  <c r="AK921" i="1"/>
  <c r="AL921" i="1"/>
  <c r="AK915" i="1"/>
  <c r="AL915" i="1"/>
  <c r="AK909" i="1"/>
  <c r="AL909" i="1"/>
  <c r="AK903" i="1"/>
  <c r="AL903" i="1"/>
  <c r="AK897" i="1"/>
  <c r="AL897" i="1"/>
  <c r="AK891" i="1"/>
  <c r="AL891" i="1"/>
  <c r="AK885" i="1"/>
  <c r="AL885" i="1"/>
  <c r="AK879" i="1"/>
  <c r="AL879" i="1"/>
  <c r="AK873" i="1"/>
  <c r="AL873" i="1"/>
  <c r="AK867" i="1"/>
  <c r="AL867" i="1"/>
  <c r="AK861" i="1"/>
  <c r="AL861" i="1"/>
  <c r="AK855" i="1"/>
  <c r="AL855" i="1"/>
  <c r="AK849" i="1"/>
  <c r="AL849" i="1"/>
  <c r="AK843" i="1"/>
  <c r="AL843" i="1"/>
  <c r="AK837" i="1"/>
  <c r="AL837" i="1"/>
  <c r="AK831" i="1"/>
  <c r="AL831" i="1"/>
  <c r="AK825" i="1"/>
  <c r="AL825" i="1"/>
  <c r="AK819" i="1"/>
  <c r="AL819" i="1"/>
  <c r="AK813" i="1"/>
  <c r="AL813" i="1"/>
  <c r="AK807" i="1"/>
  <c r="AL807" i="1"/>
  <c r="AK801" i="1"/>
  <c r="AL801" i="1"/>
  <c r="AK795" i="1"/>
  <c r="AL795" i="1"/>
  <c r="AK789" i="1"/>
  <c r="AL789" i="1"/>
  <c r="AK783" i="1"/>
  <c r="AL783" i="1"/>
  <c r="AK777" i="1"/>
  <c r="AL777" i="1"/>
  <c r="AK771" i="1"/>
  <c r="AL771" i="1"/>
  <c r="AK765" i="1"/>
  <c r="AL765" i="1"/>
  <c r="AK759" i="1"/>
  <c r="AL759" i="1"/>
  <c r="AK753" i="1"/>
  <c r="AL753" i="1"/>
  <c r="AK747" i="1"/>
  <c r="AL747" i="1"/>
  <c r="AK741" i="1"/>
  <c r="AL741" i="1"/>
  <c r="AK735" i="1"/>
  <c r="AL735" i="1"/>
  <c r="AK729" i="1"/>
  <c r="AL729" i="1"/>
  <c r="AK723" i="1"/>
  <c r="AL723" i="1"/>
  <c r="AK717" i="1"/>
  <c r="AL717" i="1"/>
  <c r="AK711" i="1"/>
  <c r="AL711" i="1"/>
  <c r="AK705" i="1"/>
  <c r="AL705" i="1"/>
  <c r="AK699" i="1"/>
  <c r="AL699" i="1"/>
  <c r="AK693" i="1"/>
  <c r="AL693" i="1"/>
  <c r="AK687" i="1"/>
  <c r="AL687" i="1"/>
  <c r="AK681" i="1"/>
  <c r="AL681" i="1"/>
  <c r="AK675" i="1"/>
  <c r="AL675" i="1"/>
  <c r="AK669" i="1"/>
  <c r="AL669" i="1"/>
  <c r="AK663" i="1"/>
  <c r="AL663" i="1"/>
  <c r="AK657" i="1"/>
  <c r="AL657" i="1"/>
  <c r="AK651" i="1"/>
  <c r="AL651" i="1"/>
  <c r="AK645" i="1"/>
  <c r="AL645" i="1"/>
  <c r="AK639" i="1"/>
  <c r="AL639" i="1"/>
  <c r="AK633" i="1"/>
  <c r="AL633" i="1"/>
  <c r="AK627" i="1"/>
  <c r="AL627" i="1"/>
  <c r="AK621" i="1"/>
  <c r="AL621" i="1"/>
  <c r="AK615" i="1"/>
  <c r="AL615" i="1"/>
  <c r="AK609" i="1"/>
  <c r="AL609" i="1"/>
  <c r="AK603" i="1"/>
  <c r="AL603" i="1"/>
  <c r="AK597" i="1"/>
  <c r="AL597" i="1"/>
  <c r="AK591" i="1"/>
  <c r="AL591" i="1"/>
  <c r="AK585" i="1"/>
  <c r="AL585" i="1"/>
  <c r="AK579" i="1"/>
  <c r="AL579" i="1"/>
  <c r="AK573" i="1"/>
  <c r="AL573" i="1"/>
  <c r="AK567" i="1"/>
  <c r="AL567" i="1"/>
  <c r="AK561" i="1"/>
  <c r="AL561" i="1"/>
  <c r="AK555" i="1"/>
  <c r="AL555" i="1"/>
  <c r="AK549" i="1"/>
  <c r="AL549" i="1"/>
  <c r="AK543" i="1"/>
  <c r="AL543" i="1"/>
  <c r="AK537" i="1"/>
  <c r="AL537" i="1"/>
  <c r="AK531" i="1"/>
  <c r="AL531" i="1"/>
  <c r="AK525" i="1"/>
  <c r="AL525" i="1"/>
  <c r="AK519" i="1"/>
  <c r="AL519" i="1"/>
  <c r="AK513" i="1"/>
  <c r="AL513" i="1"/>
  <c r="AK507" i="1"/>
  <c r="AL507" i="1"/>
  <c r="AK501" i="1"/>
  <c r="AL501" i="1"/>
  <c r="AK495" i="1"/>
  <c r="AL495" i="1"/>
  <c r="AK489" i="1"/>
  <c r="AL489" i="1"/>
  <c r="AK483" i="1"/>
  <c r="AL483" i="1"/>
  <c r="AK477" i="1"/>
  <c r="AL477" i="1"/>
  <c r="AK471" i="1"/>
  <c r="AL471" i="1"/>
  <c r="AK465" i="1"/>
  <c r="AL465" i="1"/>
  <c r="AK459" i="1"/>
  <c r="AL459" i="1"/>
  <c r="AK453" i="1"/>
  <c r="AL453" i="1"/>
  <c r="AK447" i="1"/>
  <c r="AL447" i="1"/>
  <c r="AK441" i="1"/>
  <c r="AL441" i="1"/>
  <c r="AK435" i="1"/>
  <c r="AL435" i="1"/>
  <c r="AK429" i="1"/>
  <c r="AL429" i="1"/>
  <c r="AK423" i="1"/>
  <c r="AL423" i="1"/>
  <c r="AK417" i="1"/>
  <c r="AL417" i="1"/>
  <c r="AK411" i="1"/>
  <c r="AL411" i="1"/>
  <c r="AK405" i="1"/>
  <c r="AL405" i="1"/>
  <c r="AK399" i="1"/>
  <c r="AL399" i="1"/>
  <c r="AK393" i="1"/>
  <c r="AL393" i="1"/>
  <c r="AK387" i="1"/>
  <c r="AL387" i="1"/>
  <c r="AK381" i="1"/>
  <c r="AL381" i="1"/>
  <c r="AK375" i="1"/>
  <c r="AL375" i="1"/>
  <c r="AK369" i="1"/>
  <c r="AL369" i="1"/>
  <c r="AK363" i="1"/>
  <c r="AL363" i="1"/>
  <c r="AK357" i="1"/>
  <c r="AL357" i="1"/>
  <c r="AK351" i="1"/>
  <c r="AL351" i="1"/>
  <c r="AK345" i="1"/>
  <c r="AL345" i="1"/>
  <c r="AK339" i="1"/>
  <c r="AL339" i="1"/>
  <c r="AK333" i="1"/>
  <c r="AL333" i="1"/>
  <c r="AK327" i="1"/>
  <c r="AL327" i="1"/>
  <c r="AK321" i="1"/>
  <c r="AL321" i="1"/>
  <c r="AK315" i="1"/>
  <c r="AL315" i="1"/>
  <c r="AK309" i="1"/>
  <c r="AL309" i="1"/>
  <c r="AK303" i="1"/>
  <c r="AL303" i="1"/>
  <c r="AK297" i="1"/>
  <c r="AL297" i="1"/>
  <c r="AK291" i="1"/>
  <c r="AL291" i="1"/>
  <c r="AK285" i="1"/>
  <c r="AL285" i="1"/>
  <c r="AK279" i="1"/>
  <c r="AL279" i="1"/>
  <c r="AK273" i="1"/>
  <c r="AL273" i="1"/>
  <c r="AK267" i="1"/>
  <c r="AL267" i="1"/>
  <c r="AK261" i="1"/>
  <c r="AL261" i="1"/>
  <c r="AK255" i="1"/>
  <c r="AL255" i="1"/>
  <c r="AK249" i="1"/>
  <c r="AL249" i="1"/>
  <c r="AK243" i="1"/>
  <c r="AL243" i="1"/>
  <c r="AK237" i="1"/>
  <c r="AL237" i="1"/>
  <c r="AK231" i="1"/>
  <c r="AL231" i="1"/>
  <c r="AK225" i="1"/>
  <c r="AL225" i="1"/>
  <c r="AK219" i="1"/>
  <c r="AL219" i="1"/>
  <c r="AK213" i="1"/>
  <c r="AL213" i="1"/>
  <c r="AK207" i="1"/>
  <c r="AL207" i="1"/>
  <c r="AK201" i="1"/>
  <c r="AL201" i="1"/>
  <c r="AK195" i="1"/>
  <c r="AL195" i="1"/>
  <c r="AK189" i="1"/>
  <c r="AL189" i="1"/>
  <c r="AK183" i="1"/>
  <c r="AL183" i="1"/>
  <c r="AK177" i="1"/>
  <c r="AL177" i="1"/>
  <c r="AK171" i="1"/>
  <c r="AL171" i="1"/>
  <c r="AK165" i="1"/>
  <c r="AL165" i="1"/>
  <c r="AK159" i="1"/>
  <c r="AL159" i="1"/>
  <c r="AK153" i="1"/>
  <c r="AL153" i="1"/>
  <c r="AK147" i="1"/>
  <c r="AL147" i="1"/>
  <c r="AK141" i="1"/>
  <c r="AL141" i="1"/>
  <c r="AK135" i="1"/>
  <c r="AL135" i="1"/>
  <c r="AK129" i="1"/>
  <c r="AL129" i="1"/>
  <c r="AK123" i="1"/>
  <c r="AL123" i="1"/>
  <c r="AK117" i="1"/>
  <c r="AL117" i="1"/>
  <c r="AK111" i="1"/>
  <c r="AL111" i="1"/>
  <c r="AK105" i="1"/>
  <c r="AL105" i="1"/>
  <c r="AK99" i="1"/>
  <c r="AL99" i="1"/>
  <c r="AK93" i="1"/>
  <c r="AL93" i="1"/>
  <c r="AK87" i="1"/>
  <c r="AL87" i="1"/>
  <c r="AK81" i="1"/>
  <c r="AL81" i="1"/>
  <c r="AK75" i="1"/>
  <c r="AL75" i="1"/>
  <c r="AK69" i="1"/>
  <c r="AL69" i="1"/>
  <c r="AK63" i="1"/>
  <c r="AL63" i="1"/>
  <c r="AK57" i="1"/>
  <c r="AL57" i="1"/>
  <c r="AK51" i="1"/>
  <c r="AL51" i="1"/>
  <c r="AK45" i="1"/>
  <c r="AL45" i="1"/>
  <c r="AK39" i="1"/>
  <c r="AL39" i="1"/>
  <c r="AK33" i="1"/>
  <c r="AL33" i="1"/>
  <c r="AK27" i="1"/>
  <c r="AL27" i="1"/>
  <c r="AK21" i="1"/>
  <c r="AL21" i="1"/>
  <c r="AK15" i="1"/>
  <c r="AL15" i="1"/>
  <c r="AK9" i="1"/>
  <c r="AL9" i="1"/>
  <c r="AI2613" i="1"/>
  <c r="AH2613" i="1"/>
  <c r="AG2613" i="1"/>
  <c r="AF2613" i="1"/>
  <c r="AE2613" i="1"/>
  <c r="AI2589" i="1"/>
  <c r="AH2589" i="1"/>
  <c r="AG2589" i="1"/>
  <c r="AF2589" i="1"/>
  <c r="AE2589" i="1"/>
  <c r="AI2565" i="1"/>
  <c r="AH2565" i="1"/>
  <c r="AG2565" i="1"/>
  <c r="AF2565" i="1"/>
  <c r="AE2565" i="1"/>
  <c r="AI2547" i="1"/>
  <c r="AH2547" i="1"/>
  <c r="AG2547" i="1"/>
  <c r="AF2547" i="1"/>
  <c r="AE2547" i="1"/>
  <c r="AI2523" i="1"/>
  <c r="AH2523" i="1"/>
  <c r="AG2523" i="1"/>
  <c r="AF2523" i="1"/>
  <c r="AE2523" i="1"/>
  <c r="AI2505" i="1"/>
  <c r="AH2505" i="1"/>
  <c r="AG2505" i="1"/>
  <c r="AF2505" i="1"/>
  <c r="AE2505" i="1"/>
  <c r="AI2487" i="1"/>
  <c r="AH2487" i="1"/>
  <c r="AG2487" i="1"/>
  <c r="AF2487" i="1"/>
  <c r="AE2487" i="1"/>
  <c r="AI2469" i="1"/>
  <c r="AH2469" i="1"/>
  <c r="AG2469" i="1"/>
  <c r="AF2469" i="1"/>
  <c r="AE2469" i="1"/>
  <c r="AI2445" i="1"/>
  <c r="AH2445" i="1"/>
  <c r="AG2445" i="1"/>
  <c r="AF2445" i="1"/>
  <c r="AE2445" i="1"/>
  <c r="AI2427" i="1"/>
  <c r="AH2427" i="1"/>
  <c r="AG2427" i="1"/>
  <c r="AF2427" i="1"/>
  <c r="AE2427" i="1"/>
  <c r="AI2403" i="1"/>
  <c r="AH2403" i="1"/>
  <c r="AG2403" i="1"/>
  <c r="AF2403" i="1"/>
  <c r="AE2403" i="1"/>
  <c r="AI2385" i="1"/>
  <c r="AH2385" i="1"/>
  <c r="AG2385" i="1"/>
  <c r="AF2385" i="1"/>
  <c r="AE2385" i="1"/>
  <c r="AI2367" i="1"/>
  <c r="AH2367" i="1"/>
  <c r="AG2367" i="1"/>
  <c r="AF2367" i="1"/>
  <c r="AE2367" i="1"/>
  <c r="AI2355" i="1"/>
  <c r="AH2355" i="1"/>
  <c r="AG2355" i="1"/>
  <c r="AF2355" i="1"/>
  <c r="AE2355" i="1"/>
  <c r="AI2331" i="1"/>
  <c r="AH2331" i="1"/>
  <c r="AG2331" i="1"/>
  <c r="AF2331" i="1"/>
  <c r="AE2331" i="1"/>
  <c r="AI2313" i="1"/>
  <c r="AH2313" i="1"/>
  <c r="AG2313" i="1"/>
  <c r="AF2313" i="1"/>
  <c r="AE2313" i="1"/>
  <c r="AI2295" i="1"/>
  <c r="AH2295" i="1"/>
  <c r="AG2295" i="1"/>
  <c r="AF2295" i="1"/>
  <c r="AE2295" i="1"/>
  <c r="AI2283" i="1"/>
  <c r="AH2283" i="1"/>
  <c r="AG2283" i="1"/>
  <c r="AF2283" i="1"/>
  <c r="AE2283" i="1"/>
  <c r="AI2265" i="1"/>
  <c r="AG2265" i="1"/>
  <c r="AH2265" i="1"/>
  <c r="AF2265" i="1"/>
  <c r="AE2265" i="1"/>
  <c r="AI2253" i="1"/>
  <c r="AH2253" i="1"/>
  <c r="AG2253" i="1"/>
  <c r="AF2253" i="1"/>
  <c r="AE2253" i="1"/>
  <c r="AI2241" i="1"/>
  <c r="AH2241" i="1"/>
  <c r="AG2241" i="1"/>
  <c r="AF2241" i="1"/>
  <c r="AE2241" i="1"/>
  <c r="AI2229" i="1"/>
  <c r="AH2229" i="1"/>
  <c r="AG2229" i="1"/>
  <c r="AF2229" i="1"/>
  <c r="AE2229" i="1"/>
  <c r="AI2217" i="1"/>
  <c r="AH2217" i="1"/>
  <c r="AG2217" i="1"/>
  <c r="AF2217" i="1"/>
  <c r="AE2217" i="1"/>
  <c r="AI2205" i="1"/>
  <c r="AH2205" i="1"/>
  <c r="AG2205" i="1"/>
  <c r="AF2205" i="1"/>
  <c r="AE2205" i="1"/>
  <c r="AI2193" i="1"/>
  <c r="AH2193" i="1"/>
  <c r="AG2193" i="1"/>
  <c r="AF2193" i="1"/>
  <c r="AE2193" i="1"/>
  <c r="AI2181" i="1"/>
  <c r="AH2181" i="1"/>
  <c r="AG2181" i="1"/>
  <c r="AF2181" i="1"/>
  <c r="AE2181" i="1"/>
  <c r="AI2163" i="1"/>
  <c r="AH2163" i="1"/>
  <c r="AG2163" i="1"/>
  <c r="AF2163" i="1"/>
  <c r="AE2163" i="1"/>
  <c r="AI2151" i="1"/>
  <c r="AH2151" i="1"/>
  <c r="AG2151" i="1"/>
  <c r="AF2151" i="1"/>
  <c r="AE2151" i="1"/>
  <c r="AI2139" i="1"/>
  <c r="AH2139" i="1"/>
  <c r="AG2139" i="1"/>
  <c r="AF2139" i="1"/>
  <c r="AE2139" i="1"/>
  <c r="AI2127" i="1"/>
  <c r="AH2127" i="1"/>
  <c r="AG2127" i="1"/>
  <c r="AF2127" i="1"/>
  <c r="AE2127" i="1"/>
  <c r="AI2115" i="1"/>
  <c r="AH2115" i="1"/>
  <c r="AG2115" i="1"/>
  <c r="AF2115" i="1"/>
  <c r="AE2115" i="1"/>
  <c r="AI2103" i="1"/>
  <c r="AG2103" i="1"/>
  <c r="AH2103" i="1"/>
  <c r="AF2103" i="1"/>
  <c r="AE2103" i="1"/>
  <c r="AI2091" i="1"/>
  <c r="AH2091" i="1"/>
  <c r="AG2091" i="1"/>
  <c r="AF2091" i="1"/>
  <c r="AE2091" i="1"/>
  <c r="AI2085" i="1"/>
  <c r="AH2085" i="1"/>
  <c r="AG2085" i="1"/>
  <c r="AF2085" i="1"/>
  <c r="AE2085" i="1"/>
  <c r="AI2073" i="1"/>
  <c r="AH2073" i="1"/>
  <c r="AG2073" i="1"/>
  <c r="AF2073" i="1"/>
  <c r="AE2073" i="1"/>
  <c r="AI2067" i="1"/>
  <c r="AH2067" i="1"/>
  <c r="AG2067" i="1"/>
  <c r="AF2067" i="1"/>
  <c r="AE2067" i="1"/>
  <c r="AI2055" i="1"/>
  <c r="AH2055" i="1"/>
  <c r="AG2055" i="1"/>
  <c r="AF2055" i="1"/>
  <c r="AE2055" i="1"/>
  <c r="AI2043" i="1"/>
  <c r="AH2043" i="1"/>
  <c r="AG2043" i="1"/>
  <c r="AF2043" i="1"/>
  <c r="AE2043" i="1"/>
  <c r="AI2031" i="1"/>
  <c r="AH2031" i="1"/>
  <c r="AG2031" i="1"/>
  <c r="AF2031" i="1"/>
  <c r="AE2031" i="1"/>
  <c r="AI2019" i="1"/>
  <c r="AH2019" i="1"/>
  <c r="AG2019" i="1"/>
  <c r="AF2019" i="1"/>
  <c r="AE2019" i="1"/>
  <c r="AI2007" i="1"/>
  <c r="AH2007" i="1"/>
  <c r="AG2007" i="1"/>
  <c r="AF2007" i="1"/>
  <c r="AE2007" i="1"/>
  <c r="AI2001" i="1"/>
  <c r="AH2001" i="1"/>
  <c r="AG2001" i="1"/>
  <c r="AF2001" i="1"/>
  <c r="AE2001" i="1"/>
  <c r="AI1989" i="1"/>
  <c r="AH1989" i="1"/>
  <c r="AG1989" i="1"/>
  <c r="AF1989" i="1"/>
  <c r="AE1989" i="1"/>
  <c r="AI1977" i="1"/>
  <c r="AH1977" i="1"/>
  <c r="AG1977" i="1"/>
  <c r="AF1977" i="1"/>
  <c r="AE1977" i="1"/>
  <c r="AI1971" i="1"/>
  <c r="AH1971" i="1"/>
  <c r="AG1971" i="1"/>
  <c r="AF1971" i="1"/>
  <c r="AE1971" i="1"/>
  <c r="AI1959" i="1"/>
  <c r="AH1959" i="1"/>
  <c r="AG1959" i="1"/>
  <c r="AF1959" i="1"/>
  <c r="AE1959" i="1"/>
  <c r="AI1947" i="1"/>
  <c r="AH1947" i="1"/>
  <c r="AG1947" i="1"/>
  <c r="AF1947" i="1"/>
  <c r="AE1947" i="1"/>
  <c r="AI1935" i="1"/>
  <c r="AH1935" i="1"/>
  <c r="AG1935" i="1"/>
  <c r="AF1935" i="1"/>
  <c r="AE1935" i="1"/>
  <c r="AI1923" i="1"/>
  <c r="AH1923" i="1"/>
  <c r="AG1923" i="1"/>
  <c r="AF1923" i="1"/>
  <c r="AE1923" i="1"/>
  <c r="AI1911" i="1"/>
  <c r="AH1911" i="1"/>
  <c r="AG1911" i="1"/>
  <c r="AF1911" i="1"/>
  <c r="AE1911" i="1"/>
  <c r="AI1899" i="1"/>
  <c r="AH1899" i="1"/>
  <c r="AG1899" i="1"/>
  <c r="AF1899" i="1"/>
  <c r="AE1899" i="1"/>
  <c r="AI1887" i="1"/>
  <c r="AH1887" i="1"/>
  <c r="AG1887" i="1"/>
  <c r="AF1887" i="1"/>
  <c r="AE1887" i="1"/>
  <c r="AI1881" i="1"/>
  <c r="AH1881" i="1"/>
  <c r="AG1881" i="1"/>
  <c r="AF1881" i="1"/>
  <c r="AE1881" i="1"/>
  <c r="AI1869" i="1"/>
  <c r="AH1869" i="1"/>
  <c r="AG1869" i="1"/>
  <c r="AF1869" i="1"/>
  <c r="AE1869" i="1"/>
  <c r="AI1857" i="1"/>
  <c r="AH1857" i="1"/>
  <c r="AG1857" i="1"/>
  <c r="AF1857" i="1"/>
  <c r="AE1857" i="1"/>
  <c r="AI1845" i="1"/>
  <c r="AH1845" i="1"/>
  <c r="AG1845" i="1"/>
  <c r="AF1845" i="1"/>
  <c r="AE1845" i="1"/>
  <c r="AI1833" i="1"/>
  <c r="AH1833" i="1"/>
  <c r="AG1833" i="1"/>
  <c r="AF1833" i="1"/>
  <c r="AE1833" i="1"/>
  <c r="AI1821" i="1"/>
  <c r="AH1821" i="1"/>
  <c r="AG1821" i="1"/>
  <c r="AF1821" i="1"/>
  <c r="AE1821" i="1"/>
  <c r="AI1809" i="1"/>
  <c r="AH1809" i="1"/>
  <c r="AG1809" i="1"/>
  <c r="AF1809" i="1"/>
  <c r="AE1809" i="1"/>
  <c r="AI1797" i="1"/>
  <c r="AH1797" i="1"/>
  <c r="AG1797" i="1"/>
  <c r="AF1797" i="1"/>
  <c r="AE1797" i="1"/>
  <c r="AI1785" i="1"/>
  <c r="AH1785" i="1"/>
  <c r="AG1785" i="1"/>
  <c r="AF1785" i="1"/>
  <c r="AE1785" i="1"/>
  <c r="AI1773" i="1"/>
  <c r="AH1773" i="1"/>
  <c r="AG1773" i="1"/>
  <c r="AF1773" i="1"/>
  <c r="AE1773" i="1"/>
  <c r="AI1767" i="1"/>
  <c r="AH1767" i="1"/>
  <c r="AG1767" i="1"/>
  <c r="AF1767" i="1"/>
  <c r="AE1767" i="1"/>
  <c r="AI1755" i="1"/>
  <c r="AH1755" i="1"/>
  <c r="AG1755" i="1"/>
  <c r="AF1755" i="1"/>
  <c r="AE1755" i="1"/>
  <c r="AI1743" i="1"/>
  <c r="AH1743" i="1"/>
  <c r="AG1743" i="1"/>
  <c r="AF1743" i="1"/>
  <c r="AE1743" i="1"/>
  <c r="AI1737" i="1"/>
  <c r="AH1737" i="1"/>
  <c r="AG1737" i="1"/>
  <c r="AF1737" i="1"/>
  <c r="AE1737" i="1"/>
  <c r="AI1725" i="1"/>
  <c r="AH1725" i="1"/>
  <c r="AG1725" i="1"/>
  <c r="AF1725" i="1"/>
  <c r="AE1725" i="1"/>
  <c r="AI1713" i="1"/>
  <c r="AH1713" i="1"/>
  <c r="AG1713" i="1"/>
  <c r="AF1713" i="1"/>
  <c r="AE1713" i="1"/>
  <c r="AI1701" i="1"/>
  <c r="AH1701" i="1"/>
  <c r="AG1701" i="1"/>
  <c r="AF1701" i="1"/>
  <c r="AE1701" i="1"/>
  <c r="AI1689" i="1"/>
  <c r="AH1689" i="1"/>
  <c r="AG1689" i="1"/>
  <c r="AF1689" i="1"/>
  <c r="AE1689" i="1"/>
  <c r="AI1677" i="1"/>
  <c r="AH1677" i="1"/>
  <c r="AG1677" i="1"/>
  <c r="AF1677" i="1"/>
  <c r="AE1677" i="1"/>
  <c r="AI1665" i="1"/>
  <c r="AH1665" i="1"/>
  <c r="AG1665" i="1"/>
  <c r="AF1665" i="1"/>
  <c r="AE1665" i="1"/>
  <c r="AI1653" i="1"/>
  <c r="AH1653" i="1"/>
  <c r="AG1653" i="1"/>
  <c r="AF1653" i="1"/>
  <c r="AE1653" i="1"/>
  <c r="AI1641" i="1"/>
  <c r="AH1641" i="1"/>
  <c r="AG1641" i="1"/>
  <c r="AF1641" i="1"/>
  <c r="AE1641" i="1"/>
  <c r="AI1629" i="1"/>
  <c r="AH1629" i="1"/>
  <c r="AG1629" i="1"/>
  <c r="AF1629" i="1"/>
  <c r="AE1629" i="1"/>
  <c r="AI1617" i="1"/>
  <c r="AH1617" i="1"/>
  <c r="AG1617" i="1"/>
  <c r="AF1617" i="1"/>
  <c r="AE1617" i="1"/>
  <c r="AI1605" i="1"/>
  <c r="AH1605" i="1"/>
  <c r="AG1605" i="1"/>
  <c r="AF1605" i="1"/>
  <c r="AE1605" i="1"/>
  <c r="AI1587" i="1"/>
  <c r="AH1587" i="1"/>
  <c r="AG1587" i="1"/>
  <c r="AF1587" i="1"/>
  <c r="AE1587" i="1"/>
  <c r="AI1575" i="1"/>
  <c r="AH1575" i="1"/>
  <c r="AG1575" i="1"/>
  <c r="AF1575" i="1"/>
  <c r="AE1575" i="1"/>
  <c r="AI1563" i="1"/>
  <c r="AH1563" i="1"/>
  <c r="AG1563" i="1"/>
  <c r="AF1563" i="1"/>
  <c r="AE1563" i="1"/>
  <c r="AI1557" i="1"/>
  <c r="AH1557" i="1"/>
  <c r="AG1557" i="1"/>
  <c r="AF1557" i="1"/>
  <c r="AE1557" i="1"/>
  <c r="AI1545" i="1"/>
  <c r="AH1545" i="1"/>
  <c r="AG1545" i="1"/>
  <c r="AF1545" i="1"/>
  <c r="AE1545" i="1"/>
  <c r="AI1533" i="1"/>
  <c r="AH1533" i="1"/>
  <c r="AG1533" i="1"/>
  <c r="AF1533" i="1"/>
  <c r="AE1533" i="1"/>
  <c r="AI1515" i="1"/>
  <c r="AH1515" i="1"/>
  <c r="AG1515" i="1"/>
  <c r="AF1515" i="1"/>
  <c r="AE1515" i="1"/>
  <c r="AI1503" i="1"/>
  <c r="AH1503" i="1"/>
  <c r="AG1503" i="1"/>
  <c r="AF1503" i="1"/>
  <c r="AE1503" i="1"/>
  <c r="AI1491" i="1"/>
  <c r="AH1491" i="1"/>
  <c r="AG1491" i="1"/>
  <c r="AF1491" i="1"/>
  <c r="AE1491" i="1"/>
  <c r="AI1467" i="1"/>
  <c r="AH1467" i="1"/>
  <c r="AG1467" i="1"/>
  <c r="AF1467" i="1"/>
  <c r="AE1467" i="1"/>
  <c r="AI1383" i="1"/>
  <c r="AH1383" i="1"/>
  <c r="AG1383" i="1"/>
  <c r="AF1383" i="1"/>
  <c r="AE1383" i="1"/>
  <c r="AI2611" i="1"/>
  <c r="AH2611" i="1"/>
  <c r="AG2611" i="1"/>
  <c r="AF2611" i="1"/>
  <c r="AE2611" i="1"/>
  <c r="AI2599" i="1"/>
  <c r="AH2599" i="1"/>
  <c r="AG2599" i="1"/>
  <c r="AF2599" i="1"/>
  <c r="AE2599" i="1"/>
  <c r="AI2569" i="1"/>
  <c r="AH2569" i="1"/>
  <c r="AG2569" i="1"/>
  <c r="AF2569" i="1"/>
  <c r="AE2569" i="1"/>
  <c r="AI2545" i="1"/>
  <c r="AH2545" i="1"/>
  <c r="AG2545" i="1"/>
  <c r="AF2545" i="1"/>
  <c r="AE2545" i="1"/>
  <c r="AI2521" i="1"/>
  <c r="AH2521" i="1"/>
  <c r="AG2521" i="1"/>
  <c r="AF2521" i="1"/>
  <c r="AE2521" i="1"/>
  <c r="AI2497" i="1"/>
  <c r="AH2497" i="1"/>
  <c r="AG2497" i="1"/>
  <c r="AF2497" i="1"/>
  <c r="AE2497" i="1"/>
  <c r="AI2467" i="1"/>
  <c r="AH2467" i="1"/>
  <c r="AG2467" i="1"/>
  <c r="AF2467" i="1"/>
  <c r="AE2467" i="1"/>
  <c r="AI2449" i="1"/>
  <c r="AH2449" i="1"/>
  <c r="AG2449" i="1"/>
  <c r="AF2449" i="1"/>
  <c r="AE2449" i="1"/>
  <c r="AI2419" i="1"/>
  <c r="AH2419" i="1"/>
  <c r="AG2419" i="1"/>
  <c r="AF2419" i="1"/>
  <c r="AE2419" i="1"/>
  <c r="AI2377" i="1"/>
  <c r="AH2377" i="1"/>
  <c r="AG2377" i="1"/>
  <c r="AF2377" i="1"/>
  <c r="AE2377" i="1"/>
  <c r="AI2604" i="1"/>
  <c r="AH2604" i="1"/>
  <c r="AG2604" i="1"/>
  <c r="AF2604" i="1"/>
  <c r="AE2604" i="1"/>
  <c r="AI2592" i="1"/>
  <c r="AH2592" i="1"/>
  <c r="AG2592" i="1"/>
  <c r="AF2592" i="1"/>
  <c r="AE2592" i="1"/>
  <c r="AI2574" i="1"/>
  <c r="AG2574" i="1"/>
  <c r="AH2574" i="1"/>
  <c r="AF2574" i="1"/>
  <c r="AE2574" i="1"/>
  <c r="AI2556" i="1"/>
  <c r="AH2556" i="1"/>
  <c r="AG2556" i="1"/>
  <c r="AF2556" i="1"/>
  <c r="AE2556" i="1"/>
  <c r="AI2538" i="1"/>
  <c r="AH2538" i="1"/>
  <c r="AG2538" i="1"/>
  <c r="AF2538" i="1"/>
  <c r="AE2538" i="1"/>
  <c r="AI2520" i="1"/>
  <c r="AH2520" i="1"/>
  <c r="AG2520" i="1"/>
  <c r="AF2520" i="1"/>
  <c r="AE2520" i="1"/>
  <c r="AI2502" i="1"/>
  <c r="AH2502" i="1"/>
  <c r="AG2502" i="1"/>
  <c r="AF2502" i="1"/>
  <c r="AE2502" i="1"/>
  <c r="AI2484" i="1"/>
  <c r="AH2484" i="1"/>
  <c r="AG2484" i="1"/>
  <c r="AF2484" i="1"/>
  <c r="AE2484" i="1"/>
  <c r="AI2466" i="1"/>
  <c r="AH2466" i="1"/>
  <c r="AG2466" i="1"/>
  <c r="AF2466" i="1"/>
  <c r="AE2466" i="1"/>
  <c r="AI2448" i="1"/>
  <c r="AH2448" i="1"/>
  <c r="AG2448" i="1"/>
  <c r="AF2448" i="1"/>
  <c r="AE2448" i="1"/>
  <c r="AI2430" i="1"/>
  <c r="AH2430" i="1"/>
  <c r="AG2430" i="1"/>
  <c r="AF2430" i="1"/>
  <c r="AE2430" i="1"/>
  <c r="AI2418" i="1"/>
  <c r="AH2418" i="1"/>
  <c r="AG2418" i="1"/>
  <c r="AF2418" i="1"/>
  <c r="AE2418" i="1"/>
  <c r="AI2400" i="1"/>
  <c r="AH2400" i="1"/>
  <c r="AG2400" i="1"/>
  <c r="AF2400" i="1"/>
  <c r="AE2400" i="1"/>
  <c r="AI2382" i="1"/>
  <c r="AH2382" i="1"/>
  <c r="AG2382" i="1"/>
  <c r="AF2382" i="1"/>
  <c r="AE2382" i="1"/>
  <c r="AI2364" i="1"/>
  <c r="AH2364" i="1"/>
  <c r="AG2364" i="1"/>
  <c r="AF2364" i="1"/>
  <c r="AE2364" i="1"/>
  <c r="AI2352" i="1"/>
  <c r="AH2352" i="1"/>
  <c r="AG2352" i="1"/>
  <c r="AF2352" i="1"/>
  <c r="AE2352" i="1"/>
  <c r="AI2334" i="1"/>
  <c r="AH2334" i="1"/>
  <c r="AG2334" i="1"/>
  <c r="AF2334" i="1"/>
  <c r="AE2334" i="1"/>
  <c r="AI2322" i="1"/>
  <c r="AH2322" i="1"/>
  <c r="AG2322" i="1"/>
  <c r="AF2322" i="1"/>
  <c r="AE2322" i="1"/>
  <c r="AI2310" i="1"/>
  <c r="AH2310" i="1"/>
  <c r="AG2310" i="1"/>
  <c r="AF2310" i="1"/>
  <c r="AE2310" i="1"/>
  <c r="AI2292" i="1"/>
  <c r="AH2292" i="1"/>
  <c r="AG2292" i="1"/>
  <c r="AF2292" i="1"/>
  <c r="AE2292" i="1"/>
  <c r="AI2268" i="1"/>
  <c r="AH2268" i="1"/>
  <c r="AG2268" i="1"/>
  <c r="AF2268" i="1"/>
  <c r="AE2268" i="1"/>
  <c r="AI2256" i="1"/>
  <c r="AH2256" i="1"/>
  <c r="AG2256" i="1"/>
  <c r="AF2256" i="1"/>
  <c r="AE2256" i="1"/>
  <c r="AI2244" i="1"/>
  <c r="AH2244" i="1"/>
  <c r="AG2244" i="1"/>
  <c r="AF2244" i="1"/>
  <c r="AE2244" i="1"/>
  <c r="AI2226" i="1"/>
  <c r="AH2226" i="1"/>
  <c r="AG2226" i="1"/>
  <c r="AF2226" i="1"/>
  <c r="AE2226" i="1"/>
  <c r="AI2208" i="1"/>
  <c r="AH2208" i="1"/>
  <c r="AG2208" i="1"/>
  <c r="AF2208" i="1"/>
  <c r="AE2208" i="1"/>
  <c r="AI2190" i="1"/>
  <c r="AH2190" i="1"/>
  <c r="AG2190" i="1"/>
  <c r="AF2190" i="1"/>
  <c r="AE2190" i="1"/>
  <c r="AI2178" i="1"/>
  <c r="AH2178" i="1"/>
  <c r="AG2178" i="1"/>
  <c r="AF2178" i="1"/>
  <c r="AE2178" i="1"/>
  <c r="AI2160" i="1"/>
  <c r="AH2160" i="1"/>
  <c r="AG2160" i="1"/>
  <c r="AF2160" i="1"/>
  <c r="AE2160" i="1"/>
  <c r="AI2118" i="1"/>
  <c r="AH2118" i="1"/>
  <c r="AG2118" i="1"/>
  <c r="AF2118" i="1"/>
  <c r="AE2118" i="1"/>
  <c r="AF4" i="1"/>
  <c r="AE4" i="1"/>
  <c r="AI4" i="1"/>
  <c r="AH4" i="1"/>
  <c r="AG4" i="1"/>
  <c r="AI2608" i="1"/>
  <c r="AH2608" i="1"/>
  <c r="AG2608" i="1"/>
  <c r="AF2608" i="1"/>
  <c r="AE2608" i="1"/>
  <c r="AI2602" i="1"/>
  <c r="AH2602" i="1"/>
  <c r="AG2602" i="1"/>
  <c r="AF2602" i="1"/>
  <c r="AE2602" i="1"/>
  <c r="AI2596" i="1"/>
  <c r="AH2596" i="1"/>
  <c r="AG2596" i="1"/>
  <c r="AF2596" i="1"/>
  <c r="AE2596" i="1"/>
  <c r="AI2590" i="1"/>
  <c r="AH2590" i="1"/>
  <c r="AG2590" i="1"/>
  <c r="AF2590" i="1"/>
  <c r="AE2590" i="1"/>
  <c r="AI2584" i="1"/>
  <c r="AH2584" i="1"/>
  <c r="AG2584" i="1"/>
  <c r="AF2584" i="1"/>
  <c r="AE2584" i="1"/>
  <c r="AI2578" i="1"/>
  <c r="AH2578" i="1"/>
  <c r="AG2578" i="1"/>
  <c r="AF2578" i="1"/>
  <c r="AE2578" i="1"/>
  <c r="AI2572" i="1"/>
  <c r="AH2572" i="1"/>
  <c r="AG2572" i="1"/>
  <c r="AF2572" i="1"/>
  <c r="AE2572" i="1"/>
  <c r="AI2566" i="1"/>
  <c r="AH2566" i="1"/>
  <c r="AG2566" i="1"/>
  <c r="AF2566" i="1"/>
  <c r="AE2566" i="1"/>
  <c r="AI2560" i="1"/>
  <c r="AH2560" i="1"/>
  <c r="AG2560" i="1"/>
  <c r="AF2560" i="1"/>
  <c r="AE2560" i="1"/>
  <c r="AI2554" i="1"/>
  <c r="AH2554" i="1"/>
  <c r="AG2554" i="1"/>
  <c r="AF2554" i="1"/>
  <c r="AE2554" i="1"/>
  <c r="AI2548" i="1"/>
  <c r="AH2548" i="1"/>
  <c r="AG2548" i="1"/>
  <c r="AF2548" i="1"/>
  <c r="AE2548" i="1"/>
  <c r="AI2542" i="1"/>
  <c r="AH2542" i="1"/>
  <c r="AG2542" i="1"/>
  <c r="AF2542" i="1"/>
  <c r="AE2542" i="1"/>
  <c r="AI2536" i="1"/>
  <c r="AH2536" i="1"/>
  <c r="AG2536" i="1"/>
  <c r="AF2536" i="1"/>
  <c r="AE2536" i="1"/>
  <c r="AI2530" i="1"/>
  <c r="AH2530" i="1"/>
  <c r="AG2530" i="1"/>
  <c r="AF2530" i="1"/>
  <c r="AE2530" i="1"/>
  <c r="AI2524" i="1"/>
  <c r="AH2524" i="1"/>
  <c r="AG2524" i="1"/>
  <c r="AF2524" i="1"/>
  <c r="AE2524" i="1"/>
  <c r="AI2518" i="1"/>
  <c r="AH2518" i="1"/>
  <c r="AG2518" i="1"/>
  <c r="AF2518" i="1"/>
  <c r="AE2518" i="1"/>
  <c r="AI2512" i="1"/>
  <c r="AH2512" i="1"/>
  <c r="AG2512" i="1"/>
  <c r="AF2512" i="1"/>
  <c r="AE2512" i="1"/>
  <c r="AI2506" i="1"/>
  <c r="AH2506" i="1"/>
  <c r="AG2506" i="1"/>
  <c r="AF2506" i="1"/>
  <c r="AE2506" i="1"/>
  <c r="AI2500" i="1"/>
  <c r="AH2500" i="1"/>
  <c r="AG2500" i="1"/>
  <c r="AF2500" i="1"/>
  <c r="AE2500" i="1"/>
  <c r="AI2494" i="1"/>
  <c r="AH2494" i="1"/>
  <c r="AG2494" i="1"/>
  <c r="AF2494" i="1"/>
  <c r="AE2494" i="1"/>
  <c r="AI2488" i="1"/>
  <c r="AH2488" i="1"/>
  <c r="AG2488" i="1"/>
  <c r="AF2488" i="1"/>
  <c r="AE2488" i="1"/>
  <c r="AI2482" i="1"/>
  <c r="AH2482" i="1"/>
  <c r="AG2482" i="1"/>
  <c r="AF2482" i="1"/>
  <c r="AE2482" i="1"/>
  <c r="AI2476" i="1"/>
  <c r="AH2476" i="1"/>
  <c r="AG2476" i="1"/>
  <c r="AF2476" i="1"/>
  <c r="AE2476" i="1"/>
  <c r="AI2470" i="1"/>
  <c r="AH2470" i="1"/>
  <c r="AG2470" i="1"/>
  <c r="AF2470" i="1"/>
  <c r="AE2470" i="1"/>
  <c r="AI2464" i="1"/>
  <c r="AH2464" i="1"/>
  <c r="AG2464" i="1"/>
  <c r="AF2464" i="1"/>
  <c r="AE2464" i="1"/>
  <c r="AI2458" i="1"/>
  <c r="AH2458" i="1"/>
  <c r="AG2458" i="1"/>
  <c r="AF2458" i="1"/>
  <c r="AE2458" i="1"/>
  <c r="AI2452" i="1"/>
  <c r="AG2452" i="1"/>
  <c r="AH2452" i="1"/>
  <c r="AF2452" i="1"/>
  <c r="AE2452" i="1"/>
  <c r="AI2446" i="1"/>
  <c r="AH2446" i="1"/>
  <c r="AG2446" i="1"/>
  <c r="AF2446" i="1"/>
  <c r="AE2446" i="1"/>
  <c r="AI2440" i="1"/>
  <c r="AH2440" i="1"/>
  <c r="AG2440" i="1"/>
  <c r="AF2440" i="1"/>
  <c r="AE2440" i="1"/>
  <c r="AI2434" i="1"/>
  <c r="AH2434" i="1"/>
  <c r="AG2434" i="1"/>
  <c r="AF2434" i="1"/>
  <c r="AE2434" i="1"/>
  <c r="AI2428" i="1"/>
  <c r="AH2428" i="1"/>
  <c r="AG2428" i="1"/>
  <c r="AF2428" i="1"/>
  <c r="AE2428" i="1"/>
  <c r="AI2422" i="1"/>
  <c r="AH2422" i="1"/>
  <c r="AG2422" i="1"/>
  <c r="AF2422" i="1"/>
  <c r="AE2422" i="1"/>
  <c r="AI2416" i="1"/>
  <c r="AH2416" i="1"/>
  <c r="AG2416" i="1"/>
  <c r="AF2416" i="1"/>
  <c r="AE2416" i="1"/>
  <c r="AI2410" i="1"/>
  <c r="AH2410" i="1"/>
  <c r="AG2410" i="1"/>
  <c r="AF2410" i="1"/>
  <c r="AE2410" i="1"/>
  <c r="AI2404" i="1"/>
  <c r="AH2404" i="1"/>
  <c r="AG2404" i="1"/>
  <c r="AF2404" i="1"/>
  <c r="AE2404" i="1"/>
  <c r="AI2398" i="1"/>
  <c r="AH2398" i="1"/>
  <c r="AG2398" i="1"/>
  <c r="AF2398" i="1"/>
  <c r="AE2398" i="1"/>
  <c r="AI2392" i="1"/>
  <c r="AH2392" i="1"/>
  <c r="AG2392" i="1"/>
  <c r="AF2392" i="1"/>
  <c r="AE2392" i="1"/>
  <c r="AI2386" i="1"/>
  <c r="AH2386" i="1"/>
  <c r="AG2386" i="1"/>
  <c r="AF2386" i="1"/>
  <c r="AE2386" i="1"/>
  <c r="AI2380" i="1"/>
  <c r="AH2380" i="1"/>
  <c r="AG2380" i="1"/>
  <c r="AF2380" i="1"/>
  <c r="AE2380" i="1"/>
  <c r="AI2374" i="1"/>
  <c r="AH2374" i="1"/>
  <c r="AG2374" i="1"/>
  <c r="AF2374" i="1"/>
  <c r="AE2374" i="1"/>
  <c r="AI2368" i="1"/>
  <c r="AH2368" i="1"/>
  <c r="AG2368" i="1"/>
  <c r="AF2368" i="1"/>
  <c r="AE2368" i="1"/>
  <c r="AI2362" i="1"/>
  <c r="AH2362" i="1"/>
  <c r="AG2362" i="1"/>
  <c r="AF2362" i="1"/>
  <c r="AE2362" i="1"/>
  <c r="AI2356" i="1"/>
  <c r="AH2356" i="1"/>
  <c r="AG2356" i="1"/>
  <c r="AF2356" i="1"/>
  <c r="AE2356" i="1"/>
  <c r="AI2350" i="1"/>
  <c r="AH2350" i="1"/>
  <c r="AG2350" i="1"/>
  <c r="AF2350" i="1"/>
  <c r="AE2350" i="1"/>
  <c r="AI2344" i="1"/>
  <c r="AG2344" i="1"/>
  <c r="AH2344" i="1"/>
  <c r="AF2344" i="1"/>
  <c r="AE2344" i="1"/>
  <c r="AI2338" i="1"/>
  <c r="AH2338" i="1"/>
  <c r="AG2338" i="1"/>
  <c r="AF2338" i="1"/>
  <c r="AE2338" i="1"/>
  <c r="AI2332" i="1"/>
  <c r="AH2332" i="1"/>
  <c r="AG2332" i="1"/>
  <c r="AF2332" i="1"/>
  <c r="AE2332" i="1"/>
  <c r="AI2326" i="1"/>
  <c r="AH2326" i="1"/>
  <c r="AG2326" i="1"/>
  <c r="AF2326" i="1"/>
  <c r="AE2326" i="1"/>
  <c r="AI2320" i="1"/>
  <c r="AH2320" i="1"/>
  <c r="AG2320" i="1"/>
  <c r="AF2320" i="1"/>
  <c r="AE2320" i="1"/>
  <c r="AI2314" i="1"/>
  <c r="AH2314" i="1"/>
  <c r="AG2314" i="1"/>
  <c r="AF2314" i="1"/>
  <c r="AE2314" i="1"/>
  <c r="AI2308" i="1"/>
  <c r="AH2308" i="1"/>
  <c r="AG2308" i="1"/>
  <c r="AF2308" i="1"/>
  <c r="AE2308" i="1"/>
  <c r="AI2302" i="1"/>
  <c r="AH2302" i="1"/>
  <c r="AG2302" i="1"/>
  <c r="AF2302" i="1"/>
  <c r="AE2302" i="1"/>
  <c r="AI2296" i="1"/>
  <c r="AH2296" i="1"/>
  <c r="AG2296" i="1"/>
  <c r="AF2296" i="1"/>
  <c r="AE2296" i="1"/>
  <c r="AI2290" i="1"/>
  <c r="AH2290" i="1"/>
  <c r="AG2290" i="1"/>
  <c r="AF2290" i="1"/>
  <c r="AE2290" i="1"/>
  <c r="AI2284" i="1"/>
  <c r="AH2284" i="1"/>
  <c r="AG2284" i="1"/>
  <c r="AF2284" i="1"/>
  <c r="AE2284" i="1"/>
  <c r="AI2278" i="1"/>
  <c r="AH2278" i="1"/>
  <c r="AG2278" i="1"/>
  <c r="AF2278" i="1"/>
  <c r="AE2278" i="1"/>
  <c r="AI2272" i="1"/>
  <c r="AH2272" i="1"/>
  <c r="AG2272" i="1"/>
  <c r="AF2272" i="1"/>
  <c r="AE2272" i="1"/>
  <c r="AI2266" i="1"/>
  <c r="AH2266" i="1"/>
  <c r="AG2266" i="1"/>
  <c r="AF2266" i="1"/>
  <c r="AE2266" i="1"/>
  <c r="AI2260" i="1"/>
  <c r="AH2260" i="1"/>
  <c r="AG2260" i="1"/>
  <c r="AF2260" i="1"/>
  <c r="AE2260" i="1"/>
  <c r="AI2254" i="1"/>
  <c r="AH2254" i="1"/>
  <c r="AG2254" i="1"/>
  <c r="AF2254" i="1"/>
  <c r="AE2254" i="1"/>
  <c r="AI2248" i="1"/>
  <c r="AH2248" i="1"/>
  <c r="AG2248" i="1"/>
  <c r="AF2248" i="1"/>
  <c r="AE2248" i="1"/>
  <c r="AI2242" i="1"/>
  <c r="AH2242" i="1"/>
  <c r="AG2242" i="1"/>
  <c r="AF2242" i="1"/>
  <c r="AE2242" i="1"/>
  <c r="AI2236" i="1"/>
  <c r="AH2236" i="1"/>
  <c r="AG2236" i="1"/>
  <c r="AF2236" i="1"/>
  <c r="AE2236" i="1"/>
  <c r="AI2230" i="1"/>
  <c r="AH2230" i="1"/>
  <c r="AG2230" i="1"/>
  <c r="AF2230" i="1"/>
  <c r="AE2230" i="1"/>
  <c r="AI2224" i="1"/>
  <c r="AH2224" i="1"/>
  <c r="AG2224" i="1"/>
  <c r="AF2224" i="1"/>
  <c r="AE2224" i="1"/>
  <c r="AI2218" i="1"/>
  <c r="AH2218" i="1"/>
  <c r="AG2218" i="1"/>
  <c r="AF2218" i="1"/>
  <c r="AE2218" i="1"/>
  <c r="AI2212" i="1"/>
  <c r="AH2212" i="1"/>
  <c r="AG2212" i="1"/>
  <c r="AF2212" i="1"/>
  <c r="AE2212" i="1"/>
  <c r="AI2206" i="1"/>
  <c r="AH2206" i="1"/>
  <c r="AG2206" i="1"/>
  <c r="AF2206" i="1"/>
  <c r="AE2206" i="1"/>
  <c r="AI2200" i="1"/>
  <c r="AH2200" i="1"/>
  <c r="AG2200" i="1"/>
  <c r="AF2200" i="1"/>
  <c r="AE2200" i="1"/>
  <c r="AI2194" i="1"/>
  <c r="AH2194" i="1"/>
  <c r="AG2194" i="1"/>
  <c r="AF2194" i="1"/>
  <c r="AE2194" i="1"/>
  <c r="AI2188" i="1"/>
  <c r="AH2188" i="1"/>
  <c r="AG2188" i="1"/>
  <c r="AF2188" i="1"/>
  <c r="AE2188" i="1"/>
  <c r="AI2182" i="1"/>
  <c r="AH2182" i="1"/>
  <c r="AG2182" i="1"/>
  <c r="AF2182" i="1"/>
  <c r="AE2182" i="1"/>
  <c r="AI2176" i="1"/>
  <c r="AH2176" i="1"/>
  <c r="AG2176" i="1"/>
  <c r="AF2176" i="1"/>
  <c r="AE2176" i="1"/>
  <c r="AI2170" i="1"/>
  <c r="AH2170" i="1"/>
  <c r="AG2170" i="1"/>
  <c r="AF2170" i="1"/>
  <c r="AE2170" i="1"/>
  <c r="AI2164" i="1"/>
  <c r="AH2164" i="1"/>
  <c r="AG2164" i="1"/>
  <c r="AF2164" i="1"/>
  <c r="AE2164" i="1"/>
  <c r="AI2158" i="1"/>
  <c r="AH2158" i="1"/>
  <c r="AG2158" i="1"/>
  <c r="AF2158" i="1"/>
  <c r="AE2158" i="1"/>
  <c r="AI2152" i="1"/>
  <c r="AH2152" i="1"/>
  <c r="AG2152" i="1"/>
  <c r="AF2152" i="1"/>
  <c r="AE2152" i="1"/>
  <c r="AI2146" i="1"/>
  <c r="AH2146" i="1"/>
  <c r="AG2146" i="1"/>
  <c r="AF2146" i="1"/>
  <c r="AE2146" i="1"/>
  <c r="AI2140" i="1"/>
  <c r="AH2140" i="1"/>
  <c r="AG2140" i="1"/>
  <c r="AF2140" i="1"/>
  <c r="AE2140" i="1"/>
  <c r="AI2134" i="1"/>
  <c r="AH2134" i="1"/>
  <c r="AG2134" i="1"/>
  <c r="AF2134" i="1"/>
  <c r="AE2134" i="1"/>
  <c r="AI2128" i="1"/>
  <c r="AH2128" i="1"/>
  <c r="AG2128" i="1"/>
  <c r="AF2128" i="1"/>
  <c r="AE2128" i="1"/>
  <c r="AI2122" i="1"/>
  <c r="AH2122" i="1"/>
  <c r="AG2122" i="1"/>
  <c r="AF2122" i="1"/>
  <c r="AE2122" i="1"/>
  <c r="AI2116" i="1"/>
  <c r="AH2116" i="1"/>
  <c r="AG2116" i="1"/>
  <c r="AF2116" i="1"/>
  <c r="AE2116" i="1"/>
  <c r="AI2110" i="1"/>
  <c r="AH2110" i="1"/>
  <c r="AG2110" i="1"/>
  <c r="AF2110" i="1"/>
  <c r="AE2110" i="1"/>
  <c r="AI2104" i="1"/>
  <c r="AH2104" i="1"/>
  <c r="AG2104" i="1"/>
  <c r="AF2104" i="1"/>
  <c r="AE2104" i="1"/>
  <c r="AI2098" i="1"/>
  <c r="AH2098" i="1"/>
  <c r="AG2098" i="1"/>
  <c r="AF2098" i="1"/>
  <c r="AE2098" i="1"/>
  <c r="AI2092" i="1"/>
  <c r="AH2092" i="1"/>
  <c r="AG2092" i="1"/>
  <c r="AF2092" i="1"/>
  <c r="AE2092" i="1"/>
  <c r="AI2086" i="1"/>
  <c r="AH2086" i="1"/>
  <c r="AG2086" i="1"/>
  <c r="AF2086" i="1"/>
  <c r="AE2086" i="1"/>
  <c r="AI2080" i="1"/>
  <c r="AH2080" i="1"/>
  <c r="AG2080" i="1"/>
  <c r="AF2080" i="1"/>
  <c r="AE2080" i="1"/>
  <c r="AI2074" i="1"/>
  <c r="AH2074" i="1"/>
  <c r="AG2074" i="1"/>
  <c r="AF2074" i="1"/>
  <c r="AE2074" i="1"/>
  <c r="AI2068" i="1"/>
  <c r="AH2068" i="1"/>
  <c r="AG2068" i="1"/>
  <c r="AF2068" i="1"/>
  <c r="AE2068" i="1"/>
  <c r="AI2062" i="1"/>
  <c r="AH2062" i="1"/>
  <c r="AG2062" i="1"/>
  <c r="AF2062" i="1"/>
  <c r="AE2062" i="1"/>
  <c r="AI2056" i="1"/>
  <c r="AH2056" i="1"/>
  <c r="AG2056" i="1"/>
  <c r="AF2056" i="1"/>
  <c r="AE2056" i="1"/>
  <c r="AI2050" i="1"/>
  <c r="AH2050" i="1"/>
  <c r="AG2050" i="1"/>
  <c r="AF2050" i="1"/>
  <c r="AE2050" i="1"/>
  <c r="AI2044" i="1"/>
  <c r="AH2044" i="1"/>
  <c r="AG2044" i="1"/>
  <c r="AF2044" i="1"/>
  <c r="AE2044" i="1"/>
  <c r="AI2038" i="1"/>
  <c r="AH2038" i="1"/>
  <c r="AG2038" i="1"/>
  <c r="AF2038" i="1"/>
  <c r="AE2038" i="1"/>
  <c r="AI2032" i="1"/>
  <c r="AH2032" i="1"/>
  <c r="AG2032" i="1"/>
  <c r="AF2032" i="1"/>
  <c r="AE2032" i="1"/>
  <c r="AI2026" i="1"/>
  <c r="AH2026" i="1"/>
  <c r="AG2026" i="1"/>
  <c r="AF2026" i="1"/>
  <c r="AE2026" i="1"/>
  <c r="AI2020" i="1"/>
  <c r="AH2020" i="1"/>
  <c r="AG2020" i="1"/>
  <c r="AF2020" i="1"/>
  <c r="AE2020" i="1"/>
  <c r="AI2014" i="1"/>
  <c r="AH2014" i="1"/>
  <c r="AG2014" i="1"/>
  <c r="AF2014" i="1"/>
  <c r="AE2014" i="1"/>
  <c r="AI2008" i="1"/>
  <c r="AH2008" i="1"/>
  <c r="AG2008" i="1"/>
  <c r="AF2008" i="1"/>
  <c r="AE2008" i="1"/>
  <c r="AI2002" i="1"/>
  <c r="AH2002" i="1"/>
  <c r="AG2002" i="1"/>
  <c r="AF2002" i="1"/>
  <c r="AE2002" i="1"/>
  <c r="AI1996" i="1"/>
  <c r="AH1996" i="1"/>
  <c r="AG1996" i="1"/>
  <c r="AF1996" i="1"/>
  <c r="AE1996" i="1"/>
  <c r="AI1990" i="1"/>
  <c r="AH1990" i="1"/>
  <c r="AG1990" i="1"/>
  <c r="AF1990" i="1"/>
  <c r="AE1990" i="1"/>
  <c r="AI1984" i="1"/>
  <c r="AH1984" i="1"/>
  <c r="AG1984" i="1"/>
  <c r="AF1984" i="1"/>
  <c r="AE1984" i="1"/>
  <c r="AI1978" i="1"/>
  <c r="AH1978" i="1"/>
  <c r="AG1978" i="1"/>
  <c r="AF1978" i="1"/>
  <c r="AE1978" i="1"/>
  <c r="AI1972" i="1"/>
  <c r="AH1972" i="1"/>
  <c r="AG1972" i="1"/>
  <c r="AF1972" i="1"/>
  <c r="AE1972" i="1"/>
  <c r="AI1966" i="1"/>
  <c r="AH1966" i="1"/>
  <c r="AG1966" i="1"/>
  <c r="AF1966" i="1"/>
  <c r="AE1966" i="1"/>
  <c r="AI1960" i="1"/>
  <c r="AH1960" i="1"/>
  <c r="AG1960" i="1"/>
  <c r="AF1960" i="1"/>
  <c r="AE1960" i="1"/>
  <c r="AI1954" i="1"/>
  <c r="AH1954" i="1"/>
  <c r="AG1954" i="1"/>
  <c r="AF1954" i="1"/>
  <c r="AE1954" i="1"/>
  <c r="AI1948" i="1"/>
  <c r="AH1948" i="1"/>
  <c r="AG1948" i="1"/>
  <c r="AF1948" i="1"/>
  <c r="AE1948" i="1"/>
  <c r="AI1942" i="1"/>
  <c r="AH1942" i="1"/>
  <c r="AG1942" i="1"/>
  <c r="AF1942" i="1"/>
  <c r="AE1942" i="1"/>
  <c r="AI1936" i="1"/>
  <c r="AH1936" i="1"/>
  <c r="AG1936" i="1"/>
  <c r="AF1936" i="1"/>
  <c r="AE1936" i="1"/>
  <c r="AI1930" i="1"/>
  <c r="AH1930" i="1"/>
  <c r="AG1930" i="1"/>
  <c r="AF1930" i="1"/>
  <c r="AE1930" i="1"/>
  <c r="AI1924" i="1"/>
  <c r="AH1924" i="1"/>
  <c r="AG1924" i="1"/>
  <c r="AF1924" i="1"/>
  <c r="AE1924" i="1"/>
  <c r="AI1918" i="1"/>
  <c r="AH1918" i="1"/>
  <c r="AG1918" i="1"/>
  <c r="AF1918" i="1"/>
  <c r="AE1918" i="1"/>
  <c r="AI1912" i="1"/>
  <c r="AH1912" i="1"/>
  <c r="AG1912" i="1"/>
  <c r="AF1912" i="1"/>
  <c r="AE1912" i="1"/>
  <c r="AI1906" i="1"/>
  <c r="AH1906" i="1"/>
  <c r="AG1906" i="1"/>
  <c r="AF1906" i="1"/>
  <c r="AE1906" i="1"/>
  <c r="AI1900" i="1"/>
  <c r="AH1900" i="1"/>
  <c r="AG1900" i="1"/>
  <c r="AF1900" i="1"/>
  <c r="AE1900" i="1"/>
  <c r="AI1894" i="1"/>
  <c r="AH1894" i="1"/>
  <c r="AG1894" i="1"/>
  <c r="AF1894" i="1"/>
  <c r="AE1894" i="1"/>
  <c r="AI1888" i="1"/>
  <c r="AH1888" i="1"/>
  <c r="AG1888" i="1"/>
  <c r="AF1888" i="1"/>
  <c r="AE1888" i="1"/>
  <c r="AI1882" i="1"/>
  <c r="AH1882" i="1"/>
  <c r="AG1882" i="1"/>
  <c r="AF1882" i="1"/>
  <c r="AE1882" i="1"/>
  <c r="AI1876" i="1"/>
  <c r="AH1876" i="1"/>
  <c r="AG1876" i="1"/>
  <c r="AF1876" i="1"/>
  <c r="AE1876" i="1"/>
  <c r="AI1870" i="1"/>
  <c r="AH1870" i="1"/>
  <c r="AG1870" i="1"/>
  <c r="AF1870" i="1"/>
  <c r="AE1870" i="1"/>
  <c r="AI1864" i="1"/>
  <c r="AH1864" i="1"/>
  <c r="AG1864" i="1"/>
  <c r="AF1864" i="1"/>
  <c r="AE1864" i="1"/>
  <c r="AI1858" i="1"/>
  <c r="AH1858" i="1"/>
  <c r="AG1858" i="1"/>
  <c r="AF1858" i="1"/>
  <c r="AE1858" i="1"/>
  <c r="AI1852" i="1"/>
  <c r="AH1852" i="1"/>
  <c r="AG1852" i="1"/>
  <c r="AF1852" i="1"/>
  <c r="AE1852" i="1"/>
  <c r="AI1846" i="1"/>
  <c r="AH1846" i="1"/>
  <c r="AG1846" i="1"/>
  <c r="AF1846" i="1"/>
  <c r="AE1846" i="1"/>
  <c r="AI1840" i="1"/>
  <c r="AH1840" i="1"/>
  <c r="AG1840" i="1"/>
  <c r="AF1840" i="1"/>
  <c r="AE1840" i="1"/>
  <c r="AI1834" i="1"/>
  <c r="AH1834" i="1"/>
  <c r="AG1834" i="1"/>
  <c r="AF1834" i="1"/>
  <c r="AE1834" i="1"/>
  <c r="AI1828" i="1"/>
  <c r="AH1828" i="1"/>
  <c r="AG1828" i="1"/>
  <c r="AF1828" i="1"/>
  <c r="AE1828" i="1"/>
  <c r="AI1822" i="1"/>
  <c r="AH1822" i="1"/>
  <c r="AG1822" i="1"/>
  <c r="AF1822" i="1"/>
  <c r="AE1822" i="1"/>
  <c r="AI1816" i="1"/>
  <c r="AH1816" i="1"/>
  <c r="AG1816" i="1"/>
  <c r="AF1816" i="1"/>
  <c r="AE1816" i="1"/>
  <c r="AI1810" i="1"/>
  <c r="AH1810" i="1"/>
  <c r="AG1810" i="1"/>
  <c r="AF1810" i="1"/>
  <c r="AE1810" i="1"/>
  <c r="AI1804" i="1"/>
  <c r="AH1804" i="1"/>
  <c r="AG1804" i="1"/>
  <c r="AF1804" i="1"/>
  <c r="AE1804" i="1"/>
  <c r="AI1798" i="1"/>
  <c r="AH1798" i="1"/>
  <c r="AG1798" i="1"/>
  <c r="AF1798" i="1"/>
  <c r="AE1798" i="1"/>
  <c r="AI1792" i="1"/>
  <c r="AH1792" i="1"/>
  <c r="AG1792" i="1"/>
  <c r="AF1792" i="1"/>
  <c r="AE1792" i="1"/>
  <c r="AI1786" i="1"/>
  <c r="AH1786" i="1"/>
  <c r="AG1786" i="1"/>
  <c r="AF1786" i="1"/>
  <c r="AE1786" i="1"/>
  <c r="AI1780" i="1"/>
  <c r="AH1780" i="1"/>
  <c r="AG1780" i="1"/>
  <c r="AF1780" i="1"/>
  <c r="AE1780" i="1"/>
  <c r="AI1774" i="1"/>
  <c r="AH1774" i="1"/>
  <c r="AG1774" i="1"/>
  <c r="AF1774" i="1"/>
  <c r="AE1774" i="1"/>
  <c r="AI1768" i="1"/>
  <c r="AH1768" i="1"/>
  <c r="AG1768" i="1"/>
  <c r="AF1768" i="1"/>
  <c r="AE1768" i="1"/>
  <c r="AI1762" i="1"/>
  <c r="AH1762" i="1"/>
  <c r="AG1762" i="1"/>
  <c r="AF1762" i="1"/>
  <c r="AE1762" i="1"/>
  <c r="AI1756" i="1"/>
  <c r="AH1756" i="1"/>
  <c r="AG1756" i="1"/>
  <c r="AF1756" i="1"/>
  <c r="AE1756" i="1"/>
  <c r="AI1750" i="1"/>
  <c r="AH1750" i="1"/>
  <c r="AG1750" i="1"/>
  <c r="AF1750" i="1"/>
  <c r="AE1750" i="1"/>
  <c r="AI1744" i="1"/>
  <c r="AH1744" i="1"/>
  <c r="AG1744" i="1"/>
  <c r="AF1744" i="1"/>
  <c r="AE1744" i="1"/>
  <c r="AI1738" i="1"/>
  <c r="AH1738" i="1"/>
  <c r="AG1738" i="1"/>
  <c r="AF1738" i="1"/>
  <c r="AE1738" i="1"/>
  <c r="AI1732" i="1"/>
  <c r="AH1732" i="1"/>
  <c r="AG1732" i="1"/>
  <c r="AF1732" i="1"/>
  <c r="AE1732" i="1"/>
  <c r="AI1726" i="1"/>
  <c r="AH1726" i="1"/>
  <c r="AG1726" i="1"/>
  <c r="AF1726" i="1"/>
  <c r="AE1726" i="1"/>
  <c r="AI1720" i="1"/>
  <c r="AH1720" i="1"/>
  <c r="AG1720" i="1"/>
  <c r="AF1720" i="1"/>
  <c r="AE1720" i="1"/>
  <c r="AI1714" i="1"/>
  <c r="AH1714" i="1"/>
  <c r="AG1714" i="1"/>
  <c r="AF1714" i="1"/>
  <c r="AE1714" i="1"/>
  <c r="AI1708" i="1"/>
  <c r="AH1708" i="1"/>
  <c r="AG1708" i="1"/>
  <c r="AF1708" i="1"/>
  <c r="AE1708" i="1"/>
  <c r="AI1702" i="1"/>
  <c r="AH1702" i="1"/>
  <c r="AG1702" i="1"/>
  <c r="AF1702" i="1"/>
  <c r="AE1702" i="1"/>
  <c r="AI1696" i="1"/>
  <c r="AH1696" i="1"/>
  <c r="AG1696" i="1"/>
  <c r="AF1696" i="1"/>
  <c r="AE1696" i="1"/>
  <c r="AI1690" i="1"/>
  <c r="AH1690" i="1"/>
  <c r="AG1690" i="1"/>
  <c r="AF1690" i="1"/>
  <c r="AE1690" i="1"/>
  <c r="AI1684" i="1"/>
  <c r="AH1684" i="1"/>
  <c r="AG1684" i="1"/>
  <c r="AF1684" i="1"/>
  <c r="AE1684" i="1"/>
  <c r="AI1678" i="1"/>
  <c r="AH1678" i="1"/>
  <c r="AG1678" i="1"/>
  <c r="AF1678" i="1"/>
  <c r="AE1678" i="1"/>
  <c r="AI1672" i="1"/>
  <c r="AH1672" i="1"/>
  <c r="AG1672" i="1"/>
  <c r="AF1672" i="1"/>
  <c r="AE1672" i="1"/>
  <c r="AI1666" i="1"/>
  <c r="AH1666" i="1"/>
  <c r="AG1666" i="1"/>
  <c r="AF1666" i="1"/>
  <c r="AE1666" i="1"/>
  <c r="AI1660" i="1"/>
  <c r="AH1660" i="1"/>
  <c r="AG1660" i="1"/>
  <c r="AF1660" i="1"/>
  <c r="AE1660" i="1"/>
  <c r="AI1654" i="1"/>
  <c r="AH1654" i="1"/>
  <c r="AG1654" i="1"/>
  <c r="AF1654" i="1"/>
  <c r="AE1654" i="1"/>
  <c r="AI1648" i="1"/>
  <c r="AH1648" i="1"/>
  <c r="AG1648" i="1"/>
  <c r="AF1648" i="1"/>
  <c r="AE1648" i="1"/>
  <c r="AI1642" i="1"/>
  <c r="AH1642" i="1"/>
  <c r="AG1642" i="1"/>
  <c r="AF1642" i="1"/>
  <c r="AE1642" i="1"/>
  <c r="AI1636" i="1"/>
  <c r="AH1636" i="1"/>
  <c r="AG1636" i="1"/>
  <c r="AF1636" i="1"/>
  <c r="AE1636" i="1"/>
  <c r="AI1630" i="1"/>
  <c r="AH1630" i="1"/>
  <c r="AG1630" i="1"/>
  <c r="AF1630" i="1"/>
  <c r="AE1630" i="1"/>
  <c r="AI1624" i="1"/>
  <c r="AH1624" i="1"/>
  <c r="AG1624" i="1"/>
  <c r="AF1624" i="1"/>
  <c r="AE1624" i="1"/>
  <c r="AI1618" i="1"/>
  <c r="AH1618" i="1"/>
  <c r="AG1618" i="1"/>
  <c r="AF1618" i="1"/>
  <c r="AE1618" i="1"/>
  <c r="AI1612" i="1"/>
  <c r="AH1612" i="1"/>
  <c r="AG1612" i="1"/>
  <c r="AF1612" i="1"/>
  <c r="AE1612" i="1"/>
  <c r="AH1606" i="1"/>
  <c r="AI1606" i="1"/>
  <c r="AG1606" i="1"/>
  <c r="AF1606" i="1"/>
  <c r="AE1606" i="1"/>
  <c r="AI1600" i="1"/>
  <c r="AH1600" i="1"/>
  <c r="AG1600" i="1"/>
  <c r="AF1600" i="1"/>
  <c r="AE1600" i="1"/>
  <c r="AI1594" i="1"/>
  <c r="AH1594" i="1"/>
  <c r="AG1594" i="1"/>
  <c r="AF1594" i="1"/>
  <c r="AE1594" i="1"/>
  <c r="AI1588" i="1"/>
  <c r="AH1588" i="1"/>
  <c r="AG1588" i="1"/>
  <c r="AF1588" i="1"/>
  <c r="AE1588" i="1"/>
  <c r="AI1582" i="1"/>
  <c r="AH1582" i="1"/>
  <c r="AG1582" i="1"/>
  <c r="AF1582" i="1"/>
  <c r="AE1582" i="1"/>
  <c r="AI1576" i="1"/>
  <c r="AH1576" i="1"/>
  <c r="AG1576" i="1"/>
  <c r="AF1576" i="1"/>
  <c r="AE1576" i="1"/>
  <c r="AI1570" i="1"/>
  <c r="AH1570" i="1"/>
  <c r="AG1570" i="1"/>
  <c r="AF1570" i="1"/>
  <c r="AE1570" i="1"/>
  <c r="AI1564" i="1"/>
  <c r="AH1564" i="1"/>
  <c r="AG1564" i="1"/>
  <c r="AF1564" i="1"/>
  <c r="AE1564" i="1"/>
  <c r="AI1558" i="1"/>
  <c r="AH1558" i="1"/>
  <c r="AG1558" i="1"/>
  <c r="AF1558" i="1"/>
  <c r="AE1558" i="1"/>
  <c r="AI1552" i="1"/>
  <c r="AH1552" i="1"/>
  <c r="AG1552" i="1"/>
  <c r="AF1552" i="1"/>
  <c r="AE1552" i="1"/>
  <c r="AI1546" i="1"/>
  <c r="AH1546" i="1"/>
  <c r="AG1546" i="1"/>
  <c r="AF1546" i="1"/>
  <c r="AE1546" i="1"/>
  <c r="AI1540" i="1"/>
  <c r="AH1540" i="1"/>
  <c r="AG1540" i="1"/>
  <c r="AF1540" i="1"/>
  <c r="AE1540" i="1"/>
  <c r="AI1534" i="1"/>
  <c r="AH1534" i="1"/>
  <c r="AG1534" i="1"/>
  <c r="AF1534" i="1"/>
  <c r="AE1534" i="1"/>
  <c r="AI1528" i="1"/>
  <c r="AH1528" i="1"/>
  <c r="AG1528" i="1"/>
  <c r="AF1528" i="1"/>
  <c r="AE1528" i="1"/>
  <c r="AI1522" i="1"/>
  <c r="AH1522" i="1"/>
  <c r="AG1522" i="1"/>
  <c r="AF1522" i="1"/>
  <c r="AE1522" i="1"/>
  <c r="AI1516" i="1"/>
  <c r="AH1516" i="1"/>
  <c r="AG1516" i="1"/>
  <c r="AF1516" i="1"/>
  <c r="AE1516" i="1"/>
  <c r="AI1510" i="1"/>
  <c r="AH1510" i="1"/>
  <c r="AG1510" i="1"/>
  <c r="AF1510" i="1"/>
  <c r="AE1510" i="1"/>
  <c r="AI1504" i="1"/>
  <c r="AH1504" i="1"/>
  <c r="AG1504" i="1"/>
  <c r="AF1504" i="1"/>
  <c r="AE1504" i="1"/>
  <c r="AI1498" i="1"/>
  <c r="AH1498" i="1"/>
  <c r="AG1498" i="1"/>
  <c r="AF1498" i="1"/>
  <c r="AE1498" i="1"/>
  <c r="AI1492" i="1"/>
  <c r="AH1492" i="1"/>
  <c r="AG1492" i="1"/>
  <c r="AF1492" i="1"/>
  <c r="AE1492" i="1"/>
  <c r="AI1486" i="1"/>
  <c r="AH1486" i="1"/>
  <c r="AG1486" i="1"/>
  <c r="AF1486" i="1"/>
  <c r="AE1486" i="1"/>
  <c r="AI1480" i="1"/>
  <c r="AH1480" i="1"/>
  <c r="AG1480" i="1"/>
  <c r="AF1480" i="1"/>
  <c r="AE1480" i="1"/>
  <c r="AI1474" i="1"/>
  <c r="AH1474" i="1"/>
  <c r="AG1474" i="1"/>
  <c r="AF1474" i="1"/>
  <c r="AE1474" i="1"/>
  <c r="AI1468" i="1"/>
  <c r="AH1468" i="1"/>
  <c r="AG1468" i="1"/>
  <c r="AF1468" i="1"/>
  <c r="AE1468" i="1"/>
  <c r="AI1462" i="1"/>
  <c r="AH1462" i="1"/>
  <c r="AG1462" i="1"/>
  <c r="AF1462" i="1"/>
  <c r="AE1462" i="1"/>
  <c r="AI1456" i="1"/>
  <c r="AH1456" i="1"/>
  <c r="AG1456" i="1"/>
  <c r="AF1456" i="1"/>
  <c r="AE1456" i="1"/>
  <c r="AI1450" i="1"/>
  <c r="AH1450" i="1"/>
  <c r="AG1450" i="1"/>
  <c r="AF1450" i="1"/>
  <c r="AE1450" i="1"/>
  <c r="AI1444" i="1"/>
  <c r="AH1444" i="1"/>
  <c r="AG1444" i="1"/>
  <c r="AF1444" i="1"/>
  <c r="AE1444" i="1"/>
  <c r="AI1438" i="1"/>
  <c r="AH1438" i="1"/>
  <c r="AG1438" i="1"/>
  <c r="AF1438" i="1"/>
  <c r="AE1438" i="1"/>
  <c r="AI1432" i="1"/>
  <c r="AH1432" i="1"/>
  <c r="AG1432" i="1"/>
  <c r="AF1432" i="1"/>
  <c r="AE1432" i="1"/>
  <c r="AI1426" i="1"/>
  <c r="AH1426" i="1"/>
  <c r="AG1426" i="1"/>
  <c r="AF1426" i="1"/>
  <c r="AE1426" i="1"/>
  <c r="AI1420" i="1"/>
  <c r="AH1420" i="1"/>
  <c r="AG1420" i="1"/>
  <c r="AF1420" i="1"/>
  <c r="AE1420" i="1"/>
  <c r="AI1414" i="1"/>
  <c r="AH1414" i="1"/>
  <c r="AG1414" i="1"/>
  <c r="AF1414" i="1"/>
  <c r="AE1414" i="1"/>
  <c r="AI1408" i="1"/>
  <c r="AH1408" i="1"/>
  <c r="AG1408" i="1"/>
  <c r="AF1408" i="1"/>
  <c r="AE1408" i="1"/>
  <c r="AI1402" i="1"/>
  <c r="AH1402" i="1"/>
  <c r="AG1402" i="1"/>
  <c r="AF1402" i="1"/>
  <c r="AE1402" i="1"/>
  <c r="AI1396" i="1"/>
  <c r="AH1396" i="1"/>
  <c r="AG1396" i="1"/>
  <c r="AF1396" i="1"/>
  <c r="AE1396" i="1"/>
  <c r="AI1390" i="1"/>
  <c r="AH1390" i="1"/>
  <c r="AG1390" i="1"/>
  <c r="AF1390" i="1"/>
  <c r="AE1390" i="1"/>
  <c r="AI1384" i="1"/>
  <c r="AH1384" i="1"/>
  <c r="AG1384" i="1"/>
  <c r="AF1384" i="1"/>
  <c r="AE1384" i="1"/>
  <c r="AI1378" i="1"/>
  <c r="AH1378" i="1"/>
  <c r="AG1378" i="1"/>
  <c r="AF1378" i="1"/>
  <c r="AE1378" i="1"/>
  <c r="AI1372" i="1"/>
  <c r="AH1372" i="1"/>
  <c r="AG1372" i="1"/>
  <c r="AF1372" i="1"/>
  <c r="AE1372" i="1"/>
  <c r="AI1366" i="1"/>
  <c r="AH1366" i="1"/>
  <c r="AG1366" i="1"/>
  <c r="AF1366" i="1"/>
  <c r="AE1366" i="1"/>
  <c r="AI1360" i="1"/>
  <c r="AH1360" i="1"/>
  <c r="AG1360" i="1"/>
  <c r="AF1360" i="1"/>
  <c r="AE1360" i="1"/>
  <c r="AI1354" i="1"/>
  <c r="AH1354" i="1"/>
  <c r="AG1354" i="1"/>
  <c r="AF1354" i="1"/>
  <c r="AE1354" i="1"/>
  <c r="AI1348" i="1"/>
  <c r="AH1348" i="1"/>
  <c r="AG1348" i="1"/>
  <c r="AF1348" i="1"/>
  <c r="AE1348" i="1"/>
  <c r="AI1342" i="1"/>
  <c r="AH1342" i="1"/>
  <c r="AG1342" i="1"/>
  <c r="AF1342" i="1"/>
  <c r="AE1342" i="1"/>
  <c r="AI1336" i="1"/>
  <c r="AH1336" i="1"/>
  <c r="AG1336" i="1"/>
  <c r="AF1336" i="1"/>
  <c r="AE1336" i="1"/>
  <c r="AI1330" i="1"/>
  <c r="AH1330" i="1"/>
  <c r="AG1330" i="1"/>
  <c r="AF1330" i="1"/>
  <c r="AE1330" i="1"/>
  <c r="AI1324" i="1"/>
  <c r="AH1324" i="1"/>
  <c r="AG1324" i="1"/>
  <c r="AF1324" i="1"/>
  <c r="AE1324" i="1"/>
  <c r="AI1318" i="1"/>
  <c r="AH1318" i="1"/>
  <c r="AG1318" i="1"/>
  <c r="AF1318" i="1"/>
  <c r="AE1318" i="1"/>
  <c r="AI1312" i="1"/>
  <c r="AH1312" i="1"/>
  <c r="AG1312" i="1"/>
  <c r="AF1312" i="1"/>
  <c r="AE1312" i="1"/>
  <c r="AI1306" i="1"/>
  <c r="AH1306" i="1"/>
  <c r="AG1306" i="1"/>
  <c r="AF1306" i="1"/>
  <c r="AE1306" i="1"/>
  <c r="AI1300" i="1"/>
  <c r="AH1300" i="1"/>
  <c r="AG1300" i="1"/>
  <c r="AF1300" i="1"/>
  <c r="AE1300" i="1"/>
  <c r="AI1294" i="1"/>
  <c r="AH1294" i="1"/>
  <c r="AG1294" i="1"/>
  <c r="AF1294" i="1"/>
  <c r="AE1294" i="1"/>
  <c r="AI1288" i="1"/>
  <c r="AH1288" i="1"/>
  <c r="AG1288" i="1"/>
  <c r="AF1288" i="1"/>
  <c r="AE1288" i="1"/>
  <c r="AI1282" i="1"/>
  <c r="AH1282" i="1"/>
  <c r="AG1282" i="1"/>
  <c r="AF1282" i="1"/>
  <c r="AE1282" i="1"/>
  <c r="AI1276" i="1"/>
  <c r="AH1276" i="1"/>
  <c r="AG1276" i="1"/>
  <c r="AF1276" i="1"/>
  <c r="AE1276" i="1"/>
  <c r="AI1270" i="1"/>
  <c r="AH1270" i="1"/>
  <c r="AG1270" i="1"/>
  <c r="AF1270" i="1"/>
  <c r="AE1270" i="1"/>
  <c r="AI1264" i="1"/>
  <c r="AH1264" i="1"/>
  <c r="AG1264" i="1"/>
  <c r="AF1264" i="1"/>
  <c r="AE1264" i="1"/>
  <c r="AI1258" i="1"/>
  <c r="AH1258" i="1"/>
  <c r="AG1258" i="1"/>
  <c r="AF1258" i="1"/>
  <c r="AE1258" i="1"/>
  <c r="AI1252" i="1"/>
  <c r="AH1252" i="1"/>
  <c r="AG1252" i="1"/>
  <c r="AF1252" i="1"/>
  <c r="AE1252" i="1"/>
  <c r="AI1246" i="1"/>
  <c r="AH1246" i="1"/>
  <c r="AG1246" i="1"/>
  <c r="AF1246" i="1"/>
  <c r="AE1246" i="1"/>
  <c r="AI1240" i="1"/>
  <c r="AH1240" i="1"/>
  <c r="AG1240" i="1"/>
  <c r="AF1240" i="1"/>
  <c r="AE1240" i="1"/>
  <c r="AI1234" i="1"/>
  <c r="AH1234" i="1"/>
  <c r="AG1234" i="1"/>
  <c r="AF1234" i="1"/>
  <c r="AE1234" i="1"/>
  <c r="AI1228" i="1"/>
  <c r="AH1228" i="1"/>
  <c r="AG1228" i="1"/>
  <c r="AF1228" i="1"/>
  <c r="AE1228" i="1"/>
  <c r="AI1222" i="1"/>
  <c r="AH1222" i="1"/>
  <c r="AG1222" i="1"/>
  <c r="AF1222" i="1"/>
  <c r="AE1222" i="1"/>
  <c r="AI1216" i="1"/>
  <c r="AH1216" i="1"/>
  <c r="AG1216" i="1"/>
  <c r="AF1216" i="1"/>
  <c r="AE1216" i="1"/>
  <c r="AI1210" i="1"/>
  <c r="AH1210" i="1"/>
  <c r="AG1210" i="1"/>
  <c r="AF1210" i="1"/>
  <c r="AE1210" i="1"/>
  <c r="AI1204" i="1"/>
  <c r="AH1204" i="1"/>
  <c r="AG1204" i="1"/>
  <c r="AF1204" i="1"/>
  <c r="AE1204" i="1"/>
  <c r="AI1198" i="1"/>
  <c r="AH1198" i="1"/>
  <c r="AG1198" i="1"/>
  <c r="AF1198" i="1"/>
  <c r="AE1198" i="1"/>
  <c r="AI1192" i="1"/>
  <c r="AH1192" i="1"/>
  <c r="AG1192" i="1"/>
  <c r="AF1192" i="1"/>
  <c r="AE1192" i="1"/>
  <c r="AI1186" i="1"/>
  <c r="AH1186" i="1"/>
  <c r="AG1186" i="1"/>
  <c r="AF1186" i="1"/>
  <c r="AE1186" i="1"/>
  <c r="AI1180" i="1"/>
  <c r="AH1180" i="1"/>
  <c r="AG1180" i="1"/>
  <c r="AF1180" i="1"/>
  <c r="AE1180" i="1"/>
  <c r="AI1174" i="1"/>
  <c r="AH1174" i="1"/>
  <c r="AG1174" i="1"/>
  <c r="AF1174" i="1"/>
  <c r="AE1174" i="1"/>
  <c r="AI1168" i="1"/>
  <c r="AH1168" i="1"/>
  <c r="AG1168" i="1"/>
  <c r="AF1168" i="1"/>
  <c r="AE1168" i="1"/>
  <c r="AI1162" i="1"/>
  <c r="AH1162" i="1"/>
  <c r="AG1162" i="1"/>
  <c r="AF1162" i="1"/>
  <c r="AE1162" i="1"/>
  <c r="AI1156" i="1"/>
  <c r="AH1156" i="1"/>
  <c r="AG1156" i="1"/>
  <c r="AF1156" i="1"/>
  <c r="AE1156" i="1"/>
  <c r="AI1150" i="1"/>
  <c r="AH1150" i="1"/>
  <c r="AG1150" i="1"/>
  <c r="AF1150" i="1"/>
  <c r="AE1150" i="1"/>
  <c r="AI1144" i="1"/>
  <c r="AH1144" i="1"/>
  <c r="AG1144" i="1"/>
  <c r="AF1144" i="1"/>
  <c r="AE1144" i="1"/>
  <c r="AI1138" i="1"/>
  <c r="AH1138" i="1"/>
  <c r="AG1138" i="1"/>
  <c r="AF1138" i="1"/>
  <c r="AE1138" i="1"/>
  <c r="AI1132" i="1"/>
  <c r="AH1132" i="1"/>
  <c r="AG1132" i="1"/>
  <c r="AF1132" i="1"/>
  <c r="AE1132" i="1"/>
  <c r="AI1126" i="1"/>
  <c r="AH1126" i="1"/>
  <c r="AG1126" i="1"/>
  <c r="AF1126" i="1"/>
  <c r="AE1126" i="1"/>
  <c r="AI1120" i="1"/>
  <c r="AH1120" i="1"/>
  <c r="AG1120" i="1"/>
  <c r="AF1120" i="1"/>
  <c r="AE1120" i="1"/>
  <c r="AI1114" i="1"/>
  <c r="AH1114" i="1"/>
  <c r="AG1114" i="1"/>
  <c r="AF1114" i="1"/>
  <c r="AE1114" i="1"/>
  <c r="AI1108" i="1"/>
  <c r="AG1108" i="1"/>
  <c r="AH1108" i="1"/>
  <c r="AF1108" i="1"/>
  <c r="AE1108" i="1"/>
  <c r="AI1102" i="1"/>
  <c r="AH1102" i="1"/>
  <c r="AG1102" i="1"/>
  <c r="AF1102" i="1"/>
  <c r="AE1102" i="1"/>
  <c r="AI1096" i="1"/>
  <c r="AH1096" i="1"/>
  <c r="AG1096" i="1"/>
  <c r="AF1096" i="1"/>
  <c r="AE1096" i="1"/>
  <c r="AI1090" i="1"/>
  <c r="AH1090" i="1"/>
  <c r="AG1090" i="1"/>
  <c r="AF1090" i="1"/>
  <c r="AE1090" i="1"/>
  <c r="AI1084" i="1"/>
  <c r="AH1084" i="1"/>
  <c r="AG1084" i="1"/>
  <c r="AF1084" i="1"/>
  <c r="AE1084" i="1"/>
  <c r="AI1078" i="1"/>
  <c r="AH1078" i="1"/>
  <c r="AG1078" i="1"/>
  <c r="AF1078" i="1"/>
  <c r="AE1078" i="1"/>
  <c r="AI1072" i="1"/>
  <c r="AH1072" i="1"/>
  <c r="AG1072" i="1"/>
  <c r="AF1072" i="1"/>
  <c r="AE1072" i="1"/>
  <c r="AI1066" i="1"/>
  <c r="AH1066" i="1"/>
  <c r="AG1066" i="1"/>
  <c r="AF1066" i="1"/>
  <c r="AE1066" i="1"/>
  <c r="AI1060" i="1"/>
  <c r="AH1060" i="1"/>
  <c r="AG1060" i="1"/>
  <c r="AF1060" i="1"/>
  <c r="AE1060" i="1"/>
  <c r="AI1054" i="1"/>
  <c r="AH1054" i="1"/>
  <c r="AG1054" i="1"/>
  <c r="AF1054" i="1"/>
  <c r="AE1054" i="1"/>
  <c r="AI1048" i="1"/>
  <c r="AH1048" i="1"/>
  <c r="AG1048" i="1"/>
  <c r="AF1048" i="1"/>
  <c r="AE1048" i="1"/>
  <c r="AI1042" i="1"/>
  <c r="AH1042" i="1"/>
  <c r="AG1042" i="1"/>
  <c r="AF1042" i="1"/>
  <c r="AE1042" i="1"/>
  <c r="AI1036" i="1"/>
  <c r="AH1036" i="1"/>
  <c r="AG1036" i="1"/>
  <c r="AF1036" i="1"/>
  <c r="AE1036" i="1"/>
  <c r="AI1030" i="1"/>
  <c r="AH1030" i="1"/>
  <c r="AG1030" i="1"/>
  <c r="AF1030" i="1"/>
  <c r="AE1030" i="1"/>
  <c r="AI1024" i="1"/>
  <c r="AH1024" i="1"/>
  <c r="AG1024" i="1"/>
  <c r="AF1024" i="1"/>
  <c r="AE1024" i="1"/>
  <c r="AI1018" i="1"/>
  <c r="AH1018" i="1"/>
  <c r="AG1018" i="1"/>
  <c r="AF1018" i="1"/>
  <c r="AE1018" i="1"/>
  <c r="AI1012" i="1"/>
  <c r="AH1012" i="1"/>
  <c r="AG1012" i="1"/>
  <c r="AF1012" i="1"/>
  <c r="AE1012" i="1"/>
  <c r="AI1006" i="1"/>
  <c r="AH1006" i="1"/>
  <c r="AG1006" i="1"/>
  <c r="AF1006" i="1"/>
  <c r="AE1006" i="1"/>
  <c r="AI1000" i="1"/>
  <c r="AH1000" i="1"/>
  <c r="AG1000" i="1"/>
  <c r="AF1000" i="1"/>
  <c r="AE1000" i="1"/>
  <c r="AI994" i="1"/>
  <c r="AH994" i="1"/>
  <c r="AG994" i="1"/>
  <c r="AF994" i="1"/>
  <c r="AE994" i="1"/>
  <c r="AI988" i="1"/>
  <c r="AH988" i="1"/>
  <c r="AG988" i="1"/>
  <c r="AF988" i="1"/>
  <c r="AE988" i="1"/>
  <c r="AI982" i="1"/>
  <c r="AH982" i="1"/>
  <c r="AG982" i="1"/>
  <c r="AF982" i="1"/>
  <c r="AE982" i="1"/>
  <c r="AI976" i="1"/>
  <c r="AH976" i="1"/>
  <c r="AG976" i="1"/>
  <c r="AF976" i="1"/>
  <c r="AE976" i="1"/>
  <c r="AH970" i="1"/>
  <c r="AI970" i="1"/>
  <c r="AG970" i="1"/>
  <c r="AF970" i="1"/>
  <c r="AE970" i="1"/>
  <c r="AI964" i="1"/>
  <c r="AH964" i="1"/>
  <c r="AG964" i="1"/>
  <c r="AF964" i="1"/>
  <c r="AE964" i="1"/>
  <c r="AI958" i="1"/>
  <c r="AH958" i="1"/>
  <c r="AG958" i="1"/>
  <c r="AF958" i="1"/>
  <c r="AE958" i="1"/>
  <c r="AI952" i="1"/>
  <c r="AH952" i="1"/>
  <c r="AG952" i="1"/>
  <c r="AF952" i="1"/>
  <c r="AE952" i="1"/>
  <c r="AI946" i="1"/>
  <c r="AH946" i="1"/>
  <c r="AG946" i="1"/>
  <c r="AF946" i="1"/>
  <c r="AE946" i="1"/>
  <c r="AI940" i="1"/>
  <c r="AH940" i="1"/>
  <c r="AG940" i="1"/>
  <c r="AF940" i="1"/>
  <c r="AE940" i="1"/>
  <c r="AI934" i="1"/>
  <c r="AH934" i="1"/>
  <c r="AG934" i="1"/>
  <c r="AF934" i="1"/>
  <c r="AE934" i="1"/>
  <c r="AI928" i="1"/>
  <c r="AH928" i="1"/>
  <c r="AG928" i="1"/>
  <c r="AF928" i="1"/>
  <c r="AE928" i="1"/>
  <c r="AI922" i="1"/>
  <c r="AH922" i="1"/>
  <c r="AG922" i="1"/>
  <c r="AF922" i="1"/>
  <c r="AE922" i="1"/>
  <c r="AI916" i="1"/>
  <c r="AH916" i="1"/>
  <c r="AG916" i="1"/>
  <c r="AF916" i="1"/>
  <c r="AE916" i="1"/>
  <c r="AI910" i="1"/>
  <c r="AH910" i="1"/>
  <c r="AG910" i="1"/>
  <c r="AF910" i="1"/>
  <c r="AE910" i="1"/>
  <c r="AI904" i="1"/>
  <c r="AH904" i="1"/>
  <c r="AG904" i="1"/>
  <c r="AF904" i="1"/>
  <c r="AE904" i="1"/>
  <c r="AI898" i="1"/>
  <c r="AH898" i="1"/>
  <c r="AG898" i="1"/>
  <c r="AF898" i="1"/>
  <c r="AE898" i="1"/>
  <c r="AI892" i="1"/>
  <c r="AH892" i="1"/>
  <c r="AG892" i="1"/>
  <c r="AF892" i="1"/>
  <c r="AE892" i="1"/>
  <c r="AI886" i="1"/>
  <c r="AH886" i="1"/>
  <c r="AG886" i="1"/>
  <c r="AF886" i="1"/>
  <c r="AE886" i="1"/>
  <c r="AI880" i="1"/>
  <c r="AH880" i="1"/>
  <c r="AG880" i="1"/>
  <c r="AF880" i="1"/>
  <c r="AE880" i="1"/>
  <c r="AI874" i="1"/>
  <c r="AH874" i="1"/>
  <c r="AG874" i="1"/>
  <c r="AF874" i="1"/>
  <c r="AE874" i="1"/>
  <c r="AI868" i="1"/>
  <c r="AH868" i="1"/>
  <c r="AG868" i="1"/>
  <c r="AF868" i="1"/>
  <c r="AE868" i="1"/>
  <c r="AI862" i="1"/>
  <c r="AH862" i="1"/>
  <c r="AG862" i="1"/>
  <c r="AF862" i="1"/>
  <c r="AE862" i="1"/>
  <c r="AI856" i="1"/>
  <c r="AH856" i="1"/>
  <c r="AG856" i="1"/>
  <c r="AF856" i="1"/>
  <c r="AE856" i="1"/>
  <c r="AI850" i="1"/>
  <c r="AH850" i="1"/>
  <c r="AF850" i="1"/>
  <c r="AG850" i="1"/>
  <c r="AE850" i="1"/>
  <c r="AI844" i="1"/>
  <c r="AH844" i="1"/>
  <c r="AG844" i="1"/>
  <c r="AF844" i="1"/>
  <c r="AE844" i="1"/>
  <c r="AI838" i="1"/>
  <c r="AH838" i="1"/>
  <c r="AG838" i="1"/>
  <c r="AF838" i="1"/>
  <c r="AE838" i="1"/>
  <c r="AI832" i="1"/>
  <c r="AH832" i="1"/>
  <c r="AF832" i="1"/>
  <c r="AG832" i="1"/>
  <c r="AE832" i="1"/>
  <c r="AI826" i="1"/>
  <c r="AH826" i="1"/>
  <c r="AG826" i="1"/>
  <c r="AF826" i="1"/>
  <c r="AE826" i="1"/>
  <c r="AI820" i="1"/>
  <c r="AH820" i="1"/>
  <c r="AG820" i="1"/>
  <c r="AF820" i="1"/>
  <c r="AE820" i="1"/>
  <c r="AI814" i="1"/>
  <c r="AH814" i="1"/>
  <c r="AG814" i="1"/>
  <c r="AF814" i="1"/>
  <c r="AE814" i="1"/>
  <c r="AI808" i="1"/>
  <c r="AH808" i="1"/>
  <c r="AG808" i="1"/>
  <c r="AF808" i="1"/>
  <c r="AE808" i="1"/>
  <c r="AI802" i="1"/>
  <c r="AH802" i="1"/>
  <c r="AG802" i="1"/>
  <c r="AF802" i="1"/>
  <c r="AE802" i="1"/>
  <c r="AI796" i="1"/>
  <c r="AH796" i="1"/>
  <c r="AG796" i="1"/>
  <c r="AF796" i="1"/>
  <c r="AE796" i="1"/>
  <c r="AI790" i="1"/>
  <c r="AH790" i="1"/>
  <c r="AG790" i="1"/>
  <c r="AF790" i="1"/>
  <c r="AE790" i="1"/>
  <c r="AI784" i="1"/>
  <c r="AH784" i="1"/>
  <c r="AG784" i="1"/>
  <c r="AF784" i="1"/>
  <c r="AE784" i="1"/>
  <c r="AI778" i="1"/>
  <c r="AH778" i="1"/>
  <c r="AG778" i="1"/>
  <c r="AF778" i="1"/>
  <c r="AE778" i="1"/>
  <c r="AI772" i="1"/>
  <c r="AH772" i="1"/>
  <c r="AG772" i="1"/>
  <c r="AF772" i="1"/>
  <c r="AE772" i="1"/>
  <c r="AI766" i="1"/>
  <c r="AH766" i="1"/>
  <c r="AG766" i="1"/>
  <c r="AF766" i="1"/>
  <c r="AE766" i="1"/>
  <c r="AI760" i="1"/>
  <c r="AH760" i="1"/>
  <c r="AG760" i="1"/>
  <c r="AF760" i="1"/>
  <c r="AE760" i="1"/>
  <c r="AI754" i="1"/>
  <c r="AH754" i="1"/>
  <c r="AG754" i="1"/>
  <c r="AF754" i="1"/>
  <c r="AE754" i="1"/>
  <c r="AI748" i="1"/>
  <c r="AH748" i="1"/>
  <c r="AG748" i="1"/>
  <c r="AF748" i="1"/>
  <c r="AE748" i="1"/>
  <c r="AI742" i="1"/>
  <c r="AH742" i="1"/>
  <c r="AG742" i="1"/>
  <c r="AF742" i="1"/>
  <c r="AE742" i="1"/>
  <c r="AI736" i="1"/>
  <c r="AH736" i="1"/>
  <c r="AG736" i="1"/>
  <c r="AF736" i="1"/>
  <c r="AE736" i="1"/>
  <c r="AI730" i="1"/>
  <c r="AH730" i="1"/>
  <c r="AG730" i="1"/>
  <c r="AF730" i="1"/>
  <c r="AE730" i="1"/>
  <c r="AI724" i="1"/>
  <c r="AH724" i="1"/>
  <c r="AG724" i="1"/>
  <c r="AF724" i="1"/>
  <c r="AE724" i="1"/>
  <c r="AI718" i="1"/>
  <c r="AH718" i="1"/>
  <c r="AG718" i="1"/>
  <c r="AF718" i="1"/>
  <c r="AE718" i="1"/>
  <c r="AI712" i="1"/>
  <c r="AH712" i="1"/>
  <c r="AG712" i="1"/>
  <c r="AF712" i="1"/>
  <c r="AE712" i="1"/>
  <c r="AI706" i="1"/>
  <c r="AH706" i="1"/>
  <c r="AG706" i="1"/>
  <c r="AF706" i="1"/>
  <c r="AE706" i="1"/>
  <c r="AI700" i="1"/>
  <c r="AH700" i="1"/>
  <c r="AG700" i="1"/>
  <c r="AF700" i="1"/>
  <c r="AE700" i="1"/>
  <c r="AI694" i="1"/>
  <c r="AH694" i="1"/>
  <c r="AG694" i="1"/>
  <c r="AF694" i="1"/>
  <c r="AE694" i="1"/>
  <c r="AI688" i="1"/>
  <c r="AH688" i="1"/>
  <c r="AG688" i="1"/>
  <c r="AF688" i="1"/>
  <c r="AE688" i="1"/>
  <c r="AI682" i="1"/>
  <c r="AH682" i="1"/>
  <c r="AG682" i="1"/>
  <c r="AF682" i="1"/>
  <c r="AE682" i="1"/>
  <c r="AI676" i="1"/>
  <c r="AH676" i="1"/>
  <c r="AG676" i="1"/>
  <c r="AF676" i="1"/>
  <c r="AE676" i="1"/>
  <c r="AI670" i="1"/>
  <c r="AH670" i="1"/>
  <c r="AG670" i="1"/>
  <c r="AF670" i="1"/>
  <c r="AE670" i="1"/>
  <c r="AI664" i="1"/>
  <c r="AH664" i="1"/>
  <c r="AG664" i="1"/>
  <c r="AF664" i="1"/>
  <c r="AE664" i="1"/>
  <c r="AI658" i="1"/>
  <c r="AH658" i="1"/>
  <c r="AF658" i="1"/>
  <c r="AG658" i="1"/>
  <c r="AE658" i="1"/>
  <c r="AI652" i="1"/>
  <c r="AH652" i="1"/>
  <c r="AG652" i="1"/>
  <c r="AF652" i="1"/>
  <c r="AE652" i="1"/>
  <c r="AI646" i="1"/>
  <c r="AH646" i="1"/>
  <c r="AG646" i="1"/>
  <c r="AF646" i="1"/>
  <c r="AE646" i="1"/>
  <c r="AI640" i="1"/>
  <c r="AH640" i="1"/>
  <c r="AG640" i="1"/>
  <c r="AF640" i="1"/>
  <c r="AE640" i="1"/>
  <c r="AI634" i="1"/>
  <c r="AH634" i="1"/>
  <c r="AG634" i="1"/>
  <c r="AF634" i="1"/>
  <c r="AE634" i="1"/>
  <c r="AI628" i="1"/>
  <c r="AH628" i="1"/>
  <c r="AG628" i="1"/>
  <c r="AF628" i="1"/>
  <c r="AE628" i="1"/>
  <c r="AI622" i="1"/>
  <c r="AH622" i="1"/>
  <c r="AF622" i="1"/>
  <c r="AG622" i="1"/>
  <c r="AE622" i="1"/>
  <c r="AI616" i="1"/>
  <c r="AH616" i="1"/>
  <c r="AG616" i="1"/>
  <c r="AF616" i="1"/>
  <c r="AE616" i="1"/>
  <c r="AI610" i="1"/>
  <c r="AH610" i="1"/>
  <c r="AG610" i="1"/>
  <c r="AF610" i="1"/>
  <c r="AE610" i="1"/>
  <c r="AI604" i="1"/>
  <c r="AH604" i="1"/>
  <c r="AG604" i="1"/>
  <c r="AF604" i="1"/>
  <c r="AE604" i="1"/>
  <c r="AI598" i="1"/>
  <c r="AH598" i="1"/>
  <c r="AG598" i="1"/>
  <c r="AF598" i="1"/>
  <c r="AE598" i="1"/>
  <c r="AI592" i="1"/>
  <c r="AH592" i="1"/>
  <c r="AG592" i="1"/>
  <c r="AF592" i="1"/>
  <c r="AE592" i="1"/>
  <c r="AI586" i="1"/>
  <c r="AH586" i="1"/>
  <c r="AG586" i="1"/>
  <c r="AF586" i="1"/>
  <c r="AE586" i="1"/>
  <c r="AI580" i="1"/>
  <c r="AH580" i="1"/>
  <c r="AG580" i="1"/>
  <c r="AF580" i="1"/>
  <c r="AE580" i="1"/>
  <c r="AI574" i="1"/>
  <c r="AH574" i="1"/>
  <c r="AG574" i="1"/>
  <c r="AF574" i="1"/>
  <c r="AE574" i="1"/>
  <c r="AI568" i="1"/>
  <c r="AH568" i="1"/>
  <c r="AG568" i="1"/>
  <c r="AF568" i="1"/>
  <c r="AE568" i="1"/>
  <c r="AI562" i="1"/>
  <c r="AH562" i="1"/>
  <c r="AG562" i="1"/>
  <c r="AF562" i="1"/>
  <c r="AE562" i="1"/>
  <c r="AI556" i="1"/>
  <c r="AH556" i="1"/>
  <c r="AG556" i="1"/>
  <c r="AF556" i="1"/>
  <c r="AE556" i="1"/>
  <c r="AI550" i="1"/>
  <c r="AH550" i="1"/>
  <c r="AG550" i="1"/>
  <c r="AF550" i="1"/>
  <c r="AE550" i="1"/>
  <c r="AI544" i="1"/>
  <c r="AH544" i="1"/>
  <c r="AG544" i="1"/>
  <c r="AF544" i="1"/>
  <c r="AE544" i="1"/>
  <c r="AI538" i="1"/>
  <c r="AH538" i="1"/>
  <c r="AG538" i="1"/>
  <c r="AF538" i="1"/>
  <c r="AE538" i="1"/>
  <c r="AI532" i="1"/>
  <c r="AH532" i="1"/>
  <c r="AG532" i="1"/>
  <c r="AF532" i="1"/>
  <c r="AE532" i="1"/>
  <c r="AI526" i="1"/>
  <c r="AH526" i="1"/>
  <c r="AG526" i="1"/>
  <c r="AF526" i="1"/>
  <c r="AE526" i="1"/>
  <c r="AI520" i="1"/>
  <c r="AH520" i="1"/>
  <c r="AG520" i="1"/>
  <c r="AF520" i="1"/>
  <c r="AE520" i="1"/>
  <c r="AI514" i="1"/>
  <c r="AH514" i="1"/>
  <c r="AG514" i="1"/>
  <c r="AF514" i="1"/>
  <c r="AE514" i="1"/>
  <c r="AI508" i="1"/>
  <c r="AH508" i="1"/>
  <c r="AG508" i="1"/>
  <c r="AF508" i="1"/>
  <c r="AE508" i="1"/>
  <c r="AI502" i="1"/>
  <c r="AH502" i="1"/>
  <c r="AG502" i="1"/>
  <c r="AF502" i="1"/>
  <c r="AE502" i="1"/>
  <c r="AI496" i="1"/>
  <c r="AH496" i="1"/>
  <c r="AG496" i="1"/>
  <c r="AF496" i="1"/>
  <c r="AE496" i="1"/>
  <c r="AI490" i="1"/>
  <c r="AH490" i="1"/>
  <c r="AG490" i="1"/>
  <c r="AF490" i="1"/>
  <c r="AE490" i="1"/>
  <c r="AI484" i="1"/>
  <c r="AH484" i="1"/>
  <c r="AG484" i="1"/>
  <c r="AF484" i="1"/>
  <c r="AE484" i="1"/>
  <c r="AI478" i="1"/>
  <c r="AH478" i="1"/>
  <c r="AG478" i="1"/>
  <c r="AF478" i="1"/>
  <c r="AE478" i="1"/>
  <c r="AI472" i="1"/>
  <c r="AH472" i="1"/>
  <c r="AG472" i="1"/>
  <c r="AF472" i="1"/>
  <c r="AE472" i="1"/>
  <c r="AI466" i="1"/>
  <c r="AH466" i="1"/>
  <c r="AG466" i="1"/>
  <c r="AF466" i="1"/>
  <c r="AE466" i="1"/>
  <c r="AI460" i="1"/>
  <c r="AH460" i="1"/>
  <c r="AG460" i="1"/>
  <c r="AF460" i="1"/>
  <c r="AE460" i="1"/>
  <c r="AI454" i="1"/>
  <c r="AH454" i="1"/>
  <c r="AG454" i="1"/>
  <c r="AF454" i="1"/>
  <c r="AE454" i="1"/>
  <c r="AI448" i="1"/>
  <c r="AH448" i="1"/>
  <c r="AG448" i="1"/>
  <c r="AF448" i="1"/>
  <c r="AE448" i="1"/>
  <c r="AI442" i="1"/>
  <c r="AH442" i="1"/>
  <c r="AG442" i="1"/>
  <c r="AF442" i="1"/>
  <c r="AE442" i="1"/>
  <c r="AI436" i="1"/>
  <c r="AH436" i="1"/>
  <c r="AG436" i="1"/>
  <c r="AF436" i="1"/>
  <c r="AE436" i="1"/>
  <c r="AI430" i="1"/>
  <c r="AH430" i="1"/>
  <c r="AG430" i="1"/>
  <c r="AF430" i="1"/>
  <c r="AE430" i="1"/>
  <c r="AI424" i="1"/>
  <c r="AH424" i="1"/>
  <c r="AG424" i="1"/>
  <c r="AF424" i="1"/>
  <c r="AE424" i="1"/>
  <c r="AI418" i="1"/>
  <c r="AH418" i="1"/>
  <c r="AG418" i="1"/>
  <c r="AF418" i="1"/>
  <c r="AE418" i="1"/>
  <c r="AI412" i="1"/>
  <c r="AH412" i="1"/>
  <c r="AG412" i="1"/>
  <c r="AF412" i="1"/>
  <c r="AE412" i="1"/>
  <c r="AI406" i="1"/>
  <c r="AH406" i="1"/>
  <c r="AG406" i="1"/>
  <c r="AF406" i="1"/>
  <c r="AE406" i="1"/>
  <c r="AI400" i="1"/>
  <c r="AH400" i="1"/>
  <c r="AG400" i="1"/>
  <c r="AF400" i="1"/>
  <c r="AE400" i="1"/>
  <c r="AI394" i="1"/>
  <c r="AH394" i="1"/>
  <c r="AG394" i="1"/>
  <c r="AF394" i="1"/>
  <c r="AE394" i="1"/>
  <c r="AI388" i="1"/>
  <c r="AH388" i="1"/>
  <c r="AF388" i="1"/>
  <c r="AG388" i="1"/>
  <c r="AE388" i="1"/>
  <c r="AI382" i="1"/>
  <c r="AH382" i="1"/>
  <c r="AG382" i="1"/>
  <c r="AF382" i="1"/>
  <c r="AE382" i="1"/>
  <c r="AI376" i="1"/>
  <c r="AH376" i="1"/>
  <c r="AG376" i="1"/>
  <c r="AF376" i="1"/>
  <c r="AE376" i="1"/>
  <c r="AI370" i="1"/>
  <c r="AH370" i="1"/>
  <c r="AG370" i="1"/>
  <c r="AF370" i="1"/>
  <c r="AE370" i="1"/>
  <c r="AI364" i="1"/>
  <c r="AH364" i="1"/>
  <c r="AG364" i="1"/>
  <c r="AF364" i="1"/>
  <c r="AE364" i="1"/>
  <c r="AI358" i="1"/>
  <c r="AH358" i="1"/>
  <c r="AG358" i="1"/>
  <c r="AF358" i="1"/>
  <c r="AE358" i="1"/>
  <c r="AI352" i="1"/>
  <c r="AH352" i="1"/>
  <c r="AG352" i="1"/>
  <c r="AF352" i="1"/>
  <c r="AE352" i="1"/>
  <c r="AI346" i="1"/>
  <c r="AH346" i="1"/>
  <c r="AG346" i="1"/>
  <c r="AF346" i="1"/>
  <c r="AE346" i="1"/>
  <c r="AI340" i="1"/>
  <c r="AH340" i="1"/>
  <c r="AG340" i="1"/>
  <c r="AF340" i="1"/>
  <c r="AE340" i="1"/>
  <c r="AI334" i="1"/>
  <c r="AH334" i="1"/>
  <c r="AG334" i="1"/>
  <c r="AF334" i="1"/>
  <c r="AE334" i="1"/>
  <c r="AI328" i="1"/>
  <c r="AH328" i="1"/>
  <c r="AF328" i="1"/>
  <c r="AG328" i="1"/>
  <c r="AE328" i="1"/>
  <c r="AI322" i="1"/>
  <c r="AH322" i="1"/>
  <c r="AG322" i="1"/>
  <c r="AF322" i="1"/>
  <c r="AE322" i="1"/>
  <c r="AI316" i="1"/>
  <c r="AH316" i="1"/>
  <c r="AG316" i="1"/>
  <c r="AF316" i="1"/>
  <c r="AE316" i="1"/>
  <c r="AI310" i="1"/>
  <c r="AH310" i="1"/>
  <c r="AF310" i="1"/>
  <c r="AG310" i="1"/>
  <c r="AE310" i="1"/>
  <c r="AI304" i="1"/>
  <c r="AH304" i="1"/>
  <c r="AG304" i="1"/>
  <c r="AF304" i="1"/>
  <c r="AE304" i="1"/>
  <c r="AI298" i="1"/>
  <c r="AH298" i="1"/>
  <c r="AG298" i="1"/>
  <c r="AF298" i="1"/>
  <c r="AE298" i="1"/>
  <c r="AI292" i="1"/>
  <c r="AH292" i="1"/>
  <c r="AG292" i="1"/>
  <c r="AF292" i="1"/>
  <c r="AE292" i="1"/>
  <c r="AI286" i="1"/>
  <c r="AH286" i="1"/>
  <c r="AG286" i="1"/>
  <c r="AF286" i="1"/>
  <c r="AE286" i="1"/>
  <c r="AI280" i="1"/>
  <c r="AG280" i="1"/>
  <c r="AH280" i="1"/>
  <c r="AF280" i="1"/>
  <c r="AE280" i="1"/>
  <c r="AI274" i="1"/>
  <c r="AH274" i="1"/>
  <c r="AG274" i="1"/>
  <c r="AF274" i="1"/>
  <c r="AE274" i="1"/>
  <c r="AI268" i="1"/>
  <c r="AH268" i="1"/>
  <c r="AG268" i="1"/>
  <c r="AF268" i="1"/>
  <c r="AE268" i="1"/>
  <c r="AI262" i="1"/>
  <c r="AH262" i="1"/>
  <c r="AG262" i="1"/>
  <c r="AF262" i="1"/>
  <c r="AE262" i="1"/>
  <c r="AI256" i="1"/>
  <c r="AH256" i="1"/>
  <c r="AG256" i="1"/>
  <c r="AF256" i="1"/>
  <c r="AE256" i="1"/>
  <c r="AI250" i="1"/>
  <c r="AH250" i="1"/>
  <c r="AG250" i="1"/>
  <c r="AF250" i="1"/>
  <c r="AE250" i="1"/>
  <c r="AI244" i="1"/>
  <c r="AH244" i="1"/>
  <c r="AG244" i="1"/>
  <c r="AF244" i="1"/>
  <c r="AE244" i="1"/>
  <c r="AI238" i="1"/>
  <c r="AH238" i="1"/>
  <c r="AG238" i="1"/>
  <c r="AF238" i="1"/>
  <c r="AE238" i="1"/>
  <c r="AI232" i="1"/>
  <c r="AH232" i="1"/>
  <c r="AF232" i="1"/>
  <c r="AG232" i="1"/>
  <c r="AE232" i="1"/>
  <c r="AI226" i="1"/>
  <c r="AH226" i="1"/>
  <c r="AG226" i="1"/>
  <c r="AF226" i="1"/>
  <c r="AE226" i="1"/>
  <c r="AI220" i="1"/>
  <c r="AH220" i="1"/>
  <c r="AG220" i="1"/>
  <c r="AF220" i="1"/>
  <c r="AE220" i="1"/>
  <c r="AI214" i="1"/>
  <c r="AH214" i="1"/>
  <c r="AG214" i="1"/>
  <c r="AF214" i="1"/>
  <c r="AE214" i="1"/>
  <c r="AI208" i="1"/>
  <c r="AH208" i="1"/>
  <c r="AG208" i="1"/>
  <c r="AF208" i="1"/>
  <c r="AE208" i="1"/>
  <c r="AI202" i="1"/>
  <c r="AH202" i="1"/>
  <c r="AG202" i="1"/>
  <c r="AF202" i="1"/>
  <c r="AE202" i="1"/>
  <c r="AI196" i="1"/>
  <c r="AH196" i="1"/>
  <c r="AG196" i="1"/>
  <c r="AF196" i="1"/>
  <c r="AE196" i="1"/>
  <c r="AI190" i="1"/>
  <c r="AH190" i="1"/>
  <c r="AG190" i="1"/>
  <c r="AF190" i="1"/>
  <c r="AE190" i="1"/>
  <c r="AI184" i="1"/>
  <c r="AH184" i="1"/>
  <c r="AG184" i="1"/>
  <c r="AF184" i="1"/>
  <c r="AE184" i="1"/>
  <c r="AI178" i="1"/>
  <c r="AH178" i="1"/>
  <c r="AG178" i="1"/>
  <c r="AF178" i="1"/>
  <c r="AE178" i="1"/>
  <c r="AI172" i="1"/>
  <c r="AH172" i="1"/>
  <c r="AF172" i="1"/>
  <c r="AG172" i="1"/>
  <c r="AE172" i="1"/>
  <c r="AI166" i="1"/>
  <c r="AH166" i="1"/>
  <c r="AG166" i="1"/>
  <c r="AF166" i="1"/>
  <c r="AE166" i="1"/>
  <c r="AI160" i="1"/>
  <c r="AH160" i="1"/>
  <c r="AG160" i="1"/>
  <c r="AF160" i="1"/>
  <c r="AE160" i="1"/>
  <c r="AI154" i="1"/>
  <c r="AH154" i="1"/>
  <c r="AG154" i="1"/>
  <c r="AF154" i="1"/>
  <c r="AE154" i="1"/>
  <c r="AI148" i="1"/>
  <c r="AH148" i="1"/>
  <c r="AG148" i="1"/>
  <c r="AF148" i="1"/>
  <c r="AE148" i="1"/>
  <c r="AI142" i="1"/>
  <c r="AH142" i="1"/>
  <c r="AG142" i="1"/>
  <c r="AF142" i="1"/>
  <c r="AE142" i="1"/>
  <c r="AI136" i="1"/>
  <c r="AH136" i="1"/>
  <c r="AG136" i="1"/>
  <c r="AF136" i="1"/>
  <c r="AE136" i="1"/>
  <c r="AI130" i="1"/>
  <c r="AH130" i="1"/>
  <c r="AG130" i="1"/>
  <c r="AF130" i="1"/>
  <c r="AE130" i="1"/>
  <c r="AI124" i="1"/>
  <c r="AH124" i="1"/>
  <c r="AG124" i="1"/>
  <c r="AF124" i="1"/>
  <c r="AE124" i="1"/>
  <c r="AI118" i="1"/>
  <c r="AH118" i="1"/>
  <c r="AG118" i="1"/>
  <c r="AF118" i="1"/>
  <c r="AE118" i="1"/>
  <c r="AI112" i="1"/>
  <c r="AH112" i="1"/>
  <c r="AF112" i="1"/>
  <c r="AG112" i="1"/>
  <c r="AE112" i="1"/>
  <c r="AI106" i="1"/>
  <c r="AH106" i="1"/>
  <c r="AG106" i="1"/>
  <c r="AF106" i="1"/>
  <c r="AE106" i="1"/>
  <c r="AI100" i="1"/>
  <c r="AH100" i="1"/>
  <c r="AG100" i="1"/>
  <c r="AF100" i="1"/>
  <c r="AE100" i="1"/>
  <c r="AI94" i="1"/>
  <c r="AH94" i="1"/>
  <c r="AG94" i="1"/>
  <c r="AF94" i="1"/>
  <c r="AE94" i="1"/>
  <c r="AI88" i="1"/>
  <c r="AH88" i="1"/>
  <c r="AG88" i="1"/>
  <c r="AF88" i="1"/>
  <c r="AE88" i="1"/>
  <c r="AI82" i="1"/>
  <c r="AH82" i="1"/>
  <c r="AG82" i="1"/>
  <c r="AF82" i="1"/>
  <c r="AE82" i="1"/>
  <c r="AI76" i="1"/>
  <c r="AH76" i="1"/>
  <c r="AG76" i="1"/>
  <c r="AF76" i="1"/>
  <c r="AE76" i="1"/>
  <c r="AI70" i="1"/>
  <c r="AH70" i="1"/>
  <c r="AG70" i="1"/>
  <c r="AF70" i="1"/>
  <c r="AE70" i="1"/>
  <c r="AI64" i="1"/>
  <c r="AH64" i="1"/>
  <c r="AG64" i="1"/>
  <c r="AF64" i="1"/>
  <c r="AE64" i="1"/>
  <c r="AI58" i="1"/>
  <c r="AH58" i="1"/>
  <c r="AG58" i="1"/>
  <c r="AF58" i="1"/>
  <c r="AE58" i="1"/>
  <c r="AI52" i="1"/>
  <c r="AH52" i="1"/>
  <c r="AG52" i="1"/>
  <c r="AF52" i="1"/>
  <c r="AE52" i="1"/>
  <c r="AI46" i="1"/>
  <c r="AH46" i="1"/>
  <c r="AG46" i="1"/>
  <c r="AF46" i="1"/>
  <c r="AE46" i="1"/>
  <c r="AI40" i="1"/>
  <c r="AH40" i="1"/>
  <c r="AG40" i="1"/>
  <c r="AF40" i="1"/>
  <c r="AE40" i="1"/>
  <c r="AI34" i="1"/>
  <c r="AH34" i="1"/>
  <c r="AG34" i="1"/>
  <c r="AF34" i="1"/>
  <c r="AE34" i="1"/>
  <c r="AI1365" i="1"/>
  <c r="AH1365" i="1"/>
  <c r="AG1365" i="1"/>
  <c r="AF1365" i="1"/>
  <c r="AE1365" i="1"/>
  <c r="AI1281" i="1"/>
  <c r="AG1281" i="1"/>
  <c r="AH1281" i="1"/>
  <c r="AF1281" i="1"/>
  <c r="AE1281" i="1"/>
  <c r="AI693" i="1"/>
  <c r="AH693" i="1"/>
  <c r="AG693" i="1"/>
  <c r="AF693" i="1"/>
  <c r="AE693" i="1"/>
  <c r="AI687" i="1"/>
  <c r="AH687" i="1"/>
  <c r="AG687" i="1"/>
  <c r="AF687" i="1"/>
  <c r="AE687" i="1"/>
  <c r="AI681" i="1"/>
  <c r="AH681" i="1"/>
  <c r="AG681" i="1"/>
  <c r="AF681" i="1"/>
  <c r="AE681" i="1"/>
  <c r="AI675" i="1"/>
  <c r="AH675" i="1"/>
  <c r="AG675" i="1"/>
  <c r="AF675" i="1"/>
  <c r="AE675" i="1"/>
  <c r="AI669" i="1"/>
  <c r="AH669" i="1"/>
  <c r="AG669" i="1"/>
  <c r="AF669" i="1"/>
  <c r="AE669" i="1"/>
  <c r="AI663" i="1"/>
  <c r="AH663" i="1"/>
  <c r="AG663" i="1"/>
  <c r="AF663" i="1"/>
  <c r="AE663" i="1"/>
  <c r="AI657" i="1"/>
  <c r="AH657" i="1"/>
  <c r="AG657" i="1"/>
  <c r="AF657" i="1"/>
  <c r="AE657" i="1"/>
  <c r="AI651" i="1"/>
  <c r="AH651" i="1"/>
  <c r="AG651" i="1"/>
  <c r="AF651" i="1"/>
  <c r="AE651" i="1"/>
  <c r="AI645" i="1"/>
  <c r="AH645" i="1"/>
  <c r="AG645" i="1"/>
  <c r="AF645" i="1"/>
  <c r="AE645" i="1"/>
  <c r="AI639" i="1"/>
  <c r="AH639" i="1"/>
  <c r="AG639" i="1"/>
  <c r="AF639" i="1"/>
  <c r="AE639" i="1"/>
  <c r="AI633" i="1"/>
  <c r="AH633" i="1"/>
  <c r="AG633" i="1"/>
  <c r="AF633" i="1"/>
  <c r="AE633" i="1"/>
  <c r="AI627" i="1"/>
  <c r="AH627" i="1"/>
  <c r="AG627" i="1"/>
  <c r="AF627" i="1"/>
  <c r="AE627" i="1"/>
  <c r="AI621" i="1"/>
  <c r="AH621" i="1"/>
  <c r="AG621" i="1"/>
  <c r="AF621" i="1"/>
  <c r="AE621" i="1"/>
  <c r="AI615" i="1"/>
  <c r="AH615" i="1"/>
  <c r="AG615" i="1"/>
  <c r="AF615" i="1"/>
  <c r="AE615" i="1"/>
  <c r="AI609" i="1"/>
  <c r="AH609" i="1"/>
  <c r="AG609" i="1"/>
  <c r="AF609" i="1"/>
  <c r="AE609" i="1"/>
  <c r="AI603" i="1"/>
  <c r="AH603" i="1"/>
  <c r="AG603" i="1"/>
  <c r="AF603" i="1"/>
  <c r="AE603" i="1"/>
  <c r="AI597" i="1"/>
  <c r="AH597" i="1"/>
  <c r="AG597" i="1"/>
  <c r="AF597" i="1"/>
  <c r="AE597" i="1"/>
  <c r="AI591" i="1"/>
  <c r="AH591" i="1"/>
  <c r="AG591" i="1"/>
  <c r="AF591" i="1"/>
  <c r="AE591" i="1"/>
  <c r="AI585" i="1"/>
  <c r="AH585" i="1"/>
  <c r="AG585" i="1"/>
  <c r="AF585" i="1"/>
  <c r="AE585" i="1"/>
  <c r="AI579" i="1"/>
  <c r="AH579" i="1"/>
  <c r="AG579" i="1"/>
  <c r="AF579" i="1"/>
  <c r="AE579" i="1"/>
  <c r="AI573" i="1"/>
  <c r="AH573" i="1"/>
  <c r="AG573" i="1"/>
  <c r="AF573" i="1"/>
  <c r="AE573" i="1"/>
  <c r="AI567" i="1"/>
  <c r="AG567" i="1"/>
  <c r="AH567" i="1"/>
  <c r="AF567" i="1"/>
  <c r="AE567" i="1"/>
  <c r="AI561" i="1"/>
  <c r="AH561" i="1"/>
  <c r="AG561" i="1"/>
  <c r="AF561" i="1"/>
  <c r="AE561" i="1"/>
  <c r="AI555" i="1"/>
  <c r="AH555" i="1"/>
  <c r="AG555" i="1"/>
  <c r="AF555" i="1"/>
  <c r="AE555" i="1"/>
  <c r="AI549" i="1"/>
  <c r="AH549" i="1"/>
  <c r="AG549" i="1"/>
  <c r="AF549" i="1"/>
  <c r="AE549" i="1"/>
  <c r="AI543" i="1"/>
  <c r="AG543" i="1"/>
  <c r="AH543" i="1"/>
  <c r="AF543" i="1"/>
  <c r="AE543" i="1"/>
  <c r="AI537" i="1"/>
  <c r="AH537" i="1"/>
  <c r="AG537" i="1"/>
  <c r="AF537" i="1"/>
  <c r="AE537" i="1"/>
  <c r="AI531" i="1"/>
  <c r="AH531" i="1"/>
  <c r="AG531" i="1"/>
  <c r="AF531" i="1"/>
  <c r="AE531" i="1"/>
  <c r="AI525" i="1"/>
  <c r="AH525" i="1"/>
  <c r="AG525" i="1"/>
  <c r="AF525" i="1"/>
  <c r="AE525" i="1"/>
  <c r="AI519" i="1"/>
  <c r="AH519" i="1"/>
  <c r="AG519" i="1"/>
  <c r="AF519" i="1"/>
  <c r="AE519" i="1"/>
  <c r="AI513" i="1"/>
  <c r="AH513" i="1"/>
  <c r="AG513" i="1"/>
  <c r="AF513" i="1"/>
  <c r="AE513" i="1"/>
  <c r="AI507" i="1"/>
  <c r="AH507" i="1"/>
  <c r="AG507" i="1"/>
  <c r="AF507" i="1"/>
  <c r="AE507" i="1"/>
  <c r="AI501" i="1"/>
  <c r="AH501" i="1"/>
  <c r="AG501" i="1"/>
  <c r="AF501" i="1"/>
  <c r="AE501" i="1"/>
  <c r="AI495" i="1"/>
  <c r="AH495" i="1"/>
  <c r="AG495" i="1"/>
  <c r="AF495" i="1"/>
  <c r="AE495" i="1"/>
  <c r="AI489" i="1"/>
  <c r="AH489" i="1"/>
  <c r="AG489" i="1"/>
  <c r="AF489" i="1"/>
  <c r="AE489" i="1"/>
  <c r="AI483" i="1"/>
  <c r="AH483" i="1"/>
  <c r="AG483" i="1"/>
  <c r="AF483" i="1"/>
  <c r="AE483" i="1"/>
  <c r="AH477" i="1"/>
  <c r="AI477" i="1"/>
  <c r="AG477" i="1"/>
  <c r="AF477" i="1"/>
  <c r="AE477" i="1"/>
  <c r="AI471" i="1"/>
  <c r="AH471" i="1"/>
  <c r="AG471" i="1"/>
  <c r="AF471" i="1"/>
  <c r="AE471" i="1"/>
  <c r="AI465" i="1"/>
  <c r="AH465" i="1"/>
  <c r="AG465" i="1"/>
  <c r="AF465" i="1"/>
  <c r="AE465" i="1"/>
  <c r="AI459" i="1"/>
  <c r="AH459" i="1"/>
  <c r="AG459" i="1"/>
  <c r="AF459" i="1"/>
  <c r="AE459" i="1"/>
  <c r="AI453" i="1"/>
  <c r="AH453" i="1"/>
  <c r="AG453" i="1"/>
  <c r="AF453" i="1"/>
  <c r="AE453" i="1"/>
  <c r="AI447" i="1"/>
  <c r="AH447" i="1"/>
  <c r="AG447" i="1"/>
  <c r="AF447" i="1"/>
  <c r="AE447" i="1"/>
  <c r="AI441" i="1"/>
  <c r="AH441" i="1"/>
  <c r="AG441" i="1"/>
  <c r="AF441" i="1"/>
  <c r="AE441" i="1"/>
  <c r="AI435" i="1"/>
  <c r="AH435" i="1"/>
  <c r="AG435" i="1"/>
  <c r="AF435" i="1"/>
  <c r="AE435" i="1"/>
  <c r="AI429" i="1"/>
  <c r="AH429" i="1"/>
  <c r="AG429" i="1"/>
  <c r="AF429" i="1"/>
  <c r="AE429" i="1"/>
  <c r="AI423" i="1"/>
  <c r="AH423" i="1"/>
  <c r="AG423" i="1"/>
  <c r="AF423" i="1"/>
  <c r="AE423" i="1"/>
  <c r="AI417" i="1"/>
  <c r="AH417" i="1"/>
  <c r="AG417" i="1"/>
  <c r="AF417" i="1"/>
  <c r="AE417" i="1"/>
  <c r="AI411" i="1"/>
  <c r="AH411" i="1"/>
  <c r="AG411" i="1"/>
  <c r="AF411" i="1"/>
  <c r="AE411" i="1"/>
  <c r="AI405" i="1"/>
  <c r="AH405" i="1"/>
  <c r="AG405" i="1"/>
  <c r="AF405" i="1"/>
  <c r="AE405" i="1"/>
  <c r="AI399" i="1"/>
  <c r="AH399" i="1"/>
  <c r="AG399" i="1"/>
  <c r="AF399" i="1"/>
  <c r="AE399" i="1"/>
  <c r="AI393" i="1"/>
  <c r="AH393" i="1"/>
  <c r="AG393" i="1"/>
  <c r="AF393" i="1"/>
  <c r="AE393" i="1"/>
  <c r="AI387" i="1"/>
  <c r="AH387" i="1"/>
  <c r="AG387" i="1"/>
  <c r="AF387" i="1"/>
  <c r="AE387" i="1"/>
  <c r="AI381" i="1"/>
  <c r="AH381" i="1"/>
  <c r="AG381" i="1"/>
  <c r="AF381" i="1"/>
  <c r="AE381" i="1"/>
  <c r="AI375" i="1"/>
  <c r="AH375" i="1"/>
  <c r="AG375" i="1"/>
  <c r="AF375" i="1"/>
  <c r="AE375" i="1"/>
  <c r="AI369" i="1"/>
  <c r="AH369" i="1"/>
  <c r="AG369" i="1"/>
  <c r="AF369" i="1"/>
  <c r="AE369" i="1"/>
  <c r="AI363" i="1"/>
  <c r="AH363" i="1"/>
  <c r="AG363" i="1"/>
  <c r="AF363" i="1"/>
  <c r="AE363" i="1"/>
  <c r="AI357" i="1"/>
  <c r="AH357" i="1"/>
  <c r="AG357" i="1"/>
  <c r="AF357" i="1"/>
  <c r="AE357" i="1"/>
  <c r="AI351" i="1"/>
  <c r="AH351" i="1"/>
  <c r="AG351" i="1"/>
  <c r="AF351" i="1"/>
  <c r="AE351" i="1"/>
  <c r="AI345" i="1"/>
  <c r="AH345" i="1"/>
  <c r="AF345" i="1"/>
  <c r="AG345" i="1"/>
  <c r="AE345" i="1"/>
  <c r="AI339" i="1"/>
  <c r="AH339" i="1"/>
  <c r="AG339" i="1"/>
  <c r="AF339" i="1"/>
  <c r="AE339" i="1"/>
  <c r="AI333" i="1"/>
  <c r="AH333" i="1"/>
  <c r="AG333" i="1"/>
  <c r="AF333" i="1"/>
  <c r="AE333" i="1"/>
  <c r="AI327" i="1"/>
  <c r="AH327" i="1"/>
  <c r="AG327" i="1"/>
  <c r="AF327" i="1"/>
  <c r="AE327" i="1"/>
  <c r="AI321" i="1"/>
  <c r="AH321" i="1"/>
  <c r="AG321" i="1"/>
  <c r="AF321" i="1"/>
  <c r="AE321" i="1"/>
  <c r="AI315" i="1"/>
  <c r="AH315" i="1"/>
  <c r="AG315" i="1"/>
  <c r="AF315" i="1"/>
  <c r="AE315" i="1"/>
  <c r="AI309" i="1"/>
  <c r="AH309" i="1"/>
  <c r="AG309" i="1"/>
  <c r="AF309" i="1"/>
  <c r="AE309" i="1"/>
  <c r="AI303" i="1"/>
  <c r="AH303" i="1"/>
  <c r="AG303" i="1"/>
  <c r="AF303" i="1"/>
  <c r="AE303" i="1"/>
  <c r="AI297" i="1"/>
  <c r="AH297" i="1"/>
  <c r="AG297" i="1"/>
  <c r="AF297" i="1"/>
  <c r="AE297" i="1"/>
  <c r="AI291" i="1"/>
  <c r="AH291" i="1"/>
  <c r="AG291" i="1"/>
  <c r="AF291" i="1"/>
  <c r="AE291" i="1"/>
  <c r="AI285" i="1"/>
  <c r="AH285" i="1"/>
  <c r="AG285" i="1"/>
  <c r="AF285" i="1"/>
  <c r="AE285" i="1"/>
  <c r="AI279" i="1"/>
  <c r="AH279" i="1"/>
  <c r="AG279" i="1"/>
  <c r="AF279" i="1"/>
  <c r="AE279" i="1"/>
  <c r="AI273" i="1"/>
  <c r="AH273" i="1"/>
  <c r="AG273" i="1"/>
  <c r="AF273" i="1"/>
  <c r="AE273" i="1"/>
  <c r="AI267" i="1"/>
  <c r="AH267" i="1"/>
  <c r="AG267" i="1"/>
  <c r="AF267" i="1"/>
  <c r="AE267" i="1"/>
  <c r="AI261" i="1"/>
  <c r="AH261" i="1"/>
  <c r="AG261" i="1"/>
  <c r="AF261" i="1"/>
  <c r="AE261" i="1"/>
  <c r="AI255" i="1"/>
  <c r="AH255" i="1"/>
  <c r="AG255" i="1"/>
  <c r="AF255" i="1"/>
  <c r="AE255" i="1"/>
  <c r="AI249" i="1"/>
  <c r="AH249" i="1"/>
  <c r="AG249" i="1"/>
  <c r="AF249" i="1"/>
  <c r="AE249" i="1"/>
  <c r="AI243" i="1"/>
  <c r="AH243" i="1"/>
  <c r="AG243" i="1"/>
  <c r="AF243" i="1"/>
  <c r="AE243" i="1"/>
  <c r="AI237" i="1"/>
  <c r="AH237" i="1"/>
  <c r="AG237" i="1"/>
  <c r="AF237" i="1"/>
  <c r="AE237" i="1"/>
  <c r="AI231" i="1"/>
  <c r="AH231" i="1"/>
  <c r="AG231" i="1"/>
  <c r="AF231" i="1"/>
  <c r="AE231" i="1"/>
  <c r="AI225" i="1"/>
  <c r="AH225" i="1"/>
  <c r="AG225" i="1"/>
  <c r="AF225" i="1"/>
  <c r="AE225" i="1"/>
  <c r="AI219" i="1"/>
  <c r="AH219" i="1"/>
  <c r="AG219" i="1"/>
  <c r="AF219" i="1"/>
  <c r="AE219" i="1"/>
  <c r="AI213" i="1"/>
  <c r="AH213" i="1"/>
  <c r="AG213" i="1"/>
  <c r="AF213" i="1"/>
  <c r="AE213" i="1"/>
  <c r="AI207" i="1"/>
  <c r="AH207" i="1"/>
  <c r="AG207" i="1"/>
  <c r="AF207" i="1"/>
  <c r="AE207" i="1"/>
  <c r="AI201" i="1"/>
  <c r="AH201" i="1"/>
  <c r="AG201" i="1"/>
  <c r="AF201" i="1"/>
  <c r="AE201" i="1"/>
  <c r="AI195" i="1"/>
  <c r="AH195" i="1"/>
  <c r="AG195" i="1"/>
  <c r="AF195" i="1"/>
  <c r="AE195" i="1"/>
  <c r="AI189" i="1"/>
  <c r="AH189" i="1"/>
  <c r="AG189" i="1"/>
  <c r="AF189" i="1"/>
  <c r="AE189" i="1"/>
  <c r="AI183" i="1"/>
  <c r="AH183" i="1"/>
  <c r="AG183" i="1"/>
  <c r="AF183" i="1"/>
  <c r="AE183" i="1"/>
  <c r="AI177" i="1"/>
  <c r="AH177" i="1"/>
  <c r="AG177" i="1"/>
  <c r="AF177" i="1"/>
  <c r="AE177" i="1"/>
  <c r="AI171" i="1"/>
  <c r="AH171" i="1"/>
  <c r="AG171" i="1"/>
  <c r="AF171" i="1"/>
  <c r="AE171" i="1"/>
  <c r="AI165" i="1"/>
  <c r="AH165" i="1"/>
  <c r="AG165" i="1"/>
  <c r="AF165" i="1"/>
  <c r="AE165" i="1"/>
  <c r="AI159" i="1"/>
  <c r="AH159" i="1"/>
  <c r="AG159" i="1"/>
  <c r="AF159" i="1"/>
  <c r="AE159" i="1"/>
  <c r="AI153" i="1"/>
  <c r="AH153" i="1"/>
  <c r="AG153" i="1"/>
  <c r="AF153" i="1"/>
  <c r="AE153" i="1"/>
  <c r="AI147" i="1"/>
  <c r="AH147" i="1"/>
  <c r="AG147" i="1"/>
  <c r="AF147" i="1"/>
  <c r="AE147" i="1"/>
  <c r="AI141" i="1"/>
  <c r="AH141" i="1"/>
  <c r="AG141" i="1"/>
  <c r="AF141" i="1"/>
  <c r="AE141" i="1"/>
  <c r="AI135" i="1"/>
  <c r="AH135" i="1"/>
  <c r="AG135" i="1"/>
  <c r="AF135" i="1"/>
  <c r="AE135" i="1"/>
  <c r="AI129" i="1"/>
  <c r="AH129" i="1"/>
  <c r="AG129" i="1"/>
  <c r="AF129" i="1"/>
  <c r="AE129" i="1"/>
  <c r="AI123" i="1"/>
  <c r="AH123" i="1"/>
  <c r="AG123" i="1"/>
  <c r="AF123" i="1"/>
  <c r="AE123" i="1"/>
  <c r="AI117" i="1"/>
  <c r="AH117" i="1"/>
  <c r="AG117" i="1"/>
  <c r="AF117" i="1"/>
  <c r="AE117" i="1"/>
  <c r="AI111" i="1"/>
  <c r="AH111" i="1"/>
  <c r="AG111" i="1"/>
  <c r="AF111" i="1"/>
  <c r="AE111" i="1"/>
  <c r="AI105" i="1"/>
  <c r="AH105" i="1"/>
  <c r="AG105" i="1"/>
  <c r="AF105" i="1"/>
  <c r="AE105" i="1"/>
  <c r="AI99" i="1"/>
  <c r="AH99" i="1"/>
  <c r="AG99" i="1"/>
  <c r="AF99" i="1"/>
  <c r="AE99" i="1"/>
  <c r="AI93" i="1"/>
  <c r="AH93" i="1"/>
  <c r="AG93" i="1"/>
  <c r="AF93" i="1"/>
  <c r="AE93" i="1"/>
  <c r="AI87" i="1"/>
  <c r="AH87" i="1"/>
  <c r="AG87" i="1"/>
  <c r="AF87" i="1"/>
  <c r="AE87" i="1"/>
  <c r="AI81" i="1"/>
  <c r="AH81" i="1"/>
  <c r="AG81" i="1"/>
  <c r="AF81" i="1"/>
  <c r="AE81" i="1"/>
  <c r="AI75" i="1"/>
  <c r="AH75" i="1"/>
  <c r="AG75" i="1"/>
  <c r="AF75" i="1"/>
  <c r="AE75" i="1"/>
  <c r="AI69" i="1"/>
  <c r="AH69" i="1"/>
  <c r="AG69" i="1"/>
  <c r="AF69" i="1"/>
  <c r="AE69" i="1"/>
  <c r="AI63" i="1"/>
  <c r="AH63" i="1"/>
  <c r="AG63" i="1"/>
  <c r="AF63" i="1"/>
  <c r="AE63" i="1"/>
  <c r="AI57" i="1"/>
  <c r="AH57" i="1"/>
  <c r="AG57" i="1"/>
  <c r="AF57" i="1"/>
  <c r="AE57" i="1"/>
  <c r="AI51" i="1"/>
  <c r="AH51" i="1"/>
  <c r="AG51" i="1"/>
  <c r="AF51" i="1"/>
  <c r="AE51" i="1"/>
  <c r="AI45" i="1"/>
  <c r="AH45" i="1"/>
  <c r="AG45" i="1"/>
  <c r="AF45" i="1"/>
  <c r="AE45" i="1"/>
  <c r="AI39" i="1"/>
  <c r="AH39" i="1"/>
  <c r="AG39" i="1"/>
  <c r="AF39" i="1"/>
  <c r="AE39" i="1"/>
  <c r="AI2595" i="1"/>
  <c r="AG2595" i="1"/>
  <c r="AH2595" i="1"/>
  <c r="AF2595" i="1"/>
  <c r="AE2595" i="1"/>
  <c r="AI2577" i="1"/>
  <c r="AH2577" i="1"/>
  <c r="AG2577" i="1"/>
  <c r="AF2577" i="1"/>
  <c r="AE2577" i="1"/>
  <c r="AI2553" i="1"/>
  <c r="AH2553" i="1"/>
  <c r="AG2553" i="1"/>
  <c r="AF2553" i="1"/>
  <c r="AE2553" i="1"/>
  <c r="AI2529" i="1"/>
  <c r="AH2529" i="1"/>
  <c r="AG2529" i="1"/>
  <c r="AF2529" i="1"/>
  <c r="AE2529" i="1"/>
  <c r="AI2517" i="1"/>
  <c r="AG2517" i="1"/>
  <c r="AH2517" i="1"/>
  <c r="AF2517" i="1"/>
  <c r="AE2517" i="1"/>
  <c r="AI2499" i="1"/>
  <c r="AH2499" i="1"/>
  <c r="AG2499" i="1"/>
  <c r="AF2499" i="1"/>
  <c r="AE2499" i="1"/>
  <c r="AI2481" i="1"/>
  <c r="AH2481" i="1"/>
  <c r="AG2481" i="1"/>
  <c r="AF2481" i="1"/>
  <c r="AE2481" i="1"/>
  <c r="AI2463" i="1"/>
  <c r="AH2463" i="1"/>
  <c r="AG2463" i="1"/>
  <c r="AF2463" i="1"/>
  <c r="AE2463" i="1"/>
  <c r="AI2439" i="1"/>
  <c r="AH2439" i="1"/>
  <c r="AG2439" i="1"/>
  <c r="AF2439" i="1"/>
  <c r="AE2439" i="1"/>
  <c r="AI2415" i="1"/>
  <c r="AH2415" i="1"/>
  <c r="AG2415" i="1"/>
  <c r="AF2415" i="1"/>
  <c r="AE2415" i="1"/>
  <c r="AI2391" i="1"/>
  <c r="AH2391" i="1"/>
  <c r="AG2391" i="1"/>
  <c r="AF2391" i="1"/>
  <c r="AE2391" i="1"/>
  <c r="AI2373" i="1"/>
  <c r="AH2373" i="1"/>
  <c r="AG2373" i="1"/>
  <c r="AF2373" i="1"/>
  <c r="AE2373" i="1"/>
  <c r="AI2349" i="1"/>
  <c r="AH2349" i="1"/>
  <c r="AG2349" i="1"/>
  <c r="AF2349" i="1"/>
  <c r="AE2349" i="1"/>
  <c r="AI2325" i="1"/>
  <c r="AH2325" i="1"/>
  <c r="AG2325" i="1"/>
  <c r="AF2325" i="1"/>
  <c r="AE2325" i="1"/>
  <c r="AI2307" i="1"/>
  <c r="AH2307" i="1"/>
  <c r="AG2307" i="1"/>
  <c r="AF2307" i="1"/>
  <c r="AE2307" i="1"/>
  <c r="AI2289" i="1"/>
  <c r="AH2289" i="1"/>
  <c r="AG2289" i="1"/>
  <c r="AF2289" i="1"/>
  <c r="AE2289" i="1"/>
  <c r="AI2277" i="1"/>
  <c r="AH2277" i="1"/>
  <c r="AG2277" i="1"/>
  <c r="AF2277" i="1"/>
  <c r="AE2277" i="1"/>
  <c r="AI2259" i="1"/>
  <c r="AH2259" i="1"/>
  <c r="AG2259" i="1"/>
  <c r="AF2259" i="1"/>
  <c r="AE2259" i="1"/>
  <c r="AI2235" i="1"/>
  <c r="AH2235" i="1"/>
  <c r="AG2235" i="1"/>
  <c r="AF2235" i="1"/>
  <c r="AE2235" i="1"/>
  <c r="AI2223" i="1"/>
  <c r="AH2223" i="1"/>
  <c r="AG2223" i="1"/>
  <c r="AF2223" i="1"/>
  <c r="AE2223" i="1"/>
  <c r="AI2211" i="1"/>
  <c r="AH2211" i="1"/>
  <c r="AG2211" i="1"/>
  <c r="AF2211" i="1"/>
  <c r="AE2211" i="1"/>
  <c r="AI2199" i="1"/>
  <c r="AH2199" i="1"/>
  <c r="AG2199" i="1"/>
  <c r="AF2199" i="1"/>
  <c r="AE2199" i="1"/>
  <c r="AI2187" i="1"/>
  <c r="AH2187" i="1"/>
  <c r="AG2187" i="1"/>
  <c r="AF2187" i="1"/>
  <c r="AE2187" i="1"/>
  <c r="AI2175" i="1"/>
  <c r="AH2175" i="1"/>
  <c r="AG2175" i="1"/>
  <c r="AF2175" i="1"/>
  <c r="AE2175" i="1"/>
  <c r="AI2157" i="1"/>
  <c r="AG2157" i="1"/>
  <c r="AH2157" i="1"/>
  <c r="AF2157" i="1"/>
  <c r="AE2157" i="1"/>
  <c r="AI2145" i="1"/>
  <c r="AH2145" i="1"/>
  <c r="AG2145" i="1"/>
  <c r="AF2145" i="1"/>
  <c r="AE2145" i="1"/>
  <c r="AI2133" i="1"/>
  <c r="AH2133" i="1"/>
  <c r="AG2133" i="1"/>
  <c r="AF2133" i="1"/>
  <c r="AE2133" i="1"/>
  <c r="AI2121" i="1"/>
  <c r="AH2121" i="1"/>
  <c r="AG2121" i="1"/>
  <c r="AF2121" i="1"/>
  <c r="AE2121" i="1"/>
  <c r="AI2109" i="1"/>
  <c r="AH2109" i="1"/>
  <c r="AG2109" i="1"/>
  <c r="AF2109" i="1"/>
  <c r="AE2109" i="1"/>
  <c r="AI2097" i="1"/>
  <c r="AH2097" i="1"/>
  <c r="AG2097" i="1"/>
  <c r="AF2097" i="1"/>
  <c r="AE2097" i="1"/>
  <c r="AI2079" i="1"/>
  <c r="AH2079" i="1"/>
  <c r="AG2079" i="1"/>
  <c r="AF2079" i="1"/>
  <c r="AE2079" i="1"/>
  <c r="AI2061" i="1"/>
  <c r="AH2061" i="1"/>
  <c r="AG2061" i="1"/>
  <c r="AF2061" i="1"/>
  <c r="AE2061" i="1"/>
  <c r="AI2049" i="1"/>
  <c r="AH2049" i="1"/>
  <c r="AG2049" i="1"/>
  <c r="AF2049" i="1"/>
  <c r="AE2049" i="1"/>
  <c r="AI2037" i="1"/>
  <c r="AH2037" i="1"/>
  <c r="AG2037" i="1"/>
  <c r="AF2037" i="1"/>
  <c r="AE2037" i="1"/>
  <c r="AI2025" i="1"/>
  <c r="AH2025" i="1"/>
  <c r="AG2025" i="1"/>
  <c r="AF2025" i="1"/>
  <c r="AE2025" i="1"/>
  <c r="AI2013" i="1"/>
  <c r="AH2013" i="1"/>
  <c r="AG2013" i="1"/>
  <c r="AF2013" i="1"/>
  <c r="AE2013" i="1"/>
  <c r="AI1995" i="1"/>
  <c r="AG1995" i="1"/>
  <c r="AH1995" i="1"/>
  <c r="AF1995" i="1"/>
  <c r="AE1995" i="1"/>
  <c r="AI1983" i="1"/>
  <c r="AH1983" i="1"/>
  <c r="AG1983" i="1"/>
  <c r="AF1983" i="1"/>
  <c r="AE1983" i="1"/>
  <c r="AI1965" i="1"/>
  <c r="AH1965" i="1"/>
  <c r="AG1965" i="1"/>
  <c r="AF1965" i="1"/>
  <c r="AE1965" i="1"/>
  <c r="AI1953" i="1"/>
  <c r="AH1953" i="1"/>
  <c r="AG1953" i="1"/>
  <c r="AF1953" i="1"/>
  <c r="AE1953" i="1"/>
  <c r="AI1941" i="1"/>
  <c r="AG1941" i="1"/>
  <c r="AH1941" i="1"/>
  <c r="AF1941" i="1"/>
  <c r="AE1941" i="1"/>
  <c r="AI1929" i="1"/>
  <c r="AH1929" i="1"/>
  <c r="AG1929" i="1"/>
  <c r="AF1929" i="1"/>
  <c r="AE1929" i="1"/>
  <c r="AI1917" i="1"/>
  <c r="AH1917" i="1"/>
  <c r="AG1917" i="1"/>
  <c r="AF1917" i="1"/>
  <c r="AE1917" i="1"/>
  <c r="AI1905" i="1"/>
  <c r="AH1905" i="1"/>
  <c r="AG1905" i="1"/>
  <c r="AF1905" i="1"/>
  <c r="AE1905" i="1"/>
  <c r="AI1893" i="1"/>
  <c r="AH1893" i="1"/>
  <c r="AG1893" i="1"/>
  <c r="AF1893" i="1"/>
  <c r="AE1893" i="1"/>
  <c r="AI1875" i="1"/>
  <c r="AH1875" i="1"/>
  <c r="AG1875" i="1"/>
  <c r="AF1875" i="1"/>
  <c r="AE1875" i="1"/>
  <c r="AI1863" i="1"/>
  <c r="AH1863" i="1"/>
  <c r="AG1863" i="1"/>
  <c r="AF1863" i="1"/>
  <c r="AE1863" i="1"/>
  <c r="AI1851" i="1"/>
  <c r="AH1851" i="1"/>
  <c r="AG1851" i="1"/>
  <c r="AF1851" i="1"/>
  <c r="AE1851" i="1"/>
  <c r="AI1839" i="1"/>
  <c r="AH1839" i="1"/>
  <c r="AG1839" i="1"/>
  <c r="AF1839" i="1"/>
  <c r="AE1839" i="1"/>
  <c r="AI1827" i="1"/>
  <c r="AH1827" i="1"/>
  <c r="AG1827" i="1"/>
  <c r="AF1827" i="1"/>
  <c r="AE1827" i="1"/>
  <c r="AI1815" i="1"/>
  <c r="AH1815" i="1"/>
  <c r="AG1815" i="1"/>
  <c r="AF1815" i="1"/>
  <c r="AE1815" i="1"/>
  <c r="AI1803" i="1"/>
  <c r="AH1803" i="1"/>
  <c r="AG1803" i="1"/>
  <c r="AF1803" i="1"/>
  <c r="AE1803" i="1"/>
  <c r="AI1791" i="1"/>
  <c r="AH1791" i="1"/>
  <c r="AG1791" i="1"/>
  <c r="AF1791" i="1"/>
  <c r="AE1791" i="1"/>
  <c r="AI1779" i="1"/>
  <c r="AH1779" i="1"/>
  <c r="AG1779" i="1"/>
  <c r="AF1779" i="1"/>
  <c r="AE1779" i="1"/>
  <c r="AI1761" i="1"/>
  <c r="AH1761" i="1"/>
  <c r="AG1761" i="1"/>
  <c r="AF1761" i="1"/>
  <c r="AE1761" i="1"/>
  <c r="AI1749" i="1"/>
  <c r="AH1749" i="1"/>
  <c r="AG1749" i="1"/>
  <c r="AF1749" i="1"/>
  <c r="AE1749" i="1"/>
  <c r="AI1731" i="1"/>
  <c r="AH1731" i="1"/>
  <c r="AG1731" i="1"/>
  <c r="AF1731" i="1"/>
  <c r="AE1731" i="1"/>
  <c r="AI1719" i="1"/>
  <c r="AH1719" i="1"/>
  <c r="AG1719" i="1"/>
  <c r="AF1719" i="1"/>
  <c r="AE1719" i="1"/>
  <c r="AI1707" i="1"/>
  <c r="AH1707" i="1"/>
  <c r="AG1707" i="1"/>
  <c r="AF1707" i="1"/>
  <c r="AE1707" i="1"/>
  <c r="AI1695" i="1"/>
  <c r="AH1695" i="1"/>
  <c r="AG1695" i="1"/>
  <c r="AF1695" i="1"/>
  <c r="AE1695" i="1"/>
  <c r="AI1683" i="1"/>
  <c r="AH1683" i="1"/>
  <c r="AG1683" i="1"/>
  <c r="AF1683" i="1"/>
  <c r="AE1683" i="1"/>
  <c r="AI1671" i="1"/>
  <c r="AH1671" i="1"/>
  <c r="AG1671" i="1"/>
  <c r="AF1671" i="1"/>
  <c r="AE1671" i="1"/>
  <c r="AI1659" i="1"/>
  <c r="AH1659" i="1"/>
  <c r="AG1659" i="1"/>
  <c r="AF1659" i="1"/>
  <c r="AE1659" i="1"/>
  <c r="AI1647" i="1"/>
  <c r="AH1647" i="1"/>
  <c r="AG1647" i="1"/>
  <c r="AF1647" i="1"/>
  <c r="AE1647" i="1"/>
  <c r="AI1635" i="1"/>
  <c r="AH1635" i="1"/>
  <c r="AG1635" i="1"/>
  <c r="AF1635" i="1"/>
  <c r="AE1635" i="1"/>
  <c r="AI1623" i="1"/>
  <c r="AH1623" i="1"/>
  <c r="AG1623" i="1"/>
  <c r="AF1623" i="1"/>
  <c r="AE1623" i="1"/>
  <c r="AI1611" i="1"/>
  <c r="AH1611" i="1"/>
  <c r="AG1611" i="1"/>
  <c r="AF1611" i="1"/>
  <c r="AE1611" i="1"/>
  <c r="AI1599" i="1"/>
  <c r="AH1599" i="1"/>
  <c r="AG1599" i="1"/>
  <c r="AF1599" i="1"/>
  <c r="AE1599" i="1"/>
  <c r="AI1593" i="1"/>
  <c r="AH1593" i="1"/>
  <c r="AG1593" i="1"/>
  <c r="AF1593" i="1"/>
  <c r="AE1593" i="1"/>
  <c r="AI1581" i="1"/>
  <c r="AH1581" i="1"/>
  <c r="AG1581" i="1"/>
  <c r="AF1581" i="1"/>
  <c r="AE1581" i="1"/>
  <c r="AI1569" i="1"/>
  <c r="AH1569" i="1"/>
  <c r="AG1569" i="1"/>
  <c r="AF1569" i="1"/>
  <c r="AE1569" i="1"/>
  <c r="AI1551" i="1"/>
  <c r="AH1551" i="1"/>
  <c r="AG1551" i="1"/>
  <c r="AF1551" i="1"/>
  <c r="AE1551" i="1"/>
  <c r="AI1539" i="1"/>
  <c r="AH1539" i="1"/>
  <c r="AG1539" i="1"/>
  <c r="AF1539" i="1"/>
  <c r="AE1539" i="1"/>
  <c r="AI1527" i="1"/>
  <c r="AH1527" i="1"/>
  <c r="AG1527" i="1"/>
  <c r="AF1527" i="1"/>
  <c r="AE1527" i="1"/>
  <c r="AI1521" i="1"/>
  <c r="AH1521" i="1"/>
  <c r="AG1521" i="1"/>
  <c r="AF1521" i="1"/>
  <c r="AE1521" i="1"/>
  <c r="AI1509" i="1"/>
  <c r="AH1509" i="1"/>
  <c r="AG1509" i="1"/>
  <c r="AF1509" i="1"/>
  <c r="AE1509" i="1"/>
  <c r="AI1497" i="1"/>
  <c r="AH1497" i="1"/>
  <c r="AG1497" i="1"/>
  <c r="AF1497" i="1"/>
  <c r="AE1497" i="1"/>
  <c r="AI1485" i="1"/>
  <c r="AH1485" i="1"/>
  <c r="AG1485" i="1"/>
  <c r="AF1485" i="1"/>
  <c r="AE1485" i="1"/>
  <c r="AI1479" i="1"/>
  <c r="AH1479" i="1"/>
  <c r="AG1479" i="1"/>
  <c r="AF1479" i="1"/>
  <c r="AE1479" i="1"/>
  <c r="AI1473" i="1"/>
  <c r="AH1473" i="1"/>
  <c r="AG1473" i="1"/>
  <c r="AF1473" i="1"/>
  <c r="AE1473" i="1"/>
  <c r="AI1461" i="1"/>
  <c r="AH1461" i="1"/>
  <c r="AG1461" i="1"/>
  <c r="AF1461" i="1"/>
  <c r="AE1461" i="1"/>
  <c r="AI1455" i="1"/>
  <c r="AH1455" i="1"/>
  <c r="AG1455" i="1"/>
  <c r="AF1455" i="1"/>
  <c r="AE1455" i="1"/>
  <c r="AI1449" i="1"/>
  <c r="AH1449" i="1"/>
  <c r="AG1449" i="1"/>
  <c r="AF1449" i="1"/>
  <c r="AE1449" i="1"/>
  <c r="AI1443" i="1"/>
  <c r="AH1443" i="1"/>
  <c r="AG1443" i="1"/>
  <c r="AF1443" i="1"/>
  <c r="AE1443" i="1"/>
  <c r="AH1437" i="1"/>
  <c r="AI1437" i="1"/>
  <c r="AG1437" i="1"/>
  <c r="AF1437" i="1"/>
  <c r="AE1437" i="1"/>
  <c r="AI1431" i="1"/>
  <c r="AH1431" i="1"/>
  <c r="AG1431" i="1"/>
  <c r="AF1431" i="1"/>
  <c r="AE1431" i="1"/>
  <c r="AI1425" i="1"/>
  <c r="AH1425" i="1"/>
  <c r="AG1425" i="1"/>
  <c r="AF1425" i="1"/>
  <c r="AE1425" i="1"/>
  <c r="AI1419" i="1"/>
  <c r="AH1419" i="1"/>
  <c r="AG1419" i="1"/>
  <c r="AF1419" i="1"/>
  <c r="AE1419" i="1"/>
  <c r="AI1413" i="1"/>
  <c r="AH1413" i="1"/>
  <c r="AG1413" i="1"/>
  <c r="AF1413" i="1"/>
  <c r="AE1413" i="1"/>
  <c r="AI1407" i="1"/>
  <c r="AH1407" i="1"/>
  <c r="AG1407" i="1"/>
  <c r="AF1407" i="1"/>
  <c r="AE1407" i="1"/>
  <c r="AI1401" i="1"/>
  <c r="AH1401" i="1"/>
  <c r="AG1401" i="1"/>
  <c r="AF1401" i="1"/>
  <c r="AE1401" i="1"/>
  <c r="AI1395" i="1"/>
  <c r="AH1395" i="1"/>
  <c r="AG1395" i="1"/>
  <c r="AF1395" i="1"/>
  <c r="AE1395" i="1"/>
  <c r="AI1389" i="1"/>
  <c r="AH1389" i="1"/>
  <c r="AG1389" i="1"/>
  <c r="AF1389" i="1"/>
  <c r="AE1389" i="1"/>
  <c r="AI1377" i="1"/>
  <c r="AH1377" i="1"/>
  <c r="AG1377" i="1"/>
  <c r="AF1377" i="1"/>
  <c r="AE1377" i="1"/>
  <c r="AI1371" i="1"/>
  <c r="AH1371" i="1"/>
  <c r="AG1371" i="1"/>
  <c r="AF1371" i="1"/>
  <c r="AE1371" i="1"/>
  <c r="AI1359" i="1"/>
  <c r="AH1359" i="1"/>
  <c r="AG1359" i="1"/>
  <c r="AF1359" i="1"/>
  <c r="AE1359" i="1"/>
  <c r="AI1353" i="1"/>
  <c r="AH1353" i="1"/>
  <c r="AG1353" i="1"/>
  <c r="AF1353" i="1"/>
  <c r="AE1353" i="1"/>
  <c r="AI1347" i="1"/>
  <c r="AH1347" i="1"/>
  <c r="AG1347" i="1"/>
  <c r="AF1347" i="1"/>
  <c r="AE1347" i="1"/>
  <c r="AI1341" i="1"/>
  <c r="AH1341" i="1"/>
  <c r="AG1341" i="1"/>
  <c r="AF1341" i="1"/>
  <c r="AE1341" i="1"/>
  <c r="AI1335" i="1"/>
  <c r="AH1335" i="1"/>
  <c r="AG1335" i="1"/>
  <c r="AF1335" i="1"/>
  <c r="AE1335" i="1"/>
  <c r="AI1329" i="1"/>
  <c r="AH1329" i="1"/>
  <c r="AG1329" i="1"/>
  <c r="AF1329" i="1"/>
  <c r="AE1329" i="1"/>
  <c r="AI1323" i="1"/>
  <c r="AH1323" i="1"/>
  <c r="AG1323" i="1"/>
  <c r="AF1323" i="1"/>
  <c r="AE1323" i="1"/>
  <c r="AI1317" i="1"/>
  <c r="AH1317" i="1"/>
  <c r="AG1317" i="1"/>
  <c r="AF1317" i="1"/>
  <c r="AE1317" i="1"/>
  <c r="AI1311" i="1"/>
  <c r="AH1311" i="1"/>
  <c r="AG1311" i="1"/>
  <c r="AF1311" i="1"/>
  <c r="AE1311" i="1"/>
  <c r="AI1305" i="1"/>
  <c r="AH1305" i="1"/>
  <c r="AG1305" i="1"/>
  <c r="AF1305" i="1"/>
  <c r="AE1305" i="1"/>
  <c r="AI1299" i="1"/>
  <c r="AH1299" i="1"/>
  <c r="AG1299" i="1"/>
  <c r="AF1299" i="1"/>
  <c r="AE1299" i="1"/>
  <c r="AI1293" i="1"/>
  <c r="AH1293" i="1"/>
  <c r="AG1293" i="1"/>
  <c r="AF1293" i="1"/>
  <c r="AE1293" i="1"/>
  <c r="AI1287" i="1"/>
  <c r="AH1287" i="1"/>
  <c r="AG1287" i="1"/>
  <c r="AF1287" i="1"/>
  <c r="AE1287" i="1"/>
  <c r="AI1275" i="1"/>
  <c r="AH1275" i="1"/>
  <c r="AG1275" i="1"/>
  <c r="AF1275" i="1"/>
  <c r="AE1275" i="1"/>
  <c r="AI1269" i="1"/>
  <c r="AH1269" i="1"/>
  <c r="AG1269" i="1"/>
  <c r="AF1269" i="1"/>
  <c r="AE1269" i="1"/>
  <c r="AI1263" i="1"/>
  <c r="AH1263" i="1"/>
  <c r="AG1263" i="1"/>
  <c r="AF1263" i="1"/>
  <c r="AE1263" i="1"/>
  <c r="AI1257" i="1"/>
  <c r="AH1257" i="1"/>
  <c r="AG1257" i="1"/>
  <c r="AF1257" i="1"/>
  <c r="AE1257" i="1"/>
  <c r="AI1251" i="1"/>
  <c r="AH1251" i="1"/>
  <c r="AG1251" i="1"/>
  <c r="AF1251" i="1"/>
  <c r="AE1251" i="1"/>
  <c r="AI1245" i="1"/>
  <c r="AH1245" i="1"/>
  <c r="AG1245" i="1"/>
  <c r="AF1245" i="1"/>
  <c r="AE1245" i="1"/>
  <c r="AI1239" i="1"/>
  <c r="AH1239" i="1"/>
  <c r="AG1239" i="1"/>
  <c r="AF1239" i="1"/>
  <c r="AE1239" i="1"/>
  <c r="AI1233" i="1"/>
  <c r="AH1233" i="1"/>
  <c r="AG1233" i="1"/>
  <c r="AF1233" i="1"/>
  <c r="AE1233" i="1"/>
  <c r="AI1227" i="1"/>
  <c r="AH1227" i="1"/>
  <c r="AG1227" i="1"/>
  <c r="AF1227" i="1"/>
  <c r="AE1227" i="1"/>
  <c r="AI1221" i="1"/>
  <c r="AH1221" i="1"/>
  <c r="AG1221" i="1"/>
  <c r="AF1221" i="1"/>
  <c r="AE1221" i="1"/>
  <c r="AI1215" i="1"/>
  <c r="AH1215" i="1"/>
  <c r="AG1215" i="1"/>
  <c r="AF1215" i="1"/>
  <c r="AE1215" i="1"/>
  <c r="AI1209" i="1"/>
  <c r="AH1209" i="1"/>
  <c r="AG1209" i="1"/>
  <c r="AF1209" i="1"/>
  <c r="AE1209" i="1"/>
  <c r="AI1203" i="1"/>
  <c r="AH1203" i="1"/>
  <c r="AG1203" i="1"/>
  <c r="AF1203" i="1"/>
  <c r="AE1203" i="1"/>
  <c r="AI1197" i="1"/>
  <c r="AH1197" i="1"/>
  <c r="AF1197" i="1"/>
  <c r="AG1197" i="1"/>
  <c r="AE1197" i="1"/>
  <c r="AI1191" i="1"/>
  <c r="AH1191" i="1"/>
  <c r="AG1191" i="1"/>
  <c r="AF1191" i="1"/>
  <c r="AE1191" i="1"/>
  <c r="AI1185" i="1"/>
  <c r="AH1185" i="1"/>
  <c r="AG1185" i="1"/>
  <c r="AF1185" i="1"/>
  <c r="AE1185" i="1"/>
  <c r="AI1179" i="1"/>
  <c r="AH1179" i="1"/>
  <c r="AG1179" i="1"/>
  <c r="AF1179" i="1"/>
  <c r="AE1179" i="1"/>
  <c r="AI1173" i="1"/>
  <c r="AH1173" i="1"/>
  <c r="AG1173" i="1"/>
  <c r="AF1173" i="1"/>
  <c r="AE1173" i="1"/>
  <c r="AI1167" i="1"/>
  <c r="AH1167" i="1"/>
  <c r="AG1167" i="1"/>
  <c r="AF1167" i="1"/>
  <c r="AE1167" i="1"/>
  <c r="AI1161" i="1"/>
  <c r="AH1161" i="1"/>
  <c r="AG1161" i="1"/>
  <c r="AF1161" i="1"/>
  <c r="AE1161" i="1"/>
  <c r="AI1155" i="1"/>
  <c r="AH1155" i="1"/>
  <c r="AG1155" i="1"/>
  <c r="AF1155" i="1"/>
  <c r="AE1155" i="1"/>
  <c r="AI1149" i="1"/>
  <c r="AH1149" i="1"/>
  <c r="AG1149" i="1"/>
  <c r="AF1149" i="1"/>
  <c r="AE1149" i="1"/>
  <c r="AI1143" i="1"/>
  <c r="AH1143" i="1"/>
  <c r="AF1143" i="1"/>
  <c r="AG1143" i="1"/>
  <c r="AE1143" i="1"/>
  <c r="AI1137" i="1"/>
  <c r="AH1137" i="1"/>
  <c r="AG1137" i="1"/>
  <c r="AF1137" i="1"/>
  <c r="AE1137" i="1"/>
  <c r="AI1131" i="1"/>
  <c r="AH1131" i="1"/>
  <c r="AG1131" i="1"/>
  <c r="AF1131" i="1"/>
  <c r="AE1131" i="1"/>
  <c r="AI1125" i="1"/>
  <c r="AH1125" i="1"/>
  <c r="AG1125" i="1"/>
  <c r="AF1125" i="1"/>
  <c r="AE1125" i="1"/>
  <c r="AI1119" i="1"/>
  <c r="AH1119" i="1"/>
  <c r="AG1119" i="1"/>
  <c r="AF1119" i="1"/>
  <c r="AE1119" i="1"/>
  <c r="AI1113" i="1"/>
  <c r="AH1113" i="1"/>
  <c r="AG1113" i="1"/>
  <c r="AF1113" i="1"/>
  <c r="AE1113" i="1"/>
  <c r="AI1107" i="1"/>
  <c r="AH1107" i="1"/>
  <c r="AG1107" i="1"/>
  <c r="AF1107" i="1"/>
  <c r="AE1107" i="1"/>
  <c r="AI1101" i="1"/>
  <c r="AH1101" i="1"/>
  <c r="AG1101" i="1"/>
  <c r="AF1101" i="1"/>
  <c r="AE1101" i="1"/>
  <c r="AI1095" i="1"/>
  <c r="AH1095" i="1"/>
  <c r="AG1095" i="1"/>
  <c r="AF1095" i="1"/>
  <c r="AE1095" i="1"/>
  <c r="AI1089" i="1"/>
  <c r="AH1089" i="1"/>
  <c r="AF1089" i="1"/>
  <c r="AG1089" i="1"/>
  <c r="AE1089" i="1"/>
  <c r="AI1083" i="1"/>
  <c r="AH1083" i="1"/>
  <c r="AG1083" i="1"/>
  <c r="AF1083" i="1"/>
  <c r="AE1083" i="1"/>
  <c r="AI1077" i="1"/>
  <c r="AH1077" i="1"/>
  <c r="AG1077" i="1"/>
  <c r="AF1077" i="1"/>
  <c r="AE1077" i="1"/>
  <c r="AI1071" i="1"/>
  <c r="AH1071" i="1"/>
  <c r="AG1071" i="1"/>
  <c r="AF1071" i="1"/>
  <c r="AE1071" i="1"/>
  <c r="AI1065" i="1"/>
  <c r="AH1065" i="1"/>
  <c r="AG1065" i="1"/>
  <c r="AF1065" i="1"/>
  <c r="AE1065" i="1"/>
  <c r="AI1059" i="1"/>
  <c r="AH1059" i="1"/>
  <c r="AG1059" i="1"/>
  <c r="AF1059" i="1"/>
  <c r="AE1059" i="1"/>
  <c r="AI1053" i="1"/>
  <c r="AH1053" i="1"/>
  <c r="AG1053" i="1"/>
  <c r="AF1053" i="1"/>
  <c r="AE1053" i="1"/>
  <c r="AI1047" i="1"/>
  <c r="AH1047" i="1"/>
  <c r="AG1047" i="1"/>
  <c r="AF1047" i="1"/>
  <c r="AE1047" i="1"/>
  <c r="AI1041" i="1"/>
  <c r="AH1041" i="1"/>
  <c r="AG1041" i="1"/>
  <c r="AF1041" i="1"/>
  <c r="AE1041" i="1"/>
  <c r="AI1035" i="1"/>
  <c r="AH1035" i="1"/>
  <c r="AF1035" i="1"/>
  <c r="AG1035" i="1"/>
  <c r="AE1035" i="1"/>
  <c r="AI1029" i="1"/>
  <c r="AH1029" i="1"/>
  <c r="AG1029" i="1"/>
  <c r="AF1029" i="1"/>
  <c r="AE1029" i="1"/>
  <c r="AI1023" i="1"/>
  <c r="AH1023" i="1"/>
  <c r="AG1023" i="1"/>
  <c r="AF1023" i="1"/>
  <c r="AE1023" i="1"/>
  <c r="AI1017" i="1"/>
  <c r="AH1017" i="1"/>
  <c r="AG1017" i="1"/>
  <c r="AF1017" i="1"/>
  <c r="AE1017" i="1"/>
  <c r="AI1011" i="1"/>
  <c r="AH1011" i="1"/>
  <c r="AG1011" i="1"/>
  <c r="AF1011" i="1"/>
  <c r="AE1011" i="1"/>
  <c r="AI1005" i="1"/>
  <c r="AH1005" i="1"/>
  <c r="AG1005" i="1"/>
  <c r="AF1005" i="1"/>
  <c r="AE1005" i="1"/>
  <c r="AI999" i="1"/>
  <c r="AH999" i="1"/>
  <c r="AG999" i="1"/>
  <c r="AF999" i="1"/>
  <c r="AE999" i="1"/>
  <c r="AI993" i="1"/>
  <c r="AH993" i="1"/>
  <c r="AG993" i="1"/>
  <c r="AF993" i="1"/>
  <c r="AE993" i="1"/>
  <c r="AI987" i="1"/>
  <c r="AH987" i="1"/>
  <c r="AG987" i="1"/>
  <c r="AF987" i="1"/>
  <c r="AE987" i="1"/>
  <c r="AI981" i="1"/>
  <c r="AH981" i="1"/>
  <c r="AF981" i="1"/>
  <c r="AG981" i="1"/>
  <c r="AE981" i="1"/>
  <c r="AI975" i="1"/>
  <c r="AH975" i="1"/>
  <c r="AG975" i="1"/>
  <c r="AF975" i="1"/>
  <c r="AE975" i="1"/>
  <c r="AI969" i="1"/>
  <c r="AH969" i="1"/>
  <c r="AG969" i="1"/>
  <c r="AF969" i="1"/>
  <c r="AE969" i="1"/>
  <c r="AI963" i="1"/>
  <c r="AH963" i="1"/>
  <c r="AG963" i="1"/>
  <c r="AF963" i="1"/>
  <c r="AE963" i="1"/>
  <c r="AI957" i="1"/>
  <c r="AH957" i="1"/>
  <c r="AG957" i="1"/>
  <c r="AF957" i="1"/>
  <c r="AE957" i="1"/>
  <c r="AI951" i="1"/>
  <c r="AH951" i="1"/>
  <c r="AG951" i="1"/>
  <c r="AF951" i="1"/>
  <c r="AE951" i="1"/>
  <c r="AI945" i="1"/>
  <c r="AH945" i="1"/>
  <c r="AG945" i="1"/>
  <c r="AF945" i="1"/>
  <c r="AE945" i="1"/>
  <c r="AI939" i="1"/>
  <c r="AH939" i="1"/>
  <c r="AG939" i="1"/>
  <c r="AF939" i="1"/>
  <c r="AE939" i="1"/>
  <c r="AI933" i="1"/>
  <c r="AH933" i="1"/>
  <c r="AG933" i="1"/>
  <c r="AF933" i="1"/>
  <c r="AE933" i="1"/>
  <c r="AI927" i="1"/>
  <c r="AH927" i="1"/>
  <c r="AF927" i="1"/>
  <c r="AG927" i="1"/>
  <c r="AE927" i="1"/>
  <c r="AI921" i="1"/>
  <c r="AH921" i="1"/>
  <c r="AG921" i="1"/>
  <c r="AF921" i="1"/>
  <c r="AE921" i="1"/>
  <c r="AI915" i="1"/>
  <c r="AH915" i="1"/>
  <c r="AG915" i="1"/>
  <c r="AF915" i="1"/>
  <c r="AE915" i="1"/>
  <c r="AI909" i="1"/>
  <c r="AH909" i="1"/>
  <c r="AG909" i="1"/>
  <c r="AF909" i="1"/>
  <c r="AE909" i="1"/>
  <c r="AI903" i="1"/>
  <c r="AH903" i="1"/>
  <c r="AG903" i="1"/>
  <c r="AF903" i="1"/>
  <c r="AE903" i="1"/>
  <c r="AI897" i="1"/>
  <c r="AH897" i="1"/>
  <c r="AG897" i="1"/>
  <c r="AF897" i="1"/>
  <c r="AE897" i="1"/>
  <c r="AI891" i="1"/>
  <c r="AH891" i="1"/>
  <c r="AG891" i="1"/>
  <c r="AF891" i="1"/>
  <c r="AE891" i="1"/>
  <c r="AI885" i="1"/>
  <c r="AH885" i="1"/>
  <c r="AG885" i="1"/>
  <c r="AF885" i="1"/>
  <c r="AE885" i="1"/>
  <c r="AI879" i="1"/>
  <c r="AH879" i="1"/>
  <c r="AG879" i="1"/>
  <c r="AF879" i="1"/>
  <c r="AE879" i="1"/>
  <c r="AI873" i="1"/>
  <c r="AH873" i="1"/>
  <c r="AG873" i="1"/>
  <c r="AF873" i="1"/>
  <c r="AE873" i="1"/>
  <c r="AI867" i="1"/>
  <c r="AH867" i="1"/>
  <c r="AG867" i="1"/>
  <c r="AF867" i="1"/>
  <c r="AE867" i="1"/>
  <c r="AI861" i="1"/>
  <c r="AH861" i="1"/>
  <c r="AG861" i="1"/>
  <c r="AF861" i="1"/>
  <c r="AE861" i="1"/>
  <c r="AI855" i="1"/>
  <c r="AH855" i="1"/>
  <c r="AG855" i="1"/>
  <c r="AF855" i="1"/>
  <c r="AE855" i="1"/>
  <c r="AI849" i="1"/>
  <c r="AH849" i="1"/>
  <c r="AG849" i="1"/>
  <c r="AF849" i="1"/>
  <c r="AE849" i="1"/>
  <c r="AI843" i="1"/>
  <c r="AH843" i="1"/>
  <c r="AG843" i="1"/>
  <c r="AF843" i="1"/>
  <c r="AE843" i="1"/>
  <c r="AI837" i="1"/>
  <c r="AH837" i="1"/>
  <c r="AG837" i="1"/>
  <c r="AF837" i="1"/>
  <c r="AE837" i="1"/>
  <c r="AI831" i="1"/>
  <c r="AH831" i="1"/>
  <c r="AG831" i="1"/>
  <c r="AF831" i="1"/>
  <c r="AE831" i="1"/>
  <c r="AI825" i="1"/>
  <c r="AH825" i="1"/>
  <c r="AG825" i="1"/>
  <c r="AF825" i="1"/>
  <c r="AE825" i="1"/>
  <c r="AI819" i="1"/>
  <c r="AH819" i="1"/>
  <c r="AG819" i="1"/>
  <c r="AF819" i="1"/>
  <c r="AE819" i="1"/>
  <c r="AI813" i="1"/>
  <c r="AH813" i="1"/>
  <c r="AG813" i="1"/>
  <c r="AF813" i="1"/>
  <c r="AE813" i="1"/>
  <c r="AI807" i="1"/>
  <c r="AH807" i="1"/>
  <c r="AG807" i="1"/>
  <c r="AF807" i="1"/>
  <c r="AE807" i="1"/>
  <c r="AI801" i="1"/>
  <c r="AH801" i="1"/>
  <c r="AG801" i="1"/>
  <c r="AF801" i="1"/>
  <c r="AE801" i="1"/>
  <c r="AI795" i="1"/>
  <c r="AH795" i="1"/>
  <c r="AG795" i="1"/>
  <c r="AF795" i="1"/>
  <c r="AE795" i="1"/>
  <c r="AI789" i="1"/>
  <c r="AH789" i="1"/>
  <c r="AG789" i="1"/>
  <c r="AF789" i="1"/>
  <c r="AE789" i="1"/>
  <c r="AI783" i="1"/>
  <c r="AH783" i="1"/>
  <c r="AG783" i="1"/>
  <c r="AF783" i="1"/>
  <c r="AE783" i="1"/>
  <c r="AI777" i="1"/>
  <c r="AH777" i="1"/>
  <c r="AG777" i="1"/>
  <c r="AF777" i="1"/>
  <c r="AE777" i="1"/>
  <c r="AI771" i="1"/>
  <c r="AH771" i="1"/>
  <c r="AG771" i="1"/>
  <c r="AF771" i="1"/>
  <c r="AE771" i="1"/>
  <c r="AI765" i="1"/>
  <c r="AH765" i="1"/>
  <c r="AG765" i="1"/>
  <c r="AF765" i="1"/>
  <c r="AE765" i="1"/>
  <c r="AI759" i="1"/>
  <c r="AH759" i="1"/>
  <c r="AG759" i="1"/>
  <c r="AF759" i="1"/>
  <c r="AE759" i="1"/>
  <c r="AI753" i="1"/>
  <c r="AH753" i="1"/>
  <c r="AG753" i="1"/>
  <c r="AF753" i="1"/>
  <c r="AE753" i="1"/>
  <c r="AI747" i="1"/>
  <c r="AH747" i="1"/>
  <c r="AG747" i="1"/>
  <c r="AF747" i="1"/>
  <c r="AE747" i="1"/>
  <c r="AI741" i="1"/>
  <c r="AH741" i="1"/>
  <c r="AG741" i="1"/>
  <c r="AF741" i="1"/>
  <c r="AE741" i="1"/>
  <c r="AI735" i="1"/>
  <c r="AH735" i="1"/>
  <c r="AG735" i="1"/>
  <c r="AF735" i="1"/>
  <c r="AE735" i="1"/>
  <c r="AI729" i="1"/>
  <c r="AH729" i="1"/>
  <c r="AG729" i="1"/>
  <c r="AF729" i="1"/>
  <c r="AE729" i="1"/>
  <c r="AI723" i="1"/>
  <c r="AH723" i="1"/>
  <c r="AG723" i="1"/>
  <c r="AF723" i="1"/>
  <c r="AE723" i="1"/>
  <c r="AI717" i="1"/>
  <c r="AH717" i="1"/>
  <c r="AG717" i="1"/>
  <c r="AF717" i="1"/>
  <c r="AE717" i="1"/>
  <c r="AI711" i="1"/>
  <c r="AH711" i="1"/>
  <c r="AG711" i="1"/>
  <c r="AF711" i="1"/>
  <c r="AE711" i="1"/>
  <c r="AI705" i="1"/>
  <c r="AH705" i="1"/>
  <c r="AG705" i="1"/>
  <c r="AF705" i="1"/>
  <c r="AE705" i="1"/>
  <c r="AI699" i="1"/>
  <c r="AH699" i="1"/>
  <c r="AG699" i="1"/>
  <c r="AF699" i="1"/>
  <c r="AE699" i="1"/>
  <c r="AI2612" i="1"/>
  <c r="AH2612" i="1"/>
  <c r="AG2612" i="1"/>
  <c r="AF2612" i="1"/>
  <c r="AE2612" i="1"/>
  <c r="AI2606" i="1"/>
  <c r="AH2606" i="1"/>
  <c r="AG2606" i="1"/>
  <c r="AF2606" i="1"/>
  <c r="AE2606" i="1"/>
  <c r="AI2600" i="1"/>
  <c r="AH2600" i="1"/>
  <c r="AG2600" i="1"/>
  <c r="AF2600" i="1"/>
  <c r="AE2600" i="1"/>
  <c r="AI2594" i="1"/>
  <c r="AH2594" i="1"/>
  <c r="AG2594" i="1"/>
  <c r="AF2594" i="1"/>
  <c r="AE2594" i="1"/>
  <c r="AI2588" i="1"/>
  <c r="AH2588" i="1"/>
  <c r="AG2588" i="1"/>
  <c r="AF2588" i="1"/>
  <c r="AE2588" i="1"/>
  <c r="AI2582" i="1"/>
  <c r="AH2582" i="1"/>
  <c r="AG2582" i="1"/>
  <c r="AF2582" i="1"/>
  <c r="AE2582" i="1"/>
  <c r="AI2576" i="1"/>
  <c r="AH2576" i="1"/>
  <c r="AG2576" i="1"/>
  <c r="AF2576" i="1"/>
  <c r="AE2576" i="1"/>
  <c r="AI2570" i="1"/>
  <c r="AH2570" i="1"/>
  <c r="AG2570" i="1"/>
  <c r="AF2570" i="1"/>
  <c r="AE2570" i="1"/>
  <c r="AI2564" i="1"/>
  <c r="AH2564" i="1"/>
  <c r="AG2564" i="1"/>
  <c r="AF2564" i="1"/>
  <c r="AE2564" i="1"/>
  <c r="AI2558" i="1"/>
  <c r="AH2558" i="1"/>
  <c r="AG2558" i="1"/>
  <c r="AF2558" i="1"/>
  <c r="AE2558" i="1"/>
  <c r="AI2552" i="1"/>
  <c r="AH2552" i="1"/>
  <c r="AG2552" i="1"/>
  <c r="AF2552" i="1"/>
  <c r="AE2552" i="1"/>
  <c r="AI2546" i="1"/>
  <c r="AH2546" i="1"/>
  <c r="AG2546" i="1"/>
  <c r="AF2546" i="1"/>
  <c r="AE2546" i="1"/>
  <c r="AI2540" i="1"/>
  <c r="AH2540" i="1"/>
  <c r="AG2540" i="1"/>
  <c r="AF2540" i="1"/>
  <c r="AE2540" i="1"/>
  <c r="AI2534" i="1"/>
  <c r="AH2534" i="1"/>
  <c r="AG2534" i="1"/>
  <c r="AF2534" i="1"/>
  <c r="AE2534" i="1"/>
  <c r="AI2528" i="1"/>
  <c r="AH2528" i="1"/>
  <c r="AG2528" i="1"/>
  <c r="AF2528" i="1"/>
  <c r="AE2528" i="1"/>
  <c r="AI2522" i="1"/>
  <c r="AH2522" i="1"/>
  <c r="AG2522" i="1"/>
  <c r="AF2522" i="1"/>
  <c r="AE2522" i="1"/>
  <c r="AI2516" i="1"/>
  <c r="AH2516" i="1"/>
  <c r="AG2516" i="1"/>
  <c r="AF2516" i="1"/>
  <c r="AE2516" i="1"/>
  <c r="AI2510" i="1"/>
  <c r="AH2510" i="1"/>
  <c r="AG2510" i="1"/>
  <c r="AF2510" i="1"/>
  <c r="AE2510" i="1"/>
  <c r="AI2504" i="1"/>
  <c r="AH2504" i="1"/>
  <c r="AG2504" i="1"/>
  <c r="AF2504" i="1"/>
  <c r="AE2504" i="1"/>
  <c r="AI2498" i="1"/>
  <c r="AH2498" i="1"/>
  <c r="AG2498" i="1"/>
  <c r="AF2498" i="1"/>
  <c r="AE2498" i="1"/>
  <c r="AI2492" i="1"/>
  <c r="AH2492" i="1"/>
  <c r="AG2492" i="1"/>
  <c r="AF2492" i="1"/>
  <c r="AE2492" i="1"/>
  <c r="AI2486" i="1"/>
  <c r="AH2486" i="1"/>
  <c r="AG2486" i="1"/>
  <c r="AF2486" i="1"/>
  <c r="AE2486" i="1"/>
  <c r="AI2480" i="1"/>
  <c r="AH2480" i="1"/>
  <c r="AG2480" i="1"/>
  <c r="AF2480" i="1"/>
  <c r="AE2480" i="1"/>
  <c r="AI2474" i="1"/>
  <c r="AH2474" i="1"/>
  <c r="AG2474" i="1"/>
  <c r="AF2474" i="1"/>
  <c r="AE2474" i="1"/>
  <c r="AI2468" i="1"/>
  <c r="AH2468" i="1"/>
  <c r="AG2468" i="1"/>
  <c r="AF2468" i="1"/>
  <c r="AE2468" i="1"/>
  <c r="AI2462" i="1"/>
  <c r="AH2462" i="1"/>
  <c r="AG2462" i="1"/>
  <c r="AF2462" i="1"/>
  <c r="AE2462" i="1"/>
  <c r="AI2456" i="1"/>
  <c r="AH2456" i="1"/>
  <c r="AG2456" i="1"/>
  <c r="AF2456" i="1"/>
  <c r="AE2456" i="1"/>
  <c r="AI2450" i="1"/>
  <c r="AH2450" i="1"/>
  <c r="AG2450" i="1"/>
  <c r="AF2450" i="1"/>
  <c r="AE2450" i="1"/>
  <c r="AI2444" i="1"/>
  <c r="AH2444" i="1"/>
  <c r="AG2444" i="1"/>
  <c r="AF2444" i="1"/>
  <c r="AE2444" i="1"/>
  <c r="AI2438" i="1"/>
  <c r="AH2438" i="1"/>
  <c r="AG2438" i="1"/>
  <c r="AF2438" i="1"/>
  <c r="AE2438" i="1"/>
  <c r="AI2432" i="1"/>
  <c r="AH2432" i="1"/>
  <c r="AG2432" i="1"/>
  <c r="AF2432" i="1"/>
  <c r="AE2432" i="1"/>
  <c r="AI2426" i="1"/>
  <c r="AH2426" i="1"/>
  <c r="AG2426" i="1"/>
  <c r="AF2426" i="1"/>
  <c r="AE2426" i="1"/>
  <c r="AI2420" i="1"/>
  <c r="AH2420" i="1"/>
  <c r="AG2420" i="1"/>
  <c r="AF2420" i="1"/>
  <c r="AE2420" i="1"/>
  <c r="AI2414" i="1"/>
  <c r="AH2414" i="1"/>
  <c r="AG2414" i="1"/>
  <c r="AF2414" i="1"/>
  <c r="AE2414" i="1"/>
  <c r="AI2408" i="1"/>
  <c r="AH2408" i="1"/>
  <c r="AG2408" i="1"/>
  <c r="AF2408" i="1"/>
  <c r="AE2408" i="1"/>
  <c r="AI2402" i="1"/>
  <c r="AH2402" i="1"/>
  <c r="AG2402" i="1"/>
  <c r="AF2402" i="1"/>
  <c r="AE2402" i="1"/>
  <c r="AI2396" i="1"/>
  <c r="AH2396" i="1"/>
  <c r="AG2396" i="1"/>
  <c r="AF2396" i="1"/>
  <c r="AE2396" i="1"/>
  <c r="AI2390" i="1"/>
  <c r="AH2390" i="1"/>
  <c r="AG2390" i="1"/>
  <c r="AF2390" i="1"/>
  <c r="AE2390" i="1"/>
  <c r="AI2384" i="1"/>
  <c r="AH2384" i="1"/>
  <c r="AG2384" i="1"/>
  <c r="AF2384" i="1"/>
  <c r="AE2384" i="1"/>
  <c r="AI2378" i="1"/>
  <c r="AH2378" i="1"/>
  <c r="AG2378" i="1"/>
  <c r="AF2378" i="1"/>
  <c r="AE2378" i="1"/>
  <c r="AI2372" i="1"/>
  <c r="AH2372" i="1"/>
  <c r="AG2372" i="1"/>
  <c r="AF2372" i="1"/>
  <c r="AE2372" i="1"/>
  <c r="AI2366" i="1"/>
  <c r="AH2366" i="1"/>
  <c r="AG2366" i="1"/>
  <c r="AF2366" i="1"/>
  <c r="AE2366" i="1"/>
  <c r="AI2360" i="1"/>
  <c r="AH2360" i="1"/>
  <c r="AG2360" i="1"/>
  <c r="AF2360" i="1"/>
  <c r="AE2360" i="1"/>
  <c r="AI2354" i="1"/>
  <c r="AH2354" i="1"/>
  <c r="AG2354" i="1"/>
  <c r="AF2354" i="1"/>
  <c r="AE2354" i="1"/>
  <c r="AI2348" i="1"/>
  <c r="AH2348" i="1"/>
  <c r="AG2348" i="1"/>
  <c r="AF2348" i="1"/>
  <c r="AE2348" i="1"/>
  <c r="AI2342" i="1"/>
  <c r="AH2342" i="1"/>
  <c r="AG2342" i="1"/>
  <c r="AF2342" i="1"/>
  <c r="AE2342" i="1"/>
  <c r="AI2336" i="1"/>
  <c r="AH2336" i="1"/>
  <c r="AG2336" i="1"/>
  <c r="AF2336" i="1"/>
  <c r="AE2336" i="1"/>
  <c r="AI2330" i="1"/>
  <c r="AH2330" i="1"/>
  <c r="AG2330" i="1"/>
  <c r="AF2330" i="1"/>
  <c r="AE2330" i="1"/>
  <c r="AI2324" i="1"/>
  <c r="AH2324" i="1"/>
  <c r="AG2324" i="1"/>
  <c r="AF2324" i="1"/>
  <c r="AE2324" i="1"/>
  <c r="AI2318" i="1"/>
  <c r="AH2318" i="1"/>
  <c r="AG2318" i="1"/>
  <c r="AF2318" i="1"/>
  <c r="AE2318" i="1"/>
  <c r="AI2312" i="1"/>
  <c r="AH2312" i="1"/>
  <c r="AG2312" i="1"/>
  <c r="AF2312" i="1"/>
  <c r="AE2312" i="1"/>
  <c r="AI2306" i="1"/>
  <c r="AH2306" i="1"/>
  <c r="AG2306" i="1"/>
  <c r="AF2306" i="1"/>
  <c r="AE2306" i="1"/>
  <c r="AI2300" i="1"/>
  <c r="AH2300" i="1"/>
  <c r="AG2300" i="1"/>
  <c r="AF2300" i="1"/>
  <c r="AE2300" i="1"/>
  <c r="AI2294" i="1"/>
  <c r="AH2294" i="1"/>
  <c r="AG2294" i="1"/>
  <c r="AF2294" i="1"/>
  <c r="AE2294" i="1"/>
  <c r="AI2288" i="1"/>
  <c r="AH2288" i="1"/>
  <c r="AG2288" i="1"/>
  <c r="AF2288" i="1"/>
  <c r="AE2288" i="1"/>
  <c r="AI2282" i="1"/>
  <c r="AH2282" i="1"/>
  <c r="AG2282" i="1"/>
  <c r="AF2282" i="1"/>
  <c r="AE2282" i="1"/>
  <c r="AI2276" i="1"/>
  <c r="AH2276" i="1"/>
  <c r="AG2276" i="1"/>
  <c r="AF2276" i="1"/>
  <c r="AE2276" i="1"/>
  <c r="AI2270" i="1"/>
  <c r="AH2270" i="1"/>
  <c r="AG2270" i="1"/>
  <c r="AF2270" i="1"/>
  <c r="AE2270" i="1"/>
  <c r="AI2264" i="1"/>
  <c r="AH2264" i="1"/>
  <c r="AG2264" i="1"/>
  <c r="AF2264" i="1"/>
  <c r="AE2264" i="1"/>
  <c r="AI2258" i="1"/>
  <c r="AH2258" i="1"/>
  <c r="AG2258" i="1"/>
  <c r="AF2258" i="1"/>
  <c r="AE2258" i="1"/>
  <c r="AI2252" i="1"/>
  <c r="AH2252" i="1"/>
  <c r="AG2252" i="1"/>
  <c r="AF2252" i="1"/>
  <c r="AE2252" i="1"/>
  <c r="AI2246" i="1"/>
  <c r="AH2246" i="1"/>
  <c r="AG2246" i="1"/>
  <c r="AF2246" i="1"/>
  <c r="AE2246" i="1"/>
  <c r="AI2240" i="1"/>
  <c r="AH2240" i="1"/>
  <c r="AG2240" i="1"/>
  <c r="AF2240" i="1"/>
  <c r="AE2240" i="1"/>
  <c r="AI2234" i="1"/>
  <c r="AH2234" i="1"/>
  <c r="AG2234" i="1"/>
  <c r="AF2234" i="1"/>
  <c r="AE2234" i="1"/>
  <c r="AI2228" i="1"/>
  <c r="AH2228" i="1"/>
  <c r="AG2228" i="1"/>
  <c r="AF2228" i="1"/>
  <c r="AE2228" i="1"/>
  <c r="AI2222" i="1"/>
  <c r="AH2222" i="1"/>
  <c r="AG2222" i="1"/>
  <c r="AF2222" i="1"/>
  <c r="AE2222" i="1"/>
  <c r="AI2216" i="1"/>
  <c r="AH2216" i="1"/>
  <c r="AG2216" i="1"/>
  <c r="AF2216" i="1"/>
  <c r="AE2216" i="1"/>
  <c r="AI2210" i="1"/>
  <c r="AH2210" i="1"/>
  <c r="AG2210" i="1"/>
  <c r="AF2210" i="1"/>
  <c r="AE2210" i="1"/>
  <c r="AI2204" i="1"/>
  <c r="AH2204" i="1"/>
  <c r="AG2204" i="1"/>
  <c r="AF2204" i="1"/>
  <c r="AE2204" i="1"/>
  <c r="AI2198" i="1"/>
  <c r="AH2198" i="1"/>
  <c r="AG2198" i="1"/>
  <c r="AF2198" i="1"/>
  <c r="AE2198" i="1"/>
  <c r="AI2192" i="1"/>
  <c r="AH2192" i="1"/>
  <c r="AG2192" i="1"/>
  <c r="AF2192" i="1"/>
  <c r="AE2192" i="1"/>
  <c r="AI2186" i="1"/>
  <c r="AH2186" i="1"/>
  <c r="AG2186" i="1"/>
  <c r="AF2186" i="1"/>
  <c r="AE2186" i="1"/>
  <c r="AI2180" i="1"/>
  <c r="AH2180" i="1"/>
  <c r="AG2180" i="1"/>
  <c r="AF2180" i="1"/>
  <c r="AE2180" i="1"/>
  <c r="AI2174" i="1"/>
  <c r="AH2174" i="1"/>
  <c r="AG2174" i="1"/>
  <c r="AF2174" i="1"/>
  <c r="AE2174" i="1"/>
  <c r="AI2168" i="1"/>
  <c r="AH2168" i="1"/>
  <c r="AG2168" i="1"/>
  <c r="AF2168" i="1"/>
  <c r="AE2168" i="1"/>
  <c r="AI2162" i="1"/>
  <c r="AH2162" i="1"/>
  <c r="AG2162" i="1"/>
  <c r="AF2162" i="1"/>
  <c r="AE2162" i="1"/>
  <c r="AI2156" i="1"/>
  <c r="AH2156" i="1"/>
  <c r="AG2156" i="1"/>
  <c r="AF2156" i="1"/>
  <c r="AE2156" i="1"/>
  <c r="AI2150" i="1"/>
  <c r="AH2150" i="1"/>
  <c r="AG2150" i="1"/>
  <c r="AF2150" i="1"/>
  <c r="AE2150" i="1"/>
  <c r="AI2144" i="1"/>
  <c r="AH2144" i="1"/>
  <c r="AG2144" i="1"/>
  <c r="AF2144" i="1"/>
  <c r="AE2144" i="1"/>
  <c r="AI2138" i="1"/>
  <c r="AH2138" i="1"/>
  <c r="AG2138" i="1"/>
  <c r="AF2138" i="1"/>
  <c r="AE2138" i="1"/>
  <c r="AI2132" i="1"/>
  <c r="AH2132" i="1"/>
  <c r="AG2132" i="1"/>
  <c r="AF2132" i="1"/>
  <c r="AE2132" i="1"/>
  <c r="AI2126" i="1"/>
  <c r="AH2126" i="1"/>
  <c r="AG2126" i="1"/>
  <c r="AF2126" i="1"/>
  <c r="AE2126" i="1"/>
  <c r="AI2120" i="1"/>
  <c r="AH2120" i="1"/>
  <c r="AG2120" i="1"/>
  <c r="AF2120" i="1"/>
  <c r="AE2120" i="1"/>
  <c r="AI2114" i="1"/>
  <c r="AH2114" i="1"/>
  <c r="AG2114" i="1"/>
  <c r="AF2114" i="1"/>
  <c r="AE2114" i="1"/>
  <c r="AI2108" i="1"/>
  <c r="AH2108" i="1"/>
  <c r="AG2108" i="1"/>
  <c r="AF2108" i="1"/>
  <c r="AE2108" i="1"/>
  <c r="AI2102" i="1"/>
  <c r="AH2102" i="1"/>
  <c r="AG2102" i="1"/>
  <c r="AF2102" i="1"/>
  <c r="AE2102" i="1"/>
  <c r="AI2096" i="1"/>
  <c r="AH2096" i="1"/>
  <c r="AG2096" i="1"/>
  <c r="AF2096" i="1"/>
  <c r="AE2096" i="1"/>
  <c r="AI2090" i="1"/>
  <c r="AH2090" i="1"/>
  <c r="AG2090" i="1"/>
  <c r="AF2090" i="1"/>
  <c r="AE2090" i="1"/>
  <c r="AI2084" i="1"/>
  <c r="AH2084" i="1"/>
  <c r="AG2084" i="1"/>
  <c r="AF2084" i="1"/>
  <c r="AE2084" i="1"/>
  <c r="AI2078" i="1"/>
  <c r="AH2078" i="1"/>
  <c r="AG2078" i="1"/>
  <c r="AF2078" i="1"/>
  <c r="AE2078" i="1"/>
  <c r="AI2072" i="1"/>
  <c r="AH2072" i="1"/>
  <c r="AG2072" i="1"/>
  <c r="AF2072" i="1"/>
  <c r="AE2072" i="1"/>
  <c r="AI2066" i="1"/>
  <c r="AH2066" i="1"/>
  <c r="AG2066" i="1"/>
  <c r="AF2066" i="1"/>
  <c r="AE2066" i="1"/>
  <c r="AI2060" i="1"/>
  <c r="AH2060" i="1"/>
  <c r="AG2060" i="1"/>
  <c r="AF2060" i="1"/>
  <c r="AE2060" i="1"/>
  <c r="AI2054" i="1"/>
  <c r="AH2054" i="1"/>
  <c r="AG2054" i="1"/>
  <c r="AF2054" i="1"/>
  <c r="AE2054" i="1"/>
  <c r="AI2048" i="1"/>
  <c r="AH2048" i="1"/>
  <c r="AG2048" i="1"/>
  <c r="AF2048" i="1"/>
  <c r="AE2048" i="1"/>
  <c r="AI2042" i="1"/>
  <c r="AH2042" i="1"/>
  <c r="AG2042" i="1"/>
  <c r="AF2042" i="1"/>
  <c r="AE2042" i="1"/>
  <c r="AI2036" i="1"/>
  <c r="AH2036" i="1"/>
  <c r="AG2036" i="1"/>
  <c r="AF2036" i="1"/>
  <c r="AE2036" i="1"/>
  <c r="AH2030" i="1"/>
  <c r="AI2030" i="1"/>
  <c r="AG2030" i="1"/>
  <c r="AF2030" i="1"/>
  <c r="AE2030" i="1"/>
  <c r="AI2024" i="1"/>
  <c r="AH2024" i="1"/>
  <c r="AG2024" i="1"/>
  <c r="AF2024" i="1"/>
  <c r="AE2024" i="1"/>
  <c r="AI2018" i="1"/>
  <c r="AH2018" i="1"/>
  <c r="AG2018" i="1"/>
  <c r="AF2018" i="1"/>
  <c r="AE2018" i="1"/>
  <c r="AI2012" i="1"/>
  <c r="AH2012" i="1"/>
  <c r="AG2012" i="1"/>
  <c r="AF2012" i="1"/>
  <c r="AE2012" i="1"/>
  <c r="AI2006" i="1"/>
  <c r="AH2006" i="1"/>
  <c r="AG2006" i="1"/>
  <c r="AF2006" i="1"/>
  <c r="AE2006" i="1"/>
  <c r="AI2000" i="1"/>
  <c r="AH2000" i="1"/>
  <c r="AG2000" i="1"/>
  <c r="AF2000" i="1"/>
  <c r="AE2000" i="1"/>
  <c r="AI1994" i="1"/>
  <c r="AH1994" i="1"/>
  <c r="AG1994" i="1"/>
  <c r="AF1994" i="1"/>
  <c r="AE1994" i="1"/>
  <c r="AI1988" i="1"/>
  <c r="AH1988" i="1"/>
  <c r="AG1988" i="1"/>
  <c r="AF1988" i="1"/>
  <c r="AE1988" i="1"/>
  <c r="AI1982" i="1"/>
  <c r="AH1982" i="1"/>
  <c r="AG1982" i="1"/>
  <c r="AF1982" i="1"/>
  <c r="AE1982" i="1"/>
  <c r="AI1976" i="1"/>
  <c r="AH1976" i="1"/>
  <c r="AG1976" i="1"/>
  <c r="AF1976" i="1"/>
  <c r="AE1976" i="1"/>
  <c r="AI1970" i="1"/>
  <c r="AH1970" i="1"/>
  <c r="AG1970" i="1"/>
  <c r="AF1970" i="1"/>
  <c r="AE1970" i="1"/>
  <c r="AI1964" i="1"/>
  <c r="AH1964" i="1"/>
  <c r="AG1964" i="1"/>
  <c r="AF1964" i="1"/>
  <c r="AE1964" i="1"/>
  <c r="AI1958" i="1"/>
  <c r="AH1958" i="1"/>
  <c r="AG1958" i="1"/>
  <c r="AF1958" i="1"/>
  <c r="AE1958" i="1"/>
  <c r="AI1952" i="1"/>
  <c r="AH1952" i="1"/>
  <c r="AG1952" i="1"/>
  <c r="AF1952" i="1"/>
  <c r="AE1952" i="1"/>
  <c r="AI1946" i="1"/>
  <c r="AH1946" i="1"/>
  <c r="AG1946" i="1"/>
  <c r="AF1946" i="1"/>
  <c r="AE1946" i="1"/>
  <c r="AI1940" i="1"/>
  <c r="AH1940" i="1"/>
  <c r="AG1940" i="1"/>
  <c r="AF1940" i="1"/>
  <c r="AE1940" i="1"/>
  <c r="AI1934" i="1"/>
  <c r="AH1934" i="1"/>
  <c r="AG1934" i="1"/>
  <c r="AF1934" i="1"/>
  <c r="AE1934" i="1"/>
  <c r="AI1928" i="1"/>
  <c r="AH1928" i="1"/>
  <c r="AG1928" i="1"/>
  <c r="AF1928" i="1"/>
  <c r="AE1928" i="1"/>
  <c r="AI1922" i="1"/>
  <c r="AH1922" i="1"/>
  <c r="AG1922" i="1"/>
  <c r="AF1922" i="1"/>
  <c r="AE1922" i="1"/>
  <c r="AI1916" i="1"/>
  <c r="AH1916" i="1"/>
  <c r="AG1916" i="1"/>
  <c r="AF1916" i="1"/>
  <c r="AE1916" i="1"/>
  <c r="AI1910" i="1"/>
  <c r="AH1910" i="1"/>
  <c r="AG1910" i="1"/>
  <c r="AF1910" i="1"/>
  <c r="AE1910" i="1"/>
  <c r="AI1904" i="1"/>
  <c r="AH1904" i="1"/>
  <c r="AG1904" i="1"/>
  <c r="AF1904" i="1"/>
  <c r="AE1904" i="1"/>
  <c r="AI1898" i="1"/>
  <c r="AH1898" i="1"/>
  <c r="AG1898" i="1"/>
  <c r="AF1898" i="1"/>
  <c r="AE1898" i="1"/>
  <c r="AI1892" i="1"/>
  <c r="AH1892" i="1"/>
  <c r="AG1892" i="1"/>
  <c r="AF1892" i="1"/>
  <c r="AE1892" i="1"/>
  <c r="AI1886" i="1"/>
  <c r="AH1886" i="1"/>
  <c r="AG1886" i="1"/>
  <c r="AF1886" i="1"/>
  <c r="AE1886" i="1"/>
  <c r="AI1880" i="1"/>
  <c r="AH1880" i="1"/>
  <c r="AG1880" i="1"/>
  <c r="AF1880" i="1"/>
  <c r="AE1880" i="1"/>
  <c r="AI1874" i="1"/>
  <c r="AH1874" i="1"/>
  <c r="AG1874" i="1"/>
  <c r="AF1874" i="1"/>
  <c r="AE1874" i="1"/>
  <c r="AI1868" i="1"/>
  <c r="AH1868" i="1"/>
  <c r="AG1868" i="1"/>
  <c r="AF1868" i="1"/>
  <c r="AE1868" i="1"/>
  <c r="AI1862" i="1"/>
  <c r="AH1862" i="1"/>
  <c r="AG1862" i="1"/>
  <c r="AF1862" i="1"/>
  <c r="AE1862" i="1"/>
  <c r="AI1856" i="1"/>
  <c r="AH1856" i="1"/>
  <c r="AG1856" i="1"/>
  <c r="AF1856" i="1"/>
  <c r="AE1856" i="1"/>
  <c r="AI1850" i="1"/>
  <c r="AH1850" i="1"/>
  <c r="AG1850" i="1"/>
  <c r="AF1850" i="1"/>
  <c r="AE1850" i="1"/>
  <c r="AI1844" i="1"/>
  <c r="AH1844" i="1"/>
  <c r="AG1844" i="1"/>
  <c r="AF1844" i="1"/>
  <c r="AE1844" i="1"/>
  <c r="AI1838" i="1"/>
  <c r="AH1838" i="1"/>
  <c r="AG1838" i="1"/>
  <c r="AF1838" i="1"/>
  <c r="AE1838" i="1"/>
  <c r="AI1832" i="1"/>
  <c r="AH1832" i="1"/>
  <c r="AG1832" i="1"/>
  <c r="AF1832" i="1"/>
  <c r="AE1832" i="1"/>
  <c r="AI1826" i="1"/>
  <c r="AH1826" i="1"/>
  <c r="AG1826" i="1"/>
  <c r="AF1826" i="1"/>
  <c r="AE1826" i="1"/>
  <c r="AI1820" i="1"/>
  <c r="AH1820" i="1"/>
  <c r="AG1820" i="1"/>
  <c r="AF1820" i="1"/>
  <c r="AE1820" i="1"/>
  <c r="AI1814" i="1"/>
  <c r="AH1814" i="1"/>
  <c r="AG1814" i="1"/>
  <c r="AF1814" i="1"/>
  <c r="AE1814" i="1"/>
  <c r="AI1808" i="1"/>
  <c r="AH1808" i="1"/>
  <c r="AG1808" i="1"/>
  <c r="AF1808" i="1"/>
  <c r="AE1808" i="1"/>
  <c r="AI1802" i="1"/>
  <c r="AH1802" i="1"/>
  <c r="AG1802" i="1"/>
  <c r="AF1802" i="1"/>
  <c r="AE1802" i="1"/>
  <c r="AI1796" i="1"/>
  <c r="AH1796" i="1"/>
  <c r="AG1796" i="1"/>
  <c r="AF1796" i="1"/>
  <c r="AE1796" i="1"/>
  <c r="AI1790" i="1"/>
  <c r="AH1790" i="1"/>
  <c r="AG1790" i="1"/>
  <c r="AF1790" i="1"/>
  <c r="AE1790" i="1"/>
  <c r="AI1784" i="1"/>
  <c r="AH1784" i="1"/>
  <c r="AG1784" i="1"/>
  <c r="AF1784" i="1"/>
  <c r="AE1784" i="1"/>
  <c r="AI1778" i="1"/>
  <c r="AH1778" i="1"/>
  <c r="AG1778" i="1"/>
  <c r="AF1778" i="1"/>
  <c r="AE1778" i="1"/>
  <c r="AI1772" i="1"/>
  <c r="AH1772" i="1"/>
  <c r="AG1772" i="1"/>
  <c r="AF1772" i="1"/>
  <c r="AE1772" i="1"/>
  <c r="AI1766" i="1"/>
  <c r="AH1766" i="1"/>
  <c r="AG1766" i="1"/>
  <c r="AF1766" i="1"/>
  <c r="AE1766" i="1"/>
  <c r="AI1760" i="1"/>
  <c r="AH1760" i="1"/>
  <c r="AG1760" i="1"/>
  <c r="AF1760" i="1"/>
  <c r="AE1760" i="1"/>
  <c r="AI1754" i="1"/>
  <c r="AH1754" i="1"/>
  <c r="AG1754" i="1"/>
  <c r="AF1754" i="1"/>
  <c r="AE1754" i="1"/>
  <c r="AI1748" i="1"/>
  <c r="AH1748" i="1"/>
  <c r="AG1748" i="1"/>
  <c r="AF1748" i="1"/>
  <c r="AE1748" i="1"/>
  <c r="AI1742" i="1"/>
  <c r="AH1742" i="1"/>
  <c r="AG1742" i="1"/>
  <c r="AF1742" i="1"/>
  <c r="AE1742" i="1"/>
  <c r="AI1736" i="1"/>
  <c r="AH1736" i="1"/>
  <c r="AG1736" i="1"/>
  <c r="AF1736" i="1"/>
  <c r="AE1736" i="1"/>
  <c r="AI1730" i="1"/>
  <c r="AH1730" i="1"/>
  <c r="AG1730" i="1"/>
  <c r="AF1730" i="1"/>
  <c r="AE1730" i="1"/>
  <c r="AI1724" i="1"/>
  <c r="AH1724" i="1"/>
  <c r="AG1724" i="1"/>
  <c r="AF1724" i="1"/>
  <c r="AE1724" i="1"/>
  <c r="AI1718" i="1"/>
  <c r="AH1718" i="1"/>
  <c r="AG1718" i="1"/>
  <c r="AF1718" i="1"/>
  <c r="AE1718" i="1"/>
  <c r="AI1712" i="1"/>
  <c r="AH1712" i="1"/>
  <c r="AG1712" i="1"/>
  <c r="AF1712" i="1"/>
  <c r="AE1712" i="1"/>
  <c r="AH1706" i="1"/>
  <c r="AI1706" i="1"/>
  <c r="AG1706" i="1"/>
  <c r="AF1706" i="1"/>
  <c r="AE1706" i="1"/>
  <c r="AI1700" i="1"/>
  <c r="AH1700" i="1"/>
  <c r="AG1700" i="1"/>
  <c r="AF1700" i="1"/>
  <c r="AE1700" i="1"/>
  <c r="AI1694" i="1"/>
  <c r="AH1694" i="1"/>
  <c r="AG1694" i="1"/>
  <c r="AF1694" i="1"/>
  <c r="AE1694" i="1"/>
  <c r="AI1688" i="1"/>
  <c r="AH1688" i="1"/>
  <c r="AG1688" i="1"/>
  <c r="AF1688" i="1"/>
  <c r="AE1688" i="1"/>
  <c r="AI1682" i="1"/>
  <c r="AH1682" i="1"/>
  <c r="AG1682" i="1"/>
  <c r="AF1682" i="1"/>
  <c r="AE1682" i="1"/>
  <c r="AI1676" i="1"/>
  <c r="AH1676" i="1"/>
  <c r="AG1676" i="1"/>
  <c r="AF1676" i="1"/>
  <c r="AE1676" i="1"/>
  <c r="AI1670" i="1"/>
  <c r="AH1670" i="1"/>
  <c r="AG1670" i="1"/>
  <c r="AF1670" i="1"/>
  <c r="AE1670" i="1"/>
  <c r="AI1664" i="1"/>
  <c r="AH1664" i="1"/>
  <c r="AG1664" i="1"/>
  <c r="AF1664" i="1"/>
  <c r="AE1664" i="1"/>
  <c r="AI1658" i="1"/>
  <c r="AH1658" i="1"/>
  <c r="AG1658" i="1"/>
  <c r="AF1658" i="1"/>
  <c r="AE1658" i="1"/>
  <c r="AI1652" i="1"/>
  <c r="AH1652" i="1"/>
  <c r="AG1652" i="1"/>
  <c r="AF1652" i="1"/>
  <c r="AE1652" i="1"/>
  <c r="AI1646" i="1"/>
  <c r="AH1646" i="1"/>
  <c r="AG1646" i="1"/>
  <c r="AF1646" i="1"/>
  <c r="AE1646" i="1"/>
  <c r="AI1640" i="1"/>
  <c r="AH1640" i="1"/>
  <c r="AG1640" i="1"/>
  <c r="AF1640" i="1"/>
  <c r="AE1640" i="1"/>
  <c r="AI1634" i="1"/>
  <c r="AH1634" i="1"/>
  <c r="AG1634" i="1"/>
  <c r="AF1634" i="1"/>
  <c r="AE1634" i="1"/>
  <c r="AI1628" i="1"/>
  <c r="AH1628" i="1"/>
  <c r="AG1628" i="1"/>
  <c r="AF1628" i="1"/>
  <c r="AE1628" i="1"/>
  <c r="AI1622" i="1"/>
  <c r="AH1622" i="1"/>
  <c r="AG1622" i="1"/>
  <c r="AF1622" i="1"/>
  <c r="AE1622" i="1"/>
  <c r="AI1616" i="1"/>
  <c r="AH1616" i="1"/>
  <c r="AG1616" i="1"/>
  <c r="AF1616" i="1"/>
  <c r="AE1616" i="1"/>
  <c r="AI1610" i="1"/>
  <c r="AH1610" i="1"/>
  <c r="AG1610" i="1"/>
  <c r="AF1610" i="1"/>
  <c r="AE1610" i="1"/>
  <c r="AI1604" i="1"/>
  <c r="AH1604" i="1"/>
  <c r="AG1604" i="1"/>
  <c r="AF1604" i="1"/>
  <c r="AE1604" i="1"/>
  <c r="AI1598" i="1"/>
  <c r="AH1598" i="1"/>
  <c r="AG1598" i="1"/>
  <c r="AF1598" i="1"/>
  <c r="AE1598" i="1"/>
  <c r="AI1592" i="1"/>
  <c r="AH1592" i="1"/>
  <c r="AG1592" i="1"/>
  <c r="AF1592" i="1"/>
  <c r="AE1592" i="1"/>
  <c r="AI1586" i="1"/>
  <c r="AH1586" i="1"/>
  <c r="AG1586" i="1"/>
  <c r="AF1586" i="1"/>
  <c r="AE1586" i="1"/>
  <c r="AI1580" i="1"/>
  <c r="AH1580" i="1"/>
  <c r="AG1580" i="1"/>
  <c r="AF1580" i="1"/>
  <c r="AE1580" i="1"/>
  <c r="AI1574" i="1"/>
  <c r="AH1574" i="1"/>
  <c r="AG1574" i="1"/>
  <c r="AF1574" i="1"/>
  <c r="AE1574" i="1"/>
  <c r="AI1568" i="1"/>
  <c r="AH1568" i="1"/>
  <c r="AG1568" i="1"/>
  <c r="AF1568" i="1"/>
  <c r="AE1568" i="1"/>
  <c r="AI1562" i="1"/>
  <c r="AH1562" i="1"/>
  <c r="AG1562" i="1"/>
  <c r="AF1562" i="1"/>
  <c r="AE1562" i="1"/>
  <c r="AI1556" i="1"/>
  <c r="AH1556" i="1"/>
  <c r="AG1556" i="1"/>
  <c r="AF1556" i="1"/>
  <c r="AE1556" i="1"/>
  <c r="AI1550" i="1"/>
  <c r="AH1550" i="1"/>
  <c r="AG1550" i="1"/>
  <c r="AF1550" i="1"/>
  <c r="AE1550" i="1"/>
  <c r="AI1544" i="1"/>
  <c r="AH1544" i="1"/>
  <c r="AG1544" i="1"/>
  <c r="AF1544" i="1"/>
  <c r="AE1544" i="1"/>
  <c r="AI1538" i="1"/>
  <c r="AH1538" i="1"/>
  <c r="AG1538" i="1"/>
  <c r="AF1538" i="1"/>
  <c r="AE1538" i="1"/>
  <c r="AI1532" i="1"/>
  <c r="AH1532" i="1"/>
  <c r="AG1532" i="1"/>
  <c r="AF1532" i="1"/>
  <c r="AE1532" i="1"/>
  <c r="AI1526" i="1"/>
  <c r="AH1526" i="1"/>
  <c r="AG1526" i="1"/>
  <c r="AF1526" i="1"/>
  <c r="AE1526" i="1"/>
  <c r="AI1520" i="1"/>
  <c r="AH1520" i="1"/>
  <c r="AG1520" i="1"/>
  <c r="AF1520" i="1"/>
  <c r="AE1520" i="1"/>
  <c r="AI1514" i="1"/>
  <c r="AH1514" i="1"/>
  <c r="AG1514" i="1"/>
  <c r="AF1514" i="1"/>
  <c r="AE1514" i="1"/>
  <c r="AI1508" i="1"/>
  <c r="AH1508" i="1"/>
  <c r="AG1508" i="1"/>
  <c r="AF1508" i="1"/>
  <c r="AE1508" i="1"/>
  <c r="AI1502" i="1"/>
  <c r="AH1502" i="1"/>
  <c r="AG1502" i="1"/>
  <c r="AF1502" i="1"/>
  <c r="AE1502" i="1"/>
  <c r="AI1496" i="1"/>
  <c r="AH1496" i="1"/>
  <c r="AG1496" i="1"/>
  <c r="AF1496" i="1"/>
  <c r="AE1496" i="1"/>
  <c r="AI1490" i="1"/>
  <c r="AH1490" i="1"/>
  <c r="AG1490" i="1"/>
  <c r="AF1490" i="1"/>
  <c r="AE1490" i="1"/>
  <c r="AI1484" i="1"/>
  <c r="AH1484" i="1"/>
  <c r="AG1484" i="1"/>
  <c r="AF1484" i="1"/>
  <c r="AE1484" i="1"/>
  <c r="AI1478" i="1"/>
  <c r="AH1478" i="1"/>
  <c r="AG1478" i="1"/>
  <c r="AF1478" i="1"/>
  <c r="AE1478" i="1"/>
  <c r="AI1472" i="1"/>
  <c r="AH1472" i="1"/>
  <c r="AG1472" i="1"/>
  <c r="AF1472" i="1"/>
  <c r="AE1472" i="1"/>
  <c r="AI1466" i="1"/>
  <c r="AH1466" i="1"/>
  <c r="AG1466" i="1"/>
  <c r="AF1466" i="1"/>
  <c r="AE1466" i="1"/>
  <c r="AI1460" i="1"/>
  <c r="AH1460" i="1"/>
  <c r="AG1460" i="1"/>
  <c r="AF1460" i="1"/>
  <c r="AE1460" i="1"/>
  <c r="AI1454" i="1"/>
  <c r="AH1454" i="1"/>
  <c r="AG1454" i="1"/>
  <c r="AF1454" i="1"/>
  <c r="AE1454" i="1"/>
  <c r="AI1448" i="1"/>
  <c r="AH1448" i="1"/>
  <c r="AG1448" i="1"/>
  <c r="AF1448" i="1"/>
  <c r="AE1448" i="1"/>
  <c r="AI1442" i="1"/>
  <c r="AH1442" i="1"/>
  <c r="AG1442" i="1"/>
  <c r="AF1442" i="1"/>
  <c r="AE1442" i="1"/>
  <c r="AI1436" i="1"/>
  <c r="AH1436" i="1"/>
  <c r="AG1436" i="1"/>
  <c r="AF1436" i="1"/>
  <c r="AE1436" i="1"/>
  <c r="AI1430" i="1"/>
  <c r="AH1430" i="1"/>
  <c r="AG1430" i="1"/>
  <c r="AF1430" i="1"/>
  <c r="AE1430" i="1"/>
  <c r="AI1424" i="1"/>
  <c r="AH1424" i="1"/>
  <c r="AG1424" i="1"/>
  <c r="AF1424" i="1"/>
  <c r="AE1424" i="1"/>
  <c r="AI1418" i="1"/>
  <c r="AH1418" i="1"/>
  <c r="AG1418" i="1"/>
  <c r="AF1418" i="1"/>
  <c r="AE1418" i="1"/>
  <c r="AI1412" i="1"/>
  <c r="AH1412" i="1"/>
  <c r="AG1412" i="1"/>
  <c r="AF1412" i="1"/>
  <c r="AE1412" i="1"/>
  <c r="AI1406" i="1"/>
  <c r="AH1406" i="1"/>
  <c r="AG1406" i="1"/>
  <c r="AF1406" i="1"/>
  <c r="AE1406" i="1"/>
  <c r="AI1400" i="1"/>
  <c r="AH1400" i="1"/>
  <c r="AG1400" i="1"/>
  <c r="AF1400" i="1"/>
  <c r="AE1400" i="1"/>
  <c r="AI1394" i="1"/>
  <c r="AH1394" i="1"/>
  <c r="AG1394" i="1"/>
  <c r="AF1394" i="1"/>
  <c r="AE1394" i="1"/>
  <c r="AI1388" i="1"/>
  <c r="AH1388" i="1"/>
  <c r="AG1388" i="1"/>
  <c r="AF1388" i="1"/>
  <c r="AE1388" i="1"/>
  <c r="AI1382" i="1"/>
  <c r="AH1382" i="1"/>
  <c r="AG1382" i="1"/>
  <c r="AF1382" i="1"/>
  <c r="AE1382" i="1"/>
  <c r="AI1376" i="1"/>
  <c r="AH1376" i="1"/>
  <c r="AG1376" i="1"/>
  <c r="AF1376" i="1"/>
  <c r="AE1376" i="1"/>
  <c r="AI1370" i="1"/>
  <c r="AH1370" i="1"/>
  <c r="AG1370" i="1"/>
  <c r="AF1370" i="1"/>
  <c r="AE1370" i="1"/>
  <c r="AI1364" i="1"/>
  <c r="AH1364" i="1"/>
  <c r="AG1364" i="1"/>
  <c r="AF1364" i="1"/>
  <c r="AE1364" i="1"/>
  <c r="AI1358" i="1"/>
  <c r="AH1358" i="1"/>
  <c r="AG1358" i="1"/>
  <c r="AF1358" i="1"/>
  <c r="AE1358" i="1"/>
  <c r="AI1352" i="1"/>
  <c r="AH1352" i="1"/>
  <c r="AG1352" i="1"/>
  <c r="AF1352" i="1"/>
  <c r="AE1352" i="1"/>
  <c r="AI1346" i="1"/>
  <c r="AH1346" i="1"/>
  <c r="AG1346" i="1"/>
  <c r="AF1346" i="1"/>
  <c r="AE1346" i="1"/>
  <c r="AI1340" i="1"/>
  <c r="AH1340" i="1"/>
  <c r="AG1340" i="1"/>
  <c r="AF1340" i="1"/>
  <c r="AE1340" i="1"/>
  <c r="AI1334" i="1"/>
  <c r="AH1334" i="1"/>
  <c r="AG1334" i="1"/>
  <c r="AF1334" i="1"/>
  <c r="AE1334" i="1"/>
  <c r="AI1328" i="1"/>
  <c r="AH1328" i="1"/>
  <c r="AG1328" i="1"/>
  <c r="AF1328" i="1"/>
  <c r="AE1328" i="1"/>
  <c r="AI1322" i="1"/>
  <c r="AH1322" i="1"/>
  <c r="AG1322" i="1"/>
  <c r="AF1322" i="1"/>
  <c r="AE1322" i="1"/>
  <c r="AI1316" i="1"/>
  <c r="AH1316" i="1"/>
  <c r="AG1316" i="1"/>
  <c r="AF1316" i="1"/>
  <c r="AE1316" i="1"/>
  <c r="AI1310" i="1"/>
  <c r="AH1310" i="1"/>
  <c r="AG1310" i="1"/>
  <c r="AF1310" i="1"/>
  <c r="AE1310" i="1"/>
  <c r="AI1304" i="1"/>
  <c r="AH1304" i="1"/>
  <c r="AG1304" i="1"/>
  <c r="AF1304" i="1"/>
  <c r="AE1304" i="1"/>
  <c r="AI1298" i="1"/>
  <c r="AH1298" i="1"/>
  <c r="AG1298" i="1"/>
  <c r="AF1298" i="1"/>
  <c r="AE1298" i="1"/>
  <c r="AI1292" i="1"/>
  <c r="AH1292" i="1"/>
  <c r="AG1292" i="1"/>
  <c r="AF1292" i="1"/>
  <c r="AE1292" i="1"/>
  <c r="AI1286" i="1"/>
  <c r="AH1286" i="1"/>
  <c r="AG1286" i="1"/>
  <c r="AF1286" i="1"/>
  <c r="AE1286" i="1"/>
  <c r="AI1280" i="1"/>
  <c r="AH1280" i="1"/>
  <c r="AG1280" i="1"/>
  <c r="AF1280" i="1"/>
  <c r="AE1280" i="1"/>
  <c r="AI1274" i="1"/>
  <c r="AH1274" i="1"/>
  <c r="AG1274" i="1"/>
  <c r="AF1274" i="1"/>
  <c r="AE1274" i="1"/>
  <c r="AI1268" i="1"/>
  <c r="AH1268" i="1"/>
  <c r="AG1268" i="1"/>
  <c r="AF1268" i="1"/>
  <c r="AE1268" i="1"/>
  <c r="AI1262" i="1"/>
  <c r="AH1262" i="1"/>
  <c r="AG1262" i="1"/>
  <c r="AF1262" i="1"/>
  <c r="AE1262" i="1"/>
  <c r="AI1256" i="1"/>
  <c r="AH1256" i="1"/>
  <c r="AG1256" i="1"/>
  <c r="AF1256" i="1"/>
  <c r="AE1256" i="1"/>
  <c r="AI1250" i="1"/>
  <c r="AH1250" i="1"/>
  <c r="AG1250" i="1"/>
  <c r="AF1250" i="1"/>
  <c r="AE1250" i="1"/>
  <c r="AI1244" i="1"/>
  <c r="AH1244" i="1"/>
  <c r="AG1244" i="1"/>
  <c r="AF1244" i="1"/>
  <c r="AE1244" i="1"/>
  <c r="AI1238" i="1"/>
  <c r="AH1238" i="1"/>
  <c r="AG1238" i="1"/>
  <c r="AF1238" i="1"/>
  <c r="AE1238" i="1"/>
  <c r="AI1232" i="1"/>
  <c r="AH1232" i="1"/>
  <c r="AG1232" i="1"/>
  <c r="AF1232" i="1"/>
  <c r="AE1232" i="1"/>
  <c r="AI1226" i="1"/>
  <c r="AH1226" i="1"/>
  <c r="AG1226" i="1"/>
  <c r="AF1226" i="1"/>
  <c r="AE1226" i="1"/>
  <c r="AI1220" i="1"/>
  <c r="AH1220" i="1"/>
  <c r="AG1220" i="1"/>
  <c r="AF1220" i="1"/>
  <c r="AE1220" i="1"/>
  <c r="AI1214" i="1"/>
  <c r="AH1214" i="1"/>
  <c r="AG1214" i="1"/>
  <c r="AF1214" i="1"/>
  <c r="AE1214" i="1"/>
  <c r="AI1208" i="1"/>
  <c r="AH1208" i="1"/>
  <c r="AG1208" i="1"/>
  <c r="AF1208" i="1"/>
  <c r="AE1208" i="1"/>
  <c r="AI1202" i="1"/>
  <c r="AH1202" i="1"/>
  <c r="AG1202" i="1"/>
  <c r="AF1202" i="1"/>
  <c r="AE1202" i="1"/>
  <c r="AI1196" i="1"/>
  <c r="AH1196" i="1"/>
  <c r="AG1196" i="1"/>
  <c r="AF1196" i="1"/>
  <c r="AE1196" i="1"/>
  <c r="AI1190" i="1"/>
  <c r="AH1190" i="1"/>
  <c r="AG1190" i="1"/>
  <c r="AF1190" i="1"/>
  <c r="AE1190" i="1"/>
  <c r="AI1184" i="1"/>
  <c r="AH1184" i="1"/>
  <c r="AG1184" i="1"/>
  <c r="AF1184" i="1"/>
  <c r="AE1184" i="1"/>
  <c r="AI1178" i="1"/>
  <c r="AH1178" i="1"/>
  <c r="AG1178" i="1"/>
  <c r="AF1178" i="1"/>
  <c r="AE1178" i="1"/>
  <c r="AI1172" i="1"/>
  <c r="AH1172" i="1"/>
  <c r="AG1172" i="1"/>
  <c r="AF1172" i="1"/>
  <c r="AE1172" i="1"/>
  <c r="AI1166" i="1"/>
  <c r="AH1166" i="1"/>
  <c r="AG1166" i="1"/>
  <c r="AF1166" i="1"/>
  <c r="AE1166" i="1"/>
  <c r="AH1160" i="1"/>
  <c r="AI1160" i="1"/>
  <c r="AG1160" i="1"/>
  <c r="AF1160" i="1"/>
  <c r="AE1160" i="1"/>
  <c r="AI1154" i="1"/>
  <c r="AH1154" i="1"/>
  <c r="AG1154" i="1"/>
  <c r="AF1154" i="1"/>
  <c r="AE1154" i="1"/>
  <c r="AI1148" i="1"/>
  <c r="AH1148" i="1"/>
  <c r="AG1148" i="1"/>
  <c r="AF1148" i="1"/>
  <c r="AE1148" i="1"/>
  <c r="AI1142" i="1"/>
  <c r="AH1142" i="1"/>
  <c r="AG1142" i="1"/>
  <c r="AF1142" i="1"/>
  <c r="AE1142" i="1"/>
  <c r="AI1136" i="1"/>
  <c r="AH1136" i="1"/>
  <c r="AG1136" i="1"/>
  <c r="AF1136" i="1"/>
  <c r="AE1136" i="1"/>
  <c r="AI1130" i="1"/>
  <c r="AH1130" i="1"/>
  <c r="AG1130" i="1"/>
  <c r="AF1130" i="1"/>
  <c r="AE1130" i="1"/>
  <c r="AI1124" i="1"/>
  <c r="AH1124" i="1"/>
  <c r="AG1124" i="1"/>
  <c r="AF1124" i="1"/>
  <c r="AE1124" i="1"/>
  <c r="AI1118" i="1"/>
  <c r="AH1118" i="1"/>
  <c r="AG1118" i="1"/>
  <c r="AF1118" i="1"/>
  <c r="AE1118" i="1"/>
  <c r="AI1112" i="1"/>
  <c r="AH1112" i="1"/>
  <c r="AG1112" i="1"/>
  <c r="AF1112" i="1"/>
  <c r="AE1112" i="1"/>
  <c r="AH1106" i="1"/>
  <c r="AI1106" i="1"/>
  <c r="AG1106" i="1"/>
  <c r="AF1106" i="1"/>
  <c r="AE1106" i="1"/>
  <c r="AI1100" i="1"/>
  <c r="AH1100" i="1"/>
  <c r="AG1100" i="1"/>
  <c r="AF1100" i="1"/>
  <c r="AE1100" i="1"/>
  <c r="AI1094" i="1"/>
  <c r="AH1094" i="1"/>
  <c r="AG1094" i="1"/>
  <c r="AF1094" i="1"/>
  <c r="AE1094" i="1"/>
  <c r="AI1088" i="1"/>
  <c r="AH1088" i="1"/>
  <c r="AG1088" i="1"/>
  <c r="AF1088" i="1"/>
  <c r="AE1088" i="1"/>
  <c r="AI1082" i="1"/>
  <c r="AH1082" i="1"/>
  <c r="AG1082" i="1"/>
  <c r="AF1082" i="1"/>
  <c r="AE1082" i="1"/>
  <c r="AI1076" i="1"/>
  <c r="AH1076" i="1"/>
  <c r="AG1076" i="1"/>
  <c r="AF1076" i="1"/>
  <c r="AE1076" i="1"/>
  <c r="AI1070" i="1"/>
  <c r="AH1070" i="1"/>
  <c r="AG1070" i="1"/>
  <c r="AF1070" i="1"/>
  <c r="AE1070" i="1"/>
  <c r="AH1064" i="1"/>
  <c r="AI1064" i="1"/>
  <c r="AG1064" i="1"/>
  <c r="AF1064" i="1"/>
  <c r="AE1064" i="1"/>
  <c r="AI1058" i="1"/>
  <c r="AH1058" i="1"/>
  <c r="AG1058" i="1"/>
  <c r="AF1058" i="1"/>
  <c r="AE1058" i="1"/>
  <c r="AI1052" i="1"/>
  <c r="AH1052" i="1"/>
  <c r="AG1052" i="1"/>
  <c r="AF1052" i="1"/>
  <c r="AE1052" i="1"/>
  <c r="AI1046" i="1"/>
  <c r="AH1046" i="1"/>
  <c r="AG1046" i="1"/>
  <c r="AF1046" i="1"/>
  <c r="AE1046" i="1"/>
  <c r="AI1040" i="1"/>
  <c r="AH1040" i="1"/>
  <c r="AG1040" i="1"/>
  <c r="AF1040" i="1"/>
  <c r="AE1040" i="1"/>
  <c r="AI1034" i="1"/>
  <c r="AH1034" i="1"/>
  <c r="AG1034" i="1"/>
  <c r="AF1034" i="1"/>
  <c r="AE1034" i="1"/>
  <c r="AI1028" i="1"/>
  <c r="AH1028" i="1"/>
  <c r="AG1028" i="1"/>
  <c r="AF1028" i="1"/>
  <c r="AE1028" i="1"/>
  <c r="AI1022" i="1"/>
  <c r="AH1022" i="1"/>
  <c r="AG1022" i="1"/>
  <c r="AF1022" i="1"/>
  <c r="AE1022" i="1"/>
  <c r="AI1016" i="1"/>
  <c r="AH1016" i="1"/>
  <c r="AG1016" i="1"/>
  <c r="AF1016" i="1"/>
  <c r="AE1016" i="1"/>
  <c r="AI1010" i="1"/>
  <c r="AH1010" i="1"/>
  <c r="AG1010" i="1"/>
  <c r="AF1010" i="1"/>
  <c r="AE1010" i="1"/>
  <c r="AI1004" i="1"/>
  <c r="AH1004" i="1"/>
  <c r="AG1004" i="1"/>
  <c r="AF1004" i="1"/>
  <c r="AE1004" i="1"/>
  <c r="AI998" i="1"/>
  <c r="AH998" i="1"/>
  <c r="AG998" i="1"/>
  <c r="AF998" i="1"/>
  <c r="AE998" i="1"/>
  <c r="AI992" i="1"/>
  <c r="AH992" i="1"/>
  <c r="AG992" i="1"/>
  <c r="AF992" i="1"/>
  <c r="AE992" i="1"/>
  <c r="AI986" i="1"/>
  <c r="AH986" i="1"/>
  <c r="AG986" i="1"/>
  <c r="AF986" i="1"/>
  <c r="AE986" i="1"/>
  <c r="AI980" i="1"/>
  <c r="AH980" i="1"/>
  <c r="AG980" i="1"/>
  <c r="AF980" i="1"/>
  <c r="AE980" i="1"/>
  <c r="AI974" i="1"/>
  <c r="AH974" i="1"/>
  <c r="AG974" i="1"/>
  <c r="AF974" i="1"/>
  <c r="AE974" i="1"/>
  <c r="AI968" i="1"/>
  <c r="AH968" i="1"/>
  <c r="AG968" i="1"/>
  <c r="AF968" i="1"/>
  <c r="AE968" i="1"/>
  <c r="AI962" i="1"/>
  <c r="AH962" i="1"/>
  <c r="AG962" i="1"/>
  <c r="AF962" i="1"/>
  <c r="AE962" i="1"/>
  <c r="AI956" i="1"/>
  <c r="AH956" i="1"/>
  <c r="AG956" i="1"/>
  <c r="AF956" i="1"/>
  <c r="AE956" i="1"/>
  <c r="AI950" i="1"/>
  <c r="AH950" i="1"/>
  <c r="AG950" i="1"/>
  <c r="AF950" i="1"/>
  <c r="AE950" i="1"/>
  <c r="AH944" i="1"/>
  <c r="AI944" i="1"/>
  <c r="AG944" i="1"/>
  <c r="AF944" i="1"/>
  <c r="AE944" i="1"/>
  <c r="AI938" i="1"/>
  <c r="AH938" i="1"/>
  <c r="AG938" i="1"/>
  <c r="AF938" i="1"/>
  <c r="AE938" i="1"/>
  <c r="AI932" i="1"/>
  <c r="AH932" i="1"/>
  <c r="AG932" i="1"/>
  <c r="AF932" i="1"/>
  <c r="AE932" i="1"/>
  <c r="AI926" i="1"/>
  <c r="AH926" i="1"/>
  <c r="AG926" i="1"/>
  <c r="AF926" i="1"/>
  <c r="AE926" i="1"/>
  <c r="AI920" i="1"/>
  <c r="AH920" i="1"/>
  <c r="AG920" i="1"/>
  <c r="AF920" i="1"/>
  <c r="AE920" i="1"/>
  <c r="AH914" i="1"/>
  <c r="AI914" i="1"/>
  <c r="AG914" i="1"/>
  <c r="AF914" i="1"/>
  <c r="AE914" i="1"/>
  <c r="AI908" i="1"/>
  <c r="AH908" i="1"/>
  <c r="AG908" i="1"/>
  <c r="AF908" i="1"/>
  <c r="AE908" i="1"/>
  <c r="AI902" i="1"/>
  <c r="AH902" i="1"/>
  <c r="AG902" i="1"/>
  <c r="AF902" i="1"/>
  <c r="AE902" i="1"/>
  <c r="AI896" i="1"/>
  <c r="AH896" i="1"/>
  <c r="AG896" i="1"/>
  <c r="AF896" i="1"/>
  <c r="AE896" i="1"/>
  <c r="AI890" i="1"/>
  <c r="AH890" i="1"/>
  <c r="AG890" i="1"/>
  <c r="AF890" i="1"/>
  <c r="AE890" i="1"/>
  <c r="AI884" i="1"/>
  <c r="AH884" i="1"/>
  <c r="AG884" i="1"/>
  <c r="AF884" i="1"/>
  <c r="AE884" i="1"/>
  <c r="AI878" i="1"/>
  <c r="AH878" i="1"/>
  <c r="AG878" i="1"/>
  <c r="AF878" i="1"/>
  <c r="AE878" i="1"/>
  <c r="AI872" i="1"/>
  <c r="AH872" i="1"/>
  <c r="AG872" i="1"/>
  <c r="AF872" i="1"/>
  <c r="AE872" i="1"/>
  <c r="AI866" i="1"/>
  <c r="AH866" i="1"/>
  <c r="AG866" i="1"/>
  <c r="AF866" i="1"/>
  <c r="AE866" i="1"/>
  <c r="AI860" i="1"/>
  <c r="AH860" i="1"/>
  <c r="AG860" i="1"/>
  <c r="AF860" i="1"/>
  <c r="AE860" i="1"/>
  <c r="AI854" i="1"/>
  <c r="AH854" i="1"/>
  <c r="AG854" i="1"/>
  <c r="AF854" i="1"/>
  <c r="AE854" i="1"/>
  <c r="AI848" i="1"/>
  <c r="AH848" i="1"/>
  <c r="AG848" i="1"/>
  <c r="AF848" i="1"/>
  <c r="AE848" i="1"/>
  <c r="AI842" i="1"/>
  <c r="AH842" i="1"/>
  <c r="AG842" i="1"/>
  <c r="AF842" i="1"/>
  <c r="AE842" i="1"/>
  <c r="AI836" i="1"/>
  <c r="AH836" i="1"/>
  <c r="AG836" i="1"/>
  <c r="AF836" i="1"/>
  <c r="AE836" i="1"/>
  <c r="AI830" i="1"/>
  <c r="AH830" i="1"/>
  <c r="AG830" i="1"/>
  <c r="AF830" i="1"/>
  <c r="AE830" i="1"/>
  <c r="AI824" i="1"/>
  <c r="AH824" i="1"/>
  <c r="AG824" i="1"/>
  <c r="AF824" i="1"/>
  <c r="AE824" i="1"/>
  <c r="AI818" i="1"/>
  <c r="AH818" i="1"/>
  <c r="AG818" i="1"/>
  <c r="AF818" i="1"/>
  <c r="AE818" i="1"/>
  <c r="AI812" i="1"/>
  <c r="AH812" i="1"/>
  <c r="AG812" i="1"/>
  <c r="AF812" i="1"/>
  <c r="AE812" i="1"/>
  <c r="AI806" i="1"/>
  <c r="AH806" i="1"/>
  <c r="AG806" i="1"/>
  <c r="AF806" i="1"/>
  <c r="AE806" i="1"/>
  <c r="AI800" i="1"/>
  <c r="AH800" i="1"/>
  <c r="AG800" i="1"/>
  <c r="AF800" i="1"/>
  <c r="AE800" i="1"/>
  <c r="AI794" i="1"/>
  <c r="AH794" i="1"/>
  <c r="AG794" i="1"/>
  <c r="AF794" i="1"/>
  <c r="AE794" i="1"/>
  <c r="AI788" i="1"/>
  <c r="AH788" i="1"/>
  <c r="AG788" i="1"/>
  <c r="AF788" i="1"/>
  <c r="AE788" i="1"/>
  <c r="AI782" i="1"/>
  <c r="AH782" i="1"/>
  <c r="AG782" i="1"/>
  <c r="AF782" i="1"/>
  <c r="AE782" i="1"/>
  <c r="AI776" i="1"/>
  <c r="AH776" i="1"/>
  <c r="AG776" i="1"/>
  <c r="AF776" i="1"/>
  <c r="AE776" i="1"/>
  <c r="AI770" i="1"/>
  <c r="AH770" i="1"/>
  <c r="AG770" i="1"/>
  <c r="AF770" i="1"/>
  <c r="AE770" i="1"/>
  <c r="AI764" i="1"/>
  <c r="AH764" i="1"/>
  <c r="AG764" i="1"/>
  <c r="AF764" i="1"/>
  <c r="AE764" i="1"/>
  <c r="AH758" i="1"/>
  <c r="AI758" i="1"/>
  <c r="AG758" i="1"/>
  <c r="AF758" i="1"/>
  <c r="AE758" i="1"/>
  <c r="AI752" i="1"/>
  <c r="AH752" i="1"/>
  <c r="AG752" i="1"/>
  <c r="AF752" i="1"/>
  <c r="AE752" i="1"/>
  <c r="AI746" i="1"/>
  <c r="AH746" i="1"/>
  <c r="AG746" i="1"/>
  <c r="AF746" i="1"/>
  <c r="AE746" i="1"/>
  <c r="AI740" i="1"/>
  <c r="AH740" i="1"/>
  <c r="AG740" i="1"/>
  <c r="AF740" i="1"/>
  <c r="AE740" i="1"/>
  <c r="AI734" i="1"/>
  <c r="AH734" i="1"/>
  <c r="AG734" i="1"/>
  <c r="AF734" i="1"/>
  <c r="AE734" i="1"/>
  <c r="AI728" i="1"/>
  <c r="AH728" i="1"/>
  <c r="AG728" i="1"/>
  <c r="AF728" i="1"/>
  <c r="AE728" i="1"/>
  <c r="AI722" i="1"/>
  <c r="AH722" i="1"/>
  <c r="AG722" i="1"/>
  <c r="AF722" i="1"/>
  <c r="AE722" i="1"/>
  <c r="AI716" i="1"/>
  <c r="AH716" i="1"/>
  <c r="AG716" i="1"/>
  <c r="AF716" i="1"/>
  <c r="AE716" i="1"/>
  <c r="AI710" i="1"/>
  <c r="AH710" i="1"/>
  <c r="AG710" i="1"/>
  <c r="AF710" i="1"/>
  <c r="AE710" i="1"/>
  <c r="AI704" i="1"/>
  <c r="AH704" i="1"/>
  <c r="AG704" i="1"/>
  <c r="AF704" i="1"/>
  <c r="AE704" i="1"/>
  <c r="AI698" i="1"/>
  <c r="AH698" i="1"/>
  <c r="AG698" i="1"/>
  <c r="AF698" i="1"/>
  <c r="AE698" i="1"/>
  <c r="AI692" i="1"/>
  <c r="AH692" i="1"/>
  <c r="AG692" i="1"/>
  <c r="AF692" i="1"/>
  <c r="AE692" i="1"/>
  <c r="AI686" i="1"/>
  <c r="AH686" i="1"/>
  <c r="AG686" i="1"/>
  <c r="AF686" i="1"/>
  <c r="AE686" i="1"/>
  <c r="AI680" i="1"/>
  <c r="AH680" i="1"/>
  <c r="AG680" i="1"/>
  <c r="AF680" i="1"/>
  <c r="AE680" i="1"/>
  <c r="AI674" i="1"/>
  <c r="AH674" i="1"/>
  <c r="AG674" i="1"/>
  <c r="AF674" i="1"/>
  <c r="AE674" i="1"/>
  <c r="AI668" i="1"/>
  <c r="AH668" i="1"/>
  <c r="AG668" i="1"/>
  <c r="AF668" i="1"/>
  <c r="AE668" i="1"/>
  <c r="AI662" i="1"/>
  <c r="AH662" i="1"/>
  <c r="AG662" i="1"/>
  <c r="AF662" i="1"/>
  <c r="AE662" i="1"/>
  <c r="AI656" i="1"/>
  <c r="AH656" i="1"/>
  <c r="AG656" i="1"/>
  <c r="AF656" i="1"/>
  <c r="AE656" i="1"/>
  <c r="AI650" i="1"/>
  <c r="AH650" i="1"/>
  <c r="AG650" i="1"/>
  <c r="AF650" i="1"/>
  <c r="AE650" i="1"/>
  <c r="AI644" i="1"/>
  <c r="AH644" i="1"/>
  <c r="AG644" i="1"/>
  <c r="AF644" i="1"/>
  <c r="AE644" i="1"/>
  <c r="AI638" i="1"/>
  <c r="AH638" i="1"/>
  <c r="AG638" i="1"/>
  <c r="AF638" i="1"/>
  <c r="AE638" i="1"/>
  <c r="AI632" i="1"/>
  <c r="AH632" i="1"/>
  <c r="AG632" i="1"/>
  <c r="AF632" i="1"/>
  <c r="AE632" i="1"/>
  <c r="AI626" i="1"/>
  <c r="AH626" i="1"/>
  <c r="AG626" i="1"/>
  <c r="AF626" i="1"/>
  <c r="AE626" i="1"/>
  <c r="AI620" i="1"/>
  <c r="AH620" i="1"/>
  <c r="AG620" i="1"/>
  <c r="AF620" i="1"/>
  <c r="AE620" i="1"/>
  <c r="AI614" i="1"/>
  <c r="AH614" i="1"/>
  <c r="AG614" i="1"/>
  <c r="AF614" i="1"/>
  <c r="AE614" i="1"/>
  <c r="AI608" i="1"/>
  <c r="AH608" i="1"/>
  <c r="AG608" i="1"/>
  <c r="AF608" i="1"/>
  <c r="AE608" i="1"/>
  <c r="AI602" i="1"/>
  <c r="AH602" i="1"/>
  <c r="AG602" i="1"/>
  <c r="AF602" i="1"/>
  <c r="AE602" i="1"/>
  <c r="AI596" i="1"/>
  <c r="AH596" i="1"/>
  <c r="AG596" i="1"/>
  <c r="AF596" i="1"/>
  <c r="AE596" i="1"/>
  <c r="AI590" i="1"/>
  <c r="AH590" i="1"/>
  <c r="AG590" i="1"/>
  <c r="AF590" i="1"/>
  <c r="AE590" i="1"/>
  <c r="AI584" i="1"/>
  <c r="AH584" i="1"/>
  <c r="AG584" i="1"/>
  <c r="AF584" i="1"/>
  <c r="AE584" i="1"/>
  <c r="AI578" i="1"/>
  <c r="AH578" i="1"/>
  <c r="AG578" i="1"/>
  <c r="AF578" i="1"/>
  <c r="AE578" i="1"/>
  <c r="AI572" i="1"/>
  <c r="AH572" i="1"/>
  <c r="AG572" i="1"/>
  <c r="AF572" i="1"/>
  <c r="AE572" i="1"/>
  <c r="AI566" i="1"/>
  <c r="AH566" i="1"/>
  <c r="AG566" i="1"/>
  <c r="AF566" i="1"/>
  <c r="AE566" i="1"/>
  <c r="AI560" i="1"/>
  <c r="AH560" i="1"/>
  <c r="AG560" i="1"/>
  <c r="AF560" i="1"/>
  <c r="AE560" i="1"/>
  <c r="AI554" i="1"/>
  <c r="AH554" i="1"/>
  <c r="AG554" i="1"/>
  <c r="AF554" i="1"/>
  <c r="AE554" i="1"/>
  <c r="AI548" i="1"/>
  <c r="AH548" i="1"/>
  <c r="AG548" i="1"/>
  <c r="AF548" i="1"/>
  <c r="AE548" i="1"/>
  <c r="AI542" i="1"/>
  <c r="AH542" i="1"/>
  <c r="AG542" i="1"/>
  <c r="AF542" i="1"/>
  <c r="AE542" i="1"/>
  <c r="AI536" i="1"/>
  <c r="AH536" i="1"/>
  <c r="AG536" i="1"/>
  <c r="AF536" i="1"/>
  <c r="AE536" i="1"/>
  <c r="AI530" i="1"/>
  <c r="AH530" i="1"/>
  <c r="AG530" i="1"/>
  <c r="AF530" i="1"/>
  <c r="AE530" i="1"/>
  <c r="AI524" i="1"/>
  <c r="AH524" i="1"/>
  <c r="AG524" i="1"/>
  <c r="AF524" i="1"/>
  <c r="AE524" i="1"/>
  <c r="AI518" i="1"/>
  <c r="AH518" i="1"/>
  <c r="AG518" i="1"/>
  <c r="AF518" i="1"/>
  <c r="AE518" i="1"/>
  <c r="AI512" i="1"/>
  <c r="AH512" i="1"/>
  <c r="AG512" i="1"/>
  <c r="AF512" i="1"/>
  <c r="AE512" i="1"/>
  <c r="AI506" i="1"/>
  <c r="AH506" i="1"/>
  <c r="AG506" i="1"/>
  <c r="AF506" i="1"/>
  <c r="AE506" i="1"/>
  <c r="AI500" i="1"/>
  <c r="AH500" i="1"/>
  <c r="AG500" i="1"/>
  <c r="AF500" i="1"/>
  <c r="AE500" i="1"/>
  <c r="AI494" i="1"/>
  <c r="AH494" i="1"/>
  <c r="AG494" i="1"/>
  <c r="AF494" i="1"/>
  <c r="AE494" i="1"/>
  <c r="AI488" i="1"/>
  <c r="AH488" i="1"/>
  <c r="AG488" i="1"/>
  <c r="AF488" i="1"/>
  <c r="AE488" i="1"/>
  <c r="AI482" i="1"/>
  <c r="AH482" i="1"/>
  <c r="AG482" i="1"/>
  <c r="AF482" i="1"/>
  <c r="AE482" i="1"/>
  <c r="AI476" i="1"/>
  <c r="AH476" i="1"/>
  <c r="AG476" i="1"/>
  <c r="AF476" i="1"/>
  <c r="AE476" i="1"/>
  <c r="AI470" i="1"/>
  <c r="AH470" i="1"/>
  <c r="AG470" i="1"/>
  <c r="AF470" i="1"/>
  <c r="AE470" i="1"/>
  <c r="AI464" i="1"/>
  <c r="AH464" i="1"/>
  <c r="AG464" i="1"/>
  <c r="AF464" i="1"/>
  <c r="AE464" i="1"/>
  <c r="AI458" i="1"/>
  <c r="AH458" i="1"/>
  <c r="AG458" i="1"/>
  <c r="AF458" i="1"/>
  <c r="AE458" i="1"/>
  <c r="AI452" i="1"/>
  <c r="AH452" i="1"/>
  <c r="AG452" i="1"/>
  <c r="AF452" i="1"/>
  <c r="AE452" i="1"/>
  <c r="AI446" i="1"/>
  <c r="AH446" i="1"/>
  <c r="AG446" i="1"/>
  <c r="AF446" i="1"/>
  <c r="AE446" i="1"/>
  <c r="AI440" i="1"/>
  <c r="AH440" i="1"/>
  <c r="AG440" i="1"/>
  <c r="AF440" i="1"/>
  <c r="AE440" i="1"/>
  <c r="AI434" i="1"/>
  <c r="AH434" i="1"/>
  <c r="AG434" i="1"/>
  <c r="AF434" i="1"/>
  <c r="AE434" i="1"/>
  <c r="AI428" i="1"/>
  <c r="AH428" i="1"/>
  <c r="AG428" i="1"/>
  <c r="AF428" i="1"/>
  <c r="AE428" i="1"/>
  <c r="AI422" i="1"/>
  <c r="AH422" i="1"/>
  <c r="AG422" i="1"/>
  <c r="AF422" i="1"/>
  <c r="AE422" i="1"/>
  <c r="AI416" i="1"/>
  <c r="AH416" i="1"/>
  <c r="AG416" i="1"/>
  <c r="AF416" i="1"/>
  <c r="AE416" i="1"/>
  <c r="AI410" i="1"/>
  <c r="AH410" i="1"/>
  <c r="AG410" i="1"/>
  <c r="AF410" i="1"/>
  <c r="AE410" i="1"/>
  <c r="AI404" i="1"/>
  <c r="AH404" i="1"/>
  <c r="AG404" i="1"/>
  <c r="AF404" i="1"/>
  <c r="AE404" i="1"/>
  <c r="AI398" i="1"/>
  <c r="AH398" i="1"/>
  <c r="AG398" i="1"/>
  <c r="AF398" i="1"/>
  <c r="AE398" i="1"/>
  <c r="AI392" i="1"/>
  <c r="AH392" i="1"/>
  <c r="AG392" i="1"/>
  <c r="AF392" i="1"/>
  <c r="AE392" i="1"/>
  <c r="AI386" i="1"/>
  <c r="AH386" i="1"/>
  <c r="AG386" i="1"/>
  <c r="AF386" i="1"/>
  <c r="AE386" i="1"/>
  <c r="AI380" i="1"/>
  <c r="AH380" i="1"/>
  <c r="AG380" i="1"/>
  <c r="AF380" i="1"/>
  <c r="AE380" i="1"/>
  <c r="AI374" i="1"/>
  <c r="AH374" i="1"/>
  <c r="AG374" i="1"/>
  <c r="AF374" i="1"/>
  <c r="AE374" i="1"/>
  <c r="AI368" i="1"/>
  <c r="AH368" i="1"/>
  <c r="AG368" i="1"/>
  <c r="AF368" i="1"/>
  <c r="AE368" i="1"/>
  <c r="AI362" i="1"/>
  <c r="AH362" i="1"/>
  <c r="AG362" i="1"/>
  <c r="AF362" i="1"/>
  <c r="AE362" i="1"/>
  <c r="AI356" i="1"/>
  <c r="AH356" i="1"/>
  <c r="AG356" i="1"/>
  <c r="AF356" i="1"/>
  <c r="AE356" i="1"/>
  <c r="AI350" i="1"/>
  <c r="AH350" i="1"/>
  <c r="AG350" i="1"/>
  <c r="AF350" i="1"/>
  <c r="AE350" i="1"/>
  <c r="AI344" i="1"/>
  <c r="AH344" i="1"/>
  <c r="AG344" i="1"/>
  <c r="AF344" i="1"/>
  <c r="AE344" i="1"/>
  <c r="AI338" i="1"/>
  <c r="AH338" i="1"/>
  <c r="AG338" i="1"/>
  <c r="AF338" i="1"/>
  <c r="AE338" i="1"/>
  <c r="AI332" i="1"/>
  <c r="AH332" i="1"/>
  <c r="AG332" i="1"/>
  <c r="AF332" i="1"/>
  <c r="AE332" i="1"/>
  <c r="AI326" i="1"/>
  <c r="AH326" i="1"/>
  <c r="AG326" i="1"/>
  <c r="AF326" i="1"/>
  <c r="AE326" i="1"/>
  <c r="AI320" i="1"/>
  <c r="AH320" i="1"/>
  <c r="AG320" i="1"/>
  <c r="AF320" i="1"/>
  <c r="AE320" i="1"/>
  <c r="AI314" i="1"/>
  <c r="AH314" i="1"/>
  <c r="AG314" i="1"/>
  <c r="AF314" i="1"/>
  <c r="AE314" i="1"/>
  <c r="AI308" i="1"/>
  <c r="AH308" i="1"/>
  <c r="AG308" i="1"/>
  <c r="AF308" i="1"/>
  <c r="AE308" i="1"/>
  <c r="AI302" i="1"/>
  <c r="AH302" i="1"/>
  <c r="AG302" i="1"/>
  <c r="AF302" i="1"/>
  <c r="AE302" i="1"/>
  <c r="AI296" i="1"/>
  <c r="AH296" i="1"/>
  <c r="AG296" i="1"/>
  <c r="AF296" i="1"/>
  <c r="AE296" i="1"/>
  <c r="AI290" i="1"/>
  <c r="AH290" i="1"/>
  <c r="AG290" i="1"/>
  <c r="AF290" i="1"/>
  <c r="AE290" i="1"/>
  <c r="AI284" i="1"/>
  <c r="AH284" i="1"/>
  <c r="AG284" i="1"/>
  <c r="AF284" i="1"/>
  <c r="AE284" i="1"/>
  <c r="AI278" i="1"/>
  <c r="AH278" i="1"/>
  <c r="AG278" i="1"/>
  <c r="AF278" i="1"/>
  <c r="AE278" i="1"/>
  <c r="AI272" i="1"/>
  <c r="AH272" i="1"/>
  <c r="AG272" i="1"/>
  <c r="AF272" i="1"/>
  <c r="AE272" i="1"/>
  <c r="AI266" i="1"/>
  <c r="AH266" i="1"/>
  <c r="AG266" i="1"/>
  <c r="AF266" i="1"/>
  <c r="AE266" i="1"/>
  <c r="AI260" i="1"/>
  <c r="AH260" i="1"/>
  <c r="AG260" i="1"/>
  <c r="AF260" i="1"/>
  <c r="AE260" i="1"/>
  <c r="AI254" i="1"/>
  <c r="AH254" i="1"/>
  <c r="AG254" i="1"/>
  <c r="AF254" i="1"/>
  <c r="AE254" i="1"/>
  <c r="AI248" i="1"/>
  <c r="AH248" i="1"/>
  <c r="AG248" i="1"/>
  <c r="AF248" i="1"/>
  <c r="AE248" i="1"/>
  <c r="AI242" i="1"/>
  <c r="AH242" i="1"/>
  <c r="AF242" i="1"/>
  <c r="AG242" i="1"/>
  <c r="AE242" i="1"/>
  <c r="AI236" i="1"/>
  <c r="AH236" i="1"/>
  <c r="AG236" i="1"/>
  <c r="AF236" i="1"/>
  <c r="AE236" i="1"/>
  <c r="AI230" i="1"/>
  <c r="AH230" i="1"/>
  <c r="AG230" i="1"/>
  <c r="AF230" i="1"/>
  <c r="AE230" i="1"/>
  <c r="AI224" i="1"/>
  <c r="AH224" i="1"/>
  <c r="AG224" i="1"/>
  <c r="AF224" i="1"/>
  <c r="AE224" i="1"/>
  <c r="AI218" i="1"/>
  <c r="AH218" i="1"/>
  <c r="AG218" i="1"/>
  <c r="AF218" i="1"/>
  <c r="AE218" i="1"/>
  <c r="AI212" i="1"/>
  <c r="AH212" i="1"/>
  <c r="AG212" i="1"/>
  <c r="AF212" i="1"/>
  <c r="AE212" i="1"/>
  <c r="AI206" i="1"/>
  <c r="AH206" i="1"/>
  <c r="AG206" i="1"/>
  <c r="AF206" i="1"/>
  <c r="AE206" i="1"/>
  <c r="AI2607" i="1"/>
  <c r="AG2607" i="1"/>
  <c r="AH2607" i="1"/>
  <c r="AF2607" i="1"/>
  <c r="AE2607" i="1"/>
  <c r="AI2583" i="1"/>
  <c r="AH2583" i="1"/>
  <c r="AG2583" i="1"/>
  <c r="AF2583" i="1"/>
  <c r="AE2583" i="1"/>
  <c r="AI2559" i="1"/>
  <c r="AH2559" i="1"/>
  <c r="AG2559" i="1"/>
  <c r="AF2559" i="1"/>
  <c r="AE2559" i="1"/>
  <c r="AI2541" i="1"/>
  <c r="AH2541" i="1"/>
  <c r="AG2541" i="1"/>
  <c r="AF2541" i="1"/>
  <c r="AE2541" i="1"/>
  <c r="AI2511" i="1"/>
  <c r="AH2511" i="1"/>
  <c r="AG2511" i="1"/>
  <c r="AF2511" i="1"/>
  <c r="AE2511" i="1"/>
  <c r="AI2493" i="1"/>
  <c r="AH2493" i="1"/>
  <c r="AG2493" i="1"/>
  <c r="AF2493" i="1"/>
  <c r="AE2493" i="1"/>
  <c r="AI2475" i="1"/>
  <c r="AH2475" i="1"/>
  <c r="AG2475" i="1"/>
  <c r="AF2475" i="1"/>
  <c r="AE2475" i="1"/>
  <c r="AI2451" i="1"/>
  <c r="AH2451" i="1"/>
  <c r="AG2451" i="1"/>
  <c r="AF2451" i="1"/>
  <c r="AE2451" i="1"/>
  <c r="AI2421" i="1"/>
  <c r="AH2421" i="1"/>
  <c r="AG2421" i="1"/>
  <c r="AF2421" i="1"/>
  <c r="AE2421" i="1"/>
  <c r="AI2397" i="1"/>
  <c r="AH2397" i="1"/>
  <c r="AG2397" i="1"/>
  <c r="AF2397" i="1"/>
  <c r="AE2397" i="1"/>
  <c r="AI2379" i="1"/>
  <c r="AH2379" i="1"/>
  <c r="AG2379" i="1"/>
  <c r="AF2379" i="1"/>
  <c r="AE2379" i="1"/>
  <c r="AI2361" i="1"/>
  <c r="AH2361" i="1"/>
  <c r="AG2361" i="1"/>
  <c r="AF2361" i="1"/>
  <c r="AE2361" i="1"/>
  <c r="AI2343" i="1"/>
  <c r="AH2343" i="1"/>
  <c r="AG2343" i="1"/>
  <c r="AF2343" i="1"/>
  <c r="AE2343" i="1"/>
  <c r="AI2319" i="1"/>
  <c r="AG2319" i="1"/>
  <c r="AH2319" i="1"/>
  <c r="AF2319" i="1"/>
  <c r="AE2319" i="1"/>
  <c r="AI2301" i="1"/>
  <c r="AH2301" i="1"/>
  <c r="AG2301" i="1"/>
  <c r="AF2301" i="1"/>
  <c r="AE2301" i="1"/>
  <c r="AI2271" i="1"/>
  <c r="AH2271" i="1"/>
  <c r="AG2271" i="1"/>
  <c r="AF2271" i="1"/>
  <c r="AE2271" i="1"/>
  <c r="AI2247" i="1"/>
  <c r="AH2247" i="1"/>
  <c r="AG2247" i="1"/>
  <c r="AF2247" i="1"/>
  <c r="AE2247" i="1"/>
  <c r="AI2169" i="1"/>
  <c r="AH2169" i="1"/>
  <c r="AG2169" i="1"/>
  <c r="AF2169" i="1"/>
  <c r="AE2169" i="1"/>
  <c r="AI2593" i="1"/>
  <c r="AH2593" i="1"/>
  <c r="AG2593" i="1"/>
  <c r="AF2593" i="1"/>
  <c r="AE2593" i="1"/>
  <c r="AI2557" i="1"/>
  <c r="AH2557" i="1"/>
  <c r="AG2557" i="1"/>
  <c r="AF2557" i="1"/>
  <c r="AE2557" i="1"/>
  <c r="AI2533" i="1"/>
  <c r="AH2533" i="1"/>
  <c r="AG2533" i="1"/>
  <c r="AF2533" i="1"/>
  <c r="AE2533" i="1"/>
  <c r="AI2509" i="1"/>
  <c r="AH2509" i="1"/>
  <c r="AG2509" i="1"/>
  <c r="AF2509" i="1"/>
  <c r="AE2509" i="1"/>
  <c r="AI2473" i="1"/>
  <c r="AH2473" i="1"/>
  <c r="AG2473" i="1"/>
  <c r="AF2473" i="1"/>
  <c r="AE2473" i="1"/>
  <c r="AI2443" i="1"/>
  <c r="AH2443" i="1"/>
  <c r="AG2443" i="1"/>
  <c r="AF2443" i="1"/>
  <c r="AE2443" i="1"/>
  <c r="AI2431" i="1"/>
  <c r="AH2431" i="1"/>
  <c r="AG2431" i="1"/>
  <c r="AF2431" i="1"/>
  <c r="AE2431" i="1"/>
  <c r="AI2407" i="1"/>
  <c r="AH2407" i="1"/>
  <c r="AG2407" i="1"/>
  <c r="AF2407" i="1"/>
  <c r="AE2407" i="1"/>
  <c r="AI2401" i="1"/>
  <c r="AH2401" i="1"/>
  <c r="AG2401" i="1"/>
  <c r="AF2401" i="1"/>
  <c r="AE2401" i="1"/>
  <c r="AI2395" i="1"/>
  <c r="AH2395" i="1"/>
  <c r="AG2395" i="1"/>
  <c r="AF2395" i="1"/>
  <c r="AE2395" i="1"/>
  <c r="AI2389" i="1"/>
  <c r="AH2389" i="1"/>
  <c r="AG2389" i="1"/>
  <c r="AF2389" i="1"/>
  <c r="AE2389" i="1"/>
  <c r="AI2365" i="1"/>
  <c r="AH2365" i="1"/>
  <c r="AG2365" i="1"/>
  <c r="AF2365" i="1"/>
  <c r="AE2365" i="1"/>
  <c r="AI2359" i="1"/>
  <c r="AH2359" i="1"/>
  <c r="AG2359" i="1"/>
  <c r="AF2359" i="1"/>
  <c r="AE2359" i="1"/>
  <c r="AI2353" i="1"/>
  <c r="AH2353" i="1"/>
  <c r="AG2353" i="1"/>
  <c r="AF2353" i="1"/>
  <c r="AE2353" i="1"/>
  <c r="AI2347" i="1"/>
  <c r="AH2347" i="1"/>
  <c r="AG2347" i="1"/>
  <c r="AF2347" i="1"/>
  <c r="AE2347" i="1"/>
  <c r="AI2341" i="1"/>
  <c r="AH2341" i="1"/>
  <c r="AG2341" i="1"/>
  <c r="AF2341" i="1"/>
  <c r="AE2341" i="1"/>
  <c r="AH2335" i="1"/>
  <c r="AI2335" i="1"/>
  <c r="AG2335" i="1"/>
  <c r="AF2335" i="1"/>
  <c r="AE2335" i="1"/>
  <c r="AI2329" i="1"/>
  <c r="AH2329" i="1"/>
  <c r="AG2329" i="1"/>
  <c r="AF2329" i="1"/>
  <c r="AE2329" i="1"/>
  <c r="AI2323" i="1"/>
  <c r="AH2323" i="1"/>
  <c r="AG2323" i="1"/>
  <c r="AF2323" i="1"/>
  <c r="AE2323" i="1"/>
  <c r="AH2317" i="1"/>
  <c r="AI2317" i="1"/>
  <c r="AG2317" i="1"/>
  <c r="AF2317" i="1"/>
  <c r="AE2317" i="1"/>
  <c r="AI2311" i="1"/>
  <c r="AH2311" i="1"/>
  <c r="AG2311" i="1"/>
  <c r="AF2311" i="1"/>
  <c r="AE2311" i="1"/>
  <c r="AI2305" i="1"/>
  <c r="AH2305" i="1"/>
  <c r="AG2305" i="1"/>
  <c r="AF2305" i="1"/>
  <c r="AE2305" i="1"/>
  <c r="AI2299" i="1"/>
  <c r="AH2299" i="1"/>
  <c r="AG2299" i="1"/>
  <c r="AF2299" i="1"/>
  <c r="AE2299" i="1"/>
  <c r="AI2293" i="1"/>
  <c r="AH2293" i="1"/>
  <c r="AG2293" i="1"/>
  <c r="AF2293" i="1"/>
  <c r="AE2293" i="1"/>
  <c r="AI2287" i="1"/>
  <c r="AH2287" i="1"/>
  <c r="AG2287" i="1"/>
  <c r="AF2287" i="1"/>
  <c r="AE2287" i="1"/>
  <c r="AH2281" i="1"/>
  <c r="AI2281" i="1"/>
  <c r="AG2281" i="1"/>
  <c r="AF2281" i="1"/>
  <c r="AE2281" i="1"/>
  <c r="AI2275" i="1"/>
  <c r="AH2275" i="1"/>
  <c r="AG2275" i="1"/>
  <c r="AF2275" i="1"/>
  <c r="AE2275" i="1"/>
  <c r="AI2269" i="1"/>
  <c r="AH2269" i="1"/>
  <c r="AG2269" i="1"/>
  <c r="AF2269" i="1"/>
  <c r="AE2269" i="1"/>
  <c r="AH2263" i="1"/>
  <c r="AI2263" i="1"/>
  <c r="AG2263" i="1"/>
  <c r="AF2263" i="1"/>
  <c r="AE2263" i="1"/>
  <c r="AI2257" i="1"/>
  <c r="AH2257" i="1"/>
  <c r="AG2257" i="1"/>
  <c r="AF2257" i="1"/>
  <c r="AE2257" i="1"/>
  <c r="AI2251" i="1"/>
  <c r="AH2251" i="1"/>
  <c r="AG2251" i="1"/>
  <c r="AF2251" i="1"/>
  <c r="AE2251" i="1"/>
  <c r="AI2245" i="1"/>
  <c r="AH2245" i="1"/>
  <c r="AG2245" i="1"/>
  <c r="AF2245" i="1"/>
  <c r="AE2245" i="1"/>
  <c r="AI2239" i="1"/>
  <c r="AH2239" i="1"/>
  <c r="AG2239" i="1"/>
  <c r="AF2239" i="1"/>
  <c r="AE2239" i="1"/>
  <c r="AI2233" i="1"/>
  <c r="AH2233" i="1"/>
  <c r="AG2233" i="1"/>
  <c r="AF2233" i="1"/>
  <c r="AE2233" i="1"/>
  <c r="AH2227" i="1"/>
  <c r="AI2227" i="1"/>
  <c r="AG2227" i="1"/>
  <c r="AF2227" i="1"/>
  <c r="AE2227" i="1"/>
  <c r="AI2221" i="1"/>
  <c r="AH2221" i="1"/>
  <c r="AG2221" i="1"/>
  <c r="AF2221" i="1"/>
  <c r="AE2221" i="1"/>
  <c r="AI2215" i="1"/>
  <c r="AH2215" i="1"/>
  <c r="AG2215" i="1"/>
  <c r="AF2215" i="1"/>
  <c r="AE2215" i="1"/>
  <c r="AH2209" i="1"/>
  <c r="AI2209" i="1"/>
  <c r="AG2209" i="1"/>
  <c r="AF2209" i="1"/>
  <c r="AE2209" i="1"/>
  <c r="AI2203" i="1"/>
  <c r="AH2203" i="1"/>
  <c r="AG2203" i="1"/>
  <c r="AF2203" i="1"/>
  <c r="AE2203" i="1"/>
  <c r="AI2197" i="1"/>
  <c r="AH2197" i="1"/>
  <c r="AG2197" i="1"/>
  <c r="AF2197" i="1"/>
  <c r="AE2197" i="1"/>
  <c r="AI2191" i="1"/>
  <c r="AH2191" i="1"/>
  <c r="AG2191" i="1"/>
  <c r="AF2191" i="1"/>
  <c r="AE2191" i="1"/>
  <c r="AI2185" i="1"/>
  <c r="AH2185" i="1"/>
  <c r="AG2185" i="1"/>
  <c r="AF2185" i="1"/>
  <c r="AE2185" i="1"/>
  <c r="AI2179" i="1"/>
  <c r="AH2179" i="1"/>
  <c r="AG2179" i="1"/>
  <c r="AF2179" i="1"/>
  <c r="AE2179" i="1"/>
  <c r="AH2173" i="1"/>
  <c r="AI2173" i="1"/>
  <c r="AG2173" i="1"/>
  <c r="AF2173" i="1"/>
  <c r="AE2173" i="1"/>
  <c r="AI2167" i="1"/>
  <c r="AH2167" i="1"/>
  <c r="AG2167" i="1"/>
  <c r="AF2167" i="1"/>
  <c r="AE2167" i="1"/>
  <c r="AI2161" i="1"/>
  <c r="AH2161" i="1"/>
  <c r="AG2161" i="1"/>
  <c r="AF2161" i="1"/>
  <c r="AE2161" i="1"/>
  <c r="AH2155" i="1"/>
  <c r="AI2155" i="1"/>
  <c r="AG2155" i="1"/>
  <c r="AF2155" i="1"/>
  <c r="AE2155" i="1"/>
  <c r="AI2149" i="1"/>
  <c r="AH2149" i="1"/>
  <c r="AG2149" i="1"/>
  <c r="AF2149" i="1"/>
  <c r="AE2149" i="1"/>
  <c r="AI2143" i="1"/>
  <c r="AH2143" i="1"/>
  <c r="AG2143" i="1"/>
  <c r="AF2143" i="1"/>
  <c r="AE2143" i="1"/>
  <c r="AI2137" i="1"/>
  <c r="AH2137" i="1"/>
  <c r="AG2137" i="1"/>
  <c r="AF2137" i="1"/>
  <c r="AE2137" i="1"/>
  <c r="AI2131" i="1"/>
  <c r="AH2131" i="1"/>
  <c r="AG2131" i="1"/>
  <c r="AF2131" i="1"/>
  <c r="AE2131" i="1"/>
  <c r="AI2125" i="1"/>
  <c r="AH2125" i="1"/>
  <c r="AG2125" i="1"/>
  <c r="AF2125" i="1"/>
  <c r="AE2125" i="1"/>
  <c r="AH2119" i="1"/>
  <c r="AI2119" i="1"/>
  <c r="AG2119" i="1"/>
  <c r="AF2119" i="1"/>
  <c r="AE2119" i="1"/>
  <c r="AI2113" i="1"/>
  <c r="AH2113" i="1"/>
  <c r="AG2113" i="1"/>
  <c r="AF2113" i="1"/>
  <c r="AE2113" i="1"/>
  <c r="AI2107" i="1"/>
  <c r="AH2107" i="1"/>
  <c r="AG2107" i="1"/>
  <c r="AF2107" i="1"/>
  <c r="AE2107" i="1"/>
  <c r="AH2101" i="1"/>
  <c r="AI2101" i="1"/>
  <c r="AG2101" i="1"/>
  <c r="AF2101" i="1"/>
  <c r="AE2101" i="1"/>
  <c r="AI2095" i="1"/>
  <c r="AH2095" i="1"/>
  <c r="AG2095" i="1"/>
  <c r="AF2095" i="1"/>
  <c r="AE2095" i="1"/>
  <c r="AI2089" i="1"/>
  <c r="AH2089" i="1"/>
  <c r="AG2089" i="1"/>
  <c r="AF2089" i="1"/>
  <c r="AE2089" i="1"/>
  <c r="AI2083" i="1"/>
  <c r="AH2083" i="1"/>
  <c r="AG2083" i="1"/>
  <c r="AF2083" i="1"/>
  <c r="AE2083" i="1"/>
  <c r="AI2077" i="1"/>
  <c r="AH2077" i="1"/>
  <c r="AG2077" i="1"/>
  <c r="AF2077" i="1"/>
  <c r="AE2077" i="1"/>
  <c r="AI2071" i="1"/>
  <c r="AH2071" i="1"/>
  <c r="AG2071" i="1"/>
  <c r="AF2071" i="1"/>
  <c r="AE2071" i="1"/>
  <c r="AI2065" i="1"/>
  <c r="AH2065" i="1"/>
  <c r="AG2065" i="1"/>
  <c r="AF2065" i="1"/>
  <c r="AE2065" i="1"/>
  <c r="AI2059" i="1"/>
  <c r="AH2059" i="1"/>
  <c r="AG2059" i="1"/>
  <c r="AF2059" i="1"/>
  <c r="AE2059" i="1"/>
  <c r="AI2053" i="1"/>
  <c r="AH2053" i="1"/>
  <c r="AG2053" i="1"/>
  <c r="AF2053" i="1"/>
  <c r="AE2053" i="1"/>
  <c r="AI2047" i="1"/>
  <c r="AH2047" i="1"/>
  <c r="AG2047" i="1"/>
  <c r="AF2047" i="1"/>
  <c r="AE2047" i="1"/>
  <c r="AI2041" i="1"/>
  <c r="AH2041" i="1"/>
  <c r="AG2041" i="1"/>
  <c r="AF2041" i="1"/>
  <c r="AE2041" i="1"/>
  <c r="AI2035" i="1"/>
  <c r="AH2035" i="1"/>
  <c r="AG2035" i="1"/>
  <c r="AF2035" i="1"/>
  <c r="AE2035" i="1"/>
  <c r="AI2029" i="1"/>
  <c r="AH2029" i="1"/>
  <c r="AG2029" i="1"/>
  <c r="AF2029" i="1"/>
  <c r="AE2029" i="1"/>
  <c r="AI2023" i="1"/>
  <c r="AH2023" i="1"/>
  <c r="AG2023" i="1"/>
  <c r="AF2023" i="1"/>
  <c r="AE2023" i="1"/>
  <c r="AI2017" i="1"/>
  <c r="AH2017" i="1"/>
  <c r="AG2017" i="1"/>
  <c r="AF2017" i="1"/>
  <c r="AE2017" i="1"/>
  <c r="AI2011" i="1"/>
  <c r="AH2011" i="1"/>
  <c r="AG2011" i="1"/>
  <c r="AF2011" i="1"/>
  <c r="AE2011" i="1"/>
  <c r="AI2005" i="1"/>
  <c r="AH2005" i="1"/>
  <c r="AG2005" i="1"/>
  <c r="AF2005" i="1"/>
  <c r="AE2005" i="1"/>
  <c r="AI1999" i="1"/>
  <c r="AH1999" i="1"/>
  <c r="AG1999" i="1"/>
  <c r="AF1999" i="1"/>
  <c r="AE1999" i="1"/>
  <c r="AI1993" i="1"/>
  <c r="AH1993" i="1"/>
  <c r="AG1993" i="1"/>
  <c r="AF1993" i="1"/>
  <c r="AE1993" i="1"/>
  <c r="AH1987" i="1"/>
  <c r="AI1987" i="1"/>
  <c r="AG1987" i="1"/>
  <c r="AF1987" i="1"/>
  <c r="AE1987" i="1"/>
  <c r="AI1981" i="1"/>
  <c r="AH1981" i="1"/>
  <c r="AG1981" i="1"/>
  <c r="AF1981" i="1"/>
  <c r="AE1981" i="1"/>
  <c r="AH1975" i="1"/>
  <c r="AI1975" i="1"/>
  <c r="AG1975" i="1"/>
  <c r="AF1975" i="1"/>
  <c r="AE1975" i="1"/>
  <c r="AI1969" i="1"/>
  <c r="AH1969" i="1"/>
  <c r="AG1969" i="1"/>
  <c r="AF1969" i="1"/>
  <c r="AE1969" i="1"/>
  <c r="AI1963" i="1"/>
  <c r="AH1963" i="1"/>
  <c r="AG1963" i="1"/>
  <c r="AF1963" i="1"/>
  <c r="AE1963" i="1"/>
  <c r="AI1957" i="1"/>
  <c r="AH1957" i="1"/>
  <c r="AG1957" i="1"/>
  <c r="AF1957" i="1"/>
  <c r="AE1957" i="1"/>
  <c r="AI1951" i="1"/>
  <c r="AH1951" i="1"/>
  <c r="AG1951" i="1"/>
  <c r="AF1951" i="1"/>
  <c r="AE1951" i="1"/>
  <c r="AI1945" i="1"/>
  <c r="AH1945" i="1"/>
  <c r="AG1945" i="1"/>
  <c r="AF1945" i="1"/>
  <c r="AE1945" i="1"/>
  <c r="AI1939" i="1"/>
  <c r="AH1939" i="1"/>
  <c r="AG1939" i="1"/>
  <c r="AF1939" i="1"/>
  <c r="AE1939" i="1"/>
  <c r="AI1933" i="1"/>
  <c r="AH1933" i="1"/>
  <c r="AG1933" i="1"/>
  <c r="AF1933" i="1"/>
  <c r="AE1933" i="1"/>
  <c r="AI1927" i="1"/>
  <c r="AH1927" i="1"/>
  <c r="AG1927" i="1"/>
  <c r="AF1927" i="1"/>
  <c r="AE1927" i="1"/>
  <c r="AI1921" i="1"/>
  <c r="AH1921" i="1"/>
  <c r="AG1921" i="1"/>
  <c r="AF1921" i="1"/>
  <c r="AE1921" i="1"/>
  <c r="AI1915" i="1"/>
  <c r="AH1915" i="1"/>
  <c r="AG1915" i="1"/>
  <c r="AF1915" i="1"/>
  <c r="AE1915" i="1"/>
  <c r="AI1909" i="1"/>
  <c r="AH1909" i="1"/>
  <c r="AG1909" i="1"/>
  <c r="AF1909" i="1"/>
  <c r="AE1909" i="1"/>
  <c r="AI1903" i="1"/>
  <c r="AH1903" i="1"/>
  <c r="AG1903" i="1"/>
  <c r="AF1903" i="1"/>
  <c r="AE1903" i="1"/>
  <c r="AI1897" i="1"/>
  <c r="AH1897" i="1"/>
  <c r="AG1897" i="1"/>
  <c r="AF1897" i="1"/>
  <c r="AE1897" i="1"/>
  <c r="AI1891" i="1"/>
  <c r="AH1891" i="1"/>
  <c r="AG1891" i="1"/>
  <c r="AF1891" i="1"/>
  <c r="AE1891" i="1"/>
  <c r="AI1885" i="1"/>
  <c r="AH1885" i="1"/>
  <c r="AG1885" i="1"/>
  <c r="AF1885" i="1"/>
  <c r="AE1885" i="1"/>
  <c r="AI1879" i="1"/>
  <c r="AH1879" i="1"/>
  <c r="AG1879" i="1"/>
  <c r="AF1879" i="1"/>
  <c r="AE1879" i="1"/>
  <c r="AI1873" i="1"/>
  <c r="AH1873" i="1"/>
  <c r="AG1873" i="1"/>
  <c r="AF1873" i="1"/>
  <c r="AE1873" i="1"/>
  <c r="AI1867" i="1"/>
  <c r="AH1867" i="1"/>
  <c r="AG1867" i="1"/>
  <c r="AF1867" i="1"/>
  <c r="AE1867" i="1"/>
  <c r="AI1861" i="1"/>
  <c r="AH1861" i="1"/>
  <c r="AG1861" i="1"/>
  <c r="AF1861" i="1"/>
  <c r="AE1861" i="1"/>
  <c r="AI1855" i="1"/>
  <c r="AH1855" i="1"/>
  <c r="AG1855" i="1"/>
  <c r="AF1855" i="1"/>
  <c r="AE1855" i="1"/>
  <c r="AI1849" i="1"/>
  <c r="AH1849" i="1"/>
  <c r="AG1849" i="1"/>
  <c r="AF1849" i="1"/>
  <c r="AE1849" i="1"/>
  <c r="AI1843" i="1"/>
  <c r="AH1843" i="1"/>
  <c r="AG1843" i="1"/>
  <c r="AF1843" i="1"/>
  <c r="AE1843" i="1"/>
  <c r="AI1837" i="1"/>
  <c r="AH1837" i="1"/>
  <c r="AG1837" i="1"/>
  <c r="AF1837" i="1"/>
  <c r="AE1837" i="1"/>
  <c r="AI1831" i="1"/>
  <c r="AH1831" i="1"/>
  <c r="AG1831" i="1"/>
  <c r="AF1831" i="1"/>
  <c r="AE1831" i="1"/>
  <c r="AI1825" i="1"/>
  <c r="AH1825" i="1"/>
  <c r="AG1825" i="1"/>
  <c r="AF1825" i="1"/>
  <c r="AE1825" i="1"/>
  <c r="AI1819" i="1"/>
  <c r="AH1819" i="1"/>
  <c r="AG1819" i="1"/>
  <c r="AF1819" i="1"/>
  <c r="AE1819" i="1"/>
  <c r="AI1813" i="1"/>
  <c r="AH1813" i="1"/>
  <c r="AG1813" i="1"/>
  <c r="AF1813" i="1"/>
  <c r="AE1813" i="1"/>
  <c r="AI1807" i="1"/>
  <c r="AH1807" i="1"/>
  <c r="AG1807" i="1"/>
  <c r="AF1807" i="1"/>
  <c r="AE1807" i="1"/>
  <c r="AI1801" i="1"/>
  <c r="AH1801" i="1"/>
  <c r="AG1801" i="1"/>
  <c r="AF1801" i="1"/>
  <c r="AE1801" i="1"/>
  <c r="AI1795" i="1"/>
  <c r="AH1795" i="1"/>
  <c r="AG1795" i="1"/>
  <c r="AF1795" i="1"/>
  <c r="AE1795" i="1"/>
  <c r="AI1789" i="1"/>
  <c r="AH1789" i="1"/>
  <c r="AG1789" i="1"/>
  <c r="AF1789" i="1"/>
  <c r="AE1789" i="1"/>
  <c r="AI1783" i="1"/>
  <c r="AH1783" i="1"/>
  <c r="AG1783" i="1"/>
  <c r="AF1783" i="1"/>
  <c r="AE1783" i="1"/>
  <c r="AI1777" i="1"/>
  <c r="AH1777" i="1"/>
  <c r="AG1777" i="1"/>
  <c r="AF1777" i="1"/>
  <c r="AE1777" i="1"/>
  <c r="AI1771" i="1"/>
  <c r="AH1771" i="1"/>
  <c r="AG1771" i="1"/>
  <c r="AF1771" i="1"/>
  <c r="AE1771" i="1"/>
  <c r="AI1765" i="1"/>
  <c r="AH1765" i="1"/>
  <c r="AG1765" i="1"/>
  <c r="AF1765" i="1"/>
  <c r="AE1765" i="1"/>
  <c r="AI1759" i="1"/>
  <c r="AH1759" i="1"/>
  <c r="AG1759" i="1"/>
  <c r="AF1759" i="1"/>
  <c r="AE1759" i="1"/>
  <c r="AI1753" i="1"/>
  <c r="AH1753" i="1"/>
  <c r="AG1753" i="1"/>
  <c r="AF1753" i="1"/>
  <c r="AE1753" i="1"/>
  <c r="AI1747" i="1"/>
  <c r="AH1747" i="1"/>
  <c r="AG1747" i="1"/>
  <c r="AF1747" i="1"/>
  <c r="AE1747" i="1"/>
  <c r="AI1741" i="1"/>
  <c r="AH1741" i="1"/>
  <c r="AG1741" i="1"/>
  <c r="AF1741" i="1"/>
  <c r="AE1741" i="1"/>
  <c r="AI1735" i="1"/>
  <c r="AH1735" i="1"/>
  <c r="AG1735" i="1"/>
  <c r="AF1735" i="1"/>
  <c r="AE1735" i="1"/>
  <c r="AI1729" i="1"/>
  <c r="AH1729" i="1"/>
  <c r="AG1729" i="1"/>
  <c r="AF1729" i="1"/>
  <c r="AE1729" i="1"/>
  <c r="AI1723" i="1"/>
  <c r="AH1723" i="1"/>
  <c r="AG1723" i="1"/>
  <c r="AF1723" i="1"/>
  <c r="AE1723" i="1"/>
  <c r="AI1717" i="1"/>
  <c r="AH1717" i="1"/>
  <c r="AG1717" i="1"/>
  <c r="AF1717" i="1"/>
  <c r="AE1717" i="1"/>
  <c r="AI1711" i="1"/>
  <c r="AH1711" i="1"/>
  <c r="AG1711" i="1"/>
  <c r="AF1711" i="1"/>
  <c r="AE1711" i="1"/>
  <c r="AI1705" i="1"/>
  <c r="AH1705" i="1"/>
  <c r="AG1705" i="1"/>
  <c r="AF1705" i="1"/>
  <c r="AE1705" i="1"/>
  <c r="AI1699" i="1"/>
  <c r="AH1699" i="1"/>
  <c r="AG1699" i="1"/>
  <c r="AF1699" i="1"/>
  <c r="AE1699" i="1"/>
  <c r="AI1693" i="1"/>
  <c r="AH1693" i="1"/>
  <c r="AG1693" i="1"/>
  <c r="AF1693" i="1"/>
  <c r="AE1693" i="1"/>
  <c r="AI1687" i="1"/>
  <c r="AH1687" i="1"/>
  <c r="AG1687" i="1"/>
  <c r="AF1687" i="1"/>
  <c r="AE1687" i="1"/>
  <c r="AI1681" i="1"/>
  <c r="AH1681" i="1"/>
  <c r="AG1681" i="1"/>
  <c r="AF1681" i="1"/>
  <c r="AE1681" i="1"/>
  <c r="AI1675" i="1"/>
  <c r="AH1675" i="1"/>
  <c r="AG1675" i="1"/>
  <c r="AF1675" i="1"/>
  <c r="AE1675" i="1"/>
  <c r="AI1669" i="1"/>
  <c r="AH1669" i="1"/>
  <c r="AG1669" i="1"/>
  <c r="AF1669" i="1"/>
  <c r="AE1669" i="1"/>
  <c r="AI1663" i="1"/>
  <c r="AH1663" i="1"/>
  <c r="AG1663" i="1"/>
  <c r="AF1663" i="1"/>
  <c r="AE1663" i="1"/>
  <c r="AI1657" i="1"/>
  <c r="AH1657" i="1"/>
  <c r="AG1657" i="1"/>
  <c r="AF1657" i="1"/>
  <c r="AE1657" i="1"/>
  <c r="AI1651" i="1"/>
  <c r="AH1651" i="1"/>
  <c r="AG1651" i="1"/>
  <c r="AF1651" i="1"/>
  <c r="AE1651" i="1"/>
  <c r="AI1645" i="1"/>
  <c r="AH1645" i="1"/>
  <c r="AG1645" i="1"/>
  <c r="AF1645" i="1"/>
  <c r="AE1645" i="1"/>
  <c r="AI1639" i="1"/>
  <c r="AH1639" i="1"/>
  <c r="AG1639" i="1"/>
  <c r="AF1639" i="1"/>
  <c r="AE1639" i="1"/>
  <c r="AI1633" i="1"/>
  <c r="AH1633" i="1"/>
  <c r="AG1633" i="1"/>
  <c r="AF1633" i="1"/>
  <c r="AE1633" i="1"/>
  <c r="AI1627" i="1"/>
  <c r="AH1627" i="1"/>
  <c r="AG1627" i="1"/>
  <c r="AF1627" i="1"/>
  <c r="AE1627" i="1"/>
  <c r="AI1621" i="1"/>
  <c r="AH1621" i="1"/>
  <c r="AG1621" i="1"/>
  <c r="AF1621" i="1"/>
  <c r="AE1621" i="1"/>
  <c r="AI1615" i="1"/>
  <c r="AH1615" i="1"/>
  <c r="AG1615" i="1"/>
  <c r="AF1615" i="1"/>
  <c r="AE1615" i="1"/>
  <c r="AI1609" i="1"/>
  <c r="AH1609" i="1"/>
  <c r="AG1609" i="1"/>
  <c r="AF1609" i="1"/>
  <c r="AE1609" i="1"/>
  <c r="AI1603" i="1"/>
  <c r="AH1603" i="1"/>
  <c r="AG1603" i="1"/>
  <c r="AF1603" i="1"/>
  <c r="AE1603" i="1"/>
  <c r="AI1597" i="1"/>
  <c r="AH1597" i="1"/>
  <c r="AG1597" i="1"/>
  <c r="AF1597" i="1"/>
  <c r="AE1597" i="1"/>
  <c r="AI1591" i="1"/>
  <c r="AH1591" i="1"/>
  <c r="AG1591" i="1"/>
  <c r="AF1591" i="1"/>
  <c r="AE1591" i="1"/>
  <c r="AI1585" i="1"/>
  <c r="AH1585" i="1"/>
  <c r="AF1585" i="1"/>
  <c r="AG1585" i="1"/>
  <c r="AE1585" i="1"/>
  <c r="AI1579" i="1"/>
  <c r="AH1579" i="1"/>
  <c r="AG1579" i="1"/>
  <c r="AF1579" i="1"/>
  <c r="AE1579" i="1"/>
  <c r="AI1573" i="1"/>
  <c r="AH1573" i="1"/>
  <c r="AG1573" i="1"/>
  <c r="AF1573" i="1"/>
  <c r="AE1573" i="1"/>
  <c r="AH1567" i="1"/>
  <c r="AI1567" i="1"/>
  <c r="AG1567" i="1"/>
  <c r="AF1567" i="1"/>
  <c r="AE1567" i="1"/>
  <c r="AI1561" i="1"/>
  <c r="AH1561" i="1"/>
  <c r="AG1561" i="1"/>
  <c r="AF1561" i="1"/>
  <c r="AE1561" i="1"/>
  <c r="AI1555" i="1"/>
  <c r="AH1555" i="1"/>
  <c r="AG1555" i="1"/>
  <c r="AF1555" i="1"/>
  <c r="AE1555" i="1"/>
  <c r="AI1549" i="1"/>
  <c r="AH1549" i="1"/>
  <c r="AF1549" i="1"/>
  <c r="AG1549" i="1"/>
  <c r="AE1549" i="1"/>
  <c r="AI1543" i="1"/>
  <c r="AH1543" i="1"/>
  <c r="AG1543" i="1"/>
  <c r="AF1543" i="1"/>
  <c r="AE1543" i="1"/>
  <c r="AI1537" i="1"/>
  <c r="AH1537" i="1"/>
  <c r="AG1537" i="1"/>
  <c r="AF1537" i="1"/>
  <c r="AE1537" i="1"/>
  <c r="AI1531" i="1"/>
  <c r="AH1531" i="1"/>
  <c r="AG1531" i="1"/>
  <c r="AF1531" i="1"/>
  <c r="AE1531" i="1"/>
  <c r="AI1525" i="1"/>
  <c r="AH1525" i="1"/>
  <c r="AG1525" i="1"/>
  <c r="AF1525" i="1"/>
  <c r="AE1525" i="1"/>
  <c r="AI1519" i="1"/>
  <c r="AH1519" i="1"/>
  <c r="AG1519" i="1"/>
  <c r="AF1519" i="1"/>
  <c r="AE1519" i="1"/>
  <c r="AI1513" i="1"/>
  <c r="AH1513" i="1"/>
  <c r="AF1513" i="1"/>
  <c r="AG1513" i="1"/>
  <c r="AE1513" i="1"/>
  <c r="AI1507" i="1"/>
  <c r="AH1507" i="1"/>
  <c r="AG1507" i="1"/>
  <c r="AF1507" i="1"/>
  <c r="AE1507" i="1"/>
  <c r="AI1501" i="1"/>
  <c r="AH1501" i="1"/>
  <c r="AG1501" i="1"/>
  <c r="AF1501" i="1"/>
  <c r="AE1501" i="1"/>
  <c r="AI1495" i="1"/>
  <c r="AH1495" i="1"/>
  <c r="AG1495" i="1"/>
  <c r="AF1495" i="1"/>
  <c r="AE1495" i="1"/>
  <c r="AI1489" i="1"/>
  <c r="AH1489" i="1"/>
  <c r="AG1489" i="1"/>
  <c r="AF1489" i="1"/>
  <c r="AE1489" i="1"/>
  <c r="AI1483" i="1"/>
  <c r="AH1483" i="1"/>
  <c r="AG1483" i="1"/>
  <c r="AF1483" i="1"/>
  <c r="AE1483" i="1"/>
  <c r="AI1477" i="1"/>
  <c r="AH1477" i="1"/>
  <c r="AG1477" i="1"/>
  <c r="AF1477" i="1"/>
  <c r="AE1477" i="1"/>
  <c r="AI1471" i="1"/>
  <c r="AH1471" i="1"/>
  <c r="AG1471" i="1"/>
  <c r="AF1471" i="1"/>
  <c r="AE1471" i="1"/>
  <c r="AI1465" i="1"/>
  <c r="AH1465" i="1"/>
  <c r="AG1465" i="1"/>
  <c r="AF1465" i="1"/>
  <c r="AE1465" i="1"/>
  <c r="AI1459" i="1"/>
  <c r="AH1459" i="1"/>
  <c r="AG1459" i="1"/>
  <c r="AF1459" i="1"/>
  <c r="AE1459" i="1"/>
  <c r="AI1453" i="1"/>
  <c r="AH1453" i="1"/>
  <c r="AG1453" i="1"/>
  <c r="AF1453" i="1"/>
  <c r="AE1453" i="1"/>
  <c r="AI1447" i="1"/>
  <c r="AH1447" i="1"/>
  <c r="AG1447" i="1"/>
  <c r="AF1447" i="1"/>
  <c r="AE1447" i="1"/>
  <c r="AI1441" i="1"/>
  <c r="AH1441" i="1"/>
  <c r="AF1441" i="1"/>
  <c r="AG1441" i="1"/>
  <c r="AE1441" i="1"/>
  <c r="AI1435" i="1"/>
  <c r="AH1435" i="1"/>
  <c r="AG1435" i="1"/>
  <c r="AF1435" i="1"/>
  <c r="AE1435" i="1"/>
  <c r="AI1429" i="1"/>
  <c r="AH1429" i="1"/>
  <c r="AG1429" i="1"/>
  <c r="AF1429" i="1"/>
  <c r="AE1429" i="1"/>
  <c r="AI1423" i="1"/>
  <c r="AH1423" i="1"/>
  <c r="AF1423" i="1"/>
  <c r="AG1423" i="1"/>
  <c r="AE1423" i="1"/>
  <c r="AI1417" i="1"/>
  <c r="AH1417" i="1"/>
  <c r="AG1417" i="1"/>
  <c r="AF1417" i="1"/>
  <c r="AE1417" i="1"/>
  <c r="AI1411" i="1"/>
  <c r="AH1411" i="1"/>
  <c r="AG1411" i="1"/>
  <c r="AF1411" i="1"/>
  <c r="AE1411" i="1"/>
  <c r="AI1405" i="1"/>
  <c r="AH1405" i="1"/>
  <c r="AF1405" i="1"/>
  <c r="AG1405" i="1"/>
  <c r="AE1405" i="1"/>
  <c r="AI1399" i="1"/>
  <c r="AH1399" i="1"/>
  <c r="AG1399" i="1"/>
  <c r="AF1399" i="1"/>
  <c r="AE1399" i="1"/>
  <c r="AI1393" i="1"/>
  <c r="AH1393" i="1"/>
  <c r="AG1393" i="1"/>
  <c r="AF1393" i="1"/>
  <c r="AE1393" i="1"/>
  <c r="AI1387" i="1"/>
  <c r="AH1387" i="1"/>
  <c r="AF1387" i="1"/>
  <c r="AG1387" i="1"/>
  <c r="AE1387" i="1"/>
  <c r="AI1381" i="1"/>
  <c r="AH1381" i="1"/>
  <c r="AG1381" i="1"/>
  <c r="AF1381" i="1"/>
  <c r="AE1381" i="1"/>
  <c r="AI1375" i="1"/>
  <c r="AH1375" i="1"/>
  <c r="AG1375" i="1"/>
  <c r="AF1375" i="1"/>
  <c r="AE1375" i="1"/>
  <c r="AI1369" i="1"/>
  <c r="AH1369" i="1"/>
  <c r="AF1369" i="1"/>
  <c r="AG1369" i="1"/>
  <c r="AE1369" i="1"/>
  <c r="AI1363" i="1"/>
  <c r="AH1363" i="1"/>
  <c r="AG1363" i="1"/>
  <c r="AF1363" i="1"/>
  <c r="AE1363" i="1"/>
  <c r="AI1357" i="1"/>
  <c r="AH1357" i="1"/>
  <c r="AG1357" i="1"/>
  <c r="AF1357" i="1"/>
  <c r="AE1357" i="1"/>
  <c r="AH1351" i="1"/>
  <c r="AI1351" i="1"/>
  <c r="AF1351" i="1"/>
  <c r="AG1351" i="1"/>
  <c r="AE1351" i="1"/>
  <c r="AI1345" i="1"/>
  <c r="AH1345" i="1"/>
  <c r="AG1345" i="1"/>
  <c r="AF1345" i="1"/>
  <c r="AE1345" i="1"/>
  <c r="AI1339" i="1"/>
  <c r="AH1339" i="1"/>
  <c r="AG1339" i="1"/>
  <c r="AF1339" i="1"/>
  <c r="AE1339" i="1"/>
  <c r="AI1333" i="1"/>
  <c r="AH1333" i="1"/>
  <c r="AF1333" i="1"/>
  <c r="AG1333" i="1"/>
  <c r="AE1333" i="1"/>
  <c r="AI1327" i="1"/>
  <c r="AH1327" i="1"/>
  <c r="AG1327" i="1"/>
  <c r="AF1327" i="1"/>
  <c r="AE1327" i="1"/>
  <c r="AI1321" i="1"/>
  <c r="AH1321" i="1"/>
  <c r="AG1321" i="1"/>
  <c r="AF1321" i="1"/>
  <c r="AE1321" i="1"/>
  <c r="AI1315" i="1"/>
  <c r="AH1315" i="1"/>
  <c r="AF1315" i="1"/>
  <c r="AG1315" i="1"/>
  <c r="AE1315" i="1"/>
  <c r="AI1309" i="1"/>
  <c r="AH1309" i="1"/>
  <c r="AG1309" i="1"/>
  <c r="AF1309" i="1"/>
  <c r="AE1309" i="1"/>
  <c r="AI1303" i="1"/>
  <c r="AH1303" i="1"/>
  <c r="AG1303" i="1"/>
  <c r="AF1303" i="1"/>
  <c r="AE1303" i="1"/>
  <c r="AI1297" i="1"/>
  <c r="AH1297" i="1"/>
  <c r="AF1297" i="1"/>
  <c r="AG1297" i="1"/>
  <c r="AE1297" i="1"/>
  <c r="AI1291" i="1"/>
  <c r="AH1291" i="1"/>
  <c r="AG1291" i="1"/>
  <c r="AF1291" i="1"/>
  <c r="AE1291" i="1"/>
  <c r="AI1285" i="1"/>
  <c r="AH1285" i="1"/>
  <c r="AG1285" i="1"/>
  <c r="AF1285" i="1"/>
  <c r="AE1285" i="1"/>
  <c r="AI1279" i="1"/>
  <c r="AH1279" i="1"/>
  <c r="AF1279" i="1"/>
  <c r="AG1279" i="1"/>
  <c r="AE1279" i="1"/>
  <c r="AI1273" i="1"/>
  <c r="AH1273" i="1"/>
  <c r="AG1273" i="1"/>
  <c r="AF1273" i="1"/>
  <c r="AE1273" i="1"/>
  <c r="AI1267" i="1"/>
  <c r="AH1267" i="1"/>
  <c r="AG1267" i="1"/>
  <c r="AF1267" i="1"/>
  <c r="AE1267" i="1"/>
  <c r="AI1261" i="1"/>
  <c r="AH1261" i="1"/>
  <c r="AF1261" i="1"/>
  <c r="AG1261" i="1"/>
  <c r="AE1261" i="1"/>
  <c r="AI1255" i="1"/>
  <c r="AH1255" i="1"/>
  <c r="AG1255" i="1"/>
  <c r="AF1255" i="1"/>
  <c r="AE1255" i="1"/>
  <c r="AI1249" i="1"/>
  <c r="AH1249" i="1"/>
  <c r="AG1249" i="1"/>
  <c r="AF1249" i="1"/>
  <c r="AE1249" i="1"/>
  <c r="AI1243" i="1"/>
  <c r="AH1243" i="1"/>
  <c r="AF1243" i="1"/>
  <c r="AG1243" i="1"/>
  <c r="AE1243" i="1"/>
  <c r="AI1237" i="1"/>
  <c r="AH1237" i="1"/>
  <c r="AG1237" i="1"/>
  <c r="AF1237" i="1"/>
  <c r="AE1237" i="1"/>
  <c r="AI1231" i="1"/>
  <c r="AH1231" i="1"/>
  <c r="AG1231" i="1"/>
  <c r="AF1231" i="1"/>
  <c r="AE1231" i="1"/>
  <c r="AI1225" i="1"/>
  <c r="AH1225" i="1"/>
  <c r="AF1225" i="1"/>
  <c r="AG1225" i="1"/>
  <c r="AE1225" i="1"/>
  <c r="AI1219" i="1"/>
  <c r="AH1219" i="1"/>
  <c r="AG1219" i="1"/>
  <c r="AF1219" i="1"/>
  <c r="AE1219" i="1"/>
  <c r="AI1213" i="1"/>
  <c r="AH1213" i="1"/>
  <c r="AG1213" i="1"/>
  <c r="AF1213" i="1"/>
  <c r="AE1213" i="1"/>
  <c r="AI1207" i="1"/>
  <c r="AH1207" i="1"/>
  <c r="AF1207" i="1"/>
  <c r="AG1207" i="1"/>
  <c r="AE1207" i="1"/>
  <c r="AI1201" i="1"/>
  <c r="AH1201" i="1"/>
  <c r="AG1201" i="1"/>
  <c r="AF1201" i="1"/>
  <c r="AE1201" i="1"/>
  <c r="AI1195" i="1"/>
  <c r="AG1195" i="1"/>
  <c r="AH1195" i="1"/>
  <c r="AF1195" i="1"/>
  <c r="AE1195" i="1"/>
  <c r="AI1189" i="1"/>
  <c r="AH1189" i="1"/>
  <c r="AF1189" i="1"/>
  <c r="AG1189" i="1"/>
  <c r="AE1189" i="1"/>
  <c r="AI1183" i="1"/>
  <c r="AH1183" i="1"/>
  <c r="AG1183" i="1"/>
  <c r="AF1183" i="1"/>
  <c r="AE1183" i="1"/>
  <c r="AI1177" i="1"/>
  <c r="AH1177" i="1"/>
  <c r="AG1177" i="1"/>
  <c r="AF1177" i="1"/>
  <c r="AE1177" i="1"/>
  <c r="AI1171" i="1"/>
  <c r="AH1171" i="1"/>
  <c r="AF1171" i="1"/>
  <c r="AG1171" i="1"/>
  <c r="AE1171" i="1"/>
  <c r="AI1165" i="1"/>
  <c r="AH1165" i="1"/>
  <c r="AG1165" i="1"/>
  <c r="AF1165" i="1"/>
  <c r="AE1165" i="1"/>
  <c r="AI1159" i="1"/>
  <c r="AH1159" i="1"/>
  <c r="AG1159" i="1"/>
  <c r="AF1159" i="1"/>
  <c r="AE1159" i="1"/>
  <c r="AI1153" i="1"/>
  <c r="AH1153" i="1"/>
  <c r="AF1153" i="1"/>
  <c r="AG1153" i="1"/>
  <c r="AE1153" i="1"/>
  <c r="AI1147" i="1"/>
  <c r="AH1147" i="1"/>
  <c r="AG1147" i="1"/>
  <c r="AF1147" i="1"/>
  <c r="AE1147" i="1"/>
  <c r="AI1141" i="1"/>
  <c r="AH1141" i="1"/>
  <c r="AG1141" i="1"/>
  <c r="AF1141" i="1"/>
  <c r="AE1141" i="1"/>
  <c r="AI1135" i="1"/>
  <c r="AH1135" i="1"/>
  <c r="AF1135" i="1"/>
  <c r="AG1135" i="1"/>
  <c r="AE1135" i="1"/>
  <c r="AI1129" i="1"/>
  <c r="AH1129" i="1"/>
  <c r="AG1129" i="1"/>
  <c r="AF1129" i="1"/>
  <c r="AE1129" i="1"/>
  <c r="AI1123" i="1"/>
  <c r="AH1123" i="1"/>
  <c r="AG1123" i="1"/>
  <c r="AF1123" i="1"/>
  <c r="AE1123" i="1"/>
  <c r="AI1117" i="1"/>
  <c r="AH1117" i="1"/>
  <c r="AF1117" i="1"/>
  <c r="AG1117" i="1"/>
  <c r="AE1117" i="1"/>
  <c r="AI1111" i="1"/>
  <c r="AH1111" i="1"/>
  <c r="AG1111" i="1"/>
  <c r="AF1111" i="1"/>
  <c r="AE1111" i="1"/>
  <c r="AI1105" i="1"/>
  <c r="AH1105" i="1"/>
  <c r="AG1105" i="1"/>
  <c r="AF1105" i="1"/>
  <c r="AE1105" i="1"/>
  <c r="AI1099" i="1"/>
  <c r="AH1099" i="1"/>
  <c r="AF1099" i="1"/>
  <c r="AG1099" i="1"/>
  <c r="AE1099" i="1"/>
  <c r="AI1093" i="1"/>
  <c r="AH1093" i="1"/>
  <c r="AG1093" i="1"/>
  <c r="AF1093" i="1"/>
  <c r="AE1093" i="1"/>
  <c r="AI1087" i="1"/>
  <c r="AH1087" i="1"/>
  <c r="AG1087" i="1"/>
  <c r="AF1087" i="1"/>
  <c r="AE1087" i="1"/>
  <c r="AI1081" i="1"/>
  <c r="AH1081" i="1"/>
  <c r="AF1081" i="1"/>
  <c r="AG1081" i="1"/>
  <c r="AE1081" i="1"/>
  <c r="AI1075" i="1"/>
  <c r="AH1075" i="1"/>
  <c r="AG1075" i="1"/>
  <c r="AF1075" i="1"/>
  <c r="AE1075" i="1"/>
  <c r="AI1069" i="1"/>
  <c r="AH1069" i="1"/>
  <c r="AG1069" i="1"/>
  <c r="AF1069" i="1"/>
  <c r="AE1069" i="1"/>
  <c r="AI1063" i="1"/>
  <c r="AH1063" i="1"/>
  <c r="AF1063" i="1"/>
  <c r="AG1063" i="1"/>
  <c r="AE1063" i="1"/>
  <c r="AI1057" i="1"/>
  <c r="AH1057" i="1"/>
  <c r="AG1057" i="1"/>
  <c r="AF1057" i="1"/>
  <c r="AE1057" i="1"/>
  <c r="AI1051" i="1"/>
  <c r="AH1051" i="1"/>
  <c r="AG1051" i="1"/>
  <c r="AF1051" i="1"/>
  <c r="AE1051" i="1"/>
  <c r="AI1045" i="1"/>
  <c r="AH1045" i="1"/>
  <c r="AF1045" i="1"/>
  <c r="AG1045" i="1"/>
  <c r="AE1045" i="1"/>
  <c r="AI1039" i="1"/>
  <c r="AH1039" i="1"/>
  <c r="AG1039" i="1"/>
  <c r="AF1039" i="1"/>
  <c r="AE1039" i="1"/>
  <c r="AI1033" i="1"/>
  <c r="AH1033" i="1"/>
  <c r="AG1033" i="1"/>
  <c r="AF1033" i="1"/>
  <c r="AE1033" i="1"/>
  <c r="AI1027" i="1"/>
  <c r="AH1027" i="1"/>
  <c r="AF1027" i="1"/>
  <c r="AG1027" i="1"/>
  <c r="AE1027" i="1"/>
  <c r="AI1021" i="1"/>
  <c r="AH1021" i="1"/>
  <c r="AG1021" i="1"/>
  <c r="AF1021" i="1"/>
  <c r="AE1021" i="1"/>
  <c r="AI1015" i="1"/>
  <c r="AH1015" i="1"/>
  <c r="AG1015" i="1"/>
  <c r="AF1015" i="1"/>
  <c r="AE1015" i="1"/>
  <c r="AI1009" i="1"/>
  <c r="AH1009" i="1"/>
  <c r="AF1009" i="1"/>
  <c r="AG1009" i="1"/>
  <c r="AE1009" i="1"/>
  <c r="AI1003" i="1"/>
  <c r="AH1003" i="1"/>
  <c r="AG1003" i="1"/>
  <c r="AF1003" i="1"/>
  <c r="AE1003" i="1"/>
  <c r="AI997" i="1"/>
  <c r="AH997" i="1"/>
  <c r="AG997" i="1"/>
  <c r="AF997" i="1"/>
  <c r="AE997" i="1"/>
  <c r="AI991" i="1"/>
  <c r="AH991" i="1"/>
  <c r="AF991" i="1"/>
  <c r="AG991" i="1"/>
  <c r="AE991" i="1"/>
  <c r="AI985" i="1"/>
  <c r="AH985" i="1"/>
  <c r="AG985" i="1"/>
  <c r="AF985" i="1"/>
  <c r="AE985" i="1"/>
  <c r="AI979" i="1"/>
  <c r="AH979" i="1"/>
  <c r="AG979" i="1"/>
  <c r="AF979" i="1"/>
  <c r="AE979" i="1"/>
  <c r="AI973" i="1"/>
  <c r="AH973" i="1"/>
  <c r="AF973" i="1"/>
  <c r="AG973" i="1"/>
  <c r="AE973" i="1"/>
  <c r="AI967" i="1"/>
  <c r="AH967" i="1"/>
  <c r="AG967" i="1"/>
  <c r="AF967" i="1"/>
  <c r="AE967" i="1"/>
  <c r="AI961" i="1"/>
  <c r="AH961" i="1"/>
  <c r="AG961" i="1"/>
  <c r="AF961" i="1"/>
  <c r="AE961" i="1"/>
  <c r="AI955" i="1"/>
  <c r="AH955" i="1"/>
  <c r="AF955" i="1"/>
  <c r="AG955" i="1"/>
  <c r="AE955" i="1"/>
  <c r="AI949" i="1"/>
  <c r="AG949" i="1"/>
  <c r="AH949" i="1"/>
  <c r="AF949" i="1"/>
  <c r="AE949" i="1"/>
  <c r="AI943" i="1"/>
  <c r="AH943" i="1"/>
  <c r="AG943" i="1"/>
  <c r="AF943" i="1"/>
  <c r="AE943" i="1"/>
  <c r="AI937" i="1"/>
  <c r="AH937" i="1"/>
  <c r="AF937" i="1"/>
  <c r="AG937" i="1"/>
  <c r="AE937" i="1"/>
  <c r="AI931" i="1"/>
  <c r="AH931" i="1"/>
  <c r="AG931" i="1"/>
  <c r="AF931" i="1"/>
  <c r="AE931" i="1"/>
  <c r="AI925" i="1"/>
  <c r="AH925" i="1"/>
  <c r="AG925" i="1"/>
  <c r="AF925" i="1"/>
  <c r="AE925" i="1"/>
  <c r="AI919" i="1"/>
  <c r="AH919" i="1"/>
  <c r="AG919" i="1"/>
  <c r="AF919" i="1"/>
  <c r="AE919" i="1"/>
  <c r="AI913" i="1"/>
  <c r="AH913" i="1"/>
  <c r="AG913" i="1"/>
  <c r="AF913" i="1"/>
  <c r="AE913" i="1"/>
  <c r="AI907" i="1"/>
  <c r="AH907" i="1"/>
  <c r="AG907" i="1"/>
  <c r="AF907" i="1"/>
  <c r="AE907" i="1"/>
  <c r="AI901" i="1"/>
  <c r="AH901" i="1"/>
  <c r="AG901" i="1"/>
  <c r="AF901" i="1"/>
  <c r="AE901" i="1"/>
  <c r="AI895" i="1"/>
  <c r="AH895" i="1"/>
  <c r="AG895" i="1"/>
  <c r="AF895" i="1"/>
  <c r="AE895" i="1"/>
  <c r="AI889" i="1"/>
  <c r="AH889" i="1"/>
  <c r="AG889" i="1"/>
  <c r="AF889" i="1"/>
  <c r="AE889" i="1"/>
  <c r="AI883" i="1"/>
  <c r="AH883" i="1"/>
  <c r="AG883" i="1"/>
  <c r="AF883" i="1"/>
  <c r="AE883" i="1"/>
  <c r="AI877" i="1"/>
  <c r="AH877" i="1"/>
  <c r="AG877" i="1"/>
  <c r="AF877" i="1"/>
  <c r="AE877" i="1"/>
  <c r="AI871" i="1"/>
  <c r="AH871" i="1"/>
  <c r="AG871" i="1"/>
  <c r="AF871" i="1"/>
  <c r="AE871" i="1"/>
  <c r="AI865" i="1"/>
  <c r="AH865" i="1"/>
  <c r="AG865" i="1"/>
  <c r="AF865" i="1"/>
  <c r="AE865" i="1"/>
  <c r="AI859" i="1"/>
  <c r="AH859" i="1"/>
  <c r="AG859" i="1"/>
  <c r="AF859" i="1"/>
  <c r="AE859" i="1"/>
  <c r="AI853" i="1"/>
  <c r="AH853" i="1"/>
  <c r="AG853" i="1"/>
  <c r="AF853" i="1"/>
  <c r="AE853" i="1"/>
  <c r="AI847" i="1"/>
  <c r="AH847" i="1"/>
  <c r="AG847" i="1"/>
  <c r="AF847" i="1"/>
  <c r="AE847" i="1"/>
  <c r="AI841" i="1"/>
  <c r="AH841" i="1"/>
  <c r="AG841" i="1"/>
  <c r="AF841" i="1"/>
  <c r="AE841" i="1"/>
  <c r="AI835" i="1"/>
  <c r="AH835" i="1"/>
  <c r="AG835" i="1"/>
  <c r="AF835" i="1"/>
  <c r="AE835" i="1"/>
  <c r="AI829" i="1"/>
  <c r="AH829" i="1"/>
  <c r="AG829" i="1"/>
  <c r="AF829" i="1"/>
  <c r="AE829" i="1"/>
  <c r="AI823" i="1"/>
  <c r="AH823" i="1"/>
  <c r="AG823" i="1"/>
  <c r="AF823" i="1"/>
  <c r="AE823" i="1"/>
  <c r="AI817" i="1"/>
  <c r="AH817" i="1"/>
  <c r="AG817" i="1"/>
  <c r="AF817" i="1"/>
  <c r="AE817" i="1"/>
  <c r="AI811" i="1"/>
  <c r="AH811" i="1"/>
  <c r="AG811" i="1"/>
  <c r="AF811" i="1"/>
  <c r="AE811" i="1"/>
  <c r="AI805" i="1"/>
  <c r="AH805" i="1"/>
  <c r="AG805" i="1"/>
  <c r="AF805" i="1"/>
  <c r="AE805" i="1"/>
  <c r="AI799" i="1"/>
  <c r="AH799" i="1"/>
  <c r="AG799" i="1"/>
  <c r="AF799" i="1"/>
  <c r="AE799" i="1"/>
  <c r="AI793" i="1"/>
  <c r="AH793" i="1"/>
  <c r="AG793" i="1"/>
  <c r="AF793" i="1"/>
  <c r="AE793" i="1"/>
  <c r="AI787" i="1"/>
  <c r="AH787" i="1"/>
  <c r="AG787" i="1"/>
  <c r="AF787" i="1"/>
  <c r="AE787" i="1"/>
  <c r="AI781" i="1"/>
  <c r="AH781" i="1"/>
  <c r="AG781" i="1"/>
  <c r="AF781" i="1"/>
  <c r="AE781" i="1"/>
  <c r="AI775" i="1"/>
  <c r="AH775" i="1"/>
  <c r="AG775" i="1"/>
  <c r="AF775" i="1"/>
  <c r="AE775" i="1"/>
  <c r="AI769" i="1"/>
  <c r="AG769" i="1"/>
  <c r="AH769" i="1"/>
  <c r="AF769" i="1"/>
  <c r="AE769" i="1"/>
  <c r="AI763" i="1"/>
  <c r="AH763" i="1"/>
  <c r="AG763" i="1"/>
  <c r="AF763" i="1"/>
  <c r="AE763" i="1"/>
  <c r="AI757" i="1"/>
  <c r="AH757" i="1"/>
  <c r="AG757" i="1"/>
  <c r="AF757" i="1"/>
  <c r="AE757" i="1"/>
  <c r="AI751" i="1"/>
  <c r="AH751" i="1"/>
  <c r="AG751" i="1"/>
  <c r="AF751" i="1"/>
  <c r="AE751" i="1"/>
  <c r="AI745" i="1"/>
  <c r="AH745" i="1"/>
  <c r="AG745" i="1"/>
  <c r="AF745" i="1"/>
  <c r="AE745" i="1"/>
  <c r="AI739" i="1"/>
  <c r="AH739" i="1"/>
  <c r="AG739" i="1"/>
  <c r="AF739" i="1"/>
  <c r="AE739" i="1"/>
  <c r="AI733" i="1"/>
  <c r="AH733" i="1"/>
  <c r="AG733" i="1"/>
  <c r="AF733" i="1"/>
  <c r="AE733" i="1"/>
  <c r="AI727" i="1"/>
  <c r="AH727" i="1"/>
  <c r="AG727" i="1"/>
  <c r="AF727" i="1"/>
  <c r="AE727" i="1"/>
  <c r="AI721" i="1"/>
  <c r="AH721" i="1"/>
  <c r="AG721" i="1"/>
  <c r="AF721" i="1"/>
  <c r="AE721" i="1"/>
  <c r="AI715" i="1"/>
  <c r="AG715" i="1"/>
  <c r="AH715" i="1"/>
  <c r="AF715" i="1"/>
  <c r="AE715" i="1"/>
  <c r="AI709" i="1"/>
  <c r="AH709" i="1"/>
  <c r="AG709" i="1"/>
  <c r="AF709" i="1"/>
  <c r="AE709" i="1"/>
  <c r="AI703" i="1"/>
  <c r="AH703" i="1"/>
  <c r="AG703" i="1"/>
  <c r="AF703" i="1"/>
  <c r="AE703" i="1"/>
  <c r="AI697" i="1"/>
  <c r="AH697" i="1"/>
  <c r="AG697" i="1"/>
  <c r="AF697" i="1"/>
  <c r="AE697" i="1"/>
  <c r="AI691" i="1"/>
  <c r="AH691" i="1"/>
  <c r="AG691" i="1"/>
  <c r="AF691" i="1"/>
  <c r="AE691" i="1"/>
  <c r="AI685" i="1"/>
  <c r="AH685" i="1"/>
  <c r="AG685" i="1"/>
  <c r="AF685" i="1"/>
  <c r="AE685" i="1"/>
  <c r="AI679" i="1"/>
  <c r="AH679" i="1"/>
  <c r="AG679" i="1"/>
  <c r="AF679" i="1"/>
  <c r="AE679" i="1"/>
  <c r="AI673" i="1"/>
  <c r="AH673" i="1"/>
  <c r="AG673" i="1"/>
  <c r="AF673" i="1"/>
  <c r="AE673" i="1"/>
  <c r="AI667" i="1"/>
  <c r="AH667" i="1"/>
  <c r="AG667" i="1"/>
  <c r="AF667" i="1"/>
  <c r="AE667" i="1"/>
  <c r="AI661" i="1"/>
  <c r="AG661" i="1"/>
  <c r="AH661" i="1"/>
  <c r="AF661" i="1"/>
  <c r="AE661" i="1"/>
  <c r="AI655" i="1"/>
  <c r="AH655" i="1"/>
  <c r="AG655" i="1"/>
  <c r="AF655" i="1"/>
  <c r="AE655" i="1"/>
  <c r="AI649" i="1"/>
  <c r="AH649" i="1"/>
  <c r="AG649" i="1"/>
  <c r="AF649" i="1"/>
  <c r="AE649" i="1"/>
  <c r="AI643" i="1"/>
  <c r="AH643" i="1"/>
  <c r="AG643" i="1"/>
  <c r="AF643" i="1"/>
  <c r="AE643" i="1"/>
  <c r="AI637" i="1"/>
  <c r="AH637" i="1"/>
  <c r="AG637" i="1"/>
  <c r="AF637" i="1"/>
  <c r="AE637" i="1"/>
  <c r="AI631" i="1"/>
  <c r="AH631" i="1"/>
  <c r="AG631" i="1"/>
  <c r="AF631" i="1"/>
  <c r="AE631" i="1"/>
  <c r="AI625" i="1"/>
  <c r="AH625" i="1"/>
  <c r="AG625" i="1"/>
  <c r="AF625" i="1"/>
  <c r="AE625" i="1"/>
  <c r="AI619" i="1"/>
  <c r="AH619" i="1"/>
  <c r="AG619" i="1"/>
  <c r="AF619" i="1"/>
  <c r="AE619" i="1"/>
  <c r="AI613" i="1"/>
  <c r="AH613" i="1"/>
  <c r="AG613" i="1"/>
  <c r="AF613" i="1"/>
  <c r="AE613" i="1"/>
  <c r="AI607" i="1"/>
  <c r="AG607" i="1"/>
  <c r="AH607" i="1"/>
  <c r="AF607" i="1"/>
  <c r="AE607" i="1"/>
  <c r="AI601" i="1"/>
  <c r="AH601" i="1"/>
  <c r="AG601" i="1"/>
  <c r="AF601" i="1"/>
  <c r="AE601" i="1"/>
  <c r="AI595" i="1"/>
  <c r="AH595" i="1"/>
  <c r="AG595" i="1"/>
  <c r="AF595" i="1"/>
  <c r="AE595" i="1"/>
  <c r="AI589" i="1"/>
  <c r="AH589" i="1"/>
  <c r="AG589" i="1"/>
  <c r="AF589" i="1"/>
  <c r="AE589" i="1"/>
  <c r="AI583" i="1"/>
  <c r="AH583" i="1"/>
  <c r="AG583" i="1"/>
  <c r="AF583" i="1"/>
  <c r="AE583" i="1"/>
  <c r="AI577" i="1"/>
  <c r="AH577" i="1"/>
  <c r="AG577" i="1"/>
  <c r="AF577" i="1"/>
  <c r="AE577" i="1"/>
  <c r="AH571" i="1"/>
  <c r="AI571" i="1"/>
  <c r="AG571" i="1"/>
  <c r="AF571" i="1"/>
  <c r="AE571" i="1"/>
  <c r="AI565" i="1"/>
  <c r="AH565" i="1"/>
  <c r="AG565" i="1"/>
  <c r="AF565" i="1"/>
  <c r="AE565" i="1"/>
  <c r="AI559" i="1"/>
  <c r="AH559" i="1"/>
  <c r="AG559" i="1"/>
  <c r="AF559" i="1"/>
  <c r="AE559" i="1"/>
  <c r="AI553" i="1"/>
  <c r="AH553" i="1"/>
  <c r="AG553" i="1"/>
  <c r="AF553" i="1"/>
  <c r="AE553" i="1"/>
  <c r="AI547" i="1"/>
  <c r="AH547" i="1"/>
  <c r="AG547" i="1"/>
  <c r="AF547" i="1"/>
  <c r="AE547" i="1"/>
  <c r="AI541" i="1"/>
  <c r="AH541" i="1"/>
  <c r="AG541" i="1"/>
  <c r="AF541" i="1"/>
  <c r="AE541" i="1"/>
  <c r="AI535" i="1"/>
  <c r="AH535" i="1"/>
  <c r="AG535" i="1"/>
  <c r="AF535" i="1"/>
  <c r="AE535" i="1"/>
  <c r="AI529" i="1"/>
  <c r="AH529" i="1"/>
  <c r="AG529" i="1"/>
  <c r="AF529" i="1"/>
  <c r="AE529" i="1"/>
  <c r="AI523" i="1"/>
  <c r="AH523" i="1"/>
  <c r="AG523" i="1"/>
  <c r="AF523" i="1"/>
  <c r="AE523" i="1"/>
  <c r="AI517" i="1"/>
  <c r="AH517" i="1"/>
  <c r="AG517" i="1"/>
  <c r="AF517" i="1"/>
  <c r="AE517" i="1"/>
  <c r="AI511" i="1"/>
  <c r="AH511" i="1"/>
  <c r="AG511" i="1"/>
  <c r="AF511" i="1"/>
  <c r="AE511" i="1"/>
  <c r="AI505" i="1"/>
  <c r="AH505" i="1"/>
  <c r="AG505" i="1"/>
  <c r="AF505" i="1"/>
  <c r="AE505" i="1"/>
  <c r="AI499" i="1"/>
  <c r="AH499" i="1"/>
  <c r="AG499" i="1"/>
  <c r="AF499" i="1"/>
  <c r="AE499" i="1"/>
  <c r="AI493" i="1"/>
  <c r="AH493" i="1"/>
  <c r="AG493" i="1"/>
  <c r="AF493" i="1"/>
  <c r="AE493" i="1"/>
  <c r="AI487" i="1"/>
  <c r="AH487" i="1"/>
  <c r="AG487" i="1"/>
  <c r="AF487" i="1"/>
  <c r="AE487" i="1"/>
  <c r="AI481" i="1"/>
  <c r="AH481" i="1"/>
  <c r="AG481" i="1"/>
  <c r="AF481" i="1"/>
  <c r="AE481" i="1"/>
  <c r="AI475" i="1"/>
  <c r="AH475" i="1"/>
  <c r="AG475" i="1"/>
  <c r="AF475" i="1"/>
  <c r="AE475" i="1"/>
  <c r="AI469" i="1"/>
  <c r="AH469" i="1"/>
  <c r="AG469" i="1"/>
  <c r="AF469" i="1"/>
  <c r="AE469" i="1"/>
  <c r="AI463" i="1"/>
  <c r="AH463" i="1"/>
  <c r="AG463" i="1"/>
  <c r="AF463" i="1"/>
  <c r="AE463" i="1"/>
  <c r="AI457" i="1"/>
  <c r="AH457" i="1"/>
  <c r="AG457" i="1"/>
  <c r="AF457" i="1"/>
  <c r="AE457" i="1"/>
  <c r="AI451" i="1"/>
  <c r="AH451" i="1"/>
  <c r="AG451" i="1"/>
  <c r="AF451" i="1"/>
  <c r="AE451" i="1"/>
  <c r="AI445" i="1"/>
  <c r="AH445" i="1"/>
  <c r="AG445" i="1"/>
  <c r="AF445" i="1"/>
  <c r="AE445" i="1"/>
  <c r="AI439" i="1"/>
  <c r="AH439" i="1"/>
  <c r="AG439" i="1"/>
  <c r="AF439" i="1"/>
  <c r="AE439" i="1"/>
  <c r="AI433" i="1"/>
  <c r="AH433" i="1"/>
  <c r="AG433" i="1"/>
  <c r="AF433" i="1"/>
  <c r="AE433" i="1"/>
  <c r="AI427" i="1"/>
  <c r="AH427" i="1"/>
  <c r="AG427" i="1"/>
  <c r="AF427" i="1"/>
  <c r="AE427" i="1"/>
  <c r="AI421" i="1"/>
  <c r="AH421" i="1"/>
  <c r="AG421" i="1"/>
  <c r="AF421" i="1"/>
  <c r="AE421" i="1"/>
  <c r="AI415" i="1"/>
  <c r="AH415" i="1"/>
  <c r="AG415" i="1"/>
  <c r="AF415" i="1"/>
  <c r="AE415" i="1"/>
  <c r="AI409" i="1"/>
  <c r="AH409" i="1"/>
  <c r="AG409" i="1"/>
  <c r="AF409" i="1"/>
  <c r="AE409" i="1"/>
  <c r="AI403" i="1"/>
  <c r="AH403" i="1"/>
  <c r="AG403" i="1"/>
  <c r="AF403" i="1"/>
  <c r="AE403" i="1"/>
  <c r="AI397" i="1"/>
  <c r="AH397" i="1"/>
  <c r="AF397" i="1"/>
  <c r="AG397" i="1"/>
  <c r="AE397" i="1"/>
  <c r="AI391" i="1"/>
  <c r="AH391" i="1"/>
  <c r="AG391" i="1"/>
  <c r="AF391" i="1"/>
  <c r="AE391" i="1"/>
  <c r="AI385" i="1"/>
  <c r="AH385" i="1"/>
  <c r="AG385" i="1"/>
  <c r="AF385" i="1"/>
  <c r="AE385" i="1"/>
  <c r="AI379" i="1"/>
  <c r="AH379" i="1"/>
  <c r="AG379" i="1"/>
  <c r="AF379" i="1"/>
  <c r="AE379" i="1"/>
  <c r="AI373" i="1"/>
  <c r="AH373" i="1"/>
  <c r="AG373" i="1"/>
  <c r="AF373" i="1"/>
  <c r="AE373" i="1"/>
  <c r="AI367" i="1"/>
  <c r="AH367" i="1"/>
  <c r="AG367" i="1"/>
  <c r="AF367" i="1"/>
  <c r="AE367" i="1"/>
  <c r="AI361" i="1"/>
  <c r="AH361" i="1"/>
  <c r="AG361" i="1"/>
  <c r="AF361" i="1"/>
  <c r="AE361" i="1"/>
  <c r="AI355" i="1"/>
  <c r="AH355" i="1"/>
  <c r="AG355" i="1"/>
  <c r="AF355" i="1"/>
  <c r="AE355" i="1"/>
  <c r="AI349" i="1"/>
  <c r="AH349" i="1"/>
  <c r="AG349" i="1"/>
  <c r="AF349" i="1"/>
  <c r="AE349" i="1"/>
  <c r="AI343" i="1"/>
  <c r="AH343" i="1"/>
  <c r="AG343" i="1"/>
  <c r="AF343" i="1"/>
  <c r="AE343" i="1"/>
  <c r="AI337" i="1"/>
  <c r="AH337" i="1"/>
  <c r="AG337" i="1"/>
  <c r="AF337" i="1"/>
  <c r="AE337" i="1"/>
  <c r="AI331" i="1"/>
  <c r="AH331" i="1"/>
  <c r="AG331" i="1"/>
  <c r="AF331" i="1"/>
  <c r="AE331" i="1"/>
  <c r="AI325" i="1"/>
  <c r="AH325" i="1"/>
  <c r="AG325" i="1"/>
  <c r="AF325" i="1"/>
  <c r="AE325" i="1"/>
  <c r="AI319" i="1"/>
  <c r="AH319" i="1"/>
  <c r="AG319" i="1"/>
  <c r="AF319" i="1"/>
  <c r="AE319" i="1"/>
  <c r="AI313" i="1"/>
  <c r="AH313" i="1"/>
  <c r="AG313" i="1"/>
  <c r="AF313" i="1"/>
  <c r="AE313" i="1"/>
  <c r="AI307" i="1"/>
  <c r="AH307" i="1"/>
  <c r="AG307" i="1"/>
  <c r="AF307" i="1"/>
  <c r="AE307" i="1"/>
  <c r="AI301" i="1"/>
  <c r="AH301" i="1"/>
  <c r="AG301" i="1"/>
  <c r="AF301" i="1"/>
  <c r="AE301" i="1"/>
  <c r="AI295" i="1"/>
  <c r="AH295" i="1"/>
  <c r="AG295" i="1"/>
  <c r="AF295" i="1"/>
  <c r="AE295" i="1"/>
  <c r="AI289" i="1"/>
  <c r="AH289" i="1"/>
  <c r="AG289" i="1"/>
  <c r="AF289" i="1"/>
  <c r="AE289" i="1"/>
  <c r="AI283" i="1"/>
  <c r="AH283" i="1"/>
  <c r="AG283" i="1"/>
  <c r="AF283" i="1"/>
  <c r="AE283" i="1"/>
  <c r="AI277" i="1"/>
  <c r="AH277" i="1"/>
  <c r="AG277" i="1"/>
  <c r="AF277" i="1"/>
  <c r="AE277" i="1"/>
  <c r="AI271" i="1"/>
  <c r="AH271" i="1"/>
  <c r="AG271" i="1"/>
  <c r="AF271" i="1"/>
  <c r="AE271" i="1"/>
  <c r="AI265" i="1"/>
  <c r="AH265" i="1"/>
  <c r="AG265" i="1"/>
  <c r="AF265" i="1"/>
  <c r="AE265" i="1"/>
  <c r="AI259" i="1"/>
  <c r="AH259" i="1"/>
  <c r="AG259" i="1"/>
  <c r="AF259" i="1"/>
  <c r="AE259" i="1"/>
  <c r="AI253" i="1"/>
  <c r="AH253" i="1"/>
  <c r="AG253" i="1"/>
  <c r="AF253" i="1"/>
  <c r="AE253" i="1"/>
  <c r="AI247" i="1"/>
  <c r="AH247" i="1"/>
  <c r="AG247" i="1"/>
  <c r="AF247" i="1"/>
  <c r="AE247" i="1"/>
  <c r="AI241" i="1"/>
  <c r="AH241" i="1"/>
  <c r="AG241" i="1"/>
  <c r="AF241" i="1"/>
  <c r="AE241" i="1"/>
  <c r="AI235" i="1"/>
  <c r="AH235" i="1"/>
  <c r="AG235" i="1"/>
  <c r="AF235" i="1"/>
  <c r="AE235" i="1"/>
  <c r="AI229" i="1"/>
  <c r="AH229" i="1"/>
  <c r="AG229" i="1"/>
  <c r="AF229" i="1"/>
  <c r="AE229" i="1"/>
  <c r="AI223" i="1"/>
  <c r="AH223" i="1"/>
  <c r="AG223" i="1"/>
  <c r="AF223" i="1"/>
  <c r="AE223" i="1"/>
  <c r="AI217" i="1"/>
  <c r="AH217" i="1"/>
  <c r="AG217" i="1"/>
  <c r="AF217" i="1"/>
  <c r="AE217" i="1"/>
  <c r="AI211" i="1"/>
  <c r="AH211" i="1"/>
  <c r="AG211" i="1"/>
  <c r="AF211" i="1"/>
  <c r="AE211" i="1"/>
  <c r="AI205" i="1"/>
  <c r="AH205" i="1"/>
  <c r="AG205" i="1"/>
  <c r="AF205" i="1"/>
  <c r="AE205" i="1"/>
  <c r="AI2601" i="1"/>
  <c r="AH2601" i="1"/>
  <c r="AG2601" i="1"/>
  <c r="AF2601" i="1"/>
  <c r="AE2601" i="1"/>
  <c r="AI2571" i="1"/>
  <c r="AH2571" i="1"/>
  <c r="AG2571" i="1"/>
  <c r="AF2571" i="1"/>
  <c r="AE2571" i="1"/>
  <c r="AI2535" i="1"/>
  <c r="AH2535" i="1"/>
  <c r="AG2535" i="1"/>
  <c r="AF2535" i="1"/>
  <c r="AE2535" i="1"/>
  <c r="AI2457" i="1"/>
  <c r="AH2457" i="1"/>
  <c r="AG2457" i="1"/>
  <c r="AF2457" i="1"/>
  <c r="AE2457" i="1"/>
  <c r="AI2433" i="1"/>
  <c r="AH2433" i="1"/>
  <c r="AG2433" i="1"/>
  <c r="AF2433" i="1"/>
  <c r="AE2433" i="1"/>
  <c r="AI2409" i="1"/>
  <c r="AG2409" i="1"/>
  <c r="AH2409" i="1"/>
  <c r="AF2409" i="1"/>
  <c r="AE2409" i="1"/>
  <c r="AI2337" i="1"/>
  <c r="AH2337" i="1"/>
  <c r="AG2337" i="1"/>
  <c r="AF2337" i="1"/>
  <c r="AE2337" i="1"/>
  <c r="AI2587" i="1"/>
  <c r="AH2587" i="1"/>
  <c r="AG2587" i="1"/>
  <c r="AF2587" i="1"/>
  <c r="AE2587" i="1"/>
  <c r="AI2575" i="1"/>
  <c r="AH2575" i="1"/>
  <c r="AG2575" i="1"/>
  <c r="AF2575" i="1"/>
  <c r="AE2575" i="1"/>
  <c r="AI2551" i="1"/>
  <c r="AH2551" i="1"/>
  <c r="AG2551" i="1"/>
  <c r="AF2551" i="1"/>
  <c r="AE2551" i="1"/>
  <c r="AI2527" i="1"/>
  <c r="AH2527" i="1"/>
  <c r="AG2527" i="1"/>
  <c r="AF2527" i="1"/>
  <c r="AE2527" i="1"/>
  <c r="AI2503" i="1"/>
  <c r="AH2503" i="1"/>
  <c r="AG2503" i="1"/>
  <c r="AF2503" i="1"/>
  <c r="AE2503" i="1"/>
  <c r="AI2485" i="1"/>
  <c r="AH2485" i="1"/>
  <c r="AG2485" i="1"/>
  <c r="AF2485" i="1"/>
  <c r="AE2485" i="1"/>
  <c r="AI2455" i="1"/>
  <c r="AH2455" i="1"/>
  <c r="AG2455" i="1"/>
  <c r="AF2455" i="1"/>
  <c r="AE2455" i="1"/>
  <c r="AI2425" i="1"/>
  <c r="AH2425" i="1"/>
  <c r="AG2425" i="1"/>
  <c r="AF2425" i="1"/>
  <c r="AE2425" i="1"/>
  <c r="AI2383" i="1"/>
  <c r="AH2383" i="1"/>
  <c r="AG2383" i="1"/>
  <c r="AF2383" i="1"/>
  <c r="AE2383" i="1"/>
  <c r="AI2610" i="1"/>
  <c r="AH2610" i="1"/>
  <c r="AG2610" i="1"/>
  <c r="AF2610" i="1"/>
  <c r="AE2610" i="1"/>
  <c r="AI2586" i="1"/>
  <c r="AH2586" i="1"/>
  <c r="AG2586" i="1"/>
  <c r="AF2586" i="1"/>
  <c r="AE2586" i="1"/>
  <c r="AI2562" i="1"/>
  <c r="AH2562" i="1"/>
  <c r="AG2562" i="1"/>
  <c r="AF2562" i="1"/>
  <c r="AE2562" i="1"/>
  <c r="AI2544" i="1"/>
  <c r="AH2544" i="1"/>
  <c r="AG2544" i="1"/>
  <c r="AF2544" i="1"/>
  <c r="AE2544" i="1"/>
  <c r="AI2514" i="1"/>
  <c r="AH2514" i="1"/>
  <c r="AG2514" i="1"/>
  <c r="AF2514" i="1"/>
  <c r="AE2514" i="1"/>
  <c r="AI2496" i="1"/>
  <c r="AH2496" i="1"/>
  <c r="AG2496" i="1"/>
  <c r="AF2496" i="1"/>
  <c r="AE2496" i="1"/>
  <c r="AI2478" i="1"/>
  <c r="AH2478" i="1"/>
  <c r="AG2478" i="1"/>
  <c r="AF2478" i="1"/>
  <c r="AE2478" i="1"/>
  <c r="AI2454" i="1"/>
  <c r="AH2454" i="1"/>
  <c r="AG2454" i="1"/>
  <c r="AF2454" i="1"/>
  <c r="AE2454" i="1"/>
  <c r="AI2436" i="1"/>
  <c r="AH2436" i="1"/>
  <c r="AG2436" i="1"/>
  <c r="AF2436" i="1"/>
  <c r="AE2436" i="1"/>
  <c r="AI2412" i="1"/>
  <c r="AH2412" i="1"/>
  <c r="AG2412" i="1"/>
  <c r="AF2412" i="1"/>
  <c r="AE2412" i="1"/>
  <c r="AI2394" i="1"/>
  <c r="AH2394" i="1"/>
  <c r="AG2394" i="1"/>
  <c r="AF2394" i="1"/>
  <c r="AE2394" i="1"/>
  <c r="AI2370" i="1"/>
  <c r="AH2370" i="1"/>
  <c r="AG2370" i="1"/>
  <c r="AF2370" i="1"/>
  <c r="AE2370" i="1"/>
  <c r="AI2346" i="1"/>
  <c r="AH2346" i="1"/>
  <c r="AG2346" i="1"/>
  <c r="AF2346" i="1"/>
  <c r="AE2346" i="1"/>
  <c r="AI2328" i="1"/>
  <c r="AH2328" i="1"/>
  <c r="AG2328" i="1"/>
  <c r="AF2328" i="1"/>
  <c r="AE2328" i="1"/>
  <c r="AI2304" i="1"/>
  <c r="AH2304" i="1"/>
  <c r="AG2304" i="1"/>
  <c r="AF2304" i="1"/>
  <c r="AE2304" i="1"/>
  <c r="AI2280" i="1"/>
  <c r="AH2280" i="1"/>
  <c r="AG2280" i="1"/>
  <c r="AF2280" i="1"/>
  <c r="AE2280" i="1"/>
  <c r="AI2262" i="1"/>
  <c r="AH2262" i="1"/>
  <c r="AG2262" i="1"/>
  <c r="AF2262" i="1"/>
  <c r="AE2262" i="1"/>
  <c r="AI2238" i="1"/>
  <c r="AH2238" i="1"/>
  <c r="AG2238" i="1"/>
  <c r="AF2238" i="1"/>
  <c r="AE2238" i="1"/>
  <c r="AI2220" i="1"/>
  <c r="AH2220" i="1"/>
  <c r="AG2220" i="1"/>
  <c r="AF2220" i="1"/>
  <c r="AE2220" i="1"/>
  <c r="AI2196" i="1"/>
  <c r="AH2196" i="1"/>
  <c r="AG2196" i="1"/>
  <c r="AF2196" i="1"/>
  <c r="AE2196" i="1"/>
  <c r="AI2172" i="1"/>
  <c r="AH2172" i="1"/>
  <c r="AG2172" i="1"/>
  <c r="AF2172" i="1"/>
  <c r="AE2172" i="1"/>
  <c r="AI2154" i="1"/>
  <c r="AH2154" i="1"/>
  <c r="AG2154" i="1"/>
  <c r="AF2154" i="1"/>
  <c r="AE2154" i="1"/>
  <c r="AI2142" i="1"/>
  <c r="AH2142" i="1"/>
  <c r="AG2142" i="1"/>
  <c r="AF2142" i="1"/>
  <c r="AE2142" i="1"/>
  <c r="AI2136" i="1"/>
  <c r="AH2136" i="1"/>
  <c r="AG2136" i="1"/>
  <c r="AF2136" i="1"/>
  <c r="AE2136" i="1"/>
  <c r="AI2130" i="1"/>
  <c r="AH2130" i="1"/>
  <c r="AG2130" i="1"/>
  <c r="AF2130" i="1"/>
  <c r="AE2130" i="1"/>
  <c r="AI2124" i="1"/>
  <c r="AH2124" i="1"/>
  <c r="AG2124" i="1"/>
  <c r="AF2124" i="1"/>
  <c r="AE2124" i="1"/>
  <c r="AI2112" i="1"/>
  <c r="AH2112" i="1"/>
  <c r="AG2112" i="1"/>
  <c r="AF2112" i="1"/>
  <c r="AE2112" i="1"/>
  <c r="AI2106" i="1"/>
  <c r="AH2106" i="1"/>
  <c r="AG2106" i="1"/>
  <c r="AF2106" i="1"/>
  <c r="AE2106" i="1"/>
  <c r="AI2094" i="1"/>
  <c r="AH2094" i="1"/>
  <c r="AG2094" i="1"/>
  <c r="AF2094" i="1"/>
  <c r="AE2094" i="1"/>
  <c r="AI2088" i="1"/>
  <c r="AH2088" i="1"/>
  <c r="AG2088" i="1"/>
  <c r="AF2088" i="1"/>
  <c r="AE2088" i="1"/>
  <c r="AI2082" i="1"/>
  <c r="AH2082" i="1"/>
  <c r="AG2082" i="1"/>
  <c r="AF2082" i="1"/>
  <c r="AE2082" i="1"/>
  <c r="AI2076" i="1"/>
  <c r="AH2076" i="1"/>
  <c r="AG2076" i="1"/>
  <c r="AF2076" i="1"/>
  <c r="AE2076" i="1"/>
  <c r="AI2070" i="1"/>
  <c r="AH2070" i="1"/>
  <c r="AG2070" i="1"/>
  <c r="AF2070" i="1"/>
  <c r="AE2070" i="1"/>
  <c r="AI2064" i="1"/>
  <c r="AH2064" i="1"/>
  <c r="AG2064" i="1"/>
  <c r="AF2064" i="1"/>
  <c r="AE2064" i="1"/>
  <c r="AI2058" i="1"/>
  <c r="AH2058" i="1"/>
  <c r="AG2058" i="1"/>
  <c r="AF2058" i="1"/>
  <c r="AE2058" i="1"/>
  <c r="AI2052" i="1"/>
  <c r="AH2052" i="1"/>
  <c r="AG2052" i="1"/>
  <c r="AF2052" i="1"/>
  <c r="AE2052" i="1"/>
  <c r="AI2046" i="1"/>
  <c r="AH2046" i="1"/>
  <c r="AG2046" i="1"/>
  <c r="AF2046" i="1"/>
  <c r="AE2046" i="1"/>
  <c r="AI2040" i="1"/>
  <c r="AH2040" i="1"/>
  <c r="AG2040" i="1"/>
  <c r="AF2040" i="1"/>
  <c r="AE2040" i="1"/>
  <c r="AI2034" i="1"/>
  <c r="AH2034" i="1"/>
  <c r="AG2034" i="1"/>
  <c r="AF2034" i="1"/>
  <c r="AE2034" i="1"/>
  <c r="AI2028" i="1"/>
  <c r="AH2028" i="1"/>
  <c r="AG2028" i="1"/>
  <c r="AF2028" i="1"/>
  <c r="AE2028" i="1"/>
  <c r="AI2022" i="1"/>
  <c r="AG2022" i="1"/>
  <c r="AH2022" i="1"/>
  <c r="AF2022" i="1"/>
  <c r="AE2022" i="1"/>
  <c r="AI2016" i="1"/>
  <c r="AH2016" i="1"/>
  <c r="AG2016" i="1"/>
  <c r="AF2016" i="1"/>
  <c r="AE2016" i="1"/>
  <c r="AI2010" i="1"/>
  <c r="AH2010" i="1"/>
  <c r="AG2010" i="1"/>
  <c r="AF2010" i="1"/>
  <c r="AE2010" i="1"/>
  <c r="AI2004" i="1"/>
  <c r="AH2004" i="1"/>
  <c r="AG2004" i="1"/>
  <c r="AF2004" i="1"/>
  <c r="AE2004" i="1"/>
  <c r="AI1998" i="1"/>
  <c r="AH1998" i="1"/>
  <c r="AG1998" i="1"/>
  <c r="AF1998" i="1"/>
  <c r="AE1998" i="1"/>
  <c r="AI1992" i="1"/>
  <c r="AH1992" i="1"/>
  <c r="AG1992" i="1"/>
  <c r="AF1992" i="1"/>
  <c r="AE1992" i="1"/>
  <c r="AI1986" i="1"/>
  <c r="AH1986" i="1"/>
  <c r="AG1986" i="1"/>
  <c r="AF1986" i="1"/>
  <c r="AE1986" i="1"/>
  <c r="AI1980" i="1"/>
  <c r="AH1980" i="1"/>
  <c r="AG1980" i="1"/>
  <c r="AF1980" i="1"/>
  <c r="AE1980" i="1"/>
  <c r="AI1974" i="1"/>
  <c r="AH1974" i="1"/>
  <c r="AG1974" i="1"/>
  <c r="AF1974" i="1"/>
  <c r="AE1974" i="1"/>
  <c r="AI1968" i="1"/>
  <c r="AH1968" i="1"/>
  <c r="AG1968" i="1"/>
  <c r="AF1968" i="1"/>
  <c r="AE1968" i="1"/>
  <c r="AI1962" i="1"/>
  <c r="AH1962" i="1"/>
  <c r="AG1962" i="1"/>
  <c r="AF1962" i="1"/>
  <c r="AE1962" i="1"/>
  <c r="AI1956" i="1"/>
  <c r="AH1956" i="1"/>
  <c r="AG1956" i="1"/>
  <c r="AF1956" i="1"/>
  <c r="AE1956" i="1"/>
  <c r="AI1950" i="1"/>
  <c r="AH1950" i="1"/>
  <c r="AG1950" i="1"/>
  <c r="AF1950" i="1"/>
  <c r="AE1950" i="1"/>
  <c r="AI1944" i="1"/>
  <c r="AH1944" i="1"/>
  <c r="AG1944" i="1"/>
  <c r="AF1944" i="1"/>
  <c r="AE1944" i="1"/>
  <c r="AI1938" i="1"/>
  <c r="AH1938" i="1"/>
  <c r="AG1938" i="1"/>
  <c r="AF1938" i="1"/>
  <c r="AE1938" i="1"/>
  <c r="AI1932" i="1"/>
  <c r="AH1932" i="1"/>
  <c r="AG1932" i="1"/>
  <c r="AF1932" i="1"/>
  <c r="AE1932" i="1"/>
  <c r="AI1926" i="1"/>
  <c r="AH1926" i="1"/>
  <c r="AG1926" i="1"/>
  <c r="AF1926" i="1"/>
  <c r="AE1926" i="1"/>
  <c r="AI1920" i="1"/>
  <c r="AH1920" i="1"/>
  <c r="AG1920" i="1"/>
  <c r="AF1920" i="1"/>
  <c r="AE1920" i="1"/>
  <c r="AI1914" i="1"/>
  <c r="AH1914" i="1"/>
  <c r="AG1914" i="1"/>
  <c r="AF1914" i="1"/>
  <c r="AE1914" i="1"/>
  <c r="AI1908" i="1"/>
  <c r="AH1908" i="1"/>
  <c r="AG1908" i="1"/>
  <c r="AF1908" i="1"/>
  <c r="AE1908" i="1"/>
  <c r="AI1902" i="1"/>
  <c r="AH1902" i="1"/>
  <c r="AG1902" i="1"/>
  <c r="AF1902" i="1"/>
  <c r="AE1902" i="1"/>
  <c r="AI1896" i="1"/>
  <c r="AH1896" i="1"/>
  <c r="AG1896" i="1"/>
  <c r="AF1896" i="1"/>
  <c r="AE1896" i="1"/>
  <c r="AI1890" i="1"/>
  <c r="AH1890" i="1"/>
  <c r="AG1890" i="1"/>
  <c r="AF1890" i="1"/>
  <c r="AE1890" i="1"/>
  <c r="AI1884" i="1"/>
  <c r="AH1884" i="1"/>
  <c r="AG1884" i="1"/>
  <c r="AF1884" i="1"/>
  <c r="AE1884" i="1"/>
  <c r="AI1878" i="1"/>
  <c r="AH1878" i="1"/>
  <c r="AG1878" i="1"/>
  <c r="AF1878" i="1"/>
  <c r="AE1878" i="1"/>
  <c r="AI1872" i="1"/>
  <c r="AH1872" i="1"/>
  <c r="AG1872" i="1"/>
  <c r="AF1872" i="1"/>
  <c r="AE1872" i="1"/>
  <c r="AI1866" i="1"/>
  <c r="AH1866" i="1"/>
  <c r="AG1866" i="1"/>
  <c r="AF1866" i="1"/>
  <c r="AE1866" i="1"/>
  <c r="AI1860" i="1"/>
  <c r="AH1860" i="1"/>
  <c r="AG1860" i="1"/>
  <c r="AF1860" i="1"/>
  <c r="AE1860" i="1"/>
  <c r="AI1854" i="1"/>
  <c r="AH1854" i="1"/>
  <c r="AG1854" i="1"/>
  <c r="AF1854" i="1"/>
  <c r="AE1854" i="1"/>
  <c r="AI1848" i="1"/>
  <c r="AH1848" i="1"/>
  <c r="AG1848" i="1"/>
  <c r="AF1848" i="1"/>
  <c r="AE1848" i="1"/>
  <c r="AI1842" i="1"/>
  <c r="AH1842" i="1"/>
  <c r="AG1842" i="1"/>
  <c r="AF1842" i="1"/>
  <c r="AE1842" i="1"/>
  <c r="AH1836" i="1"/>
  <c r="AI1836" i="1"/>
  <c r="AG1836" i="1"/>
  <c r="AF1836" i="1"/>
  <c r="AE1836" i="1"/>
  <c r="AI1830" i="1"/>
  <c r="AH1830" i="1"/>
  <c r="AG1830" i="1"/>
  <c r="AF1830" i="1"/>
  <c r="AE1830" i="1"/>
  <c r="AH1824" i="1"/>
  <c r="AI1824" i="1"/>
  <c r="AG1824" i="1"/>
  <c r="AF1824" i="1"/>
  <c r="AE1824" i="1"/>
  <c r="AI1818" i="1"/>
  <c r="AH1818" i="1"/>
  <c r="AG1818" i="1"/>
  <c r="AF1818" i="1"/>
  <c r="AE1818" i="1"/>
  <c r="AI1812" i="1"/>
  <c r="AH1812" i="1"/>
  <c r="AG1812" i="1"/>
  <c r="AF1812" i="1"/>
  <c r="AE1812" i="1"/>
  <c r="AI1806" i="1"/>
  <c r="AH1806" i="1"/>
  <c r="AG1806" i="1"/>
  <c r="AF1806" i="1"/>
  <c r="AE1806" i="1"/>
  <c r="AI1800" i="1"/>
  <c r="AH1800" i="1"/>
  <c r="AG1800" i="1"/>
  <c r="AF1800" i="1"/>
  <c r="AE1800" i="1"/>
  <c r="AI1794" i="1"/>
  <c r="AH1794" i="1"/>
  <c r="AG1794" i="1"/>
  <c r="AF1794" i="1"/>
  <c r="AE1794" i="1"/>
  <c r="AI1788" i="1"/>
  <c r="AH1788" i="1"/>
  <c r="AG1788" i="1"/>
  <c r="AF1788" i="1"/>
  <c r="AE1788" i="1"/>
  <c r="AI1782" i="1"/>
  <c r="AH1782" i="1"/>
  <c r="AG1782" i="1"/>
  <c r="AF1782" i="1"/>
  <c r="AE1782" i="1"/>
  <c r="AI1776" i="1"/>
  <c r="AH1776" i="1"/>
  <c r="AG1776" i="1"/>
  <c r="AF1776" i="1"/>
  <c r="AE1776" i="1"/>
  <c r="AI1770" i="1"/>
  <c r="AH1770" i="1"/>
  <c r="AG1770" i="1"/>
  <c r="AF1770" i="1"/>
  <c r="AE1770" i="1"/>
  <c r="AI1764" i="1"/>
  <c r="AH1764" i="1"/>
  <c r="AG1764" i="1"/>
  <c r="AF1764" i="1"/>
  <c r="AE1764" i="1"/>
  <c r="AI1758" i="1"/>
  <c r="AH1758" i="1"/>
  <c r="AG1758" i="1"/>
  <c r="AF1758" i="1"/>
  <c r="AE1758" i="1"/>
  <c r="AI1752" i="1"/>
  <c r="AH1752" i="1"/>
  <c r="AG1752" i="1"/>
  <c r="AF1752" i="1"/>
  <c r="AE1752" i="1"/>
  <c r="AI1746" i="1"/>
  <c r="AH1746" i="1"/>
  <c r="AG1746" i="1"/>
  <c r="AF1746" i="1"/>
  <c r="AE1746" i="1"/>
  <c r="AI1740" i="1"/>
  <c r="AH1740" i="1"/>
  <c r="AG1740" i="1"/>
  <c r="AF1740" i="1"/>
  <c r="AE1740" i="1"/>
  <c r="AI1734" i="1"/>
  <c r="AH1734" i="1"/>
  <c r="AG1734" i="1"/>
  <c r="AF1734" i="1"/>
  <c r="AE1734" i="1"/>
  <c r="AH1728" i="1"/>
  <c r="AI1728" i="1"/>
  <c r="AG1728" i="1"/>
  <c r="AF1728" i="1"/>
  <c r="AE1728" i="1"/>
  <c r="AI1722" i="1"/>
  <c r="AH1722" i="1"/>
  <c r="AG1722" i="1"/>
  <c r="AF1722" i="1"/>
  <c r="AE1722" i="1"/>
  <c r="AH1716" i="1"/>
  <c r="AI1716" i="1"/>
  <c r="AG1716" i="1"/>
  <c r="AF1716" i="1"/>
  <c r="AE1716" i="1"/>
  <c r="AI1710" i="1"/>
  <c r="AH1710" i="1"/>
  <c r="AG1710" i="1"/>
  <c r="AF1710" i="1"/>
  <c r="AE1710" i="1"/>
  <c r="AI1704" i="1"/>
  <c r="AH1704" i="1"/>
  <c r="AG1704" i="1"/>
  <c r="AF1704" i="1"/>
  <c r="AE1704" i="1"/>
  <c r="AI1698" i="1"/>
  <c r="AH1698" i="1"/>
  <c r="AG1698" i="1"/>
  <c r="AF1698" i="1"/>
  <c r="AE1698" i="1"/>
  <c r="AI1692" i="1"/>
  <c r="AH1692" i="1"/>
  <c r="AG1692" i="1"/>
  <c r="AF1692" i="1"/>
  <c r="AE1692" i="1"/>
  <c r="AI1686" i="1"/>
  <c r="AH1686" i="1"/>
  <c r="AG1686" i="1"/>
  <c r="AF1686" i="1"/>
  <c r="AE1686" i="1"/>
  <c r="AI1680" i="1"/>
  <c r="AH1680" i="1"/>
  <c r="AG1680" i="1"/>
  <c r="AF1680" i="1"/>
  <c r="AE1680" i="1"/>
  <c r="AI1674" i="1"/>
  <c r="AH1674" i="1"/>
  <c r="AG1674" i="1"/>
  <c r="AF1674" i="1"/>
  <c r="AE1674" i="1"/>
  <c r="AI1668" i="1"/>
  <c r="AH1668" i="1"/>
  <c r="AG1668" i="1"/>
  <c r="AF1668" i="1"/>
  <c r="AE1668" i="1"/>
  <c r="AI1662" i="1"/>
  <c r="AH1662" i="1"/>
  <c r="AG1662" i="1"/>
  <c r="AF1662" i="1"/>
  <c r="AE1662" i="1"/>
  <c r="AI1656" i="1"/>
  <c r="AH1656" i="1"/>
  <c r="AG1656" i="1"/>
  <c r="AF1656" i="1"/>
  <c r="AE1656" i="1"/>
  <c r="AI1650" i="1"/>
  <c r="AH1650" i="1"/>
  <c r="AG1650" i="1"/>
  <c r="AF1650" i="1"/>
  <c r="AE1650" i="1"/>
  <c r="AI1644" i="1"/>
  <c r="AH1644" i="1"/>
  <c r="AG1644" i="1"/>
  <c r="AF1644" i="1"/>
  <c r="AE1644" i="1"/>
  <c r="AI1638" i="1"/>
  <c r="AH1638" i="1"/>
  <c r="AG1638" i="1"/>
  <c r="AF1638" i="1"/>
  <c r="AE1638" i="1"/>
  <c r="AI1632" i="1"/>
  <c r="AH1632" i="1"/>
  <c r="AG1632" i="1"/>
  <c r="AF1632" i="1"/>
  <c r="AE1632" i="1"/>
  <c r="AI1626" i="1"/>
  <c r="AH1626" i="1"/>
  <c r="AG1626" i="1"/>
  <c r="AF1626" i="1"/>
  <c r="AE1626" i="1"/>
  <c r="AI1620" i="1"/>
  <c r="AH1620" i="1"/>
  <c r="AG1620" i="1"/>
  <c r="AF1620" i="1"/>
  <c r="AE1620" i="1"/>
  <c r="AI1614" i="1"/>
  <c r="AH1614" i="1"/>
  <c r="AG1614" i="1"/>
  <c r="AF1614" i="1"/>
  <c r="AE1614" i="1"/>
  <c r="AI1608" i="1"/>
  <c r="AH1608" i="1"/>
  <c r="AG1608" i="1"/>
  <c r="AF1608" i="1"/>
  <c r="AE1608" i="1"/>
  <c r="AI1602" i="1"/>
  <c r="AH1602" i="1"/>
  <c r="AG1602" i="1"/>
  <c r="AF1602" i="1"/>
  <c r="AE1602" i="1"/>
  <c r="AI1596" i="1"/>
  <c r="AH1596" i="1"/>
  <c r="AG1596" i="1"/>
  <c r="AF1596" i="1"/>
  <c r="AE1596" i="1"/>
  <c r="AI1590" i="1"/>
  <c r="AH1590" i="1"/>
  <c r="AG1590" i="1"/>
  <c r="AF1590" i="1"/>
  <c r="AE1590" i="1"/>
  <c r="AI1584" i="1"/>
  <c r="AH1584" i="1"/>
  <c r="AG1584" i="1"/>
  <c r="AF1584" i="1"/>
  <c r="AE1584" i="1"/>
  <c r="AI1578" i="1"/>
  <c r="AH1578" i="1"/>
  <c r="AG1578" i="1"/>
  <c r="AF1578" i="1"/>
  <c r="AE1578" i="1"/>
  <c r="AI1572" i="1"/>
  <c r="AH1572" i="1"/>
  <c r="AG1572" i="1"/>
  <c r="AF1572" i="1"/>
  <c r="AE1572" i="1"/>
  <c r="AI1566" i="1"/>
  <c r="AH1566" i="1"/>
  <c r="AG1566" i="1"/>
  <c r="AF1566" i="1"/>
  <c r="AE1566" i="1"/>
  <c r="AI1560" i="1"/>
  <c r="AH1560" i="1"/>
  <c r="AG1560" i="1"/>
  <c r="AF1560" i="1"/>
  <c r="AE1560" i="1"/>
  <c r="AI1554" i="1"/>
  <c r="AH1554" i="1"/>
  <c r="AG1554" i="1"/>
  <c r="AF1554" i="1"/>
  <c r="AE1554" i="1"/>
  <c r="AI1548" i="1"/>
  <c r="AH1548" i="1"/>
  <c r="AG1548" i="1"/>
  <c r="AF1548" i="1"/>
  <c r="AE1548" i="1"/>
  <c r="AI1542" i="1"/>
  <c r="AH1542" i="1"/>
  <c r="AG1542" i="1"/>
  <c r="AF1542" i="1"/>
  <c r="AE1542" i="1"/>
  <c r="AI1536" i="1"/>
  <c r="AH1536" i="1"/>
  <c r="AG1536" i="1"/>
  <c r="AF1536" i="1"/>
  <c r="AE1536" i="1"/>
  <c r="AI1530" i="1"/>
  <c r="AH1530" i="1"/>
  <c r="AG1530" i="1"/>
  <c r="AF1530" i="1"/>
  <c r="AE1530" i="1"/>
  <c r="AH1524" i="1"/>
  <c r="AI1524" i="1"/>
  <c r="AG1524" i="1"/>
  <c r="AF1524" i="1"/>
  <c r="AE1524" i="1"/>
  <c r="AI1518" i="1"/>
  <c r="AH1518" i="1"/>
  <c r="AG1518" i="1"/>
  <c r="AF1518" i="1"/>
  <c r="AE1518" i="1"/>
  <c r="AI1512" i="1"/>
  <c r="AH1512" i="1"/>
  <c r="AG1512" i="1"/>
  <c r="AF1512" i="1"/>
  <c r="AE1512" i="1"/>
  <c r="AI1506" i="1"/>
  <c r="AH1506" i="1"/>
  <c r="AG1506" i="1"/>
  <c r="AF1506" i="1"/>
  <c r="AE1506" i="1"/>
  <c r="AI1500" i="1"/>
  <c r="AH1500" i="1"/>
  <c r="AG1500" i="1"/>
  <c r="AF1500" i="1"/>
  <c r="AE1500" i="1"/>
  <c r="AI1494" i="1"/>
  <c r="AH1494" i="1"/>
  <c r="AG1494" i="1"/>
  <c r="AF1494" i="1"/>
  <c r="AE1494" i="1"/>
  <c r="AI1488" i="1"/>
  <c r="AH1488" i="1"/>
  <c r="AG1488" i="1"/>
  <c r="AF1488" i="1"/>
  <c r="AE1488" i="1"/>
  <c r="AI1482" i="1"/>
  <c r="AH1482" i="1"/>
  <c r="AG1482" i="1"/>
  <c r="AF1482" i="1"/>
  <c r="AE1482" i="1"/>
  <c r="AI1476" i="1"/>
  <c r="AH1476" i="1"/>
  <c r="AG1476" i="1"/>
  <c r="AF1476" i="1"/>
  <c r="AE1476" i="1"/>
  <c r="AI1470" i="1"/>
  <c r="AH1470" i="1"/>
  <c r="AG1470" i="1"/>
  <c r="AF1470" i="1"/>
  <c r="AE1470" i="1"/>
  <c r="AI1464" i="1"/>
  <c r="AH1464" i="1"/>
  <c r="AG1464" i="1"/>
  <c r="AF1464" i="1"/>
  <c r="AE1464" i="1"/>
  <c r="AI1458" i="1"/>
  <c r="AH1458" i="1"/>
  <c r="AG1458" i="1"/>
  <c r="AF1458" i="1"/>
  <c r="AE1458" i="1"/>
  <c r="AI1452" i="1"/>
  <c r="AH1452" i="1"/>
  <c r="AG1452" i="1"/>
  <c r="AF1452" i="1"/>
  <c r="AE1452" i="1"/>
  <c r="AI1446" i="1"/>
  <c r="AH1446" i="1"/>
  <c r="AG1446" i="1"/>
  <c r="AF1446" i="1"/>
  <c r="AE1446" i="1"/>
  <c r="AI1440" i="1"/>
  <c r="AH1440" i="1"/>
  <c r="AG1440" i="1"/>
  <c r="AF1440" i="1"/>
  <c r="AE1440" i="1"/>
  <c r="AI1434" i="1"/>
  <c r="AH1434" i="1"/>
  <c r="AG1434" i="1"/>
  <c r="AF1434" i="1"/>
  <c r="AE1434" i="1"/>
  <c r="AI1428" i="1"/>
  <c r="AH1428" i="1"/>
  <c r="AG1428" i="1"/>
  <c r="AF1428" i="1"/>
  <c r="AE1428" i="1"/>
  <c r="AI1422" i="1"/>
  <c r="AH1422" i="1"/>
  <c r="AG1422" i="1"/>
  <c r="AF1422" i="1"/>
  <c r="AE1422" i="1"/>
  <c r="AI1416" i="1"/>
  <c r="AH1416" i="1"/>
  <c r="AG1416" i="1"/>
  <c r="AF1416" i="1"/>
  <c r="AE1416" i="1"/>
  <c r="AI1410" i="1"/>
  <c r="AH1410" i="1"/>
  <c r="AG1410" i="1"/>
  <c r="AF1410" i="1"/>
  <c r="AE1410" i="1"/>
  <c r="AI1404" i="1"/>
  <c r="AH1404" i="1"/>
  <c r="AG1404" i="1"/>
  <c r="AF1404" i="1"/>
  <c r="AE1404" i="1"/>
  <c r="AI1398" i="1"/>
  <c r="AH1398" i="1"/>
  <c r="AG1398" i="1"/>
  <c r="AF1398" i="1"/>
  <c r="AE1398" i="1"/>
  <c r="AI1392" i="1"/>
  <c r="AH1392" i="1"/>
  <c r="AG1392" i="1"/>
  <c r="AF1392" i="1"/>
  <c r="AE1392" i="1"/>
  <c r="AI1386" i="1"/>
  <c r="AH1386" i="1"/>
  <c r="AG1386" i="1"/>
  <c r="AF1386" i="1"/>
  <c r="AE1386" i="1"/>
  <c r="AI1380" i="1"/>
  <c r="AH1380" i="1"/>
  <c r="AG1380" i="1"/>
  <c r="AF1380" i="1"/>
  <c r="AE1380" i="1"/>
  <c r="AI1374" i="1"/>
  <c r="AH1374" i="1"/>
  <c r="AG1374" i="1"/>
  <c r="AF1374" i="1"/>
  <c r="AE1374" i="1"/>
  <c r="AI1368" i="1"/>
  <c r="AH1368" i="1"/>
  <c r="AG1368" i="1"/>
  <c r="AF1368" i="1"/>
  <c r="AE1368" i="1"/>
  <c r="AI1362" i="1"/>
  <c r="AH1362" i="1"/>
  <c r="AG1362" i="1"/>
  <c r="AF1362" i="1"/>
  <c r="AE1362" i="1"/>
  <c r="AI1356" i="1"/>
  <c r="AH1356" i="1"/>
  <c r="AG1356" i="1"/>
  <c r="AF1356" i="1"/>
  <c r="AE1356" i="1"/>
  <c r="AI1350" i="1"/>
  <c r="AH1350" i="1"/>
  <c r="AG1350" i="1"/>
  <c r="AF1350" i="1"/>
  <c r="AE1350" i="1"/>
  <c r="AI1344" i="1"/>
  <c r="AH1344" i="1"/>
  <c r="AG1344" i="1"/>
  <c r="AF1344" i="1"/>
  <c r="AE1344" i="1"/>
  <c r="AI1338" i="1"/>
  <c r="AH1338" i="1"/>
  <c r="AG1338" i="1"/>
  <c r="AF1338" i="1"/>
  <c r="AE1338" i="1"/>
  <c r="AI1332" i="1"/>
  <c r="AH1332" i="1"/>
  <c r="AG1332" i="1"/>
  <c r="AF1332" i="1"/>
  <c r="AE1332" i="1"/>
  <c r="AI1326" i="1"/>
  <c r="AH1326" i="1"/>
  <c r="AG1326" i="1"/>
  <c r="AF1326" i="1"/>
  <c r="AE1326" i="1"/>
  <c r="AI1320" i="1"/>
  <c r="AH1320" i="1"/>
  <c r="AG1320" i="1"/>
  <c r="AF1320" i="1"/>
  <c r="AE1320" i="1"/>
  <c r="AI1314" i="1"/>
  <c r="AH1314" i="1"/>
  <c r="AG1314" i="1"/>
  <c r="AF1314" i="1"/>
  <c r="AE1314" i="1"/>
  <c r="AH1308" i="1"/>
  <c r="AI1308" i="1"/>
  <c r="AG1308" i="1"/>
  <c r="AF1308" i="1"/>
  <c r="AE1308" i="1"/>
  <c r="AI1302" i="1"/>
  <c r="AH1302" i="1"/>
  <c r="AG1302" i="1"/>
  <c r="AF1302" i="1"/>
  <c r="AE1302" i="1"/>
  <c r="AI1296" i="1"/>
  <c r="AH1296" i="1"/>
  <c r="AG1296" i="1"/>
  <c r="AF1296" i="1"/>
  <c r="AE1296" i="1"/>
  <c r="AI1290" i="1"/>
  <c r="AH1290" i="1"/>
  <c r="AG1290" i="1"/>
  <c r="AF1290" i="1"/>
  <c r="AE1290" i="1"/>
  <c r="AI1284" i="1"/>
  <c r="AH1284" i="1"/>
  <c r="AG1284" i="1"/>
  <c r="AF1284" i="1"/>
  <c r="AE1284" i="1"/>
  <c r="AI1278" i="1"/>
  <c r="AH1278" i="1"/>
  <c r="AG1278" i="1"/>
  <c r="AF1278" i="1"/>
  <c r="AE1278" i="1"/>
  <c r="AI1272" i="1"/>
  <c r="AH1272" i="1"/>
  <c r="AG1272" i="1"/>
  <c r="AF1272" i="1"/>
  <c r="AE1272" i="1"/>
  <c r="AI1266" i="1"/>
  <c r="AH1266" i="1"/>
  <c r="AG1266" i="1"/>
  <c r="AF1266" i="1"/>
  <c r="AE1266" i="1"/>
  <c r="AI1260" i="1"/>
  <c r="AH1260" i="1"/>
  <c r="AG1260" i="1"/>
  <c r="AF1260" i="1"/>
  <c r="AE1260" i="1"/>
  <c r="AI1254" i="1"/>
  <c r="AH1254" i="1"/>
  <c r="AG1254" i="1"/>
  <c r="AF1254" i="1"/>
  <c r="AE1254" i="1"/>
  <c r="AI1248" i="1"/>
  <c r="AH1248" i="1"/>
  <c r="AG1248" i="1"/>
  <c r="AF1248" i="1"/>
  <c r="AE1248" i="1"/>
  <c r="AI1242" i="1"/>
  <c r="AH1242" i="1"/>
  <c r="AG1242" i="1"/>
  <c r="AF1242" i="1"/>
  <c r="AE1242" i="1"/>
  <c r="AI1236" i="1"/>
  <c r="AH1236" i="1"/>
  <c r="AG1236" i="1"/>
  <c r="AF1236" i="1"/>
  <c r="AE1236" i="1"/>
  <c r="AI1230" i="1"/>
  <c r="AH1230" i="1"/>
  <c r="AG1230" i="1"/>
  <c r="AF1230" i="1"/>
  <c r="AE1230" i="1"/>
  <c r="AI1224" i="1"/>
  <c r="AH1224" i="1"/>
  <c r="AG1224" i="1"/>
  <c r="AF1224" i="1"/>
  <c r="AE1224" i="1"/>
  <c r="AI1218" i="1"/>
  <c r="AH1218" i="1"/>
  <c r="AG1218" i="1"/>
  <c r="AF1218" i="1"/>
  <c r="AE1218" i="1"/>
  <c r="AH1212" i="1"/>
  <c r="AI1212" i="1"/>
  <c r="AG1212" i="1"/>
  <c r="AF1212" i="1"/>
  <c r="AE1212" i="1"/>
  <c r="AI1206" i="1"/>
  <c r="AH1206" i="1"/>
  <c r="AG1206" i="1"/>
  <c r="AF1206" i="1"/>
  <c r="AE1206" i="1"/>
  <c r="AI1200" i="1"/>
  <c r="AH1200" i="1"/>
  <c r="AG1200" i="1"/>
  <c r="AF1200" i="1"/>
  <c r="AE1200" i="1"/>
  <c r="AI1194" i="1"/>
  <c r="AH1194" i="1"/>
  <c r="AG1194" i="1"/>
  <c r="AF1194" i="1"/>
  <c r="AE1194" i="1"/>
  <c r="AI1188" i="1"/>
  <c r="AH1188" i="1"/>
  <c r="AG1188" i="1"/>
  <c r="AF1188" i="1"/>
  <c r="AE1188" i="1"/>
  <c r="AI1182" i="1"/>
  <c r="AH1182" i="1"/>
  <c r="AG1182" i="1"/>
  <c r="AF1182" i="1"/>
  <c r="AE1182" i="1"/>
  <c r="AI1176" i="1"/>
  <c r="AH1176" i="1"/>
  <c r="AG1176" i="1"/>
  <c r="AF1176" i="1"/>
  <c r="AE1176" i="1"/>
  <c r="AI1170" i="1"/>
  <c r="AH1170" i="1"/>
  <c r="AG1170" i="1"/>
  <c r="AF1170" i="1"/>
  <c r="AE1170" i="1"/>
  <c r="AI1164" i="1"/>
  <c r="AH1164" i="1"/>
  <c r="AG1164" i="1"/>
  <c r="AF1164" i="1"/>
  <c r="AE1164" i="1"/>
  <c r="AI1158" i="1"/>
  <c r="AH1158" i="1"/>
  <c r="AG1158" i="1"/>
  <c r="AF1158" i="1"/>
  <c r="AE1158" i="1"/>
  <c r="AI1152" i="1"/>
  <c r="AH1152" i="1"/>
  <c r="AG1152" i="1"/>
  <c r="AF1152" i="1"/>
  <c r="AE1152" i="1"/>
  <c r="AI1146" i="1"/>
  <c r="AH1146" i="1"/>
  <c r="AG1146" i="1"/>
  <c r="AF1146" i="1"/>
  <c r="AE1146" i="1"/>
  <c r="AI1140" i="1"/>
  <c r="AH1140" i="1"/>
  <c r="AG1140" i="1"/>
  <c r="AF1140" i="1"/>
  <c r="AE1140" i="1"/>
  <c r="AI1134" i="1"/>
  <c r="AH1134" i="1"/>
  <c r="AG1134" i="1"/>
  <c r="AF1134" i="1"/>
  <c r="AE1134" i="1"/>
  <c r="AI1128" i="1"/>
  <c r="AH1128" i="1"/>
  <c r="AG1128" i="1"/>
  <c r="AF1128" i="1"/>
  <c r="AE1128" i="1"/>
  <c r="AI1122" i="1"/>
  <c r="AH1122" i="1"/>
  <c r="AG1122" i="1"/>
  <c r="AF1122" i="1"/>
  <c r="AE1122" i="1"/>
  <c r="AI1116" i="1"/>
  <c r="AH1116" i="1"/>
  <c r="AG1116" i="1"/>
  <c r="AF1116" i="1"/>
  <c r="AE1116" i="1"/>
  <c r="AI1110" i="1"/>
  <c r="AH1110" i="1"/>
  <c r="AG1110" i="1"/>
  <c r="AF1110" i="1"/>
  <c r="AE1110" i="1"/>
  <c r="AI1104" i="1"/>
  <c r="AH1104" i="1"/>
  <c r="AG1104" i="1"/>
  <c r="AF1104" i="1"/>
  <c r="AE1104" i="1"/>
  <c r="AI1098" i="1"/>
  <c r="AH1098" i="1"/>
  <c r="AG1098" i="1"/>
  <c r="AF1098" i="1"/>
  <c r="AE1098" i="1"/>
  <c r="AI1092" i="1"/>
  <c r="AH1092" i="1"/>
  <c r="AG1092" i="1"/>
  <c r="AF1092" i="1"/>
  <c r="AE1092" i="1"/>
  <c r="AI1086" i="1"/>
  <c r="AH1086" i="1"/>
  <c r="AG1086" i="1"/>
  <c r="AF1086" i="1"/>
  <c r="AE1086" i="1"/>
  <c r="AI1080" i="1"/>
  <c r="AH1080" i="1"/>
  <c r="AG1080" i="1"/>
  <c r="AF1080" i="1"/>
  <c r="AE1080" i="1"/>
  <c r="AI1074" i="1"/>
  <c r="AH1074" i="1"/>
  <c r="AG1074" i="1"/>
  <c r="AF1074" i="1"/>
  <c r="AE1074" i="1"/>
  <c r="AI1068" i="1"/>
  <c r="AH1068" i="1"/>
  <c r="AG1068" i="1"/>
  <c r="AF1068" i="1"/>
  <c r="AE1068" i="1"/>
  <c r="AI1062" i="1"/>
  <c r="AH1062" i="1"/>
  <c r="AG1062" i="1"/>
  <c r="AF1062" i="1"/>
  <c r="AE1062" i="1"/>
  <c r="AI1056" i="1"/>
  <c r="AH1056" i="1"/>
  <c r="AG1056" i="1"/>
  <c r="AF1056" i="1"/>
  <c r="AE1056" i="1"/>
  <c r="AI1050" i="1"/>
  <c r="AH1050" i="1"/>
  <c r="AG1050" i="1"/>
  <c r="AF1050" i="1"/>
  <c r="AE1050" i="1"/>
  <c r="AI1044" i="1"/>
  <c r="AH1044" i="1"/>
  <c r="AG1044" i="1"/>
  <c r="AF1044" i="1"/>
  <c r="AE1044" i="1"/>
  <c r="AI1038" i="1"/>
  <c r="AH1038" i="1"/>
  <c r="AG1038" i="1"/>
  <c r="AF1038" i="1"/>
  <c r="AE1038" i="1"/>
  <c r="AI1032" i="1"/>
  <c r="AH1032" i="1"/>
  <c r="AG1032" i="1"/>
  <c r="AF1032" i="1"/>
  <c r="AE1032" i="1"/>
  <c r="AI1026" i="1"/>
  <c r="AH1026" i="1"/>
  <c r="AG1026" i="1"/>
  <c r="AF1026" i="1"/>
  <c r="AE1026" i="1"/>
  <c r="AI1020" i="1"/>
  <c r="AH1020" i="1"/>
  <c r="AG1020" i="1"/>
  <c r="AF1020" i="1"/>
  <c r="AE1020" i="1"/>
  <c r="AI1014" i="1"/>
  <c r="AH1014" i="1"/>
  <c r="AG1014" i="1"/>
  <c r="AF1014" i="1"/>
  <c r="AE1014" i="1"/>
  <c r="AI1008" i="1"/>
  <c r="AH1008" i="1"/>
  <c r="AG1008" i="1"/>
  <c r="AF1008" i="1"/>
  <c r="AE1008" i="1"/>
  <c r="AI1002" i="1"/>
  <c r="AH1002" i="1"/>
  <c r="AG1002" i="1"/>
  <c r="AF1002" i="1"/>
  <c r="AE1002" i="1"/>
  <c r="AI996" i="1"/>
  <c r="AH996" i="1"/>
  <c r="AG996" i="1"/>
  <c r="AF996" i="1"/>
  <c r="AE996" i="1"/>
  <c r="AI990" i="1"/>
  <c r="AH990" i="1"/>
  <c r="AG990" i="1"/>
  <c r="AF990" i="1"/>
  <c r="AE990" i="1"/>
  <c r="AI984" i="1"/>
  <c r="AH984" i="1"/>
  <c r="AG984" i="1"/>
  <c r="AF984" i="1"/>
  <c r="AE984" i="1"/>
  <c r="AI978" i="1"/>
  <c r="AH978" i="1"/>
  <c r="AG978" i="1"/>
  <c r="AF978" i="1"/>
  <c r="AE978" i="1"/>
  <c r="AI972" i="1"/>
  <c r="AH972" i="1"/>
  <c r="AG972" i="1"/>
  <c r="AF972" i="1"/>
  <c r="AE972" i="1"/>
  <c r="AI966" i="1"/>
  <c r="AH966" i="1"/>
  <c r="AG966" i="1"/>
  <c r="AF966" i="1"/>
  <c r="AE966" i="1"/>
  <c r="AI960" i="1"/>
  <c r="AH960" i="1"/>
  <c r="AG960" i="1"/>
  <c r="AF960" i="1"/>
  <c r="AE960" i="1"/>
  <c r="AI954" i="1"/>
  <c r="AH954" i="1"/>
  <c r="AG954" i="1"/>
  <c r="AF954" i="1"/>
  <c r="AE954" i="1"/>
  <c r="AI948" i="1"/>
  <c r="AH948" i="1"/>
  <c r="AG948" i="1"/>
  <c r="AF948" i="1"/>
  <c r="AE948" i="1"/>
  <c r="AI942" i="1"/>
  <c r="AH942" i="1"/>
  <c r="AG942" i="1"/>
  <c r="AF942" i="1"/>
  <c r="AE942" i="1"/>
  <c r="AI936" i="1"/>
  <c r="AH936" i="1"/>
  <c r="AG936" i="1"/>
  <c r="AF936" i="1"/>
  <c r="AE936" i="1"/>
  <c r="AI930" i="1"/>
  <c r="AH930" i="1"/>
  <c r="AG930" i="1"/>
  <c r="AF930" i="1"/>
  <c r="AE930" i="1"/>
  <c r="AI924" i="1"/>
  <c r="AH924" i="1"/>
  <c r="AG924" i="1"/>
  <c r="AF924" i="1"/>
  <c r="AE924" i="1"/>
  <c r="AI918" i="1"/>
  <c r="AH918" i="1"/>
  <c r="AG918" i="1"/>
  <c r="AF918" i="1"/>
  <c r="AE918" i="1"/>
  <c r="AI912" i="1"/>
  <c r="AH912" i="1"/>
  <c r="AG912" i="1"/>
  <c r="AF912" i="1"/>
  <c r="AE912" i="1"/>
  <c r="AI906" i="1"/>
  <c r="AH906" i="1"/>
  <c r="AG906" i="1"/>
  <c r="AF906" i="1"/>
  <c r="AE906" i="1"/>
  <c r="AI900" i="1"/>
  <c r="AH900" i="1"/>
  <c r="AG900" i="1"/>
  <c r="AF900" i="1"/>
  <c r="AE900" i="1"/>
  <c r="AI894" i="1"/>
  <c r="AH894" i="1"/>
  <c r="AG894" i="1"/>
  <c r="AF894" i="1"/>
  <c r="AE894" i="1"/>
  <c r="AI888" i="1"/>
  <c r="AH888" i="1"/>
  <c r="AG888" i="1"/>
  <c r="AF888" i="1"/>
  <c r="AE888" i="1"/>
  <c r="AI882" i="1"/>
  <c r="AH882" i="1"/>
  <c r="AG882" i="1"/>
  <c r="AF882" i="1"/>
  <c r="AE882" i="1"/>
  <c r="AI876" i="1"/>
  <c r="AH876" i="1"/>
  <c r="AG876" i="1"/>
  <c r="AF876" i="1"/>
  <c r="AE876" i="1"/>
  <c r="AI870" i="1"/>
  <c r="AH870" i="1"/>
  <c r="AG870" i="1"/>
  <c r="AF870" i="1"/>
  <c r="AE870" i="1"/>
  <c r="AI864" i="1"/>
  <c r="AH864" i="1"/>
  <c r="AG864" i="1"/>
  <c r="AF864" i="1"/>
  <c r="AE864" i="1"/>
  <c r="AI858" i="1"/>
  <c r="AH858" i="1"/>
  <c r="AG858" i="1"/>
  <c r="AF858" i="1"/>
  <c r="AE858" i="1"/>
  <c r="AI852" i="1"/>
  <c r="AH852" i="1"/>
  <c r="AG852" i="1"/>
  <c r="AF852" i="1"/>
  <c r="AE852" i="1"/>
  <c r="AI846" i="1"/>
  <c r="AH846" i="1"/>
  <c r="AG846" i="1"/>
  <c r="AF846" i="1"/>
  <c r="AE846" i="1"/>
  <c r="AI840" i="1"/>
  <c r="AH840" i="1"/>
  <c r="AG840" i="1"/>
  <c r="AF840" i="1"/>
  <c r="AE840" i="1"/>
  <c r="AI834" i="1"/>
  <c r="AH834" i="1"/>
  <c r="AG834" i="1"/>
  <c r="AF834" i="1"/>
  <c r="AE834" i="1"/>
  <c r="AI828" i="1"/>
  <c r="AH828" i="1"/>
  <c r="AG828" i="1"/>
  <c r="AF828" i="1"/>
  <c r="AE828" i="1"/>
  <c r="AI822" i="1"/>
  <c r="AH822" i="1"/>
  <c r="AG822" i="1"/>
  <c r="AF822" i="1"/>
  <c r="AE822" i="1"/>
  <c r="AI816" i="1"/>
  <c r="AH816" i="1"/>
  <c r="AG816" i="1"/>
  <c r="AF816" i="1"/>
  <c r="AE816" i="1"/>
  <c r="AI810" i="1"/>
  <c r="AH810" i="1"/>
  <c r="AG810" i="1"/>
  <c r="AF810" i="1"/>
  <c r="AE810" i="1"/>
  <c r="AI804" i="1"/>
  <c r="AH804" i="1"/>
  <c r="AG804" i="1"/>
  <c r="AF804" i="1"/>
  <c r="AE804" i="1"/>
  <c r="AI798" i="1"/>
  <c r="AH798" i="1"/>
  <c r="AG798" i="1"/>
  <c r="AF798" i="1"/>
  <c r="AE798" i="1"/>
  <c r="AI792" i="1"/>
  <c r="AH792" i="1"/>
  <c r="AG792" i="1"/>
  <c r="AF792" i="1"/>
  <c r="AE792" i="1"/>
  <c r="AI786" i="1"/>
  <c r="AH786" i="1"/>
  <c r="AG786" i="1"/>
  <c r="AF786" i="1"/>
  <c r="AE786" i="1"/>
  <c r="AI780" i="1"/>
  <c r="AH780" i="1"/>
  <c r="AG780" i="1"/>
  <c r="AF780" i="1"/>
  <c r="AE780" i="1"/>
  <c r="AI774" i="1"/>
  <c r="AH774" i="1"/>
  <c r="AG774" i="1"/>
  <c r="AF774" i="1"/>
  <c r="AE774" i="1"/>
  <c r="AI768" i="1"/>
  <c r="AH768" i="1"/>
  <c r="AG768" i="1"/>
  <c r="AF768" i="1"/>
  <c r="AE768" i="1"/>
  <c r="AI762" i="1"/>
  <c r="AH762" i="1"/>
  <c r="AG762" i="1"/>
  <c r="AF762" i="1"/>
  <c r="AE762" i="1"/>
  <c r="AI756" i="1"/>
  <c r="AH756" i="1"/>
  <c r="AG756" i="1"/>
  <c r="AF756" i="1"/>
  <c r="AE756" i="1"/>
  <c r="AI750" i="1"/>
  <c r="AH750" i="1"/>
  <c r="AG750" i="1"/>
  <c r="AF750" i="1"/>
  <c r="AE750" i="1"/>
  <c r="AI744" i="1"/>
  <c r="AH744" i="1"/>
  <c r="AG744" i="1"/>
  <c r="AF744" i="1"/>
  <c r="AE744" i="1"/>
  <c r="AI738" i="1"/>
  <c r="AH738" i="1"/>
  <c r="AG738" i="1"/>
  <c r="AF738" i="1"/>
  <c r="AE738" i="1"/>
  <c r="AI732" i="1"/>
  <c r="AH732" i="1"/>
  <c r="AG732" i="1"/>
  <c r="AF732" i="1"/>
  <c r="AE732" i="1"/>
  <c r="AI726" i="1"/>
  <c r="AH726" i="1"/>
  <c r="AG726" i="1"/>
  <c r="AF726" i="1"/>
  <c r="AE726" i="1"/>
  <c r="AI720" i="1"/>
  <c r="AH720" i="1"/>
  <c r="AG720" i="1"/>
  <c r="AF720" i="1"/>
  <c r="AE720" i="1"/>
  <c r="AI714" i="1"/>
  <c r="AH714" i="1"/>
  <c r="AG714" i="1"/>
  <c r="AF714" i="1"/>
  <c r="AE714" i="1"/>
  <c r="AI708" i="1"/>
  <c r="AH708" i="1"/>
  <c r="AG708" i="1"/>
  <c r="AF708" i="1"/>
  <c r="AE708" i="1"/>
  <c r="AI702" i="1"/>
  <c r="AH702" i="1"/>
  <c r="AG702" i="1"/>
  <c r="AF702" i="1"/>
  <c r="AE702" i="1"/>
  <c r="AI696" i="1"/>
  <c r="AH696" i="1"/>
  <c r="AG696" i="1"/>
  <c r="AF696" i="1"/>
  <c r="AE696" i="1"/>
  <c r="AI690" i="1"/>
  <c r="AH690" i="1"/>
  <c r="AG690" i="1"/>
  <c r="AF690" i="1"/>
  <c r="AE690" i="1"/>
  <c r="AI684" i="1"/>
  <c r="AH684" i="1"/>
  <c r="AG684" i="1"/>
  <c r="AF684" i="1"/>
  <c r="AE684" i="1"/>
  <c r="AI678" i="1"/>
  <c r="AH678" i="1"/>
  <c r="AG678" i="1"/>
  <c r="AF678" i="1"/>
  <c r="AE678" i="1"/>
  <c r="AI672" i="1"/>
  <c r="AH672" i="1"/>
  <c r="AG672" i="1"/>
  <c r="AF672" i="1"/>
  <c r="AE672" i="1"/>
  <c r="AI666" i="1"/>
  <c r="AH666" i="1"/>
  <c r="AG666" i="1"/>
  <c r="AF666" i="1"/>
  <c r="AE666" i="1"/>
  <c r="AI660" i="1"/>
  <c r="AH660" i="1"/>
  <c r="AG660" i="1"/>
  <c r="AF660" i="1"/>
  <c r="AE660" i="1"/>
  <c r="AI654" i="1"/>
  <c r="AH654" i="1"/>
  <c r="AG654" i="1"/>
  <c r="AF654" i="1"/>
  <c r="AE654" i="1"/>
  <c r="AI648" i="1"/>
  <c r="AH648" i="1"/>
  <c r="AG648" i="1"/>
  <c r="AF648" i="1"/>
  <c r="AE648" i="1"/>
  <c r="AI642" i="1"/>
  <c r="AH642" i="1"/>
  <c r="AG642" i="1"/>
  <c r="AF642" i="1"/>
  <c r="AE642" i="1"/>
  <c r="AI636" i="1"/>
  <c r="AH636" i="1"/>
  <c r="AG636" i="1"/>
  <c r="AF636" i="1"/>
  <c r="AE636" i="1"/>
  <c r="AI630" i="1"/>
  <c r="AH630" i="1"/>
  <c r="AG630" i="1"/>
  <c r="AF630" i="1"/>
  <c r="AE630" i="1"/>
  <c r="AI624" i="1"/>
  <c r="AH624" i="1"/>
  <c r="AG624" i="1"/>
  <c r="AF624" i="1"/>
  <c r="AE624" i="1"/>
  <c r="AI618" i="1"/>
  <c r="AH618" i="1"/>
  <c r="AG618" i="1"/>
  <c r="AF618" i="1"/>
  <c r="AE618" i="1"/>
  <c r="AI612" i="1"/>
  <c r="AH612" i="1"/>
  <c r="AG612" i="1"/>
  <c r="AF612" i="1"/>
  <c r="AE612" i="1"/>
  <c r="AI606" i="1"/>
  <c r="AH606" i="1"/>
  <c r="AG606" i="1"/>
  <c r="AF606" i="1"/>
  <c r="AE606" i="1"/>
  <c r="AI600" i="1"/>
  <c r="AH600" i="1"/>
  <c r="AG600" i="1"/>
  <c r="AF600" i="1"/>
  <c r="AE600" i="1"/>
  <c r="AI594" i="1"/>
  <c r="AH594" i="1"/>
  <c r="AG594" i="1"/>
  <c r="AF594" i="1"/>
  <c r="AE594" i="1"/>
  <c r="AI588" i="1"/>
  <c r="AH588" i="1"/>
  <c r="AG588" i="1"/>
  <c r="AF588" i="1"/>
  <c r="AE588" i="1"/>
  <c r="AI582" i="1"/>
  <c r="AH582" i="1"/>
  <c r="AG582" i="1"/>
  <c r="AF582" i="1"/>
  <c r="AE582" i="1"/>
  <c r="AI576" i="1"/>
  <c r="AH576" i="1"/>
  <c r="AG576" i="1"/>
  <c r="AF576" i="1"/>
  <c r="AE576" i="1"/>
  <c r="AI570" i="1"/>
  <c r="AH570" i="1"/>
  <c r="AG570" i="1"/>
  <c r="AF570" i="1"/>
  <c r="AE570" i="1"/>
  <c r="AI564" i="1"/>
  <c r="AH564" i="1"/>
  <c r="AG564" i="1"/>
  <c r="AF564" i="1"/>
  <c r="AE564" i="1"/>
  <c r="AI558" i="1"/>
  <c r="AH558" i="1"/>
  <c r="AG558" i="1"/>
  <c r="AF558" i="1"/>
  <c r="AE558" i="1"/>
  <c r="AI552" i="1"/>
  <c r="AH552" i="1"/>
  <c r="AG552" i="1"/>
  <c r="AF552" i="1"/>
  <c r="AE552" i="1"/>
  <c r="AI546" i="1"/>
  <c r="AH546" i="1"/>
  <c r="AG546" i="1"/>
  <c r="AF546" i="1"/>
  <c r="AE546" i="1"/>
  <c r="AI540" i="1"/>
  <c r="AH540" i="1"/>
  <c r="AG540" i="1"/>
  <c r="AF540" i="1"/>
  <c r="AE540" i="1"/>
  <c r="AI534" i="1"/>
  <c r="AH534" i="1"/>
  <c r="AG534" i="1"/>
  <c r="AF534" i="1"/>
  <c r="AE534" i="1"/>
  <c r="AI528" i="1"/>
  <c r="AH528" i="1"/>
  <c r="AG528" i="1"/>
  <c r="AF528" i="1"/>
  <c r="AE528" i="1"/>
  <c r="AI522" i="1"/>
  <c r="AH522" i="1"/>
  <c r="AG522" i="1"/>
  <c r="AF522" i="1"/>
  <c r="AE522" i="1"/>
  <c r="AI516" i="1"/>
  <c r="AH516" i="1"/>
  <c r="AG516" i="1"/>
  <c r="AF516" i="1"/>
  <c r="AE516" i="1"/>
  <c r="AI510" i="1"/>
  <c r="AH510" i="1"/>
  <c r="AG510" i="1"/>
  <c r="AF510" i="1"/>
  <c r="AE510" i="1"/>
  <c r="AI504" i="1"/>
  <c r="AH504" i="1"/>
  <c r="AG504" i="1"/>
  <c r="AF504" i="1"/>
  <c r="AE504" i="1"/>
  <c r="AI498" i="1"/>
  <c r="AH498" i="1"/>
  <c r="AG498" i="1"/>
  <c r="AF498" i="1"/>
  <c r="AE498" i="1"/>
  <c r="AI492" i="1"/>
  <c r="AH492" i="1"/>
  <c r="AG492" i="1"/>
  <c r="AF492" i="1"/>
  <c r="AE492" i="1"/>
  <c r="AI486" i="1"/>
  <c r="AH486" i="1"/>
  <c r="AG486" i="1"/>
  <c r="AF486" i="1"/>
  <c r="AE486" i="1"/>
  <c r="AI480" i="1"/>
  <c r="AH480" i="1"/>
  <c r="AG480" i="1"/>
  <c r="AF480" i="1"/>
  <c r="AE480" i="1"/>
  <c r="AI474" i="1"/>
  <c r="AH474" i="1"/>
  <c r="AG474" i="1"/>
  <c r="AF474" i="1"/>
  <c r="AE474" i="1"/>
  <c r="AI468" i="1"/>
  <c r="AH468" i="1"/>
  <c r="AG468" i="1"/>
  <c r="AF468" i="1"/>
  <c r="AE468" i="1"/>
  <c r="AI462" i="1"/>
  <c r="AH462" i="1"/>
  <c r="AG462" i="1"/>
  <c r="AF462" i="1"/>
  <c r="AE462" i="1"/>
  <c r="AI456" i="1"/>
  <c r="AH456" i="1"/>
  <c r="AG456" i="1"/>
  <c r="AF456" i="1"/>
  <c r="AE456" i="1"/>
  <c r="AI450" i="1"/>
  <c r="AH450" i="1"/>
  <c r="AG450" i="1"/>
  <c r="AF450" i="1"/>
  <c r="AE450" i="1"/>
  <c r="AI444" i="1"/>
  <c r="AH444" i="1"/>
  <c r="AG444" i="1"/>
  <c r="AF444" i="1"/>
  <c r="AE444" i="1"/>
  <c r="AI438" i="1"/>
  <c r="AH438" i="1"/>
  <c r="AG438" i="1"/>
  <c r="AF438" i="1"/>
  <c r="AE438" i="1"/>
  <c r="AI432" i="1"/>
  <c r="AH432" i="1"/>
  <c r="AG432" i="1"/>
  <c r="AF432" i="1"/>
  <c r="AE432" i="1"/>
  <c r="AI426" i="1"/>
  <c r="AG426" i="1"/>
  <c r="AH426" i="1"/>
  <c r="AF426" i="1"/>
  <c r="AE426" i="1"/>
  <c r="AI420" i="1"/>
  <c r="AG420" i="1"/>
  <c r="AH420" i="1"/>
  <c r="AF420" i="1"/>
  <c r="AE420" i="1"/>
  <c r="AI414" i="1"/>
  <c r="AH414" i="1"/>
  <c r="AG414" i="1"/>
  <c r="AF414" i="1"/>
  <c r="AE414" i="1"/>
  <c r="AI408" i="1"/>
  <c r="AH408" i="1"/>
  <c r="AG408" i="1"/>
  <c r="AF408" i="1"/>
  <c r="AE408" i="1"/>
  <c r="AI402" i="1"/>
  <c r="AH402" i="1"/>
  <c r="AG402" i="1"/>
  <c r="AF402" i="1"/>
  <c r="AE402" i="1"/>
  <c r="AI396" i="1"/>
  <c r="AH396" i="1"/>
  <c r="AG396" i="1"/>
  <c r="AF396" i="1"/>
  <c r="AE396" i="1"/>
  <c r="AI390" i="1"/>
  <c r="AH390" i="1"/>
  <c r="AG390" i="1"/>
  <c r="AF390" i="1"/>
  <c r="AE390" i="1"/>
  <c r="AI384" i="1"/>
  <c r="AH384" i="1"/>
  <c r="AG384" i="1"/>
  <c r="AF384" i="1"/>
  <c r="AE384" i="1"/>
  <c r="AI378" i="1"/>
  <c r="AH378" i="1"/>
  <c r="AG378" i="1"/>
  <c r="AF378" i="1"/>
  <c r="AE378" i="1"/>
  <c r="AI372" i="1"/>
  <c r="AH372" i="1"/>
  <c r="AG372" i="1"/>
  <c r="AF372" i="1"/>
  <c r="AE372" i="1"/>
  <c r="AI366" i="1"/>
  <c r="AH366" i="1"/>
  <c r="AG366" i="1"/>
  <c r="AF366" i="1"/>
  <c r="AE366" i="1"/>
  <c r="AI360" i="1"/>
  <c r="AH360" i="1"/>
  <c r="AG360" i="1"/>
  <c r="AF360" i="1"/>
  <c r="AE360" i="1"/>
  <c r="AI354" i="1"/>
  <c r="AG354" i="1"/>
  <c r="AH354" i="1"/>
  <c r="AF354" i="1"/>
  <c r="AE354" i="1"/>
  <c r="AI348" i="1"/>
  <c r="AG348" i="1"/>
  <c r="AH348" i="1"/>
  <c r="AF348" i="1"/>
  <c r="AE348" i="1"/>
  <c r="AI342" i="1"/>
  <c r="AH342" i="1"/>
  <c r="AG342" i="1"/>
  <c r="AF342" i="1"/>
  <c r="AE342" i="1"/>
  <c r="AI336" i="1"/>
  <c r="AH336" i="1"/>
  <c r="AG336" i="1"/>
  <c r="AF336" i="1"/>
  <c r="AE336" i="1"/>
  <c r="AI330" i="1"/>
  <c r="AH330" i="1"/>
  <c r="AG330" i="1"/>
  <c r="AF330" i="1"/>
  <c r="AE330" i="1"/>
  <c r="AI324" i="1"/>
  <c r="AH324" i="1"/>
  <c r="AG324" i="1"/>
  <c r="AF324" i="1"/>
  <c r="AE324" i="1"/>
  <c r="AI318" i="1"/>
  <c r="AH318" i="1"/>
  <c r="AG318" i="1"/>
  <c r="AF318" i="1"/>
  <c r="AE318" i="1"/>
  <c r="AI312" i="1"/>
  <c r="AH312" i="1"/>
  <c r="AG312" i="1"/>
  <c r="AF312" i="1"/>
  <c r="AE312" i="1"/>
  <c r="AI306" i="1"/>
  <c r="AH306" i="1"/>
  <c r="AG306" i="1"/>
  <c r="AF306" i="1"/>
  <c r="AE306" i="1"/>
  <c r="AI300" i="1"/>
  <c r="AH300" i="1"/>
  <c r="AG300" i="1"/>
  <c r="AF300" i="1"/>
  <c r="AE300" i="1"/>
  <c r="AI294" i="1"/>
  <c r="AG294" i="1"/>
  <c r="AH294" i="1"/>
  <c r="AF294" i="1"/>
  <c r="AE294" i="1"/>
  <c r="AI288" i="1"/>
  <c r="AH288" i="1"/>
  <c r="AG288" i="1"/>
  <c r="AF288" i="1"/>
  <c r="AE288" i="1"/>
  <c r="AI282" i="1"/>
  <c r="AH282" i="1"/>
  <c r="AG282" i="1"/>
  <c r="AF282" i="1"/>
  <c r="AE282" i="1"/>
  <c r="AI276" i="1"/>
  <c r="AH276" i="1"/>
  <c r="AG276" i="1"/>
  <c r="AF276" i="1"/>
  <c r="AE276" i="1"/>
  <c r="AI270" i="1"/>
  <c r="AH270" i="1"/>
  <c r="AG270" i="1"/>
  <c r="AF270" i="1"/>
  <c r="AE270" i="1"/>
  <c r="AI264" i="1"/>
  <c r="AH264" i="1"/>
  <c r="AG264" i="1"/>
  <c r="AF264" i="1"/>
  <c r="AE264" i="1"/>
  <c r="AI258" i="1"/>
  <c r="AH258" i="1"/>
  <c r="AG258" i="1"/>
  <c r="AF258" i="1"/>
  <c r="AE258" i="1"/>
  <c r="AI252" i="1"/>
  <c r="AH252" i="1"/>
  <c r="AG252" i="1"/>
  <c r="AF252" i="1"/>
  <c r="AE252" i="1"/>
  <c r="AI246" i="1"/>
  <c r="AH246" i="1"/>
  <c r="AG246" i="1"/>
  <c r="AF246" i="1"/>
  <c r="AE246" i="1"/>
  <c r="AI240" i="1"/>
  <c r="AH240" i="1"/>
  <c r="AG240" i="1"/>
  <c r="AF240" i="1"/>
  <c r="AE240" i="1"/>
  <c r="AI234" i="1"/>
  <c r="AH234" i="1"/>
  <c r="AG234" i="1"/>
  <c r="AF234" i="1"/>
  <c r="AE234" i="1"/>
  <c r="AI228" i="1"/>
  <c r="AH228" i="1"/>
  <c r="AG228" i="1"/>
  <c r="AF228" i="1"/>
  <c r="AE228" i="1"/>
  <c r="AI222" i="1"/>
  <c r="AH222" i="1"/>
  <c r="AG222" i="1"/>
  <c r="AF222" i="1"/>
  <c r="AE222" i="1"/>
  <c r="AI216" i="1"/>
  <c r="AH216" i="1"/>
  <c r="AG216" i="1"/>
  <c r="AF216" i="1"/>
  <c r="AE216" i="1"/>
  <c r="AI210" i="1"/>
  <c r="AH210" i="1"/>
  <c r="AG210" i="1"/>
  <c r="AF210" i="1"/>
  <c r="AE210" i="1"/>
  <c r="AI204" i="1"/>
  <c r="AH204" i="1"/>
  <c r="AG204" i="1"/>
  <c r="AF204" i="1"/>
  <c r="AE204" i="1"/>
  <c r="AI198" i="1"/>
  <c r="AH198" i="1"/>
  <c r="AG198" i="1"/>
  <c r="AF198" i="1"/>
  <c r="AE198" i="1"/>
  <c r="AI192" i="1"/>
  <c r="AH192" i="1"/>
  <c r="AG192" i="1"/>
  <c r="AF192" i="1"/>
  <c r="AE192" i="1"/>
  <c r="AI186" i="1"/>
  <c r="AG186" i="1"/>
  <c r="AH186" i="1"/>
  <c r="AF186" i="1"/>
  <c r="AE186" i="1"/>
  <c r="AI180" i="1"/>
  <c r="AH180" i="1"/>
  <c r="AG180" i="1"/>
  <c r="AF180" i="1"/>
  <c r="AE180" i="1"/>
  <c r="AI174" i="1"/>
  <c r="AH174" i="1"/>
  <c r="AG174" i="1"/>
  <c r="AF174" i="1"/>
  <c r="AE174" i="1"/>
  <c r="AI168" i="1"/>
  <c r="AH168" i="1"/>
  <c r="AG168" i="1"/>
  <c r="AF168" i="1"/>
  <c r="AE168" i="1"/>
  <c r="AI162" i="1"/>
  <c r="AH162" i="1"/>
  <c r="AG162" i="1"/>
  <c r="AF162" i="1"/>
  <c r="AE162" i="1"/>
  <c r="AI156" i="1"/>
  <c r="AH156" i="1"/>
  <c r="AG156" i="1"/>
  <c r="AF156" i="1"/>
  <c r="AE156" i="1"/>
  <c r="AI150" i="1"/>
  <c r="AH150" i="1"/>
  <c r="AG150" i="1"/>
  <c r="AF150" i="1"/>
  <c r="AE150" i="1"/>
  <c r="AI144" i="1"/>
  <c r="AH144" i="1"/>
  <c r="AG144" i="1"/>
  <c r="AF144" i="1"/>
  <c r="AE144" i="1"/>
  <c r="AI138" i="1"/>
  <c r="AH138" i="1"/>
  <c r="AG138" i="1"/>
  <c r="AF138" i="1"/>
  <c r="AE138" i="1"/>
  <c r="AI132" i="1"/>
  <c r="AH132" i="1"/>
  <c r="AG132" i="1"/>
  <c r="AF132" i="1"/>
  <c r="AE132" i="1"/>
  <c r="AI126" i="1"/>
  <c r="AH126" i="1"/>
  <c r="AG126" i="1"/>
  <c r="AF126" i="1"/>
  <c r="AE126" i="1"/>
  <c r="AI120" i="1"/>
  <c r="AH120" i="1"/>
  <c r="AG120" i="1"/>
  <c r="AF120" i="1"/>
  <c r="AE120" i="1"/>
  <c r="AI114" i="1"/>
  <c r="AG114" i="1"/>
  <c r="AH114" i="1"/>
  <c r="AF114" i="1"/>
  <c r="AE114" i="1"/>
  <c r="AI108" i="1"/>
  <c r="AH108" i="1"/>
  <c r="AG108" i="1"/>
  <c r="AF108" i="1"/>
  <c r="AE108" i="1"/>
  <c r="AI102" i="1"/>
  <c r="AH102" i="1"/>
  <c r="AG102" i="1"/>
  <c r="AF102" i="1"/>
  <c r="AE102" i="1"/>
  <c r="AI96" i="1"/>
  <c r="AH96" i="1"/>
  <c r="AG96" i="1"/>
  <c r="AF96" i="1"/>
  <c r="AE96" i="1"/>
  <c r="AI90" i="1"/>
  <c r="AH90" i="1"/>
  <c r="AG90" i="1"/>
  <c r="AF90" i="1"/>
  <c r="AE90" i="1"/>
  <c r="AI84" i="1"/>
  <c r="AH84" i="1"/>
  <c r="AG84" i="1"/>
  <c r="AF84" i="1"/>
  <c r="AE84" i="1"/>
  <c r="AI78" i="1"/>
  <c r="AH78" i="1"/>
  <c r="AG78" i="1"/>
  <c r="AF78" i="1"/>
  <c r="AE78" i="1"/>
  <c r="AI2605" i="1"/>
  <c r="AH2605" i="1"/>
  <c r="AG2605" i="1"/>
  <c r="AF2605" i="1"/>
  <c r="AE2605" i="1"/>
  <c r="AI2581" i="1"/>
  <c r="AH2581" i="1"/>
  <c r="AG2581" i="1"/>
  <c r="AF2581" i="1"/>
  <c r="AE2581" i="1"/>
  <c r="AI2563" i="1"/>
  <c r="AH2563" i="1"/>
  <c r="AG2563" i="1"/>
  <c r="AF2563" i="1"/>
  <c r="AE2563" i="1"/>
  <c r="AI2539" i="1"/>
  <c r="AH2539" i="1"/>
  <c r="AG2539" i="1"/>
  <c r="AF2539" i="1"/>
  <c r="AE2539" i="1"/>
  <c r="AI2515" i="1"/>
  <c r="AH2515" i="1"/>
  <c r="AG2515" i="1"/>
  <c r="AF2515" i="1"/>
  <c r="AE2515" i="1"/>
  <c r="AI2491" i="1"/>
  <c r="AH2491" i="1"/>
  <c r="AG2491" i="1"/>
  <c r="AF2491" i="1"/>
  <c r="AE2491" i="1"/>
  <c r="AI2479" i="1"/>
  <c r="AH2479" i="1"/>
  <c r="AG2479" i="1"/>
  <c r="AF2479" i="1"/>
  <c r="AE2479" i="1"/>
  <c r="AI2461" i="1"/>
  <c r="AH2461" i="1"/>
  <c r="AG2461" i="1"/>
  <c r="AF2461" i="1"/>
  <c r="AE2461" i="1"/>
  <c r="AI2437" i="1"/>
  <c r="AH2437" i="1"/>
  <c r="AG2437" i="1"/>
  <c r="AF2437" i="1"/>
  <c r="AE2437" i="1"/>
  <c r="AI2413" i="1"/>
  <c r="AH2413" i="1"/>
  <c r="AG2413" i="1"/>
  <c r="AF2413" i="1"/>
  <c r="AE2413" i="1"/>
  <c r="AI2371" i="1"/>
  <c r="AH2371" i="1"/>
  <c r="AG2371" i="1"/>
  <c r="AF2371" i="1"/>
  <c r="AE2371" i="1"/>
  <c r="AI2598" i="1"/>
  <c r="AH2598" i="1"/>
  <c r="AG2598" i="1"/>
  <c r="AF2598" i="1"/>
  <c r="AE2598" i="1"/>
  <c r="AI2580" i="1"/>
  <c r="AH2580" i="1"/>
  <c r="AG2580" i="1"/>
  <c r="AF2580" i="1"/>
  <c r="AE2580" i="1"/>
  <c r="AI2568" i="1"/>
  <c r="AH2568" i="1"/>
  <c r="AG2568" i="1"/>
  <c r="AF2568" i="1"/>
  <c r="AE2568" i="1"/>
  <c r="AI2550" i="1"/>
  <c r="AH2550" i="1"/>
  <c r="AG2550" i="1"/>
  <c r="AF2550" i="1"/>
  <c r="AE2550" i="1"/>
  <c r="AI2532" i="1"/>
  <c r="AH2532" i="1"/>
  <c r="AG2532" i="1"/>
  <c r="AF2532" i="1"/>
  <c r="AE2532" i="1"/>
  <c r="AI2526" i="1"/>
  <c r="AH2526" i="1"/>
  <c r="AG2526" i="1"/>
  <c r="AF2526" i="1"/>
  <c r="AE2526" i="1"/>
  <c r="AI2508" i="1"/>
  <c r="AH2508" i="1"/>
  <c r="AG2508" i="1"/>
  <c r="AF2508" i="1"/>
  <c r="AE2508" i="1"/>
  <c r="AI2490" i="1"/>
  <c r="AH2490" i="1"/>
  <c r="AG2490" i="1"/>
  <c r="AF2490" i="1"/>
  <c r="AE2490" i="1"/>
  <c r="AI2472" i="1"/>
  <c r="AH2472" i="1"/>
  <c r="AG2472" i="1"/>
  <c r="AF2472" i="1"/>
  <c r="AE2472" i="1"/>
  <c r="AI2460" i="1"/>
  <c r="AH2460" i="1"/>
  <c r="AG2460" i="1"/>
  <c r="AF2460" i="1"/>
  <c r="AE2460" i="1"/>
  <c r="AI2442" i="1"/>
  <c r="AH2442" i="1"/>
  <c r="AG2442" i="1"/>
  <c r="AF2442" i="1"/>
  <c r="AE2442" i="1"/>
  <c r="AI2424" i="1"/>
  <c r="AH2424" i="1"/>
  <c r="AG2424" i="1"/>
  <c r="AF2424" i="1"/>
  <c r="AE2424" i="1"/>
  <c r="AI2406" i="1"/>
  <c r="AH2406" i="1"/>
  <c r="AG2406" i="1"/>
  <c r="AF2406" i="1"/>
  <c r="AE2406" i="1"/>
  <c r="AI2388" i="1"/>
  <c r="AH2388" i="1"/>
  <c r="AG2388" i="1"/>
  <c r="AF2388" i="1"/>
  <c r="AE2388" i="1"/>
  <c r="AI2376" i="1"/>
  <c r="AH2376" i="1"/>
  <c r="AG2376" i="1"/>
  <c r="AF2376" i="1"/>
  <c r="AE2376" i="1"/>
  <c r="AI2358" i="1"/>
  <c r="AH2358" i="1"/>
  <c r="AG2358" i="1"/>
  <c r="AF2358" i="1"/>
  <c r="AE2358" i="1"/>
  <c r="AI2340" i="1"/>
  <c r="AH2340" i="1"/>
  <c r="AG2340" i="1"/>
  <c r="AF2340" i="1"/>
  <c r="AE2340" i="1"/>
  <c r="AI2316" i="1"/>
  <c r="AH2316" i="1"/>
  <c r="AG2316" i="1"/>
  <c r="AF2316" i="1"/>
  <c r="AE2316" i="1"/>
  <c r="AI2298" i="1"/>
  <c r="AH2298" i="1"/>
  <c r="AG2298" i="1"/>
  <c r="AF2298" i="1"/>
  <c r="AE2298" i="1"/>
  <c r="AI2286" i="1"/>
  <c r="AH2286" i="1"/>
  <c r="AG2286" i="1"/>
  <c r="AF2286" i="1"/>
  <c r="AE2286" i="1"/>
  <c r="AI2274" i="1"/>
  <c r="AH2274" i="1"/>
  <c r="AG2274" i="1"/>
  <c r="AF2274" i="1"/>
  <c r="AE2274" i="1"/>
  <c r="AI2250" i="1"/>
  <c r="AH2250" i="1"/>
  <c r="AG2250" i="1"/>
  <c r="AF2250" i="1"/>
  <c r="AE2250" i="1"/>
  <c r="AI2232" i="1"/>
  <c r="AH2232" i="1"/>
  <c r="AG2232" i="1"/>
  <c r="AF2232" i="1"/>
  <c r="AE2232" i="1"/>
  <c r="AI2214" i="1"/>
  <c r="AH2214" i="1"/>
  <c r="AG2214" i="1"/>
  <c r="AF2214" i="1"/>
  <c r="AE2214" i="1"/>
  <c r="AI2202" i="1"/>
  <c r="AH2202" i="1"/>
  <c r="AG2202" i="1"/>
  <c r="AF2202" i="1"/>
  <c r="AE2202" i="1"/>
  <c r="AI2184" i="1"/>
  <c r="AG2184" i="1"/>
  <c r="AH2184" i="1"/>
  <c r="AF2184" i="1"/>
  <c r="AE2184" i="1"/>
  <c r="AI2166" i="1"/>
  <c r="AH2166" i="1"/>
  <c r="AG2166" i="1"/>
  <c r="AF2166" i="1"/>
  <c r="AE2166" i="1"/>
  <c r="AI2148" i="1"/>
  <c r="AH2148" i="1"/>
  <c r="AG2148" i="1"/>
  <c r="AF2148" i="1"/>
  <c r="AE2148" i="1"/>
  <c r="AI2100" i="1"/>
  <c r="AH2100" i="1"/>
  <c r="AG2100" i="1"/>
  <c r="AF2100" i="1"/>
  <c r="AE2100" i="1"/>
  <c r="AI2609" i="1"/>
  <c r="AH2609" i="1"/>
  <c r="AG2609" i="1"/>
  <c r="AF2609" i="1"/>
  <c r="AE2609" i="1"/>
  <c r="AI2603" i="1"/>
  <c r="AH2603" i="1"/>
  <c r="AG2603" i="1"/>
  <c r="AF2603" i="1"/>
  <c r="AE2603" i="1"/>
  <c r="AI2597" i="1"/>
  <c r="AH2597" i="1"/>
  <c r="AG2597" i="1"/>
  <c r="AF2597" i="1"/>
  <c r="AE2597" i="1"/>
  <c r="AI2591" i="1"/>
  <c r="AH2591" i="1"/>
  <c r="AG2591" i="1"/>
  <c r="AF2591" i="1"/>
  <c r="AE2591" i="1"/>
  <c r="AI2585" i="1"/>
  <c r="AH2585" i="1"/>
  <c r="AG2585" i="1"/>
  <c r="AF2585" i="1"/>
  <c r="AE2585" i="1"/>
  <c r="AH2579" i="1"/>
  <c r="AI2579" i="1"/>
  <c r="AG2579" i="1"/>
  <c r="AF2579" i="1"/>
  <c r="AE2579" i="1"/>
  <c r="AI2573" i="1"/>
  <c r="AH2573" i="1"/>
  <c r="AG2573" i="1"/>
  <c r="AF2573" i="1"/>
  <c r="AE2573" i="1"/>
  <c r="AI2567" i="1"/>
  <c r="AH2567" i="1"/>
  <c r="AG2567" i="1"/>
  <c r="AF2567" i="1"/>
  <c r="AE2567" i="1"/>
  <c r="AI2561" i="1"/>
  <c r="AH2561" i="1"/>
  <c r="AG2561" i="1"/>
  <c r="AF2561" i="1"/>
  <c r="AE2561" i="1"/>
  <c r="AI2555" i="1"/>
  <c r="AH2555" i="1"/>
  <c r="AG2555" i="1"/>
  <c r="AF2555" i="1"/>
  <c r="AE2555" i="1"/>
  <c r="AI2549" i="1"/>
  <c r="AH2549" i="1"/>
  <c r="AG2549" i="1"/>
  <c r="AF2549" i="1"/>
  <c r="AE2549" i="1"/>
  <c r="AI2543" i="1"/>
  <c r="AH2543" i="1"/>
  <c r="AG2543" i="1"/>
  <c r="AF2543" i="1"/>
  <c r="AE2543" i="1"/>
  <c r="AI2537" i="1"/>
  <c r="AH2537" i="1"/>
  <c r="AG2537" i="1"/>
  <c r="AF2537" i="1"/>
  <c r="AE2537" i="1"/>
  <c r="AI2531" i="1"/>
  <c r="AH2531" i="1"/>
  <c r="AG2531" i="1"/>
  <c r="AF2531" i="1"/>
  <c r="AE2531" i="1"/>
  <c r="AI2525" i="1"/>
  <c r="AH2525" i="1"/>
  <c r="AG2525" i="1"/>
  <c r="AF2525" i="1"/>
  <c r="AE2525" i="1"/>
  <c r="AI2519" i="1"/>
  <c r="AH2519" i="1"/>
  <c r="AG2519" i="1"/>
  <c r="AF2519" i="1"/>
  <c r="AE2519" i="1"/>
  <c r="AI2513" i="1"/>
  <c r="AH2513" i="1"/>
  <c r="AG2513" i="1"/>
  <c r="AF2513" i="1"/>
  <c r="AE2513" i="1"/>
  <c r="AH2507" i="1"/>
  <c r="AI2507" i="1"/>
  <c r="AG2507" i="1"/>
  <c r="AF2507" i="1"/>
  <c r="AE2507" i="1"/>
  <c r="AI2501" i="1"/>
  <c r="AH2501" i="1"/>
  <c r="AG2501" i="1"/>
  <c r="AF2501" i="1"/>
  <c r="AE2501" i="1"/>
  <c r="AI2495" i="1"/>
  <c r="AH2495" i="1"/>
  <c r="AG2495" i="1"/>
  <c r="AF2495" i="1"/>
  <c r="AE2495" i="1"/>
  <c r="AI2489" i="1"/>
  <c r="AH2489" i="1"/>
  <c r="AG2489" i="1"/>
  <c r="AF2489" i="1"/>
  <c r="AE2489" i="1"/>
  <c r="AI2483" i="1"/>
  <c r="AH2483" i="1"/>
  <c r="AG2483" i="1"/>
  <c r="AF2483" i="1"/>
  <c r="AE2483" i="1"/>
  <c r="AI2477" i="1"/>
  <c r="AH2477" i="1"/>
  <c r="AG2477" i="1"/>
  <c r="AF2477" i="1"/>
  <c r="AE2477" i="1"/>
  <c r="AI2471" i="1"/>
  <c r="AH2471" i="1"/>
  <c r="AG2471" i="1"/>
  <c r="AF2471" i="1"/>
  <c r="AE2471" i="1"/>
  <c r="AI2465" i="1"/>
  <c r="AH2465" i="1"/>
  <c r="AG2465" i="1"/>
  <c r="AF2465" i="1"/>
  <c r="AE2465" i="1"/>
  <c r="AI2459" i="1"/>
  <c r="AH2459" i="1"/>
  <c r="AG2459" i="1"/>
  <c r="AF2459" i="1"/>
  <c r="AE2459" i="1"/>
  <c r="AI2453" i="1"/>
  <c r="AH2453" i="1"/>
  <c r="AG2453" i="1"/>
  <c r="AF2453" i="1"/>
  <c r="AE2453" i="1"/>
  <c r="AI2447" i="1"/>
  <c r="AH2447" i="1"/>
  <c r="AG2447" i="1"/>
  <c r="AF2447" i="1"/>
  <c r="AE2447" i="1"/>
  <c r="AI2441" i="1"/>
  <c r="AH2441" i="1"/>
  <c r="AG2441" i="1"/>
  <c r="AF2441" i="1"/>
  <c r="AE2441" i="1"/>
  <c r="AI2435" i="1"/>
  <c r="AH2435" i="1"/>
  <c r="AG2435" i="1"/>
  <c r="AF2435" i="1"/>
  <c r="AE2435" i="1"/>
  <c r="AI2429" i="1"/>
  <c r="AH2429" i="1"/>
  <c r="AG2429" i="1"/>
  <c r="AF2429" i="1"/>
  <c r="AE2429" i="1"/>
  <c r="AI2423" i="1"/>
  <c r="AH2423" i="1"/>
  <c r="AG2423" i="1"/>
  <c r="AF2423" i="1"/>
  <c r="AE2423" i="1"/>
  <c r="AH2417" i="1"/>
  <c r="AI2417" i="1"/>
  <c r="AG2417" i="1"/>
  <c r="AF2417" i="1"/>
  <c r="AE2417" i="1"/>
  <c r="AI2411" i="1"/>
  <c r="AH2411" i="1"/>
  <c r="AG2411" i="1"/>
  <c r="AF2411" i="1"/>
  <c r="AE2411" i="1"/>
  <c r="AI2405" i="1"/>
  <c r="AH2405" i="1"/>
  <c r="AG2405" i="1"/>
  <c r="AF2405" i="1"/>
  <c r="AE2405" i="1"/>
  <c r="AH2399" i="1"/>
  <c r="AI2399" i="1"/>
  <c r="AG2399" i="1"/>
  <c r="AF2399" i="1"/>
  <c r="AE2399" i="1"/>
  <c r="AI2393" i="1"/>
  <c r="AH2393" i="1"/>
  <c r="AG2393" i="1"/>
  <c r="AF2393" i="1"/>
  <c r="AE2393" i="1"/>
  <c r="AI2387" i="1"/>
  <c r="AH2387" i="1"/>
  <c r="AG2387" i="1"/>
  <c r="AF2387" i="1"/>
  <c r="AE2387" i="1"/>
  <c r="AI2381" i="1"/>
  <c r="AH2381" i="1"/>
  <c r="AG2381" i="1"/>
  <c r="AF2381" i="1"/>
  <c r="AE2381" i="1"/>
  <c r="AI2375" i="1"/>
  <c r="AH2375" i="1"/>
  <c r="AG2375" i="1"/>
  <c r="AF2375" i="1"/>
  <c r="AE2375" i="1"/>
  <c r="AI2369" i="1"/>
  <c r="AH2369" i="1"/>
  <c r="AG2369" i="1"/>
  <c r="AF2369" i="1"/>
  <c r="AE2369" i="1"/>
  <c r="AH2363" i="1"/>
  <c r="AI2363" i="1"/>
  <c r="AG2363" i="1"/>
  <c r="AF2363" i="1"/>
  <c r="AE2363" i="1"/>
  <c r="AI2357" i="1"/>
  <c r="AH2357" i="1"/>
  <c r="AG2357" i="1"/>
  <c r="AF2357" i="1"/>
  <c r="AE2357" i="1"/>
  <c r="AI2351" i="1"/>
  <c r="AH2351" i="1"/>
  <c r="AG2351" i="1"/>
  <c r="AF2351" i="1"/>
  <c r="AE2351" i="1"/>
  <c r="AH2345" i="1"/>
  <c r="AI2345" i="1"/>
  <c r="AG2345" i="1"/>
  <c r="AF2345" i="1"/>
  <c r="AE2345" i="1"/>
  <c r="AI2339" i="1"/>
  <c r="AH2339" i="1"/>
  <c r="AG2339" i="1"/>
  <c r="AF2339" i="1"/>
  <c r="AE2339" i="1"/>
  <c r="AI2333" i="1"/>
  <c r="AH2333" i="1"/>
  <c r="AG2333" i="1"/>
  <c r="AF2333" i="1"/>
  <c r="AE2333" i="1"/>
  <c r="AI2327" i="1"/>
  <c r="AH2327" i="1"/>
  <c r="AG2327" i="1"/>
  <c r="AF2327" i="1"/>
  <c r="AE2327" i="1"/>
  <c r="AI2321" i="1"/>
  <c r="AH2321" i="1"/>
  <c r="AG2321" i="1"/>
  <c r="AF2321" i="1"/>
  <c r="AE2321" i="1"/>
  <c r="AI2315" i="1"/>
  <c r="AH2315" i="1"/>
  <c r="AG2315" i="1"/>
  <c r="AF2315" i="1"/>
  <c r="AE2315" i="1"/>
  <c r="AH2309" i="1"/>
  <c r="AI2309" i="1"/>
  <c r="AG2309" i="1"/>
  <c r="AF2309" i="1"/>
  <c r="AE2309" i="1"/>
  <c r="AI2303" i="1"/>
  <c r="AH2303" i="1"/>
  <c r="AG2303" i="1"/>
  <c r="AF2303" i="1"/>
  <c r="AE2303" i="1"/>
  <c r="AI2297" i="1"/>
  <c r="AH2297" i="1"/>
  <c r="AG2297" i="1"/>
  <c r="AF2297" i="1"/>
  <c r="AE2297" i="1"/>
  <c r="AH2291" i="1"/>
  <c r="AI2291" i="1"/>
  <c r="AG2291" i="1"/>
  <c r="AF2291" i="1"/>
  <c r="AE2291" i="1"/>
  <c r="AI2285" i="1"/>
  <c r="AH2285" i="1"/>
  <c r="AG2285" i="1"/>
  <c r="AF2285" i="1"/>
  <c r="AE2285" i="1"/>
  <c r="AI2279" i="1"/>
  <c r="AH2279" i="1"/>
  <c r="AG2279" i="1"/>
  <c r="AF2279" i="1"/>
  <c r="AE2279" i="1"/>
  <c r="AI2273" i="1"/>
  <c r="AH2273" i="1"/>
  <c r="AG2273" i="1"/>
  <c r="AF2273" i="1"/>
  <c r="AE2273" i="1"/>
  <c r="AI2267" i="1"/>
  <c r="AH2267" i="1"/>
  <c r="AG2267" i="1"/>
  <c r="AF2267" i="1"/>
  <c r="AE2267" i="1"/>
  <c r="AI2261" i="1"/>
  <c r="AH2261" i="1"/>
  <c r="AG2261" i="1"/>
  <c r="AF2261" i="1"/>
  <c r="AE2261" i="1"/>
  <c r="AH2255" i="1"/>
  <c r="AI2255" i="1"/>
  <c r="AG2255" i="1"/>
  <c r="AF2255" i="1"/>
  <c r="AE2255" i="1"/>
  <c r="AI2249" i="1"/>
  <c r="AH2249" i="1"/>
  <c r="AG2249" i="1"/>
  <c r="AF2249" i="1"/>
  <c r="AE2249" i="1"/>
  <c r="AI2243" i="1"/>
  <c r="AH2243" i="1"/>
  <c r="AG2243" i="1"/>
  <c r="AF2243" i="1"/>
  <c r="AE2243" i="1"/>
  <c r="AH2237" i="1"/>
  <c r="AI2237" i="1"/>
  <c r="AG2237" i="1"/>
  <c r="AF2237" i="1"/>
  <c r="AE2237" i="1"/>
  <c r="AI2231" i="1"/>
  <c r="AH2231" i="1"/>
  <c r="AG2231" i="1"/>
  <c r="AF2231" i="1"/>
  <c r="AE2231" i="1"/>
  <c r="AI2225" i="1"/>
  <c r="AH2225" i="1"/>
  <c r="AG2225" i="1"/>
  <c r="AF2225" i="1"/>
  <c r="AE2225" i="1"/>
  <c r="AI2219" i="1"/>
  <c r="AH2219" i="1"/>
  <c r="AG2219" i="1"/>
  <c r="AF2219" i="1"/>
  <c r="AE2219" i="1"/>
  <c r="AI2213" i="1"/>
  <c r="AH2213" i="1"/>
  <c r="AG2213" i="1"/>
  <c r="AF2213" i="1"/>
  <c r="AE2213" i="1"/>
  <c r="AI2207" i="1"/>
  <c r="AH2207" i="1"/>
  <c r="AG2207" i="1"/>
  <c r="AF2207" i="1"/>
  <c r="AE2207" i="1"/>
  <c r="AH2201" i="1"/>
  <c r="AI2201" i="1"/>
  <c r="AG2201" i="1"/>
  <c r="AF2201" i="1"/>
  <c r="AE2201" i="1"/>
  <c r="AI2195" i="1"/>
  <c r="AH2195" i="1"/>
  <c r="AG2195" i="1"/>
  <c r="AF2195" i="1"/>
  <c r="AE2195" i="1"/>
  <c r="AI2189" i="1"/>
  <c r="AH2189" i="1"/>
  <c r="AG2189" i="1"/>
  <c r="AF2189" i="1"/>
  <c r="AE2189" i="1"/>
  <c r="AH2183" i="1"/>
  <c r="AI2183" i="1"/>
  <c r="AG2183" i="1"/>
  <c r="AF2183" i="1"/>
  <c r="AE2183" i="1"/>
  <c r="AI2177" i="1"/>
  <c r="AH2177" i="1"/>
  <c r="AG2177" i="1"/>
  <c r="AF2177" i="1"/>
  <c r="AE2177" i="1"/>
  <c r="AI2171" i="1"/>
  <c r="AH2171" i="1"/>
  <c r="AG2171" i="1"/>
  <c r="AF2171" i="1"/>
  <c r="AE2171" i="1"/>
  <c r="AI2165" i="1"/>
  <c r="AH2165" i="1"/>
  <c r="AG2165" i="1"/>
  <c r="AF2165" i="1"/>
  <c r="AE2165" i="1"/>
  <c r="AI2159" i="1"/>
  <c r="AH2159" i="1"/>
  <c r="AG2159" i="1"/>
  <c r="AF2159" i="1"/>
  <c r="AE2159" i="1"/>
  <c r="AI2153" i="1"/>
  <c r="AH2153" i="1"/>
  <c r="AG2153" i="1"/>
  <c r="AF2153" i="1"/>
  <c r="AE2153" i="1"/>
  <c r="AH2147" i="1"/>
  <c r="AI2147" i="1"/>
  <c r="AG2147" i="1"/>
  <c r="AF2147" i="1"/>
  <c r="AE2147" i="1"/>
  <c r="AI2141" i="1"/>
  <c r="AH2141" i="1"/>
  <c r="AG2141" i="1"/>
  <c r="AF2141" i="1"/>
  <c r="AE2141" i="1"/>
  <c r="AI2135" i="1"/>
  <c r="AH2135" i="1"/>
  <c r="AG2135" i="1"/>
  <c r="AF2135" i="1"/>
  <c r="AE2135" i="1"/>
  <c r="AH2129" i="1"/>
  <c r="AI2129" i="1"/>
  <c r="AG2129" i="1"/>
  <c r="AF2129" i="1"/>
  <c r="AE2129" i="1"/>
  <c r="AI2123" i="1"/>
  <c r="AH2123" i="1"/>
  <c r="AG2123" i="1"/>
  <c r="AF2123" i="1"/>
  <c r="AE2123" i="1"/>
  <c r="AI2117" i="1"/>
  <c r="AH2117" i="1"/>
  <c r="AG2117" i="1"/>
  <c r="AF2117" i="1"/>
  <c r="AE2117" i="1"/>
  <c r="AI2111" i="1"/>
  <c r="AH2111" i="1"/>
  <c r="AG2111" i="1"/>
  <c r="AF2111" i="1"/>
  <c r="AE2111" i="1"/>
  <c r="AI2105" i="1"/>
  <c r="AH2105" i="1"/>
  <c r="AG2105" i="1"/>
  <c r="AF2105" i="1"/>
  <c r="AE2105" i="1"/>
  <c r="AI2099" i="1"/>
  <c r="AH2099" i="1"/>
  <c r="AG2099" i="1"/>
  <c r="AF2099" i="1"/>
  <c r="AE2099" i="1"/>
  <c r="AH2093" i="1"/>
  <c r="AI2093" i="1"/>
  <c r="AG2093" i="1"/>
  <c r="AF2093" i="1"/>
  <c r="AE2093" i="1"/>
  <c r="AI2087" i="1"/>
  <c r="AH2087" i="1"/>
  <c r="AG2087" i="1"/>
  <c r="AF2087" i="1"/>
  <c r="AE2087" i="1"/>
  <c r="AI2081" i="1"/>
  <c r="AH2081" i="1"/>
  <c r="AG2081" i="1"/>
  <c r="AF2081" i="1"/>
  <c r="AE2081" i="1"/>
  <c r="AI2075" i="1"/>
  <c r="AH2075" i="1"/>
  <c r="AG2075" i="1"/>
  <c r="AF2075" i="1"/>
  <c r="AE2075" i="1"/>
  <c r="AI2069" i="1"/>
  <c r="AH2069" i="1"/>
  <c r="AG2069" i="1"/>
  <c r="AF2069" i="1"/>
  <c r="AE2069" i="1"/>
  <c r="AI2063" i="1"/>
  <c r="AH2063" i="1"/>
  <c r="AG2063" i="1"/>
  <c r="AF2063" i="1"/>
  <c r="AE2063" i="1"/>
  <c r="AI2057" i="1"/>
  <c r="AH2057" i="1"/>
  <c r="AG2057" i="1"/>
  <c r="AF2057" i="1"/>
  <c r="AE2057" i="1"/>
  <c r="AI2051" i="1"/>
  <c r="AH2051" i="1"/>
  <c r="AG2051" i="1"/>
  <c r="AF2051" i="1"/>
  <c r="AE2051" i="1"/>
  <c r="AI2045" i="1"/>
  <c r="AH2045" i="1"/>
  <c r="AG2045" i="1"/>
  <c r="AF2045" i="1"/>
  <c r="AE2045" i="1"/>
  <c r="AI2039" i="1"/>
  <c r="AH2039" i="1"/>
  <c r="AG2039" i="1"/>
  <c r="AF2039" i="1"/>
  <c r="AE2039" i="1"/>
  <c r="AI2033" i="1"/>
  <c r="AH2033" i="1"/>
  <c r="AG2033" i="1"/>
  <c r="AF2033" i="1"/>
  <c r="AE2033" i="1"/>
  <c r="AI2027" i="1"/>
  <c r="AH2027" i="1"/>
  <c r="AG2027" i="1"/>
  <c r="AF2027" i="1"/>
  <c r="AE2027" i="1"/>
  <c r="AI2021" i="1"/>
  <c r="AH2021" i="1"/>
  <c r="AG2021" i="1"/>
  <c r="AF2021" i="1"/>
  <c r="AE2021" i="1"/>
  <c r="AI2015" i="1"/>
  <c r="AH2015" i="1"/>
  <c r="AG2015" i="1"/>
  <c r="AF2015" i="1"/>
  <c r="AE2015" i="1"/>
  <c r="AI2009" i="1"/>
  <c r="AH2009" i="1"/>
  <c r="AG2009" i="1"/>
  <c r="AF2009" i="1"/>
  <c r="AE2009" i="1"/>
  <c r="AI2003" i="1"/>
  <c r="AH2003" i="1"/>
  <c r="AG2003" i="1"/>
  <c r="AF2003" i="1"/>
  <c r="AE2003" i="1"/>
  <c r="AI1997" i="1"/>
  <c r="AH1997" i="1"/>
  <c r="AG1997" i="1"/>
  <c r="AF1997" i="1"/>
  <c r="AE1997" i="1"/>
  <c r="AI1991" i="1"/>
  <c r="AH1991" i="1"/>
  <c r="AG1991" i="1"/>
  <c r="AF1991" i="1"/>
  <c r="AE1991" i="1"/>
  <c r="AI1985" i="1"/>
  <c r="AH1985" i="1"/>
  <c r="AG1985" i="1"/>
  <c r="AF1985" i="1"/>
  <c r="AE1985" i="1"/>
  <c r="AI1979" i="1"/>
  <c r="AH1979" i="1"/>
  <c r="AG1979" i="1"/>
  <c r="AF1979" i="1"/>
  <c r="AE1979" i="1"/>
  <c r="AI1973" i="1"/>
  <c r="AH1973" i="1"/>
  <c r="AG1973" i="1"/>
  <c r="AF1973" i="1"/>
  <c r="AE1973" i="1"/>
  <c r="AI1967" i="1"/>
  <c r="AH1967" i="1"/>
  <c r="AG1967" i="1"/>
  <c r="AF1967" i="1"/>
  <c r="AE1967" i="1"/>
  <c r="AI1961" i="1"/>
  <c r="AH1961" i="1"/>
  <c r="AG1961" i="1"/>
  <c r="AF1961" i="1"/>
  <c r="AE1961" i="1"/>
  <c r="AI1955" i="1"/>
  <c r="AH1955" i="1"/>
  <c r="AG1955" i="1"/>
  <c r="AF1955" i="1"/>
  <c r="AE1955" i="1"/>
  <c r="AI1949" i="1"/>
  <c r="AH1949" i="1"/>
  <c r="AG1949" i="1"/>
  <c r="AF1949" i="1"/>
  <c r="AE1949" i="1"/>
  <c r="AI1943" i="1"/>
  <c r="AH1943" i="1"/>
  <c r="AG1943" i="1"/>
  <c r="AF1943" i="1"/>
  <c r="AE1943" i="1"/>
  <c r="AI1937" i="1"/>
  <c r="AH1937" i="1"/>
  <c r="AG1937" i="1"/>
  <c r="AF1937" i="1"/>
  <c r="AE1937" i="1"/>
  <c r="AI1931" i="1"/>
  <c r="AH1931" i="1"/>
  <c r="AG1931" i="1"/>
  <c r="AF1931" i="1"/>
  <c r="AE1931" i="1"/>
  <c r="AI1925" i="1"/>
  <c r="AH1925" i="1"/>
  <c r="AG1925" i="1"/>
  <c r="AF1925" i="1"/>
  <c r="AE1925" i="1"/>
  <c r="AI1919" i="1"/>
  <c r="AH1919" i="1"/>
  <c r="AG1919" i="1"/>
  <c r="AF1919" i="1"/>
  <c r="AE1919" i="1"/>
  <c r="AI1913" i="1"/>
  <c r="AH1913" i="1"/>
  <c r="AG1913" i="1"/>
  <c r="AF1913" i="1"/>
  <c r="AE1913" i="1"/>
  <c r="AI1907" i="1"/>
  <c r="AH1907" i="1"/>
  <c r="AG1907" i="1"/>
  <c r="AF1907" i="1"/>
  <c r="AE1907" i="1"/>
  <c r="AI1901" i="1"/>
  <c r="AH1901" i="1"/>
  <c r="AG1901" i="1"/>
  <c r="AF1901" i="1"/>
  <c r="AE1901" i="1"/>
  <c r="AI1895" i="1"/>
  <c r="AH1895" i="1"/>
  <c r="AG1895" i="1"/>
  <c r="AF1895" i="1"/>
  <c r="AE1895" i="1"/>
  <c r="AI1889" i="1"/>
  <c r="AH1889" i="1"/>
  <c r="AG1889" i="1"/>
  <c r="AF1889" i="1"/>
  <c r="AE1889" i="1"/>
  <c r="AI1883" i="1"/>
  <c r="AH1883" i="1"/>
  <c r="AG1883" i="1"/>
  <c r="AF1883" i="1"/>
  <c r="AE1883" i="1"/>
  <c r="AI1877" i="1"/>
  <c r="AH1877" i="1"/>
  <c r="AG1877" i="1"/>
  <c r="AF1877" i="1"/>
  <c r="AE1877" i="1"/>
  <c r="AI1871" i="1"/>
  <c r="AH1871" i="1"/>
  <c r="AG1871" i="1"/>
  <c r="AF1871" i="1"/>
  <c r="AE1871" i="1"/>
  <c r="AI1865" i="1"/>
  <c r="AH1865" i="1"/>
  <c r="AG1865" i="1"/>
  <c r="AF1865" i="1"/>
  <c r="AE1865" i="1"/>
  <c r="AI1859" i="1"/>
  <c r="AH1859" i="1"/>
  <c r="AG1859" i="1"/>
  <c r="AF1859" i="1"/>
  <c r="AE1859" i="1"/>
  <c r="AI1853" i="1"/>
  <c r="AH1853" i="1"/>
  <c r="AG1853" i="1"/>
  <c r="AF1853" i="1"/>
  <c r="AE1853" i="1"/>
  <c r="AI1847" i="1"/>
  <c r="AH1847" i="1"/>
  <c r="AG1847" i="1"/>
  <c r="AF1847" i="1"/>
  <c r="AE1847" i="1"/>
  <c r="AI1841" i="1"/>
  <c r="AH1841" i="1"/>
  <c r="AG1841" i="1"/>
  <c r="AF1841" i="1"/>
  <c r="AE1841" i="1"/>
  <c r="AI1835" i="1"/>
  <c r="AH1835" i="1"/>
  <c r="AG1835" i="1"/>
  <c r="AF1835" i="1"/>
  <c r="AE1835" i="1"/>
  <c r="AI1829" i="1"/>
  <c r="AH1829" i="1"/>
  <c r="AG1829" i="1"/>
  <c r="AF1829" i="1"/>
  <c r="AE1829" i="1"/>
  <c r="AI1823" i="1"/>
  <c r="AH1823" i="1"/>
  <c r="AG1823" i="1"/>
  <c r="AF1823" i="1"/>
  <c r="AE1823" i="1"/>
  <c r="AI1817" i="1"/>
  <c r="AH1817" i="1"/>
  <c r="AG1817" i="1"/>
  <c r="AF1817" i="1"/>
  <c r="AE1817" i="1"/>
  <c r="AI1811" i="1"/>
  <c r="AH1811" i="1"/>
  <c r="AG1811" i="1"/>
  <c r="AF1811" i="1"/>
  <c r="AE1811" i="1"/>
  <c r="AI1805" i="1"/>
  <c r="AH1805" i="1"/>
  <c r="AG1805" i="1"/>
  <c r="AF1805" i="1"/>
  <c r="AE1805" i="1"/>
  <c r="AI1799" i="1"/>
  <c r="AG1799" i="1"/>
  <c r="AH1799" i="1"/>
  <c r="AF1799" i="1"/>
  <c r="AE1799" i="1"/>
  <c r="AI1793" i="1"/>
  <c r="AH1793" i="1"/>
  <c r="AG1793" i="1"/>
  <c r="AF1793" i="1"/>
  <c r="AE1793" i="1"/>
  <c r="AI1787" i="1"/>
  <c r="AH1787" i="1"/>
  <c r="AG1787" i="1"/>
  <c r="AF1787" i="1"/>
  <c r="AE1787" i="1"/>
  <c r="AI1781" i="1"/>
  <c r="AH1781" i="1"/>
  <c r="AG1781" i="1"/>
  <c r="AF1781" i="1"/>
  <c r="AE1781" i="1"/>
  <c r="AI1775" i="1"/>
  <c r="AH1775" i="1"/>
  <c r="AG1775" i="1"/>
  <c r="AF1775" i="1"/>
  <c r="AE1775" i="1"/>
  <c r="AI1769" i="1"/>
  <c r="AH1769" i="1"/>
  <c r="AG1769" i="1"/>
  <c r="AF1769" i="1"/>
  <c r="AE1769" i="1"/>
  <c r="AI1763" i="1"/>
  <c r="AH1763" i="1"/>
  <c r="AG1763" i="1"/>
  <c r="AF1763" i="1"/>
  <c r="AE1763" i="1"/>
  <c r="AI1757" i="1"/>
  <c r="AH1757" i="1"/>
  <c r="AG1757" i="1"/>
  <c r="AF1757" i="1"/>
  <c r="AE1757" i="1"/>
  <c r="AI1751" i="1"/>
  <c r="AH1751" i="1"/>
  <c r="AG1751" i="1"/>
  <c r="AF1751" i="1"/>
  <c r="AE1751" i="1"/>
  <c r="AI1745" i="1"/>
  <c r="AH1745" i="1"/>
  <c r="AG1745" i="1"/>
  <c r="AF1745" i="1"/>
  <c r="AE1745" i="1"/>
  <c r="AI1739" i="1"/>
  <c r="AH1739" i="1"/>
  <c r="AG1739" i="1"/>
  <c r="AF1739" i="1"/>
  <c r="AE1739" i="1"/>
  <c r="AI1733" i="1"/>
  <c r="AH1733" i="1"/>
  <c r="AG1733" i="1"/>
  <c r="AF1733" i="1"/>
  <c r="AE1733" i="1"/>
  <c r="AI1727" i="1"/>
  <c r="AH1727" i="1"/>
  <c r="AG1727" i="1"/>
  <c r="AF1727" i="1"/>
  <c r="AE1727" i="1"/>
  <c r="AI1721" i="1"/>
  <c r="AH1721" i="1"/>
  <c r="AG1721" i="1"/>
  <c r="AF1721" i="1"/>
  <c r="AE1721" i="1"/>
  <c r="AI1715" i="1"/>
  <c r="AH1715" i="1"/>
  <c r="AG1715" i="1"/>
  <c r="AF1715" i="1"/>
  <c r="AE1715" i="1"/>
  <c r="AI1709" i="1"/>
  <c r="AH1709" i="1"/>
  <c r="AG1709" i="1"/>
  <c r="AF1709" i="1"/>
  <c r="AE1709" i="1"/>
  <c r="AI1703" i="1"/>
  <c r="AH1703" i="1"/>
  <c r="AG1703" i="1"/>
  <c r="AF1703" i="1"/>
  <c r="AE1703" i="1"/>
  <c r="AI1697" i="1"/>
  <c r="AH1697" i="1"/>
  <c r="AG1697" i="1"/>
  <c r="AF1697" i="1"/>
  <c r="AE1697" i="1"/>
  <c r="AI1691" i="1"/>
  <c r="AH1691" i="1"/>
  <c r="AG1691" i="1"/>
  <c r="AF1691" i="1"/>
  <c r="AE1691" i="1"/>
  <c r="AI1685" i="1"/>
  <c r="AH1685" i="1"/>
  <c r="AG1685" i="1"/>
  <c r="AF1685" i="1"/>
  <c r="AE1685" i="1"/>
  <c r="AI1679" i="1"/>
  <c r="AH1679" i="1"/>
  <c r="AG1679" i="1"/>
  <c r="AF1679" i="1"/>
  <c r="AE1679" i="1"/>
  <c r="AI1673" i="1"/>
  <c r="AH1673" i="1"/>
  <c r="AG1673" i="1"/>
  <c r="AF1673" i="1"/>
  <c r="AE1673" i="1"/>
  <c r="AI1667" i="1"/>
  <c r="AH1667" i="1"/>
  <c r="AG1667" i="1"/>
  <c r="AF1667" i="1"/>
  <c r="AE1667" i="1"/>
  <c r="AI1661" i="1"/>
  <c r="AH1661" i="1"/>
  <c r="AG1661" i="1"/>
  <c r="AF1661" i="1"/>
  <c r="AE1661" i="1"/>
  <c r="AI1655" i="1"/>
  <c r="AG1655" i="1"/>
  <c r="AH1655" i="1"/>
  <c r="AF1655" i="1"/>
  <c r="AE1655" i="1"/>
  <c r="AI1649" i="1"/>
  <c r="AH1649" i="1"/>
  <c r="AG1649" i="1"/>
  <c r="AF1649" i="1"/>
  <c r="AE1649" i="1"/>
  <c r="AI1643" i="1"/>
  <c r="AH1643" i="1"/>
  <c r="AG1643" i="1"/>
  <c r="AF1643" i="1"/>
  <c r="AE1643" i="1"/>
  <c r="AI1637" i="1"/>
  <c r="AH1637" i="1"/>
  <c r="AG1637" i="1"/>
  <c r="AF1637" i="1"/>
  <c r="AE1637" i="1"/>
  <c r="AI1631" i="1"/>
  <c r="AH1631" i="1"/>
  <c r="AG1631" i="1"/>
  <c r="AF1631" i="1"/>
  <c r="AE1631" i="1"/>
  <c r="AI1625" i="1"/>
  <c r="AH1625" i="1"/>
  <c r="AG1625" i="1"/>
  <c r="AF1625" i="1"/>
  <c r="AE1625" i="1"/>
  <c r="AI1619" i="1"/>
  <c r="AH1619" i="1"/>
  <c r="AG1619" i="1"/>
  <c r="AF1619" i="1"/>
  <c r="AE1619" i="1"/>
  <c r="AI1613" i="1"/>
  <c r="AH1613" i="1"/>
  <c r="AG1613" i="1"/>
  <c r="AF1613" i="1"/>
  <c r="AE1613" i="1"/>
  <c r="AI1607" i="1"/>
  <c r="AH1607" i="1"/>
  <c r="AG1607" i="1"/>
  <c r="AF1607" i="1"/>
  <c r="AE1607" i="1"/>
  <c r="AI1601" i="1"/>
  <c r="AH1601" i="1"/>
  <c r="AG1601" i="1"/>
  <c r="AF1601" i="1"/>
  <c r="AE1601" i="1"/>
  <c r="AI1595" i="1"/>
  <c r="AH1595" i="1"/>
  <c r="AG1595" i="1"/>
  <c r="AF1595" i="1"/>
  <c r="AE1595" i="1"/>
  <c r="AI1589" i="1"/>
  <c r="AH1589" i="1"/>
  <c r="AG1589" i="1"/>
  <c r="AF1589" i="1"/>
  <c r="AE1589" i="1"/>
  <c r="AI1583" i="1"/>
  <c r="AH1583" i="1"/>
  <c r="AG1583" i="1"/>
  <c r="AF1583" i="1"/>
  <c r="AE1583" i="1"/>
  <c r="AI1577" i="1"/>
  <c r="AH1577" i="1"/>
  <c r="AG1577" i="1"/>
  <c r="AF1577" i="1"/>
  <c r="AE1577" i="1"/>
  <c r="AI1571" i="1"/>
  <c r="AH1571" i="1"/>
  <c r="AG1571" i="1"/>
  <c r="AF1571" i="1"/>
  <c r="AE1571" i="1"/>
  <c r="AI1565" i="1"/>
  <c r="AH1565" i="1"/>
  <c r="AG1565" i="1"/>
  <c r="AF1565" i="1"/>
  <c r="AE1565" i="1"/>
  <c r="AI1559" i="1"/>
  <c r="AH1559" i="1"/>
  <c r="AG1559" i="1"/>
  <c r="AF1559" i="1"/>
  <c r="AE1559" i="1"/>
  <c r="AI1553" i="1"/>
  <c r="AH1553" i="1"/>
  <c r="AG1553" i="1"/>
  <c r="AF1553" i="1"/>
  <c r="AE1553" i="1"/>
  <c r="AI1547" i="1"/>
  <c r="AH1547" i="1"/>
  <c r="AG1547" i="1"/>
  <c r="AF1547" i="1"/>
  <c r="AE1547" i="1"/>
  <c r="AI1541" i="1"/>
  <c r="AH1541" i="1"/>
  <c r="AG1541" i="1"/>
  <c r="AF1541" i="1"/>
  <c r="AE1541" i="1"/>
  <c r="AI1535" i="1"/>
  <c r="AH1535" i="1"/>
  <c r="AG1535" i="1"/>
  <c r="AF1535" i="1"/>
  <c r="AE1535" i="1"/>
  <c r="AI1529" i="1"/>
  <c r="AH1529" i="1"/>
  <c r="AG1529" i="1"/>
  <c r="AF1529" i="1"/>
  <c r="AE1529" i="1"/>
  <c r="AI1523" i="1"/>
  <c r="AH1523" i="1"/>
  <c r="AG1523" i="1"/>
  <c r="AF1523" i="1"/>
  <c r="AE1523" i="1"/>
  <c r="AI1517" i="1"/>
  <c r="AH1517" i="1"/>
  <c r="AG1517" i="1"/>
  <c r="AF1517" i="1"/>
  <c r="AE1517" i="1"/>
  <c r="AI1511" i="1"/>
  <c r="AH1511" i="1"/>
  <c r="AG1511" i="1"/>
  <c r="AF1511" i="1"/>
  <c r="AE1511" i="1"/>
  <c r="AI1505" i="1"/>
  <c r="AH1505" i="1"/>
  <c r="AG1505" i="1"/>
  <c r="AF1505" i="1"/>
  <c r="AE1505" i="1"/>
  <c r="AI1499" i="1"/>
  <c r="AH1499" i="1"/>
  <c r="AG1499" i="1"/>
  <c r="AF1499" i="1"/>
  <c r="AE1499" i="1"/>
  <c r="AI1493" i="1"/>
  <c r="AH1493" i="1"/>
  <c r="AG1493" i="1"/>
  <c r="AF1493" i="1"/>
  <c r="AE1493" i="1"/>
  <c r="AI1487" i="1"/>
  <c r="AH1487" i="1"/>
  <c r="AG1487" i="1"/>
  <c r="AF1487" i="1"/>
  <c r="AE1487" i="1"/>
  <c r="AI1481" i="1"/>
  <c r="AH1481" i="1"/>
  <c r="AG1481" i="1"/>
  <c r="AF1481" i="1"/>
  <c r="AE1481" i="1"/>
  <c r="AI1475" i="1"/>
  <c r="AH1475" i="1"/>
  <c r="AG1475" i="1"/>
  <c r="AF1475" i="1"/>
  <c r="AE1475" i="1"/>
  <c r="AI1469" i="1"/>
  <c r="AH1469" i="1"/>
  <c r="AG1469" i="1"/>
  <c r="AF1469" i="1"/>
  <c r="AE1469" i="1"/>
  <c r="AI1463" i="1"/>
  <c r="AH1463" i="1"/>
  <c r="AG1463" i="1"/>
  <c r="AF1463" i="1"/>
  <c r="AE1463" i="1"/>
  <c r="AI1457" i="1"/>
  <c r="AH1457" i="1"/>
  <c r="AG1457" i="1"/>
  <c r="AF1457" i="1"/>
  <c r="AE1457" i="1"/>
  <c r="AI1451" i="1"/>
  <c r="AH1451" i="1"/>
  <c r="AG1451" i="1"/>
  <c r="AF1451" i="1"/>
  <c r="AE1451" i="1"/>
  <c r="AI1445" i="1"/>
  <c r="AH1445" i="1"/>
  <c r="AG1445" i="1"/>
  <c r="AF1445" i="1"/>
  <c r="AE1445" i="1"/>
  <c r="AI1439" i="1"/>
  <c r="AH1439" i="1"/>
  <c r="AG1439" i="1"/>
  <c r="AF1439" i="1"/>
  <c r="AE1439" i="1"/>
  <c r="AI1433" i="1"/>
  <c r="AH1433" i="1"/>
  <c r="AG1433" i="1"/>
  <c r="AF1433" i="1"/>
  <c r="AE1433" i="1"/>
  <c r="AI1427" i="1"/>
  <c r="AH1427" i="1"/>
  <c r="AG1427" i="1"/>
  <c r="AF1427" i="1"/>
  <c r="AE1427" i="1"/>
  <c r="AI1421" i="1"/>
  <c r="AH1421" i="1"/>
  <c r="AG1421" i="1"/>
  <c r="AF1421" i="1"/>
  <c r="AE1421" i="1"/>
  <c r="AI1415" i="1"/>
  <c r="AH1415" i="1"/>
  <c r="AG1415" i="1"/>
  <c r="AF1415" i="1"/>
  <c r="AE1415" i="1"/>
  <c r="AI1409" i="1"/>
  <c r="AH1409" i="1"/>
  <c r="AG1409" i="1"/>
  <c r="AF1409" i="1"/>
  <c r="AE1409" i="1"/>
  <c r="AI1403" i="1"/>
  <c r="AH1403" i="1"/>
  <c r="AG1403" i="1"/>
  <c r="AF1403" i="1"/>
  <c r="AE1403" i="1"/>
  <c r="AI1397" i="1"/>
  <c r="AH1397" i="1"/>
  <c r="AG1397" i="1"/>
  <c r="AF1397" i="1"/>
  <c r="AE1397" i="1"/>
  <c r="AI1391" i="1"/>
  <c r="AH1391" i="1"/>
  <c r="AG1391" i="1"/>
  <c r="AF1391" i="1"/>
  <c r="AE1391" i="1"/>
  <c r="AI1385" i="1"/>
  <c r="AH1385" i="1"/>
  <c r="AG1385" i="1"/>
  <c r="AF1385" i="1"/>
  <c r="AE1385" i="1"/>
  <c r="AI1379" i="1"/>
  <c r="AH1379" i="1"/>
  <c r="AG1379" i="1"/>
  <c r="AF1379" i="1"/>
  <c r="AE1379" i="1"/>
  <c r="AI1373" i="1"/>
  <c r="AH1373" i="1"/>
  <c r="AG1373" i="1"/>
  <c r="AF1373" i="1"/>
  <c r="AE1373" i="1"/>
  <c r="AI1367" i="1"/>
  <c r="AG1367" i="1"/>
  <c r="AH1367" i="1"/>
  <c r="AF1367" i="1"/>
  <c r="AE1367" i="1"/>
  <c r="AI1361" i="1"/>
  <c r="AH1361" i="1"/>
  <c r="AG1361" i="1"/>
  <c r="AF1361" i="1"/>
  <c r="AE1361" i="1"/>
  <c r="AI1355" i="1"/>
  <c r="AH1355" i="1"/>
  <c r="AG1355" i="1"/>
  <c r="AF1355" i="1"/>
  <c r="AE1355" i="1"/>
  <c r="AI1349" i="1"/>
  <c r="AH1349" i="1"/>
  <c r="AG1349" i="1"/>
  <c r="AF1349" i="1"/>
  <c r="AE1349" i="1"/>
  <c r="AI1343" i="1"/>
  <c r="AH1343" i="1"/>
  <c r="AG1343" i="1"/>
  <c r="AF1343" i="1"/>
  <c r="AE1343" i="1"/>
  <c r="AI1337" i="1"/>
  <c r="AH1337" i="1"/>
  <c r="AG1337" i="1"/>
  <c r="AF1337" i="1"/>
  <c r="AE1337" i="1"/>
  <c r="AI1331" i="1"/>
  <c r="AH1331" i="1"/>
  <c r="AG1331" i="1"/>
  <c r="AF1331" i="1"/>
  <c r="AE1331" i="1"/>
  <c r="AI1325" i="1"/>
  <c r="AH1325" i="1"/>
  <c r="AG1325" i="1"/>
  <c r="AF1325" i="1"/>
  <c r="AE1325" i="1"/>
  <c r="AI1319" i="1"/>
  <c r="AH1319" i="1"/>
  <c r="AG1319" i="1"/>
  <c r="AF1319" i="1"/>
  <c r="AE1319" i="1"/>
  <c r="AI1313" i="1"/>
  <c r="AH1313" i="1"/>
  <c r="AG1313" i="1"/>
  <c r="AF1313" i="1"/>
  <c r="AE1313" i="1"/>
  <c r="AI1307" i="1"/>
  <c r="AH1307" i="1"/>
  <c r="AG1307" i="1"/>
  <c r="AF1307" i="1"/>
  <c r="AE1307" i="1"/>
  <c r="AI1301" i="1"/>
  <c r="AH1301" i="1"/>
  <c r="AG1301" i="1"/>
  <c r="AF1301" i="1"/>
  <c r="AE1301" i="1"/>
  <c r="AI1295" i="1"/>
  <c r="AH1295" i="1"/>
  <c r="AG1295" i="1"/>
  <c r="AF1295" i="1"/>
  <c r="AE1295" i="1"/>
  <c r="AI1289" i="1"/>
  <c r="AH1289" i="1"/>
  <c r="AG1289" i="1"/>
  <c r="AF1289" i="1"/>
  <c r="AE1289" i="1"/>
  <c r="AI1283" i="1"/>
  <c r="AH1283" i="1"/>
  <c r="AG1283" i="1"/>
  <c r="AF1283" i="1"/>
  <c r="AE1283" i="1"/>
  <c r="AI1277" i="1"/>
  <c r="AH1277" i="1"/>
  <c r="AG1277" i="1"/>
  <c r="AF1277" i="1"/>
  <c r="AE1277" i="1"/>
  <c r="AI1271" i="1"/>
  <c r="AH1271" i="1"/>
  <c r="AG1271" i="1"/>
  <c r="AF1271" i="1"/>
  <c r="AE1271" i="1"/>
  <c r="AI1265" i="1"/>
  <c r="AH1265" i="1"/>
  <c r="AG1265" i="1"/>
  <c r="AF1265" i="1"/>
  <c r="AE1265" i="1"/>
  <c r="AI1259" i="1"/>
  <c r="AH1259" i="1"/>
  <c r="AG1259" i="1"/>
  <c r="AF1259" i="1"/>
  <c r="AE1259" i="1"/>
  <c r="AI1253" i="1"/>
  <c r="AH1253" i="1"/>
  <c r="AG1253" i="1"/>
  <c r="AF1253" i="1"/>
  <c r="AE1253" i="1"/>
  <c r="AI1247" i="1"/>
  <c r="AH1247" i="1"/>
  <c r="AG1247" i="1"/>
  <c r="AF1247" i="1"/>
  <c r="AE1247" i="1"/>
  <c r="AI1241" i="1"/>
  <c r="AH1241" i="1"/>
  <c r="AG1241" i="1"/>
  <c r="AF1241" i="1"/>
  <c r="AE1241" i="1"/>
  <c r="AI1235" i="1"/>
  <c r="AH1235" i="1"/>
  <c r="AG1235" i="1"/>
  <c r="AF1235" i="1"/>
  <c r="AE1235" i="1"/>
  <c r="AI1229" i="1"/>
  <c r="AH1229" i="1"/>
  <c r="AG1229" i="1"/>
  <c r="AF1229" i="1"/>
  <c r="AE1229" i="1"/>
  <c r="AI1223" i="1"/>
  <c r="AG1223" i="1"/>
  <c r="AH1223" i="1"/>
  <c r="AF1223" i="1"/>
  <c r="AE1223" i="1"/>
  <c r="AI1217" i="1"/>
  <c r="AH1217" i="1"/>
  <c r="AG1217" i="1"/>
  <c r="AF1217" i="1"/>
  <c r="AE1217" i="1"/>
  <c r="AI1211" i="1"/>
  <c r="AH1211" i="1"/>
  <c r="AG1211" i="1"/>
  <c r="AF1211" i="1"/>
  <c r="AE1211" i="1"/>
  <c r="AI1205" i="1"/>
  <c r="AH1205" i="1"/>
  <c r="AG1205" i="1"/>
  <c r="AF1205" i="1"/>
  <c r="AE1205" i="1"/>
  <c r="AI1199" i="1"/>
  <c r="AH1199" i="1"/>
  <c r="AG1199" i="1"/>
  <c r="AF1199" i="1"/>
  <c r="AE1199" i="1"/>
  <c r="AI1193" i="1"/>
  <c r="AH1193" i="1"/>
  <c r="AG1193" i="1"/>
  <c r="AF1193" i="1"/>
  <c r="AE1193" i="1"/>
  <c r="AI1187" i="1"/>
  <c r="AH1187" i="1"/>
  <c r="AG1187" i="1"/>
  <c r="AF1187" i="1"/>
  <c r="AE1187" i="1"/>
  <c r="AI1181" i="1"/>
  <c r="AH1181" i="1"/>
  <c r="AG1181" i="1"/>
  <c r="AF1181" i="1"/>
  <c r="AE1181" i="1"/>
  <c r="AI1175" i="1"/>
  <c r="AH1175" i="1"/>
  <c r="AG1175" i="1"/>
  <c r="AF1175" i="1"/>
  <c r="AE1175" i="1"/>
  <c r="AI1169" i="1"/>
  <c r="AH1169" i="1"/>
  <c r="AG1169" i="1"/>
  <c r="AF1169" i="1"/>
  <c r="AE1169" i="1"/>
  <c r="AI1163" i="1"/>
  <c r="AH1163" i="1"/>
  <c r="AG1163" i="1"/>
  <c r="AF1163" i="1"/>
  <c r="AE1163" i="1"/>
  <c r="AI1157" i="1"/>
  <c r="AH1157" i="1"/>
  <c r="AG1157" i="1"/>
  <c r="AF1157" i="1"/>
  <c r="AE1157" i="1"/>
  <c r="AI1151" i="1"/>
  <c r="AH1151" i="1"/>
  <c r="AG1151" i="1"/>
  <c r="AF1151" i="1"/>
  <c r="AE1151" i="1"/>
  <c r="AI1145" i="1"/>
  <c r="AH1145" i="1"/>
  <c r="AG1145" i="1"/>
  <c r="AF1145" i="1"/>
  <c r="AE1145" i="1"/>
  <c r="AI1139" i="1"/>
  <c r="AH1139" i="1"/>
  <c r="AG1139" i="1"/>
  <c r="AF1139" i="1"/>
  <c r="AE1139" i="1"/>
  <c r="AI1133" i="1"/>
  <c r="AH1133" i="1"/>
  <c r="AG1133" i="1"/>
  <c r="AF1133" i="1"/>
  <c r="AE1133" i="1"/>
  <c r="AI1127" i="1"/>
  <c r="AH1127" i="1"/>
  <c r="AG1127" i="1"/>
  <c r="AF1127" i="1"/>
  <c r="AE1127" i="1"/>
  <c r="AI1121" i="1"/>
  <c r="AH1121" i="1"/>
  <c r="AG1121" i="1"/>
  <c r="AF1121" i="1"/>
  <c r="AE1121" i="1"/>
  <c r="AI1115" i="1"/>
  <c r="AH1115" i="1"/>
  <c r="AG1115" i="1"/>
  <c r="AF1115" i="1"/>
  <c r="AE1115" i="1"/>
  <c r="AI1109" i="1"/>
  <c r="AH1109" i="1"/>
  <c r="AG1109" i="1"/>
  <c r="AF1109" i="1"/>
  <c r="AE1109" i="1"/>
  <c r="AI1103" i="1"/>
  <c r="AH1103" i="1"/>
  <c r="AG1103" i="1"/>
  <c r="AF1103" i="1"/>
  <c r="AE1103" i="1"/>
  <c r="AI1097" i="1"/>
  <c r="AH1097" i="1"/>
  <c r="AG1097" i="1"/>
  <c r="AF1097" i="1"/>
  <c r="AE1097" i="1"/>
  <c r="AI1091" i="1"/>
  <c r="AH1091" i="1"/>
  <c r="AG1091" i="1"/>
  <c r="AF1091" i="1"/>
  <c r="AE1091" i="1"/>
  <c r="AI1085" i="1"/>
  <c r="AH1085" i="1"/>
  <c r="AG1085" i="1"/>
  <c r="AF1085" i="1"/>
  <c r="AE1085" i="1"/>
  <c r="AI1079" i="1"/>
  <c r="AH1079" i="1"/>
  <c r="AG1079" i="1"/>
  <c r="AF1079" i="1"/>
  <c r="AE1079" i="1"/>
  <c r="AI1073" i="1"/>
  <c r="AH1073" i="1"/>
  <c r="AG1073" i="1"/>
  <c r="AF1073" i="1"/>
  <c r="AE1073" i="1"/>
  <c r="AI1067" i="1"/>
  <c r="AH1067" i="1"/>
  <c r="AG1067" i="1"/>
  <c r="AF1067" i="1"/>
  <c r="AE1067" i="1"/>
  <c r="AI1061" i="1"/>
  <c r="AH1061" i="1"/>
  <c r="AG1061" i="1"/>
  <c r="AF1061" i="1"/>
  <c r="AE1061" i="1"/>
  <c r="AI1055" i="1"/>
  <c r="AH1055" i="1"/>
  <c r="AG1055" i="1"/>
  <c r="AF1055" i="1"/>
  <c r="AE1055" i="1"/>
  <c r="AI1049" i="1"/>
  <c r="AH1049" i="1"/>
  <c r="AG1049" i="1"/>
  <c r="AF1049" i="1"/>
  <c r="AE1049" i="1"/>
  <c r="AH1043" i="1"/>
  <c r="AI1043" i="1"/>
  <c r="AG1043" i="1"/>
  <c r="AF1043" i="1"/>
  <c r="AE1043" i="1"/>
  <c r="AI1037" i="1"/>
  <c r="AH1037" i="1"/>
  <c r="AG1037" i="1"/>
  <c r="AF1037" i="1"/>
  <c r="AE1037" i="1"/>
  <c r="AI1031" i="1"/>
  <c r="AH1031" i="1"/>
  <c r="AG1031" i="1"/>
  <c r="AF1031" i="1"/>
  <c r="AE1031" i="1"/>
  <c r="AI1025" i="1"/>
  <c r="AH1025" i="1"/>
  <c r="AG1025" i="1"/>
  <c r="AF1025" i="1"/>
  <c r="AE1025" i="1"/>
  <c r="AI1019" i="1"/>
  <c r="AH1019" i="1"/>
  <c r="AG1019" i="1"/>
  <c r="AF1019" i="1"/>
  <c r="AE1019" i="1"/>
  <c r="AI1013" i="1"/>
  <c r="AH1013" i="1"/>
  <c r="AG1013" i="1"/>
  <c r="AF1013" i="1"/>
  <c r="AE1013" i="1"/>
  <c r="AI1007" i="1"/>
  <c r="AH1007" i="1"/>
  <c r="AG1007" i="1"/>
  <c r="AF1007" i="1"/>
  <c r="AE1007" i="1"/>
  <c r="AI1001" i="1"/>
  <c r="AH1001" i="1"/>
  <c r="AG1001" i="1"/>
  <c r="AF1001" i="1"/>
  <c r="AE1001" i="1"/>
  <c r="AI995" i="1"/>
  <c r="AH995" i="1"/>
  <c r="AG995" i="1"/>
  <c r="AF995" i="1"/>
  <c r="AE995" i="1"/>
  <c r="AI989" i="1"/>
  <c r="AH989" i="1"/>
  <c r="AG989" i="1"/>
  <c r="AF989" i="1"/>
  <c r="AE989" i="1"/>
  <c r="AI983" i="1"/>
  <c r="AH983" i="1"/>
  <c r="AG983" i="1"/>
  <c r="AF983" i="1"/>
  <c r="AE983" i="1"/>
  <c r="AI977" i="1"/>
  <c r="AH977" i="1"/>
  <c r="AG977" i="1"/>
  <c r="AF977" i="1"/>
  <c r="AE977" i="1"/>
  <c r="AI971" i="1"/>
  <c r="AH971" i="1"/>
  <c r="AG971" i="1"/>
  <c r="AF971" i="1"/>
  <c r="AE971" i="1"/>
  <c r="AI965" i="1"/>
  <c r="AH965" i="1"/>
  <c r="AG965" i="1"/>
  <c r="AF965" i="1"/>
  <c r="AE965" i="1"/>
  <c r="AI959" i="1"/>
  <c r="AH959" i="1"/>
  <c r="AG959" i="1"/>
  <c r="AF959" i="1"/>
  <c r="AE959" i="1"/>
  <c r="AI953" i="1"/>
  <c r="AH953" i="1"/>
  <c r="AG953" i="1"/>
  <c r="AF953" i="1"/>
  <c r="AE953" i="1"/>
  <c r="AI947" i="1"/>
  <c r="AH947" i="1"/>
  <c r="AG947" i="1"/>
  <c r="AF947" i="1"/>
  <c r="AE947" i="1"/>
  <c r="AI941" i="1"/>
  <c r="AH941" i="1"/>
  <c r="AG941" i="1"/>
  <c r="AF941" i="1"/>
  <c r="AE941" i="1"/>
  <c r="AI935" i="1"/>
  <c r="AH935" i="1"/>
  <c r="AG935" i="1"/>
  <c r="AF935" i="1"/>
  <c r="AE935" i="1"/>
  <c r="AI929" i="1"/>
  <c r="AH929" i="1"/>
  <c r="AG929" i="1"/>
  <c r="AF929" i="1"/>
  <c r="AE929" i="1"/>
  <c r="AI923" i="1"/>
  <c r="AH923" i="1"/>
  <c r="AG923" i="1"/>
  <c r="AF923" i="1"/>
  <c r="AE923" i="1"/>
  <c r="AI917" i="1"/>
  <c r="AH917" i="1"/>
  <c r="AG917" i="1"/>
  <c r="AF917" i="1"/>
  <c r="AE917" i="1"/>
  <c r="AI911" i="1"/>
  <c r="AH911" i="1"/>
  <c r="AG911" i="1"/>
  <c r="AF911" i="1"/>
  <c r="AE911" i="1"/>
  <c r="AI905" i="1"/>
  <c r="AH905" i="1"/>
  <c r="AG905" i="1"/>
  <c r="AF905" i="1"/>
  <c r="AE905" i="1"/>
  <c r="AI899" i="1"/>
  <c r="AH899" i="1"/>
  <c r="AG899" i="1"/>
  <c r="AF899" i="1"/>
  <c r="AE899" i="1"/>
  <c r="AI893" i="1"/>
  <c r="AH893" i="1"/>
  <c r="AG893" i="1"/>
  <c r="AF893" i="1"/>
  <c r="AE893" i="1"/>
  <c r="AI887" i="1"/>
  <c r="AH887" i="1"/>
  <c r="AG887" i="1"/>
  <c r="AF887" i="1"/>
  <c r="AE887" i="1"/>
  <c r="AI881" i="1"/>
  <c r="AH881" i="1"/>
  <c r="AG881" i="1"/>
  <c r="AF881" i="1"/>
  <c r="AE881" i="1"/>
  <c r="AI875" i="1"/>
  <c r="AH875" i="1"/>
  <c r="AG875" i="1"/>
  <c r="AF875" i="1"/>
  <c r="AE875" i="1"/>
  <c r="AI869" i="1"/>
  <c r="AH869" i="1"/>
  <c r="AG869" i="1"/>
  <c r="AF869" i="1"/>
  <c r="AE869" i="1"/>
  <c r="AI863" i="1"/>
  <c r="AH863" i="1"/>
  <c r="AG863" i="1"/>
  <c r="AF863" i="1"/>
  <c r="AE863" i="1"/>
  <c r="AI857" i="1"/>
  <c r="AH857" i="1"/>
  <c r="AG857" i="1"/>
  <c r="AF857" i="1"/>
  <c r="AE857" i="1"/>
  <c r="AI851" i="1"/>
  <c r="AH851" i="1"/>
  <c r="AG851" i="1"/>
  <c r="AF851" i="1"/>
  <c r="AE851" i="1"/>
  <c r="AI845" i="1"/>
  <c r="AH845" i="1"/>
  <c r="AG845" i="1"/>
  <c r="AF845" i="1"/>
  <c r="AE845" i="1"/>
  <c r="AI839" i="1"/>
  <c r="AH839" i="1"/>
  <c r="AG839" i="1"/>
  <c r="AF839" i="1"/>
  <c r="AE839" i="1"/>
  <c r="AI833" i="1"/>
  <c r="AH833" i="1"/>
  <c r="AG833" i="1"/>
  <c r="AF833" i="1"/>
  <c r="AE833" i="1"/>
  <c r="AI827" i="1"/>
  <c r="AH827" i="1"/>
  <c r="AG827" i="1"/>
  <c r="AF827" i="1"/>
  <c r="AE827" i="1"/>
  <c r="AI821" i="1"/>
  <c r="AH821" i="1"/>
  <c r="AG821" i="1"/>
  <c r="AF821" i="1"/>
  <c r="AE821" i="1"/>
  <c r="AI815" i="1"/>
  <c r="AH815" i="1"/>
  <c r="AG815" i="1"/>
  <c r="AF815" i="1"/>
  <c r="AE815" i="1"/>
  <c r="AI809" i="1"/>
  <c r="AH809" i="1"/>
  <c r="AG809" i="1"/>
  <c r="AF809" i="1"/>
  <c r="AE809" i="1"/>
  <c r="AI803" i="1"/>
  <c r="AH803" i="1"/>
  <c r="AG803" i="1"/>
  <c r="AF803" i="1"/>
  <c r="AE803" i="1"/>
  <c r="AI797" i="1"/>
  <c r="AH797" i="1"/>
  <c r="AG797" i="1"/>
  <c r="AF797" i="1"/>
  <c r="AE797" i="1"/>
  <c r="AI791" i="1"/>
  <c r="AH791" i="1"/>
  <c r="AG791" i="1"/>
  <c r="AF791" i="1"/>
  <c r="AE791" i="1"/>
  <c r="AI785" i="1"/>
  <c r="AH785" i="1"/>
  <c r="AG785" i="1"/>
  <c r="AF785" i="1"/>
  <c r="AE785" i="1"/>
  <c r="AI779" i="1"/>
  <c r="AH779" i="1"/>
  <c r="AG779" i="1"/>
  <c r="AF779" i="1"/>
  <c r="AE779" i="1"/>
  <c r="AI773" i="1"/>
  <c r="AH773" i="1"/>
  <c r="AG773" i="1"/>
  <c r="AF773" i="1"/>
  <c r="AE773" i="1"/>
  <c r="AI767" i="1"/>
  <c r="AH767" i="1"/>
  <c r="AG767" i="1"/>
  <c r="AF767" i="1"/>
  <c r="AE767" i="1"/>
  <c r="AI761" i="1"/>
  <c r="AH761" i="1"/>
  <c r="AG761" i="1"/>
  <c r="AF761" i="1"/>
  <c r="AE761" i="1"/>
  <c r="AI755" i="1"/>
  <c r="AH755" i="1"/>
  <c r="AG755" i="1"/>
  <c r="AF755" i="1"/>
  <c r="AE755" i="1"/>
  <c r="AI749" i="1"/>
  <c r="AH749" i="1"/>
  <c r="AG749" i="1"/>
  <c r="AF749" i="1"/>
  <c r="AE749" i="1"/>
  <c r="AI743" i="1"/>
  <c r="AH743" i="1"/>
  <c r="AG743" i="1"/>
  <c r="AF743" i="1"/>
  <c r="AE743" i="1"/>
  <c r="AI737" i="1"/>
  <c r="AH737" i="1"/>
  <c r="AG737" i="1"/>
  <c r="AF737" i="1"/>
  <c r="AE737" i="1"/>
  <c r="AI731" i="1"/>
  <c r="AH731" i="1"/>
  <c r="AG731" i="1"/>
  <c r="AF731" i="1"/>
  <c r="AE731" i="1"/>
  <c r="AI725" i="1"/>
  <c r="AH725" i="1"/>
  <c r="AG725" i="1"/>
  <c r="AF725" i="1"/>
  <c r="AE725" i="1"/>
  <c r="AI719" i="1"/>
  <c r="AH719" i="1"/>
  <c r="AG719" i="1"/>
  <c r="AF719" i="1"/>
  <c r="AE719" i="1"/>
  <c r="AI713" i="1"/>
  <c r="AH713" i="1"/>
  <c r="AG713" i="1"/>
  <c r="AF713" i="1"/>
  <c r="AE713" i="1"/>
  <c r="AI707" i="1"/>
  <c r="AH707" i="1"/>
  <c r="AG707" i="1"/>
  <c r="AF707" i="1"/>
  <c r="AE707" i="1"/>
  <c r="AI701" i="1"/>
  <c r="AH701" i="1"/>
  <c r="AG701" i="1"/>
  <c r="AF701" i="1"/>
  <c r="AE701" i="1"/>
  <c r="AI695" i="1"/>
  <c r="AH695" i="1"/>
  <c r="AG695" i="1"/>
  <c r="AF695" i="1"/>
  <c r="AE695" i="1"/>
  <c r="AI689" i="1"/>
  <c r="AH689" i="1"/>
  <c r="AG689" i="1"/>
  <c r="AF689" i="1"/>
  <c r="AE689" i="1"/>
  <c r="AI683" i="1"/>
  <c r="AH683" i="1"/>
  <c r="AG683" i="1"/>
  <c r="AF683" i="1"/>
  <c r="AE683" i="1"/>
  <c r="AI677" i="1"/>
  <c r="AH677" i="1"/>
  <c r="AG677" i="1"/>
  <c r="AF677" i="1"/>
  <c r="AE677" i="1"/>
  <c r="AI671" i="1"/>
  <c r="AH671" i="1"/>
  <c r="AG671" i="1"/>
  <c r="AF671" i="1"/>
  <c r="AE671" i="1"/>
  <c r="AI665" i="1"/>
  <c r="AH665" i="1"/>
  <c r="AG665" i="1"/>
  <c r="AF665" i="1"/>
  <c r="AE665" i="1"/>
  <c r="AI659" i="1"/>
  <c r="AH659" i="1"/>
  <c r="AG659" i="1"/>
  <c r="AF659" i="1"/>
  <c r="AE659" i="1"/>
  <c r="AI653" i="1"/>
  <c r="AH653" i="1"/>
  <c r="AG653" i="1"/>
  <c r="AF653" i="1"/>
  <c r="AE653" i="1"/>
  <c r="AI647" i="1"/>
  <c r="AH647" i="1"/>
  <c r="AG647" i="1"/>
  <c r="AF647" i="1"/>
  <c r="AE647" i="1"/>
  <c r="AI641" i="1"/>
  <c r="AH641" i="1"/>
  <c r="AG641" i="1"/>
  <c r="AF641" i="1"/>
  <c r="AE641" i="1"/>
  <c r="AI635" i="1"/>
  <c r="AH635" i="1"/>
  <c r="AG635" i="1"/>
  <c r="AF635" i="1"/>
  <c r="AE635" i="1"/>
  <c r="AI629" i="1"/>
  <c r="AH629" i="1"/>
  <c r="AG629" i="1"/>
  <c r="AF629" i="1"/>
  <c r="AE629" i="1"/>
  <c r="AI623" i="1"/>
  <c r="AH623" i="1"/>
  <c r="AG623" i="1"/>
  <c r="AF623" i="1"/>
  <c r="AE623" i="1"/>
  <c r="AI617" i="1"/>
  <c r="AH617" i="1"/>
  <c r="AG617" i="1"/>
  <c r="AF617" i="1"/>
  <c r="AE617" i="1"/>
  <c r="AI611" i="1"/>
  <c r="AH611" i="1"/>
  <c r="AG611" i="1"/>
  <c r="AF611" i="1"/>
  <c r="AE611" i="1"/>
  <c r="AI605" i="1"/>
  <c r="AH605" i="1"/>
  <c r="AG605" i="1"/>
  <c r="AF605" i="1"/>
  <c r="AE605" i="1"/>
  <c r="AI599" i="1"/>
  <c r="AH599" i="1"/>
  <c r="AG599" i="1"/>
  <c r="AF599" i="1"/>
  <c r="AE599" i="1"/>
  <c r="AI593" i="1"/>
  <c r="AH593" i="1"/>
  <c r="AG593" i="1"/>
  <c r="AF593" i="1"/>
  <c r="AE593" i="1"/>
  <c r="AI587" i="1"/>
  <c r="AH587" i="1"/>
  <c r="AG587" i="1"/>
  <c r="AF587" i="1"/>
  <c r="AE587" i="1"/>
  <c r="AI581" i="1"/>
  <c r="AH581" i="1"/>
  <c r="AG581" i="1"/>
  <c r="AF581" i="1"/>
  <c r="AE581" i="1"/>
  <c r="AI575" i="1"/>
  <c r="AH575" i="1"/>
  <c r="AG575" i="1"/>
  <c r="AF575" i="1"/>
  <c r="AE575" i="1"/>
  <c r="AI569" i="1"/>
  <c r="AH569" i="1"/>
  <c r="AG569" i="1"/>
  <c r="AF569" i="1"/>
  <c r="AE569" i="1"/>
  <c r="AI563" i="1"/>
  <c r="AH563" i="1"/>
  <c r="AG563" i="1"/>
  <c r="AF563" i="1"/>
  <c r="AE563" i="1"/>
  <c r="AI557" i="1"/>
  <c r="AH557" i="1"/>
  <c r="AG557" i="1"/>
  <c r="AF557" i="1"/>
  <c r="AE557" i="1"/>
  <c r="AI551" i="1"/>
  <c r="AH551" i="1"/>
  <c r="AG551" i="1"/>
  <c r="AF551" i="1"/>
  <c r="AE551" i="1"/>
  <c r="AI545" i="1"/>
  <c r="AH545" i="1"/>
  <c r="AG545" i="1"/>
  <c r="AF545" i="1"/>
  <c r="AE545" i="1"/>
  <c r="AI539" i="1"/>
  <c r="AH539" i="1"/>
  <c r="AG539" i="1"/>
  <c r="AF539" i="1"/>
  <c r="AE539" i="1"/>
  <c r="AI533" i="1"/>
  <c r="AH533" i="1"/>
  <c r="AG533" i="1"/>
  <c r="AF533" i="1"/>
  <c r="AE533" i="1"/>
  <c r="AI527" i="1"/>
  <c r="AH527" i="1"/>
  <c r="AG527" i="1"/>
  <c r="AF527" i="1"/>
  <c r="AE527" i="1"/>
  <c r="AI521" i="1"/>
  <c r="AH521" i="1"/>
  <c r="AG521" i="1"/>
  <c r="AF521" i="1"/>
  <c r="AE521" i="1"/>
  <c r="AI515" i="1"/>
  <c r="AH515" i="1"/>
  <c r="AG515" i="1"/>
  <c r="AF515" i="1"/>
  <c r="AE515" i="1"/>
  <c r="AI509" i="1"/>
  <c r="AH509" i="1"/>
  <c r="AG509" i="1"/>
  <c r="AF509" i="1"/>
  <c r="AE509" i="1"/>
  <c r="AI503" i="1"/>
  <c r="AH503" i="1"/>
  <c r="AG503" i="1"/>
  <c r="AF503" i="1"/>
  <c r="AE503" i="1"/>
  <c r="AI497" i="1"/>
  <c r="AH497" i="1"/>
  <c r="AG497" i="1"/>
  <c r="AF497" i="1"/>
  <c r="AE497" i="1"/>
  <c r="AI491" i="1"/>
  <c r="AH491" i="1"/>
  <c r="AG491" i="1"/>
  <c r="AF491" i="1"/>
  <c r="AE491" i="1"/>
  <c r="AI485" i="1"/>
  <c r="AH485" i="1"/>
  <c r="AG485" i="1"/>
  <c r="AF485" i="1"/>
  <c r="AE485" i="1"/>
  <c r="AI479" i="1"/>
  <c r="AH479" i="1"/>
  <c r="AG479" i="1"/>
  <c r="AF479" i="1"/>
  <c r="AE479" i="1"/>
  <c r="AI473" i="1"/>
  <c r="AH473" i="1"/>
  <c r="AG473" i="1"/>
  <c r="AF473" i="1"/>
  <c r="AE473" i="1"/>
  <c r="AI467" i="1"/>
  <c r="AH467" i="1"/>
  <c r="AG467" i="1"/>
  <c r="AF467" i="1"/>
  <c r="AE467" i="1"/>
  <c r="AI461" i="1"/>
  <c r="AH461" i="1"/>
  <c r="AG461" i="1"/>
  <c r="AF461" i="1"/>
  <c r="AE461" i="1"/>
  <c r="AI455" i="1"/>
  <c r="AH455" i="1"/>
  <c r="AG455" i="1"/>
  <c r="AF455" i="1"/>
  <c r="AE455" i="1"/>
  <c r="AI449" i="1"/>
  <c r="AH449" i="1"/>
  <c r="AG449" i="1"/>
  <c r="AF449" i="1"/>
  <c r="AE449" i="1"/>
  <c r="AI443" i="1"/>
  <c r="AH443" i="1"/>
  <c r="AG443" i="1"/>
  <c r="AF443" i="1"/>
  <c r="AE443" i="1"/>
  <c r="AI437" i="1"/>
  <c r="AH437" i="1"/>
  <c r="AG437" i="1"/>
  <c r="AF437" i="1"/>
  <c r="AE437" i="1"/>
  <c r="AI431" i="1"/>
  <c r="AH431" i="1"/>
  <c r="AG431" i="1"/>
  <c r="AF431" i="1"/>
  <c r="AE431" i="1"/>
  <c r="AI425" i="1"/>
  <c r="AH425" i="1"/>
  <c r="AG425" i="1"/>
  <c r="AF425" i="1"/>
  <c r="AE425" i="1"/>
  <c r="AI419" i="1"/>
  <c r="AH419" i="1"/>
  <c r="AG419" i="1"/>
  <c r="AF419" i="1"/>
  <c r="AE419" i="1"/>
  <c r="AI413" i="1"/>
  <c r="AH413" i="1"/>
  <c r="AG413" i="1"/>
  <c r="AF413" i="1"/>
  <c r="AE413" i="1"/>
  <c r="AI407" i="1"/>
  <c r="AH407" i="1"/>
  <c r="AG407" i="1"/>
  <c r="AF407" i="1"/>
  <c r="AE407" i="1"/>
  <c r="AI401" i="1"/>
  <c r="AH401" i="1"/>
  <c r="AG401" i="1"/>
  <c r="AF401" i="1"/>
  <c r="AE401" i="1"/>
  <c r="AI395" i="1"/>
  <c r="AH395" i="1"/>
  <c r="AG395" i="1"/>
  <c r="AF395" i="1"/>
  <c r="AE395" i="1"/>
  <c r="AI389" i="1"/>
  <c r="AH389" i="1"/>
  <c r="AG389" i="1"/>
  <c r="AF389" i="1"/>
  <c r="AE389" i="1"/>
  <c r="AI383" i="1"/>
  <c r="AG383" i="1"/>
  <c r="AH383" i="1"/>
  <c r="AF383" i="1"/>
  <c r="AE383" i="1"/>
  <c r="AI377" i="1"/>
  <c r="AH377" i="1"/>
  <c r="AG377" i="1"/>
  <c r="AF377" i="1"/>
  <c r="AE377" i="1"/>
  <c r="AI371" i="1"/>
  <c r="AH371" i="1"/>
  <c r="AG371" i="1"/>
  <c r="AF371" i="1"/>
  <c r="AE371" i="1"/>
  <c r="AI365" i="1"/>
  <c r="AH365" i="1"/>
  <c r="AG365" i="1"/>
  <c r="AF365" i="1"/>
  <c r="AE365" i="1"/>
  <c r="AI359" i="1"/>
  <c r="AH359" i="1"/>
  <c r="AG359" i="1"/>
  <c r="AF359" i="1"/>
  <c r="AE359" i="1"/>
  <c r="AI353" i="1"/>
  <c r="AH353" i="1"/>
  <c r="AG353" i="1"/>
  <c r="AF353" i="1"/>
  <c r="AE353" i="1"/>
  <c r="AI347" i="1"/>
  <c r="AH347" i="1"/>
  <c r="AG347" i="1"/>
  <c r="AF347" i="1"/>
  <c r="AE347" i="1"/>
  <c r="AI341" i="1"/>
  <c r="AH341" i="1"/>
  <c r="AG341" i="1"/>
  <c r="AF341" i="1"/>
  <c r="AE341" i="1"/>
  <c r="AI335" i="1"/>
  <c r="AH335" i="1"/>
  <c r="AG335" i="1"/>
  <c r="AF335" i="1"/>
  <c r="AE335" i="1"/>
  <c r="AI329" i="1"/>
  <c r="AH329" i="1"/>
  <c r="AG329" i="1"/>
  <c r="AF329" i="1"/>
  <c r="AE329" i="1"/>
  <c r="AI323" i="1"/>
  <c r="AH323" i="1"/>
  <c r="AG323" i="1"/>
  <c r="AF323" i="1"/>
  <c r="AE323" i="1"/>
  <c r="AI317" i="1"/>
  <c r="AH317" i="1"/>
  <c r="AG317" i="1"/>
  <c r="AF317" i="1"/>
  <c r="AE317" i="1"/>
  <c r="AH311" i="1"/>
  <c r="AI311" i="1"/>
  <c r="AG311" i="1"/>
  <c r="AF311" i="1"/>
  <c r="AE311" i="1"/>
  <c r="AI305" i="1"/>
  <c r="AH305" i="1"/>
  <c r="AG305" i="1"/>
  <c r="AF305" i="1"/>
  <c r="AE305" i="1"/>
  <c r="AI299" i="1"/>
  <c r="AH299" i="1"/>
  <c r="AG299" i="1"/>
  <c r="AF299" i="1"/>
  <c r="AE299" i="1"/>
  <c r="AI293" i="1"/>
  <c r="AH293" i="1"/>
  <c r="AF293" i="1"/>
  <c r="AG293" i="1"/>
  <c r="AE293" i="1"/>
  <c r="AI287" i="1"/>
  <c r="AH287" i="1"/>
  <c r="AG287" i="1"/>
  <c r="AF287" i="1"/>
  <c r="AE287" i="1"/>
  <c r="AI281" i="1"/>
  <c r="AH281" i="1"/>
  <c r="AG281" i="1"/>
  <c r="AF281" i="1"/>
  <c r="AE281" i="1"/>
  <c r="AI275" i="1"/>
  <c r="AH275" i="1"/>
  <c r="AF275" i="1"/>
  <c r="AG275" i="1"/>
  <c r="AE275" i="1"/>
  <c r="AI269" i="1"/>
  <c r="AH269" i="1"/>
  <c r="AG269" i="1"/>
  <c r="AF269" i="1"/>
  <c r="AE269" i="1"/>
  <c r="AI263" i="1"/>
  <c r="AH263" i="1"/>
  <c r="AG263" i="1"/>
  <c r="AF263" i="1"/>
  <c r="AE263" i="1"/>
  <c r="AI257" i="1"/>
  <c r="AH257" i="1"/>
  <c r="AG257" i="1"/>
  <c r="AF257" i="1"/>
  <c r="AE257" i="1"/>
  <c r="AI251" i="1"/>
  <c r="AH251" i="1"/>
  <c r="AG251" i="1"/>
  <c r="AF251" i="1"/>
  <c r="AE251" i="1"/>
  <c r="AI245" i="1"/>
  <c r="AH245" i="1"/>
  <c r="AG245" i="1"/>
  <c r="AF245" i="1"/>
  <c r="AE245" i="1"/>
  <c r="AI239" i="1"/>
  <c r="AH239" i="1"/>
  <c r="AG239" i="1"/>
  <c r="AF239" i="1"/>
  <c r="AE239" i="1"/>
  <c r="AI233" i="1"/>
  <c r="AH233" i="1"/>
  <c r="AG233" i="1"/>
  <c r="AF233" i="1"/>
  <c r="AE233" i="1"/>
  <c r="AI227" i="1"/>
  <c r="AH227" i="1"/>
  <c r="AG227" i="1"/>
  <c r="AF227" i="1"/>
  <c r="AE227" i="1"/>
  <c r="AI221" i="1"/>
  <c r="AH221" i="1"/>
  <c r="AG221" i="1"/>
  <c r="AF221" i="1"/>
  <c r="AE221" i="1"/>
  <c r="AI215" i="1"/>
  <c r="AH215" i="1"/>
  <c r="AF215" i="1"/>
  <c r="AG215" i="1"/>
  <c r="AE215" i="1"/>
  <c r="AI209" i="1"/>
  <c r="AH209" i="1"/>
  <c r="AG209" i="1"/>
  <c r="AF209" i="1"/>
  <c r="AE209" i="1"/>
  <c r="AI203" i="1"/>
  <c r="AH203" i="1"/>
  <c r="AG203" i="1"/>
  <c r="AF203" i="1"/>
  <c r="AE203" i="1"/>
  <c r="AI199" i="1"/>
  <c r="AH199" i="1"/>
  <c r="AG199" i="1"/>
  <c r="AF199" i="1"/>
  <c r="AE199" i="1"/>
  <c r="AI193" i="1"/>
  <c r="AH193" i="1"/>
  <c r="AG193" i="1"/>
  <c r="AF193" i="1"/>
  <c r="AE193" i="1"/>
  <c r="AI187" i="1"/>
  <c r="AH187" i="1"/>
  <c r="AG187" i="1"/>
  <c r="AF187" i="1"/>
  <c r="AE187" i="1"/>
  <c r="AI181" i="1"/>
  <c r="AH181" i="1"/>
  <c r="AF181" i="1"/>
  <c r="AG181" i="1"/>
  <c r="AE181" i="1"/>
  <c r="AI175" i="1"/>
  <c r="AH175" i="1"/>
  <c r="AG175" i="1"/>
  <c r="AF175" i="1"/>
  <c r="AE175" i="1"/>
  <c r="AI169" i="1"/>
  <c r="AH169" i="1"/>
  <c r="AG169" i="1"/>
  <c r="AF169" i="1"/>
  <c r="AE169" i="1"/>
  <c r="AI163" i="1"/>
  <c r="AH163" i="1"/>
  <c r="AG163" i="1"/>
  <c r="AF163" i="1"/>
  <c r="AE163" i="1"/>
  <c r="AI157" i="1"/>
  <c r="AH157" i="1"/>
  <c r="AG157" i="1"/>
  <c r="AF157" i="1"/>
  <c r="AE157" i="1"/>
  <c r="AI151" i="1"/>
  <c r="AH151" i="1"/>
  <c r="AG151" i="1"/>
  <c r="AF151" i="1"/>
  <c r="AE151" i="1"/>
  <c r="AI145" i="1"/>
  <c r="AH145" i="1"/>
  <c r="AG145" i="1"/>
  <c r="AF145" i="1"/>
  <c r="AE145" i="1"/>
  <c r="AI139" i="1"/>
  <c r="AH139" i="1"/>
  <c r="AG139" i="1"/>
  <c r="AF139" i="1"/>
  <c r="AE139" i="1"/>
  <c r="AI133" i="1"/>
  <c r="AH133" i="1"/>
  <c r="AG133" i="1"/>
  <c r="AF133" i="1"/>
  <c r="AE133" i="1"/>
  <c r="AI127" i="1"/>
  <c r="AH127" i="1"/>
  <c r="AG127" i="1"/>
  <c r="AF127" i="1"/>
  <c r="AE127" i="1"/>
  <c r="AI121" i="1"/>
  <c r="AH121" i="1"/>
  <c r="AG121" i="1"/>
  <c r="AF121" i="1"/>
  <c r="AE121" i="1"/>
  <c r="AI115" i="1"/>
  <c r="AH115" i="1"/>
  <c r="AG115" i="1"/>
  <c r="AF115" i="1"/>
  <c r="AE115" i="1"/>
  <c r="AI109" i="1"/>
  <c r="AH109" i="1"/>
  <c r="AG109" i="1"/>
  <c r="AF109" i="1"/>
  <c r="AE109" i="1"/>
  <c r="AI103" i="1"/>
  <c r="AH103" i="1"/>
  <c r="AG103" i="1"/>
  <c r="AF103" i="1"/>
  <c r="AE103" i="1"/>
  <c r="AI97" i="1"/>
  <c r="AH97" i="1"/>
  <c r="AG97" i="1"/>
  <c r="AF97" i="1"/>
  <c r="AE97" i="1"/>
  <c r="AI91" i="1"/>
  <c r="AH91" i="1"/>
  <c r="AG91" i="1"/>
  <c r="AF91" i="1"/>
  <c r="AE91" i="1"/>
  <c r="AI85" i="1"/>
  <c r="AH85" i="1"/>
  <c r="AG85" i="1"/>
  <c r="AF85" i="1"/>
  <c r="AE85" i="1"/>
  <c r="AI79" i="1"/>
  <c r="AH79" i="1"/>
  <c r="AG79" i="1"/>
  <c r="AF79" i="1"/>
  <c r="AE79" i="1"/>
  <c r="AI73" i="1"/>
  <c r="AH73" i="1"/>
  <c r="AG73" i="1"/>
  <c r="AF73" i="1"/>
  <c r="AE73" i="1"/>
  <c r="AI67" i="1"/>
  <c r="AH67" i="1"/>
  <c r="AG67" i="1"/>
  <c r="AF67" i="1"/>
  <c r="AE67" i="1"/>
  <c r="AI61" i="1"/>
  <c r="AH61" i="1"/>
  <c r="AG61" i="1"/>
  <c r="AF61" i="1"/>
  <c r="AE61" i="1"/>
  <c r="AI55" i="1"/>
  <c r="AH55" i="1"/>
  <c r="AG55" i="1"/>
  <c r="AF55" i="1"/>
  <c r="AE55" i="1"/>
  <c r="AI49" i="1"/>
  <c r="AH49" i="1"/>
  <c r="AG49" i="1"/>
  <c r="AF49" i="1"/>
  <c r="AE49" i="1"/>
  <c r="AI43" i="1"/>
  <c r="AH43" i="1"/>
  <c r="AG43" i="1"/>
  <c r="AF43" i="1"/>
  <c r="AE43" i="1"/>
  <c r="AI37" i="1"/>
  <c r="AH37" i="1"/>
  <c r="AG37" i="1"/>
  <c r="AF37" i="1"/>
  <c r="AE37" i="1"/>
  <c r="AI31" i="1"/>
  <c r="AH31" i="1"/>
  <c r="AG31" i="1"/>
  <c r="AF31" i="1"/>
  <c r="AE31" i="1"/>
  <c r="AI25" i="1"/>
  <c r="AH25" i="1"/>
  <c r="AG25" i="1"/>
  <c r="AF25" i="1"/>
  <c r="AE25" i="1"/>
  <c r="AI19" i="1"/>
  <c r="AH19" i="1"/>
  <c r="AG19" i="1"/>
  <c r="AF19" i="1"/>
  <c r="AE19" i="1"/>
  <c r="AI13" i="1"/>
  <c r="AH13" i="1"/>
  <c r="AG13" i="1"/>
  <c r="AF13" i="1"/>
  <c r="AE13" i="1"/>
  <c r="AI7" i="1"/>
  <c r="AH7" i="1"/>
  <c r="AG7" i="1"/>
  <c r="AF7" i="1"/>
  <c r="AE7" i="1"/>
  <c r="AI72" i="1"/>
  <c r="AH72" i="1"/>
  <c r="AG72" i="1"/>
  <c r="AF72" i="1"/>
  <c r="AE72" i="1"/>
  <c r="AI66" i="1"/>
  <c r="AH66" i="1"/>
  <c r="AG66" i="1"/>
  <c r="AF66" i="1"/>
  <c r="AE66" i="1"/>
  <c r="AI60" i="1"/>
  <c r="AH60" i="1"/>
  <c r="AG60" i="1"/>
  <c r="AF60" i="1"/>
  <c r="AE60" i="1"/>
  <c r="AI54" i="1"/>
  <c r="AH54" i="1"/>
  <c r="AG54" i="1"/>
  <c r="AF54" i="1"/>
  <c r="AE54" i="1"/>
  <c r="AI48" i="1"/>
  <c r="AH48" i="1"/>
  <c r="AG48" i="1"/>
  <c r="AF48" i="1"/>
  <c r="AE48" i="1"/>
  <c r="AI42" i="1"/>
  <c r="AH42" i="1"/>
  <c r="AG42" i="1"/>
  <c r="AF42" i="1"/>
  <c r="AE42" i="1"/>
  <c r="AH36" i="1"/>
  <c r="AI36" i="1"/>
  <c r="AG36" i="1"/>
  <c r="AF36" i="1"/>
  <c r="AE36" i="1"/>
  <c r="AI30" i="1"/>
  <c r="AH30" i="1"/>
  <c r="AG30" i="1"/>
  <c r="AF30" i="1"/>
  <c r="AE30" i="1"/>
  <c r="AI24" i="1"/>
  <c r="AH24" i="1"/>
  <c r="AG24" i="1"/>
  <c r="AF24" i="1"/>
  <c r="AE24" i="1"/>
  <c r="AI18" i="1"/>
  <c r="AH18" i="1"/>
  <c r="AG18" i="1"/>
  <c r="AF18" i="1"/>
  <c r="AE18" i="1"/>
  <c r="AI12" i="1"/>
  <c r="AH12" i="1"/>
  <c r="AG12" i="1"/>
  <c r="AF12" i="1"/>
  <c r="AE12" i="1"/>
  <c r="AI6" i="1"/>
  <c r="AH6" i="1"/>
  <c r="AG6" i="1"/>
  <c r="AF6" i="1"/>
  <c r="AE6" i="1"/>
  <c r="AI197" i="1"/>
  <c r="AH197" i="1"/>
  <c r="AG197" i="1"/>
  <c r="AF197" i="1"/>
  <c r="AE197" i="1"/>
  <c r="AI191" i="1"/>
  <c r="AH191" i="1"/>
  <c r="AG191" i="1"/>
  <c r="AF191" i="1"/>
  <c r="AE191" i="1"/>
  <c r="AI185" i="1"/>
  <c r="AH185" i="1"/>
  <c r="AG185" i="1"/>
  <c r="AF185" i="1"/>
  <c r="AE185" i="1"/>
  <c r="AI179" i="1"/>
  <c r="AH179" i="1"/>
  <c r="AG179" i="1"/>
  <c r="AF179" i="1"/>
  <c r="AE179" i="1"/>
  <c r="AI173" i="1"/>
  <c r="AH173" i="1"/>
  <c r="AG173" i="1"/>
  <c r="AF173" i="1"/>
  <c r="AE173" i="1"/>
  <c r="AI167" i="1"/>
  <c r="AH167" i="1"/>
  <c r="AG167" i="1"/>
  <c r="AF167" i="1"/>
  <c r="AE167" i="1"/>
  <c r="AI161" i="1"/>
  <c r="AH161" i="1"/>
  <c r="AG161" i="1"/>
  <c r="AF161" i="1"/>
  <c r="AE161" i="1"/>
  <c r="AI155" i="1"/>
  <c r="AH155" i="1"/>
  <c r="AG155" i="1"/>
  <c r="AF155" i="1"/>
  <c r="AE155" i="1"/>
  <c r="AI149" i="1"/>
  <c r="AH149" i="1"/>
  <c r="AG149" i="1"/>
  <c r="AF149" i="1"/>
  <c r="AE149" i="1"/>
  <c r="AI143" i="1"/>
  <c r="AH143" i="1"/>
  <c r="AG143" i="1"/>
  <c r="AF143" i="1"/>
  <c r="AE143" i="1"/>
  <c r="AI137" i="1"/>
  <c r="AH137" i="1"/>
  <c r="AF137" i="1"/>
  <c r="AG137" i="1"/>
  <c r="AE137" i="1"/>
  <c r="AI131" i="1"/>
  <c r="AH131" i="1"/>
  <c r="AG131" i="1"/>
  <c r="AF131" i="1"/>
  <c r="AE131" i="1"/>
  <c r="AI125" i="1"/>
  <c r="AH125" i="1"/>
  <c r="AG125" i="1"/>
  <c r="AF125" i="1"/>
  <c r="AE125" i="1"/>
  <c r="AI119" i="1"/>
  <c r="AH119" i="1"/>
  <c r="AG119" i="1"/>
  <c r="AF119" i="1"/>
  <c r="AE119" i="1"/>
  <c r="AI113" i="1"/>
  <c r="AH113" i="1"/>
  <c r="AG113" i="1"/>
  <c r="AF113" i="1"/>
  <c r="AE113" i="1"/>
  <c r="AI107" i="1"/>
  <c r="AH107" i="1"/>
  <c r="AG107" i="1"/>
  <c r="AF107" i="1"/>
  <c r="AE107" i="1"/>
  <c r="AI101" i="1"/>
  <c r="AH101" i="1"/>
  <c r="AG101" i="1"/>
  <c r="AF101" i="1"/>
  <c r="AE101" i="1"/>
  <c r="AI95" i="1"/>
  <c r="AH95" i="1"/>
  <c r="AG95" i="1"/>
  <c r="AF95" i="1"/>
  <c r="AE95" i="1"/>
  <c r="AI89" i="1"/>
  <c r="AH89" i="1"/>
  <c r="AG89" i="1"/>
  <c r="AF89" i="1"/>
  <c r="AE89" i="1"/>
  <c r="AI83" i="1"/>
  <c r="AH83" i="1"/>
  <c r="AG83" i="1"/>
  <c r="AF83" i="1"/>
  <c r="AE83" i="1"/>
  <c r="AI77" i="1"/>
  <c r="AH77" i="1"/>
  <c r="AF77" i="1"/>
  <c r="AG77" i="1"/>
  <c r="AE77" i="1"/>
  <c r="AI71" i="1"/>
  <c r="AH71" i="1"/>
  <c r="AG71" i="1"/>
  <c r="AF71" i="1"/>
  <c r="AE71" i="1"/>
  <c r="AI65" i="1"/>
  <c r="AH65" i="1"/>
  <c r="AG65" i="1"/>
  <c r="AF65" i="1"/>
  <c r="AE65" i="1"/>
  <c r="AI59" i="1"/>
  <c r="AH59" i="1"/>
  <c r="AF59" i="1"/>
  <c r="AG59" i="1"/>
  <c r="AE59" i="1"/>
  <c r="AI53" i="1"/>
  <c r="AH53" i="1"/>
  <c r="AG53" i="1"/>
  <c r="AF53" i="1"/>
  <c r="AE53" i="1"/>
  <c r="AI47" i="1"/>
  <c r="AH47" i="1"/>
  <c r="AG47" i="1"/>
  <c r="AF47" i="1"/>
  <c r="AE47" i="1"/>
  <c r="AI41" i="1"/>
  <c r="AH41" i="1"/>
  <c r="AG41" i="1"/>
  <c r="AF41" i="1"/>
  <c r="AE41" i="1"/>
  <c r="AI35" i="1"/>
  <c r="AH35" i="1"/>
  <c r="AG35" i="1"/>
  <c r="AF35" i="1"/>
  <c r="AE35" i="1"/>
  <c r="AI29" i="1"/>
  <c r="AH29" i="1"/>
  <c r="AF29" i="1"/>
  <c r="AG29" i="1"/>
  <c r="AE29" i="1"/>
  <c r="AI23" i="1"/>
  <c r="AH23" i="1"/>
  <c r="AG23" i="1"/>
  <c r="AF23" i="1"/>
  <c r="AE23" i="1"/>
  <c r="AI17" i="1"/>
  <c r="AH17" i="1"/>
  <c r="AG17" i="1"/>
  <c r="AF17" i="1"/>
  <c r="AE17" i="1"/>
  <c r="AI11" i="1"/>
  <c r="AH11" i="1"/>
  <c r="AG11" i="1"/>
  <c r="AF11" i="1"/>
  <c r="AE11" i="1"/>
  <c r="AI5" i="1"/>
  <c r="AH5" i="1"/>
  <c r="AG5" i="1"/>
  <c r="AF5" i="1"/>
  <c r="AE5" i="1"/>
  <c r="AI28" i="1"/>
  <c r="AG28" i="1"/>
  <c r="AH28" i="1"/>
  <c r="AF28" i="1"/>
  <c r="AE28" i="1"/>
  <c r="AI22" i="1"/>
  <c r="AH22" i="1"/>
  <c r="AG22" i="1"/>
  <c r="AF22" i="1"/>
  <c r="AE22" i="1"/>
  <c r="AI16" i="1"/>
  <c r="AH16" i="1"/>
  <c r="AG16" i="1"/>
  <c r="AF16" i="1"/>
  <c r="AE16" i="1"/>
  <c r="AI10" i="1"/>
  <c r="AH10" i="1"/>
  <c r="AG10" i="1"/>
  <c r="AF10" i="1"/>
  <c r="AE10" i="1"/>
  <c r="AI33" i="1"/>
  <c r="AH33" i="1"/>
  <c r="AG33" i="1"/>
  <c r="AF33" i="1"/>
  <c r="AE33" i="1"/>
  <c r="AI27" i="1"/>
  <c r="AH27" i="1"/>
  <c r="AG27" i="1"/>
  <c r="AF27" i="1"/>
  <c r="AE27" i="1"/>
  <c r="AI21" i="1"/>
  <c r="AH21" i="1"/>
  <c r="AG21" i="1"/>
  <c r="AF21" i="1"/>
  <c r="AE21" i="1"/>
  <c r="AI15" i="1"/>
  <c r="AH15" i="1"/>
  <c r="AG15" i="1"/>
  <c r="AF15" i="1"/>
  <c r="AE15" i="1"/>
  <c r="AI9" i="1"/>
  <c r="AH9" i="1"/>
  <c r="AG9" i="1"/>
  <c r="AF9" i="1"/>
  <c r="AE9" i="1"/>
  <c r="AI200" i="1"/>
  <c r="AH200" i="1"/>
  <c r="AG200" i="1"/>
  <c r="AF200" i="1"/>
  <c r="AE200" i="1"/>
  <c r="AI194" i="1"/>
  <c r="AH194" i="1"/>
  <c r="AG194" i="1"/>
  <c r="AF194" i="1"/>
  <c r="AE194" i="1"/>
  <c r="AH188" i="1"/>
  <c r="AI188" i="1"/>
  <c r="AG188" i="1"/>
  <c r="AF188" i="1"/>
  <c r="AE188" i="1"/>
  <c r="AI182" i="1"/>
  <c r="AH182" i="1"/>
  <c r="AG182" i="1"/>
  <c r="AF182" i="1"/>
  <c r="AE182" i="1"/>
  <c r="AI176" i="1"/>
  <c r="AH176" i="1"/>
  <c r="AG176" i="1"/>
  <c r="AF176" i="1"/>
  <c r="AE176" i="1"/>
  <c r="AI170" i="1"/>
  <c r="AH170" i="1"/>
  <c r="AG170" i="1"/>
  <c r="AF170" i="1"/>
  <c r="AE170" i="1"/>
  <c r="AI164" i="1"/>
  <c r="AH164" i="1"/>
  <c r="AG164" i="1"/>
  <c r="AF164" i="1"/>
  <c r="AE164" i="1"/>
  <c r="AI158" i="1"/>
  <c r="AH158" i="1"/>
  <c r="AG158" i="1"/>
  <c r="AF158" i="1"/>
  <c r="AE158" i="1"/>
  <c r="AI152" i="1"/>
  <c r="AH152" i="1"/>
  <c r="AG152" i="1"/>
  <c r="AF152" i="1"/>
  <c r="AE152" i="1"/>
  <c r="AI146" i="1"/>
  <c r="AH146" i="1"/>
  <c r="AG146" i="1"/>
  <c r="AF146" i="1"/>
  <c r="AE146" i="1"/>
  <c r="AI140" i="1"/>
  <c r="AH140" i="1"/>
  <c r="AG140" i="1"/>
  <c r="AF140" i="1"/>
  <c r="AE140" i="1"/>
  <c r="AI134" i="1"/>
  <c r="AH134" i="1"/>
  <c r="AG134" i="1"/>
  <c r="AF134" i="1"/>
  <c r="AE134" i="1"/>
  <c r="AI128" i="1"/>
  <c r="AH128" i="1"/>
  <c r="AG128" i="1"/>
  <c r="AF128" i="1"/>
  <c r="AE128" i="1"/>
  <c r="AI122" i="1"/>
  <c r="AH122" i="1"/>
  <c r="AG122" i="1"/>
  <c r="AF122" i="1"/>
  <c r="AE122" i="1"/>
  <c r="AI116" i="1"/>
  <c r="AH116" i="1"/>
  <c r="AG116" i="1"/>
  <c r="AF116" i="1"/>
  <c r="AE116" i="1"/>
  <c r="AI110" i="1"/>
  <c r="AH110" i="1"/>
  <c r="AG110" i="1"/>
  <c r="AF110" i="1"/>
  <c r="AE110" i="1"/>
  <c r="AI104" i="1"/>
  <c r="AH104" i="1"/>
  <c r="AG104" i="1"/>
  <c r="AF104" i="1"/>
  <c r="AE104" i="1"/>
  <c r="AI98" i="1"/>
  <c r="AH98" i="1"/>
  <c r="AG98" i="1"/>
  <c r="AF98" i="1"/>
  <c r="AE98" i="1"/>
  <c r="AI92" i="1"/>
  <c r="AH92" i="1"/>
  <c r="AG92" i="1"/>
  <c r="AF92" i="1"/>
  <c r="AE92" i="1"/>
  <c r="AI86" i="1"/>
  <c r="AH86" i="1"/>
  <c r="AF86" i="1"/>
  <c r="AG86" i="1"/>
  <c r="AE86" i="1"/>
  <c r="AI80" i="1"/>
  <c r="AH80" i="1"/>
  <c r="AG80" i="1"/>
  <c r="AF80" i="1"/>
  <c r="AE80" i="1"/>
  <c r="AI74" i="1"/>
  <c r="AH74" i="1"/>
  <c r="AG74" i="1"/>
  <c r="AF74" i="1"/>
  <c r="AE74" i="1"/>
  <c r="AI68" i="1"/>
  <c r="AH68" i="1"/>
  <c r="AG68" i="1"/>
  <c r="AF68" i="1"/>
  <c r="AE68" i="1"/>
  <c r="AI62" i="1"/>
  <c r="AH62" i="1"/>
  <c r="AG62" i="1"/>
  <c r="AF62" i="1"/>
  <c r="AE62" i="1"/>
  <c r="AI56" i="1"/>
  <c r="AH56" i="1"/>
  <c r="AG56" i="1"/>
  <c r="AF56" i="1"/>
  <c r="AE56" i="1"/>
  <c r="AI50" i="1"/>
  <c r="AH50" i="1"/>
  <c r="AG50" i="1"/>
  <c r="AF50" i="1"/>
  <c r="AE50" i="1"/>
  <c r="AI44" i="1"/>
  <c r="AH44" i="1"/>
  <c r="AG44" i="1"/>
  <c r="AF44" i="1"/>
  <c r="AE44" i="1"/>
  <c r="AI38" i="1"/>
  <c r="AH38" i="1"/>
  <c r="AG38" i="1"/>
  <c r="AF38" i="1"/>
  <c r="AE38" i="1"/>
  <c r="AI32" i="1"/>
  <c r="AH32" i="1"/>
  <c r="AG32" i="1"/>
  <c r="AF32" i="1"/>
  <c r="AE32" i="1"/>
  <c r="AI26" i="1"/>
  <c r="AH26" i="1"/>
  <c r="AG26" i="1"/>
  <c r="AF26" i="1"/>
  <c r="AE26" i="1"/>
  <c r="AI20" i="1"/>
  <c r="AH20" i="1"/>
  <c r="AG20" i="1"/>
  <c r="AF20" i="1"/>
  <c r="AE20" i="1"/>
  <c r="AI14" i="1"/>
  <c r="AH14" i="1"/>
  <c r="AG14" i="1"/>
  <c r="AF14" i="1"/>
  <c r="AE14" i="1"/>
  <c r="AI8" i="1"/>
  <c r="AH8" i="1"/>
  <c r="AG8" i="1"/>
  <c r="AF8" i="1"/>
  <c r="AE8" i="1"/>
  <c r="AS4" i="1"/>
  <c r="W5" i="1"/>
  <c r="X5" i="1" s="1"/>
  <c r="W6" i="1"/>
  <c r="X6" i="1" s="1"/>
  <c r="W7" i="1"/>
  <c r="X7" i="1" s="1"/>
  <c r="W8" i="1"/>
  <c r="X8" i="1" s="1"/>
  <c r="W9" i="1"/>
  <c r="X9" i="1" s="1"/>
  <c r="W10" i="1"/>
  <c r="X10" i="1" s="1"/>
  <c r="W11" i="1"/>
  <c r="X11" i="1" s="1"/>
  <c r="W12" i="1"/>
  <c r="X12" i="1" s="1"/>
  <c r="W13" i="1"/>
  <c r="X13" i="1" s="1"/>
  <c r="W14" i="1"/>
  <c r="X14" i="1" s="1"/>
  <c r="W15" i="1"/>
  <c r="X15" i="1" s="1"/>
  <c r="W16" i="1"/>
  <c r="X16" i="1" s="1"/>
  <c r="W17" i="1"/>
  <c r="X17" i="1" s="1"/>
  <c r="W18" i="1"/>
  <c r="X18" i="1" s="1"/>
  <c r="W19" i="1"/>
  <c r="X19" i="1" s="1"/>
  <c r="W20" i="1"/>
  <c r="X20" i="1" s="1"/>
  <c r="W21" i="1"/>
  <c r="X21" i="1" s="1"/>
  <c r="W22" i="1"/>
  <c r="X22" i="1" s="1"/>
  <c r="W23" i="1"/>
  <c r="X23" i="1" s="1"/>
  <c r="W24" i="1"/>
  <c r="X24" i="1" s="1"/>
  <c r="W25" i="1"/>
  <c r="X25" i="1" s="1"/>
  <c r="W26" i="1"/>
  <c r="X26" i="1" s="1"/>
  <c r="W27" i="1"/>
  <c r="X27" i="1" s="1"/>
  <c r="W28" i="1"/>
  <c r="X28" i="1" s="1"/>
  <c r="W29" i="1"/>
  <c r="X29" i="1" s="1"/>
  <c r="W30" i="1"/>
  <c r="X30" i="1" s="1"/>
  <c r="W31" i="1"/>
  <c r="X31" i="1" s="1"/>
  <c r="W32" i="1"/>
  <c r="X32" i="1" s="1"/>
  <c r="W33" i="1"/>
  <c r="X33" i="1" s="1"/>
  <c r="W34" i="1"/>
  <c r="X34" i="1" s="1"/>
  <c r="W35" i="1"/>
  <c r="X35" i="1" s="1"/>
  <c r="W36" i="1"/>
  <c r="X36" i="1" s="1"/>
  <c r="W37" i="1"/>
  <c r="X37" i="1" s="1"/>
  <c r="W38" i="1"/>
  <c r="X38" i="1" s="1"/>
  <c r="W39" i="1"/>
  <c r="X39" i="1" s="1"/>
  <c r="W40" i="1"/>
  <c r="X40" i="1" s="1"/>
  <c r="W41" i="1"/>
  <c r="X41" i="1" s="1"/>
  <c r="W42" i="1"/>
  <c r="X42" i="1" s="1"/>
  <c r="W43" i="1"/>
  <c r="X43" i="1" s="1"/>
  <c r="W44" i="1"/>
  <c r="X44" i="1" s="1"/>
  <c r="W45" i="1"/>
  <c r="X45" i="1" s="1"/>
  <c r="W46" i="1"/>
  <c r="X46" i="1" s="1"/>
  <c r="W47" i="1"/>
  <c r="X47" i="1" s="1"/>
  <c r="W48" i="1"/>
  <c r="X48" i="1" s="1"/>
  <c r="W49" i="1"/>
  <c r="X49" i="1" s="1"/>
  <c r="W50" i="1"/>
  <c r="X50" i="1" s="1"/>
  <c r="W51" i="1"/>
  <c r="X51" i="1" s="1"/>
  <c r="W52" i="1"/>
  <c r="X52" i="1" s="1"/>
  <c r="W53" i="1"/>
  <c r="X53" i="1" s="1"/>
  <c r="W54" i="1"/>
  <c r="X54" i="1" s="1"/>
  <c r="W55" i="1"/>
  <c r="X55" i="1" s="1"/>
  <c r="W56" i="1"/>
  <c r="X56" i="1" s="1"/>
  <c r="W57" i="1"/>
  <c r="X57" i="1" s="1"/>
  <c r="W58" i="1"/>
  <c r="X58" i="1" s="1"/>
  <c r="W59" i="1"/>
  <c r="X59" i="1" s="1"/>
  <c r="W60" i="1"/>
  <c r="X60" i="1" s="1"/>
  <c r="W61" i="1"/>
  <c r="X61" i="1" s="1"/>
  <c r="W62" i="1"/>
  <c r="X62" i="1" s="1"/>
  <c r="W63" i="1"/>
  <c r="X63" i="1" s="1"/>
  <c r="W64" i="1"/>
  <c r="X64" i="1" s="1"/>
  <c r="W65" i="1"/>
  <c r="X65" i="1" s="1"/>
  <c r="W66" i="1"/>
  <c r="X66" i="1" s="1"/>
  <c r="W67" i="1"/>
  <c r="X67" i="1" s="1"/>
  <c r="W68" i="1"/>
  <c r="X68" i="1" s="1"/>
  <c r="W69" i="1"/>
  <c r="X69" i="1" s="1"/>
  <c r="W70" i="1"/>
  <c r="X70" i="1" s="1"/>
  <c r="W71" i="1"/>
  <c r="X71" i="1" s="1"/>
  <c r="W72" i="1"/>
  <c r="X72" i="1" s="1"/>
  <c r="W73" i="1"/>
  <c r="X73" i="1" s="1"/>
  <c r="W74" i="1"/>
  <c r="X74" i="1" s="1"/>
  <c r="W75" i="1"/>
  <c r="X75" i="1" s="1"/>
  <c r="W76" i="1"/>
  <c r="X76" i="1" s="1"/>
  <c r="W77" i="1"/>
  <c r="X77" i="1" s="1"/>
  <c r="W78" i="1"/>
  <c r="X78" i="1" s="1"/>
  <c r="W79" i="1"/>
  <c r="X79" i="1" s="1"/>
  <c r="W80" i="1"/>
  <c r="X80" i="1" s="1"/>
  <c r="W81" i="1"/>
  <c r="X81" i="1" s="1"/>
  <c r="W82" i="1"/>
  <c r="X82" i="1" s="1"/>
  <c r="W83" i="1"/>
  <c r="X83" i="1" s="1"/>
  <c r="W84" i="1"/>
  <c r="X84" i="1" s="1"/>
  <c r="W85" i="1"/>
  <c r="X85" i="1" s="1"/>
  <c r="W86" i="1"/>
  <c r="X86" i="1" s="1"/>
  <c r="W87" i="1"/>
  <c r="X87" i="1" s="1"/>
  <c r="W88" i="1"/>
  <c r="X88" i="1" s="1"/>
  <c r="W89" i="1"/>
  <c r="X89" i="1" s="1"/>
  <c r="W90" i="1"/>
  <c r="X90" i="1" s="1"/>
  <c r="W91" i="1"/>
  <c r="X91" i="1" s="1"/>
  <c r="W92" i="1"/>
  <c r="X92" i="1" s="1"/>
  <c r="W93" i="1"/>
  <c r="X93" i="1" s="1"/>
  <c r="W94" i="1"/>
  <c r="X94" i="1" s="1"/>
  <c r="W95" i="1"/>
  <c r="X95" i="1" s="1"/>
  <c r="W96" i="1"/>
  <c r="X96" i="1" s="1"/>
  <c r="W97" i="1"/>
  <c r="X97" i="1" s="1"/>
  <c r="W98" i="1"/>
  <c r="X98" i="1" s="1"/>
  <c r="W99" i="1"/>
  <c r="X99" i="1" s="1"/>
  <c r="W100" i="1"/>
  <c r="X100" i="1" s="1"/>
  <c r="W101" i="1"/>
  <c r="X101" i="1" s="1"/>
  <c r="W102" i="1"/>
  <c r="X102" i="1" s="1"/>
  <c r="W103" i="1"/>
  <c r="X103" i="1" s="1"/>
  <c r="W104" i="1"/>
  <c r="X104" i="1" s="1"/>
  <c r="W105" i="1"/>
  <c r="X105" i="1" s="1"/>
  <c r="W106" i="1"/>
  <c r="X106" i="1" s="1"/>
  <c r="W107" i="1"/>
  <c r="X107" i="1" s="1"/>
  <c r="W108" i="1"/>
  <c r="X108" i="1" s="1"/>
  <c r="W109" i="1"/>
  <c r="X109" i="1" s="1"/>
  <c r="W110" i="1"/>
  <c r="X110" i="1" s="1"/>
  <c r="W111" i="1"/>
  <c r="X111" i="1" s="1"/>
  <c r="W112" i="1"/>
  <c r="X112" i="1" s="1"/>
  <c r="W113" i="1"/>
  <c r="X113" i="1" s="1"/>
  <c r="W114" i="1"/>
  <c r="X114" i="1" s="1"/>
  <c r="W115" i="1"/>
  <c r="X115" i="1" s="1"/>
  <c r="W116" i="1"/>
  <c r="X116" i="1" s="1"/>
  <c r="W117" i="1"/>
  <c r="X117" i="1" s="1"/>
  <c r="W118" i="1"/>
  <c r="X118" i="1" s="1"/>
  <c r="W119" i="1"/>
  <c r="X119" i="1" s="1"/>
  <c r="W120" i="1"/>
  <c r="X120" i="1" s="1"/>
  <c r="W121" i="1"/>
  <c r="X121" i="1" s="1"/>
  <c r="W122" i="1"/>
  <c r="X122" i="1" s="1"/>
  <c r="W123" i="1"/>
  <c r="X123" i="1" s="1"/>
  <c r="W124" i="1"/>
  <c r="X124" i="1" s="1"/>
  <c r="W125" i="1"/>
  <c r="X125" i="1" s="1"/>
  <c r="W126" i="1"/>
  <c r="X126" i="1" s="1"/>
  <c r="W127" i="1"/>
  <c r="X127" i="1" s="1"/>
  <c r="W128" i="1"/>
  <c r="X128" i="1" s="1"/>
  <c r="W129" i="1"/>
  <c r="X129" i="1" s="1"/>
  <c r="W130" i="1"/>
  <c r="X130" i="1" s="1"/>
  <c r="W131" i="1"/>
  <c r="X131" i="1" s="1"/>
  <c r="W132" i="1"/>
  <c r="X132" i="1" s="1"/>
  <c r="W133" i="1"/>
  <c r="X133" i="1" s="1"/>
  <c r="W134" i="1"/>
  <c r="X134" i="1" s="1"/>
  <c r="W135" i="1"/>
  <c r="X135" i="1" s="1"/>
  <c r="W136" i="1"/>
  <c r="X136" i="1" s="1"/>
  <c r="W137" i="1"/>
  <c r="X137" i="1" s="1"/>
  <c r="W138" i="1"/>
  <c r="X138" i="1" s="1"/>
  <c r="W139" i="1"/>
  <c r="X139" i="1" s="1"/>
  <c r="W140" i="1"/>
  <c r="X140" i="1" s="1"/>
  <c r="W141" i="1"/>
  <c r="X141" i="1" s="1"/>
  <c r="W142" i="1"/>
  <c r="X142" i="1" s="1"/>
  <c r="W143" i="1"/>
  <c r="X143" i="1" s="1"/>
  <c r="W144" i="1"/>
  <c r="X144" i="1" s="1"/>
  <c r="W145" i="1"/>
  <c r="X145" i="1" s="1"/>
  <c r="W146" i="1"/>
  <c r="X146" i="1" s="1"/>
  <c r="W147" i="1"/>
  <c r="X147" i="1" s="1"/>
  <c r="W148" i="1"/>
  <c r="X148" i="1" s="1"/>
  <c r="W149" i="1"/>
  <c r="X149" i="1" s="1"/>
  <c r="W150" i="1"/>
  <c r="X150" i="1" s="1"/>
  <c r="W151" i="1"/>
  <c r="X151" i="1" s="1"/>
  <c r="W152" i="1"/>
  <c r="X152" i="1" s="1"/>
  <c r="W153" i="1"/>
  <c r="X153" i="1" s="1"/>
  <c r="W154" i="1"/>
  <c r="X154" i="1" s="1"/>
  <c r="W155" i="1"/>
  <c r="X155" i="1" s="1"/>
  <c r="W156" i="1"/>
  <c r="X156" i="1" s="1"/>
  <c r="W157" i="1"/>
  <c r="X157" i="1" s="1"/>
  <c r="W158" i="1"/>
  <c r="X158" i="1" s="1"/>
  <c r="W159" i="1"/>
  <c r="X159" i="1" s="1"/>
  <c r="W160" i="1"/>
  <c r="X160" i="1" s="1"/>
  <c r="W161" i="1"/>
  <c r="X161" i="1" s="1"/>
  <c r="W162" i="1"/>
  <c r="X162" i="1" s="1"/>
  <c r="W163" i="1"/>
  <c r="X163" i="1" s="1"/>
  <c r="W164" i="1"/>
  <c r="X164" i="1" s="1"/>
  <c r="W165" i="1"/>
  <c r="X165" i="1" s="1"/>
  <c r="W166" i="1"/>
  <c r="X166" i="1" s="1"/>
  <c r="W167" i="1"/>
  <c r="X167" i="1" s="1"/>
  <c r="W168" i="1"/>
  <c r="X168" i="1" s="1"/>
  <c r="W169" i="1"/>
  <c r="X169" i="1" s="1"/>
  <c r="W170" i="1"/>
  <c r="X170" i="1" s="1"/>
  <c r="W171" i="1"/>
  <c r="X171" i="1" s="1"/>
  <c r="W172" i="1"/>
  <c r="X172" i="1" s="1"/>
  <c r="W173" i="1"/>
  <c r="X173" i="1" s="1"/>
  <c r="W174" i="1"/>
  <c r="X174" i="1" s="1"/>
  <c r="W175" i="1"/>
  <c r="X175" i="1" s="1"/>
  <c r="W176" i="1"/>
  <c r="X176" i="1" s="1"/>
  <c r="W177" i="1"/>
  <c r="X177" i="1" s="1"/>
  <c r="W178" i="1"/>
  <c r="X178" i="1" s="1"/>
  <c r="W179" i="1"/>
  <c r="X179" i="1" s="1"/>
  <c r="W180" i="1"/>
  <c r="X180" i="1" s="1"/>
  <c r="W181" i="1"/>
  <c r="X181" i="1" s="1"/>
  <c r="W182" i="1"/>
  <c r="X182" i="1" s="1"/>
  <c r="W183" i="1"/>
  <c r="X183" i="1" s="1"/>
  <c r="W184" i="1"/>
  <c r="X184" i="1" s="1"/>
  <c r="W185" i="1"/>
  <c r="X185" i="1" s="1"/>
  <c r="W186" i="1"/>
  <c r="X186" i="1" s="1"/>
  <c r="W187" i="1"/>
  <c r="X187" i="1" s="1"/>
  <c r="W188" i="1"/>
  <c r="X188" i="1" s="1"/>
  <c r="W189" i="1"/>
  <c r="X189" i="1" s="1"/>
  <c r="W190" i="1"/>
  <c r="X190" i="1" s="1"/>
  <c r="W191" i="1"/>
  <c r="X191" i="1" s="1"/>
  <c r="W192" i="1"/>
  <c r="X192" i="1" s="1"/>
  <c r="W193" i="1"/>
  <c r="X193" i="1" s="1"/>
  <c r="W194" i="1"/>
  <c r="X194" i="1" s="1"/>
  <c r="W195" i="1"/>
  <c r="X195" i="1" s="1"/>
  <c r="W196" i="1"/>
  <c r="X196" i="1" s="1"/>
  <c r="W197" i="1"/>
  <c r="X197" i="1" s="1"/>
  <c r="W198" i="1"/>
  <c r="X198" i="1" s="1"/>
  <c r="W199" i="1"/>
  <c r="X199" i="1" s="1"/>
  <c r="W200" i="1"/>
  <c r="X200" i="1" s="1"/>
  <c r="W201" i="1"/>
  <c r="X201" i="1" s="1"/>
  <c r="W202" i="1"/>
  <c r="X202" i="1" s="1"/>
  <c r="W203" i="1"/>
  <c r="X203" i="1" s="1"/>
  <c r="W204" i="1"/>
  <c r="X204" i="1" s="1"/>
  <c r="W205" i="1"/>
  <c r="X205" i="1" s="1"/>
  <c r="W206" i="1"/>
  <c r="X206" i="1" s="1"/>
  <c r="W207" i="1"/>
  <c r="X207" i="1" s="1"/>
  <c r="W208" i="1"/>
  <c r="X208" i="1" s="1"/>
  <c r="W209" i="1"/>
  <c r="X209" i="1" s="1"/>
  <c r="W210" i="1"/>
  <c r="X210" i="1" s="1"/>
  <c r="W211" i="1"/>
  <c r="X211" i="1" s="1"/>
  <c r="W212" i="1"/>
  <c r="X212" i="1" s="1"/>
  <c r="W213" i="1"/>
  <c r="X213" i="1" s="1"/>
  <c r="W214" i="1"/>
  <c r="X214" i="1" s="1"/>
  <c r="W215" i="1"/>
  <c r="X215" i="1" s="1"/>
  <c r="W216" i="1"/>
  <c r="X216" i="1" s="1"/>
  <c r="W217" i="1"/>
  <c r="X217" i="1" s="1"/>
  <c r="W218" i="1"/>
  <c r="X218" i="1" s="1"/>
  <c r="W219" i="1"/>
  <c r="X219" i="1" s="1"/>
  <c r="W220" i="1"/>
  <c r="X220" i="1" s="1"/>
  <c r="W221" i="1"/>
  <c r="X221" i="1" s="1"/>
  <c r="W222" i="1"/>
  <c r="X222" i="1" s="1"/>
  <c r="W223" i="1"/>
  <c r="X223" i="1" s="1"/>
  <c r="W224" i="1"/>
  <c r="X224" i="1" s="1"/>
  <c r="W225" i="1"/>
  <c r="X225" i="1" s="1"/>
  <c r="W226" i="1"/>
  <c r="X226" i="1" s="1"/>
  <c r="W227" i="1"/>
  <c r="X227" i="1" s="1"/>
  <c r="W228" i="1"/>
  <c r="X228" i="1" s="1"/>
  <c r="W229" i="1"/>
  <c r="X229" i="1" s="1"/>
  <c r="W230" i="1"/>
  <c r="X230" i="1" s="1"/>
  <c r="W231" i="1"/>
  <c r="X231" i="1" s="1"/>
  <c r="W232" i="1"/>
  <c r="X232" i="1" s="1"/>
  <c r="W233" i="1"/>
  <c r="X233" i="1" s="1"/>
  <c r="W234" i="1"/>
  <c r="X234" i="1" s="1"/>
  <c r="W235" i="1"/>
  <c r="X235" i="1" s="1"/>
  <c r="W236" i="1"/>
  <c r="X236" i="1" s="1"/>
  <c r="W237" i="1"/>
  <c r="X237" i="1" s="1"/>
  <c r="W238" i="1"/>
  <c r="X238" i="1" s="1"/>
  <c r="W239" i="1"/>
  <c r="X239" i="1" s="1"/>
  <c r="W240" i="1"/>
  <c r="X240" i="1" s="1"/>
  <c r="W241" i="1"/>
  <c r="X241" i="1" s="1"/>
  <c r="W242" i="1"/>
  <c r="X242" i="1" s="1"/>
  <c r="W243" i="1"/>
  <c r="X243" i="1" s="1"/>
  <c r="W244" i="1"/>
  <c r="X244" i="1" s="1"/>
  <c r="W245" i="1"/>
  <c r="X245" i="1" s="1"/>
  <c r="W246" i="1"/>
  <c r="X246" i="1" s="1"/>
  <c r="W247" i="1"/>
  <c r="X247" i="1" s="1"/>
  <c r="W248" i="1"/>
  <c r="X248" i="1" s="1"/>
  <c r="W249" i="1"/>
  <c r="X249" i="1" s="1"/>
  <c r="W250" i="1"/>
  <c r="X250" i="1" s="1"/>
  <c r="W251" i="1"/>
  <c r="X251" i="1" s="1"/>
  <c r="W252" i="1"/>
  <c r="X252" i="1" s="1"/>
  <c r="W253" i="1"/>
  <c r="X253" i="1" s="1"/>
  <c r="W254" i="1"/>
  <c r="X254" i="1" s="1"/>
  <c r="W255" i="1"/>
  <c r="X255" i="1" s="1"/>
  <c r="W256" i="1"/>
  <c r="X256" i="1" s="1"/>
  <c r="W257" i="1"/>
  <c r="X257" i="1" s="1"/>
  <c r="W258" i="1"/>
  <c r="X258" i="1" s="1"/>
  <c r="W259" i="1"/>
  <c r="X259" i="1" s="1"/>
  <c r="W260" i="1"/>
  <c r="X260" i="1" s="1"/>
  <c r="W261" i="1"/>
  <c r="X261" i="1" s="1"/>
  <c r="W262" i="1"/>
  <c r="X262" i="1" s="1"/>
  <c r="W263" i="1"/>
  <c r="X263" i="1" s="1"/>
  <c r="W264" i="1"/>
  <c r="X264" i="1" s="1"/>
  <c r="W265" i="1"/>
  <c r="X265" i="1" s="1"/>
  <c r="W266" i="1"/>
  <c r="X266" i="1" s="1"/>
  <c r="W267" i="1"/>
  <c r="X267" i="1" s="1"/>
  <c r="W268" i="1"/>
  <c r="X268" i="1" s="1"/>
  <c r="W269" i="1"/>
  <c r="X269" i="1" s="1"/>
  <c r="W270" i="1"/>
  <c r="X270" i="1" s="1"/>
  <c r="W271" i="1"/>
  <c r="X271" i="1" s="1"/>
  <c r="W272" i="1"/>
  <c r="X272" i="1" s="1"/>
  <c r="W273" i="1"/>
  <c r="X273" i="1" s="1"/>
  <c r="W274" i="1"/>
  <c r="X274" i="1" s="1"/>
  <c r="W275" i="1"/>
  <c r="X275" i="1" s="1"/>
  <c r="W276" i="1"/>
  <c r="X276" i="1" s="1"/>
  <c r="W277" i="1"/>
  <c r="X277" i="1" s="1"/>
  <c r="W278" i="1"/>
  <c r="X278" i="1" s="1"/>
  <c r="W279" i="1"/>
  <c r="X279" i="1" s="1"/>
  <c r="W280" i="1"/>
  <c r="X280" i="1" s="1"/>
  <c r="W281" i="1"/>
  <c r="X281" i="1" s="1"/>
  <c r="W282" i="1"/>
  <c r="X282" i="1" s="1"/>
  <c r="W283" i="1"/>
  <c r="X283" i="1" s="1"/>
  <c r="W284" i="1"/>
  <c r="X284" i="1" s="1"/>
  <c r="W285" i="1"/>
  <c r="X285" i="1" s="1"/>
  <c r="W286" i="1"/>
  <c r="X286" i="1" s="1"/>
  <c r="W287" i="1"/>
  <c r="X287" i="1" s="1"/>
  <c r="W288" i="1"/>
  <c r="X288" i="1" s="1"/>
  <c r="W289" i="1"/>
  <c r="X289" i="1" s="1"/>
  <c r="W290" i="1"/>
  <c r="X290" i="1" s="1"/>
  <c r="W291" i="1"/>
  <c r="X291" i="1" s="1"/>
  <c r="W292" i="1"/>
  <c r="X292" i="1" s="1"/>
  <c r="W293" i="1"/>
  <c r="X293" i="1" s="1"/>
  <c r="W294" i="1"/>
  <c r="X294" i="1" s="1"/>
  <c r="W295" i="1"/>
  <c r="X295" i="1" s="1"/>
  <c r="W296" i="1"/>
  <c r="X296" i="1" s="1"/>
  <c r="W297" i="1"/>
  <c r="X297" i="1" s="1"/>
  <c r="W298" i="1"/>
  <c r="X298" i="1" s="1"/>
  <c r="W299" i="1"/>
  <c r="X299" i="1" s="1"/>
  <c r="W300" i="1"/>
  <c r="X300" i="1" s="1"/>
  <c r="W301" i="1"/>
  <c r="X301" i="1" s="1"/>
  <c r="W302" i="1"/>
  <c r="X302" i="1" s="1"/>
  <c r="W303" i="1"/>
  <c r="X303" i="1" s="1"/>
  <c r="W304" i="1"/>
  <c r="X304" i="1" s="1"/>
  <c r="W305" i="1"/>
  <c r="X305" i="1" s="1"/>
  <c r="W306" i="1"/>
  <c r="X306" i="1" s="1"/>
  <c r="W307" i="1"/>
  <c r="X307" i="1" s="1"/>
  <c r="W308" i="1"/>
  <c r="X308" i="1" s="1"/>
  <c r="W309" i="1"/>
  <c r="X309" i="1" s="1"/>
  <c r="W310" i="1"/>
  <c r="X310" i="1" s="1"/>
  <c r="W311" i="1"/>
  <c r="X311" i="1" s="1"/>
  <c r="W312" i="1"/>
  <c r="X312" i="1" s="1"/>
  <c r="W313" i="1"/>
  <c r="X313" i="1" s="1"/>
  <c r="W314" i="1"/>
  <c r="X314" i="1" s="1"/>
  <c r="W315" i="1"/>
  <c r="X315" i="1" s="1"/>
  <c r="W316" i="1"/>
  <c r="X316" i="1" s="1"/>
  <c r="W317" i="1"/>
  <c r="X317" i="1" s="1"/>
  <c r="W318" i="1"/>
  <c r="X318" i="1" s="1"/>
  <c r="W319" i="1"/>
  <c r="X319" i="1" s="1"/>
  <c r="W320" i="1"/>
  <c r="X320" i="1" s="1"/>
  <c r="W321" i="1"/>
  <c r="X321" i="1" s="1"/>
  <c r="W322" i="1"/>
  <c r="X322" i="1" s="1"/>
  <c r="W323" i="1"/>
  <c r="X323" i="1" s="1"/>
  <c r="W324" i="1"/>
  <c r="X324" i="1" s="1"/>
  <c r="W325" i="1"/>
  <c r="X325" i="1" s="1"/>
  <c r="W326" i="1"/>
  <c r="X326" i="1" s="1"/>
  <c r="W327" i="1"/>
  <c r="X327" i="1" s="1"/>
  <c r="W328" i="1"/>
  <c r="X328" i="1" s="1"/>
  <c r="W329" i="1"/>
  <c r="X329" i="1" s="1"/>
  <c r="W330" i="1"/>
  <c r="X330" i="1" s="1"/>
  <c r="W331" i="1"/>
  <c r="X331" i="1" s="1"/>
  <c r="W332" i="1"/>
  <c r="X332" i="1" s="1"/>
  <c r="W333" i="1"/>
  <c r="X333" i="1" s="1"/>
  <c r="W334" i="1"/>
  <c r="X334" i="1" s="1"/>
  <c r="W335" i="1"/>
  <c r="X335" i="1" s="1"/>
  <c r="W336" i="1"/>
  <c r="X336" i="1" s="1"/>
  <c r="W337" i="1"/>
  <c r="X337" i="1" s="1"/>
  <c r="W338" i="1"/>
  <c r="X338" i="1" s="1"/>
  <c r="W339" i="1"/>
  <c r="X339" i="1" s="1"/>
  <c r="W340" i="1"/>
  <c r="X340" i="1" s="1"/>
  <c r="W341" i="1"/>
  <c r="X341" i="1" s="1"/>
  <c r="W342" i="1"/>
  <c r="X342" i="1" s="1"/>
  <c r="W343" i="1"/>
  <c r="X343" i="1" s="1"/>
  <c r="W344" i="1"/>
  <c r="X344" i="1" s="1"/>
  <c r="W345" i="1"/>
  <c r="X345" i="1" s="1"/>
  <c r="W346" i="1"/>
  <c r="X346" i="1" s="1"/>
  <c r="W347" i="1"/>
  <c r="X347" i="1" s="1"/>
  <c r="W348" i="1"/>
  <c r="X348" i="1" s="1"/>
  <c r="W349" i="1"/>
  <c r="X349" i="1" s="1"/>
  <c r="W350" i="1"/>
  <c r="X350" i="1" s="1"/>
  <c r="W351" i="1"/>
  <c r="X351" i="1" s="1"/>
  <c r="W352" i="1"/>
  <c r="X352" i="1" s="1"/>
  <c r="W353" i="1"/>
  <c r="X353" i="1" s="1"/>
  <c r="W354" i="1"/>
  <c r="X354" i="1" s="1"/>
  <c r="W355" i="1"/>
  <c r="X355" i="1" s="1"/>
  <c r="W356" i="1"/>
  <c r="X356" i="1" s="1"/>
  <c r="W357" i="1"/>
  <c r="X357" i="1" s="1"/>
  <c r="W358" i="1"/>
  <c r="X358" i="1" s="1"/>
  <c r="W359" i="1"/>
  <c r="X359" i="1" s="1"/>
  <c r="W360" i="1"/>
  <c r="X360" i="1" s="1"/>
  <c r="W361" i="1"/>
  <c r="X361" i="1" s="1"/>
  <c r="W362" i="1"/>
  <c r="X362" i="1" s="1"/>
  <c r="W363" i="1"/>
  <c r="X363" i="1" s="1"/>
  <c r="W364" i="1"/>
  <c r="X364" i="1" s="1"/>
  <c r="W365" i="1"/>
  <c r="X365" i="1" s="1"/>
  <c r="W366" i="1"/>
  <c r="X366" i="1" s="1"/>
  <c r="W367" i="1"/>
  <c r="X367" i="1" s="1"/>
  <c r="W368" i="1"/>
  <c r="X368" i="1" s="1"/>
  <c r="W369" i="1"/>
  <c r="X369" i="1" s="1"/>
  <c r="W370" i="1"/>
  <c r="X370" i="1" s="1"/>
  <c r="W371" i="1"/>
  <c r="X371" i="1" s="1"/>
  <c r="W372" i="1"/>
  <c r="X372" i="1" s="1"/>
  <c r="W373" i="1"/>
  <c r="X373" i="1" s="1"/>
  <c r="W374" i="1"/>
  <c r="X374" i="1" s="1"/>
  <c r="W375" i="1"/>
  <c r="X375" i="1" s="1"/>
  <c r="W376" i="1"/>
  <c r="X376" i="1" s="1"/>
  <c r="W377" i="1"/>
  <c r="X377" i="1" s="1"/>
  <c r="W378" i="1"/>
  <c r="X378" i="1" s="1"/>
  <c r="W379" i="1"/>
  <c r="X379" i="1" s="1"/>
  <c r="W380" i="1"/>
  <c r="X380" i="1" s="1"/>
  <c r="W381" i="1"/>
  <c r="X381" i="1" s="1"/>
  <c r="W382" i="1"/>
  <c r="X382" i="1" s="1"/>
  <c r="W383" i="1"/>
  <c r="X383" i="1" s="1"/>
  <c r="W384" i="1"/>
  <c r="X384" i="1" s="1"/>
  <c r="W385" i="1"/>
  <c r="X385" i="1" s="1"/>
  <c r="W386" i="1"/>
  <c r="X386" i="1" s="1"/>
  <c r="W387" i="1"/>
  <c r="X387" i="1" s="1"/>
  <c r="W388" i="1"/>
  <c r="X388" i="1" s="1"/>
  <c r="W389" i="1"/>
  <c r="X389" i="1" s="1"/>
  <c r="W390" i="1"/>
  <c r="X390" i="1" s="1"/>
  <c r="W391" i="1"/>
  <c r="X391" i="1" s="1"/>
  <c r="W392" i="1"/>
  <c r="X392" i="1" s="1"/>
  <c r="W393" i="1"/>
  <c r="X393" i="1" s="1"/>
  <c r="W394" i="1"/>
  <c r="X394" i="1" s="1"/>
  <c r="W395" i="1"/>
  <c r="X395" i="1" s="1"/>
  <c r="W396" i="1"/>
  <c r="X396" i="1" s="1"/>
  <c r="W397" i="1"/>
  <c r="X397" i="1" s="1"/>
  <c r="W398" i="1"/>
  <c r="X398" i="1" s="1"/>
  <c r="W399" i="1"/>
  <c r="X399" i="1" s="1"/>
  <c r="W400" i="1"/>
  <c r="X400" i="1" s="1"/>
  <c r="W401" i="1"/>
  <c r="X401" i="1" s="1"/>
  <c r="W402" i="1"/>
  <c r="X402" i="1" s="1"/>
  <c r="W403" i="1"/>
  <c r="X403" i="1" s="1"/>
  <c r="W404" i="1"/>
  <c r="X404" i="1" s="1"/>
  <c r="W405" i="1"/>
  <c r="X405" i="1" s="1"/>
  <c r="W406" i="1"/>
  <c r="X406" i="1" s="1"/>
  <c r="W407" i="1"/>
  <c r="X407" i="1" s="1"/>
  <c r="W408" i="1"/>
  <c r="X408" i="1" s="1"/>
  <c r="W409" i="1"/>
  <c r="X409" i="1" s="1"/>
  <c r="W410" i="1"/>
  <c r="X410" i="1" s="1"/>
  <c r="W411" i="1"/>
  <c r="X411" i="1" s="1"/>
  <c r="W412" i="1"/>
  <c r="X412" i="1" s="1"/>
  <c r="W413" i="1"/>
  <c r="X413" i="1" s="1"/>
  <c r="W414" i="1"/>
  <c r="X414" i="1" s="1"/>
  <c r="W415" i="1"/>
  <c r="X415" i="1" s="1"/>
  <c r="W416" i="1"/>
  <c r="X416" i="1" s="1"/>
  <c r="W417" i="1"/>
  <c r="X417" i="1" s="1"/>
  <c r="W418" i="1"/>
  <c r="X418" i="1" s="1"/>
  <c r="W419" i="1"/>
  <c r="X419" i="1" s="1"/>
  <c r="W420" i="1"/>
  <c r="X420" i="1" s="1"/>
  <c r="W421" i="1"/>
  <c r="X421" i="1" s="1"/>
  <c r="W422" i="1"/>
  <c r="X422" i="1" s="1"/>
  <c r="W423" i="1"/>
  <c r="X423" i="1" s="1"/>
  <c r="W424" i="1"/>
  <c r="X424" i="1" s="1"/>
  <c r="W425" i="1"/>
  <c r="X425" i="1" s="1"/>
  <c r="W426" i="1"/>
  <c r="X426" i="1" s="1"/>
  <c r="W427" i="1"/>
  <c r="X427" i="1" s="1"/>
  <c r="W428" i="1"/>
  <c r="X428" i="1" s="1"/>
  <c r="W429" i="1"/>
  <c r="X429" i="1" s="1"/>
  <c r="W430" i="1"/>
  <c r="X430" i="1" s="1"/>
  <c r="W431" i="1"/>
  <c r="X431" i="1" s="1"/>
  <c r="W432" i="1"/>
  <c r="X432" i="1" s="1"/>
  <c r="W433" i="1"/>
  <c r="X433" i="1" s="1"/>
  <c r="W434" i="1"/>
  <c r="X434" i="1" s="1"/>
  <c r="W435" i="1"/>
  <c r="X435" i="1" s="1"/>
  <c r="W436" i="1"/>
  <c r="X436" i="1" s="1"/>
  <c r="W437" i="1"/>
  <c r="X437" i="1" s="1"/>
  <c r="W438" i="1"/>
  <c r="X438" i="1" s="1"/>
  <c r="W439" i="1"/>
  <c r="X439" i="1" s="1"/>
  <c r="W440" i="1"/>
  <c r="X440" i="1" s="1"/>
  <c r="W441" i="1"/>
  <c r="X441" i="1" s="1"/>
  <c r="W442" i="1"/>
  <c r="X442" i="1" s="1"/>
  <c r="W443" i="1"/>
  <c r="X443" i="1" s="1"/>
  <c r="W444" i="1"/>
  <c r="X444" i="1" s="1"/>
  <c r="W445" i="1"/>
  <c r="X445" i="1" s="1"/>
  <c r="W446" i="1"/>
  <c r="X446" i="1" s="1"/>
  <c r="W447" i="1"/>
  <c r="X447" i="1" s="1"/>
  <c r="W448" i="1"/>
  <c r="X448" i="1" s="1"/>
  <c r="W449" i="1"/>
  <c r="X449" i="1" s="1"/>
  <c r="W450" i="1"/>
  <c r="X450" i="1" s="1"/>
  <c r="W451" i="1"/>
  <c r="X451" i="1" s="1"/>
  <c r="W452" i="1"/>
  <c r="X452" i="1" s="1"/>
  <c r="W453" i="1"/>
  <c r="X453" i="1" s="1"/>
  <c r="W454" i="1"/>
  <c r="X454" i="1" s="1"/>
  <c r="W455" i="1"/>
  <c r="X455" i="1" s="1"/>
  <c r="W456" i="1"/>
  <c r="X456" i="1" s="1"/>
  <c r="W457" i="1"/>
  <c r="X457" i="1" s="1"/>
  <c r="W458" i="1"/>
  <c r="X458" i="1" s="1"/>
  <c r="W459" i="1"/>
  <c r="X459" i="1" s="1"/>
  <c r="W460" i="1"/>
  <c r="X460" i="1" s="1"/>
  <c r="W461" i="1"/>
  <c r="X461" i="1" s="1"/>
  <c r="W462" i="1"/>
  <c r="X462" i="1" s="1"/>
  <c r="W463" i="1"/>
  <c r="X463" i="1" s="1"/>
  <c r="W464" i="1"/>
  <c r="X464" i="1" s="1"/>
  <c r="W465" i="1"/>
  <c r="X465" i="1" s="1"/>
  <c r="W466" i="1"/>
  <c r="X466" i="1" s="1"/>
  <c r="W467" i="1"/>
  <c r="X467" i="1" s="1"/>
  <c r="W468" i="1"/>
  <c r="X468" i="1" s="1"/>
  <c r="W469" i="1"/>
  <c r="X469" i="1" s="1"/>
  <c r="W470" i="1"/>
  <c r="X470" i="1" s="1"/>
  <c r="W471" i="1"/>
  <c r="X471" i="1" s="1"/>
  <c r="W472" i="1"/>
  <c r="X472" i="1" s="1"/>
  <c r="W473" i="1"/>
  <c r="X473" i="1" s="1"/>
  <c r="W474" i="1"/>
  <c r="X474" i="1" s="1"/>
  <c r="W475" i="1"/>
  <c r="X475" i="1" s="1"/>
  <c r="W476" i="1"/>
  <c r="X476" i="1" s="1"/>
  <c r="W477" i="1"/>
  <c r="X477" i="1" s="1"/>
  <c r="W478" i="1"/>
  <c r="X478" i="1" s="1"/>
  <c r="W479" i="1"/>
  <c r="X479" i="1" s="1"/>
  <c r="W480" i="1"/>
  <c r="X480" i="1" s="1"/>
  <c r="W481" i="1"/>
  <c r="X481" i="1" s="1"/>
  <c r="W482" i="1"/>
  <c r="X482" i="1" s="1"/>
  <c r="W483" i="1"/>
  <c r="X483" i="1" s="1"/>
  <c r="W484" i="1"/>
  <c r="X484" i="1" s="1"/>
  <c r="W485" i="1"/>
  <c r="X485" i="1" s="1"/>
  <c r="W486" i="1"/>
  <c r="X486" i="1" s="1"/>
  <c r="W487" i="1"/>
  <c r="X487" i="1" s="1"/>
  <c r="W488" i="1"/>
  <c r="X488" i="1" s="1"/>
  <c r="W489" i="1"/>
  <c r="X489" i="1" s="1"/>
  <c r="W490" i="1"/>
  <c r="X490" i="1" s="1"/>
  <c r="W491" i="1"/>
  <c r="X491" i="1" s="1"/>
  <c r="W492" i="1"/>
  <c r="X492" i="1" s="1"/>
  <c r="W493" i="1"/>
  <c r="X493" i="1" s="1"/>
  <c r="W494" i="1"/>
  <c r="X494" i="1" s="1"/>
  <c r="W495" i="1"/>
  <c r="X495" i="1" s="1"/>
  <c r="W496" i="1"/>
  <c r="X496" i="1" s="1"/>
  <c r="W497" i="1"/>
  <c r="X497" i="1" s="1"/>
  <c r="W498" i="1"/>
  <c r="X498" i="1" s="1"/>
  <c r="W499" i="1"/>
  <c r="X499" i="1" s="1"/>
  <c r="W500" i="1"/>
  <c r="X500" i="1" s="1"/>
  <c r="W501" i="1"/>
  <c r="X501" i="1" s="1"/>
  <c r="W502" i="1"/>
  <c r="X502" i="1" s="1"/>
  <c r="W503" i="1"/>
  <c r="X503" i="1" s="1"/>
  <c r="W504" i="1"/>
  <c r="X504" i="1" s="1"/>
  <c r="W505" i="1"/>
  <c r="X505" i="1" s="1"/>
  <c r="W506" i="1"/>
  <c r="X506" i="1" s="1"/>
  <c r="W507" i="1"/>
  <c r="X507" i="1" s="1"/>
  <c r="W508" i="1"/>
  <c r="X508" i="1" s="1"/>
  <c r="W509" i="1"/>
  <c r="X509" i="1" s="1"/>
  <c r="W510" i="1"/>
  <c r="X510" i="1" s="1"/>
  <c r="W511" i="1"/>
  <c r="X511" i="1" s="1"/>
  <c r="W512" i="1"/>
  <c r="X512" i="1" s="1"/>
  <c r="W513" i="1"/>
  <c r="X513" i="1" s="1"/>
  <c r="W514" i="1"/>
  <c r="X514" i="1" s="1"/>
  <c r="W515" i="1"/>
  <c r="X515" i="1" s="1"/>
  <c r="W516" i="1"/>
  <c r="X516" i="1" s="1"/>
  <c r="W517" i="1"/>
  <c r="X517" i="1" s="1"/>
  <c r="W518" i="1"/>
  <c r="X518" i="1" s="1"/>
  <c r="W519" i="1"/>
  <c r="X519" i="1" s="1"/>
  <c r="W520" i="1"/>
  <c r="X520" i="1" s="1"/>
  <c r="W521" i="1"/>
  <c r="X521" i="1" s="1"/>
  <c r="W522" i="1"/>
  <c r="X522" i="1" s="1"/>
  <c r="W523" i="1"/>
  <c r="X523" i="1" s="1"/>
  <c r="W524" i="1"/>
  <c r="X524" i="1" s="1"/>
  <c r="W525" i="1"/>
  <c r="X525" i="1" s="1"/>
  <c r="W526" i="1"/>
  <c r="X526" i="1" s="1"/>
  <c r="W527" i="1"/>
  <c r="X527" i="1" s="1"/>
  <c r="W528" i="1"/>
  <c r="X528" i="1" s="1"/>
  <c r="W529" i="1"/>
  <c r="X529" i="1" s="1"/>
  <c r="W530" i="1"/>
  <c r="X530" i="1" s="1"/>
  <c r="W531" i="1"/>
  <c r="X531" i="1" s="1"/>
  <c r="W532" i="1"/>
  <c r="X532" i="1" s="1"/>
  <c r="W533" i="1"/>
  <c r="X533" i="1" s="1"/>
  <c r="W534" i="1"/>
  <c r="X534" i="1" s="1"/>
  <c r="W535" i="1"/>
  <c r="X535" i="1" s="1"/>
  <c r="W536" i="1"/>
  <c r="X536" i="1" s="1"/>
  <c r="W537" i="1"/>
  <c r="X537" i="1" s="1"/>
  <c r="W538" i="1"/>
  <c r="X538" i="1" s="1"/>
  <c r="W539" i="1"/>
  <c r="X539" i="1" s="1"/>
  <c r="W540" i="1"/>
  <c r="X540" i="1" s="1"/>
  <c r="W541" i="1"/>
  <c r="X541" i="1" s="1"/>
  <c r="W542" i="1"/>
  <c r="X542" i="1" s="1"/>
  <c r="W543" i="1"/>
  <c r="X543" i="1" s="1"/>
  <c r="W544" i="1"/>
  <c r="X544" i="1" s="1"/>
  <c r="W545" i="1"/>
  <c r="X545" i="1" s="1"/>
  <c r="W546" i="1"/>
  <c r="X546" i="1" s="1"/>
  <c r="W547" i="1"/>
  <c r="X547" i="1" s="1"/>
  <c r="W548" i="1"/>
  <c r="X548" i="1" s="1"/>
  <c r="W549" i="1"/>
  <c r="X549" i="1" s="1"/>
  <c r="W550" i="1"/>
  <c r="X550" i="1" s="1"/>
  <c r="W551" i="1"/>
  <c r="X551" i="1" s="1"/>
  <c r="W552" i="1"/>
  <c r="X552" i="1" s="1"/>
  <c r="W553" i="1"/>
  <c r="X553" i="1" s="1"/>
  <c r="W554" i="1"/>
  <c r="X554" i="1" s="1"/>
  <c r="W555" i="1"/>
  <c r="X555" i="1" s="1"/>
  <c r="W556" i="1"/>
  <c r="X556" i="1" s="1"/>
  <c r="W557" i="1"/>
  <c r="X557" i="1" s="1"/>
  <c r="W558" i="1"/>
  <c r="X558" i="1" s="1"/>
  <c r="W559" i="1"/>
  <c r="X559" i="1" s="1"/>
  <c r="W560" i="1"/>
  <c r="X560" i="1" s="1"/>
  <c r="W561" i="1"/>
  <c r="X561" i="1" s="1"/>
  <c r="W562" i="1"/>
  <c r="X562" i="1" s="1"/>
  <c r="W563" i="1"/>
  <c r="X563" i="1" s="1"/>
  <c r="W564" i="1"/>
  <c r="X564" i="1" s="1"/>
  <c r="W565" i="1"/>
  <c r="X565" i="1" s="1"/>
  <c r="W566" i="1"/>
  <c r="X566" i="1" s="1"/>
  <c r="W567" i="1"/>
  <c r="X567" i="1" s="1"/>
  <c r="W568" i="1"/>
  <c r="X568" i="1" s="1"/>
  <c r="W569" i="1"/>
  <c r="X569" i="1" s="1"/>
  <c r="W570" i="1"/>
  <c r="X570" i="1" s="1"/>
  <c r="W571" i="1"/>
  <c r="X571" i="1" s="1"/>
  <c r="W572" i="1"/>
  <c r="X572" i="1" s="1"/>
  <c r="W573" i="1"/>
  <c r="X573" i="1" s="1"/>
  <c r="W574" i="1"/>
  <c r="X574" i="1" s="1"/>
  <c r="W575" i="1"/>
  <c r="X575" i="1" s="1"/>
  <c r="W576" i="1"/>
  <c r="X576" i="1" s="1"/>
  <c r="W577" i="1"/>
  <c r="X577" i="1" s="1"/>
  <c r="W578" i="1"/>
  <c r="X578" i="1" s="1"/>
  <c r="W579" i="1"/>
  <c r="X579" i="1" s="1"/>
  <c r="W580" i="1"/>
  <c r="X580" i="1" s="1"/>
  <c r="W581" i="1"/>
  <c r="X581" i="1" s="1"/>
  <c r="W582" i="1"/>
  <c r="X582" i="1" s="1"/>
  <c r="W583" i="1"/>
  <c r="X583" i="1" s="1"/>
  <c r="W584" i="1"/>
  <c r="X584" i="1" s="1"/>
  <c r="W585" i="1"/>
  <c r="X585" i="1" s="1"/>
  <c r="W586" i="1"/>
  <c r="X586" i="1" s="1"/>
  <c r="W587" i="1"/>
  <c r="X587" i="1" s="1"/>
  <c r="W588" i="1"/>
  <c r="X588" i="1" s="1"/>
  <c r="W589" i="1"/>
  <c r="X589" i="1" s="1"/>
  <c r="W590" i="1"/>
  <c r="X590" i="1" s="1"/>
  <c r="W591" i="1"/>
  <c r="X591" i="1" s="1"/>
  <c r="W592" i="1"/>
  <c r="X592" i="1" s="1"/>
  <c r="W593" i="1"/>
  <c r="X593" i="1" s="1"/>
  <c r="W594" i="1"/>
  <c r="X594" i="1" s="1"/>
  <c r="W595" i="1"/>
  <c r="X595" i="1" s="1"/>
  <c r="W596" i="1"/>
  <c r="X596" i="1" s="1"/>
  <c r="W597" i="1"/>
  <c r="X597" i="1" s="1"/>
  <c r="W598" i="1"/>
  <c r="X598" i="1" s="1"/>
  <c r="W599" i="1"/>
  <c r="X599" i="1" s="1"/>
  <c r="W600" i="1"/>
  <c r="X600" i="1" s="1"/>
  <c r="W601" i="1"/>
  <c r="X601" i="1" s="1"/>
  <c r="W602" i="1"/>
  <c r="X602" i="1" s="1"/>
  <c r="W603" i="1"/>
  <c r="X603" i="1" s="1"/>
  <c r="W604" i="1"/>
  <c r="X604" i="1" s="1"/>
  <c r="W605" i="1"/>
  <c r="X605" i="1" s="1"/>
  <c r="W606" i="1"/>
  <c r="X606" i="1" s="1"/>
  <c r="W607" i="1"/>
  <c r="X607" i="1" s="1"/>
  <c r="W608" i="1"/>
  <c r="X608" i="1" s="1"/>
  <c r="W609" i="1"/>
  <c r="X609" i="1" s="1"/>
  <c r="W610" i="1"/>
  <c r="X610" i="1" s="1"/>
  <c r="W611" i="1"/>
  <c r="X611" i="1" s="1"/>
  <c r="W612" i="1"/>
  <c r="X612" i="1" s="1"/>
  <c r="W613" i="1"/>
  <c r="X613" i="1" s="1"/>
  <c r="W614" i="1"/>
  <c r="X614" i="1" s="1"/>
  <c r="W615" i="1"/>
  <c r="X615" i="1" s="1"/>
  <c r="W616" i="1"/>
  <c r="X616" i="1" s="1"/>
  <c r="W617" i="1"/>
  <c r="X617" i="1" s="1"/>
  <c r="W618" i="1"/>
  <c r="X618" i="1" s="1"/>
  <c r="W619" i="1"/>
  <c r="X619" i="1" s="1"/>
  <c r="W620" i="1"/>
  <c r="X620" i="1" s="1"/>
  <c r="W621" i="1"/>
  <c r="X621" i="1" s="1"/>
  <c r="W622" i="1"/>
  <c r="X622" i="1" s="1"/>
  <c r="W623" i="1"/>
  <c r="X623" i="1" s="1"/>
  <c r="W624" i="1"/>
  <c r="X624" i="1" s="1"/>
  <c r="W625" i="1"/>
  <c r="X625" i="1" s="1"/>
  <c r="W626" i="1"/>
  <c r="X626" i="1" s="1"/>
  <c r="W627" i="1"/>
  <c r="X627" i="1" s="1"/>
  <c r="W628" i="1"/>
  <c r="X628" i="1" s="1"/>
  <c r="W629" i="1"/>
  <c r="X629" i="1" s="1"/>
  <c r="W630" i="1"/>
  <c r="X630" i="1" s="1"/>
  <c r="W631" i="1"/>
  <c r="X631" i="1" s="1"/>
  <c r="W632" i="1"/>
  <c r="X632" i="1" s="1"/>
  <c r="W633" i="1"/>
  <c r="X633" i="1" s="1"/>
  <c r="W634" i="1"/>
  <c r="X634" i="1" s="1"/>
  <c r="W635" i="1"/>
  <c r="X635" i="1" s="1"/>
  <c r="W636" i="1"/>
  <c r="X636" i="1" s="1"/>
  <c r="W637" i="1"/>
  <c r="X637" i="1" s="1"/>
  <c r="W638" i="1"/>
  <c r="X638" i="1" s="1"/>
  <c r="W639" i="1"/>
  <c r="X639" i="1" s="1"/>
  <c r="W640" i="1"/>
  <c r="X640" i="1" s="1"/>
  <c r="W641" i="1"/>
  <c r="X641" i="1" s="1"/>
  <c r="W642" i="1"/>
  <c r="X642" i="1" s="1"/>
  <c r="W643" i="1"/>
  <c r="X643" i="1" s="1"/>
  <c r="W644" i="1"/>
  <c r="X644" i="1" s="1"/>
  <c r="W645" i="1"/>
  <c r="X645" i="1" s="1"/>
  <c r="W646" i="1"/>
  <c r="X646" i="1" s="1"/>
  <c r="W647" i="1"/>
  <c r="X647" i="1" s="1"/>
  <c r="W648" i="1"/>
  <c r="X648" i="1" s="1"/>
  <c r="W649" i="1"/>
  <c r="X649" i="1" s="1"/>
  <c r="W650" i="1"/>
  <c r="X650" i="1" s="1"/>
  <c r="W651" i="1"/>
  <c r="X651" i="1" s="1"/>
  <c r="W652" i="1"/>
  <c r="X652" i="1" s="1"/>
  <c r="W653" i="1"/>
  <c r="X653" i="1" s="1"/>
  <c r="W654" i="1"/>
  <c r="X654" i="1" s="1"/>
  <c r="W655" i="1"/>
  <c r="X655" i="1" s="1"/>
  <c r="W656" i="1"/>
  <c r="X656" i="1" s="1"/>
  <c r="W657" i="1"/>
  <c r="X657" i="1" s="1"/>
  <c r="W658" i="1"/>
  <c r="X658" i="1" s="1"/>
  <c r="W659" i="1"/>
  <c r="X659" i="1" s="1"/>
  <c r="W660" i="1"/>
  <c r="X660" i="1" s="1"/>
  <c r="W661" i="1"/>
  <c r="X661" i="1" s="1"/>
  <c r="W662" i="1"/>
  <c r="X662" i="1" s="1"/>
  <c r="W663" i="1"/>
  <c r="X663" i="1" s="1"/>
  <c r="W664" i="1"/>
  <c r="X664" i="1" s="1"/>
  <c r="W665" i="1"/>
  <c r="X665" i="1" s="1"/>
  <c r="W666" i="1"/>
  <c r="X666" i="1" s="1"/>
  <c r="W667" i="1"/>
  <c r="X667" i="1" s="1"/>
  <c r="W668" i="1"/>
  <c r="X668" i="1" s="1"/>
  <c r="W669" i="1"/>
  <c r="X669" i="1" s="1"/>
  <c r="W670" i="1"/>
  <c r="X670" i="1" s="1"/>
  <c r="W671" i="1"/>
  <c r="X671" i="1" s="1"/>
  <c r="W672" i="1"/>
  <c r="X672" i="1" s="1"/>
  <c r="W673" i="1"/>
  <c r="X673" i="1" s="1"/>
  <c r="W674" i="1"/>
  <c r="X674" i="1" s="1"/>
  <c r="W675" i="1"/>
  <c r="X675" i="1" s="1"/>
  <c r="W676" i="1"/>
  <c r="X676" i="1" s="1"/>
  <c r="W677" i="1"/>
  <c r="X677" i="1" s="1"/>
  <c r="W678" i="1"/>
  <c r="X678" i="1" s="1"/>
  <c r="W679" i="1"/>
  <c r="X679" i="1" s="1"/>
  <c r="W680" i="1"/>
  <c r="X680" i="1" s="1"/>
  <c r="W681" i="1"/>
  <c r="X681" i="1" s="1"/>
  <c r="W682" i="1"/>
  <c r="X682" i="1" s="1"/>
  <c r="W683" i="1"/>
  <c r="X683" i="1" s="1"/>
  <c r="W684" i="1"/>
  <c r="X684" i="1" s="1"/>
  <c r="W685" i="1"/>
  <c r="X685" i="1" s="1"/>
  <c r="W686" i="1"/>
  <c r="X686" i="1" s="1"/>
  <c r="W687" i="1"/>
  <c r="X687" i="1" s="1"/>
  <c r="W688" i="1"/>
  <c r="X688" i="1" s="1"/>
  <c r="W689" i="1"/>
  <c r="X689" i="1" s="1"/>
  <c r="W690" i="1"/>
  <c r="X690" i="1" s="1"/>
  <c r="W691" i="1"/>
  <c r="X691" i="1" s="1"/>
  <c r="W692" i="1"/>
  <c r="X692" i="1" s="1"/>
  <c r="W693" i="1"/>
  <c r="X693" i="1" s="1"/>
  <c r="W694" i="1"/>
  <c r="X694" i="1" s="1"/>
  <c r="W695" i="1"/>
  <c r="X695" i="1" s="1"/>
  <c r="W696" i="1"/>
  <c r="X696" i="1" s="1"/>
  <c r="W697" i="1"/>
  <c r="X697" i="1" s="1"/>
  <c r="W698" i="1"/>
  <c r="X698" i="1" s="1"/>
  <c r="W699" i="1"/>
  <c r="X699" i="1" s="1"/>
  <c r="W700" i="1"/>
  <c r="X700" i="1" s="1"/>
  <c r="W701" i="1"/>
  <c r="X701" i="1" s="1"/>
  <c r="W702" i="1"/>
  <c r="X702" i="1" s="1"/>
  <c r="W703" i="1"/>
  <c r="X703" i="1" s="1"/>
  <c r="W704" i="1"/>
  <c r="X704" i="1" s="1"/>
  <c r="W705" i="1"/>
  <c r="X705" i="1" s="1"/>
  <c r="W706" i="1"/>
  <c r="X706" i="1" s="1"/>
  <c r="W707" i="1"/>
  <c r="X707" i="1" s="1"/>
  <c r="W708" i="1"/>
  <c r="X708" i="1" s="1"/>
  <c r="W709" i="1"/>
  <c r="X709" i="1" s="1"/>
  <c r="W710" i="1"/>
  <c r="X710" i="1" s="1"/>
  <c r="W711" i="1"/>
  <c r="X711" i="1" s="1"/>
  <c r="W712" i="1"/>
  <c r="X712" i="1" s="1"/>
  <c r="W713" i="1"/>
  <c r="X713" i="1" s="1"/>
  <c r="W714" i="1"/>
  <c r="X714" i="1" s="1"/>
  <c r="W715" i="1"/>
  <c r="X715" i="1" s="1"/>
  <c r="W716" i="1"/>
  <c r="X716" i="1" s="1"/>
  <c r="W717" i="1"/>
  <c r="X717" i="1" s="1"/>
  <c r="W718" i="1"/>
  <c r="X718" i="1" s="1"/>
  <c r="W719" i="1"/>
  <c r="X719" i="1" s="1"/>
  <c r="W720" i="1"/>
  <c r="X720" i="1" s="1"/>
  <c r="W721" i="1"/>
  <c r="X721" i="1" s="1"/>
  <c r="W722" i="1"/>
  <c r="X722" i="1" s="1"/>
  <c r="W723" i="1"/>
  <c r="X723" i="1" s="1"/>
  <c r="W724" i="1"/>
  <c r="X724" i="1" s="1"/>
  <c r="W725" i="1"/>
  <c r="X725" i="1" s="1"/>
  <c r="W726" i="1"/>
  <c r="X726" i="1" s="1"/>
  <c r="W727" i="1"/>
  <c r="X727" i="1" s="1"/>
  <c r="W728" i="1"/>
  <c r="X728" i="1" s="1"/>
  <c r="W729" i="1"/>
  <c r="X729" i="1" s="1"/>
  <c r="W730" i="1"/>
  <c r="X730" i="1" s="1"/>
  <c r="W731" i="1"/>
  <c r="X731" i="1" s="1"/>
  <c r="W732" i="1"/>
  <c r="X732" i="1" s="1"/>
  <c r="W733" i="1"/>
  <c r="X733" i="1" s="1"/>
  <c r="W734" i="1"/>
  <c r="X734" i="1" s="1"/>
  <c r="W735" i="1"/>
  <c r="X735" i="1" s="1"/>
  <c r="W736" i="1"/>
  <c r="X736" i="1" s="1"/>
  <c r="W737" i="1"/>
  <c r="X737" i="1" s="1"/>
  <c r="W738" i="1"/>
  <c r="X738" i="1" s="1"/>
  <c r="W739" i="1"/>
  <c r="X739" i="1" s="1"/>
  <c r="W740" i="1"/>
  <c r="X740" i="1" s="1"/>
  <c r="W741" i="1"/>
  <c r="X741" i="1" s="1"/>
  <c r="W742" i="1"/>
  <c r="X742" i="1" s="1"/>
  <c r="W743" i="1"/>
  <c r="X743" i="1" s="1"/>
  <c r="W744" i="1"/>
  <c r="X744" i="1" s="1"/>
  <c r="W745" i="1"/>
  <c r="X745" i="1" s="1"/>
  <c r="W746" i="1"/>
  <c r="X746" i="1" s="1"/>
  <c r="W747" i="1"/>
  <c r="X747" i="1" s="1"/>
  <c r="W748" i="1"/>
  <c r="X748" i="1" s="1"/>
  <c r="W749" i="1"/>
  <c r="X749" i="1" s="1"/>
  <c r="W750" i="1"/>
  <c r="X750" i="1" s="1"/>
  <c r="W751" i="1"/>
  <c r="X751" i="1" s="1"/>
  <c r="W752" i="1"/>
  <c r="X752" i="1" s="1"/>
  <c r="W753" i="1"/>
  <c r="X753" i="1" s="1"/>
  <c r="W754" i="1"/>
  <c r="X754" i="1" s="1"/>
  <c r="W755" i="1"/>
  <c r="X755" i="1" s="1"/>
  <c r="W756" i="1"/>
  <c r="X756" i="1" s="1"/>
  <c r="W757" i="1"/>
  <c r="X757" i="1" s="1"/>
  <c r="W758" i="1"/>
  <c r="X758" i="1" s="1"/>
  <c r="W759" i="1"/>
  <c r="X759" i="1" s="1"/>
  <c r="W760" i="1"/>
  <c r="X760" i="1" s="1"/>
  <c r="W761" i="1"/>
  <c r="X761" i="1" s="1"/>
  <c r="W762" i="1"/>
  <c r="X762" i="1" s="1"/>
  <c r="W763" i="1"/>
  <c r="X763" i="1" s="1"/>
  <c r="W764" i="1"/>
  <c r="X764" i="1" s="1"/>
  <c r="W765" i="1"/>
  <c r="X765" i="1" s="1"/>
  <c r="W766" i="1"/>
  <c r="X766" i="1" s="1"/>
  <c r="W767" i="1"/>
  <c r="X767" i="1" s="1"/>
  <c r="W768" i="1"/>
  <c r="X768" i="1" s="1"/>
  <c r="W769" i="1"/>
  <c r="X769" i="1" s="1"/>
  <c r="W770" i="1"/>
  <c r="X770" i="1" s="1"/>
  <c r="W771" i="1"/>
  <c r="X771" i="1" s="1"/>
  <c r="W772" i="1"/>
  <c r="X772" i="1" s="1"/>
  <c r="W773" i="1"/>
  <c r="X773" i="1" s="1"/>
  <c r="W774" i="1"/>
  <c r="X774" i="1" s="1"/>
  <c r="W775" i="1"/>
  <c r="X775" i="1" s="1"/>
  <c r="W776" i="1"/>
  <c r="X776" i="1" s="1"/>
  <c r="W777" i="1"/>
  <c r="X777" i="1" s="1"/>
  <c r="W778" i="1"/>
  <c r="X778" i="1" s="1"/>
  <c r="W779" i="1"/>
  <c r="X779" i="1" s="1"/>
  <c r="W780" i="1"/>
  <c r="X780" i="1" s="1"/>
  <c r="W781" i="1"/>
  <c r="X781" i="1" s="1"/>
  <c r="W782" i="1"/>
  <c r="X782" i="1" s="1"/>
  <c r="W783" i="1"/>
  <c r="X783" i="1" s="1"/>
  <c r="W784" i="1"/>
  <c r="X784" i="1" s="1"/>
  <c r="W785" i="1"/>
  <c r="X785" i="1" s="1"/>
  <c r="W786" i="1"/>
  <c r="X786" i="1" s="1"/>
  <c r="W787" i="1"/>
  <c r="X787" i="1" s="1"/>
  <c r="W788" i="1"/>
  <c r="X788" i="1" s="1"/>
  <c r="W789" i="1"/>
  <c r="X789" i="1" s="1"/>
  <c r="W790" i="1"/>
  <c r="X790" i="1" s="1"/>
  <c r="W791" i="1"/>
  <c r="X791" i="1" s="1"/>
  <c r="W792" i="1"/>
  <c r="X792" i="1" s="1"/>
  <c r="W793" i="1"/>
  <c r="X793" i="1" s="1"/>
  <c r="W794" i="1"/>
  <c r="X794" i="1" s="1"/>
  <c r="W795" i="1"/>
  <c r="X795" i="1" s="1"/>
  <c r="W796" i="1"/>
  <c r="X796" i="1" s="1"/>
  <c r="W797" i="1"/>
  <c r="X797" i="1" s="1"/>
  <c r="W798" i="1"/>
  <c r="X798" i="1" s="1"/>
  <c r="W799" i="1"/>
  <c r="X799" i="1" s="1"/>
  <c r="W800" i="1"/>
  <c r="X800" i="1" s="1"/>
  <c r="W801" i="1"/>
  <c r="X801" i="1" s="1"/>
  <c r="W802" i="1"/>
  <c r="X802" i="1" s="1"/>
  <c r="W803" i="1"/>
  <c r="X803" i="1" s="1"/>
  <c r="W804" i="1"/>
  <c r="X804" i="1" s="1"/>
  <c r="W805" i="1"/>
  <c r="X805" i="1" s="1"/>
  <c r="W806" i="1"/>
  <c r="X806" i="1" s="1"/>
  <c r="W807" i="1"/>
  <c r="X807" i="1" s="1"/>
  <c r="W808" i="1"/>
  <c r="X808" i="1" s="1"/>
  <c r="W809" i="1"/>
  <c r="X809" i="1" s="1"/>
  <c r="W810" i="1"/>
  <c r="X810" i="1" s="1"/>
  <c r="W811" i="1"/>
  <c r="X811" i="1" s="1"/>
  <c r="W812" i="1"/>
  <c r="X812" i="1" s="1"/>
  <c r="W813" i="1"/>
  <c r="X813" i="1" s="1"/>
  <c r="W814" i="1"/>
  <c r="X814" i="1" s="1"/>
  <c r="W815" i="1"/>
  <c r="X815" i="1" s="1"/>
  <c r="W816" i="1"/>
  <c r="X816" i="1" s="1"/>
  <c r="W817" i="1"/>
  <c r="X817" i="1" s="1"/>
  <c r="W818" i="1"/>
  <c r="X818" i="1" s="1"/>
  <c r="W819" i="1"/>
  <c r="X819" i="1" s="1"/>
  <c r="W820" i="1"/>
  <c r="X820" i="1" s="1"/>
  <c r="W821" i="1"/>
  <c r="X821" i="1" s="1"/>
  <c r="W822" i="1"/>
  <c r="X822" i="1" s="1"/>
  <c r="W823" i="1"/>
  <c r="X823" i="1" s="1"/>
  <c r="W824" i="1"/>
  <c r="X824" i="1" s="1"/>
  <c r="W825" i="1"/>
  <c r="X825" i="1" s="1"/>
  <c r="W826" i="1"/>
  <c r="X826" i="1" s="1"/>
  <c r="W827" i="1"/>
  <c r="X827" i="1" s="1"/>
  <c r="W828" i="1"/>
  <c r="X828" i="1" s="1"/>
  <c r="W829" i="1"/>
  <c r="X829" i="1" s="1"/>
  <c r="W830" i="1"/>
  <c r="X830" i="1" s="1"/>
  <c r="W831" i="1"/>
  <c r="X831" i="1" s="1"/>
  <c r="W832" i="1"/>
  <c r="X832" i="1" s="1"/>
  <c r="W833" i="1"/>
  <c r="X833" i="1" s="1"/>
  <c r="W834" i="1"/>
  <c r="X834" i="1" s="1"/>
  <c r="W835" i="1"/>
  <c r="X835" i="1" s="1"/>
  <c r="W836" i="1"/>
  <c r="X836" i="1" s="1"/>
  <c r="W837" i="1"/>
  <c r="X837" i="1" s="1"/>
  <c r="W838" i="1"/>
  <c r="X838" i="1" s="1"/>
  <c r="W839" i="1"/>
  <c r="X839" i="1" s="1"/>
  <c r="W840" i="1"/>
  <c r="X840" i="1" s="1"/>
  <c r="W841" i="1"/>
  <c r="X841" i="1" s="1"/>
  <c r="W842" i="1"/>
  <c r="X842" i="1" s="1"/>
  <c r="W843" i="1"/>
  <c r="X843" i="1" s="1"/>
  <c r="W844" i="1"/>
  <c r="X844" i="1" s="1"/>
  <c r="W845" i="1"/>
  <c r="X845" i="1" s="1"/>
  <c r="W846" i="1"/>
  <c r="X846" i="1" s="1"/>
  <c r="W847" i="1"/>
  <c r="X847" i="1" s="1"/>
  <c r="W848" i="1"/>
  <c r="X848" i="1" s="1"/>
  <c r="W849" i="1"/>
  <c r="X849" i="1" s="1"/>
  <c r="W850" i="1"/>
  <c r="X850" i="1" s="1"/>
  <c r="W851" i="1"/>
  <c r="X851" i="1" s="1"/>
  <c r="W852" i="1"/>
  <c r="X852" i="1" s="1"/>
  <c r="W853" i="1"/>
  <c r="X853" i="1" s="1"/>
  <c r="W854" i="1"/>
  <c r="X854" i="1" s="1"/>
  <c r="W855" i="1"/>
  <c r="X855" i="1" s="1"/>
  <c r="W856" i="1"/>
  <c r="X856" i="1" s="1"/>
  <c r="W857" i="1"/>
  <c r="X857" i="1" s="1"/>
  <c r="W858" i="1"/>
  <c r="X858" i="1" s="1"/>
  <c r="W859" i="1"/>
  <c r="X859" i="1" s="1"/>
  <c r="W860" i="1"/>
  <c r="X860" i="1" s="1"/>
  <c r="W861" i="1"/>
  <c r="X861" i="1" s="1"/>
  <c r="W862" i="1"/>
  <c r="X862" i="1" s="1"/>
  <c r="W863" i="1"/>
  <c r="X863" i="1" s="1"/>
  <c r="W864" i="1"/>
  <c r="X864" i="1" s="1"/>
  <c r="W865" i="1"/>
  <c r="X865" i="1" s="1"/>
  <c r="W866" i="1"/>
  <c r="X866" i="1" s="1"/>
  <c r="W867" i="1"/>
  <c r="X867" i="1" s="1"/>
  <c r="W868" i="1"/>
  <c r="X868" i="1" s="1"/>
  <c r="W869" i="1"/>
  <c r="X869" i="1" s="1"/>
  <c r="W870" i="1"/>
  <c r="X870" i="1" s="1"/>
  <c r="W871" i="1"/>
  <c r="X871" i="1" s="1"/>
  <c r="W872" i="1"/>
  <c r="X872" i="1" s="1"/>
  <c r="W873" i="1"/>
  <c r="X873" i="1" s="1"/>
  <c r="W874" i="1"/>
  <c r="X874" i="1" s="1"/>
  <c r="W875" i="1"/>
  <c r="X875" i="1" s="1"/>
  <c r="W876" i="1"/>
  <c r="X876" i="1" s="1"/>
  <c r="W877" i="1"/>
  <c r="X877" i="1" s="1"/>
  <c r="W878" i="1"/>
  <c r="X878" i="1" s="1"/>
  <c r="W879" i="1"/>
  <c r="X879" i="1" s="1"/>
  <c r="W880" i="1"/>
  <c r="X880" i="1" s="1"/>
  <c r="W881" i="1"/>
  <c r="X881" i="1" s="1"/>
  <c r="W882" i="1"/>
  <c r="X882" i="1" s="1"/>
  <c r="W883" i="1"/>
  <c r="X883" i="1" s="1"/>
  <c r="W884" i="1"/>
  <c r="X884" i="1" s="1"/>
  <c r="W885" i="1"/>
  <c r="X885" i="1" s="1"/>
  <c r="W886" i="1"/>
  <c r="X886" i="1" s="1"/>
  <c r="W887" i="1"/>
  <c r="X887" i="1" s="1"/>
  <c r="W888" i="1"/>
  <c r="X888" i="1" s="1"/>
  <c r="W889" i="1"/>
  <c r="X889" i="1" s="1"/>
  <c r="W890" i="1"/>
  <c r="X890" i="1" s="1"/>
  <c r="W891" i="1"/>
  <c r="X891" i="1" s="1"/>
  <c r="W892" i="1"/>
  <c r="X892" i="1" s="1"/>
  <c r="W893" i="1"/>
  <c r="X893" i="1" s="1"/>
  <c r="W894" i="1"/>
  <c r="X894" i="1" s="1"/>
  <c r="W895" i="1"/>
  <c r="X895" i="1" s="1"/>
  <c r="W896" i="1"/>
  <c r="X896" i="1" s="1"/>
  <c r="W897" i="1"/>
  <c r="X897" i="1" s="1"/>
  <c r="W898" i="1"/>
  <c r="X898" i="1" s="1"/>
  <c r="W899" i="1"/>
  <c r="X899" i="1" s="1"/>
  <c r="W900" i="1"/>
  <c r="X900" i="1" s="1"/>
  <c r="W901" i="1"/>
  <c r="X901" i="1" s="1"/>
  <c r="W902" i="1"/>
  <c r="X902" i="1" s="1"/>
  <c r="W903" i="1"/>
  <c r="X903" i="1" s="1"/>
  <c r="W904" i="1"/>
  <c r="X904" i="1" s="1"/>
  <c r="W905" i="1"/>
  <c r="X905" i="1" s="1"/>
  <c r="W906" i="1"/>
  <c r="X906" i="1" s="1"/>
  <c r="W907" i="1"/>
  <c r="X907" i="1" s="1"/>
  <c r="W908" i="1"/>
  <c r="X908" i="1" s="1"/>
  <c r="W909" i="1"/>
  <c r="X909" i="1" s="1"/>
  <c r="W910" i="1"/>
  <c r="X910" i="1" s="1"/>
  <c r="W911" i="1"/>
  <c r="X911" i="1" s="1"/>
  <c r="W912" i="1"/>
  <c r="X912" i="1" s="1"/>
  <c r="W913" i="1"/>
  <c r="X913" i="1" s="1"/>
  <c r="W914" i="1"/>
  <c r="X914" i="1" s="1"/>
  <c r="W915" i="1"/>
  <c r="X915" i="1" s="1"/>
  <c r="W916" i="1"/>
  <c r="X916" i="1" s="1"/>
  <c r="W917" i="1"/>
  <c r="X917" i="1" s="1"/>
  <c r="W918" i="1"/>
  <c r="X918" i="1" s="1"/>
  <c r="W919" i="1"/>
  <c r="X919" i="1" s="1"/>
  <c r="W920" i="1"/>
  <c r="X920" i="1" s="1"/>
  <c r="W921" i="1"/>
  <c r="X921" i="1" s="1"/>
  <c r="W922" i="1"/>
  <c r="X922" i="1" s="1"/>
  <c r="W923" i="1"/>
  <c r="X923" i="1" s="1"/>
  <c r="W924" i="1"/>
  <c r="X924" i="1" s="1"/>
  <c r="W925" i="1"/>
  <c r="X925" i="1" s="1"/>
  <c r="W926" i="1"/>
  <c r="X926" i="1" s="1"/>
  <c r="W927" i="1"/>
  <c r="X927" i="1" s="1"/>
  <c r="W928" i="1"/>
  <c r="X928" i="1" s="1"/>
  <c r="W929" i="1"/>
  <c r="X929" i="1" s="1"/>
  <c r="W930" i="1"/>
  <c r="X930" i="1" s="1"/>
  <c r="W931" i="1"/>
  <c r="X931" i="1" s="1"/>
  <c r="W932" i="1"/>
  <c r="X932" i="1" s="1"/>
  <c r="W933" i="1"/>
  <c r="X933" i="1" s="1"/>
  <c r="W934" i="1"/>
  <c r="X934" i="1" s="1"/>
  <c r="W935" i="1"/>
  <c r="X935" i="1" s="1"/>
  <c r="W936" i="1"/>
  <c r="X936" i="1" s="1"/>
  <c r="W937" i="1"/>
  <c r="X937" i="1" s="1"/>
  <c r="W938" i="1"/>
  <c r="X938" i="1" s="1"/>
  <c r="W939" i="1"/>
  <c r="X939" i="1" s="1"/>
  <c r="W940" i="1"/>
  <c r="X940" i="1" s="1"/>
  <c r="W941" i="1"/>
  <c r="X941" i="1" s="1"/>
  <c r="W942" i="1"/>
  <c r="X942" i="1" s="1"/>
  <c r="W943" i="1"/>
  <c r="X943" i="1" s="1"/>
  <c r="W944" i="1"/>
  <c r="X944" i="1" s="1"/>
  <c r="W945" i="1"/>
  <c r="X945" i="1" s="1"/>
  <c r="W946" i="1"/>
  <c r="X946" i="1" s="1"/>
  <c r="W947" i="1"/>
  <c r="X947" i="1" s="1"/>
  <c r="W948" i="1"/>
  <c r="X948" i="1" s="1"/>
  <c r="W949" i="1"/>
  <c r="X949" i="1" s="1"/>
  <c r="W950" i="1"/>
  <c r="X950" i="1" s="1"/>
  <c r="W951" i="1"/>
  <c r="X951" i="1" s="1"/>
  <c r="W952" i="1"/>
  <c r="X952" i="1" s="1"/>
  <c r="W953" i="1"/>
  <c r="X953" i="1" s="1"/>
  <c r="W954" i="1"/>
  <c r="X954" i="1" s="1"/>
  <c r="W955" i="1"/>
  <c r="X955" i="1" s="1"/>
  <c r="W956" i="1"/>
  <c r="X956" i="1" s="1"/>
  <c r="W957" i="1"/>
  <c r="X957" i="1" s="1"/>
  <c r="W958" i="1"/>
  <c r="X958" i="1" s="1"/>
  <c r="W959" i="1"/>
  <c r="X959" i="1" s="1"/>
  <c r="W960" i="1"/>
  <c r="X960" i="1" s="1"/>
  <c r="W961" i="1"/>
  <c r="X961" i="1" s="1"/>
  <c r="W962" i="1"/>
  <c r="X962" i="1" s="1"/>
  <c r="W963" i="1"/>
  <c r="X963" i="1" s="1"/>
  <c r="W964" i="1"/>
  <c r="X964" i="1" s="1"/>
  <c r="W965" i="1"/>
  <c r="X965" i="1" s="1"/>
  <c r="W966" i="1"/>
  <c r="X966" i="1" s="1"/>
  <c r="W967" i="1"/>
  <c r="X967" i="1" s="1"/>
  <c r="W968" i="1"/>
  <c r="X968" i="1" s="1"/>
  <c r="W969" i="1"/>
  <c r="X969" i="1" s="1"/>
  <c r="W970" i="1"/>
  <c r="X970" i="1" s="1"/>
  <c r="W971" i="1"/>
  <c r="X971" i="1" s="1"/>
  <c r="W972" i="1"/>
  <c r="X972" i="1" s="1"/>
  <c r="W973" i="1"/>
  <c r="X973" i="1" s="1"/>
  <c r="W974" i="1"/>
  <c r="X974" i="1" s="1"/>
  <c r="W975" i="1"/>
  <c r="X975" i="1" s="1"/>
  <c r="W976" i="1"/>
  <c r="X976" i="1" s="1"/>
  <c r="W977" i="1"/>
  <c r="X977" i="1" s="1"/>
  <c r="W978" i="1"/>
  <c r="X978" i="1" s="1"/>
  <c r="W979" i="1"/>
  <c r="X979" i="1" s="1"/>
  <c r="W980" i="1"/>
  <c r="X980" i="1" s="1"/>
  <c r="W981" i="1"/>
  <c r="X981" i="1" s="1"/>
  <c r="W982" i="1"/>
  <c r="X982" i="1" s="1"/>
  <c r="W983" i="1"/>
  <c r="X983" i="1" s="1"/>
  <c r="W984" i="1"/>
  <c r="X984" i="1" s="1"/>
  <c r="W985" i="1"/>
  <c r="X985" i="1" s="1"/>
  <c r="W986" i="1"/>
  <c r="X986" i="1" s="1"/>
  <c r="W987" i="1"/>
  <c r="X987" i="1" s="1"/>
  <c r="W988" i="1"/>
  <c r="X988" i="1" s="1"/>
  <c r="W989" i="1"/>
  <c r="X989" i="1" s="1"/>
  <c r="W990" i="1"/>
  <c r="X990" i="1" s="1"/>
  <c r="W991" i="1"/>
  <c r="X991" i="1" s="1"/>
  <c r="W992" i="1"/>
  <c r="X992" i="1" s="1"/>
  <c r="W993" i="1"/>
  <c r="X993" i="1" s="1"/>
  <c r="W994" i="1"/>
  <c r="X994" i="1" s="1"/>
  <c r="W995" i="1"/>
  <c r="X995" i="1" s="1"/>
  <c r="W996" i="1"/>
  <c r="X996" i="1" s="1"/>
  <c r="W997" i="1"/>
  <c r="X997" i="1" s="1"/>
  <c r="W998" i="1"/>
  <c r="X998" i="1" s="1"/>
  <c r="W999" i="1"/>
  <c r="X999" i="1" s="1"/>
  <c r="W1000" i="1"/>
  <c r="X1000" i="1" s="1"/>
  <c r="W1001" i="1"/>
  <c r="X1001" i="1" s="1"/>
  <c r="W1002" i="1"/>
  <c r="X1002" i="1" s="1"/>
  <c r="W1003" i="1"/>
  <c r="X1003" i="1" s="1"/>
  <c r="W1004" i="1"/>
  <c r="X1004" i="1" s="1"/>
  <c r="W1005" i="1"/>
  <c r="X1005" i="1" s="1"/>
  <c r="W1006" i="1"/>
  <c r="X1006" i="1" s="1"/>
  <c r="W1007" i="1"/>
  <c r="X1007" i="1" s="1"/>
  <c r="W1008" i="1"/>
  <c r="X1008" i="1" s="1"/>
  <c r="W1009" i="1"/>
  <c r="X1009" i="1" s="1"/>
  <c r="W1010" i="1"/>
  <c r="X1010" i="1" s="1"/>
  <c r="W1011" i="1"/>
  <c r="X1011" i="1" s="1"/>
  <c r="W1012" i="1"/>
  <c r="X1012" i="1" s="1"/>
  <c r="W1013" i="1"/>
  <c r="X1013" i="1" s="1"/>
  <c r="W1014" i="1"/>
  <c r="X1014" i="1" s="1"/>
  <c r="W1015" i="1"/>
  <c r="X1015" i="1" s="1"/>
  <c r="W1016" i="1"/>
  <c r="X1016" i="1" s="1"/>
  <c r="W1017" i="1"/>
  <c r="X1017" i="1" s="1"/>
  <c r="W1018" i="1"/>
  <c r="X1018" i="1" s="1"/>
  <c r="W1019" i="1"/>
  <c r="X1019" i="1" s="1"/>
  <c r="W1020" i="1"/>
  <c r="X1020" i="1" s="1"/>
  <c r="W1021" i="1"/>
  <c r="X1021" i="1" s="1"/>
  <c r="W1022" i="1"/>
  <c r="X1022" i="1" s="1"/>
  <c r="W1023" i="1"/>
  <c r="X1023" i="1" s="1"/>
  <c r="W1024" i="1"/>
  <c r="X1024" i="1" s="1"/>
  <c r="W1025" i="1"/>
  <c r="X1025" i="1" s="1"/>
  <c r="W1026" i="1"/>
  <c r="X1026" i="1" s="1"/>
  <c r="W1027" i="1"/>
  <c r="X1027" i="1" s="1"/>
  <c r="W1028" i="1"/>
  <c r="X1028" i="1" s="1"/>
  <c r="W1029" i="1"/>
  <c r="X1029" i="1" s="1"/>
  <c r="W1030" i="1"/>
  <c r="X1030" i="1" s="1"/>
  <c r="W1031" i="1"/>
  <c r="X1031" i="1" s="1"/>
  <c r="W1032" i="1"/>
  <c r="X1032" i="1" s="1"/>
  <c r="W1033" i="1"/>
  <c r="X1033" i="1" s="1"/>
  <c r="W1034" i="1"/>
  <c r="X1034" i="1" s="1"/>
  <c r="W1035" i="1"/>
  <c r="X1035" i="1" s="1"/>
  <c r="W1036" i="1"/>
  <c r="X1036" i="1" s="1"/>
  <c r="W1037" i="1"/>
  <c r="X1037" i="1" s="1"/>
  <c r="W1038" i="1"/>
  <c r="X1038" i="1" s="1"/>
  <c r="W1039" i="1"/>
  <c r="X1039" i="1" s="1"/>
  <c r="W1040" i="1"/>
  <c r="X1040" i="1" s="1"/>
  <c r="W1041" i="1"/>
  <c r="X1041" i="1" s="1"/>
  <c r="W1042" i="1"/>
  <c r="X1042" i="1" s="1"/>
  <c r="W1043" i="1"/>
  <c r="X1043" i="1" s="1"/>
  <c r="W1044" i="1"/>
  <c r="X1044" i="1" s="1"/>
  <c r="W1045" i="1"/>
  <c r="X1045" i="1" s="1"/>
  <c r="W1046" i="1"/>
  <c r="X1046" i="1" s="1"/>
  <c r="W1047" i="1"/>
  <c r="X1047" i="1" s="1"/>
  <c r="W1048" i="1"/>
  <c r="X1048" i="1" s="1"/>
  <c r="W1049" i="1"/>
  <c r="X1049" i="1" s="1"/>
  <c r="W1050" i="1"/>
  <c r="X1050" i="1" s="1"/>
  <c r="W1051" i="1"/>
  <c r="X1051" i="1" s="1"/>
  <c r="W1052" i="1"/>
  <c r="X1052" i="1" s="1"/>
  <c r="W1053" i="1"/>
  <c r="X1053" i="1" s="1"/>
  <c r="W1054" i="1"/>
  <c r="X1054" i="1" s="1"/>
  <c r="W1055" i="1"/>
  <c r="X1055" i="1" s="1"/>
  <c r="W1056" i="1"/>
  <c r="X1056" i="1" s="1"/>
  <c r="W1057" i="1"/>
  <c r="X1057" i="1" s="1"/>
  <c r="W1058" i="1"/>
  <c r="X1058" i="1" s="1"/>
  <c r="W1059" i="1"/>
  <c r="X1059" i="1" s="1"/>
  <c r="W1060" i="1"/>
  <c r="X1060" i="1" s="1"/>
  <c r="W1061" i="1"/>
  <c r="X1061" i="1" s="1"/>
  <c r="W1062" i="1"/>
  <c r="X1062" i="1" s="1"/>
  <c r="W1063" i="1"/>
  <c r="X1063" i="1" s="1"/>
  <c r="W1064" i="1"/>
  <c r="X1064" i="1" s="1"/>
  <c r="W1065" i="1"/>
  <c r="X1065" i="1" s="1"/>
  <c r="W1066" i="1"/>
  <c r="X1066" i="1" s="1"/>
  <c r="W1067" i="1"/>
  <c r="X1067" i="1" s="1"/>
  <c r="W1068" i="1"/>
  <c r="X1068" i="1" s="1"/>
  <c r="W1069" i="1"/>
  <c r="X1069" i="1" s="1"/>
  <c r="W1070" i="1"/>
  <c r="X1070" i="1" s="1"/>
  <c r="W1071" i="1"/>
  <c r="X1071" i="1" s="1"/>
  <c r="W1072" i="1"/>
  <c r="X1072" i="1" s="1"/>
  <c r="W1073" i="1"/>
  <c r="X1073" i="1" s="1"/>
  <c r="W1074" i="1"/>
  <c r="X1074" i="1" s="1"/>
  <c r="W1075" i="1"/>
  <c r="X1075" i="1" s="1"/>
  <c r="W1076" i="1"/>
  <c r="X1076" i="1" s="1"/>
  <c r="W1077" i="1"/>
  <c r="X1077" i="1" s="1"/>
  <c r="W1078" i="1"/>
  <c r="X1078" i="1" s="1"/>
  <c r="W1079" i="1"/>
  <c r="X1079" i="1" s="1"/>
  <c r="W1080" i="1"/>
  <c r="X1080" i="1" s="1"/>
  <c r="W1081" i="1"/>
  <c r="X1081" i="1" s="1"/>
  <c r="W1082" i="1"/>
  <c r="X1082" i="1" s="1"/>
  <c r="W1083" i="1"/>
  <c r="X1083" i="1" s="1"/>
  <c r="W1084" i="1"/>
  <c r="X1084" i="1" s="1"/>
  <c r="W1085" i="1"/>
  <c r="X1085" i="1" s="1"/>
  <c r="W1086" i="1"/>
  <c r="X1086" i="1" s="1"/>
  <c r="W1087" i="1"/>
  <c r="X1087" i="1" s="1"/>
  <c r="W1088" i="1"/>
  <c r="X1088" i="1" s="1"/>
  <c r="W1089" i="1"/>
  <c r="X1089" i="1" s="1"/>
  <c r="W1090" i="1"/>
  <c r="X1090" i="1" s="1"/>
  <c r="W1091" i="1"/>
  <c r="X1091" i="1" s="1"/>
  <c r="W1092" i="1"/>
  <c r="X1092" i="1" s="1"/>
  <c r="W1093" i="1"/>
  <c r="X1093" i="1" s="1"/>
  <c r="W1094" i="1"/>
  <c r="X1094" i="1" s="1"/>
  <c r="W1095" i="1"/>
  <c r="X1095" i="1" s="1"/>
  <c r="W1096" i="1"/>
  <c r="X1096" i="1" s="1"/>
  <c r="W1097" i="1"/>
  <c r="X1097" i="1" s="1"/>
  <c r="W1098" i="1"/>
  <c r="X1098" i="1" s="1"/>
  <c r="W1099" i="1"/>
  <c r="X1099" i="1" s="1"/>
  <c r="W1100" i="1"/>
  <c r="X1100" i="1" s="1"/>
  <c r="W1101" i="1"/>
  <c r="X1101" i="1" s="1"/>
  <c r="W1102" i="1"/>
  <c r="X1102" i="1" s="1"/>
  <c r="W1103" i="1"/>
  <c r="X1103" i="1" s="1"/>
  <c r="W1104" i="1"/>
  <c r="X1104" i="1" s="1"/>
  <c r="W1105" i="1"/>
  <c r="X1105" i="1" s="1"/>
  <c r="W1106" i="1"/>
  <c r="X1106" i="1" s="1"/>
  <c r="W1107" i="1"/>
  <c r="X1107" i="1" s="1"/>
  <c r="W1108" i="1"/>
  <c r="X1108" i="1" s="1"/>
  <c r="W1109" i="1"/>
  <c r="X1109" i="1" s="1"/>
  <c r="W1110" i="1"/>
  <c r="X1110" i="1" s="1"/>
  <c r="W1111" i="1"/>
  <c r="X1111" i="1" s="1"/>
  <c r="W1112" i="1"/>
  <c r="X1112" i="1" s="1"/>
  <c r="W1113" i="1"/>
  <c r="X1113" i="1" s="1"/>
  <c r="W1114" i="1"/>
  <c r="X1114" i="1" s="1"/>
  <c r="W1115" i="1"/>
  <c r="X1115" i="1" s="1"/>
  <c r="W1116" i="1"/>
  <c r="X1116" i="1" s="1"/>
  <c r="W1117" i="1"/>
  <c r="X1117" i="1" s="1"/>
  <c r="W1118" i="1"/>
  <c r="X1118" i="1" s="1"/>
  <c r="W1119" i="1"/>
  <c r="X1119" i="1" s="1"/>
  <c r="W1120" i="1"/>
  <c r="X1120" i="1" s="1"/>
  <c r="W1121" i="1"/>
  <c r="X1121" i="1" s="1"/>
  <c r="W1122" i="1"/>
  <c r="X1122" i="1" s="1"/>
  <c r="W1123" i="1"/>
  <c r="X1123" i="1" s="1"/>
  <c r="W1124" i="1"/>
  <c r="X1124" i="1" s="1"/>
  <c r="W1125" i="1"/>
  <c r="X1125" i="1" s="1"/>
  <c r="W1126" i="1"/>
  <c r="X1126" i="1" s="1"/>
  <c r="W1127" i="1"/>
  <c r="X1127" i="1" s="1"/>
  <c r="W1128" i="1"/>
  <c r="X1128" i="1" s="1"/>
  <c r="W1129" i="1"/>
  <c r="X1129" i="1" s="1"/>
  <c r="W1130" i="1"/>
  <c r="X1130" i="1" s="1"/>
  <c r="W1131" i="1"/>
  <c r="X1131" i="1" s="1"/>
  <c r="W1132" i="1"/>
  <c r="X1132" i="1" s="1"/>
  <c r="W1133" i="1"/>
  <c r="X1133" i="1" s="1"/>
  <c r="W1134" i="1"/>
  <c r="X1134" i="1" s="1"/>
  <c r="W1135" i="1"/>
  <c r="X1135" i="1" s="1"/>
  <c r="W1136" i="1"/>
  <c r="X1136" i="1" s="1"/>
  <c r="W1137" i="1"/>
  <c r="X1137" i="1" s="1"/>
  <c r="W1138" i="1"/>
  <c r="X1138" i="1" s="1"/>
  <c r="W1139" i="1"/>
  <c r="X1139" i="1" s="1"/>
  <c r="W1140" i="1"/>
  <c r="X1140" i="1" s="1"/>
  <c r="W1141" i="1"/>
  <c r="X1141" i="1" s="1"/>
  <c r="W1142" i="1"/>
  <c r="X1142" i="1" s="1"/>
  <c r="W1143" i="1"/>
  <c r="X1143" i="1" s="1"/>
  <c r="W1144" i="1"/>
  <c r="X1144" i="1" s="1"/>
  <c r="W1145" i="1"/>
  <c r="X1145" i="1" s="1"/>
  <c r="W1146" i="1"/>
  <c r="X1146" i="1" s="1"/>
  <c r="W1147" i="1"/>
  <c r="X1147" i="1" s="1"/>
  <c r="W1148" i="1"/>
  <c r="X1148" i="1" s="1"/>
  <c r="W1149" i="1"/>
  <c r="X1149" i="1" s="1"/>
  <c r="W1150" i="1"/>
  <c r="X1150" i="1" s="1"/>
  <c r="W1151" i="1"/>
  <c r="X1151" i="1" s="1"/>
  <c r="W1152" i="1"/>
  <c r="X1152" i="1" s="1"/>
  <c r="W1153" i="1"/>
  <c r="X1153" i="1" s="1"/>
  <c r="W1154" i="1"/>
  <c r="X1154" i="1" s="1"/>
  <c r="W1155" i="1"/>
  <c r="X1155" i="1" s="1"/>
  <c r="W1156" i="1"/>
  <c r="X1156" i="1" s="1"/>
  <c r="W1157" i="1"/>
  <c r="X1157" i="1" s="1"/>
  <c r="W1158" i="1"/>
  <c r="X1158" i="1" s="1"/>
  <c r="W1159" i="1"/>
  <c r="X1159" i="1" s="1"/>
  <c r="W1160" i="1"/>
  <c r="X1160" i="1" s="1"/>
  <c r="W1161" i="1"/>
  <c r="X1161" i="1" s="1"/>
  <c r="W1162" i="1"/>
  <c r="X1162" i="1" s="1"/>
  <c r="W1163" i="1"/>
  <c r="X1163" i="1" s="1"/>
  <c r="W1164" i="1"/>
  <c r="X1164" i="1" s="1"/>
  <c r="W1165" i="1"/>
  <c r="X1165" i="1" s="1"/>
  <c r="W1166" i="1"/>
  <c r="X1166" i="1" s="1"/>
  <c r="W1167" i="1"/>
  <c r="X1167" i="1" s="1"/>
  <c r="W1168" i="1"/>
  <c r="X1168" i="1" s="1"/>
  <c r="W1169" i="1"/>
  <c r="X1169" i="1" s="1"/>
  <c r="W1170" i="1"/>
  <c r="X1170" i="1" s="1"/>
  <c r="W1171" i="1"/>
  <c r="X1171" i="1" s="1"/>
  <c r="W1172" i="1"/>
  <c r="X1172" i="1" s="1"/>
  <c r="W1173" i="1"/>
  <c r="X1173" i="1" s="1"/>
  <c r="W1174" i="1"/>
  <c r="X1174" i="1" s="1"/>
  <c r="W1175" i="1"/>
  <c r="X1175" i="1" s="1"/>
  <c r="W1176" i="1"/>
  <c r="X1176" i="1" s="1"/>
  <c r="W1177" i="1"/>
  <c r="X1177" i="1" s="1"/>
  <c r="W1178" i="1"/>
  <c r="X1178" i="1" s="1"/>
  <c r="W1179" i="1"/>
  <c r="X1179" i="1" s="1"/>
  <c r="W1180" i="1"/>
  <c r="X1180" i="1" s="1"/>
  <c r="W1181" i="1"/>
  <c r="X1181" i="1" s="1"/>
  <c r="W1182" i="1"/>
  <c r="X1182" i="1" s="1"/>
  <c r="W1183" i="1"/>
  <c r="X1183" i="1" s="1"/>
  <c r="W1184" i="1"/>
  <c r="X1184" i="1" s="1"/>
  <c r="W1185" i="1"/>
  <c r="X1185" i="1" s="1"/>
  <c r="W1186" i="1"/>
  <c r="X1186" i="1" s="1"/>
  <c r="W1187" i="1"/>
  <c r="X1187" i="1" s="1"/>
  <c r="W1188" i="1"/>
  <c r="X1188" i="1" s="1"/>
  <c r="W1189" i="1"/>
  <c r="X1189" i="1" s="1"/>
  <c r="W1190" i="1"/>
  <c r="X1190" i="1" s="1"/>
  <c r="W1191" i="1"/>
  <c r="X1191" i="1" s="1"/>
  <c r="W1192" i="1"/>
  <c r="X1192" i="1" s="1"/>
  <c r="W1193" i="1"/>
  <c r="X1193" i="1" s="1"/>
  <c r="W1194" i="1"/>
  <c r="X1194" i="1" s="1"/>
  <c r="W1195" i="1"/>
  <c r="X1195" i="1" s="1"/>
  <c r="W1196" i="1"/>
  <c r="X1196" i="1" s="1"/>
  <c r="W1197" i="1"/>
  <c r="X1197" i="1" s="1"/>
  <c r="W1198" i="1"/>
  <c r="X1198" i="1" s="1"/>
  <c r="W1199" i="1"/>
  <c r="X1199" i="1" s="1"/>
  <c r="W1200" i="1"/>
  <c r="X1200" i="1" s="1"/>
  <c r="W1201" i="1"/>
  <c r="X1201" i="1" s="1"/>
  <c r="W1202" i="1"/>
  <c r="X1202" i="1" s="1"/>
  <c r="W1203" i="1"/>
  <c r="X1203" i="1" s="1"/>
  <c r="W1204" i="1"/>
  <c r="X1204" i="1" s="1"/>
  <c r="W1205" i="1"/>
  <c r="X1205" i="1" s="1"/>
  <c r="W1206" i="1"/>
  <c r="X1206" i="1" s="1"/>
  <c r="W1207" i="1"/>
  <c r="X1207" i="1" s="1"/>
  <c r="W1208" i="1"/>
  <c r="X1208" i="1" s="1"/>
  <c r="W1209" i="1"/>
  <c r="X1209" i="1" s="1"/>
  <c r="W1210" i="1"/>
  <c r="X1210" i="1" s="1"/>
  <c r="W1211" i="1"/>
  <c r="X1211" i="1" s="1"/>
  <c r="W1212" i="1"/>
  <c r="X1212" i="1" s="1"/>
  <c r="W1213" i="1"/>
  <c r="X1213" i="1" s="1"/>
  <c r="W1214" i="1"/>
  <c r="X1214" i="1" s="1"/>
  <c r="W1215" i="1"/>
  <c r="X1215" i="1" s="1"/>
  <c r="W1216" i="1"/>
  <c r="X1216" i="1" s="1"/>
  <c r="W1217" i="1"/>
  <c r="X1217" i="1" s="1"/>
  <c r="W1218" i="1"/>
  <c r="X1218" i="1" s="1"/>
  <c r="W1219" i="1"/>
  <c r="X1219" i="1" s="1"/>
  <c r="W1220" i="1"/>
  <c r="X1220" i="1" s="1"/>
  <c r="W1221" i="1"/>
  <c r="X1221" i="1" s="1"/>
  <c r="W1222" i="1"/>
  <c r="X1222" i="1" s="1"/>
  <c r="W1223" i="1"/>
  <c r="X1223" i="1" s="1"/>
  <c r="W1224" i="1"/>
  <c r="X1224" i="1" s="1"/>
  <c r="W1225" i="1"/>
  <c r="X1225" i="1" s="1"/>
  <c r="W1226" i="1"/>
  <c r="X1226" i="1" s="1"/>
  <c r="W1227" i="1"/>
  <c r="X1227" i="1" s="1"/>
  <c r="W1228" i="1"/>
  <c r="X1228" i="1" s="1"/>
  <c r="W1229" i="1"/>
  <c r="X1229" i="1" s="1"/>
  <c r="W1230" i="1"/>
  <c r="X1230" i="1" s="1"/>
  <c r="W1231" i="1"/>
  <c r="X1231" i="1" s="1"/>
  <c r="W1232" i="1"/>
  <c r="X1232" i="1" s="1"/>
  <c r="W1233" i="1"/>
  <c r="X1233" i="1" s="1"/>
  <c r="W1234" i="1"/>
  <c r="X1234" i="1" s="1"/>
  <c r="W1235" i="1"/>
  <c r="X1235" i="1" s="1"/>
  <c r="W1236" i="1"/>
  <c r="X1236" i="1" s="1"/>
  <c r="W1237" i="1"/>
  <c r="X1237" i="1" s="1"/>
  <c r="W1238" i="1"/>
  <c r="X1238" i="1" s="1"/>
  <c r="W1239" i="1"/>
  <c r="X1239" i="1" s="1"/>
  <c r="W1240" i="1"/>
  <c r="X1240" i="1" s="1"/>
  <c r="W1241" i="1"/>
  <c r="X1241" i="1" s="1"/>
  <c r="W1242" i="1"/>
  <c r="X1242" i="1" s="1"/>
  <c r="W1243" i="1"/>
  <c r="X1243" i="1" s="1"/>
  <c r="W1244" i="1"/>
  <c r="X1244" i="1" s="1"/>
  <c r="W1245" i="1"/>
  <c r="X1245" i="1" s="1"/>
  <c r="W1246" i="1"/>
  <c r="X1246" i="1" s="1"/>
  <c r="W1247" i="1"/>
  <c r="X1247" i="1" s="1"/>
  <c r="W1248" i="1"/>
  <c r="X1248" i="1" s="1"/>
  <c r="W1249" i="1"/>
  <c r="X1249" i="1" s="1"/>
  <c r="W1250" i="1"/>
  <c r="X1250" i="1" s="1"/>
  <c r="W1251" i="1"/>
  <c r="X1251" i="1" s="1"/>
  <c r="W1252" i="1"/>
  <c r="X1252" i="1" s="1"/>
  <c r="W1253" i="1"/>
  <c r="X1253" i="1" s="1"/>
  <c r="W1254" i="1"/>
  <c r="X1254" i="1" s="1"/>
  <c r="W1255" i="1"/>
  <c r="X1255" i="1" s="1"/>
  <c r="W1256" i="1"/>
  <c r="X1256" i="1" s="1"/>
  <c r="W1257" i="1"/>
  <c r="X1257" i="1" s="1"/>
  <c r="W1258" i="1"/>
  <c r="X1258" i="1" s="1"/>
  <c r="W1259" i="1"/>
  <c r="X1259" i="1" s="1"/>
  <c r="W1260" i="1"/>
  <c r="X1260" i="1" s="1"/>
  <c r="W1261" i="1"/>
  <c r="X1261" i="1" s="1"/>
  <c r="W1262" i="1"/>
  <c r="X1262" i="1" s="1"/>
  <c r="W1263" i="1"/>
  <c r="X1263" i="1" s="1"/>
  <c r="W1264" i="1"/>
  <c r="X1264" i="1" s="1"/>
  <c r="W1265" i="1"/>
  <c r="X1265" i="1" s="1"/>
  <c r="W1266" i="1"/>
  <c r="X1266" i="1" s="1"/>
  <c r="W1267" i="1"/>
  <c r="X1267" i="1" s="1"/>
  <c r="W1268" i="1"/>
  <c r="X1268" i="1" s="1"/>
  <c r="W1269" i="1"/>
  <c r="X1269" i="1" s="1"/>
  <c r="W1270" i="1"/>
  <c r="X1270" i="1" s="1"/>
  <c r="W1271" i="1"/>
  <c r="X1271" i="1" s="1"/>
  <c r="W1272" i="1"/>
  <c r="X1272" i="1" s="1"/>
  <c r="W1273" i="1"/>
  <c r="X1273" i="1" s="1"/>
  <c r="W1274" i="1"/>
  <c r="X1274" i="1" s="1"/>
  <c r="W1275" i="1"/>
  <c r="X1275" i="1" s="1"/>
  <c r="W1276" i="1"/>
  <c r="X1276" i="1" s="1"/>
  <c r="W1277" i="1"/>
  <c r="X1277" i="1" s="1"/>
  <c r="W1278" i="1"/>
  <c r="X1278" i="1" s="1"/>
  <c r="W1279" i="1"/>
  <c r="X1279" i="1" s="1"/>
  <c r="W1280" i="1"/>
  <c r="X1280" i="1" s="1"/>
  <c r="W1281" i="1"/>
  <c r="X1281" i="1" s="1"/>
  <c r="W1282" i="1"/>
  <c r="X1282" i="1" s="1"/>
  <c r="W1283" i="1"/>
  <c r="X1283" i="1" s="1"/>
  <c r="W1284" i="1"/>
  <c r="X1284" i="1" s="1"/>
  <c r="W1285" i="1"/>
  <c r="X1285" i="1" s="1"/>
  <c r="W1286" i="1"/>
  <c r="X1286" i="1" s="1"/>
  <c r="W1287" i="1"/>
  <c r="X1287" i="1" s="1"/>
  <c r="W1288" i="1"/>
  <c r="X1288" i="1" s="1"/>
  <c r="W1289" i="1"/>
  <c r="X1289" i="1" s="1"/>
  <c r="W1290" i="1"/>
  <c r="X1290" i="1" s="1"/>
  <c r="W1291" i="1"/>
  <c r="X1291" i="1" s="1"/>
  <c r="W1292" i="1"/>
  <c r="X1292" i="1" s="1"/>
  <c r="W1293" i="1"/>
  <c r="X1293" i="1" s="1"/>
  <c r="W1294" i="1"/>
  <c r="X1294" i="1" s="1"/>
  <c r="W1295" i="1"/>
  <c r="X1295" i="1" s="1"/>
  <c r="W1296" i="1"/>
  <c r="X1296" i="1" s="1"/>
  <c r="W1297" i="1"/>
  <c r="X1297" i="1" s="1"/>
  <c r="W1298" i="1"/>
  <c r="X1298" i="1" s="1"/>
  <c r="W1299" i="1"/>
  <c r="X1299" i="1" s="1"/>
  <c r="W1300" i="1"/>
  <c r="X1300" i="1" s="1"/>
  <c r="W1301" i="1"/>
  <c r="X1301" i="1" s="1"/>
  <c r="W1302" i="1"/>
  <c r="X1302" i="1" s="1"/>
  <c r="W1303" i="1"/>
  <c r="X1303" i="1" s="1"/>
  <c r="W1304" i="1"/>
  <c r="X1304" i="1" s="1"/>
  <c r="W1305" i="1"/>
  <c r="X1305" i="1" s="1"/>
  <c r="W1306" i="1"/>
  <c r="X1306" i="1" s="1"/>
  <c r="W1307" i="1"/>
  <c r="X1307" i="1" s="1"/>
  <c r="W1308" i="1"/>
  <c r="X1308" i="1" s="1"/>
  <c r="W1309" i="1"/>
  <c r="X1309" i="1" s="1"/>
  <c r="W1310" i="1"/>
  <c r="X1310" i="1" s="1"/>
  <c r="W1311" i="1"/>
  <c r="X1311" i="1" s="1"/>
  <c r="W1312" i="1"/>
  <c r="X1312" i="1" s="1"/>
  <c r="W1313" i="1"/>
  <c r="X1313" i="1" s="1"/>
  <c r="W1314" i="1"/>
  <c r="X1314" i="1" s="1"/>
  <c r="W1315" i="1"/>
  <c r="X1315" i="1" s="1"/>
  <c r="W1316" i="1"/>
  <c r="X1316" i="1" s="1"/>
  <c r="W1317" i="1"/>
  <c r="X1317" i="1" s="1"/>
  <c r="W1318" i="1"/>
  <c r="X1318" i="1" s="1"/>
  <c r="W1319" i="1"/>
  <c r="X1319" i="1" s="1"/>
  <c r="W1320" i="1"/>
  <c r="X1320" i="1" s="1"/>
  <c r="W1321" i="1"/>
  <c r="X1321" i="1" s="1"/>
  <c r="W1322" i="1"/>
  <c r="X1322" i="1" s="1"/>
  <c r="W1323" i="1"/>
  <c r="X1323" i="1" s="1"/>
  <c r="W1324" i="1"/>
  <c r="X1324" i="1" s="1"/>
  <c r="W1325" i="1"/>
  <c r="X1325" i="1" s="1"/>
  <c r="W1326" i="1"/>
  <c r="X1326" i="1" s="1"/>
  <c r="W1327" i="1"/>
  <c r="X1327" i="1" s="1"/>
  <c r="W1328" i="1"/>
  <c r="X1328" i="1" s="1"/>
  <c r="W1329" i="1"/>
  <c r="X1329" i="1" s="1"/>
  <c r="W1330" i="1"/>
  <c r="X1330" i="1" s="1"/>
  <c r="W1331" i="1"/>
  <c r="X1331" i="1" s="1"/>
  <c r="W1332" i="1"/>
  <c r="X1332" i="1" s="1"/>
  <c r="W1333" i="1"/>
  <c r="X1333" i="1" s="1"/>
  <c r="W1334" i="1"/>
  <c r="X1334" i="1" s="1"/>
  <c r="W1335" i="1"/>
  <c r="X1335" i="1" s="1"/>
  <c r="W1336" i="1"/>
  <c r="X1336" i="1" s="1"/>
  <c r="W1337" i="1"/>
  <c r="X1337" i="1" s="1"/>
  <c r="W1338" i="1"/>
  <c r="X1338" i="1" s="1"/>
  <c r="W1339" i="1"/>
  <c r="X1339" i="1" s="1"/>
  <c r="W1340" i="1"/>
  <c r="X1340" i="1" s="1"/>
  <c r="W1341" i="1"/>
  <c r="X1341" i="1" s="1"/>
  <c r="W1342" i="1"/>
  <c r="X1342" i="1" s="1"/>
  <c r="W1343" i="1"/>
  <c r="X1343" i="1" s="1"/>
  <c r="W1344" i="1"/>
  <c r="X1344" i="1" s="1"/>
  <c r="W1345" i="1"/>
  <c r="X1345" i="1" s="1"/>
  <c r="W1346" i="1"/>
  <c r="X1346" i="1" s="1"/>
  <c r="W1347" i="1"/>
  <c r="X1347" i="1" s="1"/>
  <c r="W1348" i="1"/>
  <c r="X1348" i="1" s="1"/>
  <c r="W1349" i="1"/>
  <c r="X1349" i="1" s="1"/>
  <c r="W1350" i="1"/>
  <c r="X1350" i="1" s="1"/>
  <c r="W1351" i="1"/>
  <c r="X1351" i="1" s="1"/>
  <c r="W1352" i="1"/>
  <c r="X1352" i="1" s="1"/>
  <c r="W1353" i="1"/>
  <c r="X1353" i="1" s="1"/>
  <c r="W1354" i="1"/>
  <c r="X1354" i="1" s="1"/>
  <c r="W1355" i="1"/>
  <c r="X1355" i="1" s="1"/>
  <c r="W1356" i="1"/>
  <c r="X1356" i="1" s="1"/>
  <c r="W1357" i="1"/>
  <c r="X1357" i="1" s="1"/>
  <c r="W1358" i="1"/>
  <c r="X1358" i="1" s="1"/>
  <c r="W1359" i="1"/>
  <c r="X1359" i="1" s="1"/>
  <c r="W1360" i="1"/>
  <c r="X1360" i="1" s="1"/>
  <c r="W1361" i="1"/>
  <c r="X1361" i="1" s="1"/>
  <c r="W1362" i="1"/>
  <c r="X1362" i="1" s="1"/>
  <c r="W1363" i="1"/>
  <c r="X1363" i="1" s="1"/>
  <c r="W1364" i="1"/>
  <c r="X1364" i="1" s="1"/>
  <c r="W1365" i="1"/>
  <c r="X1365" i="1" s="1"/>
  <c r="W1366" i="1"/>
  <c r="X1366" i="1" s="1"/>
  <c r="W1367" i="1"/>
  <c r="X1367" i="1" s="1"/>
  <c r="W1368" i="1"/>
  <c r="X1368" i="1" s="1"/>
  <c r="W1369" i="1"/>
  <c r="X1369" i="1" s="1"/>
  <c r="W1370" i="1"/>
  <c r="X1370" i="1" s="1"/>
  <c r="W1371" i="1"/>
  <c r="X1371" i="1" s="1"/>
  <c r="W1372" i="1"/>
  <c r="X1372" i="1" s="1"/>
  <c r="W1373" i="1"/>
  <c r="X1373" i="1" s="1"/>
  <c r="W1374" i="1"/>
  <c r="X1374" i="1" s="1"/>
  <c r="W1375" i="1"/>
  <c r="X1375" i="1" s="1"/>
  <c r="W1376" i="1"/>
  <c r="X1376" i="1" s="1"/>
  <c r="W1377" i="1"/>
  <c r="X1377" i="1" s="1"/>
  <c r="W1378" i="1"/>
  <c r="X1378" i="1" s="1"/>
  <c r="W1379" i="1"/>
  <c r="X1379" i="1" s="1"/>
  <c r="W1380" i="1"/>
  <c r="X1380" i="1" s="1"/>
  <c r="W1381" i="1"/>
  <c r="X1381" i="1" s="1"/>
  <c r="W1382" i="1"/>
  <c r="X1382" i="1" s="1"/>
  <c r="W1383" i="1"/>
  <c r="X1383" i="1" s="1"/>
  <c r="W1384" i="1"/>
  <c r="X1384" i="1" s="1"/>
  <c r="W1385" i="1"/>
  <c r="X1385" i="1" s="1"/>
  <c r="W1386" i="1"/>
  <c r="X1386" i="1" s="1"/>
  <c r="W1387" i="1"/>
  <c r="X1387" i="1" s="1"/>
  <c r="W1388" i="1"/>
  <c r="X1388" i="1" s="1"/>
  <c r="W1389" i="1"/>
  <c r="X1389" i="1" s="1"/>
  <c r="W1390" i="1"/>
  <c r="X1390" i="1" s="1"/>
  <c r="W1391" i="1"/>
  <c r="X1391" i="1" s="1"/>
  <c r="W1392" i="1"/>
  <c r="X1392" i="1" s="1"/>
  <c r="W1393" i="1"/>
  <c r="X1393" i="1" s="1"/>
  <c r="W1394" i="1"/>
  <c r="X1394" i="1" s="1"/>
  <c r="W1395" i="1"/>
  <c r="X1395" i="1" s="1"/>
  <c r="W1396" i="1"/>
  <c r="X1396" i="1" s="1"/>
  <c r="W1397" i="1"/>
  <c r="X1397" i="1" s="1"/>
  <c r="W1398" i="1"/>
  <c r="X1398" i="1" s="1"/>
  <c r="W1399" i="1"/>
  <c r="X1399" i="1" s="1"/>
  <c r="W1400" i="1"/>
  <c r="X1400" i="1" s="1"/>
  <c r="W1401" i="1"/>
  <c r="X1401" i="1" s="1"/>
  <c r="W1402" i="1"/>
  <c r="X1402" i="1" s="1"/>
  <c r="W1403" i="1"/>
  <c r="X1403" i="1" s="1"/>
  <c r="W1404" i="1"/>
  <c r="X1404" i="1" s="1"/>
  <c r="W1405" i="1"/>
  <c r="X1405" i="1" s="1"/>
  <c r="W1406" i="1"/>
  <c r="X1406" i="1" s="1"/>
  <c r="W1407" i="1"/>
  <c r="X1407" i="1" s="1"/>
  <c r="W1408" i="1"/>
  <c r="X1408" i="1" s="1"/>
  <c r="W1409" i="1"/>
  <c r="X1409" i="1" s="1"/>
  <c r="W1410" i="1"/>
  <c r="X1410" i="1" s="1"/>
  <c r="W1411" i="1"/>
  <c r="X1411" i="1" s="1"/>
  <c r="W1412" i="1"/>
  <c r="X1412" i="1" s="1"/>
  <c r="W1413" i="1"/>
  <c r="X1413" i="1" s="1"/>
  <c r="W1414" i="1"/>
  <c r="X1414" i="1" s="1"/>
  <c r="W1415" i="1"/>
  <c r="X1415" i="1" s="1"/>
  <c r="W1416" i="1"/>
  <c r="X1416" i="1" s="1"/>
  <c r="W1417" i="1"/>
  <c r="X1417" i="1" s="1"/>
  <c r="W1418" i="1"/>
  <c r="X1418" i="1" s="1"/>
  <c r="W1419" i="1"/>
  <c r="X1419" i="1" s="1"/>
  <c r="W1420" i="1"/>
  <c r="X1420" i="1" s="1"/>
  <c r="W1421" i="1"/>
  <c r="X1421" i="1" s="1"/>
  <c r="W1422" i="1"/>
  <c r="X1422" i="1" s="1"/>
  <c r="W1423" i="1"/>
  <c r="X1423" i="1" s="1"/>
  <c r="W1424" i="1"/>
  <c r="X1424" i="1" s="1"/>
  <c r="W1425" i="1"/>
  <c r="X1425" i="1" s="1"/>
  <c r="W1426" i="1"/>
  <c r="X1426" i="1" s="1"/>
  <c r="W1427" i="1"/>
  <c r="X1427" i="1" s="1"/>
  <c r="W1428" i="1"/>
  <c r="X1428" i="1" s="1"/>
  <c r="W1429" i="1"/>
  <c r="X1429" i="1" s="1"/>
  <c r="W1430" i="1"/>
  <c r="X1430" i="1" s="1"/>
  <c r="W1431" i="1"/>
  <c r="X1431" i="1" s="1"/>
  <c r="W1432" i="1"/>
  <c r="X1432" i="1" s="1"/>
  <c r="W1433" i="1"/>
  <c r="X1433" i="1" s="1"/>
  <c r="W1434" i="1"/>
  <c r="X1434" i="1" s="1"/>
  <c r="W1435" i="1"/>
  <c r="X1435" i="1" s="1"/>
  <c r="W1436" i="1"/>
  <c r="X1436" i="1" s="1"/>
  <c r="W1437" i="1"/>
  <c r="X1437" i="1" s="1"/>
  <c r="W1438" i="1"/>
  <c r="X1438" i="1" s="1"/>
  <c r="W1439" i="1"/>
  <c r="X1439" i="1" s="1"/>
  <c r="W1440" i="1"/>
  <c r="X1440" i="1" s="1"/>
  <c r="W1441" i="1"/>
  <c r="X1441" i="1" s="1"/>
  <c r="W1442" i="1"/>
  <c r="X1442" i="1" s="1"/>
  <c r="W1443" i="1"/>
  <c r="X1443" i="1" s="1"/>
  <c r="W1444" i="1"/>
  <c r="X1444" i="1" s="1"/>
  <c r="W1445" i="1"/>
  <c r="X1445" i="1" s="1"/>
  <c r="W1446" i="1"/>
  <c r="X1446" i="1" s="1"/>
  <c r="W1447" i="1"/>
  <c r="X1447" i="1" s="1"/>
  <c r="W1448" i="1"/>
  <c r="X1448" i="1" s="1"/>
  <c r="W1449" i="1"/>
  <c r="X1449" i="1" s="1"/>
  <c r="W1450" i="1"/>
  <c r="X1450" i="1" s="1"/>
  <c r="W1451" i="1"/>
  <c r="X1451" i="1" s="1"/>
  <c r="W1452" i="1"/>
  <c r="X1452" i="1" s="1"/>
  <c r="W1453" i="1"/>
  <c r="X1453" i="1" s="1"/>
  <c r="W1454" i="1"/>
  <c r="X1454" i="1" s="1"/>
  <c r="W1455" i="1"/>
  <c r="X1455" i="1" s="1"/>
  <c r="W1456" i="1"/>
  <c r="X1456" i="1" s="1"/>
  <c r="W1457" i="1"/>
  <c r="X1457" i="1" s="1"/>
  <c r="W1458" i="1"/>
  <c r="X1458" i="1" s="1"/>
  <c r="W1459" i="1"/>
  <c r="X1459" i="1" s="1"/>
  <c r="W1460" i="1"/>
  <c r="X1460" i="1" s="1"/>
  <c r="W1461" i="1"/>
  <c r="X1461" i="1" s="1"/>
  <c r="W1462" i="1"/>
  <c r="X1462" i="1" s="1"/>
  <c r="W1463" i="1"/>
  <c r="X1463" i="1" s="1"/>
  <c r="W1464" i="1"/>
  <c r="X1464" i="1" s="1"/>
  <c r="W1465" i="1"/>
  <c r="X1465" i="1" s="1"/>
  <c r="W1466" i="1"/>
  <c r="X1466" i="1" s="1"/>
  <c r="W1467" i="1"/>
  <c r="X1467" i="1" s="1"/>
  <c r="W1468" i="1"/>
  <c r="X1468" i="1" s="1"/>
  <c r="W1469" i="1"/>
  <c r="X1469" i="1" s="1"/>
  <c r="W1470" i="1"/>
  <c r="X1470" i="1" s="1"/>
  <c r="W1471" i="1"/>
  <c r="X1471" i="1" s="1"/>
  <c r="W1472" i="1"/>
  <c r="X1472" i="1" s="1"/>
  <c r="W1473" i="1"/>
  <c r="X1473" i="1" s="1"/>
  <c r="W1474" i="1"/>
  <c r="X1474" i="1" s="1"/>
  <c r="W1475" i="1"/>
  <c r="X1475" i="1" s="1"/>
  <c r="W1476" i="1"/>
  <c r="X1476" i="1" s="1"/>
  <c r="W1477" i="1"/>
  <c r="X1477" i="1" s="1"/>
  <c r="W1478" i="1"/>
  <c r="X1478" i="1" s="1"/>
  <c r="W1479" i="1"/>
  <c r="X1479" i="1" s="1"/>
  <c r="W1480" i="1"/>
  <c r="X1480" i="1" s="1"/>
  <c r="W1481" i="1"/>
  <c r="X1481" i="1" s="1"/>
  <c r="W1482" i="1"/>
  <c r="X1482" i="1" s="1"/>
  <c r="W1483" i="1"/>
  <c r="X1483" i="1" s="1"/>
  <c r="W1484" i="1"/>
  <c r="X1484" i="1" s="1"/>
  <c r="W1485" i="1"/>
  <c r="X1485" i="1" s="1"/>
  <c r="W1486" i="1"/>
  <c r="X1486" i="1" s="1"/>
  <c r="W1487" i="1"/>
  <c r="X1487" i="1" s="1"/>
  <c r="W1488" i="1"/>
  <c r="X1488" i="1" s="1"/>
  <c r="W1489" i="1"/>
  <c r="X1489" i="1" s="1"/>
  <c r="W1490" i="1"/>
  <c r="X1490" i="1" s="1"/>
  <c r="W1491" i="1"/>
  <c r="X1491" i="1" s="1"/>
  <c r="W1492" i="1"/>
  <c r="X1492" i="1" s="1"/>
  <c r="W1493" i="1"/>
  <c r="X1493" i="1" s="1"/>
  <c r="W1494" i="1"/>
  <c r="X1494" i="1" s="1"/>
  <c r="W1495" i="1"/>
  <c r="X1495" i="1" s="1"/>
  <c r="W1496" i="1"/>
  <c r="X1496" i="1" s="1"/>
  <c r="W1497" i="1"/>
  <c r="X1497" i="1" s="1"/>
  <c r="W1498" i="1"/>
  <c r="X1498" i="1" s="1"/>
  <c r="W1499" i="1"/>
  <c r="X1499" i="1" s="1"/>
  <c r="W1500" i="1"/>
  <c r="X1500" i="1" s="1"/>
  <c r="W1501" i="1"/>
  <c r="X1501" i="1" s="1"/>
  <c r="W1502" i="1"/>
  <c r="X1502" i="1" s="1"/>
  <c r="W1503" i="1"/>
  <c r="X1503" i="1" s="1"/>
  <c r="W1504" i="1"/>
  <c r="X1504" i="1" s="1"/>
  <c r="W1505" i="1"/>
  <c r="X1505" i="1" s="1"/>
  <c r="W1506" i="1"/>
  <c r="X1506" i="1" s="1"/>
  <c r="W1507" i="1"/>
  <c r="X1507" i="1" s="1"/>
  <c r="W1508" i="1"/>
  <c r="X1508" i="1" s="1"/>
  <c r="W1509" i="1"/>
  <c r="X1509" i="1" s="1"/>
  <c r="W1510" i="1"/>
  <c r="X1510" i="1" s="1"/>
  <c r="W1511" i="1"/>
  <c r="X1511" i="1" s="1"/>
  <c r="W1512" i="1"/>
  <c r="X1512" i="1" s="1"/>
  <c r="W1513" i="1"/>
  <c r="X1513" i="1" s="1"/>
  <c r="W1514" i="1"/>
  <c r="X1514" i="1" s="1"/>
  <c r="W1515" i="1"/>
  <c r="X1515" i="1" s="1"/>
  <c r="W1516" i="1"/>
  <c r="X1516" i="1" s="1"/>
  <c r="W1517" i="1"/>
  <c r="X1517" i="1" s="1"/>
  <c r="W1518" i="1"/>
  <c r="X1518" i="1" s="1"/>
  <c r="W1519" i="1"/>
  <c r="X1519" i="1" s="1"/>
  <c r="W1520" i="1"/>
  <c r="X1520" i="1" s="1"/>
  <c r="W1521" i="1"/>
  <c r="X1521" i="1" s="1"/>
  <c r="W1522" i="1"/>
  <c r="X1522" i="1" s="1"/>
  <c r="W1523" i="1"/>
  <c r="X1523" i="1" s="1"/>
  <c r="W1524" i="1"/>
  <c r="X1524" i="1" s="1"/>
  <c r="W1525" i="1"/>
  <c r="X1525" i="1" s="1"/>
  <c r="W1526" i="1"/>
  <c r="X1526" i="1" s="1"/>
  <c r="W1527" i="1"/>
  <c r="X1527" i="1" s="1"/>
  <c r="W1528" i="1"/>
  <c r="X1528" i="1" s="1"/>
  <c r="W1529" i="1"/>
  <c r="X1529" i="1" s="1"/>
  <c r="W1530" i="1"/>
  <c r="X1530" i="1" s="1"/>
  <c r="W1531" i="1"/>
  <c r="X1531" i="1" s="1"/>
  <c r="W1532" i="1"/>
  <c r="X1532" i="1" s="1"/>
  <c r="W1533" i="1"/>
  <c r="X1533" i="1" s="1"/>
  <c r="W1534" i="1"/>
  <c r="X1534" i="1" s="1"/>
  <c r="W1535" i="1"/>
  <c r="X1535" i="1" s="1"/>
  <c r="W1536" i="1"/>
  <c r="X1536" i="1" s="1"/>
  <c r="W1537" i="1"/>
  <c r="X1537" i="1" s="1"/>
  <c r="W1538" i="1"/>
  <c r="X1538" i="1" s="1"/>
  <c r="W1539" i="1"/>
  <c r="X1539" i="1" s="1"/>
  <c r="W1540" i="1"/>
  <c r="X1540" i="1" s="1"/>
  <c r="W1541" i="1"/>
  <c r="X1541" i="1" s="1"/>
  <c r="W1542" i="1"/>
  <c r="X1542" i="1" s="1"/>
  <c r="W1543" i="1"/>
  <c r="X1543" i="1" s="1"/>
  <c r="W1544" i="1"/>
  <c r="X1544" i="1" s="1"/>
  <c r="W1545" i="1"/>
  <c r="X1545" i="1" s="1"/>
  <c r="W1546" i="1"/>
  <c r="X1546" i="1" s="1"/>
  <c r="W1547" i="1"/>
  <c r="X1547" i="1" s="1"/>
  <c r="W1548" i="1"/>
  <c r="X1548" i="1" s="1"/>
  <c r="W1549" i="1"/>
  <c r="X1549" i="1" s="1"/>
  <c r="W1550" i="1"/>
  <c r="X1550" i="1" s="1"/>
  <c r="W1551" i="1"/>
  <c r="X1551" i="1" s="1"/>
  <c r="W1552" i="1"/>
  <c r="X1552" i="1" s="1"/>
  <c r="W1553" i="1"/>
  <c r="X1553" i="1" s="1"/>
  <c r="W1554" i="1"/>
  <c r="X1554" i="1" s="1"/>
  <c r="W1555" i="1"/>
  <c r="X1555" i="1" s="1"/>
  <c r="W1556" i="1"/>
  <c r="X1556" i="1" s="1"/>
  <c r="W1557" i="1"/>
  <c r="X1557" i="1" s="1"/>
  <c r="W1558" i="1"/>
  <c r="X1558" i="1" s="1"/>
  <c r="W1559" i="1"/>
  <c r="X1559" i="1" s="1"/>
  <c r="W1560" i="1"/>
  <c r="X1560" i="1" s="1"/>
  <c r="W1561" i="1"/>
  <c r="X1561" i="1" s="1"/>
  <c r="W1562" i="1"/>
  <c r="X1562" i="1" s="1"/>
  <c r="W1563" i="1"/>
  <c r="X1563" i="1" s="1"/>
  <c r="W1564" i="1"/>
  <c r="X1564" i="1" s="1"/>
  <c r="W1565" i="1"/>
  <c r="X1565" i="1" s="1"/>
  <c r="W1566" i="1"/>
  <c r="X1566" i="1" s="1"/>
  <c r="W1567" i="1"/>
  <c r="X1567" i="1" s="1"/>
  <c r="W1568" i="1"/>
  <c r="X1568" i="1" s="1"/>
  <c r="W1569" i="1"/>
  <c r="X1569" i="1" s="1"/>
  <c r="W1570" i="1"/>
  <c r="X1570" i="1" s="1"/>
  <c r="W1571" i="1"/>
  <c r="X1571" i="1" s="1"/>
  <c r="W1572" i="1"/>
  <c r="X1572" i="1" s="1"/>
  <c r="W1573" i="1"/>
  <c r="X1573" i="1" s="1"/>
  <c r="W1574" i="1"/>
  <c r="X1574" i="1" s="1"/>
  <c r="W1575" i="1"/>
  <c r="X1575" i="1" s="1"/>
  <c r="W1576" i="1"/>
  <c r="X1576" i="1" s="1"/>
  <c r="W1577" i="1"/>
  <c r="X1577" i="1" s="1"/>
  <c r="W1578" i="1"/>
  <c r="X1578" i="1" s="1"/>
  <c r="W1579" i="1"/>
  <c r="X1579" i="1" s="1"/>
  <c r="W1580" i="1"/>
  <c r="X1580" i="1" s="1"/>
  <c r="W1581" i="1"/>
  <c r="X1581" i="1" s="1"/>
  <c r="W1582" i="1"/>
  <c r="X1582" i="1" s="1"/>
  <c r="W1583" i="1"/>
  <c r="X1583" i="1" s="1"/>
  <c r="W1584" i="1"/>
  <c r="X1584" i="1" s="1"/>
  <c r="W1585" i="1"/>
  <c r="X1585" i="1" s="1"/>
  <c r="W1586" i="1"/>
  <c r="X1586" i="1" s="1"/>
  <c r="W1587" i="1"/>
  <c r="X1587" i="1" s="1"/>
  <c r="W1588" i="1"/>
  <c r="X1588" i="1" s="1"/>
  <c r="W1589" i="1"/>
  <c r="X1589" i="1" s="1"/>
  <c r="W1590" i="1"/>
  <c r="X1590" i="1" s="1"/>
  <c r="W1591" i="1"/>
  <c r="X1591" i="1" s="1"/>
  <c r="W1592" i="1"/>
  <c r="X1592" i="1" s="1"/>
  <c r="W1593" i="1"/>
  <c r="X1593" i="1" s="1"/>
  <c r="W1594" i="1"/>
  <c r="X1594" i="1" s="1"/>
  <c r="W1595" i="1"/>
  <c r="X1595" i="1" s="1"/>
  <c r="W1596" i="1"/>
  <c r="X1596" i="1" s="1"/>
  <c r="W1597" i="1"/>
  <c r="X1597" i="1" s="1"/>
  <c r="W1598" i="1"/>
  <c r="X1598" i="1" s="1"/>
  <c r="W1599" i="1"/>
  <c r="X1599" i="1" s="1"/>
  <c r="W1600" i="1"/>
  <c r="X1600" i="1" s="1"/>
  <c r="W1601" i="1"/>
  <c r="X1601" i="1" s="1"/>
  <c r="W1602" i="1"/>
  <c r="X1602" i="1" s="1"/>
  <c r="W1603" i="1"/>
  <c r="X1603" i="1" s="1"/>
  <c r="W1604" i="1"/>
  <c r="X1604" i="1" s="1"/>
  <c r="W1605" i="1"/>
  <c r="X1605" i="1" s="1"/>
  <c r="W1606" i="1"/>
  <c r="X1606" i="1" s="1"/>
  <c r="W1607" i="1"/>
  <c r="X1607" i="1" s="1"/>
  <c r="W1608" i="1"/>
  <c r="X1608" i="1" s="1"/>
  <c r="W1609" i="1"/>
  <c r="X1609" i="1" s="1"/>
  <c r="W1610" i="1"/>
  <c r="X1610" i="1" s="1"/>
  <c r="W1611" i="1"/>
  <c r="X1611" i="1" s="1"/>
  <c r="W1612" i="1"/>
  <c r="X1612" i="1" s="1"/>
  <c r="W1613" i="1"/>
  <c r="X1613" i="1" s="1"/>
  <c r="W1614" i="1"/>
  <c r="X1614" i="1" s="1"/>
  <c r="W1615" i="1"/>
  <c r="X1615" i="1" s="1"/>
  <c r="W1616" i="1"/>
  <c r="X1616" i="1" s="1"/>
  <c r="W1617" i="1"/>
  <c r="X1617" i="1" s="1"/>
  <c r="W1618" i="1"/>
  <c r="X1618" i="1" s="1"/>
  <c r="W1619" i="1"/>
  <c r="X1619" i="1" s="1"/>
  <c r="W1620" i="1"/>
  <c r="X1620" i="1" s="1"/>
  <c r="W1621" i="1"/>
  <c r="X1621" i="1" s="1"/>
  <c r="W1622" i="1"/>
  <c r="X1622" i="1" s="1"/>
  <c r="W1623" i="1"/>
  <c r="X1623" i="1" s="1"/>
  <c r="W1624" i="1"/>
  <c r="X1624" i="1" s="1"/>
  <c r="W1625" i="1"/>
  <c r="X1625" i="1" s="1"/>
  <c r="W1626" i="1"/>
  <c r="X1626" i="1" s="1"/>
  <c r="W1627" i="1"/>
  <c r="X1627" i="1" s="1"/>
  <c r="W1628" i="1"/>
  <c r="X1628" i="1" s="1"/>
  <c r="W1629" i="1"/>
  <c r="X1629" i="1" s="1"/>
  <c r="W1630" i="1"/>
  <c r="X1630" i="1" s="1"/>
  <c r="W1631" i="1"/>
  <c r="X1631" i="1" s="1"/>
  <c r="W1632" i="1"/>
  <c r="X1632" i="1" s="1"/>
  <c r="W1633" i="1"/>
  <c r="X1633" i="1" s="1"/>
  <c r="W1634" i="1"/>
  <c r="X1634" i="1" s="1"/>
  <c r="W1635" i="1"/>
  <c r="X1635" i="1" s="1"/>
  <c r="W1636" i="1"/>
  <c r="X1636" i="1" s="1"/>
  <c r="W1637" i="1"/>
  <c r="X1637" i="1" s="1"/>
  <c r="W1638" i="1"/>
  <c r="X1638" i="1" s="1"/>
  <c r="W1639" i="1"/>
  <c r="X1639" i="1" s="1"/>
  <c r="W1640" i="1"/>
  <c r="X1640" i="1" s="1"/>
  <c r="W1641" i="1"/>
  <c r="X1641" i="1" s="1"/>
  <c r="W1642" i="1"/>
  <c r="X1642" i="1" s="1"/>
  <c r="W1643" i="1"/>
  <c r="X1643" i="1" s="1"/>
  <c r="W1644" i="1"/>
  <c r="X1644" i="1" s="1"/>
  <c r="W1645" i="1"/>
  <c r="X1645" i="1" s="1"/>
  <c r="W1646" i="1"/>
  <c r="X1646" i="1" s="1"/>
  <c r="W1647" i="1"/>
  <c r="X1647" i="1" s="1"/>
  <c r="W1648" i="1"/>
  <c r="X1648" i="1" s="1"/>
  <c r="W1649" i="1"/>
  <c r="X1649" i="1" s="1"/>
  <c r="W1650" i="1"/>
  <c r="X1650" i="1" s="1"/>
  <c r="W1651" i="1"/>
  <c r="X1651" i="1" s="1"/>
  <c r="W1652" i="1"/>
  <c r="X1652" i="1" s="1"/>
  <c r="W1653" i="1"/>
  <c r="X1653" i="1" s="1"/>
  <c r="W1654" i="1"/>
  <c r="X1654" i="1" s="1"/>
  <c r="W1655" i="1"/>
  <c r="X1655" i="1" s="1"/>
  <c r="W1656" i="1"/>
  <c r="X1656" i="1" s="1"/>
  <c r="W1657" i="1"/>
  <c r="X1657" i="1" s="1"/>
  <c r="W1658" i="1"/>
  <c r="X1658" i="1" s="1"/>
  <c r="W1659" i="1"/>
  <c r="X1659" i="1" s="1"/>
  <c r="W1660" i="1"/>
  <c r="X1660" i="1" s="1"/>
  <c r="W1661" i="1"/>
  <c r="X1661" i="1" s="1"/>
  <c r="W1662" i="1"/>
  <c r="X1662" i="1" s="1"/>
  <c r="W1663" i="1"/>
  <c r="X1663" i="1" s="1"/>
  <c r="W1664" i="1"/>
  <c r="X1664" i="1" s="1"/>
  <c r="W1665" i="1"/>
  <c r="X1665" i="1" s="1"/>
  <c r="W1666" i="1"/>
  <c r="X1666" i="1" s="1"/>
  <c r="W1667" i="1"/>
  <c r="X1667" i="1" s="1"/>
  <c r="W1668" i="1"/>
  <c r="X1668" i="1" s="1"/>
  <c r="W1669" i="1"/>
  <c r="X1669" i="1" s="1"/>
  <c r="W1670" i="1"/>
  <c r="X1670" i="1" s="1"/>
  <c r="W1671" i="1"/>
  <c r="X1671" i="1" s="1"/>
  <c r="W1672" i="1"/>
  <c r="X1672" i="1" s="1"/>
  <c r="W1673" i="1"/>
  <c r="X1673" i="1" s="1"/>
  <c r="W1674" i="1"/>
  <c r="X1674" i="1" s="1"/>
  <c r="W1675" i="1"/>
  <c r="X1675" i="1" s="1"/>
  <c r="W1676" i="1"/>
  <c r="X1676" i="1" s="1"/>
  <c r="W1677" i="1"/>
  <c r="X1677" i="1" s="1"/>
  <c r="W1678" i="1"/>
  <c r="X1678" i="1" s="1"/>
  <c r="W1679" i="1"/>
  <c r="X1679" i="1" s="1"/>
  <c r="W1680" i="1"/>
  <c r="X1680" i="1" s="1"/>
  <c r="W1681" i="1"/>
  <c r="X1681" i="1" s="1"/>
  <c r="W1682" i="1"/>
  <c r="X1682" i="1" s="1"/>
  <c r="W1683" i="1"/>
  <c r="X1683" i="1" s="1"/>
  <c r="W1684" i="1"/>
  <c r="X1684" i="1" s="1"/>
  <c r="W1685" i="1"/>
  <c r="X1685" i="1" s="1"/>
  <c r="W1686" i="1"/>
  <c r="X1686" i="1" s="1"/>
  <c r="W1687" i="1"/>
  <c r="X1687" i="1" s="1"/>
  <c r="W1688" i="1"/>
  <c r="X1688" i="1" s="1"/>
  <c r="W1689" i="1"/>
  <c r="X1689" i="1" s="1"/>
  <c r="W1690" i="1"/>
  <c r="X1690" i="1" s="1"/>
  <c r="W1691" i="1"/>
  <c r="X1691" i="1" s="1"/>
  <c r="W1692" i="1"/>
  <c r="X1692" i="1" s="1"/>
  <c r="W1693" i="1"/>
  <c r="X1693" i="1" s="1"/>
  <c r="W1694" i="1"/>
  <c r="X1694" i="1" s="1"/>
  <c r="W1695" i="1"/>
  <c r="X1695" i="1" s="1"/>
  <c r="W1696" i="1"/>
  <c r="X1696" i="1" s="1"/>
  <c r="W1697" i="1"/>
  <c r="X1697" i="1" s="1"/>
  <c r="W1698" i="1"/>
  <c r="X1698" i="1" s="1"/>
  <c r="W1699" i="1"/>
  <c r="X1699" i="1" s="1"/>
  <c r="W1700" i="1"/>
  <c r="X1700" i="1" s="1"/>
  <c r="W1701" i="1"/>
  <c r="X1701" i="1" s="1"/>
  <c r="W1702" i="1"/>
  <c r="X1702" i="1" s="1"/>
  <c r="W1703" i="1"/>
  <c r="X1703" i="1" s="1"/>
  <c r="W1704" i="1"/>
  <c r="X1704" i="1" s="1"/>
  <c r="W1705" i="1"/>
  <c r="X1705" i="1" s="1"/>
  <c r="W1706" i="1"/>
  <c r="X1706" i="1" s="1"/>
  <c r="W1707" i="1"/>
  <c r="X1707" i="1" s="1"/>
  <c r="W1708" i="1"/>
  <c r="X1708" i="1" s="1"/>
  <c r="W1709" i="1"/>
  <c r="X1709" i="1" s="1"/>
  <c r="W1710" i="1"/>
  <c r="X1710" i="1" s="1"/>
  <c r="W1711" i="1"/>
  <c r="X1711" i="1" s="1"/>
  <c r="W1712" i="1"/>
  <c r="X1712" i="1" s="1"/>
  <c r="W1713" i="1"/>
  <c r="X1713" i="1" s="1"/>
  <c r="W1714" i="1"/>
  <c r="X1714" i="1" s="1"/>
  <c r="W1715" i="1"/>
  <c r="X1715" i="1" s="1"/>
  <c r="W1716" i="1"/>
  <c r="X1716" i="1" s="1"/>
  <c r="W1717" i="1"/>
  <c r="X1717" i="1" s="1"/>
  <c r="W1718" i="1"/>
  <c r="X1718" i="1" s="1"/>
  <c r="W1719" i="1"/>
  <c r="X1719" i="1" s="1"/>
  <c r="W1720" i="1"/>
  <c r="X1720" i="1" s="1"/>
  <c r="W1721" i="1"/>
  <c r="X1721" i="1" s="1"/>
  <c r="W1722" i="1"/>
  <c r="X1722" i="1" s="1"/>
  <c r="W1723" i="1"/>
  <c r="X1723" i="1" s="1"/>
  <c r="W1724" i="1"/>
  <c r="X1724" i="1" s="1"/>
  <c r="W1725" i="1"/>
  <c r="X1725" i="1" s="1"/>
  <c r="W1726" i="1"/>
  <c r="X1726" i="1" s="1"/>
  <c r="W1727" i="1"/>
  <c r="X1727" i="1" s="1"/>
  <c r="W1728" i="1"/>
  <c r="X1728" i="1" s="1"/>
  <c r="W1729" i="1"/>
  <c r="X1729" i="1" s="1"/>
  <c r="W1730" i="1"/>
  <c r="X1730" i="1" s="1"/>
  <c r="W1731" i="1"/>
  <c r="X1731" i="1" s="1"/>
  <c r="W1732" i="1"/>
  <c r="X1732" i="1" s="1"/>
  <c r="W1733" i="1"/>
  <c r="X1733" i="1" s="1"/>
  <c r="W1734" i="1"/>
  <c r="X1734" i="1" s="1"/>
  <c r="W1735" i="1"/>
  <c r="X1735" i="1" s="1"/>
  <c r="W1736" i="1"/>
  <c r="X1736" i="1" s="1"/>
  <c r="W1737" i="1"/>
  <c r="X1737" i="1" s="1"/>
  <c r="W1738" i="1"/>
  <c r="X1738" i="1" s="1"/>
  <c r="W1739" i="1"/>
  <c r="X1739" i="1" s="1"/>
  <c r="W1740" i="1"/>
  <c r="X1740" i="1" s="1"/>
  <c r="W1741" i="1"/>
  <c r="X1741" i="1" s="1"/>
  <c r="W1742" i="1"/>
  <c r="X1742" i="1" s="1"/>
  <c r="W1743" i="1"/>
  <c r="X1743" i="1" s="1"/>
  <c r="W1744" i="1"/>
  <c r="X1744" i="1" s="1"/>
  <c r="W1745" i="1"/>
  <c r="X1745" i="1" s="1"/>
  <c r="W1746" i="1"/>
  <c r="X1746" i="1" s="1"/>
  <c r="W1747" i="1"/>
  <c r="X1747" i="1" s="1"/>
  <c r="W1748" i="1"/>
  <c r="X1748" i="1" s="1"/>
  <c r="W1749" i="1"/>
  <c r="X1749" i="1" s="1"/>
  <c r="W1750" i="1"/>
  <c r="X1750" i="1" s="1"/>
  <c r="W1751" i="1"/>
  <c r="X1751" i="1" s="1"/>
  <c r="W1752" i="1"/>
  <c r="X1752" i="1" s="1"/>
  <c r="W1753" i="1"/>
  <c r="X1753" i="1" s="1"/>
  <c r="W1754" i="1"/>
  <c r="X1754" i="1" s="1"/>
  <c r="W1755" i="1"/>
  <c r="X1755" i="1" s="1"/>
  <c r="W1756" i="1"/>
  <c r="X1756" i="1" s="1"/>
  <c r="W1757" i="1"/>
  <c r="X1757" i="1" s="1"/>
  <c r="W1758" i="1"/>
  <c r="X1758" i="1" s="1"/>
  <c r="W1759" i="1"/>
  <c r="X1759" i="1" s="1"/>
  <c r="W1760" i="1"/>
  <c r="X1760" i="1" s="1"/>
  <c r="W1761" i="1"/>
  <c r="X1761" i="1" s="1"/>
  <c r="W1762" i="1"/>
  <c r="X1762" i="1" s="1"/>
  <c r="W1763" i="1"/>
  <c r="X1763" i="1" s="1"/>
  <c r="W1764" i="1"/>
  <c r="X1764" i="1" s="1"/>
  <c r="W1765" i="1"/>
  <c r="X1765" i="1" s="1"/>
  <c r="W1766" i="1"/>
  <c r="X1766" i="1" s="1"/>
  <c r="W1767" i="1"/>
  <c r="X1767" i="1" s="1"/>
  <c r="W1768" i="1"/>
  <c r="X1768" i="1" s="1"/>
  <c r="W1769" i="1"/>
  <c r="X1769" i="1" s="1"/>
  <c r="W1770" i="1"/>
  <c r="X1770" i="1" s="1"/>
  <c r="W1771" i="1"/>
  <c r="X1771" i="1" s="1"/>
  <c r="W1772" i="1"/>
  <c r="X1772" i="1" s="1"/>
  <c r="W1773" i="1"/>
  <c r="X1773" i="1" s="1"/>
  <c r="W1774" i="1"/>
  <c r="X1774" i="1" s="1"/>
  <c r="W1775" i="1"/>
  <c r="X1775" i="1" s="1"/>
  <c r="W1776" i="1"/>
  <c r="X1776" i="1" s="1"/>
  <c r="W1777" i="1"/>
  <c r="X1777" i="1" s="1"/>
  <c r="W1778" i="1"/>
  <c r="X1778" i="1" s="1"/>
  <c r="W1779" i="1"/>
  <c r="X1779" i="1" s="1"/>
  <c r="W1780" i="1"/>
  <c r="X1780" i="1" s="1"/>
  <c r="W1781" i="1"/>
  <c r="X1781" i="1" s="1"/>
  <c r="W1782" i="1"/>
  <c r="X1782" i="1" s="1"/>
  <c r="W1783" i="1"/>
  <c r="X1783" i="1" s="1"/>
  <c r="W1784" i="1"/>
  <c r="X1784" i="1" s="1"/>
  <c r="W1785" i="1"/>
  <c r="X1785" i="1" s="1"/>
  <c r="W1786" i="1"/>
  <c r="X1786" i="1" s="1"/>
  <c r="W1787" i="1"/>
  <c r="X1787" i="1" s="1"/>
  <c r="W1788" i="1"/>
  <c r="X1788" i="1" s="1"/>
  <c r="W1789" i="1"/>
  <c r="X1789" i="1" s="1"/>
  <c r="W1790" i="1"/>
  <c r="X1790" i="1" s="1"/>
  <c r="W1791" i="1"/>
  <c r="X1791" i="1" s="1"/>
  <c r="W1792" i="1"/>
  <c r="X1792" i="1" s="1"/>
  <c r="W1793" i="1"/>
  <c r="X1793" i="1" s="1"/>
  <c r="W1794" i="1"/>
  <c r="X1794" i="1" s="1"/>
  <c r="W1795" i="1"/>
  <c r="X1795" i="1" s="1"/>
  <c r="W1796" i="1"/>
  <c r="X1796" i="1" s="1"/>
  <c r="W1797" i="1"/>
  <c r="X1797" i="1" s="1"/>
  <c r="W1798" i="1"/>
  <c r="X1798" i="1" s="1"/>
  <c r="W1799" i="1"/>
  <c r="X1799" i="1" s="1"/>
  <c r="W1800" i="1"/>
  <c r="X1800" i="1" s="1"/>
  <c r="W1801" i="1"/>
  <c r="X1801" i="1" s="1"/>
  <c r="W1802" i="1"/>
  <c r="X1802" i="1" s="1"/>
  <c r="W1803" i="1"/>
  <c r="X1803" i="1" s="1"/>
  <c r="W1804" i="1"/>
  <c r="X1804" i="1" s="1"/>
  <c r="W1805" i="1"/>
  <c r="X1805" i="1" s="1"/>
  <c r="W1806" i="1"/>
  <c r="X1806" i="1" s="1"/>
  <c r="W1807" i="1"/>
  <c r="X1807" i="1" s="1"/>
  <c r="W1808" i="1"/>
  <c r="X1808" i="1" s="1"/>
  <c r="W1809" i="1"/>
  <c r="X1809" i="1" s="1"/>
  <c r="W1810" i="1"/>
  <c r="X1810" i="1" s="1"/>
  <c r="W1811" i="1"/>
  <c r="X1811" i="1" s="1"/>
  <c r="W1812" i="1"/>
  <c r="X1812" i="1" s="1"/>
  <c r="W1813" i="1"/>
  <c r="X1813" i="1" s="1"/>
  <c r="W1814" i="1"/>
  <c r="X1814" i="1" s="1"/>
  <c r="W1815" i="1"/>
  <c r="X1815" i="1" s="1"/>
  <c r="W1816" i="1"/>
  <c r="X1816" i="1" s="1"/>
  <c r="W1817" i="1"/>
  <c r="X1817" i="1" s="1"/>
  <c r="W1818" i="1"/>
  <c r="X1818" i="1" s="1"/>
  <c r="W1819" i="1"/>
  <c r="X1819" i="1" s="1"/>
  <c r="W1820" i="1"/>
  <c r="X1820" i="1" s="1"/>
  <c r="W1821" i="1"/>
  <c r="X1821" i="1" s="1"/>
  <c r="W1822" i="1"/>
  <c r="X1822" i="1" s="1"/>
  <c r="W1823" i="1"/>
  <c r="X1823" i="1" s="1"/>
  <c r="W1824" i="1"/>
  <c r="X1824" i="1" s="1"/>
  <c r="W1825" i="1"/>
  <c r="X1825" i="1" s="1"/>
  <c r="W1826" i="1"/>
  <c r="X1826" i="1" s="1"/>
  <c r="W1827" i="1"/>
  <c r="X1827" i="1" s="1"/>
  <c r="W1828" i="1"/>
  <c r="X1828" i="1" s="1"/>
  <c r="W1829" i="1"/>
  <c r="X1829" i="1" s="1"/>
  <c r="W1830" i="1"/>
  <c r="X1830" i="1" s="1"/>
  <c r="W1831" i="1"/>
  <c r="X1831" i="1" s="1"/>
  <c r="W1832" i="1"/>
  <c r="X1832" i="1" s="1"/>
  <c r="W1833" i="1"/>
  <c r="X1833" i="1" s="1"/>
  <c r="W1834" i="1"/>
  <c r="X1834" i="1" s="1"/>
  <c r="W1835" i="1"/>
  <c r="X1835" i="1" s="1"/>
  <c r="W1836" i="1"/>
  <c r="X1836" i="1" s="1"/>
  <c r="W1837" i="1"/>
  <c r="X1837" i="1" s="1"/>
  <c r="W1838" i="1"/>
  <c r="X1838" i="1" s="1"/>
  <c r="W1839" i="1"/>
  <c r="X1839" i="1" s="1"/>
  <c r="W1840" i="1"/>
  <c r="X1840" i="1" s="1"/>
  <c r="W1841" i="1"/>
  <c r="X1841" i="1" s="1"/>
  <c r="W1842" i="1"/>
  <c r="X1842" i="1" s="1"/>
  <c r="W1843" i="1"/>
  <c r="X1843" i="1" s="1"/>
  <c r="W1844" i="1"/>
  <c r="X1844" i="1" s="1"/>
  <c r="W1845" i="1"/>
  <c r="X1845" i="1" s="1"/>
  <c r="W1846" i="1"/>
  <c r="X1846" i="1" s="1"/>
  <c r="W1847" i="1"/>
  <c r="X1847" i="1" s="1"/>
  <c r="W1848" i="1"/>
  <c r="X1848" i="1" s="1"/>
  <c r="W1849" i="1"/>
  <c r="X1849" i="1" s="1"/>
  <c r="W1850" i="1"/>
  <c r="X1850" i="1" s="1"/>
  <c r="W1851" i="1"/>
  <c r="X1851" i="1" s="1"/>
  <c r="W1852" i="1"/>
  <c r="X1852" i="1" s="1"/>
  <c r="W1853" i="1"/>
  <c r="X1853" i="1" s="1"/>
  <c r="W1854" i="1"/>
  <c r="X1854" i="1" s="1"/>
  <c r="W1855" i="1"/>
  <c r="X1855" i="1" s="1"/>
  <c r="W1856" i="1"/>
  <c r="X1856" i="1" s="1"/>
  <c r="W1857" i="1"/>
  <c r="X1857" i="1" s="1"/>
  <c r="W1858" i="1"/>
  <c r="X1858" i="1" s="1"/>
  <c r="W1859" i="1"/>
  <c r="X1859" i="1" s="1"/>
  <c r="W1860" i="1"/>
  <c r="X1860" i="1" s="1"/>
  <c r="W1861" i="1"/>
  <c r="X1861" i="1" s="1"/>
  <c r="W1862" i="1"/>
  <c r="X1862" i="1" s="1"/>
  <c r="W1863" i="1"/>
  <c r="X1863" i="1" s="1"/>
  <c r="W1864" i="1"/>
  <c r="X1864" i="1" s="1"/>
  <c r="W1865" i="1"/>
  <c r="X1865" i="1" s="1"/>
  <c r="W1866" i="1"/>
  <c r="X1866" i="1" s="1"/>
  <c r="W1867" i="1"/>
  <c r="X1867" i="1" s="1"/>
  <c r="W1868" i="1"/>
  <c r="X1868" i="1" s="1"/>
  <c r="W1869" i="1"/>
  <c r="X1869" i="1" s="1"/>
  <c r="W1870" i="1"/>
  <c r="X1870" i="1" s="1"/>
  <c r="W1871" i="1"/>
  <c r="X1871" i="1" s="1"/>
  <c r="W1872" i="1"/>
  <c r="X1872" i="1" s="1"/>
  <c r="W1873" i="1"/>
  <c r="X1873" i="1" s="1"/>
  <c r="W1874" i="1"/>
  <c r="X1874" i="1" s="1"/>
  <c r="W1875" i="1"/>
  <c r="X1875" i="1" s="1"/>
  <c r="W1876" i="1"/>
  <c r="X1876" i="1" s="1"/>
  <c r="W1877" i="1"/>
  <c r="X1877" i="1" s="1"/>
  <c r="W1878" i="1"/>
  <c r="X1878" i="1" s="1"/>
  <c r="W1879" i="1"/>
  <c r="X1879" i="1" s="1"/>
  <c r="W1880" i="1"/>
  <c r="X1880" i="1" s="1"/>
  <c r="W1881" i="1"/>
  <c r="X1881" i="1" s="1"/>
  <c r="W1882" i="1"/>
  <c r="X1882" i="1" s="1"/>
  <c r="W1883" i="1"/>
  <c r="X1883" i="1" s="1"/>
  <c r="W1884" i="1"/>
  <c r="X1884" i="1" s="1"/>
  <c r="W1885" i="1"/>
  <c r="X1885" i="1" s="1"/>
  <c r="W1886" i="1"/>
  <c r="X1886" i="1" s="1"/>
  <c r="W1887" i="1"/>
  <c r="X1887" i="1" s="1"/>
  <c r="W1888" i="1"/>
  <c r="X1888" i="1" s="1"/>
  <c r="W1889" i="1"/>
  <c r="X1889" i="1" s="1"/>
  <c r="W1890" i="1"/>
  <c r="X1890" i="1" s="1"/>
  <c r="W1891" i="1"/>
  <c r="X1891" i="1" s="1"/>
  <c r="W1892" i="1"/>
  <c r="X1892" i="1" s="1"/>
  <c r="W1893" i="1"/>
  <c r="X1893" i="1" s="1"/>
  <c r="W1894" i="1"/>
  <c r="X1894" i="1" s="1"/>
  <c r="W1895" i="1"/>
  <c r="X1895" i="1" s="1"/>
  <c r="W1896" i="1"/>
  <c r="X1896" i="1" s="1"/>
  <c r="W1897" i="1"/>
  <c r="X1897" i="1" s="1"/>
  <c r="W1898" i="1"/>
  <c r="X1898" i="1" s="1"/>
  <c r="W1899" i="1"/>
  <c r="X1899" i="1" s="1"/>
  <c r="W1900" i="1"/>
  <c r="X1900" i="1" s="1"/>
  <c r="W1901" i="1"/>
  <c r="X1901" i="1" s="1"/>
  <c r="W1902" i="1"/>
  <c r="X1902" i="1" s="1"/>
  <c r="W1903" i="1"/>
  <c r="X1903" i="1" s="1"/>
  <c r="W1904" i="1"/>
  <c r="X1904" i="1" s="1"/>
  <c r="W1905" i="1"/>
  <c r="X1905" i="1" s="1"/>
  <c r="W1906" i="1"/>
  <c r="X1906" i="1" s="1"/>
  <c r="W1907" i="1"/>
  <c r="X1907" i="1" s="1"/>
  <c r="W1908" i="1"/>
  <c r="X1908" i="1" s="1"/>
  <c r="W1909" i="1"/>
  <c r="X1909" i="1" s="1"/>
  <c r="W1910" i="1"/>
  <c r="X1910" i="1" s="1"/>
  <c r="W1911" i="1"/>
  <c r="X1911" i="1" s="1"/>
  <c r="W1912" i="1"/>
  <c r="X1912" i="1" s="1"/>
  <c r="W1913" i="1"/>
  <c r="X1913" i="1" s="1"/>
  <c r="W1914" i="1"/>
  <c r="X1914" i="1" s="1"/>
  <c r="W1915" i="1"/>
  <c r="X1915" i="1" s="1"/>
  <c r="W1916" i="1"/>
  <c r="X1916" i="1" s="1"/>
  <c r="W1917" i="1"/>
  <c r="X1917" i="1" s="1"/>
  <c r="W1918" i="1"/>
  <c r="X1918" i="1" s="1"/>
  <c r="W1919" i="1"/>
  <c r="X1919" i="1" s="1"/>
  <c r="W1920" i="1"/>
  <c r="X1920" i="1" s="1"/>
  <c r="W1921" i="1"/>
  <c r="X1921" i="1" s="1"/>
  <c r="W1922" i="1"/>
  <c r="X1922" i="1" s="1"/>
  <c r="W1923" i="1"/>
  <c r="X1923" i="1" s="1"/>
  <c r="W1924" i="1"/>
  <c r="X1924" i="1" s="1"/>
  <c r="W1925" i="1"/>
  <c r="X1925" i="1" s="1"/>
  <c r="W1926" i="1"/>
  <c r="X1926" i="1" s="1"/>
  <c r="W1927" i="1"/>
  <c r="X1927" i="1" s="1"/>
  <c r="W1928" i="1"/>
  <c r="X1928" i="1" s="1"/>
  <c r="W1929" i="1"/>
  <c r="X1929" i="1" s="1"/>
  <c r="W1930" i="1"/>
  <c r="X1930" i="1" s="1"/>
  <c r="W1931" i="1"/>
  <c r="X1931" i="1" s="1"/>
  <c r="W1932" i="1"/>
  <c r="X1932" i="1" s="1"/>
  <c r="W1933" i="1"/>
  <c r="X1933" i="1" s="1"/>
  <c r="W1934" i="1"/>
  <c r="X1934" i="1" s="1"/>
  <c r="W1935" i="1"/>
  <c r="X1935" i="1" s="1"/>
  <c r="W1936" i="1"/>
  <c r="X1936" i="1" s="1"/>
  <c r="W1937" i="1"/>
  <c r="X1937" i="1" s="1"/>
  <c r="W1938" i="1"/>
  <c r="X1938" i="1" s="1"/>
  <c r="W1939" i="1"/>
  <c r="X1939" i="1" s="1"/>
  <c r="W1940" i="1"/>
  <c r="X1940" i="1" s="1"/>
  <c r="W1941" i="1"/>
  <c r="X1941" i="1" s="1"/>
  <c r="W1942" i="1"/>
  <c r="X1942" i="1" s="1"/>
  <c r="W1943" i="1"/>
  <c r="X1943" i="1" s="1"/>
  <c r="W1944" i="1"/>
  <c r="X1944" i="1" s="1"/>
  <c r="W1945" i="1"/>
  <c r="X1945" i="1" s="1"/>
  <c r="W1946" i="1"/>
  <c r="X1946" i="1" s="1"/>
  <c r="W1947" i="1"/>
  <c r="X1947" i="1" s="1"/>
  <c r="W1948" i="1"/>
  <c r="X1948" i="1" s="1"/>
  <c r="W1949" i="1"/>
  <c r="X1949" i="1" s="1"/>
  <c r="W1950" i="1"/>
  <c r="X1950" i="1" s="1"/>
  <c r="W1951" i="1"/>
  <c r="X1951" i="1" s="1"/>
  <c r="W1952" i="1"/>
  <c r="X1952" i="1" s="1"/>
  <c r="W1953" i="1"/>
  <c r="X1953" i="1" s="1"/>
  <c r="W1954" i="1"/>
  <c r="X1954" i="1" s="1"/>
  <c r="W1955" i="1"/>
  <c r="X1955" i="1" s="1"/>
  <c r="W1956" i="1"/>
  <c r="X1956" i="1" s="1"/>
  <c r="W1957" i="1"/>
  <c r="X1957" i="1" s="1"/>
  <c r="W1958" i="1"/>
  <c r="X1958" i="1" s="1"/>
  <c r="W1959" i="1"/>
  <c r="X1959" i="1" s="1"/>
  <c r="W1960" i="1"/>
  <c r="X1960" i="1" s="1"/>
  <c r="W1961" i="1"/>
  <c r="X1961" i="1" s="1"/>
  <c r="W1962" i="1"/>
  <c r="X1962" i="1" s="1"/>
  <c r="W1963" i="1"/>
  <c r="X1963" i="1" s="1"/>
  <c r="W1964" i="1"/>
  <c r="X1964" i="1" s="1"/>
  <c r="W1965" i="1"/>
  <c r="X1965" i="1" s="1"/>
  <c r="W1966" i="1"/>
  <c r="X1966" i="1" s="1"/>
  <c r="W1967" i="1"/>
  <c r="X1967" i="1" s="1"/>
  <c r="W1968" i="1"/>
  <c r="X1968" i="1" s="1"/>
  <c r="W1969" i="1"/>
  <c r="X1969" i="1" s="1"/>
  <c r="W1970" i="1"/>
  <c r="X1970" i="1" s="1"/>
  <c r="W1971" i="1"/>
  <c r="X1971" i="1" s="1"/>
  <c r="W1972" i="1"/>
  <c r="X1972" i="1" s="1"/>
  <c r="W1973" i="1"/>
  <c r="X1973" i="1" s="1"/>
  <c r="W1974" i="1"/>
  <c r="X1974" i="1" s="1"/>
  <c r="W1975" i="1"/>
  <c r="X1975" i="1" s="1"/>
  <c r="W1976" i="1"/>
  <c r="X1976" i="1" s="1"/>
  <c r="W1977" i="1"/>
  <c r="X1977" i="1" s="1"/>
  <c r="W1978" i="1"/>
  <c r="X1978" i="1" s="1"/>
  <c r="W1979" i="1"/>
  <c r="X1979" i="1" s="1"/>
  <c r="W1980" i="1"/>
  <c r="X1980" i="1" s="1"/>
  <c r="W1981" i="1"/>
  <c r="X1981" i="1" s="1"/>
  <c r="W1982" i="1"/>
  <c r="X1982" i="1" s="1"/>
  <c r="W1983" i="1"/>
  <c r="X1983" i="1" s="1"/>
  <c r="W1984" i="1"/>
  <c r="X1984" i="1" s="1"/>
  <c r="W1985" i="1"/>
  <c r="X1985" i="1" s="1"/>
  <c r="W1986" i="1"/>
  <c r="X1986" i="1" s="1"/>
  <c r="W1987" i="1"/>
  <c r="X1987" i="1" s="1"/>
  <c r="W1988" i="1"/>
  <c r="X1988" i="1" s="1"/>
  <c r="W1989" i="1"/>
  <c r="X1989" i="1" s="1"/>
  <c r="W1990" i="1"/>
  <c r="X1990" i="1" s="1"/>
  <c r="W1991" i="1"/>
  <c r="X1991" i="1" s="1"/>
  <c r="W1992" i="1"/>
  <c r="X1992" i="1" s="1"/>
  <c r="W1993" i="1"/>
  <c r="X1993" i="1" s="1"/>
  <c r="W1994" i="1"/>
  <c r="X1994" i="1" s="1"/>
  <c r="W1995" i="1"/>
  <c r="X1995" i="1" s="1"/>
  <c r="W1996" i="1"/>
  <c r="X1996" i="1" s="1"/>
  <c r="W1997" i="1"/>
  <c r="X1997" i="1" s="1"/>
  <c r="W1998" i="1"/>
  <c r="X1998" i="1" s="1"/>
  <c r="W1999" i="1"/>
  <c r="X1999" i="1" s="1"/>
  <c r="W2000" i="1"/>
  <c r="X2000" i="1" s="1"/>
  <c r="W2001" i="1"/>
  <c r="X2001" i="1" s="1"/>
  <c r="W2002" i="1"/>
  <c r="X2002" i="1" s="1"/>
  <c r="W2003" i="1"/>
  <c r="X2003" i="1" s="1"/>
  <c r="W2004" i="1"/>
  <c r="X2004" i="1" s="1"/>
  <c r="W2005" i="1"/>
  <c r="X2005" i="1" s="1"/>
  <c r="W2006" i="1"/>
  <c r="X2006" i="1" s="1"/>
  <c r="W2007" i="1"/>
  <c r="X2007" i="1" s="1"/>
  <c r="W2008" i="1"/>
  <c r="X2008" i="1" s="1"/>
  <c r="W2009" i="1"/>
  <c r="X2009" i="1" s="1"/>
  <c r="W2010" i="1"/>
  <c r="X2010" i="1" s="1"/>
  <c r="W2011" i="1"/>
  <c r="X2011" i="1" s="1"/>
  <c r="W2012" i="1"/>
  <c r="X2012" i="1" s="1"/>
  <c r="W2013" i="1"/>
  <c r="X2013" i="1" s="1"/>
  <c r="W2014" i="1"/>
  <c r="X2014" i="1" s="1"/>
  <c r="W2015" i="1"/>
  <c r="X2015" i="1" s="1"/>
  <c r="W2016" i="1"/>
  <c r="X2016" i="1" s="1"/>
  <c r="W2017" i="1"/>
  <c r="X2017" i="1" s="1"/>
  <c r="W2018" i="1"/>
  <c r="X2018" i="1" s="1"/>
  <c r="W2019" i="1"/>
  <c r="X2019" i="1" s="1"/>
  <c r="W2020" i="1"/>
  <c r="X2020" i="1" s="1"/>
  <c r="W2021" i="1"/>
  <c r="X2021" i="1" s="1"/>
  <c r="W2022" i="1"/>
  <c r="X2022" i="1" s="1"/>
  <c r="W2023" i="1"/>
  <c r="X2023" i="1" s="1"/>
  <c r="W2024" i="1"/>
  <c r="X2024" i="1" s="1"/>
  <c r="W2025" i="1"/>
  <c r="X2025" i="1" s="1"/>
  <c r="W2026" i="1"/>
  <c r="X2026" i="1" s="1"/>
  <c r="W2027" i="1"/>
  <c r="X2027" i="1" s="1"/>
  <c r="W2028" i="1"/>
  <c r="X2028" i="1" s="1"/>
  <c r="W2029" i="1"/>
  <c r="X2029" i="1" s="1"/>
  <c r="W2030" i="1"/>
  <c r="X2030" i="1" s="1"/>
  <c r="W2031" i="1"/>
  <c r="X2031" i="1" s="1"/>
  <c r="W2032" i="1"/>
  <c r="X2032" i="1" s="1"/>
  <c r="W2033" i="1"/>
  <c r="X2033" i="1" s="1"/>
  <c r="W2034" i="1"/>
  <c r="X2034" i="1" s="1"/>
  <c r="W2035" i="1"/>
  <c r="X2035" i="1" s="1"/>
  <c r="W2036" i="1"/>
  <c r="X2036" i="1" s="1"/>
  <c r="W2037" i="1"/>
  <c r="X2037" i="1" s="1"/>
  <c r="W2038" i="1"/>
  <c r="X2038" i="1" s="1"/>
  <c r="W2039" i="1"/>
  <c r="X2039" i="1" s="1"/>
  <c r="W2040" i="1"/>
  <c r="X2040" i="1" s="1"/>
  <c r="W2041" i="1"/>
  <c r="X2041" i="1" s="1"/>
  <c r="W2042" i="1"/>
  <c r="X2042" i="1" s="1"/>
  <c r="W2043" i="1"/>
  <c r="X2043" i="1" s="1"/>
  <c r="W2044" i="1"/>
  <c r="X2044" i="1" s="1"/>
  <c r="W2045" i="1"/>
  <c r="X2045" i="1" s="1"/>
  <c r="W2046" i="1"/>
  <c r="X2046" i="1" s="1"/>
  <c r="W2047" i="1"/>
  <c r="X2047" i="1" s="1"/>
  <c r="W2048" i="1"/>
  <c r="X2048" i="1" s="1"/>
  <c r="W2049" i="1"/>
  <c r="X2049" i="1" s="1"/>
  <c r="W2050" i="1"/>
  <c r="X2050" i="1" s="1"/>
  <c r="W2051" i="1"/>
  <c r="X2051" i="1" s="1"/>
  <c r="W2052" i="1"/>
  <c r="X2052" i="1" s="1"/>
  <c r="W2053" i="1"/>
  <c r="X2053" i="1" s="1"/>
  <c r="W2054" i="1"/>
  <c r="X2054" i="1" s="1"/>
  <c r="W2055" i="1"/>
  <c r="X2055" i="1" s="1"/>
  <c r="W2056" i="1"/>
  <c r="X2056" i="1" s="1"/>
  <c r="W2057" i="1"/>
  <c r="X2057" i="1" s="1"/>
  <c r="W2058" i="1"/>
  <c r="X2058" i="1" s="1"/>
  <c r="W2059" i="1"/>
  <c r="X2059" i="1" s="1"/>
  <c r="W2060" i="1"/>
  <c r="X2060" i="1" s="1"/>
  <c r="W2061" i="1"/>
  <c r="X2061" i="1" s="1"/>
  <c r="W2062" i="1"/>
  <c r="X2062" i="1" s="1"/>
  <c r="W2063" i="1"/>
  <c r="X2063" i="1" s="1"/>
  <c r="W2064" i="1"/>
  <c r="X2064" i="1" s="1"/>
  <c r="W2065" i="1"/>
  <c r="X2065" i="1" s="1"/>
  <c r="W2066" i="1"/>
  <c r="X2066" i="1" s="1"/>
  <c r="W2067" i="1"/>
  <c r="X2067" i="1" s="1"/>
  <c r="W2068" i="1"/>
  <c r="X2068" i="1" s="1"/>
  <c r="W2069" i="1"/>
  <c r="X2069" i="1" s="1"/>
  <c r="W2070" i="1"/>
  <c r="X2070" i="1" s="1"/>
  <c r="W2071" i="1"/>
  <c r="X2071" i="1" s="1"/>
  <c r="W2072" i="1"/>
  <c r="X2072" i="1" s="1"/>
  <c r="W2073" i="1"/>
  <c r="X2073" i="1" s="1"/>
  <c r="W2074" i="1"/>
  <c r="X2074" i="1" s="1"/>
  <c r="W2075" i="1"/>
  <c r="X2075" i="1" s="1"/>
  <c r="W2076" i="1"/>
  <c r="X2076" i="1" s="1"/>
  <c r="W2077" i="1"/>
  <c r="X2077" i="1" s="1"/>
  <c r="W2078" i="1"/>
  <c r="X2078" i="1" s="1"/>
  <c r="W2079" i="1"/>
  <c r="X2079" i="1" s="1"/>
  <c r="W2080" i="1"/>
  <c r="X2080" i="1" s="1"/>
  <c r="W2081" i="1"/>
  <c r="X2081" i="1" s="1"/>
  <c r="W2082" i="1"/>
  <c r="X2082" i="1" s="1"/>
  <c r="W2083" i="1"/>
  <c r="X2083" i="1" s="1"/>
  <c r="W2084" i="1"/>
  <c r="X2084" i="1" s="1"/>
  <c r="W2085" i="1"/>
  <c r="X2085" i="1" s="1"/>
  <c r="W2086" i="1"/>
  <c r="X2086" i="1" s="1"/>
  <c r="W2087" i="1"/>
  <c r="X2087" i="1" s="1"/>
  <c r="W2088" i="1"/>
  <c r="X2088" i="1" s="1"/>
  <c r="W2089" i="1"/>
  <c r="X2089" i="1" s="1"/>
  <c r="W2090" i="1"/>
  <c r="X2090" i="1" s="1"/>
  <c r="W2091" i="1"/>
  <c r="X2091" i="1" s="1"/>
  <c r="W2092" i="1"/>
  <c r="X2092" i="1" s="1"/>
  <c r="W2093" i="1"/>
  <c r="X2093" i="1" s="1"/>
  <c r="W2094" i="1"/>
  <c r="X2094" i="1" s="1"/>
  <c r="W2095" i="1"/>
  <c r="X2095" i="1" s="1"/>
  <c r="W2096" i="1"/>
  <c r="X2096" i="1" s="1"/>
  <c r="W2097" i="1"/>
  <c r="X2097" i="1" s="1"/>
  <c r="W2098" i="1"/>
  <c r="X2098" i="1" s="1"/>
  <c r="W2099" i="1"/>
  <c r="X2099" i="1" s="1"/>
  <c r="W2100" i="1"/>
  <c r="X2100" i="1" s="1"/>
  <c r="W2101" i="1"/>
  <c r="X2101" i="1" s="1"/>
  <c r="W2102" i="1"/>
  <c r="X2102" i="1" s="1"/>
  <c r="W2103" i="1"/>
  <c r="X2103" i="1" s="1"/>
  <c r="W2104" i="1"/>
  <c r="X2104" i="1" s="1"/>
  <c r="W2105" i="1"/>
  <c r="X2105" i="1" s="1"/>
  <c r="W2106" i="1"/>
  <c r="X2106" i="1" s="1"/>
  <c r="W2107" i="1"/>
  <c r="X2107" i="1" s="1"/>
  <c r="W2108" i="1"/>
  <c r="X2108" i="1" s="1"/>
  <c r="W2109" i="1"/>
  <c r="X2109" i="1" s="1"/>
  <c r="W2110" i="1"/>
  <c r="X2110" i="1" s="1"/>
  <c r="W2111" i="1"/>
  <c r="X2111" i="1" s="1"/>
  <c r="W2112" i="1"/>
  <c r="X2112" i="1" s="1"/>
  <c r="W2113" i="1"/>
  <c r="X2113" i="1" s="1"/>
  <c r="W2114" i="1"/>
  <c r="X2114" i="1" s="1"/>
  <c r="W2115" i="1"/>
  <c r="X2115" i="1" s="1"/>
  <c r="W2116" i="1"/>
  <c r="X2116" i="1" s="1"/>
  <c r="W2117" i="1"/>
  <c r="X2117" i="1" s="1"/>
  <c r="W2118" i="1"/>
  <c r="X2118" i="1" s="1"/>
  <c r="W2119" i="1"/>
  <c r="X2119" i="1" s="1"/>
  <c r="W2120" i="1"/>
  <c r="X2120" i="1" s="1"/>
  <c r="W2121" i="1"/>
  <c r="X2121" i="1" s="1"/>
  <c r="W2122" i="1"/>
  <c r="X2122" i="1" s="1"/>
  <c r="W2123" i="1"/>
  <c r="X2123" i="1" s="1"/>
  <c r="W2124" i="1"/>
  <c r="X2124" i="1" s="1"/>
  <c r="W2125" i="1"/>
  <c r="X2125" i="1" s="1"/>
  <c r="W2126" i="1"/>
  <c r="X2126" i="1" s="1"/>
  <c r="W2127" i="1"/>
  <c r="X2127" i="1" s="1"/>
  <c r="W2128" i="1"/>
  <c r="X2128" i="1" s="1"/>
  <c r="W2129" i="1"/>
  <c r="X2129" i="1" s="1"/>
  <c r="W2130" i="1"/>
  <c r="X2130" i="1" s="1"/>
  <c r="W2131" i="1"/>
  <c r="X2131" i="1" s="1"/>
  <c r="W2132" i="1"/>
  <c r="X2132" i="1" s="1"/>
  <c r="W2133" i="1"/>
  <c r="X2133" i="1" s="1"/>
  <c r="W2134" i="1"/>
  <c r="X2134" i="1" s="1"/>
  <c r="W2135" i="1"/>
  <c r="X2135" i="1" s="1"/>
  <c r="W2136" i="1"/>
  <c r="X2136" i="1" s="1"/>
  <c r="W2137" i="1"/>
  <c r="X2137" i="1" s="1"/>
  <c r="W2138" i="1"/>
  <c r="X2138" i="1" s="1"/>
  <c r="W2139" i="1"/>
  <c r="X2139" i="1" s="1"/>
  <c r="W2140" i="1"/>
  <c r="X2140" i="1" s="1"/>
  <c r="W2141" i="1"/>
  <c r="X2141" i="1" s="1"/>
  <c r="W2142" i="1"/>
  <c r="X2142" i="1" s="1"/>
  <c r="W2143" i="1"/>
  <c r="X2143" i="1" s="1"/>
  <c r="W2144" i="1"/>
  <c r="X2144" i="1" s="1"/>
  <c r="W2145" i="1"/>
  <c r="X2145" i="1" s="1"/>
  <c r="W2146" i="1"/>
  <c r="X2146" i="1" s="1"/>
  <c r="W2147" i="1"/>
  <c r="X2147" i="1" s="1"/>
  <c r="W2148" i="1"/>
  <c r="X2148" i="1" s="1"/>
  <c r="W2149" i="1"/>
  <c r="X2149" i="1" s="1"/>
  <c r="W2150" i="1"/>
  <c r="X2150" i="1" s="1"/>
  <c r="W2151" i="1"/>
  <c r="X2151" i="1" s="1"/>
  <c r="W2152" i="1"/>
  <c r="X2152" i="1" s="1"/>
  <c r="W2153" i="1"/>
  <c r="X2153" i="1" s="1"/>
  <c r="W2154" i="1"/>
  <c r="X2154" i="1" s="1"/>
  <c r="W2155" i="1"/>
  <c r="X2155" i="1" s="1"/>
  <c r="W2156" i="1"/>
  <c r="X2156" i="1" s="1"/>
  <c r="W2157" i="1"/>
  <c r="X2157" i="1" s="1"/>
  <c r="W2158" i="1"/>
  <c r="X2158" i="1" s="1"/>
  <c r="W2159" i="1"/>
  <c r="X2159" i="1" s="1"/>
  <c r="W2160" i="1"/>
  <c r="X2160" i="1" s="1"/>
  <c r="W2161" i="1"/>
  <c r="X2161" i="1" s="1"/>
  <c r="W2162" i="1"/>
  <c r="X2162" i="1" s="1"/>
  <c r="W2163" i="1"/>
  <c r="X2163" i="1" s="1"/>
  <c r="W2164" i="1"/>
  <c r="X2164" i="1" s="1"/>
  <c r="W2165" i="1"/>
  <c r="X2165" i="1" s="1"/>
  <c r="W2166" i="1"/>
  <c r="X2166" i="1" s="1"/>
  <c r="W2167" i="1"/>
  <c r="X2167" i="1" s="1"/>
  <c r="W2168" i="1"/>
  <c r="X2168" i="1" s="1"/>
  <c r="W2169" i="1"/>
  <c r="X2169" i="1" s="1"/>
  <c r="W2170" i="1"/>
  <c r="X2170" i="1" s="1"/>
  <c r="W2171" i="1"/>
  <c r="X2171" i="1" s="1"/>
  <c r="W2172" i="1"/>
  <c r="X2172" i="1" s="1"/>
  <c r="W2173" i="1"/>
  <c r="X2173" i="1" s="1"/>
  <c r="W2174" i="1"/>
  <c r="X2174" i="1" s="1"/>
  <c r="W2175" i="1"/>
  <c r="X2175" i="1" s="1"/>
  <c r="W2176" i="1"/>
  <c r="X2176" i="1" s="1"/>
  <c r="W2177" i="1"/>
  <c r="X2177" i="1" s="1"/>
  <c r="W2178" i="1"/>
  <c r="X2178" i="1" s="1"/>
  <c r="W2179" i="1"/>
  <c r="X2179" i="1" s="1"/>
  <c r="W2180" i="1"/>
  <c r="X2180" i="1" s="1"/>
  <c r="W2181" i="1"/>
  <c r="X2181" i="1" s="1"/>
  <c r="W2182" i="1"/>
  <c r="X2182" i="1" s="1"/>
  <c r="W2183" i="1"/>
  <c r="X2183" i="1" s="1"/>
  <c r="W2184" i="1"/>
  <c r="X2184" i="1" s="1"/>
  <c r="W2185" i="1"/>
  <c r="X2185" i="1" s="1"/>
  <c r="W2186" i="1"/>
  <c r="X2186" i="1" s="1"/>
  <c r="W2187" i="1"/>
  <c r="X2187" i="1" s="1"/>
  <c r="W2188" i="1"/>
  <c r="X2188" i="1" s="1"/>
  <c r="W2189" i="1"/>
  <c r="X2189" i="1" s="1"/>
  <c r="W2190" i="1"/>
  <c r="X2190" i="1" s="1"/>
  <c r="W2191" i="1"/>
  <c r="X2191" i="1" s="1"/>
  <c r="W2192" i="1"/>
  <c r="X2192" i="1" s="1"/>
  <c r="W2193" i="1"/>
  <c r="X2193" i="1" s="1"/>
  <c r="W2194" i="1"/>
  <c r="X2194" i="1" s="1"/>
  <c r="W2195" i="1"/>
  <c r="X2195" i="1" s="1"/>
  <c r="W2196" i="1"/>
  <c r="X2196" i="1" s="1"/>
  <c r="W2197" i="1"/>
  <c r="X2197" i="1" s="1"/>
  <c r="W2198" i="1"/>
  <c r="X2198" i="1" s="1"/>
  <c r="W2199" i="1"/>
  <c r="X2199" i="1" s="1"/>
  <c r="W2200" i="1"/>
  <c r="X2200" i="1" s="1"/>
  <c r="W2201" i="1"/>
  <c r="X2201" i="1" s="1"/>
  <c r="W2202" i="1"/>
  <c r="X2202" i="1" s="1"/>
  <c r="W2203" i="1"/>
  <c r="X2203" i="1" s="1"/>
  <c r="W2204" i="1"/>
  <c r="X2204" i="1" s="1"/>
  <c r="W2205" i="1"/>
  <c r="X2205" i="1" s="1"/>
  <c r="W2206" i="1"/>
  <c r="X2206" i="1" s="1"/>
  <c r="W2207" i="1"/>
  <c r="X2207" i="1" s="1"/>
  <c r="W2208" i="1"/>
  <c r="X2208" i="1" s="1"/>
  <c r="W2209" i="1"/>
  <c r="X2209" i="1" s="1"/>
  <c r="W2210" i="1"/>
  <c r="X2210" i="1" s="1"/>
  <c r="W2211" i="1"/>
  <c r="X2211" i="1" s="1"/>
  <c r="W2212" i="1"/>
  <c r="X2212" i="1" s="1"/>
  <c r="W2213" i="1"/>
  <c r="X2213" i="1" s="1"/>
  <c r="W2214" i="1"/>
  <c r="X2214" i="1" s="1"/>
  <c r="W2215" i="1"/>
  <c r="X2215" i="1" s="1"/>
  <c r="W2216" i="1"/>
  <c r="X2216" i="1" s="1"/>
  <c r="W2217" i="1"/>
  <c r="X2217" i="1" s="1"/>
  <c r="W2218" i="1"/>
  <c r="X2218" i="1" s="1"/>
  <c r="W2219" i="1"/>
  <c r="X2219" i="1" s="1"/>
  <c r="W2220" i="1"/>
  <c r="X2220" i="1" s="1"/>
  <c r="W2221" i="1"/>
  <c r="X2221" i="1" s="1"/>
  <c r="W2222" i="1"/>
  <c r="X2222" i="1" s="1"/>
  <c r="W2223" i="1"/>
  <c r="X2223" i="1" s="1"/>
  <c r="W2224" i="1"/>
  <c r="X2224" i="1" s="1"/>
  <c r="W2225" i="1"/>
  <c r="X2225" i="1" s="1"/>
  <c r="W2226" i="1"/>
  <c r="X2226" i="1" s="1"/>
  <c r="W2227" i="1"/>
  <c r="X2227" i="1" s="1"/>
  <c r="W2228" i="1"/>
  <c r="X2228" i="1" s="1"/>
  <c r="W2229" i="1"/>
  <c r="X2229" i="1" s="1"/>
  <c r="W2230" i="1"/>
  <c r="X2230" i="1" s="1"/>
  <c r="W2231" i="1"/>
  <c r="X2231" i="1" s="1"/>
  <c r="W2232" i="1"/>
  <c r="X2232" i="1" s="1"/>
  <c r="W2233" i="1"/>
  <c r="X2233" i="1" s="1"/>
  <c r="W2234" i="1"/>
  <c r="X2234" i="1" s="1"/>
  <c r="W2235" i="1"/>
  <c r="X2235" i="1" s="1"/>
  <c r="W2236" i="1"/>
  <c r="X2236" i="1" s="1"/>
  <c r="W2237" i="1"/>
  <c r="X2237" i="1" s="1"/>
  <c r="W2238" i="1"/>
  <c r="X2238" i="1" s="1"/>
  <c r="W2239" i="1"/>
  <c r="X2239" i="1" s="1"/>
  <c r="W2240" i="1"/>
  <c r="X2240" i="1" s="1"/>
  <c r="W2241" i="1"/>
  <c r="X2241" i="1" s="1"/>
  <c r="W2242" i="1"/>
  <c r="X2242" i="1" s="1"/>
  <c r="W2243" i="1"/>
  <c r="X2243" i="1" s="1"/>
  <c r="W2244" i="1"/>
  <c r="X2244" i="1" s="1"/>
  <c r="W2245" i="1"/>
  <c r="X2245" i="1" s="1"/>
  <c r="W2246" i="1"/>
  <c r="X2246" i="1" s="1"/>
  <c r="W2247" i="1"/>
  <c r="X2247" i="1" s="1"/>
  <c r="W2248" i="1"/>
  <c r="X2248" i="1" s="1"/>
  <c r="W2249" i="1"/>
  <c r="X2249" i="1" s="1"/>
  <c r="W2250" i="1"/>
  <c r="X2250" i="1" s="1"/>
  <c r="W2251" i="1"/>
  <c r="X2251" i="1" s="1"/>
  <c r="W2252" i="1"/>
  <c r="X2252" i="1" s="1"/>
  <c r="W2253" i="1"/>
  <c r="X2253" i="1" s="1"/>
  <c r="W2254" i="1"/>
  <c r="X2254" i="1" s="1"/>
  <c r="W2255" i="1"/>
  <c r="X2255" i="1" s="1"/>
  <c r="W2256" i="1"/>
  <c r="X2256" i="1" s="1"/>
  <c r="W2257" i="1"/>
  <c r="X2257" i="1" s="1"/>
  <c r="W2258" i="1"/>
  <c r="X2258" i="1" s="1"/>
  <c r="W2259" i="1"/>
  <c r="X2259" i="1" s="1"/>
  <c r="W2260" i="1"/>
  <c r="X2260" i="1" s="1"/>
  <c r="W2261" i="1"/>
  <c r="X2261" i="1" s="1"/>
  <c r="W2262" i="1"/>
  <c r="X2262" i="1" s="1"/>
  <c r="W2263" i="1"/>
  <c r="X2263" i="1" s="1"/>
  <c r="W2264" i="1"/>
  <c r="X2264" i="1" s="1"/>
  <c r="W2265" i="1"/>
  <c r="X2265" i="1" s="1"/>
  <c r="W2266" i="1"/>
  <c r="X2266" i="1" s="1"/>
  <c r="W2267" i="1"/>
  <c r="X2267" i="1" s="1"/>
  <c r="W2268" i="1"/>
  <c r="X2268" i="1" s="1"/>
  <c r="W2269" i="1"/>
  <c r="X2269" i="1" s="1"/>
  <c r="W2270" i="1"/>
  <c r="X2270" i="1" s="1"/>
  <c r="W2271" i="1"/>
  <c r="X2271" i="1" s="1"/>
  <c r="W2272" i="1"/>
  <c r="X2272" i="1" s="1"/>
  <c r="W2273" i="1"/>
  <c r="X2273" i="1" s="1"/>
  <c r="W2274" i="1"/>
  <c r="X2274" i="1" s="1"/>
  <c r="W2275" i="1"/>
  <c r="X2275" i="1" s="1"/>
  <c r="W2276" i="1"/>
  <c r="X2276" i="1" s="1"/>
  <c r="W2277" i="1"/>
  <c r="X2277" i="1" s="1"/>
  <c r="W2278" i="1"/>
  <c r="X2278" i="1" s="1"/>
  <c r="W2279" i="1"/>
  <c r="X2279" i="1" s="1"/>
  <c r="W2280" i="1"/>
  <c r="X2280" i="1" s="1"/>
  <c r="W2281" i="1"/>
  <c r="X2281" i="1" s="1"/>
  <c r="W2282" i="1"/>
  <c r="X2282" i="1" s="1"/>
  <c r="W2283" i="1"/>
  <c r="X2283" i="1" s="1"/>
  <c r="W2284" i="1"/>
  <c r="X2284" i="1" s="1"/>
  <c r="W2285" i="1"/>
  <c r="X2285" i="1" s="1"/>
  <c r="W2286" i="1"/>
  <c r="X2286" i="1" s="1"/>
  <c r="W2287" i="1"/>
  <c r="X2287" i="1" s="1"/>
  <c r="W2288" i="1"/>
  <c r="X2288" i="1" s="1"/>
  <c r="W2289" i="1"/>
  <c r="X2289" i="1" s="1"/>
  <c r="W2290" i="1"/>
  <c r="X2290" i="1" s="1"/>
  <c r="W2291" i="1"/>
  <c r="X2291" i="1" s="1"/>
  <c r="W2292" i="1"/>
  <c r="X2292" i="1" s="1"/>
  <c r="W2293" i="1"/>
  <c r="X2293" i="1" s="1"/>
  <c r="W2294" i="1"/>
  <c r="X2294" i="1" s="1"/>
  <c r="W2295" i="1"/>
  <c r="X2295" i="1" s="1"/>
  <c r="W2296" i="1"/>
  <c r="X2296" i="1" s="1"/>
  <c r="W2297" i="1"/>
  <c r="X2297" i="1" s="1"/>
  <c r="W2298" i="1"/>
  <c r="X2298" i="1" s="1"/>
  <c r="W2299" i="1"/>
  <c r="X2299" i="1" s="1"/>
  <c r="W2300" i="1"/>
  <c r="X2300" i="1" s="1"/>
  <c r="W2301" i="1"/>
  <c r="X2301" i="1" s="1"/>
  <c r="W2302" i="1"/>
  <c r="X2302" i="1" s="1"/>
  <c r="W2303" i="1"/>
  <c r="X2303" i="1" s="1"/>
  <c r="W2304" i="1"/>
  <c r="X2304" i="1" s="1"/>
  <c r="W2305" i="1"/>
  <c r="X2305" i="1" s="1"/>
  <c r="W2306" i="1"/>
  <c r="X2306" i="1" s="1"/>
  <c r="W2307" i="1"/>
  <c r="X2307" i="1" s="1"/>
  <c r="W2308" i="1"/>
  <c r="X2308" i="1" s="1"/>
  <c r="W2309" i="1"/>
  <c r="X2309" i="1" s="1"/>
  <c r="W2310" i="1"/>
  <c r="X2310" i="1" s="1"/>
  <c r="W2311" i="1"/>
  <c r="X2311" i="1" s="1"/>
  <c r="W2312" i="1"/>
  <c r="X2312" i="1" s="1"/>
  <c r="W2313" i="1"/>
  <c r="X2313" i="1" s="1"/>
  <c r="W2314" i="1"/>
  <c r="X2314" i="1" s="1"/>
  <c r="W2315" i="1"/>
  <c r="X2315" i="1" s="1"/>
  <c r="W2316" i="1"/>
  <c r="X2316" i="1" s="1"/>
  <c r="W2317" i="1"/>
  <c r="X2317" i="1" s="1"/>
  <c r="W2318" i="1"/>
  <c r="X2318" i="1" s="1"/>
  <c r="W2319" i="1"/>
  <c r="X2319" i="1" s="1"/>
  <c r="W2320" i="1"/>
  <c r="X2320" i="1" s="1"/>
  <c r="W2321" i="1"/>
  <c r="X2321" i="1" s="1"/>
  <c r="W2322" i="1"/>
  <c r="X2322" i="1" s="1"/>
  <c r="W2323" i="1"/>
  <c r="X2323" i="1" s="1"/>
  <c r="W2324" i="1"/>
  <c r="X2324" i="1" s="1"/>
  <c r="W2325" i="1"/>
  <c r="X2325" i="1" s="1"/>
  <c r="W2326" i="1"/>
  <c r="X2326" i="1" s="1"/>
  <c r="W2327" i="1"/>
  <c r="X2327" i="1" s="1"/>
  <c r="W2328" i="1"/>
  <c r="X2328" i="1" s="1"/>
  <c r="W2329" i="1"/>
  <c r="X2329" i="1" s="1"/>
  <c r="W2330" i="1"/>
  <c r="X2330" i="1" s="1"/>
  <c r="W2331" i="1"/>
  <c r="X2331" i="1" s="1"/>
  <c r="W2332" i="1"/>
  <c r="X2332" i="1" s="1"/>
  <c r="W2333" i="1"/>
  <c r="X2333" i="1" s="1"/>
  <c r="W2334" i="1"/>
  <c r="X2334" i="1" s="1"/>
  <c r="W2335" i="1"/>
  <c r="X2335" i="1" s="1"/>
  <c r="W2336" i="1"/>
  <c r="X2336" i="1" s="1"/>
  <c r="W2337" i="1"/>
  <c r="X2337" i="1" s="1"/>
  <c r="W2338" i="1"/>
  <c r="X2338" i="1" s="1"/>
  <c r="W2339" i="1"/>
  <c r="X2339" i="1" s="1"/>
  <c r="W2340" i="1"/>
  <c r="X2340" i="1" s="1"/>
  <c r="W2341" i="1"/>
  <c r="X2341" i="1" s="1"/>
  <c r="W2342" i="1"/>
  <c r="X2342" i="1" s="1"/>
  <c r="W2343" i="1"/>
  <c r="X2343" i="1" s="1"/>
  <c r="W2344" i="1"/>
  <c r="X2344" i="1" s="1"/>
  <c r="W2345" i="1"/>
  <c r="X2345" i="1" s="1"/>
  <c r="W2346" i="1"/>
  <c r="X2346" i="1" s="1"/>
  <c r="W2347" i="1"/>
  <c r="X2347" i="1" s="1"/>
  <c r="W2348" i="1"/>
  <c r="X2348" i="1" s="1"/>
  <c r="W2349" i="1"/>
  <c r="X2349" i="1" s="1"/>
  <c r="W2350" i="1"/>
  <c r="X2350" i="1" s="1"/>
  <c r="W2351" i="1"/>
  <c r="X2351" i="1" s="1"/>
  <c r="W2352" i="1"/>
  <c r="X2352" i="1" s="1"/>
  <c r="W2353" i="1"/>
  <c r="X2353" i="1" s="1"/>
  <c r="W2354" i="1"/>
  <c r="X2354" i="1" s="1"/>
  <c r="W2355" i="1"/>
  <c r="X2355" i="1" s="1"/>
  <c r="W2356" i="1"/>
  <c r="X2356" i="1" s="1"/>
  <c r="W2357" i="1"/>
  <c r="X2357" i="1" s="1"/>
  <c r="W2358" i="1"/>
  <c r="X2358" i="1" s="1"/>
  <c r="W2359" i="1"/>
  <c r="X2359" i="1" s="1"/>
  <c r="W2360" i="1"/>
  <c r="X2360" i="1" s="1"/>
  <c r="W2361" i="1"/>
  <c r="X2361" i="1" s="1"/>
  <c r="W2362" i="1"/>
  <c r="X2362" i="1" s="1"/>
  <c r="W2363" i="1"/>
  <c r="X2363" i="1" s="1"/>
  <c r="W2364" i="1"/>
  <c r="X2364" i="1" s="1"/>
  <c r="W2365" i="1"/>
  <c r="X2365" i="1" s="1"/>
  <c r="W2366" i="1"/>
  <c r="X2366" i="1" s="1"/>
  <c r="W2367" i="1"/>
  <c r="X2367" i="1" s="1"/>
  <c r="W2368" i="1"/>
  <c r="X2368" i="1" s="1"/>
  <c r="W2369" i="1"/>
  <c r="X2369" i="1" s="1"/>
  <c r="W2370" i="1"/>
  <c r="X2370" i="1" s="1"/>
  <c r="W2371" i="1"/>
  <c r="X2371" i="1" s="1"/>
  <c r="W2372" i="1"/>
  <c r="X2372" i="1" s="1"/>
  <c r="W2373" i="1"/>
  <c r="X2373" i="1" s="1"/>
  <c r="W2374" i="1"/>
  <c r="X2374" i="1" s="1"/>
  <c r="W2375" i="1"/>
  <c r="X2375" i="1" s="1"/>
  <c r="W2376" i="1"/>
  <c r="X2376" i="1" s="1"/>
  <c r="W2377" i="1"/>
  <c r="X2377" i="1" s="1"/>
  <c r="W2378" i="1"/>
  <c r="X2378" i="1" s="1"/>
  <c r="W2379" i="1"/>
  <c r="X2379" i="1" s="1"/>
  <c r="W2380" i="1"/>
  <c r="X2380" i="1" s="1"/>
  <c r="W2381" i="1"/>
  <c r="X2381" i="1" s="1"/>
  <c r="W2382" i="1"/>
  <c r="X2382" i="1" s="1"/>
  <c r="W2383" i="1"/>
  <c r="X2383" i="1" s="1"/>
  <c r="W2384" i="1"/>
  <c r="X2384" i="1" s="1"/>
  <c r="W2385" i="1"/>
  <c r="X2385" i="1" s="1"/>
  <c r="W2386" i="1"/>
  <c r="X2386" i="1" s="1"/>
  <c r="W2387" i="1"/>
  <c r="X2387" i="1" s="1"/>
  <c r="W2388" i="1"/>
  <c r="X2388" i="1" s="1"/>
  <c r="W2389" i="1"/>
  <c r="X2389" i="1" s="1"/>
  <c r="W2390" i="1"/>
  <c r="X2390" i="1" s="1"/>
  <c r="W2391" i="1"/>
  <c r="X2391" i="1" s="1"/>
  <c r="W2392" i="1"/>
  <c r="X2392" i="1" s="1"/>
  <c r="W2393" i="1"/>
  <c r="X2393" i="1" s="1"/>
  <c r="W2394" i="1"/>
  <c r="X2394" i="1" s="1"/>
  <c r="W2395" i="1"/>
  <c r="X2395" i="1" s="1"/>
  <c r="W2396" i="1"/>
  <c r="X2396" i="1" s="1"/>
  <c r="W2397" i="1"/>
  <c r="X2397" i="1" s="1"/>
  <c r="W2398" i="1"/>
  <c r="X2398" i="1" s="1"/>
  <c r="W2399" i="1"/>
  <c r="X2399" i="1" s="1"/>
  <c r="W2400" i="1"/>
  <c r="X2400" i="1" s="1"/>
  <c r="W2401" i="1"/>
  <c r="X2401" i="1" s="1"/>
  <c r="W2402" i="1"/>
  <c r="X2402" i="1" s="1"/>
  <c r="W2403" i="1"/>
  <c r="X2403" i="1" s="1"/>
  <c r="W2404" i="1"/>
  <c r="X2404" i="1" s="1"/>
  <c r="W2405" i="1"/>
  <c r="X2405" i="1" s="1"/>
  <c r="W2406" i="1"/>
  <c r="X2406" i="1" s="1"/>
  <c r="W2407" i="1"/>
  <c r="X2407" i="1" s="1"/>
  <c r="W2408" i="1"/>
  <c r="X2408" i="1" s="1"/>
  <c r="W2409" i="1"/>
  <c r="X2409" i="1" s="1"/>
  <c r="W2410" i="1"/>
  <c r="X2410" i="1" s="1"/>
  <c r="W2411" i="1"/>
  <c r="X2411" i="1" s="1"/>
  <c r="W2412" i="1"/>
  <c r="X2412" i="1" s="1"/>
  <c r="W2413" i="1"/>
  <c r="X2413" i="1" s="1"/>
  <c r="W2414" i="1"/>
  <c r="X2414" i="1" s="1"/>
  <c r="W2415" i="1"/>
  <c r="X2415" i="1" s="1"/>
  <c r="W2416" i="1"/>
  <c r="X2416" i="1" s="1"/>
  <c r="W2417" i="1"/>
  <c r="X2417" i="1" s="1"/>
  <c r="W2418" i="1"/>
  <c r="X2418" i="1" s="1"/>
  <c r="W2419" i="1"/>
  <c r="X2419" i="1" s="1"/>
  <c r="W2420" i="1"/>
  <c r="X2420" i="1" s="1"/>
  <c r="W2421" i="1"/>
  <c r="X2421" i="1" s="1"/>
  <c r="W2422" i="1"/>
  <c r="X2422" i="1" s="1"/>
  <c r="W2423" i="1"/>
  <c r="X2423" i="1" s="1"/>
  <c r="W2424" i="1"/>
  <c r="X2424" i="1" s="1"/>
  <c r="W2425" i="1"/>
  <c r="X2425" i="1" s="1"/>
  <c r="W2426" i="1"/>
  <c r="X2426" i="1" s="1"/>
  <c r="W2427" i="1"/>
  <c r="X2427" i="1" s="1"/>
  <c r="W2428" i="1"/>
  <c r="X2428" i="1" s="1"/>
  <c r="W2429" i="1"/>
  <c r="X2429" i="1" s="1"/>
  <c r="W2430" i="1"/>
  <c r="X2430" i="1" s="1"/>
  <c r="W2431" i="1"/>
  <c r="X2431" i="1" s="1"/>
  <c r="W2432" i="1"/>
  <c r="X2432" i="1" s="1"/>
  <c r="W2433" i="1"/>
  <c r="X2433" i="1" s="1"/>
  <c r="W2434" i="1"/>
  <c r="X2434" i="1" s="1"/>
  <c r="W2435" i="1"/>
  <c r="X2435" i="1" s="1"/>
  <c r="W2436" i="1"/>
  <c r="X2436" i="1" s="1"/>
  <c r="W2437" i="1"/>
  <c r="X2437" i="1" s="1"/>
  <c r="W2438" i="1"/>
  <c r="X2438" i="1" s="1"/>
  <c r="W2439" i="1"/>
  <c r="X2439" i="1" s="1"/>
  <c r="W2440" i="1"/>
  <c r="X2440" i="1" s="1"/>
  <c r="W2441" i="1"/>
  <c r="X2441" i="1" s="1"/>
  <c r="W2442" i="1"/>
  <c r="X2442" i="1" s="1"/>
  <c r="W2443" i="1"/>
  <c r="X2443" i="1" s="1"/>
  <c r="W2444" i="1"/>
  <c r="X2444" i="1" s="1"/>
  <c r="W2445" i="1"/>
  <c r="X2445" i="1" s="1"/>
  <c r="W2446" i="1"/>
  <c r="X2446" i="1" s="1"/>
  <c r="W2447" i="1"/>
  <c r="X2447" i="1" s="1"/>
  <c r="W2448" i="1"/>
  <c r="X2448" i="1" s="1"/>
  <c r="W2449" i="1"/>
  <c r="X2449" i="1" s="1"/>
  <c r="W2450" i="1"/>
  <c r="X2450" i="1" s="1"/>
  <c r="W2451" i="1"/>
  <c r="X2451" i="1" s="1"/>
  <c r="W2452" i="1"/>
  <c r="X2452" i="1" s="1"/>
  <c r="W2453" i="1"/>
  <c r="X2453" i="1" s="1"/>
  <c r="W2454" i="1"/>
  <c r="X2454" i="1" s="1"/>
  <c r="W2455" i="1"/>
  <c r="X2455" i="1" s="1"/>
  <c r="W2456" i="1"/>
  <c r="X2456" i="1" s="1"/>
  <c r="W2457" i="1"/>
  <c r="X2457" i="1" s="1"/>
  <c r="W2458" i="1"/>
  <c r="X2458" i="1" s="1"/>
  <c r="W2459" i="1"/>
  <c r="X2459" i="1" s="1"/>
  <c r="W2460" i="1"/>
  <c r="X2460" i="1" s="1"/>
  <c r="W2461" i="1"/>
  <c r="X2461" i="1" s="1"/>
  <c r="W2462" i="1"/>
  <c r="X2462" i="1" s="1"/>
  <c r="W2463" i="1"/>
  <c r="X2463" i="1" s="1"/>
  <c r="W2464" i="1"/>
  <c r="X2464" i="1" s="1"/>
  <c r="W2465" i="1"/>
  <c r="X2465" i="1" s="1"/>
  <c r="W2466" i="1"/>
  <c r="X2466" i="1" s="1"/>
  <c r="W2467" i="1"/>
  <c r="X2467" i="1" s="1"/>
  <c r="W2468" i="1"/>
  <c r="X2468" i="1" s="1"/>
  <c r="W2469" i="1"/>
  <c r="X2469" i="1" s="1"/>
  <c r="W2470" i="1"/>
  <c r="X2470" i="1" s="1"/>
  <c r="W2471" i="1"/>
  <c r="X2471" i="1" s="1"/>
  <c r="W2472" i="1"/>
  <c r="X2472" i="1" s="1"/>
  <c r="W2473" i="1"/>
  <c r="X2473" i="1" s="1"/>
  <c r="W2474" i="1"/>
  <c r="X2474" i="1" s="1"/>
  <c r="W2475" i="1"/>
  <c r="X2475" i="1" s="1"/>
  <c r="W2476" i="1"/>
  <c r="X2476" i="1" s="1"/>
  <c r="W2477" i="1"/>
  <c r="X2477" i="1" s="1"/>
  <c r="W2478" i="1"/>
  <c r="X2478" i="1" s="1"/>
  <c r="W2479" i="1"/>
  <c r="X2479" i="1" s="1"/>
  <c r="W2480" i="1"/>
  <c r="X2480" i="1" s="1"/>
  <c r="W2481" i="1"/>
  <c r="X2481" i="1" s="1"/>
  <c r="W2482" i="1"/>
  <c r="X2482" i="1" s="1"/>
  <c r="W2483" i="1"/>
  <c r="X2483" i="1" s="1"/>
  <c r="W2484" i="1"/>
  <c r="X2484" i="1" s="1"/>
  <c r="W2485" i="1"/>
  <c r="X2485" i="1" s="1"/>
  <c r="W2486" i="1"/>
  <c r="X2486" i="1" s="1"/>
  <c r="W2487" i="1"/>
  <c r="X2487" i="1" s="1"/>
  <c r="W2488" i="1"/>
  <c r="X2488" i="1" s="1"/>
  <c r="W2489" i="1"/>
  <c r="X2489" i="1" s="1"/>
  <c r="W2490" i="1"/>
  <c r="X2490" i="1" s="1"/>
  <c r="W2491" i="1"/>
  <c r="X2491" i="1" s="1"/>
  <c r="W2492" i="1"/>
  <c r="X2492" i="1" s="1"/>
  <c r="W2493" i="1"/>
  <c r="X2493" i="1" s="1"/>
  <c r="W2494" i="1"/>
  <c r="X2494" i="1" s="1"/>
  <c r="W2495" i="1"/>
  <c r="X2495" i="1" s="1"/>
  <c r="W2496" i="1"/>
  <c r="X2496" i="1" s="1"/>
  <c r="W2497" i="1"/>
  <c r="X2497" i="1" s="1"/>
  <c r="W2498" i="1"/>
  <c r="X2498" i="1" s="1"/>
  <c r="W2499" i="1"/>
  <c r="X2499" i="1" s="1"/>
  <c r="W2500" i="1"/>
  <c r="X2500" i="1" s="1"/>
  <c r="W2501" i="1"/>
  <c r="X2501" i="1" s="1"/>
  <c r="W2502" i="1"/>
  <c r="X2502" i="1" s="1"/>
  <c r="W2503" i="1"/>
  <c r="X2503" i="1" s="1"/>
  <c r="W2504" i="1"/>
  <c r="X2504" i="1" s="1"/>
  <c r="W2505" i="1"/>
  <c r="X2505" i="1" s="1"/>
  <c r="W2506" i="1"/>
  <c r="X2506" i="1" s="1"/>
  <c r="W2507" i="1"/>
  <c r="X2507" i="1" s="1"/>
  <c r="W2508" i="1"/>
  <c r="X2508" i="1" s="1"/>
  <c r="W2509" i="1"/>
  <c r="X2509" i="1" s="1"/>
  <c r="W2510" i="1"/>
  <c r="X2510" i="1" s="1"/>
  <c r="W2511" i="1"/>
  <c r="X2511" i="1" s="1"/>
  <c r="W2512" i="1"/>
  <c r="X2512" i="1" s="1"/>
  <c r="W2513" i="1"/>
  <c r="X2513" i="1" s="1"/>
  <c r="W2514" i="1"/>
  <c r="X2514" i="1" s="1"/>
  <c r="W2515" i="1"/>
  <c r="X2515" i="1" s="1"/>
  <c r="W2516" i="1"/>
  <c r="X2516" i="1" s="1"/>
  <c r="W2517" i="1"/>
  <c r="X2517" i="1" s="1"/>
  <c r="W2518" i="1"/>
  <c r="X2518" i="1" s="1"/>
  <c r="W2519" i="1"/>
  <c r="X2519" i="1" s="1"/>
  <c r="W2520" i="1"/>
  <c r="X2520" i="1" s="1"/>
  <c r="W2521" i="1"/>
  <c r="X2521" i="1" s="1"/>
  <c r="W2522" i="1"/>
  <c r="X2522" i="1" s="1"/>
  <c r="W2523" i="1"/>
  <c r="X2523" i="1" s="1"/>
  <c r="W2524" i="1"/>
  <c r="X2524" i="1" s="1"/>
  <c r="W2525" i="1"/>
  <c r="X2525" i="1" s="1"/>
  <c r="W2526" i="1"/>
  <c r="X2526" i="1" s="1"/>
  <c r="W2527" i="1"/>
  <c r="X2527" i="1" s="1"/>
  <c r="W2528" i="1"/>
  <c r="X2528" i="1" s="1"/>
  <c r="W2529" i="1"/>
  <c r="X2529" i="1" s="1"/>
  <c r="W2530" i="1"/>
  <c r="X2530" i="1" s="1"/>
  <c r="W2531" i="1"/>
  <c r="X2531" i="1" s="1"/>
  <c r="W2532" i="1"/>
  <c r="X2532" i="1" s="1"/>
  <c r="W2533" i="1"/>
  <c r="X2533" i="1" s="1"/>
  <c r="W2534" i="1"/>
  <c r="X2534" i="1" s="1"/>
  <c r="W2535" i="1"/>
  <c r="X2535" i="1" s="1"/>
  <c r="W2536" i="1"/>
  <c r="X2536" i="1" s="1"/>
  <c r="W2537" i="1"/>
  <c r="X2537" i="1" s="1"/>
  <c r="W2538" i="1"/>
  <c r="X2538" i="1" s="1"/>
  <c r="W2539" i="1"/>
  <c r="X2539" i="1" s="1"/>
  <c r="W2540" i="1"/>
  <c r="X2540" i="1" s="1"/>
  <c r="W2541" i="1"/>
  <c r="X2541" i="1" s="1"/>
  <c r="W2542" i="1"/>
  <c r="X2542" i="1" s="1"/>
  <c r="W2543" i="1"/>
  <c r="X2543" i="1" s="1"/>
  <c r="W2544" i="1"/>
  <c r="X2544" i="1" s="1"/>
  <c r="W2545" i="1"/>
  <c r="X2545" i="1" s="1"/>
  <c r="W2546" i="1"/>
  <c r="X2546" i="1" s="1"/>
  <c r="W2547" i="1"/>
  <c r="X2547" i="1" s="1"/>
  <c r="W2548" i="1"/>
  <c r="X2548" i="1" s="1"/>
  <c r="W2549" i="1"/>
  <c r="X2549" i="1" s="1"/>
  <c r="W2550" i="1"/>
  <c r="X2550" i="1" s="1"/>
  <c r="W2551" i="1"/>
  <c r="X2551" i="1" s="1"/>
  <c r="W2552" i="1"/>
  <c r="X2552" i="1" s="1"/>
  <c r="W2553" i="1"/>
  <c r="X2553" i="1" s="1"/>
  <c r="W2554" i="1"/>
  <c r="X2554" i="1" s="1"/>
  <c r="W2555" i="1"/>
  <c r="X2555" i="1" s="1"/>
  <c r="W2556" i="1"/>
  <c r="X2556" i="1" s="1"/>
  <c r="W2557" i="1"/>
  <c r="X2557" i="1" s="1"/>
  <c r="W2558" i="1"/>
  <c r="X2558" i="1" s="1"/>
  <c r="W2559" i="1"/>
  <c r="X2559" i="1" s="1"/>
  <c r="W2560" i="1"/>
  <c r="X2560" i="1" s="1"/>
  <c r="W2561" i="1"/>
  <c r="X2561" i="1" s="1"/>
  <c r="W2562" i="1"/>
  <c r="X2562" i="1" s="1"/>
  <c r="W2563" i="1"/>
  <c r="X2563" i="1" s="1"/>
  <c r="W2564" i="1"/>
  <c r="X2564" i="1" s="1"/>
  <c r="W2565" i="1"/>
  <c r="X2565" i="1" s="1"/>
  <c r="W2566" i="1"/>
  <c r="X2566" i="1" s="1"/>
  <c r="W2567" i="1"/>
  <c r="X2567" i="1" s="1"/>
  <c r="W2568" i="1"/>
  <c r="X2568" i="1" s="1"/>
  <c r="W2569" i="1"/>
  <c r="X2569" i="1" s="1"/>
  <c r="W2570" i="1"/>
  <c r="X2570" i="1" s="1"/>
  <c r="W2571" i="1"/>
  <c r="X2571" i="1" s="1"/>
  <c r="W2572" i="1"/>
  <c r="X2572" i="1" s="1"/>
  <c r="W2573" i="1"/>
  <c r="X2573" i="1" s="1"/>
  <c r="W2574" i="1"/>
  <c r="X2574" i="1" s="1"/>
  <c r="W2575" i="1"/>
  <c r="X2575" i="1" s="1"/>
  <c r="W2576" i="1"/>
  <c r="X2576" i="1" s="1"/>
  <c r="W2577" i="1"/>
  <c r="X2577" i="1" s="1"/>
  <c r="W2578" i="1"/>
  <c r="X2578" i="1" s="1"/>
  <c r="W2579" i="1"/>
  <c r="X2579" i="1" s="1"/>
  <c r="W2580" i="1"/>
  <c r="X2580" i="1" s="1"/>
  <c r="W2581" i="1"/>
  <c r="X2581" i="1" s="1"/>
  <c r="W2582" i="1"/>
  <c r="X2582" i="1" s="1"/>
  <c r="W2583" i="1"/>
  <c r="X2583" i="1" s="1"/>
  <c r="W2584" i="1"/>
  <c r="X2584" i="1" s="1"/>
  <c r="W2585" i="1"/>
  <c r="X2585" i="1" s="1"/>
  <c r="W2586" i="1"/>
  <c r="X2586" i="1" s="1"/>
  <c r="W2587" i="1"/>
  <c r="X2587" i="1" s="1"/>
  <c r="W2588" i="1"/>
  <c r="X2588" i="1" s="1"/>
  <c r="W2589" i="1"/>
  <c r="X2589" i="1" s="1"/>
  <c r="W2590" i="1"/>
  <c r="X2590" i="1" s="1"/>
  <c r="W2591" i="1"/>
  <c r="X2591" i="1" s="1"/>
  <c r="W2592" i="1"/>
  <c r="X2592" i="1" s="1"/>
  <c r="W2593" i="1"/>
  <c r="X2593" i="1" s="1"/>
  <c r="W2594" i="1"/>
  <c r="X2594" i="1" s="1"/>
  <c r="W2595" i="1"/>
  <c r="X2595" i="1" s="1"/>
  <c r="W2596" i="1"/>
  <c r="X2596" i="1" s="1"/>
  <c r="W2597" i="1"/>
  <c r="X2597" i="1" s="1"/>
  <c r="W2598" i="1"/>
  <c r="X2598" i="1" s="1"/>
  <c r="W2599" i="1"/>
  <c r="X2599" i="1" s="1"/>
  <c r="W2600" i="1"/>
  <c r="X2600" i="1" s="1"/>
  <c r="W2601" i="1"/>
  <c r="X2601" i="1" s="1"/>
  <c r="W2602" i="1"/>
  <c r="X2602" i="1" s="1"/>
  <c r="W2603" i="1"/>
  <c r="X2603" i="1" s="1"/>
  <c r="W2604" i="1"/>
  <c r="X2604" i="1" s="1"/>
  <c r="W2605" i="1"/>
  <c r="X2605" i="1" s="1"/>
  <c r="W2606" i="1"/>
  <c r="X2606" i="1" s="1"/>
  <c r="W2607" i="1"/>
  <c r="X2607" i="1" s="1"/>
  <c r="W2608" i="1"/>
  <c r="X2608" i="1" s="1"/>
  <c r="W2609" i="1"/>
  <c r="X2609" i="1" s="1"/>
  <c r="W2610" i="1"/>
  <c r="X2610" i="1" s="1"/>
  <c r="W2611" i="1"/>
  <c r="X2611" i="1" s="1"/>
  <c r="W2612" i="1"/>
  <c r="X2612" i="1" s="1"/>
  <c r="W4" i="1"/>
  <c r="X4" i="1" s="1"/>
  <c r="U5" i="1"/>
  <c r="V5" i="1" s="1"/>
  <c r="U6" i="1"/>
  <c r="V6" i="1" s="1"/>
  <c r="U7" i="1"/>
  <c r="V7" i="1" s="1"/>
  <c r="U8" i="1"/>
  <c r="V8" i="1" s="1"/>
  <c r="U9" i="1"/>
  <c r="V9" i="1" s="1"/>
  <c r="U10" i="1"/>
  <c r="V10" i="1" s="1"/>
  <c r="U11" i="1"/>
  <c r="V11" i="1" s="1"/>
  <c r="U12" i="1"/>
  <c r="V12" i="1" s="1"/>
  <c r="U13" i="1"/>
  <c r="V13" i="1" s="1"/>
  <c r="U14" i="1"/>
  <c r="V14" i="1" s="1"/>
  <c r="U15" i="1"/>
  <c r="V15" i="1" s="1"/>
  <c r="U16" i="1"/>
  <c r="V16" i="1" s="1"/>
  <c r="U17" i="1"/>
  <c r="V17" i="1" s="1"/>
  <c r="U18" i="1"/>
  <c r="V18" i="1" s="1"/>
  <c r="U19" i="1"/>
  <c r="V19" i="1" s="1"/>
  <c r="U20" i="1"/>
  <c r="V20" i="1" s="1"/>
  <c r="U21" i="1"/>
  <c r="V21" i="1" s="1"/>
  <c r="U22" i="1"/>
  <c r="V22" i="1" s="1"/>
  <c r="U23" i="1"/>
  <c r="V23" i="1" s="1"/>
  <c r="U24" i="1"/>
  <c r="V24" i="1" s="1"/>
  <c r="U25" i="1"/>
  <c r="V25" i="1" s="1"/>
  <c r="U26" i="1"/>
  <c r="V26" i="1" s="1"/>
  <c r="U27" i="1"/>
  <c r="V27" i="1" s="1"/>
  <c r="U28" i="1"/>
  <c r="V28" i="1" s="1"/>
  <c r="U29" i="1"/>
  <c r="V29" i="1" s="1"/>
  <c r="U30" i="1"/>
  <c r="V30" i="1" s="1"/>
  <c r="U31" i="1"/>
  <c r="V31" i="1" s="1"/>
  <c r="U32" i="1"/>
  <c r="V32" i="1" s="1"/>
  <c r="U33" i="1"/>
  <c r="V33" i="1" s="1"/>
  <c r="U34" i="1"/>
  <c r="V34" i="1" s="1"/>
  <c r="U35" i="1"/>
  <c r="V35" i="1" s="1"/>
  <c r="U36" i="1"/>
  <c r="V36" i="1" s="1"/>
  <c r="U37" i="1"/>
  <c r="V37" i="1" s="1"/>
  <c r="U38" i="1"/>
  <c r="V38" i="1" s="1"/>
  <c r="U39" i="1"/>
  <c r="V39" i="1" s="1"/>
  <c r="U40" i="1"/>
  <c r="V40" i="1" s="1"/>
  <c r="U41" i="1"/>
  <c r="V41" i="1" s="1"/>
  <c r="U42" i="1"/>
  <c r="V42" i="1" s="1"/>
  <c r="U43" i="1"/>
  <c r="V43" i="1" s="1"/>
  <c r="U44" i="1"/>
  <c r="V44" i="1" s="1"/>
  <c r="U45" i="1"/>
  <c r="V45" i="1" s="1"/>
  <c r="U46" i="1"/>
  <c r="V46" i="1" s="1"/>
  <c r="U47" i="1"/>
  <c r="V47" i="1" s="1"/>
  <c r="U48" i="1"/>
  <c r="V48" i="1" s="1"/>
  <c r="U49" i="1"/>
  <c r="V49" i="1" s="1"/>
  <c r="U50" i="1"/>
  <c r="V50" i="1" s="1"/>
  <c r="U51" i="1"/>
  <c r="V51" i="1" s="1"/>
  <c r="U52" i="1"/>
  <c r="V52" i="1" s="1"/>
  <c r="U53" i="1"/>
  <c r="V53" i="1" s="1"/>
  <c r="U54" i="1"/>
  <c r="V54" i="1" s="1"/>
  <c r="U55" i="1"/>
  <c r="V55" i="1" s="1"/>
  <c r="U56" i="1"/>
  <c r="V56" i="1" s="1"/>
  <c r="U57" i="1"/>
  <c r="V57" i="1" s="1"/>
  <c r="U58" i="1"/>
  <c r="V58" i="1" s="1"/>
  <c r="U59" i="1"/>
  <c r="V59" i="1" s="1"/>
  <c r="U60" i="1"/>
  <c r="V60" i="1" s="1"/>
  <c r="U61" i="1"/>
  <c r="V61" i="1" s="1"/>
  <c r="U62" i="1"/>
  <c r="V62" i="1" s="1"/>
  <c r="U63" i="1"/>
  <c r="V63" i="1" s="1"/>
  <c r="U64" i="1"/>
  <c r="V64" i="1" s="1"/>
  <c r="U65" i="1"/>
  <c r="V65" i="1" s="1"/>
  <c r="U66" i="1"/>
  <c r="V66" i="1" s="1"/>
  <c r="U67" i="1"/>
  <c r="V67" i="1" s="1"/>
  <c r="U68" i="1"/>
  <c r="V68" i="1" s="1"/>
  <c r="U69" i="1"/>
  <c r="V69" i="1" s="1"/>
  <c r="U70" i="1"/>
  <c r="V70" i="1" s="1"/>
  <c r="U71" i="1"/>
  <c r="V71" i="1" s="1"/>
  <c r="U72" i="1"/>
  <c r="V72" i="1" s="1"/>
  <c r="U73" i="1"/>
  <c r="V73" i="1" s="1"/>
  <c r="U74" i="1"/>
  <c r="V74" i="1" s="1"/>
  <c r="U75" i="1"/>
  <c r="V75" i="1" s="1"/>
  <c r="U76" i="1"/>
  <c r="V76" i="1" s="1"/>
  <c r="U77" i="1"/>
  <c r="V77" i="1" s="1"/>
  <c r="U78" i="1"/>
  <c r="V78" i="1" s="1"/>
  <c r="U79" i="1"/>
  <c r="V79" i="1" s="1"/>
  <c r="U80" i="1"/>
  <c r="V80" i="1" s="1"/>
  <c r="U81" i="1"/>
  <c r="V81" i="1" s="1"/>
  <c r="U82" i="1"/>
  <c r="V82" i="1" s="1"/>
  <c r="U83" i="1"/>
  <c r="V83" i="1" s="1"/>
  <c r="U84" i="1"/>
  <c r="V84" i="1" s="1"/>
  <c r="U85" i="1"/>
  <c r="V85" i="1" s="1"/>
  <c r="U86" i="1"/>
  <c r="V86" i="1" s="1"/>
  <c r="U87" i="1"/>
  <c r="V87" i="1" s="1"/>
  <c r="U88" i="1"/>
  <c r="V88" i="1" s="1"/>
  <c r="U89" i="1"/>
  <c r="V89" i="1" s="1"/>
  <c r="U90" i="1"/>
  <c r="V90" i="1" s="1"/>
  <c r="U91" i="1"/>
  <c r="V91" i="1" s="1"/>
  <c r="U92" i="1"/>
  <c r="V92" i="1" s="1"/>
  <c r="U93" i="1"/>
  <c r="V93" i="1" s="1"/>
  <c r="U94" i="1"/>
  <c r="V94" i="1" s="1"/>
  <c r="U95" i="1"/>
  <c r="V95" i="1" s="1"/>
  <c r="U96" i="1"/>
  <c r="V96" i="1" s="1"/>
  <c r="U97" i="1"/>
  <c r="V97" i="1" s="1"/>
  <c r="U98" i="1"/>
  <c r="V98" i="1" s="1"/>
  <c r="U99" i="1"/>
  <c r="V99" i="1" s="1"/>
  <c r="U100" i="1"/>
  <c r="V100" i="1" s="1"/>
  <c r="U101" i="1"/>
  <c r="V101" i="1" s="1"/>
  <c r="U102" i="1"/>
  <c r="V102" i="1" s="1"/>
  <c r="U103" i="1"/>
  <c r="V103" i="1" s="1"/>
  <c r="U104" i="1"/>
  <c r="V104" i="1" s="1"/>
  <c r="U105" i="1"/>
  <c r="V105" i="1" s="1"/>
  <c r="U106" i="1"/>
  <c r="V106" i="1" s="1"/>
  <c r="U107" i="1"/>
  <c r="V107" i="1" s="1"/>
  <c r="U108" i="1"/>
  <c r="V108" i="1" s="1"/>
  <c r="U109" i="1"/>
  <c r="V109" i="1" s="1"/>
  <c r="U110" i="1"/>
  <c r="V110" i="1" s="1"/>
  <c r="U111" i="1"/>
  <c r="V111" i="1" s="1"/>
  <c r="U112" i="1"/>
  <c r="V112" i="1" s="1"/>
  <c r="U113" i="1"/>
  <c r="V113" i="1" s="1"/>
  <c r="U114" i="1"/>
  <c r="V114" i="1" s="1"/>
  <c r="U115" i="1"/>
  <c r="V115" i="1" s="1"/>
  <c r="U116" i="1"/>
  <c r="V116" i="1" s="1"/>
  <c r="U117" i="1"/>
  <c r="V117" i="1" s="1"/>
  <c r="U118" i="1"/>
  <c r="V118" i="1" s="1"/>
  <c r="U119" i="1"/>
  <c r="V119" i="1" s="1"/>
  <c r="U120" i="1"/>
  <c r="V120" i="1" s="1"/>
  <c r="U121" i="1"/>
  <c r="V121" i="1" s="1"/>
  <c r="U122" i="1"/>
  <c r="V122" i="1" s="1"/>
  <c r="U123" i="1"/>
  <c r="V123" i="1" s="1"/>
  <c r="U124" i="1"/>
  <c r="V124" i="1" s="1"/>
  <c r="U125" i="1"/>
  <c r="V125" i="1" s="1"/>
  <c r="U126" i="1"/>
  <c r="V126" i="1" s="1"/>
  <c r="U127" i="1"/>
  <c r="V127" i="1" s="1"/>
  <c r="U128" i="1"/>
  <c r="V128" i="1" s="1"/>
  <c r="U129" i="1"/>
  <c r="V129" i="1" s="1"/>
  <c r="U130" i="1"/>
  <c r="V130" i="1" s="1"/>
  <c r="U131" i="1"/>
  <c r="V131" i="1" s="1"/>
  <c r="U132" i="1"/>
  <c r="V132" i="1" s="1"/>
  <c r="U133" i="1"/>
  <c r="V133" i="1" s="1"/>
  <c r="U134" i="1"/>
  <c r="V134" i="1" s="1"/>
  <c r="U135" i="1"/>
  <c r="V135" i="1" s="1"/>
  <c r="U136" i="1"/>
  <c r="V136" i="1" s="1"/>
  <c r="U137" i="1"/>
  <c r="V137" i="1" s="1"/>
  <c r="U138" i="1"/>
  <c r="V138" i="1" s="1"/>
  <c r="U139" i="1"/>
  <c r="V139" i="1" s="1"/>
  <c r="U140" i="1"/>
  <c r="V140" i="1" s="1"/>
  <c r="U141" i="1"/>
  <c r="V141" i="1" s="1"/>
  <c r="U142" i="1"/>
  <c r="V142" i="1" s="1"/>
  <c r="U143" i="1"/>
  <c r="V143" i="1" s="1"/>
  <c r="U144" i="1"/>
  <c r="V144" i="1" s="1"/>
  <c r="U145" i="1"/>
  <c r="V145" i="1" s="1"/>
  <c r="U146" i="1"/>
  <c r="V146" i="1" s="1"/>
  <c r="U147" i="1"/>
  <c r="V147" i="1" s="1"/>
  <c r="U148" i="1"/>
  <c r="V148" i="1" s="1"/>
  <c r="U149" i="1"/>
  <c r="V149" i="1" s="1"/>
  <c r="U150" i="1"/>
  <c r="V150" i="1" s="1"/>
  <c r="U151" i="1"/>
  <c r="V151" i="1" s="1"/>
  <c r="U152" i="1"/>
  <c r="V152" i="1" s="1"/>
  <c r="U153" i="1"/>
  <c r="V153" i="1" s="1"/>
  <c r="U154" i="1"/>
  <c r="V154" i="1" s="1"/>
  <c r="U155" i="1"/>
  <c r="V155" i="1" s="1"/>
  <c r="U156" i="1"/>
  <c r="V156" i="1" s="1"/>
  <c r="U157" i="1"/>
  <c r="V157" i="1" s="1"/>
  <c r="U158" i="1"/>
  <c r="V158" i="1" s="1"/>
  <c r="U159" i="1"/>
  <c r="V159" i="1" s="1"/>
  <c r="U160" i="1"/>
  <c r="V160" i="1" s="1"/>
  <c r="U161" i="1"/>
  <c r="V161" i="1" s="1"/>
  <c r="U162" i="1"/>
  <c r="V162" i="1" s="1"/>
  <c r="U163" i="1"/>
  <c r="V163" i="1" s="1"/>
  <c r="U164" i="1"/>
  <c r="V164" i="1" s="1"/>
  <c r="U165" i="1"/>
  <c r="V165" i="1" s="1"/>
  <c r="U166" i="1"/>
  <c r="V166" i="1" s="1"/>
  <c r="U167" i="1"/>
  <c r="V167" i="1" s="1"/>
  <c r="U168" i="1"/>
  <c r="V168" i="1" s="1"/>
  <c r="U169" i="1"/>
  <c r="V169" i="1" s="1"/>
  <c r="U170" i="1"/>
  <c r="V170" i="1" s="1"/>
  <c r="U171" i="1"/>
  <c r="V171" i="1" s="1"/>
  <c r="U172" i="1"/>
  <c r="V172" i="1" s="1"/>
  <c r="U173" i="1"/>
  <c r="V173" i="1" s="1"/>
  <c r="U174" i="1"/>
  <c r="V174" i="1" s="1"/>
  <c r="U175" i="1"/>
  <c r="V175" i="1" s="1"/>
  <c r="U176" i="1"/>
  <c r="V176" i="1" s="1"/>
  <c r="U177" i="1"/>
  <c r="V177" i="1" s="1"/>
  <c r="U178" i="1"/>
  <c r="V178" i="1" s="1"/>
  <c r="U179" i="1"/>
  <c r="V179" i="1" s="1"/>
  <c r="U180" i="1"/>
  <c r="V180" i="1" s="1"/>
  <c r="U181" i="1"/>
  <c r="V181" i="1" s="1"/>
  <c r="U182" i="1"/>
  <c r="V182" i="1" s="1"/>
  <c r="U183" i="1"/>
  <c r="V183" i="1" s="1"/>
  <c r="U184" i="1"/>
  <c r="V184" i="1" s="1"/>
  <c r="U185" i="1"/>
  <c r="V185" i="1" s="1"/>
  <c r="U186" i="1"/>
  <c r="V186" i="1" s="1"/>
  <c r="U187" i="1"/>
  <c r="V187" i="1" s="1"/>
  <c r="U188" i="1"/>
  <c r="V188" i="1" s="1"/>
  <c r="U189" i="1"/>
  <c r="V189" i="1" s="1"/>
  <c r="U190" i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 s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 s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 s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 s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 s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 s="1"/>
  <c r="U302" i="1"/>
  <c r="V302" i="1" s="1"/>
  <c r="U303" i="1"/>
  <c r="V303" i="1" s="1"/>
  <c r="U304" i="1"/>
  <c r="V304" i="1" s="1"/>
  <c r="U305" i="1"/>
  <c r="V305" i="1" s="1"/>
  <c r="U306" i="1"/>
  <c r="V306" i="1" s="1"/>
  <c r="U307" i="1"/>
  <c r="V307" i="1" s="1"/>
  <c r="U308" i="1"/>
  <c r="V308" i="1" s="1"/>
  <c r="U309" i="1"/>
  <c r="V309" i="1" s="1"/>
  <c r="U310" i="1"/>
  <c r="V310" i="1" s="1"/>
  <c r="U311" i="1"/>
  <c r="V311" i="1" s="1"/>
  <c r="U312" i="1"/>
  <c r="V312" i="1" s="1"/>
  <c r="U313" i="1"/>
  <c r="V313" i="1" s="1"/>
  <c r="U314" i="1"/>
  <c r="V314" i="1" s="1"/>
  <c r="U315" i="1"/>
  <c r="V315" i="1" s="1"/>
  <c r="U316" i="1"/>
  <c r="V316" i="1" s="1"/>
  <c r="U317" i="1"/>
  <c r="V317" i="1" s="1"/>
  <c r="U318" i="1"/>
  <c r="V318" i="1" s="1"/>
  <c r="U319" i="1"/>
  <c r="V319" i="1" s="1"/>
  <c r="U320" i="1"/>
  <c r="V320" i="1" s="1"/>
  <c r="U321" i="1"/>
  <c r="V321" i="1" s="1"/>
  <c r="U322" i="1"/>
  <c r="V322" i="1" s="1"/>
  <c r="U323" i="1"/>
  <c r="V323" i="1" s="1"/>
  <c r="U324" i="1"/>
  <c r="V324" i="1" s="1"/>
  <c r="U325" i="1"/>
  <c r="V325" i="1" s="1"/>
  <c r="U326" i="1"/>
  <c r="V326" i="1" s="1"/>
  <c r="U327" i="1"/>
  <c r="V327" i="1" s="1"/>
  <c r="U328" i="1"/>
  <c r="V328" i="1" s="1"/>
  <c r="U329" i="1"/>
  <c r="V329" i="1" s="1"/>
  <c r="U330" i="1"/>
  <c r="V330" i="1" s="1"/>
  <c r="U331" i="1"/>
  <c r="V331" i="1" s="1"/>
  <c r="U332" i="1"/>
  <c r="V332" i="1" s="1"/>
  <c r="U333" i="1"/>
  <c r="V333" i="1" s="1"/>
  <c r="U334" i="1"/>
  <c r="V334" i="1" s="1"/>
  <c r="U335" i="1"/>
  <c r="V335" i="1" s="1"/>
  <c r="U336" i="1"/>
  <c r="V336" i="1" s="1"/>
  <c r="U337" i="1"/>
  <c r="V337" i="1" s="1"/>
  <c r="U338" i="1"/>
  <c r="V338" i="1" s="1"/>
  <c r="U339" i="1"/>
  <c r="V339" i="1" s="1"/>
  <c r="U340" i="1"/>
  <c r="V340" i="1" s="1"/>
  <c r="U341" i="1"/>
  <c r="V341" i="1" s="1"/>
  <c r="U342" i="1"/>
  <c r="V342" i="1" s="1"/>
  <c r="U343" i="1"/>
  <c r="V343" i="1" s="1"/>
  <c r="U344" i="1"/>
  <c r="V344" i="1" s="1"/>
  <c r="U345" i="1"/>
  <c r="V345" i="1" s="1"/>
  <c r="U346" i="1"/>
  <c r="V346" i="1" s="1"/>
  <c r="U347" i="1"/>
  <c r="V347" i="1" s="1"/>
  <c r="U348" i="1"/>
  <c r="V348" i="1" s="1"/>
  <c r="U349" i="1"/>
  <c r="V349" i="1" s="1"/>
  <c r="U350" i="1"/>
  <c r="V350" i="1" s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U371" i="1"/>
  <c r="V371" i="1" s="1"/>
  <c r="U372" i="1"/>
  <c r="V372" i="1" s="1"/>
  <c r="U373" i="1"/>
  <c r="V373" i="1" s="1"/>
  <c r="U374" i="1"/>
  <c r="V374" i="1" s="1"/>
  <c r="U375" i="1"/>
  <c r="V375" i="1" s="1"/>
  <c r="U376" i="1"/>
  <c r="V376" i="1" s="1"/>
  <c r="U377" i="1"/>
  <c r="V377" i="1" s="1"/>
  <c r="U378" i="1"/>
  <c r="V378" i="1" s="1"/>
  <c r="U379" i="1"/>
  <c r="V379" i="1" s="1"/>
  <c r="U380" i="1"/>
  <c r="V380" i="1" s="1"/>
  <c r="U381" i="1"/>
  <c r="V381" i="1" s="1"/>
  <c r="U382" i="1"/>
  <c r="V382" i="1" s="1"/>
  <c r="U383" i="1"/>
  <c r="V383" i="1" s="1"/>
  <c r="U384" i="1"/>
  <c r="V384" i="1" s="1"/>
  <c r="U385" i="1"/>
  <c r="V385" i="1" s="1"/>
  <c r="U386" i="1"/>
  <c r="V386" i="1" s="1"/>
  <c r="U387" i="1"/>
  <c r="V387" i="1" s="1"/>
  <c r="U388" i="1"/>
  <c r="V388" i="1" s="1"/>
  <c r="U389" i="1"/>
  <c r="V389" i="1" s="1"/>
  <c r="U390" i="1"/>
  <c r="V390" i="1" s="1"/>
  <c r="U391" i="1"/>
  <c r="V391" i="1" s="1"/>
  <c r="U392" i="1"/>
  <c r="V392" i="1" s="1"/>
  <c r="U393" i="1"/>
  <c r="V393" i="1" s="1"/>
  <c r="U394" i="1"/>
  <c r="V394" i="1" s="1"/>
  <c r="U395" i="1"/>
  <c r="V395" i="1" s="1"/>
  <c r="U396" i="1"/>
  <c r="V396" i="1" s="1"/>
  <c r="U397" i="1"/>
  <c r="V397" i="1" s="1"/>
  <c r="U398" i="1"/>
  <c r="V398" i="1" s="1"/>
  <c r="U399" i="1"/>
  <c r="V399" i="1" s="1"/>
  <c r="U400" i="1"/>
  <c r="V400" i="1" s="1"/>
  <c r="U401" i="1"/>
  <c r="V401" i="1" s="1"/>
  <c r="U402" i="1"/>
  <c r="V402" i="1" s="1"/>
  <c r="U403" i="1"/>
  <c r="V403" i="1" s="1"/>
  <c r="U404" i="1"/>
  <c r="V404" i="1" s="1"/>
  <c r="U405" i="1"/>
  <c r="V405" i="1" s="1"/>
  <c r="U406" i="1"/>
  <c r="V406" i="1" s="1"/>
  <c r="U407" i="1"/>
  <c r="V407" i="1" s="1"/>
  <c r="U408" i="1"/>
  <c r="V408" i="1" s="1"/>
  <c r="U409" i="1"/>
  <c r="V409" i="1" s="1"/>
  <c r="U410" i="1"/>
  <c r="V410" i="1" s="1"/>
  <c r="U411" i="1"/>
  <c r="V411" i="1" s="1"/>
  <c r="U412" i="1"/>
  <c r="V412" i="1" s="1"/>
  <c r="U413" i="1"/>
  <c r="V413" i="1" s="1"/>
  <c r="U414" i="1"/>
  <c r="V414" i="1" s="1"/>
  <c r="U415" i="1"/>
  <c r="V415" i="1" s="1"/>
  <c r="U416" i="1"/>
  <c r="V416" i="1" s="1"/>
  <c r="U417" i="1"/>
  <c r="V417" i="1" s="1"/>
  <c r="U418" i="1"/>
  <c r="V418" i="1" s="1"/>
  <c r="U419" i="1"/>
  <c r="V419" i="1" s="1"/>
  <c r="U420" i="1"/>
  <c r="V420" i="1" s="1"/>
  <c r="U421" i="1"/>
  <c r="V421" i="1" s="1"/>
  <c r="U422" i="1"/>
  <c r="V422" i="1" s="1"/>
  <c r="U423" i="1"/>
  <c r="V423" i="1" s="1"/>
  <c r="U424" i="1"/>
  <c r="V424" i="1" s="1"/>
  <c r="U425" i="1"/>
  <c r="V425" i="1" s="1"/>
  <c r="U426" i="1"/>
  <c r="V426" i="1" s="1"/>
  <c r="U427" i="1"/>
  <c r="V427" i="1" s="1"/>
  <c r="U428" i="1"/>
  <c r="V428" i="1" s="1"/>
  <c r="U429" i="1"/>
  <c r="V429" i="1" s="1"/>
  <c r="U430" i="1"/>
  <c r="V430" i="1" s="1"/>
  <c r="U431" i="1"/>
  <c r="V431" i="1" s="1"/>
  <c r="U432" i="1"/>
  <c r="V432" i="1" s="1"/>
  <c r="U433" i="1"/>
  <c r="V433" i="1" s="1"/>
  <c r="U434" i="1"/>
  <c r="V434" i="1" s="1"/>
  <c r="U435" i="1"/>
  <c r="V435" i="1" s="1"/>
  <c r="U436" i="1"/>
  <c r="V436" i="1" s="1"/>
  <c r="U437" i="1"/>
  <c r="V437" i="1" s="1"/>
  <c r="U438" i="1"/>
  <c r="V438" i="1" s="1"/>
  <c r="U439" i="1"/>
  <c r="V439" i="1" s="1"/>
  <c r="U440" i="1"/>
  <c r="V440" i="1" s="1"/>
  <c r="U441" i="1"/>
  <c r="V441" i="1" s="1"/>
  <c r="U442" i="1"/>
  <c r="V442" i="1" s="1"/>
  <c r="U443" i="1"/>
  <c r="V443" i="1" s="1"/>
  <c r="U444" i="1"/>
  <c r="V444" i="1" s="1"/>
  <c r="U445" i="1"/>
  <c r="V445" i="1" s="1"/>
  <c r="U446" i="1"/>
  <c r="V446" i="1" s="1"/>
  <c r="U447" i="1"/>
  <c r="V447" i="1" s="1"/>
  <c r="U448" i="1"/>
  <c r="V448" i="1" s="1"/>
  <c r="U449" i="1"/>
  <c r="V449" i="1" s="1"/>
  <c r="U450" i="1"/>
  <c r="V450" i="1" s="1"/>
  <c r="U451" i="1"/>
  <c r="V451" i="1" s="1"/>
  <c r="U452" i="1"/>
  <c r="V452" i="1" s="1"/>
  <c r="U453" i="1"/>
  <c r="V453" i="1" s="1"/>
  <c r="U454" i="1"/>
  <c r="V454" i="1" s="1"/>
  <c r="U455" i="1"/>
  <c r="V455" i="1" s="1"/>
  <c r="U456" i="1"/>
  <c r="V456" i="1" s="1"/>
  <c r="U457" i="1"/>
  <c r="V457" i="1" s="1"/>
  <c r="U458" i="1"/>
  <c r="V458" i="1" s="1"/>
  <c r="U459" i="1"/>
  <c r="V459" i="1" s="1"/>
  <c r="U460" i="1"/>
  <c r="V460" i="1" s="1"/>
  <c r="U461" i="1"/>
  <c r="V461" i="1" s="1"/>
  <c r="U462" i="1"/>
  <c r="V462" i="1" s="1"/>
  <c r="U463" i="1"/>
  <c r="V463" i="1" s="1"/>
  <c r="U464" i="1"/>
  <c r="V464" i="1" s="1"/>
  <c r="U465" i="1"/>
  <c r="V465" i="1" s="1"/>
  <c r="U466" i="1"/>
  <c r="V466" i="1" s="1"/>
  <c r="U467" i="1"/>
  <c r="V467" i="1" s="1"/>
  <c r="U468" i="1"/>
  <c r="V468" i="1" s="1"/>
  <c r="U469" i="1"/>
  <c r="V469" i="1" s="1"/>
  <c r="U470" i="1"/>
  <c r="V470" i="1" s="1"/>
  <c r="U471" i="1"/>
  <c r="V471" i="1" s="1"/>
  <c r="U472" i="1"/>
  <c r="V472" i="1" s="1"/>
  <c r="U473" i="1"/>
  <c r="V473" i="1" s="1"/>
  <c r="U474" i="1"/>
  <c r="V474" i="1" s="1"/>
  <c r="U475" i="1"/>
  <c r="V475" i="1" s="1"/>
  <c r="U476" i="1"/>
  <c r="V476" i="1" s="1"/>
  <c r="U477" i="1"/>
  <c r="V477" i="1" s="1"/>
  <c r="U478" i="1"/>
  <c r="V478" i="1" s="1"/>
  <c r="U479" i="1"/>
  <c r="V479" i="1" s="1"/>
  <c r="U480" i="1"/>
  <c r="V480" i="1" s="1"/>
  <c r="U481" i="1"/>
  <c r="V481" i="1" s="1"/>
  <c r="U482" i="1"/>
  <c r="V482" i="1" s="1"/>
  <c r="U483" i="1"/>
  <c r="V483" i="1" s="1"/>
  <c r="U484" i="1"/>
  <c r="V484" i="1" s="1"/>
  <c r="U485" i="1"/>
  <c r="V485" i="1" s="1"/>
  <c r="U486" i="1"/>
  <c r="V486" i="1" s="1"/>
  <c r="U487" i="1"/>
  <c r="V487" i="1" s="1"/>
  <c r="U488" i="1"/>
  <c r="V488" i="1" s="1"/>
  <c r="U489" i="1"/>
  <c r="V489" i="1" s="1"/>
  <c r="U490" i="1"/>
  <c r="V490" i="1" s="1"/>
  <c r="U491" i="1"/>
  <c r="V491" i="1" s="1"/>
  <c r="U492" i="1"/>
  <c r="V492" i="1" s="1"/>
  <c r="U493" i="1"/>
  <c r="V493" i="1" s="1"/>
  <c r="U494" i="1"/>
  <c r="V494" i="1" s="1"/>
  <c r="U495" i="1"/>
  <c r="V495" i="1" s="1"/>
  <c r="U496" i="1"/>
  <c r="V496" i="1" s="1"/>
  <c r="U497" i="1"/>
  <c r="V497" i="1" s="1"/>
  <c r="U498" i="1"/>
  <c r="V498" i="1" s="1"/>
  <c r="U499" i="1"/>
  <c r="V499" i="1" s="1"/>
  <c r="U500" i="1"/>
  <c r="V500" i="1" s="1"/>
  <c r="U501" i="1"/>
  <c r="V501" i="1" s="1"/>
  <c r="U502" i="1"/>
  <c r="V502" i="1" s="1"/>
  <c r="U503" i="1"/>
  <c r="V503" i="1" s="1"/>
  <c r="U504" i="1"/>
  <c r="V504" i="1" s="1"/>
  <c r="U505" i="1"/>
  <c r="V505" i="1" s="1"/>
  <c r="U506" i="1"/>
  <c r="V506" i="1" s="1"/>
  <c r="U507" i="1"/>
  <c r="V507" i="1" s="1"/>
  <c r="U508" i="1"/>
  <c r="V508" i="1" s="1"/>
  <c r="U509" i="1"/>
  <c r="V509" i="1" s="1"/>
  <c r="U510" i="1"/>
  <c r="V510" i="1" s="1"/>
  <c r="U511" i="1"/>
  <c r="V511" i="1" s="1"/>
  <c r="U512" i="1"/>
  <c r="V512" i="1" s="1"/>
  <c r="U513" i="1"/>
  <c r="V513" i="1" s="1"/>
  <c r="U514" i="1"/>
  <c r="V514" i="1" s="1"/>
  <c r="U515" i="1"/>
  <c r="V515" i="1" s="1"/>
  <c r="U516" i="1"/>
  <c r="V516" i="1" s="1"/>
  <c r="U517" i="1"/>
  <c r="V517" i="1" s="1"/>
  <c r="U518" i="1"/>
  <c r="V518" i="1" s="1"/>
  <c r="U519" i="1"/>
  <c r="V519" i="1" s="1"/>
  <c r="U520" i="1"/>
  <c r="V520" i="1" s="1"/>
  <c r="U521" i="1"/>
  <c r="V521" i="1" s="1"/>
  <c r="U522" i="1"/>
  <c r="V522" i="1" s="1"/>
  <c r="U523" i="1"/>
  <c r="V523" i="1" s="1"/>
  <c r="U524" i="1"/>
  <c r="V524" i="1" s="1"/>
  <c r="U525" i="1"/>
  <c r="V525" i="1" s="1"/>
  <c r="U526" i="1"/>
  <c r="V526" i="1" s="1"/>
  <c r="U527" i="1"/>
  <c r="V527" i="1" s="1"/>
  <c r="U528" i="1"/>
  <c r="V528" i="1" s="1"/>
  <c r="U529" i="1"/>
  <c r="V529" i="1" s="1"/>
  <c r="U530" i="1"/>
  <c r="V530" i="1" s="1"/>
  <c r="U531" i="1"/>
  <c r="V531" i="1" s="1"/>
  <c r="U532" i="1"/>
  <c r="V532" i="1" s="1"/>
  <c r="U533" i="1"/>
  <c r="V533" i="1" s="1"/>
  <c r="U534" i="1"/>
  <c r="V534" i="1" s="1"/>
  <c r="U535" i="1"/>
  <c r="V535" i="1" s="1"/>
  <c r="U536" i="1"/>
  <c r="V536" i="1" s="1"/>
  <c r="U537" i="1"/>
  <c r="V537" i="1" s="1"/>
  <c r="U538" i="1"/>
  <c r="V538" i="1" s="1"/>
  <c r="U539" i="1"/>
  <c r="V539" i="1" s="1"/>
  <c r="U540" i="1"/>
  <c r="V540" i="1" s="1"/>
  <c r="U541" i="1"/>
  <c r="V541" i="1" s="1"/>
  <c r="U542" i="1"/>
  <c r="V542" i="1" s="1"/>
  <c r="U543" i="1"/>
  <c r="V543" i="1" s="1"/>
  <c r="U544" i="1"/>
  <c r="V544" i="1" s="1"/>
  <c r="U545" i="1"/>
  <c r="V545" i="1" s="1"/>
  <c r="U546" i="1"/>
  <c r="V546" i="1" s="1"/>
  <c r="U547" i="1"/>
  <c r="V547" i="1" s="1"/>
  <c r="U548" i="1"/>
  <c r="V548" i="1" s="1"/>
  <c r="U549" i="1"/>
  <c r="V549" i="1" s="1"/>
  <c r="U550" i="1"/>
  <c r="V550" i="1" s="1"/>
  <c r="U551" i="1"/>
  <c r="V551" i="1" s="1"/>
  <c r="U552" i="1"/>
  <c r="V552" i="1" s="1"/>
  <c r="U553" i="1"/>
  <c r="V553" i="1" s="1"/>
  <c r="U554" i="1"/>
  <c r="V554" i="1" s="1"/>
  <c r="U555" i="1"/>
  <c r="V555" i="1" s="1"/>
  <c r="U556" i="1"/>
  <c r="V556" i="1" s="1"/>
  <c r="U557" i="1"/>
  <c r="V557" i="1" s="1"/>
  <c r="U558" i="1"/>
  <c r="V558" i="1" s="1"/>
  <c r="U559" i="1"/>
  <c r="V559" i="1" s="1"/>
  <c r="U560" i="1"/>
  <c r="V560" i="1" s="1"/>
  <c r="U561" i="1"/>
  <c r="V561" i="1" s="1"/>
  <c r="U562" i="1"/>
  <c r="V562" i="1" s="1"/>
  <c r="U563" i="1"/>
  <c r="V563" i="1" s="1"/>
  <c r="U564" i="1"/>
  <c r="V564" i="1" s="1"/>
  <c r="U565" i="1"/>
  <c r="V565" i="1" s="1"/>
  <c r="U566" i="1"/>
  <c r="V566" i="1" s="1"/>
  <c r="U567" i="1"/>
  <c r="V567" i="1" s="1"/>
  <c r="U568" i="1"/>
  <c r="V568" i="1" s="1"/>
  <c r="U569" i="1"/>
  <c r="V569" i="1" s="1"/>
  <c r="U570" i="1"/>
  <c r="V570" i="1" s="1"/>
  <c r="U571" i="1"/>
  <c r="V571" i="1" s="1"/>
  <c r="U572" i="1"/>
  <c r="V572" i="1" s="1"/>
  <c r="U573" i="1"/>
  <c r="V573" i="1" s="1"/>
  <c r="U574" i="1"/>
  <c r="V574" i="1" s="1"/>
  <c r="U575" i="1"/>
  <c r="V575" i="1" s="1"/>
  <c r="U576" i="1"/>
  <c r="V576" i="1" s="1"/>
  <c r="U577" i="1"/>
  <c r="V577" i="1" s="1"/>
  <c r="U578" i="1"/>
  <c r="V578" i="1" s="1"/>
  <c r="U579" i="1"/>
  <c r="V579" i="1" s="1"/>
  <c r="U580" i="1"/>
  <c r="V580" i="1" s="1"/>
  <c r="U581" i="1"/>
  <c r="V581" i="1" s="1"/>
  <c r="U582" i="1"/>
  <c r="V582" i="1" s="1"/>
  <c r="U583" i="1"/>
  <c r="V583" i="1" s="1"/>
  <c r="U584" i="1"/>
  <c r="V584" i="1" s="1"/>
  <c r="U585" i="1"/>
  <c r="V585" i="1" s="1"/>
  <c r="U586" i="1"/>
  <c r="V586" i="1" s="1"/>
  <c r="U587" i="1"/>
  <c r="V587" i="1" s="1"/>
  <c r="U588" i="1"/>
  <c r="V588" i="1" s="1"/>
  <c r="U589" i="1"/>
  <c r="V589" i="1" s="1"/>
  <c r="U590" i="1"/>
  <c r="V590" i="1" s="1"/>
  <c r="U591" i="1"/>
  <c r="V591" i="1" s="1"/>
  <c r="U592" i="1"/>
  <c r="V592" i="1" s="1"/>
  <c r="U593" i="1"/>
  <c r="V593" i="1" s="1"/>
  <c r="U594" i="1"/>
  <c r="V594" i="1" s="1"/>
  <c r="U595" i="1"/>
  <c r="V595" i="1" s="1"/>
  <c r="U596" i="1"/>
  <c r="V596" i="1" s="1"/>
  <c r="U597" i="1"/>
  <c r="V597" i="1" s="1"/>
  <c r="U598" i="1"/>
  <c r="V598" i="1" s="1"/>
  <c r="U599" i="1"/>
  <c r="V599" i="1" s="1"/>
  <c r="U600" i="1"/>
  <c r="V600" i="1" s="1"/>
  <c r="U601" i="1"/>
  <c r="V601" i="1" s="1"/>
  <c r="U602" i="1"/>
  <c r="V602" i="1" s="1"/>
  <c r="U603" i="1"/>
  <c r="V603" i="1" s="1"/>
  <c r="U604" i="1"/>
  <c r="V604" i="1" s="1"/>
  <c r="U605" i="1"/>
  <c r="V605" i="1" s="1"/>
  <c r="U606" i="1"/>
  <c r="V606" i="1" s="1"/>
  <c r="U607" i="1"/>
  <c r="V607" i="1" s="1"/>
  <c r="U608" i="1"/>
  <c r="V608" i="1" s="1"/>
  <c r="U609" i="1"/>
  <c r="V609" i="1" s="1"/>
  <c r="U610" i="1"/>
  <c r="V610" i="1" s="1"/>
  <c r="U611" i="1"/>
  <c r="V611" i="1" s="1"/>
  <c r="U612" i="1"/>
  <c r="V612" i="1" s="1"/>
  <c r="U613" i="1"/>
  <c r="V613" i="1" s="1"/>
  <c r="U614" i="1"/>
  <c r="V614" i="1" s="1"/>
  <c r="U615" i="1"/>
  <c r="V615" i="1" s="1"/>
  <c r="U616" i="1"/>
  <c r="V616" i="1" s="1"/>
  <c r="U617" i="1"/>
  <c r="V617" i="1" s="1"/>
  <c r="U618" i="1"/>
  <c r="V618" i="1" s="1"/>
  <c r="U619" i="1"/>
  <c r="V619" i="1" s="1"/>
  <c r="U620" i="1"/>
  <c r="V620" i="1" s="1"/>
  <c r="U621" i="1"/>
  <c r="V621" i="1" s="1"/>
  <c r="U622" i="1"/>
  <c r="V622" i="1" s="1"/>
  <c r="U623" i="1"/>
  <c r="V623" i="1" s="1"/>
  <c r="U624" i="1"/>
  <c r="V624" i="1" s="1"/>
  <c r="U625" i="1"/>
  <c r="V625" i="1" s="1"/>
  <c r="U626" i="1"/>
  <c r="V626" i="1" s="1"/>
  <c r="U627" i="1"/>
  <c r="V627" i="1" s="1"/>
  <c r="U628" i="1"/>
  <c r="V628" i="1" s="1"/>
  <c r="U629" i="1"/>
  <c r="V629" i="1" s="1"/>
  <c r="U630" i="1"/>
  <c r="V630" i="1" s="1"/>
  <c r="U631" i="1"/>
  <c r="V631" i="1" s="1"/>
  <c r="U632" i="1"/>
  <c r="V632" i="1" s="1"/>
  <c r="U633" i="1"/>
  <c r="V633" i="1" s="1"/>
  <c r="U634" i="1"/>
  <c r="V634" i="1" s="1"/>
  <c r="U635" i="1"/>
  <c r="V635" i="1" s="1"/>
  <c r="U636" i="1"/>
  <c r="V636" i="1" s="1"/>
  <c r="U637" i="1"/>
  <c r="V637" i="1" s="1"/>
  <c r="U638" i="1"/>
  <c r="V638" i="1" s="1"/>
  <c r="U639" i="1"/>
  <c r="V639" i="1" s="1"/>
  <c r="U640" i="1"/>
  <c r="V640" i="1" s="1"/>
  <c r="U641" i="1"/>
  <c r="V641" i="1" s="1"/>
  <c r="U642" i="1"/>
  <c r="V642" i="1" s="1"/>
  <c r="U643" i="1"/>
  <c r="V643" i="1" s="1"/>
  <c r="U644" i="1"/>
  <c r="V644" i="1" s="1"/>
  <c r="U645" i="1"/>
  <c r="V645" i="1" s="1"/>
  <c r="U646" i="1"/>
  <c r="V646" i="1" s="1"/>
  <c r="U647" i="1"/>
  <c r="V647" i="1" s="1"/>
  <c r="U648" i="1"/>
  <c r="V648" i="1" s="1"/>
  <c r="U649" i="1"/>
  <c r="V649" i="1" s="1"/>
  <c r="U650" i="1"/>
  <c r="V650" i="1" s="1"/>
  <c r="U651" i="1"/>
  <c r="V651" i="1" s="1"/>
  <c r="U652" i="1"/>
  <c r="V652" i="1" s="1"/>
  <c r="U653" i="1"/>
  <c r="V653" i="1" s="1"/>
  <c r="U654" i="1"/>
  <c r="V654" i="1" s="1"/>
  <c r="U655" i="1"/>
  <c r="V655" i="1" s="1"/>
  <c r="U656" i="1"/>
  <c r="V656" i="1" s="1"/>
  <c r="U657" i="1"/>
  <c r="V657" i="1" s="1"/>
  <c r="U658" i="1"/>
  <c r="V658" i="1" s="1"/>
  <c r="U659" i="1"/>
  <c r="V659" i="1" s="1"/>
  <c r="U660" i="1"/>
  <c r="V660" i="1" s="1"/>
  <c r="U661" i="1"/>
  <c r="V661" i="1" s="1"/>
  <c r="U662" i="1"/>
  <c r="V662" i="1" s="1"/>
  <c r="U663" i="1"/>
  <c r="V663" i="1" s="1"/>
  <c r="U664" i="1"/>
  <c r="V664" i="1" s="1"/>
  <c r="U665" i="1"/>
  <c r="V665" i="1" s="1"/>
  <c r="U666" i="1"/>
  <c r="V666" i="1" s="1"/>
  <c r="U667" i="1"/>
  <c r="V667" i="1" s="1"/>
  <c r="U668" i="1"/>
  <c r="V668" i="1" s="1"/>
  <c r="U669" i="1"/>
  <c r="V669" i="1" s="1"/>
  <c r="U670" i="1"/>
  <c r="V670" i="1" s="1"/>
  <c r="U671" i="1"/>
  <c r="V671" i="1" s="1"/>
  <c r="U672" i="1"/>
  <c r="V672" i="1" s="1"/>
  <c r="U673" i="1"/>
  <c r="V673" i="1" s="1"/>
  <c r="U674" i="1"/>
  <c r="V674" i="1" s="1"/>
  <c r="U675" i="1"/>
  <c r="V675" i="1" s="1"/>
  <c r="U676" i="1"/>
  <c r="V676" i="1" s="1"/>
  <c r="U677" i="1"/>
  <c r="V677" i="1" s="1"/>
  <c r="U678" i="1"/>
  <c r="V678" i="1" s="1"/>
  <c r="U679" i="1"/>
  <c r="V679" i="1" s="1"/>
  <c r="U680" i="1"/>
  <c r="V680" i="1" s="1"/>
  <c r="U681" i="1"/>
  <c r="V681" i="1" s="1"/>
  <c r="U682" i="1"/>
  <c r="V682" i="1" s="1"/>
  <c r="U683" i="1"/>
  <c r="V683" i="1" s="1"/>
  <c r="U684" i="1"/>
  <c r="V684" i="1" s="1"/>
  <c r="U685" i="1"/>
  <c r="V685" i="1" s="1"/>
  <c r="U686" i="1"/>
  <c r="V686" i="1" s="1"/>
  <c r="U687" i="1"/>
  <c r="V687" i="1" s="1"/>
  <c r="U688" i="1"/>
  <c r="V688" i="1" s="1"/>
  <c r="U689" i="1"/>
  <c r="V689" i="1" s="1"/>
  <c r="U690" i="1"/>
  <c r="V690" i="1" s="1"/>
  <c r="U691" i="1"/>
  <c r="V691" i="1" s="1"/>
  <c r="U692" i="1"/>
  <c r="V692" i="1" s="1"/>
  <c r="U693" i="1"/>
  <c r="V693" i="1" s="1"/>
  <c r="U694" i="1"/>
  <c r="V694" i="1" s="1"/>
  <c r="U695" i="1"/>
  <c r="V695" i="1" s="1"/>
  <c r="U696" i="1"/>
  <c r="V696" i="1" s="1"/>
  <c r="U697" i="1"/>
  <c r="V697" i="1" s="1"/>
  <c r="U698" i="1"/>
  <c r="V698" i="1" s="1"/>
  <c r="U699" i="1"/>
  <c r="V699" i="1" s="1"/>
  <c r="U700" i="1"/>
  <c r="V700" i="1" s="1"/>
  <c r="U701" i="1"/>
  <c r="V701" i="1" s="1"/>
  <c r="U702" i="1"/>
  <c r="V702" i="1" s="1"/>
  <c r="U703" i="1"/>
  <c r="V703" i="1" s="1"/>
  <c r="U704" i="1"/>
  <c r="V704" i="1" s="1"/>
  <c r="U705" i="1"/>
  <c r="V705" i="1" s="1"/>
  <c r="U706" i="1"/>
  <c r="V706" i="1" s="1"/>
  <c r="U707" i="1"/>
  <c r="V707" i="1" s="1"/>
  <c r="U708" i="1"/>
  <c r="V708" i="1" s="1"/>
  <c r="U709" i="1"/>
  <c r="V709" i="1" s="1"/>
  <c r="U710" i="1"/>
  <c r="V710" i="1" s="1"/>
  <c r="U711" i="1"/>
  <c r="V711" i="1" s="1"/>
  <c r="U712" i="1"/>
  <c r="V712" i="1" s="1"/>
  <c r="U713" i="1"/>
  <c r="V713" i="1" s="1"/>
  <c r="U714" i="1"/>
  <c r="V714" i="1" s="1"/>
  <c r="U715" i="1"/>
  <c r="V715" i="1" s="1"/>
  <c r="U716" i="1"/>
  <c r="V716" i="1" s="1"/>
  <c r="U717" i="1"/>
  <c r="V717" i="1" s="1"/>
  <c r="U718" i="1"/>
  <c r="V718" i="1" s="1"/>
  <c r="U719" i="1"/>
  <c r="V719" i="1" s="1"/>
  <c r="U720" i="1"/>
  <c r="V720" i="1" s="1"/>
  <c r="U721" i="1"/>
  <c r="V721" i="1" s="1"/>
  <c r="U722" i="1"/>
  <c r="V722" i="1" s="1"/>
  <c r="U723" i="1"/>
  <c r="V723" i="1" s="1"/>
  <c r="U724" i="1"/>
  <c r="V724" i="1" s="1"/>
  <c r="U725" i="1"/>
  <c r="V725" i="1" s="1"/>
  <c r="U726" i="1"/>
  <c r="V726" i="1" s="1"/>
  <c r="U727" i="1"/>
  <c r="V727" i="1" s="1"/>
  <c r="U728" i="1"/>
  <c r="V728" i="1" s="1"/>
  <c r="U729" i="1"/>
  <c r="V729" i="1" s="1"/>
  <c r="U730" i="1"/>
  <c r="V730" i="1" s="1"/>
  <c r="U731" i="1"/>
  <c r="V731" i="1" s="1"/>
  <c r="U732" i="1"/>
  <c r="V732" i="1" s="1"/>
  <c r="U733" i="1"/>
  <c r="V733" i="1" s="1"/>
  <c r="U734" i="1"/>
  <c r="V734" i="1" s="1"/>
  <c r="U735" i="1"/>
  <c r="V735" i="1" s="1"/>
  <c r="U736" i="1"/>
  <c r="V736" i="1" s="1"/>
  <c r="U737" i="1"/>
  <c r="V737" i="1" s="1"/>
  <c r="U738" i="1"/>
  <c r="V738" i="1" s="1"/>
  <c r="U739" i="1"/>
  <c r="V739" i="1" s="1"/>
  <c r="U740" i="1"/>
  <c r="V740" i="1" s="1"/>
  <c r="U741" i="1"/>
  <c r="V741" i="1" s="1"/>
  <c r="U742" i="1"/>
  <c r="V742" i="1" s="1"/>
  <c r="U743" i="1"/>
  <c r="V743" i="1" s="1"/>
  <c r="U744" i="1"/>
  <c r="V744" i="1" s="1"/>
  <c r="U745" i="1"/>
  <c r="V745" i="1" s="1"/>
  <c r="U746" i="1"/>
  <c r="V746" i="1" s="1"/>
  <c r="U747" i="1"/>
  <c r="V747" i="1" s="1"/>
  <c r="U748" i="1"/>
  <c r="V748" i="1" s="1"/>
  <c r="U749" i="1"/>
  <c r="V749" i="1" s="1"/>
  <c r="U750" i="1"/>
  <c r="V750" i="1" s="1"/>
  <c r="U751" i="1"/>
  <c r="V751" i="1" s="1"/>
  <c r="U752" i="1"/>
  <c r="V752" i="1" s="1"/>
  <c r="U753" i="1"/>
  <c r="V753" i="1" s="1"/>
  <c r="U754" i="1"/>
  <c r="V754" i="1" s="1"/>
  <c r="U755" i="1"/>
  <c r="V755" i="1" s="1"/>
  <c r="U756" i="1"/>
  <c r="V756" i="1" s="1"/>
  <c r="U757" i="1"/>
  <c r="V757" i="1" s="1"/>
  <c r="U758" i="1"/>
  <c r="V758" i="1" s="1"/>
  <c r="U759" i="1"/>
  <c r="V759" i="1" s="1"/>
  <c r="U760" i="1"/>
  <c r="V760" i="1" s="1"/>
  <c r="U761" i="1"/>
  <c r="V761" i="1" s="1"/>
  <c r="U762" i="1"/>
  <c r="V762" i="1" s="1"/>
  <c r="U763" i="1"/>
  <c r="V763" i="1" s="1"/>
  <c r="U764" i="1"/>
  <c r="V764" i="1" s="1"/>
  <c r="U765" i="1"/>
  <c r="V765" i="1" s="1"/>
  <c r="U766" i="1"/>
  <c r="V766" i="1" s="1"/>
  <c r="U767" i="1"/>
  <c r="V767" i="1" s="1"/>
  <c r="U768" i="1"/>
  <c r="V768" i="1" s="1"/>
  <c r="U769" i="1"/>
  <c r="V769" i="1" s="1"/>
  <c r="U770" i="1"/>
  <c r="V770" i="1" s="1"/>
  <c r="U771" i="1"/>
  <c r="V771" i="1" s="1"/>
  <c r="U772" i="1"/>
  <c r="V772" i="1" s="1"/>
  <c r="U773" i="1"/>
  <c r="V773" i="1" s="1"/>
  <c r="U774" i="1"/>
  <c r="V774" i="1" s="1"/>
  <c r="U775" i="1"/>
  <c r="V775" i="1" s="1"/>
  <c r="U776" i="1"/>
  <c r="V776" i="1" s="1"/>
  <c r="U777" i="1"/>
  <c r="V777" i="1" s="1"/>
  <c r="U778" i="1"/>
  <c r="V778" i="1" s="1"/>
  <c r="U779" i="1"/>
  <c r="V779" i="1" s="1"/>
  <c r="U780" i="1"/>
  <c r="V780" i="1" s="1"/>
  <c r="U781" i="1"/>
  <c r="V781" i="1" s="1"/>
  <c r="U782" i="1"/>
  <c r="V782" i="1" s="1"/>
  <c r="U783" i="1"/>
  <c r="V783" i="1" s="1"/>
  <c r="U784" i="1"/>
  <c r="V784" i="1" s="1"/>
  <c r="U785" i="1"/>
  <c r="V785" i="1" s="1"/>
  <c r="U786" i="1"/>
  <c r="V786" i="1" s="1"/>
  <c r="U787" i="1"/>
  <c r="V787" i="1" s="1"/>
  <c r="U788" i="1"/>
  <c r="V788" i="1" s="1"/>
  <c r="U789" i="1"/>
  <c r="V789" i="1" s="1"/>
  <c r="U790" i="1"/>
  <c r="V790" i="1" s="1"/>
  <c r="U791" i="1"/>
  <c r="V791" i="1" s="1"/>
  <c r="U792" i="1"/>
  <c r="V792" i="1" s="1"/>
  <c r="U793" i="1"/>
  <c r="V793" i="1" s="1"/>
  <c r="U794" i="1"/>
  <c r="V794" i="1" s="1"/>
  <c r="U795" i="1"/>
  <c r="V795" i="1" s="1"/>
  <c r="U796" i="1"/>
  <c r="V796" i="1" s="1"/>
  <c r="U797" i="1"/>
  <c r="V797" i="1" s="1"/>
  <c r="U798" i="1"/>
  <c r="V798" i="1" s="1"/>
  <c r="U799" i="1"/>
  <c r="V799" i="1" s="1"/>
  <c r="U800" i="1"/>
  <c r="V800" i="1" s="1"/>
  <c r="U801" i="1"/>
  <c r="V801" i="1" s="1"/>
  <c r="U802" i="1"/>
  <c r="V802" i="1" s="1"/>
  <c r="U803" i="1"/>
  <c r="V803" i="1" s="1"/>
  <c r="U804" i="1"/>
  <c r="V804" i="1" s="1"/>
  <c r="U805" i="1"/>
  <c r="V805" i="1" s="1"/>
  <c r="U806" i="1"/>
  <c r="V806" i="1" s="1"/>
  <c r="U807" i="1"/>
  <c r="V807" i="1" s="1"/>
  <c r="U808" i="1"/>
  <c r="V808" i="1" s="1"/>
  <c r="U809" i="1"/>
  <c r="V809" i="1" s="1"/>
  <c r="U810" i="1"/>
  <c r="V810" i="1" s="1"/>
  <c r="U811" i="1"/>
  <c r="V811" i="1" s="1"/>
  <c r="U812" i="1"/>
  <c r="V812" i="1" s="1"/>
  <c r="U813" i="1"/>
  <c r="V813" i="1" s="1"/>
  <c r="U814" i="1"/>
  <c r="V814" i="1" s="1"/>
  <c r="U815" i="1"/>
  <c r="V815" i="1" s="1"/>
  <c r="U816" i="1"/>
  <c r="V816" i="1" s="1"/>
  <c r="U817" i="1"/>
  <c r="V817" i="1" s="1"/>
  <c r="U818" i="1"/>
  <c r="V818" i="1" s="1"/>
  <c r="U819" i="1"/>
  <c r="V819" i="1" s="1"/>
  <c r="U820" i="1"/>
  <c r="V820" i="1" s="1"/>
  <c r="U821" i="1"/>
  <c r="V821" i="1" s="1"/>
  <c r="U822" i="1"/>
  <c r="V822" i="1" s="1"/>
  <c r="U823" i="1"/>
  <c r="V823" i="1" s="1"/>
  <c r="U824" i="1"/>
  <c r="V824" i="1" s="1"/>
  <c r="U825" i="1"/>
  <c r="V825" i="1" s="1"/>
  <c r="U826" i="1"/>
  <c r="V826" i="1" s="1"/>
  <c r="U827" i="1"/>
  <c r="V827" i="1" s="1"/>
  <c r="U828" i="1"/>
  <c r="V828" i="1" s="1"/>
  <c r="U829" i="1"/>
  <c r="V829" i="1" s="1"/>
  <c r="U830" i="1"/>
  <c r="V830" i="1" s="1"/>
  <c r="U831" i="1"/>
  <c r="V831" i="1" s="1"/>
  <c r="U832" i="1"/>
  <c r="V832" i="1" s="1"/>
  <c r="U833" i="1"/>
  <c r="V833" i="1" s="1"/>
  <c r="U834" i="1"/>
  <c r="V834" i="1" s="1"/>
  <c r="U835" i="1"/>
  <c r="V835" i="1" s="1"/>
  <c r="U836" i="1"/>
  <c r="V836" i="1" s="1"/>
  <c r="U837" i="1"/>
  <c r="V837" i="1" s="1"/>
  <c r="U838" i="1"/>
  <c r="V838" i="1" s="1"/>
  <c r="U839" i="1"/>
  <c r="V839" i="1" s="1"/>
  <c r="U840" i="1"/>
  <c r="V840" i="1" s="1"/>
  <c r="U841" i="1"/>
  <c r="V841" i="1" s="1"/>
  <c r="U842" i="1"/>
  <c r="V842" i="1" s="1"/>
  <c r="U843" i="1"/>
  <c r="V843" i="1" s="1"/>
  <c r="U844" i="1"/>
  <c r="V844" i="1" s="1"/>
  <c r="U845" i="1"/>
  <c r="V845" i="1" s="1"/>
  <c r="U846" i="1"/>
  <c r="V846" i="1" s="1"/>
  <c r="U847" i="1"/>
  <c r="V847" i="1" s="1"/>
  <c r="U848" i="1"/>
  <c r="V848" i="1" s="1"/>
  <c r="U849" i="1"/>
  <c r="V849" i="1" s="1"/>
  <c r="U850" i="1"/>
  <c r="V850" i="1" s="1"/>
  <c r="U851" i="1"/>
  <c r="V851" i="1" s="1"/>
  <c r="U852" i="1"/>
  <c r="V852" i="1" s="1"/>
  <c r="U853" i="1"/>
  <c r="V853" i="1" s="1"/>
  <c r="U854" i="1"/>
  <c r="V854" i="1" s="1"/>
  <c r="U855" i="1"/>
  <c r="V855" i="1" s="1"/>
  <c r="U856" i="1"/>
  <c r="V856" i="1" s="1"/>
  <c r="U857" i="1"/>
  <c r="V857" i="1" s="1"/>
  <c r="U858" i="1"/>
  <c r="V858" i="1" s="1"/>
  <c r="U859" i="1"/>
  <c r="V859" i="1" s="1"/>
  <c r="U860" i="1"/>
  <c r="V860" i="1" s="1"/>
  <c r="U861" i="1"/>
  <c r="V861" i="1" s="1"/>
  <c r="U862" i="1"/>
  <c r="V862" i="1" s="1"/>
  <c r="U863" i="1"/>
  <c r="V863" i="1" s="1"/>
  <c r="U864" i="1"/>
  <c r="V864" i="1" s="1"/>
  <c r="U865" i="1"/>
  <c r="V865" i="1" s="1"/>
  <c r="U866" i="1"/>
  <c r="V866" i="1" s="1"/>
  <c r="U867" i="1"/>
  <c r="V867" i="1" s="1"/>
  <c r="U868" i="1"/>
  <c r="V868" i="1" s="1"/>
  <c r="U869" i="1"/>
  <c r="V869" i="1" s="1"/>
  <c r="U870" i="1"/>
  <c r="V870" i="1" s="1"/>
  <c r="U871" i="1"/>
  <c r="V871" i="1" s="1"/>
  <c r="U872" i="1"/>
  <c r="V872" i="1" s="1"/>
  <c r="U873" i="1"/>
  <c r="V873" i="1" s="1"/>
  <c r="U874" i="1"/>
  <c r="V874" i="1" s="1"/>
  <c r="U875" i="1"/>
  <c r="V875" i="1" s="1"/>
  <c r="U876" i="1"/>
  <c r="V876" i="1" s="1"/>
  <c r="U877" i="1"/>
  <c r="V877" i="1" s="1"/>
  <c r="U878" i="1"/>
  <c r="V878" i="1" s="1"/>
  <c r="U879" i="1"/>
  <c r="V879" i="1" s="1"/>
  <c r="U880" i="1"/>
  <c r="V880" i="1" s="1"/>
  <c r="U881" i="1"/>
  <c r="V881" i="1" s="1"/>
  <c r="U882" i="1"/>
  <c r="V882" i="1" s="1"/>
  <c r="U883" i="1"/>
  <c r="V883" i="1" s="1"/>
  <c r="U884" i="1"/>
  <c r="V884" i="1" s="1"/>
  <c r="U885" i="1"/>
  <c r="V885" i="1" s="1"/>
  <c r="U886" i="1"/>
  <c r="V886" i="1" s="1"/>
  <c r="U887" i="1"/>
  <c r="V887" i="1" s="1"/>
  <c r="U888" i="1"/>
  <c r="V888" i="1" s="1"/>
  <c r="U889" i="1"/>
  <c r="V889" i="1" s="1"/>
  <c r="U890" i="1"/>
  <c r="V890" i="1" s="1"/>
  <c r="U891" i="1"/>
  <c r="V891" i="1" s="1"/>
  <c r="U892" i="1"/>
  <c r="V892" i="1" s="1"/>
  <c r="U893" i="1"/>
  <c r="V893" i="1" s="1"/>
  <c r="U894" i="1"/>
  <c r="V894" i="1" s="1"/>
  <c r="U895" i="1"/>
  <c r="V895" i="1" s="1"/>
  <c r="U896" i="1"/>
  <c r="V896" i="1" s="1"/>
  <c r="U897" i="1"/>
  <c r="V897" i="1" s="1"/>
  <c r="U898" i="1"/>
  <c r="V898" i="1" s="1"/>
  <c r="U899" i="1"/>
  <c r="V899" i="1" s="1"/>
  <c r="U900" i="1"/>
  <c r="V900" i="1" s="1"/>
  <c r="U901" i="1"/>
  <c r="V901" i="1" s="1"/>
  <c r="U902" i="1"/>
  <c r="V902" i="1" s="1"/>
  <c r="U903" i="1"/>
  <c r="V903" i="1" s="1"/>
  <c r="U904" i="1"/>
  <c r="V904" i="1" s="1"/>
  <c r="U905" i="1"/>
  <c r="V905" i="1" s="1"/>
  <c r="U906" i="1"/>
  <c r="V906" i="1" s="1"/>
  <c r="U907" i="1"/>
  <c r="V907" i="1" s="1"/>
  <c r="U908" i="1"/>
  <c r="V908" i="1" s="1"/>
  <c r="U909" i="1"/>
  <c r="V909" i="1" s="1"/>
  <c r="U910" i="1"/>
  <c r="V910" i="1" s="1"/>
  <c r="U911" i="1"/>
  <c r="V911" i="1" s="1"/>
  <c r="U912" i="1"/>
  <c r="V912" i="1" s="1"/>
  <c r="U913" i="1"/>
  <c r="V913" i="1" s="1"/>
  <c r="U914" i="1"/>
  <c r="V914" i="1" s="1"/>
  <c r="U915" i="1"/>
  <c r="V915" i="1" s="1"/>
  <c r="U916" i="1"/>
  <c r="V916" i="1" s="1"/>
  <c r="U917" i="1"/>
  <c r="V917" i="1" s="1"/>
  <c r="U918" i="1"/>
  <c r="V918" i="1" s="1"/>
  <c r="U919" i="1"/>
  <c r="V919" i="1" s="1"/>
  <c r="U920" i="1"/>
  <c r="V920" i="1" s="1"/>
  <c r="U921" i="1"/>
  <c r="V921" i="1" s="1"/>
  <c r="U922" i="1"/>
  <c r="V922" i="1" s="1"/>
  <c r="U923" i="1"/>
  <c r="V923" i="1" s="1"/>
  <c r="U924" i="1"/>
  <c r="V924" i="1" s="1"/>
  <c r="U925" i="1"/>
  <c r="V925" i="1" s="1"/>
  <c r="U926" i="1"/>
  <c r="V926" i="1" s="1"/>
  <c r="U927" i="1"/>
  <c r="V927" i="1" s="1"/>
  <c r="U928" i="1"/>
  <c r="V928" i="1" s="1"/>
  <c r="U929" i="1"/>
  <c r="V929" i="1" s="1"/>
  <c r="U930" i="1"/>
  <c r="V930" i="1" s="1"/>
  <c r="U931" i="1"/>
  <c r="V931" i="1" s="1"/>
  <c r="U932" i="1"/>
  <c r="V932" i="1" s="1"/>
  <c r="U933" i="1"/>
  <c r="V933" i="1" s="1"/>
  <c r="U934" i="1"/>
  <c r="V934" i="1" s="1"/>
  <c r="U935" i="1"/>
  <c r="V935" i="1" s="1"/>
  <c r="U936" i="1"/>
  <c r="V936" i="1" s="1"/>
  <c r="U937" i="1"/>
  <c r="V937" i="1" s="1"/>
  <c r="U938" i="1"/>
  <c r="V938" i="1" s="1"/>
  <c r="U939" i="1"/>
  <c r="V939" i="1" s="1"/>
  <c r="U940" i="1"/>
  <c r="V940" i="1" s="1"/>
  <c r="U941" i="1"/>
  <c r="V941" i="1" s="1"/>
  <c r="U942" i="1"/>
  <c r="V942" i="1" s="1"/>
  <c r="U943" i="1"/>
  <c r="V943" i="1" s="1"/>
  <c r="U944" i="1"/>
  <c r="V944" i="1" s="1"/>
  <c r="U945" i="1"/>
  <c r="V945" i="1" s="1"/>
  <c r="U946" i="1"/>
  <c r="V946" i="1" s="1"/>
  <c r="U947" i="1"/>
  <c r="V947" i="1" s="1"/>
  <c r="U948" i="1"/>
  <c r="V948" i="1" s="1"/>
  <c r="U949" i="1"/>
  <c r="V949" i="1" s="1"/>
  <c r="U950" i="1"/>
  <c r="V950" i="1" s="1"/>
  <c r="U951" i="1"/>
  <c r="V951" i="1" s="1"/>
  <c r="U952" i="1"/>
  <c r="V952" i="1" s="1"/>
  <c r="U953" i="1"/>
  <c r="V953" i="1" s="1"/>
  <c r="U954" i="1"/>
  <c r="V954" i="1" s="1"/>
  <c r="U955" i="1"/>
  <c r="V955" i="1" s="1"/>
  <c r="U956" i="1"/>
  <c r="V956" i="1" s="1"/>
  <c r="U957" i="1"/>
  <c r="V957" i="1" s="1"/>
  <c r="U958" i="1"/>
  <c r="V958" i="1" s="1"/>
  <c r="U959" i="1"/>
  <c r="V959" i="1" s="1"/>
  <c r="U960" i="1"/>
  <c r="V960" i="1" s="1"/>
  <c r="U961" i="1"/>
  <c r="V961" i="1" s="1"/>
  <c r="U962" i="1"/>
  <c r="V962" i="1" s="1"/>
  <c r="U963" i="1"/>
  <c r="V963" i="1" s="1"/>
  <c r="U964" i="1"/>
  <c r="V964" i="1" s="1"/>
  <c r="U965" i="1"/>
  <c r="V965" i="1" s="1"/>
  <c r="U966" i="1"/>
  <c r="V966" i="1" s="1"/>
  <c r="U967" i="1"/>
  <c r="V967" i="1" s="1"/>
  <c r="U968" i="1"/>
  <c r="V968" i="1" s="1"/>
  <c r="U969" i="1"/>
  <c r="V969" i="1" s="1"/>
  <c r="U970" i="1"/>
  <c r="V970" i="1" s="1"/>
  <c r="U971" i="1"/>
  <c r="V971" i="1" s="1"/>
  <c r="U972" i="1"/>
  <c r="V972" i="1" s="1"/>
  <c r="U973" i="1"/>
  <c r="V973" i="1" s="1"/>
  <c r="U974" i="1"/>
  <c r="V974" i="1" s="1"/>
  <c r="U975" i="1"/>
  <c r="V975" i="1" s="1"/>
  <c r="U976" i="1"/>
  <c r="V976" i="1" s="1"/>
  <c r="U977" i="1"/>
  <c r="V977" i="1" s="1"/>
  <c r="U978" i="1"/>
  <c r="V978" i="1" s="1"/>
  <c r="U979" i="1"/>
  <c r="V979" i="1" s="1"/>
  <c r="U980" i="1"/>
  <c r="V980" i="1" s="1"/>
  <c r="U981" i="1"/>
  <c r="V981" i="1" s="1"/>
  <c r="U982" i="1"/>
  <c r="V982" i="1" s="1"/>
  <c r="U983" i="1"/>
  <c r="V983" i="1" s="1"/>
  <c r="U984" i="1"/>
  <c r="V984" i="1" s="1"/>
  <c r="U985" i="1"/>
  <c r="V985" i="1" s="1"/>
  <c r="U986" i="1"/>
  <c r="V986" i="1" s="1"/>
  <c r="U987" i="1"/>
  <c r="V987" i="1" s="1"/>
  <c r="U988" i="1"/>
  <c r="V988" i="1" s="1"/>
  <c r="U989" i="1"/>
  <c r="V989" i="1" s="1"/>
  <c r="U990" i="1"/>
  <c r="V990" i="1" s="1"/>
  <c r="U991" i="1"/>
  <c r="V991" i="1" s="1"/>
  <c r="U992" i="1"/>
  <c r="V992" i="1" s="1"/>
  <c r="U993" i="1"/>
  <c r="V993" i="1" s="1"/>
  <c r="U994" i="1"/>
  <c r="V994" i="1" s="1"/>
  <c r="U995" i="1"/>
  <c r="V995" i="1" s="1"/>
  <c r="U996" i="1"/>
  <c r="V996" i="1" s="1"/>
  <c r="U997" i="1"/>
  <c r="V997" i="1" s="1"/>
  <c r="U998" i="1"/>
  <c r="V998" i="1" s="1"/>
  <c r="U999" i="1"/>
  <c r="V999" i="1" s="1"/>
  <c r="U1000" i="1"/>
  <c r="V1000" i="1" s="1"/>
  <c r="U1001" i="1"/>
  <c r="V1001" i="1" s="1"/>
  <c r="U1002" i="1"/>
  <c r="V1002" i="1" s="1"/>
  <c r="U1003" i="1"/>
  <c r="V1003" i="1" s="1"/>
  <c r="U1004" i="1"/>
  <c r="V1004" i="1" s="1"/>
  <c r="U1005" i="1"/>
  <c r="V1005" i="1" s="1"/>
  <c r="U1006" i="1"/>
  <c r="V1006" i="1" s="1"/>
  <c r="U1007" i="1"/>
  <c r="V1007" i="1" s="1"/>
  <c r="U1008" i="1"/>
  <c r="V1008" i="1" s="1"/>
  <c r="U1009" i="1"/>
  <c r="V1009" i="1" s="1"/>
  <c r="U1010" i="1"/>
  <c r="V1010" i="1" s="1"/>
  <c r="U1011" i="1"/>
  <c r="V1011" i="1" s="1"/>
  <c r="U1012" i="1"/>
  <c r="V1012" i="1" s="1"/>
  <c r="U1013" i="1"/>
  <c r="V1013" i="1" s="1"/>
  <c r="U1014" i="1"/>
  <c r="V1014" i="1" s="1"/>
  <c r="U1015" i="1"/>
  <c r="V1015" i="1" s="1"/>
  <c r="U1016" i="1"/>
  <c r="V1016" i="1" s="1"/>
  <c r="U1017" i="1"/>
  <c r="V1017" i="1" s="1"/>
  <c r="U1018" i="1"/>
  <c r="V1018" i="1" s="1"/>
  <c r="U1019" i="1"/>
  <c r="V1019" i="1" s="1"/>
  <c r="U1020" i="1"/>
  <c r="V1020" i="1" s="1"/>
  <c r="U1021" i="1"/>
  <c r="V1021" i="1" s="1"/>
  <c r="U1022" i="1"/>
  <c r="V1022" i="1" s="1"/>
  <c r="U1023" i="1"/>
  <c r="V1023" i="1" s="1"/>
  <c r="U1024" i="1"/>
  <c r="V1024" i="1" s="1"/>
  <c r="U1025" i="1"/>
  <c r="V1025" i="1" s="1"/>
  <c r="U1026" i="1"/>
  <c r="V1026" i="1" s="1"/>
  <c r="U1027" i="1"/>
  <c r="V1027" i="1" s="1"/>
  <c r="U1028" i="1"/>
  <c r="V1028" i="1" s="1"/>
  <c r="U1029" i="1"/>
  <c r="V1029" i="1" s="1"/>
  <c r="U1030" i="1"/>
  <c r="V1030" i="1" s="1"/>
  <c r="U1031" i="1"/>
  <c r="V1031" i="1" s="1"/>
  <c r="U1032" i="1"/>
  <c r="V1032" i="1" s="1"/>
  <c r="U1033" i="1"/>
  <c r="V1033" i="1" s="1"/>
  <c r="U1034" i="1"/>
  <c r="V1034" i="1" s="1"/>
  <c r="U1035" i="1"/>
  <c r="V1035" i="1" s="1"/>
  <c r="U1036" i="1"/>
  <c r="V1036" i="1" s="1"/>
  <c r="U1037" i="1"/>
  <c r="V1037" i="1" s="1"/>
  <c r="U1038" i="1"/>
  <c r="V1038" i="1" s="1"/>
  <c r="U1039" i="1"/>
  <c r="V1039" i="1" s="1"/>
  <c r="U1040" i="1"/>
  <c r="V1040" i="1" s="1"/>
  <c r="U1041" i="1"/>
  <c r="V1041" i="1" s="1"/>
  <c r="U1042" i="1"/>
  <c r="V1042" i="1" s="1"/>
  <c r="U1043" i="1"/>
  <c r="V1043" i="1" s="1"/>
  <c r="U1044" i="1"/>
  <c r="V1044" i="1" s="1"/>
  <c r="U1045" i="1"/>
  <c r="V1045" i="1" s="1"/>
  <c r="U1046" i="1"/>
  <c r="V1046" i="1" s="1"/>
  <c r="U1047" i="1"/>
  <c r="V1047" i="1" s="1"/>
  <c r="U1048" i="1"/>
  <c r="V1048" i="1" s="1"/>
  <c r="U1049" i="1"/>
  <c r="V1049" i="1" s="1"/>
  <c r="U1050" i="1"/>
  <c r="V1050" i="1" s="1"/>
  <c r="U1051" i="1"/>
  <c r="V1051" i="1" s="1"/>
  <c r="U1052" i="1"/>
  <c r="V1052" i="1" s="1"/>
  <c r="U1053" i="1"/>
  <c r="V1053" i="1" s="1"/>
  <c r="U1054" i="1"/>
  <c r="V1054" i="1" s="1"/>
  <c r="U1055" i="1"/>
  <c r="V1055" i="1" s="1"/>
  <c r="U1056" i="1"/>
  <c r="V1056" i="1" s="1"/>
  <c r="U1057" i="1"/>
  <c r="V1057" i="1" s="1"/>
  <c r="U1058" i="1"/>
  <c r="V1058" i="1" s="1"/>
  <c r="U1059" i="1"/>
  <c r="V1059" i="1" s="1"/>
  <c r="U1060" i="1"/>
  <c r="V1060" i="1" s="1"/>
  <c r="U1061" i="1"/>
  <c r="V1061" i="1" s="1"/>
  <c r="U1062" i="1"/>
  <c r="V1062" i="1" s="1"/>
  <c r="U1063" i="1"/>
  <c r="V1063" i="1" s="1"/>
  <c r="U1064" i="1"/>
  <c r="V1064" i="1" s="1"/>
  <c r="U1065" i="1"/>
  <c r="V1065" i="1" s="1"/>
  <c r="U1066" i="1"/>
  <c r="V1066" i="1" s="1"/>
  <c r="U1067" i="1"/>
  <c r="V1067" i="1" s="1"/>
  <c r="U1068" i="1"/>
  <c r="V1068" i="1" s="1"/>
  <c r="U1069" i="1"/>
  <c r="V1069" i="1" s="1"/>
  <c r="U1070" i="1"/>
  <c r="V1070" i="1" s="1"/>
  <c r="U1071" i="1"/>
  <c r="V1071" i="1" s="1"/>
  <c r="U1072" i="1"/>
  <c r="V1072" i="1" s="1"/>
  <c r="U1073" i="1"/>
  <c r="V1073" i="1" s="1"/>
  <c r="U1074" i="1"/>
  <c r="V1074" i="1" s="1"/>
  <c r="U1075" i="1"/>
  <c r="V1075" i="1" s="1"/>
  <c r="U1076" i="1"/>
  <c r="V1076" i="1" s="1"/>
  <c r="U1077" i="1"/>
  <c r="V1077" i="1" s="1"/>
  <c r="U1078" i="1"/>
  <c r="V1078" i="1" s="1"/>
  <c r="U1079" i="1"/>
  <c r="V1079" i="1" s="1"/>
  <c r="U1080" i="1"/>
  <c r="V1080" i="1" s="1"/>
  <c r="U1081" i="1"/>
  <c r="V1081" i="1" s="1"/>
  <c r="U1082" i="1"/>
  <c r="V1082" i="1" s="1"/>
  <c r="U1083" i="1"/>
  <c r="V1083" i="1" s="1"/>
  <c r="U1084" i="1"/>
  <c r="V1084" i="1" s="1"/>
  <c r="U1085" i="1"/>
  <c r="V1085" i="1" s="1"/>
  <c r="U1086" i="1"/>
  <c r="V1086" i="1" s="1"/>
  <c r="U1087" i="1"/>
  <c r="V1087" i="1" s="1"/>
  <c r="U1088" i="1"/>
  <c r="V1088" i="1" s="1"/>
  <c r="U1089" i="1"/>
  <c r="V1089" i="1" s="1"/>
  <c r="U1090" i="1"/>
  <c r="V1090" i="1" s="1"/>
  <c r="U1091" i="1"/>
  <c r="V1091" i="1" s="1"/>
  <c r="U1092" i="1"/>
  <c r="V1092" i="1" s="1"/>
  <c r="U1093" i="1"/>
  <c r="V1093" i="1" s="1"/>
  <c r="U1094" i="1"/>
  <c r="V1094" i="1" s="1"/>
  <c r="U1095" i="1"/>
  <c r="V1095" i="1" s="1"/>
  <c r="U1096" i="1"/>
  <c r="V1096" i="1" s="1"/>
  <c r="U1097" i="1"/>
  <c r="V1097" i="1" s="1"/>
  <c r="U1098" i="1"/>
  <c r="V1098" i="1" s="1"/>
  <c r="U1099" i="1"/>
  <c r="V1099" i="1" s="1"/>
  <c r="U1100" i="1"/>
  <c r="V1100" i="1" s="1"/>
  <c r="U1101" i="1"/>
  <c r="V1101" i="1" s="1"/>
  <c r="U1102" i="1"/>
  <c r="V1102" i="1" s="1"/>
  <c r="U1103" i="1"/>
  <c r="V1103" i="1" s="1"/>
  <c r="U1104" i="1"/>
  <c r="V1104" i="1" s="1"/>
  <c r="U1105" i="1"/>
  <c r="V1105" i="1" s="1"/>
  <c r="U1106" i="1"/>
  <c r="V1106" i="1" s="1"/>
  <c r="U1107" i="1"/>
  <c r="V1107" i="1" s="1"/>
  <c r="U1108" i="1"/>
  <c r="V1108" i="1" s="1"/>
  <c r="U1109" i="1"/>
  <c r="V1109" i="1" s="1"/>
  <c r="U1110" i="1"/>
  <c r="V1110" i="1" s="1"/>
  <c r="U1111" i="1"/>
  <c r="V1111" i="1" s="1"/>
  <c r="U1112" i="1"/>
  <c r="V1112" i="1" s="1"/>
  <c r="U1113" i="1"/>
  <c r="V1113" i="1" s="1"/>
  <c r="U1114" i="1"/>
  <c r="V1114" i="1" s="1"/>
  <c r="U1115" i="1"/>
  <c r="V1115" i="1" s="1"/>
  <c r="U1116" i="1"/>
  <c r="V1116" i="1" s="1"/>
  <c r="U1117" i="1"/>
  <c r="V1117" i="1" s="1"/>
  <c r="U1118" i="1"/>
  <c r="V1118" i="1" s="1"/>
  <c r="U1119" i="1"/>
  <c r="V1119" i="1" s="1"/>
  <c r="U1120" i="1"/>
  <c r="V1120" i="1" s="1"/>
  <c r="U1121" i="1"/>
  <c r="V1121" i="1" s="1"/>
  <c r="U1122" i="1"/>
  <c r="V1122" i="1" s="1"/>
  <c r="U1123" i="1"/>
  <c r="V1123" i="1" s="1"/>
  <c r="U1124" i="1"/>
  <c r="V1124" i="1" s="1"/>
  <c r="U1125" i="1"/>
  <c r="V1125" i="1" s="1"/>
  <c r="U1126" i="1"/>
  <c r="V1126" i="1" s="1"/>
  <c r="U1127" i="1"/>
  <c r="V1127" i="1" s="1"/>
  <c r="U1128" i="1"/>
  <c r="V1128" i="1" s="1"/>
  <c r="U1129" i="1"/>
  <c r="V1129" i="1" s="1"/>
  <c r="U1130" i="1"/>
  <c r="V1130" i="1" s="1"/>
  <c r="U1131" i="1"/>
  <c r="V1131" i="1" s="1"/>
  <c r="U1132" i="1"/>
  <c r="V1132" i="1" s="1"/>
  <c r="U1133" i="1"/>
  <c r="V1133" i="1" s="1"/>
  <c r="U1134" i="1"/>
  <c r="V1134" i="1" s="1"/>
  <c r="U1135" i="1"/>
  <c r="V1135" i="1" s="1"/>
  <c r="U1136" i="1"/>
  <c r="V1136" i="1" s="1"/>
  <c r="U1137" i="1"/>
  <c r="V1137" i="1" s="1"/>
  <c r="U1138" i="1"/>
  <c r="V1138" i="1" s="1"/>
  <c r="U1139" i="1"/>
  <c r="V1139" i="1" s="1"/>
  <c r="U1140" i="1"/>
  <c r="V1140" i="1" s="1"/>
  <c r="U1141" i="1"/>
  <c r="V1141" i="1" s="1"/>
  <c r="U1142" i="1"/>
  <c r="V1142" i="1" s="1"/>
  <c r="U1143" i="1"/>
  <c r="V1143" i="1" s="1"/>
  <c r="U1144" i="1"/>
  <c r="V1144" i="1" s="1"/>
  <c r="U1145" i="1"/>
  <c r="V1145" i="1" s="1"/>
  <c r="U1146" i="1"/>
  <c r="V1146" i="1" s="1"/>
  <c r="U1147" i="1"/>
  <c r="V1147" i="1" s="1"/>
  <c r="U1148" i="1"/>
  <c r="V1148" i="1" s="1"/>
  <c r="U1149" i="1"/>
  <c r="V1149" i="1" s="1"/>
  <c r="U1150" i="1"/>
  <c r="V1150" i="1" s="1"/>
  <c r="U1151" i="1"/>
  <c r="V1151" i="1" s="1"/>
  <c r="U1152" i="1"/>
  <c r="V1152" i="1" s="1"/>
  <c r="U1153" i="1"/>
  <c r="V1153" i="1" s="1"/>
  <c r="U1154" i="1"/>
  <c r="V1154" i="1" s="1"/>
  <c r="U1155" i="1"/>
  <c r="V1155" i="1" s="1"/>
  <c r="U1156" i="1"/>
  <c r="V1156" i="1" s="1"/>
  <c r="U1157" i="1"/>
  <c r="V1157" i="1" s="1"/>
  <c r="U1158" i="1"/>
  <c r="V1158" i="1" s="1"/>
  <c r="U1159" i="1"/>
  <c r="V1159" i="1" s="1"/>
  <c r="U1160" i="1"/>
  <c r="V1160" i="1" s="1"/>
  <c r="U1161" i="1"/>
  <c r="V1161" i="1" s="1"/>
  <c r="U1162" i="1"/>
  <c r="V1162" i="1" s="1"/>
  <c r="U1163" i="1"/>
  <c r="V1163" i="1" s="1"/>
  <c r="U1164" i="1"/>
  <c r="V1164" i="1" s="1"/>
  <c r="U1165" i="1"/>
  <c r="V1165" i="1" s="1"/>
  <c r="U1166" i="1"/>
  <c r="V1166" i="1" s="1"/>
  <c r="U1167" i="1"/>
  <c r="V1167" i="1" s="1"/>
  <c r="U1168" i="1"/>
  <c r="V1168" i="1" s="1"/>
  <c r="U1169" i="1"/>
  <c r="V1169" i="1" s="1"/>
  <c r="U1170" i="1"/>
  <c r="V1170" i="1" s="1"/>
  <c r="U1171" i="1"/>
  <c r="V1171" i="1" s="1"/>
  <c r="U1172" i="1"/>
  <c r="V1172" i="1" s="1"/>
  <c r="U1173" i="1"/>
  <c r="V1173" i="1" s="1"/>
  <c r="U1174" i="1"/>
  <c r="V1174" i="1" s="1"/>
  <c r="U1175" i="1"/>
  <c r="V1175" i="1" s="1"/>
  <c r="U1176" i="1"/>
  <c r="V1176" i="1" s="1"/>
  <c r="U1177" i="1"/>
  <c r="V1177" i="1" s="1"/>
  <c r="U1178" i="1"/>
  <c r="V1178" i="1" s="1"/>
  <c r="U1179" i="1"/>
  <c r="V1179" i="1" s="1"/>
  <c r="U1180" i="1"/>
  <c r="V1180" i="1" s="1"/>
  <c r="U1181" i="1"/>
  <c r="V1181" i="1" s="1"/>
  <c r="U1182" i="1"/>
  <c r="V1182" i="1" s="1"/>
  <c r="U1183" i="1"/>
  <c r="V1183" i="1" s="1"/>
  <c r="U1184" i="1"/>
  <c r="V1184" i="1" s="1"/>
  <c r="U1185" i="1"/>
  <c r="V1185" i="1" s="1"/>
  <c r="U1186" i="1"/>
  <c r="V1186" i="1" s="1"/>
  <c r="U1187" i="1"/>
  <c r="V1187" i="1" s="1"/>
  <c r="U1188" i="1"/>
  <c r="V1188" i="1" s="1"/>
  <c r="U1189" i="1"/>
  <c r="V1189" i="1" s="1"/>
  <c r="U1190" i="1"/>
  <c r="V1190" i="1" s="1"/>
  <c r="U1191" i="1"/>
  <c r="V1191" i="1" s="1"/>
  <c r="U1192" i="1"/>
  <c r="V1192" i="1" s="1"/>
  <c r="U1193" i="1"/>
  <c r="V1193" i="1" s="1"/>
  <c r="U1194" i="1"/>
  <c r="V1194" i="1" s="1"/>
  <c r="U1195" i="1"/>
  <c r="V1195" i="1" s="1"/>
  <c r="U1196" i="1"/>
  <c r="V1196" i="1" s="1"/>
  <c r="U1197" i="1"/>
  <c r="V1197" i="1" s="1"/>
  <c r="U1198" i="1"/>
  <c r="V1198" i="1" s="1"/>
  <c r="U1199" i="1"/>
  <c r="V1199" i="1" s="1"/>
  <c r="U1200" i="1"/>
  <c r="V1200" i="1" s="1"/>
  <c r="U1201" i="1"/>
  <c r="V1201" i="1" s="1"/>
  <c r="U1202" i="1"/>
  <c r="V1202" i="1" s="1"/>
  <c r="U1203" i="1"/>
  <c r="V1203" i="1" s="1"/>
  <c r="U1204" i="1"/>
  <c r="V1204" i="1" s="1"/>
  <c r="U1205" i="1"/>
  <c r="V1205" i="1" s="1"/>
  <c r="U1206" i="1"/>
  <c r="V1206" i="1" s="1"/>
  <c r="U1207" i="1"/>
  <c r="V1207" i="1" s="1"/>
  <c r="U1208" i="1"/>
  <c r="V1208" i="1" s="1"/>
  <c r="U1209" i="1"/>
  <c r="V1209" i="1" s="1"/>
  <c r="U1210" i="1"/>
  <c r="V1210" i="1" s="1"/>
  <c r="U1211" i="1"/>
  <c r="V1211" i="1" s="1"/>
  <c r="U1212" i="1"/>
  <c r="V1212" i="1" s="1"/>
  <c r="U1213" i="1"/>
  <c r="V1213" i="1" s="1"/>
  <c r="U1214" i="1"/>
  <c r="V1214" i="1" s="1"/>
  <c r="U1215" i="1"/>
  <c r="V1215" i="1" s="1"/>
  <c r="U1216" i="1"/>
  <c r="V1216" i="1" s="1"/>
  <c r="U1217" i="1"/>
  <c r="V1217" i="1" s="1"/>
  <c r="U1218" i="1"/>
  <c r="V1218" i="1" s="1"/>
  <c r="U1219" i="1"/>
  <c r="V1219" i="1" s="1"/>
  <c r="U1220" i="1"/>
  <c r="V1220" i="1" s="1"/>
  <c r="U1221" i="1"/>
  <c r="V1221" i="1" s="1"/>
  <c r="U1222" i="1"/>
  <c r="V1222" i="1" s="1"/>
  <c r="U1223" i="1"/>
  <c r="V1223" i="1" s="1"/>
  <c r="U1224" i="1"/>
  <c r="V1224" i="1" s="1"/>
  <c r="U1225" i="1"/>
  <c r="V1225" i="1" s="1"/>
  <c r="U1226" i="1"/>
  <c r="V1226" i="1" s="1"/>
  <c r="U1227" i="1"/>
  <c r="V1227" i="1" s="1"/>
  <c r="U1228" i="1"/>
  <c r="V1228" i="1" s="1"/>
  <c r="U1229" i="1"/>
  <c r="V1229" i="1" s="1"/>
  <c r="U1230" i="1"/>
  <c r="V1230" i="1" s="1"/>
  <c r="U1231" i="1"/>
  <c r="V1231" i="1" s="1"/>
  <c r="U1232" i="1"/>
  <c r="V1232" i="1" s="1"/>
  <c r="U1233" i="1"/>
  <c r="V1233" i="1" s="1"/>
  <c r="U1234" i="1"/>
  <c r="V1234" i="1" s="1"/>
  <c r="U1235" i="1"/>
  <c r="V1235" i="1" s="1"/>
  <c r="U1236" i="1"/>
  <c r="V1236" i="1" s="1"/>
  <c r="U1237" i="1"/>
  <c r="V1237" i="1" s="1"/>
  <c r="U1238" i="1"/>
  <c r="V1238" i="1" s="1"/>
  <c r="U1239" i="1"/>
  <c r="V1239" i="1" s="1"/>
  <c r="U1240" i="1"/>
  <c r="V1240" i="1" s="1"/>
  <c r="U1241" i="1"/>
  <c r="V1241" i="1" s="1"/>
  <c r="U1242" i="1"/>
  <c r="V1242" i="1" s="1"/>
  <c r="U1243" i="1"/>
  <c r="V1243" i="1" s="1"/>
  <c r="U1244" i="1"/>
  <c r="V1244" i="1" s="1"/>
  <c r="U1245" i="1"/>
  <c r="V1245" i="1" s="1"/>
  <c r="U1246" i="1"/>
  <c r="V1246" i="1" s="1"/>
  <c r="U1247" i="1"/>
  <c r="V1247" i="1" s="1"/>
  <c r="U1248" i="1"/>
  <c r="V1248" i="1" s="1"/>
  <c r="U1249" i="1"/>
  <c r="V1249" i="1" s="1"/>
  <c r="U1250" i="1"/>
  <c r="V1250" i="1" s="1"/>
  <c r="U1251" i="1"/>
  <c r="V1251" i="1" s="1"/>
  <c r="U1252" i="1"/>
  <c r="V1252" i="1" s="1"/>
  <c r="U1253" i="1"/>
  <c r="V1253" i="1" s="1"/>
  <c r="U1254" i="1"/>
  <c r="V1254" i="1" s="1"/>
  <c r="U1255" i="1"/>
  <c r="V1255" i="1" s="1"/>
  <c r="U1256" i="1"/>
  <c r="V1256" i="1" s="1"/>
  <c r="U1257" i="1"/>
  <c r="V1257" i="1" s="1"/>
  <c r="U1258" i="1"/>
  <c r="V1258" i="1" s="1"/>
  <c r="U1259" i="1"/>
  <c r="V1259" i="1" s="1"/>
  <c r="U1260" i="1"/>
  <c r="V1260" i="1" s="1"/>
  <c r="U1261" i="1"/>
  <c r="V1261" i="1" s="1"/>
  <c r="U1262" i="1"/>
  <c r="V1262" i="1" s="1"/>
  <c r="U1263" i="1"/>
  <c r="V1263" i="1" s="1"/>
  <c r="U1264" i="1"/>
  <c r="V1264" i="1" s="1"/>
  <c r="U1265" i="1"/>
  <c r="V1265" i="1" s="1"/>
  <c r="U1266" i="1"/>
  <c r="V1266" i="1" s="1"/>
  <c r="U1267" i="1"/>
  <c r="V1267" i="1" s="1"/>
  <c r="U1268" i="1"/>
  <c r="V1268" i="1" s="1"/>
  <c r="U1269" i="1"/>
  <c r="V1269" i="1" s="1"/>
  <c r="U1270" i="1"/>
  <c r="V1270" i="1" s="1"/>
  <c r="U1271" i="1"/>
  <c r="V1271" i="1" s="1"/>
  <c r="U1272" i="1"/>
  <c r="V1272" i="1" s="1"/>
  <c r="U1273" i="1"/>
  <c r="V1273" i="1" s="1"/>
  <c r="U1274" i="1"/>
  <c r="V1274" i="1" s="1"/>
  <c r="U1275" i="1"/>
  <c r="V1275" i="1" s="1"/>
  <c r="U1276" i="1"/>
  <c r="V1276" i="1" s="1"/>
  <c r="U1277" i="1"/>
  <c r="V1277" i="1" s="1"/>
  <c r="U1278" i="1"/>
  <c r="V1278" i="1" s="1"/>
  <c r="U1279" i="1"/>
  <c r="V1279" i="1" s="1"/>
  <c r="U1280" i="1"/>
  <c r="V1280" i="1" s="1"/>
  <c r="U1281" i="1"/>
  <c r="V1281" i="1" s="1"/>
  <c r="U1282" i="1"/>
  <c r="V1282" i="1" s="1"/>
  <c r="U1283" i="1"/>
  <c r="V1283" i="1" s="1"/>
  <c r="U1284" i="1"/>
  <c r="V1284" i="1" s="1"/>
  <c r="U1285" i="1"/>
  <c r="V1285" i="1" s="1"/>
  <c r="U1286" i="1"/>
  <c r="V1286" i="1" s="1"/>
  <c r="U1287" i="1"/>
  <c r="V1287" i="1" s="1"/>
  <c r="U1288" i="1"/>
  <c r="V1288" i="1" s="1"/>
  <c r="U1289" i="1"/>
  <c r="V1289" i="1" s="1"/>
  <c r="U1290" i="1"/>
  <c r="V1290" i="1" s="1"/>
  <c r="U1291" i="1"/>
  <c r="V1291" i="1" s="1"/>
  <c r="U1292" i="1"/>
  <c r="V1292" i="1" s="1"/>
  <c r="U1293" i="1"/>
  <c r="V1293" i="1" s="1"/>
  <c r="U1294" i="1"/>
  <c r="V1294" i="1" s="1"/>
  <c r="U1295" i="1"/>
  <c r="V1295" i="1" s="1"/>
  <c r="U1296" i="1"/>
  <c r="V1296" i="1" s="1"/>
  <c r="U1297" i="1"/>
  <c r="V1297" i="1" s="1"/>
  <c r="U1298" i="1"/>
  <c r="V1298" i="1" s="1"/>
  <c r="U1299" i="1"/>
  <c r="V1299" i="1" s="1"/>
  <c r="U1300" i="1"/>
  <c r="V1300" i="1" s="1"/>
  <c r="U1301" i="1"/>
  <c r="V1301" i="1" s="1"/>
  <c r="U1302" i="1"/>
  <c r="V1302" i="1" s="1"/>
  <c r="U1303" i="1"/>
  <c r="V1303" i="1" s="1"/>
  <c r="U1304" i="1"/>
  <c r="V1304" i="1" s="1"/>
  <c r="U1305" i="1"/>
  <c r="V1305" i="1" s="1"/>
  <c r="U1306" i="1"/>
  <c r="V1306" i="1" s="1"/>
  <c r="U1307" i="1"/>
  <c r="V1307" i="1" s="1"/>
  <c r="U1308" i="1"/>
  <c r="V1308" i="1" s="1"/>
  <c r="U1309" i="1"/>
  <c r="V1309" i="1" s="1"/>
  <c r="U1310" i="1"/>
  <c r="V1310" i="1" s="1"/>
  <c r="U1311" i="1"/>
  <c r="V1311" i="1" s="1"/>
  <c r="U1312" i="1"/>
  <c r="V1312" i="1" s="1"/>
  <c r="U1313" i="1"/>
  <c r="V1313" i="1" s="1"/>
  <c r="U1314" i="1"/>
  <c r="V1314" i="1" s="1"/>
  <c r="U1315" i="1"/>
  <c r="V1315" i="1" s="1"/>
  <c r="U1316" i="1"/>
  <c r="V1316" i="1" s="1"/>
  <c r="U1317" i="1"/>
  <c r="V1317" i="1" s="1"/>
  <c r="U1318" i="1"/>
  <c r="V1318" i="1" s="1"/>
  <c r="U1319" i="1"/>
  <c r="V1319" i="1" s="1"/>
  <c r="U1320" i="1"/>
  <c r="V1320" i="1" s="1"/>
  <c r="U1321" i="1"/>
  <c r="V1321" i="1" s="1"/>
  <c r="U1322" i="1"/>
  <c r="V1322" i="1" s="1"/>
  <c r="U1323" i="1"/>
  <c r="V1323" i="1" s="1"/>
  <c r="U1324" i="1"/>
  <c r="V1324" i="1" s="1"/>
  <c r="U1325" i="1"/>
  <c r="V1325" i="1" s="1"/>
  <c r="U1326" i="1"/>
  <c r="V1326" i="1" s="1"/>
  <c r="U1327" i="1"/>
  <c r="V1327" i="1" s="1"/>
  <c r="U1328" i="1"/>
  <c r="V1328" i="1" s="1"/>
  <c r="U1329" i="1"/>
  <c r="V1329" i="1" s="1"/>
  <c r="U1330" i="1"/>
  <c r="V1330" i="1" s="1"/>
  <c r="U1331" i="1"/>
  <c r="V1331" i="1" s="1"/>
  <c r="U1332" i="1"/>
  <c r="V1332" i="1" s="1"/>
  <c r="U1333" i="1"/>
  <c r="V1333" i="1" s="1"/>
  <c r="U1334" i="1"/>
  <c r="V1334" i="1" s="1"/>
  <c r="U1335" i="1"/>
  <c r="V1335" i="1" s="1"/>
  <c r="U1336" i="1"/>
  <c r="V1336" i="1" s="1"/>
  <c r="U1337" i="1"/>
  <c r="V1337" i="1" s="1"/>
  <c r="U1338" i="1"/>
  <c r="V1338" i="1" s="1"/>
  <c r="U1339" i="1"/>
  <c r="V1339" i="1" s="1"/>
  <c r="U1340" i="1"/>
  <c r="V1340" i="1" s="1"/>
  <c r="U1341" i="1"/>
  <c r="V1341" i="1" s="1"/>
  <c r="U1342" i="1"/>
  <c r="V1342" i="1" s="1"/>
  <c r="U1343" i="1"/>
  <c r="V1343" i="1" s="1"/>
  <c r="U1344" i="1"/>
  <c r="V1344" i="1" s="1"/>
  <c r="U1345" i="1"/>
  <c r="V1345" i="1" s="1"/>
  <c r="U1346" i="1"/>
  <c r="V1346" i="1" s="1"/>
  <c r="U1347" i="1"/>
  <c r="V1347" i="1" s="1"/>
  <c r="U1348" i="1"/>
  <c r="V1348" i="1" s="1"/>
  <c r="U1349" i="1"/>
  <c r="V1349" i="1" s="1"/>
  <c r="U1350" i="1"/>
  <c r="V1350" i="1" s="1"/>
  <c r="U1351" i="1"/>
  <c r="V1351" i="1" s="1"/>
  <c r="U1352" i="1"/>
  <c r="V1352" i="1" s="1"/>
  <c r="U1353" i="1"/>
  <c r="V1353" i="1" s="1"/>
  <c r="U1354" i="1"/>
  <c r="V1354" i="1" s="1"/>
  <c r="U1355" i="1"/>
  <c r="V1355" i="1" s="1"/>
  <c r="U1356" i="1"/>
  <c r="V1356" i="1" s="1"/>
  <c r="U1357" i="1"/>
  <c r="V1357" i="1" s="1"/>
  <c r="U1358" i="1"/>
  <c r="V1358" i="1" s="1"/>
  <c r="U1359" i="1"/>
  <c r="V1359" i="1" s="1"/>
  <c r="U1360" i="1"/>
  <c r="V1360" i="1" s="1"/>
  <c r="U1361" i="1"/>
  <c r="V1361" i="1" s="1"/>
  <c r="U1362" i="1"/>
  <c r="V1362" i="1" s="1"/>
  <c r="U1363" i="1"/>
  <c r="V1363" i="1" s="1"/>
  <c r="U1364" i="1"/>
  <c r="V1364" i="1" s="1"/>
  <c r="U1365" i="1"/>
  <c r="V1365" i="1" s="1"/>
  <c r="U1366" i="1"/>
  <c r="V1366" i="1" s="1"/>
  <c r="U1367" i="1"/>
  <c r="V1367" i="1" s="1"/>
  <c r="U1368" i="1"/>
  <c r="V1368" i="1" s="1"/>
  <c r="U1369" i="1"/>
  <c r="V1369" i="1" s="1"/>
  <c r="U1370" i="1"/>
  <c r="V1370" i="1" s="1"/>
  <c r="U1371" i="1"/>
  <c r="V1371" i="1" s="1"/>
  <c r="U1372" i="1"/>
  <c r="V1372" i="1" s="1"/>
  <c r="U1373" i="1"/>
  <c r="V1373" i="1" s="1"/>
  <c r="U1374" i="1"/>
  <c r="V1374" i="1" s="1"/>
  <c r="U1375" i="1"/>
  <c r="V1375" i="1" s="1"/>
  <c r="U1376" i="1"/>
  <c r="V1376" i="1" s="1"/>
  <c r="U1377" i="1"/>
  <c r="V1377" i="1" s="1"/>
  <c r="U1378" i="1"/>
  <c r="V1378" i="1" s="1"/>
  <c r="U1379" i="1"/>
  <c r="V1379" i="1" s="1"/>
  <c r="U1380" i="1"/>
  <c r="V1380" i="1" s="1"/>
  <c r="U1381" i="1"/>
  <c r="V1381" i="1" s="1"/>
  <c r="U1382" i="1"/>
  <c r="V1382" i="1" s="1"/>
  <c r="U1383" i="1"/>
  <c r="V1383" i="1" s="1"/>
  <c r="U1384" i="1"/>
  <c r="V1384" i="1" s="1"/>
  <c r="U1385" i="1"/>
  <c r="V1385" i="1" s="1"/>
  <c r="U1386" i="1"/>
  <c r="V1386" i="1" s="1"/>
  <c r="U1387" i="1"/>
  <c r="V1387" i="1" s="1"/>
  <c r="U1388" i="1"/>
  <c r="V1388" i="1" s="1"/>
  <c r="U1389" i="1"/>
  <c r="V1389" i="1" s="1"/>
  <c r="U1390" i="1"/>
  <c r="V1390" i="1" s="1"/>
  <c r="U1391" i="1"/>
  <c r="V1391" i="1" s="1"/>
  <c r="U1392" i="1"/>
  <c r="V1392" i="1" s="1"/>
  <c r="U1393" i="1"/>
  <c r="V1393" i="1" s="1"/>
  <c r="U1394" i="1"/>
  <c r="V1394" i="1" s="1"/>
  <c r="U1395" i="1"/>
  <c r="V1395" i="1" s="1"/>
  <c r="U1396" i="1"/>
  <c r="V1396" i="1" s="1"/>
  <c r="U1397" i="1"/>
  <c r="V1397" i="1" s="1"/>
  <c r="U1398" i="1"/>
  <c r="V1398" i="1" s="1"/>
  <c r="U1399" i="1"/>
  <c r="V1399" i="1" s="1"/>
  <c r="U1400" i="1"/>
  <c r="V1400" i="1" s="1"/>
  <c r="U1401" i="1"/>
  <c r="V1401" i="1" s="1"/>
  <c r="U1402" i="1"/>
  <c r="V1402" i="1" s="1"/>
  <c r="U1403" i="1"/>
  <c r="V1403" i="1" s="1"/>
  <c r="U1404" i="1"/>
  <c r="V1404" i="1" s="1"/>
  <c r="U1405" i="1"/>
  <c r="V1405" i="1" s="1"/>
  <c r="U1406" i="1"/>
  <c r="V1406" i="1" s="1"/>
  <c r="U1407" i="1"/>
  <c r="V1407" i="1" s="1"/>
  <c r="U1408" i="1"/>
  <c r="V1408" i="1" s="1"/>
  <c r="U1409" i="1"/>
  <c r="V1409" i="1" s="1"/>
  <c r="U1410" i="1"/>
  <c r="V1410" i="1" s="1"/>
  <c r="U1411" i="1"/>
  <c r="V1411" i="1" s="1"/>
  <c r="U1412" i="1"/>
  <c r="V1412" i="1" s="1"/>
  <c r="U1413" i="1"/>
  <c r="V1413" i="1" s="1"/>
  <c r="U1414" i="1"/>
  <c r="V1414" i="1" s="1"/>
  <c r="U1415" i="1"/>
  <c r="V1415" i="1" s="1"/>
  <c r="U1416" i="1"/>
  <c r="V1416" i="1" s="1"/>
  <c r="U1417" i="1"/>
  <c r="V1417" i="1" s="1"/>
  <c r="U1418" i="1"/>
  <c r="V1418" i="1" s="1"/>
  <c r="U1419" i="1"/>
  <c r="V1419" i="1" s="1"/>
  <c r="U1420" i="1"/>
  <c r="V1420" i="1" s="1"/>
  <c r="U1421" i="1"/>
  <c r="V1421" i="1" s="1"/>
  <c r="U1422" i="1"/>
  <c r="V1422" i="1" s="1"/>
  <c r="U1423" i="1"/>
  <c r="V1423" i="1" s="1"/>
  <c r="U1424" i="1"/>
  <c r="V1424" i="1" s="1"/>
  <c r="U1425" i="1"/>
  <c r="V1425" i="1" s="1"/>
  <c r="U1426" i="1"/>
  <c r="V1426" i="1" s="1"/>
  <c r="U1427" i="1"/>
  <c r="V1427" i="1" s="1"/>
  <c r="U1428" i="1"/>
  <c r="V1428" i="1" s="1"/>
  <c r="U1429" i="1"/>
  <c r="V1429" i="1" s="1"/>
  <c r="U1430" i="1"/>
  <c r="V1430" i="1" s="1"/>
  <c r="U1431" i="1"/>
  <c r="V1431" i="1" s="1"/>
  <c r="U1432" i="1"/>
  <c r="V1432" i="1" s="1"/>
  <c r="U1433" i="1"/>
  <c r="V1433" i="1" s="1"/>
  <c r="U1434" i="1"/>
  <c r="V1434" i="1" s="1"/>
  <c r="U1435" i="1"/>
  <c r="V1435" i="1" s="1"/>
  <c r="U1436" i="1"/>
  <c r="V1436" i="1" s="1"/>
  <c r="U1437" i="1"/>
  <c r="V1437" i="1" s="1"/>
  <c r="U1438" i="1"/>
  <c r="V1438" i="1" s="1"/>
  <c r="U1439" i="1"/>
  <c r="V1439" i="1" s="1"/>
  <c r="U1440" i="1"/>
  <c r="V1440" i="1" s="1"/>
  <c r="U1441" i="1"/>
  <c r="V1441" i="1" s="1"/>
  <c r="U1442" i="1"/>
  <c r="V1442" i="1" s="1"/>
  <c r="U1443" i="1"/>
  <c r="V1443" i="1" s="1"/>
  <c r="U1444" i="1"/>
  <c r="V1444" i="1" s="1"/>
  <c r="U1445" i="1"/>
  <c r="V1445" i="1" s="1"/>
  <c r="U1446" i="1"/>
  <c r="V1446" i="1" s="1"/>
  <c r="U1447" i="1"/>
  <c r="V1447" i="1" s="1"/>
  <c r="U1448" i="1"/>
  <c r="V1448" i="1" s="1"/>
  <c r="U1449" i="1"/>
  <c r="V1449" i="1" s="1"/>
  <c r="U1450" i="1"/>
  <c r="V1450" i="1" s="1"/>
  <c r="U1451" i="1"/>
  <c r="V1451" i="1" s="1"/>
  <c r="U1452" i="1"/>
  <c r="V1452" i="1" s="1"/>
  <c r="U1453" i="1"/>
  <c r="V1453" i="1" s="1"/>
  <c r="U1454" i="1"/>
  <c r="V1454" i="1" s="1"/>
  <c r="U1455" i="1"/>
  <c r="V1455" i="1" s="1"/>
  <c r="U1456" i="1"/>
  <c r="V1456" i="1" s="1"/>
  <c r="U1457" i="1"/>
  <c r="V1457" i="1" s="1"/>
  <c r="U1458" i="1"/>
  <c r="V1458" i="1" s="1"/>
  <c r="U1459" i="1"/>
  <c r="V1459" i="1" s="1"/>
  <c r="U1460" i="1"/>
  <c r="V1460" i="1" s="1"/>
  <c r="U1461" i="1"/>
  <c r="V1461" i="1" s="1"/>
  <c r="U1462" i="1"/>
  <c r="V1462" i="1" s="1"/>
  <c r="U1463" i="1"/>
  <c r="V1463" i="1" s="1"/>
  <c r="U1464" i="1"/>
  <c r="V1464" i="1" s="1"/>
  <c r="U1465" i="1"/>
  <c r="V1465" i="1" s="1"/>
  <c r="U1466" i="1"/>
  <c r="V1466" i="1" s="1"/>
  <c r="U1467" i="1"/>
  <c r="V1467" i="1" s="1"/>
  <c r="U1468" i="1"/>
  <c r="V1468" i="1" s="1"/>
  <c r="U1469" i="1"/>
  <c r="V1469" i="1" s="1"/>
  <c r="U1470" i="1"/>
  <c r="V1470" i="1" s="1"/>
  <c r="U1471" i="1"/>
  <c r="V1471" i="1" s="1"/>
  <c r="U1472" i="1"/>
  <c r="V1472" i="1" s="1"/>
  <c r="U1473" i="1"/>
  <c r="V1473" i="1" s="1"/>
  <c r="U1474" i="1"/>
  <c r="V1474" i="1" s="1"/>
  <c r="U1475" i="1"/>
  <c r="V1475" i="1" s="1"/>
  <c r="U1476" i="1"/>
  <c r="V1476" i="1" s="1"/>
  <c r="U1477" i="1"/>
  <c r="V1477" i="1" s="1"/>
  <c r="U1478" i="1"/>
  <c r="V1478" i="1" s="1"/>
  <c r="U1479" i="1"/>
  <c r="V1479" i="1" s="1"/>
  <c r="U1480" i="1"/>
  <c r="V1480" i="1" s="1"/>
  <c r="U1481" i="1"/>
  <c r="V1481" i="1" s="1"/>
  <c r="U1482" i="1"/>
  <c r="V1482" i="1" s="1"/>
  <c r="U1483" i="1"/>
  <c r="V1483" i="1" s="1"/>
  <c r="U1484" i="1"/>
  <c r="V1484" i="1" s="1"/>
  <c r="U1485" i="1"/>
  <c r="V1485" i="1" s="1"/>
  <c r="U1486" i="1"/>
  <c r="V1486" i="1" s="1"/>
  <c r="U1487" i="1"/>
  <c r="V1487" i="1" s="1"/>
  <c r="U1488" i="1"/>
  <c r="V1488" i="1" s="1"/>
  <c r="U1489" i="1"/>
  <c r="V1489" i="1" s="1"/>
  <c r="U1490" i="1"/>
  <c r="V1490" i="1" s="1"/>
  <c r="U1491" i="1"/>
  <c r="V1491" i="1" s="1"/>
  <c r="U1492" i="1"/>
  <c r="V1492" i="1" s="1"/>
  <c r="U1493" i="1"/>
  <c r="V1493" i="1" s="1"/>
  <c r="U1494" i="1"/>
  <c r="V1494" i="1" s="1"/>
  <c r="U1495" i="1"/>
  <c r="V1495" i="1" s="1"/>
  <c r="U1496" i="1"/>
  <c r="V1496" i="1" s="1"/>
  <c r="U1497" i="1"/>
  <c r="V1497" i="1" s="1"/>
  <c r="U1498" i="1"/>
  <c r="V1498" i="1" s="1"/>
  <c r="U1499" i="1"/>
  <c r="V1499" i="1" s="1"/>
  <c r="U1500" i="1"/>
  <c r="V1500" i="1" s="1"/>
  <c r="U1501" i="1"/>
  <c r="V1501" i="1" s="1"/>
  <c r="U1502" i="1"/>
  <c r="V1502" i="1" s="1"/>
  <c r="U1503" i="1"/>
  <c r="V1503" i="1" s="1"/>
  <c r="U1504" i="1"/>
  <c r="V1504" i="1" s="1"/>
  <c r="U1505" i="1"/>
  <c r="V1505" i="1" s="1"/>
  <c r="U1506" i="1"/>
  <c r="V1506" i="1" s="1"/>
  <c r="U1507" i="1"/>
  <c r="V1507" i="1" s="1"/>
  <c r="U1508" i="1"/>
  <c r="V1508" i="1" s="1"/>
  <c r="U1509" i="1"/>
  <c r="V1509" i="1" s="1"/>
  <c r="U1510" i="1"/>
  <c r="V1510" i="1" s="1"/>
  <c r="U1511" i="1"/>
  <c r="V1511" i="1" s="1"/>
  <c r="U1512" i="1"/>
  <c r="V1512" i="1" s="1"/>
  <c r="U1513" i="1"/>
  <c r="V1513" i="1" s="1"/>
  <c r="U1514" i="1"/>
  <c r="V1514" i="1" s="1"/>
  <c r="U1515" i="1"/>
  <c r="V1515" i="1" s="1"/>
  <c r="U1516" i="1"/>
  <c r="V1516" i="1" s="1"/>
  <c r="U1517" i="1"/>
  <c r="V1517" i="1" s="1"/>
  <c r="U1518" i="1"/>
  <c r="V1518" i="1" s="1"/>
  <c r="U1519" i="1"/>
  <c r="V1519" i="1" s="1"/>
  <c r="U1520" i="1"/>
  <c r="V1520" i="1" s="1"/>
  <c r="U1521" i="1"/>
  <c r="V1521" i="1" s="1"/>
  <c r="U1522" i="1"/>
  <c r="V1522" i="1" s="1"/>
  <c r="U1523" i="1"/>
  <c r="V1523" i="1" s="1"/>
  <c r="U1524" i="1"/>
  <c r="V1524" i="1" s="1"/>
  <c r="U1525" i="1"/>
  <c r="V1525" i="1" s="1"/>
  <c r="U1526" i="1"/>
  <c r="V1526" i="1" s="1"/>
  <c r="U1527" i="1"/>
  <c r="V1527" i="1" s="1"/>
  <c r="U1528" i="1"/>
  <c r="V1528" i="1" s="1"/>
  <c r="U1529" i="1"/>
  <c r="V1529" i="1" s="1"/>
  <c r="U1530" i="1"/>
  <c r="V1530" i="1" s="1"/>
  <c r="U1531" i="1"/>
  <c r="V1531" i="1" s="1"/>
  <c r="U1532" i="1"/>
  <c r="V1532" i="1" s="1"/>
  <c r="U1533" i="1"/>
  <c r="V1533" i="1" s="1"/>
  <c r="U1534" i="1"/>
  <c r="V1534" i="1" s="1"/>
  <c r="U1535" i="1"/>
  <c r="V1535" i="1" s="1"/>
  <c r="U1536" i="1"/>
  <c r="V1536" i="1" s="1"/>
  <c r="U1537" i="1"/>
  <c r="V1537" i="1" s="1"/>
  <c r="U1538" i="1"/>
  <c r="V1538" i="1" s="1"/>
  <c r="U1539" i="1"/>
  <c r="V1539" i="1" s="1"/>
  <c r="U1540" i="1"/>
  <c r="V1540" i="1" s="1"/>
  <c r="U1541" i="1"/>
  <c r="V1541" i="1" s="1"/>
  <c r="U1542" i="1"/>
  <c r="V1542" i="1" s="1"/>
  <c r="U1543" i="1"/>
  <c r="V1543" i="1" s="1"/>
  <c r="U1544" i="1"/>
  <c r="V1544" i="1" s="1"/>
  <c r="U1545" i="1"/>
  <c r="V1545" i="1" s="1"/>
  <c r="U1546" i="1"/>
  <c r="V1546" i="1" s="1"/>
  <c r="U1547" i="1"/>
  <c r="V1547" i="1" s="1"/>
  <c r="U1548" i="1"/>
  <c r="V1548" i="1" s="1"/>
  <c r="U1549" i="1"/>
  <c r="V1549" i="1" s="1"/>
  <c r="U1550" i="1"/>
  <c r="V1550" i="1" s="1"/>
  <c r="U1551" i="1"/>
  <c r="V1551" i="1" s="1"/>
  <c r="U1552" i="1"/>
  <c r="V1552" i="1" s="1"/>
  <c r="U1553" i="1"/>
  <c r="V1553" i="1" s="1"/>
  <c r="U1554" i="1"/>
  <c r="V1554" i="1" s="1"/>
  <c r="U1555" i="1"/>
  <c r="V1555" i="1" s="1"/>
  <c r="U1556" i="1"/>
  <c r="V1556" i="1" s="1"/>
  <c r="U1557" i="1"/>
  <c r="V1557" i="1" s="1"/>
  <c r="U1558" i="1"/>
  <c r="V1558" i="1" s="1"/>
  <c r="U1559" i="1"/>
  <c r="V1559" i="1" s="1"/>
  <c r="U1560" i="1"/>
  <c r="V1560" i="1" s="1"/>
  <c r="U1561" i="1"/>
  <c r="V1561" i="1" s="1"/>
  <c r="U1562" i="1"/>
  <c r="V1562" i="1" s="1"/>
  <c r="U1563" i="1"/>
  <c r="V1563" i="1" s="1"/>
  <c r="U1564" i="1"/>
  <c r="V1564" i="1" s="1"/>
  <c r="U1565" i="1"/>
  <c r="V1565" i="1" s="1"/>
  <c r="U1566" i="1"/>
  <c r="V1566" i="1" s="1"/>
  <c r="U1567" i="1"/>
  <c r="V1567" i="1" s="1"/>
  <c r="U1568" i="1"/>
  <c r="V1568" i="1" s="1"/>
  <c r="U1569" i="1"/>
  <c r="V1569" i="1" s="1"/>
  <c r="U1570" i="1"/>
  <c r="V1570" i="1" s="1"/>
  <c r="U1571" i="1"/>
  <c r="V1571" i="1" s="1"/>
  <c r="U1572" i="1"/>
  <c r="V1572" i="1" s="1"/>
  <c r="U1573" i="1"/>
  <c r="V1573" i="1" s="1"/>
  <c r="U1574" i="1"/>
  <c r="V1574" i="1" s="1"/>
  <c r="U1575" i="1"/>
  <c r="V1575" i="1" s="1"/>
  <c r="U1576" i="1"/>
  <c r="V1576" i="1" s="1"/>
  <c r="U1577" i="1"/>
  <c r="V1577" i="1" s="1"/>
  <c r="U1578" i="1"/>
  <c r="V1578" i="1" s="1"/>
  <c r="U1579" i="1"/>
  <c r="V1579" i="1" s="1"/>
  <c r="U1580" i="1"/>
  <c r="V1580" i="1" s="1"/>
  <c r="U1581" i="1"/>
  <c r="V1581" i="1" s="1"/>
  <c r="U1582" i="1"/>
  <c r="V1582" i="1" s="1"/>
  <c r="U1583" i="1"/>
  <c r="V1583" i="1" s="1"/>
  <c r="U1584" i="1"/>
  <c r="V1584" i="1" s="1"/>
  <c r="U1585" i="1"/>
  <c r="V1585" i="1" s="1"/>
  <c r="U1586" i="1"/>
  <c r="V1586" i="1" s="1"/>
  <c r="U1587" i="1"/>
  <c r="V1587" i="1" s="1"/>
  <c r="U1588" i="1"/>
  <c r="V1588" i="1" s="1"/>
  <c r="U1589" i="1"/>
  <c r="V1589" i="1" s="1"/>
  <c r="U1590" i="1"/>
  <c r="V1590" i="1" s="1"/>
  <c r="U1591" i="1"/>
  <c r="V1591" i="1" s="1"/>
  <c r="U1592" i="1"/>
  <c r="V1592" i="1" s="1"/>
  <c r="U1593" i="1"/>
  <c r="V1593" i="1" s="1"/>
  <c r="U1594" i="1"/>
  <c r="V1594" i="1" s="1"/>
  <c r="U1595" i="1"/>
  <c r="V1595" i="1" s="1"/>
  <c r="U1596" i="1"/>
  <c r="V1596" i="1" s="1"/>
  <c r="U1597" i="1"/>
  <c r="V1597" i="1" s="1"/>
  <c r="U1598" i="1"/>
  <c r="V1598" i="1" s="1"/>
  <c r="U1599" i="1"/>
  <c r="V1599" i="1" s="1"/>
  <c r="U1600" i="1"/>
  <c r="V1600" i="1" s="1"/>
  <c r="U1601" i="1"/>
  <c r="V1601" i="1" s="1"/>
  <c r="U1602" i="1"/>
  <c r="V1602" i="1" s="1"/>
  <c r="U1603" i="1"/>
  <c r="V1603" i="1" s="1"/>
  <c r="U1604" i="1"/>
  <c r="V1604" i="1" s="1"/>
  <c r="U1605" i="1"/>
  <c r="V1605" i="1" s="1"/>
  <c r="U1606" i="1"/>
  <c r="V1606" i="1" s="1"/>
  <c r="U1607" i="1"/>
  <c r="V1607" i="1" s="1"/>
  <c r="U1608" i="1"/>
  <c r="V1608" i="1" s="1"/>
  <c r="U1609" i="1"/>
  <c r="V1609" i="1" s="1"/>
  <c r="U1610" i="1"/>
  <c r="V1610" i="1" s="1"/>
  <c r="U1611" i="1"/>
  <c r="V1611" i="1" s="1"/>
  <c r="U1612" i="1"/>
  <c r="V1612" i="1" s="1"/>
  <c r="U1613" i="1"/>
  <c r="V1613" i="1" s="1"/>
  <c r="U1614" i="1"/>
  <c r="V1614" i="1" s="1"/>
  <c r="U1615" i="1"/>
  <c r="V1615" i="1" s="1"/>
  <c r="U1616" i="1"/>
  <c r="V1616" i="1" s="1"/>
  <c r="U1617" i="1"/>
  <c r="V1617" i="1" s="1"/>
  <c r="U1618" i="1"/>
  <c r="V1618" i="1" s="1"/>
  <c r="U1619" i="1"/>
  <c r="V1619" i="1" s="1"/>
  <c r="U1620" i="1"/>
  <c r="V1620" i="1" s="1"/>
  <c r="U1621" i="1"/>
  <c r="V1621" i="1" s="1"/>
  <c r="U1622" i="1"/>
  <c r="V1622" i="1" s="1"/>
  <c r="U1623" i="1"/>
  <c r="V1623" i="1" s="1"/>
  <c r="U1624" i="1"/>
  <c r="V1624" i="1" s="1"/>
  <c r="U1625" i="1"/>
  <c r="V1625" i="1" s="1"/>
  <c r="U1626" i="1"/>
  <c r="V1626" i="1" s="1"/>
  <c r="U1627" i="1"/>
  <c r="V1627" i="1" s="1"/>
  <c r="U1628" i="1"/>
  <c r="V1628" i="1" s="1"/>
  <c r="U1629" i="1"/>
  <c r="V1629" i="1" s="1"/>
  <c r="U1630" i="1"/>
  <c r="V1630" i="1" s="1"/>
  <c r="U1631" i="1"/>
  <c r="V1631" i="1" s="1"/>
  <c r="U1632" i="1"/>
  <c r="V1632" i="1" s="1"/>
  <c r="U1633" i="1"/>
  <c r="V1633" i="1" s="1"/>
  <c r="U1634" i="1"/>
  <c r="V1634" i="1" s="1"/>
  <c r="U1635" i="1"/>
  <c r="V1635" i="1" s="1"/>
  <c r="U1636" i="1"/>
  <c r="V1636" i="1" s="1"/>
  <c r="U1637" i="1"/>
  <c r="V1637" i="1" s="1"/>
  <c r="U1638" i="1"/>
  <c r="V1638" i="1" s="1"/>
  <c r="U1639" i="1"/>
  <c r="V1639" i="1" s="1"/>
  <c r="U1640" i="1"/>
  <c r="V1640" i="1" s="1"/>
  <c r="U1641" i="1"/>
  <c r="V1641" i="1" s="1"/>
  <c r="U1642" i="1"/>
  <c r="V1642" i="1" s="1"/>
  <c r="U1643" i="1"/>
  <c r="V1643" i="1" s="1"/>
  <c r="U1644" i="1"/>
  <c r="V1644" i="1" s="1"/>
  <c r="U1645" i="1"/>
  <c r="V1645" i="1" s="1"/>
  <c r="U1646" i="1"/>
  <c r="V1646" i="1" s="1"/>
  <c r="U1647" i="1"/>
  <c r="V1647" i="1" s="1"/>
  <c r="U1648" i="1"/>
  <c r="V1648" i="1" s="1"/>
  <c r="U1649" i="1"/>
  <c r="V1649" i="1" s="1"/>
  <c r="U1650" i="1"/>
  <c r="V1650" i="1" s="1"/>
  <c r="U1651" i="1"/>
  <c r="V1651" i="1" s="1"/>
  <c r="U1652" i="1"/>
  <c r="V1652" i="1" s="1"/>
  <c r="U1653" i="1"/>
  <c r="V1653" i="1" s="1"/>
  <c r="U1654" i="1"/>
  <c r="V1654" i="1" s="1"/>
  <c r="U1655" i="1"/>
  <c r="V1655" i="1" s="1"/>
  <c r="U1656" i="1"/>
  <c r="V1656" i="1" s="1"/>
  <c r="U1657" i="1"/>
  <c r="V1657" i="1" s="1"/>
  <c r="U1658" i="1"/>
  <c r="V1658" i="1" s="1"/>
  <c r="U1659" i="1"/>
  <c r="V1659" i="1" s="1"/>
  <c r="U1660" i="1"/>
  <c r="V1660" i="1" s="1"/>
  <c r="U1661" i="1"/>
  <c r="V1661" i="1" s="1"/>
  <c r="U1662" i="1"/>
  <c r="V1662" i="1" s="1"/>
  <c r="U1663" i="1"/>
  <c r="V1663" i="1" s="1"/>
  <c r="U1664" i="1"/>
  <c r="V1664" i="1" s="1"/>
  <c r="U1665" i="1"/>
  <c r="V1665" i="1" s="1"/>
  <c r="U1666" i="1"/>
  <c r="V1666" i="1" s="1"/>
  <c r="U1667" i="1"/>
  <c r="V1667" i="1" s="1"/>
  <c r="U1668" i="1"/>
  <c r="V1668" i="1" s="1"/>
  <c r="U1669" i="1"/>
  <c r="V1669" i="1" s="1"/>
  <c r="U1670" i="1"/>
  <c r="V1670" i="1" s="1"/>
  <c r="U1671" i="1"/>
  <c r="V1671" i="1" s="1"/>
  <c r="U1672" i="1"/>
  <c r="V1672" i="1" s="1"/>
  <c r="U1673" i="1"/>
  <c r="V1673" i="1" s="1"/>
  <c r="U1674" i="1"/>
  <c r="V1674" i="1" s="1"/>
  <c r="U1675" i="1"/>
  <c r="V1675" i="1" s="1"/>
  <c r="U1676" i="1"/>
  <c r="V1676" i="1" s="1"/>
  <c r="U1677" i="1"/>
  <c r="V1677" i="1" s="1"/>
  <c r="U1678" i="1"/>
  <c r="V1678" i="1" s="1"/>
  <c r="U1679" i="1"/>
  <c r="V1679" i="1" s="1"/>
  <c r="U1680" i="1"/>
  <c r="V1680" i="1" s="1"/>
  <c r="U1681" i="1"/>
  <c r="V1681" i="1" s="1"/>
  <c r="U1682" i="1"/>
  <c r="V1682" i="1" s="1"/>
  <c r="U1683" i="1"/>
  <c r="V1683" i="1" s="1"/>
  <c r="U1684" i="1"/>
  <c r="V1684" i="1" s="1"/>
  <c r="U1685" i="1"/>
  <c r="V1685" i="1" s="1"/>
  <c r="U1686" i="1"/>
  <c r="V1686" i="1" s="1"/>
  <c r="U1687" i="1"/>
  <c r="V1687" i="1" s="1"/>
  <c r="U1688" i="1"/>
  <c r="V1688" i="1" s="1"/>
  <c r="U1689" i="1"/>
  <c r="V1689" i="1" s="1"/>
  <c r="U1690" i="1"/>
  <c r="V1690" i="1" s="1"/>
  <c r="U1691" i="1"/>
  <c r="V1691" i="1" s="1"/>
  <c r="U1692" i="1"/>
  <c r="V1692" i="1" s="1"/>
  <c r="U1693" i="1"/>
  <c r="V1693" i="1" s="1"/>
  <c r="U1694" i="1"/>
  <c r="V1694" i="1" s="1"/>
  <c r="U1695" i="1"/>
  <c r="V1695" i="1" s="1"/>
  <c r="U1696" i="1"/>
  <c r="V1696" i="1" s="1"/>
  <c r="U1697" i="1"/>
  <c r="V1697" i="1" s="1"/>
  <c r="U1698" i="1"/>
  <c r="V1698" i="1" s="1"/>
  <c r="U1699" i="1"/>
  <c r="V1699" i="1" s="1"/>
  <c r="U1700" i="1"/>
  <c r="V1700" i="1" s="1"/>
  <c r="U1701" i="1"/>
  <c r="V1701" i="1" s="1"/>
  <c r="U1702" i="1"/>
  <c r="V1702" i="1" s="1"/>
  <c r="U1703" i="1"/>
  <c r="V1703" i="1" s="1"/>
  <c r="U1704" i="1"/>
  <c r="V1704" i="1" s="1"/>
  <c r="U1705" i="1"/>
  <c r="V1705" i="1" s="1"/>
  <c r="U1706" i="1"/>
  <c r="V1706" i="1" s="1"/>
  <c r="U1707" i="1"/>
  <c r="V1707" i="1" s="1"/>
  <c r="U1708" i="1"/>
  <c r="V1708" i="1" s="1"/>
  <c r="U1709" i="1"/>
  <c r="V1709" i="1" s="1"/>
  <c r="U1710" i="1"/>
  <c r="V1710" i="1" s="1"/>
  <c r="U1711" i="1"/>
  <c r="V1711" i="1" s="1"/>
  <c r="U1712" i="1"/>
  <c r="V1712" i="1" s="1"/>
  <c r="U1713" i="1"/>
  <c r="V1713" i="1" s="1"/>
  <c r="U1714" i="1"/>
  <c r="V1714" i="1" s="1"/>
  <c r="U1715" i="1"/>
  <c r="V1715" i="1" s="1"/>
  <c r="U1716" i="1"/>
  <c r="V1716" i="1" s="1"/>
  <c r="U1717" i="1"/>
  <c r="V1717" i="1" s="1"/>
  <c r="U1718" i="1"/>
  <c r="V1718" i="1" s="1"/>
  <c r="U1719" i="1"/>
  <c r="V1719" i="1" s="1"/>
  <c r="U1720" i="1"/>
  <c r="V1720" i="1" s="1"/>
  <c r="U1721" i="1"/>
  <c r="V1721" i="1" s="1"/>
  <c r="U1722" i="1"/>
  <c r="V1722" i="1" s="1"/>
  <c r="U1723" i="1"/>
  <c r="V1723" i="1" s="1"/>
  <c r="U1724" i="1"/>
  <c r="V1724" i="1" s="1"/>
  <c r="U1725" i="1"/>
  <c r="V1725" i="1" s="1"/>
  <c r="U1726" i="1"/>
  <c r="V1726" i="1" s="1"/>
  <c r="U1727" i="1"/>
  <c r="V1727" i="1" s="1"/>
  <c r="U1728" i="1"/>
  <c r="V1728" i="1" s="1"/>
  <c r="U1729" i="1"/>
  <c r="V1729" i="1" s="1"/>
  <c r="U1730" i="1"/>
  <c r="V1730" i="1" s="1"/>
  <c r="U1731" i="1"/>
  <c r="V1731" i="1" s="1"/>
  <c r="U1732" i="1"/>
  <c r="V1732" i="1" s="1"/>
  <c r="U1733" i="1"/>
  <c r="V1733" i="1" s="1"/>
  <c r="U1734" i="1"/>
  <c r="V1734" i="1" s="1"/>
  <c r="U1735" i="1"/>
  <c r="V1735" i="1" s="1"/>
  <c r="U1736" i="1"/>
  <c r="V1736" i="1" s="1"/>
  <c r="U1737" i="1"/>
  <c r="V1737" i="1" s="1"/>
  <c r="U1738" i="1"/>
  <c r="V1738" i="1" s="1"/>
  <c r="U1739" i="1"/>
  <c r="V1739" i="1" s="1"/>
  <c r="U1740" i="1"/>
  <c r="V1740" i="1" s="1"/>
  <c r="U1741" i="1"/>
  <c r="V1741" i="1" s="1"/>
  <c r="U1742" i="1"/>
  <c r="V1742" i="1" s="1"/>
  <c r="U1743" i="1"/>
  <c r="V1743" i="1" s="1"/>
  <c r="U1744" i="1"/>
  <c r="V1744" i="1" s="1"/>
  <c r="U1745" i="1"/>
  <c r="V1745" i="1" s="1"/>
  <c r="U1746" i="1"/>
  <c r="V1746" i="1" s="1"/>
  <c r="U1747" i="1"/>
  <c r="V1747" i="1" s="1"/>
  <c r="U1748" i="1"/>
  <c r="V1748" i="1" s="1"/>
  <c r="U1749" i="1"/>
  <c r="V1749" i="1" s="1"/>
  <c r="U1750" i="1"/>
  <c r="V1750" i="1" s="1"/>
  <c r="U1751" i="1"/>
  <c r="V1751" i="1" s="1"/>
  <c r="U1752" i="1"/>
  <c r="V1752" i="1" s="1"/>
  <c r="U1753" i="1"/>
  <c r="V1753" i="1" s="1"/>
  <c r="U1754" i="1"/>
  <c r="V1754" i="1" s="1"/>
  <c r="U1755" i="1"/>
  <c r="V1755" i="1" s="1"/>
  <c r="U1756" i="1"/>
  <c r="V1756" i="1" s="1"/>
  <c r="U1757" i="1"/>
  <c r="V1757" i="1" s="1"/>
  <c r="U1758" i="1"/>
  <c r="V1758" i="1" s="1"/>
  <c r="U1759" i="1"/>
  <c r="V1759" i="1" s="1"/>
  <c r="U1760" i="1"/>
  <c r="V1760" i="1" s="1"/>
  <c r="U1761" i="1"/>
  <c r="V1761" i="1" s="1"/>
  <c r="U1762" i="1"/>
  <c r="V1762" i="1" s="1"/>
  <c r="U1763" i="1"/>
  <c r="V1763" i="1" s="1"/>
  <c r="U1764" i="1"/>
  <c r="V1764" i="1" s="1"/>
  <c r="U1765" i="1"/>
  <c r="V1765" i="1" s="1"/>
  <c r="U1766" i="1"/>
  <c r="V1766" i="1" s="1"/>
  <c r="U1767" i="1"/>
  <c r="V1767" i="1" s="1"/>
  <c r="U1768" i="1"/>
  <c r="V1768" i="1" s="1"/>
  <c r="U1769" i="1"/>
  <c r="V1769" i="1" s="1"/>
  <c r="U1770" i="1"/>
  <c r="V1770" i="1" s="1"/>
  <c r="U1771" i="1"/>
  <c r="V1771" i="1" s="1"/>
  <c r="U1772" i="1"/>
  <c r="V1772" i="1" s="1"/>
  <c r="U1773" i="1"/>
  <c r="V1773" i="1" s="1"/>
  <c r="U1774" i="1"/>
  <c r="V1774" i="1" s="1"/>
  <c r="U1775" i="1"/>
  <c r="V1775" i="1" s="1"/>
  <c r="U1776" i="1"/>
  <c r="V1776" i="1" s="1"/>
  <c r="U1777" i="1"/>
  <c r="V1777" i="1" s="1"/>
  <c r="U1778" i="1"/>
  <c r="V1778" i="1" s="1"/>
  <c r="U1779" i="1"/>
  <c r="V1779" i="1" s="1"/>
  <c r="U1780" i="1"/>
  <c r="V1780" i="1" s="1"/>
  <c r="U1781" i="1"/>
  <c r="V1781" i="1" s="1"/>
  <c r="U1782" i="1"/>
  <c r="V1782" i="1" s="1"/>
  <c r="U1783" i="1"/>
  <c r="V1783" i="1" s="1"/>
  <c r="U1784" i="1"/>
  <c r="V1784" i="1" s="1"/>
  <c r="U1785" i="1"/>
  <c r="V1785" i="1" s="1"/>
  <c r="U1786" i="1"/>
  <c r="V1786" i="1" s="1"/>
  <c r="U1787" i="1"/>
  <c r="V1787" i="1" s="1"/>
  <c r="U1788" i="1"/>
  <c r="V1788" i="1" s="1"/>
  <c r="U1789" i="1"/>
  <c r="V1789" i="1" s="1"/>
  <c r="U1790" i="1"/>
  <c r="V1790" i="1" s="1"/>
  <c r="U1791" i="1"/>
  <c r="V1791" i="1" s="1"/>
  <c r="U1792" i="1"/>
  <c r="V1792" i="1" s="1"/>
  <c r="U1793" i="1"/>
  <c r="V1793" i="1" s="1"/>
  <c r="U1794" i="1"/>
  <c r="V1794" i="1" s="1"/>
  <c r="U1795" i="1"/>
  <c r="V1795" i="1" s="1"/>
  <c r="U1796" i="1"/>
  <c r="V1796" i="1" s="1"/>
  <c r="U1797" i="1"/>
  <c r="V1797" i="1" s="1"/>
  <c r="U1798" i="1"/>
  <c r="V1798" i="1" s="1"/>
  <c r="U1799" i="1"/>
  <c r="V1799" i="1" s="1"/>
  <c r="U1800" i="1"/>
  <c r="V1800" i="1" s="1"/>
  <c r="U1801" i="1"/>
  <c r="V1801" i="1" s="1"/>
  <c r="U1802" i="1"/>
  <c r="V1802" i="1" s="1"/>
  <c r="U1803" i="1"/>
  <c r="V1803" i="1" s="1"/>
  <c r="U1804" i="1"/>
  <c r="V1804" i="1" s="1"/>
  <c r="U1805" i="1"/>
  <c r="V1805" i="1" s="1"/>
  <c r="U1806" i="1"/>
  <c r="V1806" i="1" s="1"/>
  <c r="U1807" i="1"/>
  <c r="V1807" i="1" s="1"/>
  <c r="U1808" i="1"/>
  <c r="V1808" i="1" s="1"/>
  <c r="U1809" i="1"/>
  <c r="V1809" i="1" s="1"/>
  <c r="U1810" i="1"/>
  <c r="V1810" i="1" s="1"/>
  <c r="U1811" i="1"/>
  <c r="V1811" i="1" s="1"/>
  <c r="U1812" i="1"/>
  <c r="V1812" i="1" s="1"/>
  <c r="U1813" i="1"/>
  <c r="V1813" i="1" s="1"/>
  <c r="U1814" i="1"/>
  <c r="V1814" i="1" s="1"/>
  <c r="U1815" i="1"/>
  <c r="V1815" i="1" s="1"/>
  <c r="U1816" i="1"/>
  <c r="V1816" i="1" s="1"/>
  <c r="U1817" i="1"/>
  <c r="V1817" i="1" s="1"/>
  <c r="U1818" i="1"/>
  <c r="V1818" i="1" s="1"/>
  <c r="U1819" i="1"/>
  <c r="V1819" i="1" s="1"/>
  <c r="U1820" i="1"/>
  <c r="V1820" i="1" s="1"/>
  <c r="U1821" i="1"/>
  <c r="V1821" i="1" s="1"/>
  <c r="U1822" i="1"/>
  <c r="V1822" i="1" s="1"/>
  <c r="U1823" i="1"/>
  <c r="V1823" i="1" s="1"/>
  <c r="U1824" i="1"/>
  <c r="V1824" i="1" s="1"/>
  <c r="U1825" i="1"/>
  <c r="V1825" i="1" s="1"/>
  <c r="U1826" i="1"/>
  <c r="V1826" i="1" s="1"/>
  <c r="U1827" i="1"/>
  <c r="V1827" i="1" s="1"/>
  <c r="U1828" i="1"/>
  <c r="V1828" i="1" s="1"/>
  <c r="U1829" i="1"/>
  <c r="V1829" i="1" s="1"/>
  <c r="U1830" i="1"/>
  <c r="V1830" i="1" s="1"/>
  <c r="U1831" i="1"/>
  <c r="V1831" i="1" s="1"/>
  <c r="U1832" i="1"/>
  <c r="V1832" i="1" s="1"/>
  <c r="U1833" i="1"/>
  <c r="V1833" i="1" s="1"/>
  <c r="U1834" i="1"/>
  <c r="V1834" i="1" s="1"/>
  <c r="U1835" i="1"/>
  <c r="V1835" i="1" s="1"/>
  <c r="U1836" i="1"/>
  <c r="V1836" i="1" s="1"/>
  <c r="U1837" i="1"/>
  <c r="V1837" i="1" s="1"/>
  <c r="U1838" i="1"/>
  <c r="V1838" i="1" s="1"/>
  <c r="U1839" i="1"/>
  <c r="V1839" i="1" s="1"/>
  <c r="U1840" i="1"/>
  <c r="V1840" i="1" s="1"/>
  <c r="U1841" i="1"/>
  <c r="V1841" i="1" s="1"/>
  <c r="U1842" i="1"/>
  <c r="V1842" i="1" s="1"/>
  <c r="U1843" i="1"/>
  <c r="V1843" i="1" s="1"/>
  <c r="U1844" i="1"/>
  <c r="V1844" i="1" s="1"/>
  <c r="U1845" i="1"/>
  <c r="V1845" i="1" s="1"/>
  <c r="U1846" i="1"/>
  <c r="V1846" i="1" s="1"/>
  <c r="U1847" i="1"/>
  <c r="V1847" i="1" s="1"/>
  <c r="U1848" i="1"/>
  <c r="V1848" i="1" s="1"/>
  <c r="U1849" i="1"/>
  <c r="V1849" i="1" s="1"/>
  <c r="U1850" i="1"/>
  <c r="V1850" i="1" s="1"/>
  <c r="U1851" i="1"/>
  <c r="V1851" i="1" s="1"/>
  <c r="U1852" i="1"/>
  <c r="V1852" i="1" s="1"/>
  <c r="U1853" i="1"/>
  <c r="V1853" i="1" s="1"/>
  <c r="U1854" i="1"/>
  <c r="V1854" i="1" s="1"/>
  <c r="U1855" i="1"/>
  <c r="V1855" i="1" s="1"/>
  <c r="U1856" i="1"/>
  <c r="V1856" i="1" s="1"/>
  <c r="U1857" i="1"/>
  <c r="V1857" i="1" s="1"/>
  <c r="U1858" i="1"/>
  <c r="V1858" i="1" s="1"/>
  <c r="U1859" i="1"/>
  <c r="V1859" i="1" s="1"/>
  <c r="U1860" i="1"/>
  <c r="V1860" i="1" s="1"/>
  <c r="U1861" i="1"/>
  <c r="V1861" i="1" s="1"/>
  <c r="U1862" i="1"/>
  <c r="V1862" i="1" s="1"/>
  <c r="U1863" i="1"/>
  <c r="V1863" i="1" s="1"/>
  <c r="U1864" i="1"/>
  <c r="V1864" i="1" s="1"/>
  <c r="U1865" i="1"/>
  <c r="V1865" i="1" s="1"/>
  <c r="U1866" i="1"/>
  <c r="V1866" i="1" s="1"/>
  <c r="U1867" i="1"/>
  <c r="V1867" i="1" s="1"/>
  <c r="U1868" i="1"/>
  <c r="V1868" i="1" s="1"/>
  <c r="U1869" i="1"/>
  <c r="V1869" i="1" s="1"/>
  <c r="U1870" i="1"/>
  <c r="V1870" i="1" s="1"/>
  <c r="U1871" i="1"/>
  <c r="V1871" i="1" s="1"/>
  <c r="U1872" i="1"/>
  <c r="V1872" i="1" s="1"/>
  <c r="U1873" i="1"/>
  <c r="V1873" i="1" s="1"/>
  <c r="U1874" i="1"/>
  <c r="V1874" i="1" s="1"/>
  <c r="U1875" i="1"/>
  <c r="V1875" i="1" s="1"/>
  <c r="U1876" i="1"/>
  <c r="V1876" i="1" s="1"/>
  <c r="U1877" i="1"/>
  <c r="V1877" i="1" s="1"/>
  <c r="U1878" i="1"/>
  <c r="V1878" i="1" s="1"/>
  <c r="U1879" i="1"/>
  <c r="V1879" i="1" s="1"/>
  <c r="U1880" i="1"/>
  <c r="V1880" i="1" s="1"/>
  <c r="U1881" i="1"/>
  <c r="V1881" i="1" s="1"/>
  <c r="U1882" i="1"/>
  <c r="V1882" i="1" s="1"/>
  <c r="U1883" i="1"/>
  <c r="V1883" i="1" s="1"/>
  <c r="U1884" i="1"/>
  <c r="V1884" i="1" s="1"/>
  <c r="U1885" i="1"/>
  <c r="V1885" i="1" s="1"/>
  <c r="U1886" i="1"/>
  <c r="V1886" i="1" s="1"/>
  <c r="U1887" i="1"/>
  <c r="V1887" i="1" s="1"/>
  <c r="U1888" i="1"/>
  <c r="V1888" i="1" s="1"/>
  <c r="U1889" i="1"/>
  <c r="V1889" i="1" s="1"/>
  <c r="U1890" i="1"/>
  <c r="V1890" i="1" s="1"/>
  <c r="U1891" i="1"/>
  <c r="V1891" i="1" s="1"/>
  <c r="U1892" i="1"/>
  <c r="V1892" i="1" s="1"/>
  <c r="U1893" i="1"/>
  <c r="V1893" i="1" s="1"/>
  <c r="U1894" i="1"/>
  <c r="V1894" i="1" s="1"/>
  <c r="U1895" i="1"/>
  <c r="V1895" i="1" s="1"/>
  <c r="U1896" i="1"/>
  <c r="V1896" i="1" s="1"/>
  <c r="U1897" i="1"/>
  <c r="V1897" i="1" s="1"/>
  <c r="U1898" i="1"/>
  <c r="V1898" i="1" s="1"/>
  <c r="U1899" i="1"/>
  <c r="V1899" i="1" s="1"/>
  <c r="U1900" i="1"/>
  <c r="V1900" i="1" s="1"/>
  <c r="U1901" i="1"/>
  <c r="V1901" i="1" s="1"/>
  <c r="U1902" i="1"/>
  <c r="V1902" i="1" s="1"/>
  <c r="U1903" i="1"/>
  <c r="V1903" i="1" s="1"/>
  <c r="U1904" i="1"/>
  <c r="V1904" i="1" s="1"/>
  <c r="U1905" i="1"/>
  <c r="V1905" i="1" s="1"/>
  <c r="U1906" i="1"/>
  <c r="V1906" i="1" s="1"/>
  <c r="U1907" i="1"/>
  <c r="V1907" i="1" s="1"/>
  <c r="U1908" i="1"/>
  <c r="V1908" i="1" s="1"/>
  <c r="U1909" i="1"/>
  <c r="V1909" i="1" s="1"/>
  <c r="U1910" i="1"/>
  <c r="V1910" i="1" s="1"/>
  <c r="U1911" i="1"/>
  <c r="V1911" i="1" s="1"/>
  <c r="U1912" i="1"/>
  <c r="V1912" i="1" s="1"/>
  <c r="U1913" i="1"/>
  <c r="V1913" i="1" s="1"/>
  <c r="U1914" i="1"/>
  <c r="V1914" i="1" s="1"/>
  <c r="U1915" i="1"/>
  <c r="V1915" i="1" s="1"/>
  <c r="U1916" i="1"/>
  <c r="V1916" i="1" s="1"/>
  <c r="U1917" i="1"/>
  <c r="V1917" i="1" s="1"/>
  <c r="U1918" i="1"/>
  <c r="V1918" i="1" s="1"/>
  <c r="U1919" i="1"/>
  <c r="V1919" i="1" s="1"/>
  <c r="U1920" i="1"/>
  <c r="V1920" i="1" s="1"/>
  <c r="U1921" i="1"/>
  <c r="V1921" i="1" s="1"/>
  <c r="U1922" i="1"/>
  <c r="V1922" i="1" s="1"/>
  <c r="U1923" i="1"/>
  <c r="V1923" i="1" s="1"/>
  <c r="U1924" i="1"/>
  <c r="V1924" i="1" s="1"/>
  <c r="U1925" i="1"/>
  <c r="V1925" i="1" s="1"/>
  <c r="U1926" i="1"/>
  <c r="V1926" i="1" s="1"/>
  <c r="U1927" i="1"/>
  <c r="V1927" i="1" s="1"/>
  <c r="U1928" i="1"/>
  <c r="V1928" i="1" s="1"/>
  <c r="U1929" i="1"/>
  <c r="V1929" i="1" s="1"/>
  <c r="U1930" i="1"/>
  <c r="V1930" i="1" s="1"/>
  <c r="U1931" i="1"/>
  <c r="V1931" i="1" s="1"/>
  <c r="U1932" i="1"/>
  <c r="V1932" i="1" s="1"/>
  <c r="U1933" i="1"/>
  <c r="V1933" i="1" s="1"/>
  <c r="U1934" i="1"/>
  <c r="V1934" i="1" s="1"/>
  <c r="U1935" i="1"/>
  <c r="V1935" i="1" s="1"/>
  <c r="U1936" i="1"/>
  <c r="V1936" i="1" s="1"/>
  <c r="U1937" i="1"/>
  <c r="V1937" i="1" s="1"/>
  <c r="U1938" i="1"/>
  <c r="V1938" i="1" s="1"/>
  <c r="U1939" i="1"/>
  <c r="V1939" i="1" s="1"/>
  <c r="U1940" i="1"/>
  <c r="V1940" i="1" s="1"/>
  <c r="U1941" i="1"/>
  <c r="V1941" i="1" s="1"/>
  <c r="U1942" i="1"/>
  <c r="V1942" i="1" s="1"/>
  <c r="U1943" i="1"/>
  <c r="V1943" i="1" s="1"/>
  <c r="U1944" i="1"/>
  <c r="V1944" i="1" s="1"/>
  <c r="U1945" i="1"/>
  <c r="V1945" i="1" s="1"/>
  <c r="U1946" i="1"/>
  <c r="V1946" i="1" s="1"/>
  <c r="U1947" i="1"/>
  <c r="V1947" i="1" s="1"/>
  <c r="U1948" i="1"/>
  <c r="V1948" i="1" s="1"/>
  <c r="U1949" i="1"/>
  <c r="V1949" i="1" s="1"/>
  <c r="U1950" i="1"/>
  <c r="V1950" i="1" s="1"/>
  <c r="U1951" i="1"/>
  <c r="V1951" i="1" s="1"/>
  <c r="U1952" i="1"/>
  <c r="V1952" i="1" s="1"/>
  <c r="U1953" i="1"/>
  <c r="V1953" i="1" s="1"/>
  <c r="U1954" i="1"/>
  <c r="V1954" i="1" s="1"/>
  <c r="U1955" i="1"/>
  <c r="V1955" i="1" s="1"/>
  <c r="U1956" i="1"/>
  <c r="V1956" i="1" s="1"/>
  <c r="U1957" i="1"/>
  <c r="V1957" i="1" s="1"/>
  <c r="U1958" i="1"/>
  <c r="V1958" i="1" s="1"/>
  <c r="U1959" i="1"/>
  <c r="V1959" i="1" s="1"/>
  <c r="U1960" i="1"/>
  <c r="V1960" i="1" s="1"/>
  <c r="U1961" i="1"/>
  <c r="V1961" i="1" s="1"/>
  <c r="U1962" i="1"/>
  <c r="V1962" i="1" s="1"/>
  <c r="U1963" i="1"/>
  <c r="V1963" i="1" s="1"/>
  <c r="U1964" i="1"/>
  <c r="V1964" i="1" s="1"/>
  <c r="U1965" i="1"/>
  <c r="V1965" i="1" s="1"/>
  <c r="U1966" i="1"/>
  <c r="V1966" i="1" s="1"/>
  <c r="U1967" i="1"/>
  <c r="V1967" i="1" s="1"/>
  <c r="U1968" i="1"/>
  <c r="V1968" i="1" s="1"/>
  <c r="U1969" i="1"/>
  <c r="V1969" i="1" s="1"/>
  <c r="U1970" i="1"/>
  <c r="V1970" i="1" s="1"/>
  <c r="U1971" i="1"/>
  <c r="V1971" i="1" s="1"/>
  <c r="U1972" i="1"/>
  <c r="V1972" i="1" s="1"/>
  <c r="U1973" i="1"/>
  <c r="V1973" i="1" s="1"/>
  <c r="U1974" i="1"/>
  <c r="V1974" i="1" s="1"/>
  <c r="U1975" i="1"/>
  <c r="V1975" i="1" s="1"/>
  <c r="U1976" i="1"/>
  <c r="V1976" i="1" s="1"/>
  <c r="U1977" i="1"/>
  <c r="V1977" i="1" s="1"/>
  <c r="U1978" i="1"/>
  <c r="V1978" i="1" s="1"/>
  <c r="U1979" i="1"/>
  <c r="V1979" i="1" s="1"/>
  <c r="U1980" i="1"/>
  <c r="V1980" i="1" s="1"/>
  <c r="U1981" i="1"/>
  <c r="V1981" i="1" s="1"/>
  <c r="U1982" i="1"/>
  <c r="V1982" i="1" s="1"/>
  <c r="U1983" i="1"/>
  <c r="V1983" i="1" s="1"/>
  <c r="U1984" i="1"/>
  <c r="V1984" i="1" s="1"/>
  <c r="U1985" i="1"/>
  <c r="V1985" i="1" s="1"/>
  <c r="U1986" i="1"/>
  <c r="V1986" i="1" s="1"/>
  <c r="U1987" i="1"/>
  <c r="V1987" i="1" s="1"/>
  <c r="U1988" i="1"/>
  <c r="V1988" i="1" s="1"/>
  <c r="U1989" i="1"/>
  <c r="V1989" i="1" s="1"/>
  <c r="U1990" i="1"/>
  <c r="V1990" i="1" s="1"/>
  <c r="U1991" i="1"/>
  <c r="V1991" i="1" s="1"/>
  <c r="U1992" i="1"/>
  <c r="V1992" i="1" s="1"/>
  <c r="U1993" i="1"/>
  <c r="V1993" i="1" s="1"/>
  <c r="U1994" i="1"/>
  <c r="V1994" i="1" s="1"/>
  <c r="U1995" i="1"/>
  <c r="V1995" i="1" s="1"/>
  <c r="U1996" i="1"/>
  <c r="V1996" i="1" s="1"/>
  <c r="U1997" i="1"/>
  <c r="V1997" i="1" s="1"/>
  <c r="U1998" i="1"/>
  <c r="V1998" i="1" s="1"/>
  <c r="U1999" i="1"/>
  <c r="V1999" i="1" s="1"/>
  <c r="U2000" i="1"/>
  <c r="V2000" i="1" s="1"/>
  <c r="U2001" i="1"/>
  <c r="V2001" i="1" s="1"/>
  <c r="U2002" i="1"/>
  <c r="V2002" i="1" s="1"/>
  <c r="U2003" i="1"/>
  <c r="V2003" i="1" s="1"/>
  <c r="U2004" i="1"/>
  <c r="V2004" i="1" s="1"/>
  <c r="U2005" i="1"/>
  <c r="V2005" i="1" s="1"/>
  <c r="U2006" i="1"/>
  <c r="V2006" i="1" s="1"/>
  <c r="U2007" i="1"/>
  <c r="V2007" i="1" s="1"/>
  <c r="U2008" i="1"/>
  <c r="V2008" i="1" s="1"/>
  <c r="U2009" i="1"/>
  <c r="V2009" i="1" s="1"/>
  <c r="U2010" i="1"/>
  <c r="V2010" i="1" s="1"/>
  <c r="U2011" i="1"/>
  <c r="V2011" i="1" s="1"/>
  <c r="U2012" i="1"/>
  <c r="V2012" i="1" s="1"/>
  <c r="U2013" i="1"/>
  <c r="V2013" i="1" s="1"/>
  <c r="U2014" i="1"/>
  <c r="V2014" i="1" s="1"/>
  <c r="U2015" i="1"/>
  <c r="V2015" i="1" s="1"/>
  <c r="U2016" i="1"/>
  <c r="V2016" i="1" s="1"/>
  <c r="U2017" i="1"/>
  <c r="V2017" i="1" s="1"/>
  <c r="U2018" i="1"/>
  <c r="V2018" i="1" s="1"/>
  <c r="U2019" i="1"/>
  <c r="V2019" i="1" s="1"/>
  <c r="U2020" i="1"/>
  <c r="V2020" i="1" s="1"/>
  <c r="U2021" i="1"/>
  <c r="V2021" i="1" s="1"/>
  <c r="U2022" i="1"/>
  <c r="V2022" i="1" s="1"/>
  <c r="U2023" i="1"/>
  <c r="V2023" i="1" s="1"/>
  <c r="U2024" i="1"/>
  <c r="V2024" i="1" s="1"/>
  <c r="U2025" i="1"/>
  <c r="V2025" i="1" s="1"/>
  <c r="U2026" i="1"/>
  <c r="V2026" i="1" s="1"/>
  <c r="U2027" i="1"/>
  <c r="V2027" i="1" s="1"/>
  <c r="U2028" i="1"/>
  <c r="V2028" i="1" s="1"/>
  <c r="U2029" i="1"/>
  <c r="V2029" i="1" s="1"/>
  <c r="U2030" i="1"/>
  <c r="V2030" i="1" s="1"/>
  <c r="U2031" i="1"/>
  <c r="V2031" i="1" s="1"/>
  <c r="U2032" i="1"/>
  <c r="V2032" i="1" s="1"/>
  <c r="U2033" i="1"/>
  <c r="V2033" i="1" s="1"/>
  <c r="U2034" i="1"/>
  <c r="V2034" i="1" s="1"/>
  <c r="U2035" i="1"/>
  <c r="V2035" i="1" s="1"/>
  <c r="U2036" i="1"/>
  <c r="V2036" i="1" s="1"/>
  <c r="U2037" i="1"/>
  <c r="V2037" i="1" s="1"/>
  <c r="U2038" i="1"/>
  <c r="V2038" i="1" s="1"/>
  <c r="U2039" i="1"/>
  <c r="V2039" i="1" s="1"/>
  <c r="U2040" i="1"/>
  <c r="V2040" i="1" s="1"/>
  <c r="U2041" i="1"/>
  <c r="V2041" i="1" s="1"/>
  <c r="U2042" i="1"/>
  <c r="V2042" i="1" s="1"/>
  <c r="U2043" i="1"/>
  <c r="V2043" i="1" s="1"/>
  <c r="U2044" i="1"/>
  <c r="V2044" i="1" s="1"/>
  <c r="U2045" i="1"/>
  <c r="V2045" i="1" s="1"/>
  <c r="U2046" i="1"/>
  <c r="V2046" i="1" s="1"/>
  <c r="U2047" i="1"/>
  <c r="V2047" i="1" s="1"/>
  <c r="U2048" i="1"/>
  <c r="V2048" i="1" s="1"/>
  <c r="U2049" i="1"/>
  <c r="V2049" i="1" s="1"/>
  <c r="U2050" i="1"/>
  <c r="V2050" i="1" s="1"/>
  <c r="U2051" i="1"/>
  <c r="V2051" i="1" s="1"/>
  <c r="U2052" i="1"/>
  <c r="V2052" i="1" s="1"/>
  <c r="U2053" i="1"/>
  <c r="V2053" i="1" s="1"/>
  <c r="U2054" i="1"/>
  <c r="V2054" i="1" s="1"/>
  <c r="U2055" i="1"/>
  <c r="V2055" i="1" s="1"/>
  <c r="U2056" i="1"/>
  <c r="V2056" i="1" s="1"/>
  <c r="U2057" i="1"/>
  <c r="V2057" i="1" s="1"/>
  <c r="U2058" i="1"/>
  <c r="V2058" i="1" s="1"/>
  <c r="U2059" i="1"/>
  <c r="V2059" i="1" s="1"/>
  <c r="U2060" i="1"/>
  <c r="V2060" i="1" s="1"/>
  <c r="U2061" i="1"/>
  <c r="V2061" i="1" s="1"/>
  <c r="U2062" i="1"/>
  <c r="V2062" i="1" s="1"/>
  <c r="U2063" i="1"/>
  <c r="V2063" i="1" s="1"/>
  <c r="U2064" i="1"/>
  <c r="V2064" i="1" s="1"/>
  <c r="U2065" i="1"/>
  <c r="V2065" i="1" s="1"/>
  <c r="U2066" i="1"/>
  <c r="V2066" i="1" s="1"/>
  <c r="U2067" i="1"/>
  <c r="V2067" i="1" s="1"/>
  <c r="U2068" i="1"/>
  <c r="V2068" i="1" s="1"/>
  <c r="U2069" i="1"/>
  <c r="V2069" i="1" s="1"/>
  <c r="U2070" i="1"/>
  <c r="V2070" i="1" s="1"/>
  <c r="U2071" i="1"/>
  <c r="V2071" i="1" s="1"/>
  <c r="U2072" i="1"/>
  <c r="V2072" i="1" s="1"/>
  <c r="U2073" i="1"/>
  <c r="V2073" i="1" s="1"/>
  <c r="U2074" i="1"/>
  <c r="V2074" i="1" s="1"/>
  <c r="U2075" i="1"/>
  <c r="V2075" i="1" s="1"/>
  <c r="U2076" i="1"/>
  <c r="V2076" i="1" s="1"/>
  <c r="U2077" i="1"/>
  <c r="V2077" i="1" s="1"/>
  <c r="U2078" i="1"/>
  <c r="V2078" i="1" s="1"/>
  <c r="U2079" i="1"/>
  <c r="V2079" i="1" s="1"/>
  <c r="U2080" i="1"/>
  <c r="V2080" i="1" s="1"/>
  <c r="U2081" i="1"/>
  <c r="V2081" i="1" s="1"/>
  <c r="U2082" i="1"/>
  <c r="V2082" i="1" s="1"/>
  <c r="U2083" i="1"/>
  <c r="V2083" i="1" s="1"/>
  <c r="U2084" i="1"/>
  <c r="V2084" i="1" s="1"/>
  <c r="U2085" i="1"/>
  <c r="V2085" i="1" s="1"/>
  <c r="U2086" i="1"/>
  <c r="V2086" i="1" s="1"/>
  <c r="U2087" i="1"/>
  <c r="V2087" i="1" s="1"/>
  <c r="U2088" i="1"/>
  <c r="V2088" i="1" s="1"/>
  <c r="U2089" i="1"/>
  <c r="V2089" i="1" s="1"/>
  <c r="U2090" i="1"/>
  <c r="V2090" i="1" s="1"/>
  <c r="U2091" i="1"/>
  <c r="V2091" i="1" s="1"/>
  <c r="U2092" i="1"/>
  <c r="V2092" i="1" s="1"/>
  <c r="U2093" i="1"/>
  <c r="V2093" i="1" s="1"/>
  <c r="U2094" i="1"/>
  <c r="V2094" i="1" s="1"/>
  <c r="U2095" i="1"/>
  <c r="V2095" i="1" s="1"/>
  <c r="U2096" i="1"/>
  <c r="V2096" i="1" s="1"/>
  <c r="U2097" i="1"/>
  <c r="V2097" i="1" s="1"/>
  <c r="U2098" i="1"/>
  <c r="V2098" i="1" s="1"/>
  <c r="U2099" i="1"/>
  <c r="V2099" i="1" s="1"/>
  <c r="U2100" i="1"/>
  <c r="V2100" i="1" s="1"/>
  <c r="U2101" i="1"/>
  <c r="V2101" i="1" s="1"/>
  <c r="U2102" i="1"/>
  <c r="V2102" i="1" s="1"/>
  <c r="U2103" i="1"/>
  <c r="V2103" i="1" s="1"/>
  <c r="U2104" i="1"/>
  <c r="V2104" i="1" s="1"/>
  <c r="U2105" i="1"/>
  <c r="V2105" i="1" s="1"/>
  <c r="U2106" i="1"/>
  <c r="V2106" i="1" s="1"/>
  <c r="U2107" i="1"/>
  <c r="V2107" i="1" s="1"/>
  <c r="U2108" i="1"/>
  <c r="V2108" i="1" s="1"/>
  <c r="U2109" i="1"/>
  <c r="V2109" i="1" s="1"/>
  <c r="U2110" i="1"/>
  <c r="V2110" i="1" s="1"/>
  <c r="U2111" i="1"/>
  <c r="V2111" i="1" s="1"/>
  <c r="U2112" i="1"/>
  <c r="V2112" i="1" s="1"/>
  <c r="U2113" i="1"/>
  <c r="V2113" i="1" s="1"/>
  <c r="U2114" i="1"/>
  <c r="V2114" i="1" s="1"/>
  <c r="U2115" i="1"/>
  <c r="V2115" i="1" s="1"/>
  <c r="U2116" i="1"/>
  <c r="V2116" i="1" s="1"/>
  <c r="U2117" i="1"/>
  <c r="V2117" i="1" s="1"/>
  <c r="U2118" i="1"/>
  <c r="V2118" i="1" s="1"/>
  <c r="U2119" i="1"/>
  <c r="V2119" i="1" s="1"/>
  <c r="U2120" i="1"/>
  <c r="V2120" i="1" s="1"/>
  <c r="U2121" i="1"/>
  <c r="V2121" i="1" s="1"/>
  <c r="U2122" i="1"/>
  <c r="V2122" i="1" s="1"/>
  <c r="U2123" i="1"/>
  <c r="V2123" i="1" s="1"/>
  <c r="U2124" i="1"/>
  <c r="V2124" i="1" s="1"/>
  <c r="U2125" i="1"/>
  <c r="V2125" i="1" s="1"/>
  <c r="U2126" i="1"/>
  <c r="V2126" i="1" s="1"/>
  <c r="U2127" i="1"/>
  <c r="V2127" i="1" s="1"/>
  <c r="U2128" i="1"/>
  <c r="V2128" i="1" s="1"/>
  <c r="U2129" i="1"/>
  <c r="V2129" i="1" s="1"/>
  <c r="U2130" i="1"/>
  <c r="V2130" i="1" s="1"/>
  <c r="U2131" i="1"/>
  <c r="V2131" i="1" s="1"/>
  <c r="U2132" i="1"/>
  <c r="V2132" i="1" s="1"/>
  <c r="U2133" i="1"/>
  <c r="V2133" i="1" s="1"/>
  <c r="U2134" i="1"/>
  <c r="V2134" i="1" s="1"/>
  <c r="U2135" i="1"/>
  <c r="V2135" i="1" s="1"/>
  <c r="U2136" i="1"/>
  <c r="V2136" i="1" s="1"/>
  <c r="U2137" i="1"/>
  <c r="V2137" i="1" s="1"/>
  <c r="U2138" i="1"/>
  <c r="V2138" i="1" s="1"/>
  <c r="U2139" i="1"/>
  <c r="V2139" i="1" s="1"/>
  <c r="U2140" i="1"/>
  <c r="V2140" i="1" s="1"/>
  <c r="U2141" i="1"/>
  <c r="V2141" i="1" s="1"/>
  <c r="U2142" i="1"/>
  <c r="V2142" i="1" s="1"/>
  <c r="U2143" i="1"/>
  <c r="V2143" i="1" s="1"/>
  <c r="U2144" i="1"/>
  <c r="V2144" i="1" s="1"/>
  <c r="U2145" i="1"/>
  <c r="V2145" i="1" s="1"/>
  <c r="U2146" i="1"/>
  <c r="V2146" i="1" s="1"/>
  <c r="U2147" i="1"/>
  <c r="V2147" i="1" s="1"/>
  <c r="U2148" i="1"/>
  <c r="V2148" i="1" s="1"/>
  <c r="U2149" i="1"/>
  <c r="V2149" i="1" s="1"/>
  <c r="U2150" i="1"/>
  <c r="V2150" i="1" s="1"/>
  <c r="U2151" i="1"/>
  <c r="V2151" i="1" s="1"/>
  <c r="U2152" i="1"/>
  <c r="V2152" i="1" s="1"/>
  <c r="U2153" i="1"/>
  <c r="V2153" i="1" s="1"/>
  <c r="U2154" i="1"/>
  <c r="V2154" i="1" s="1"/>
  <c r="U2155" i="1"/>
  <c r="V2155" i="1" s="1"/>
  <c r="U2156" i="1"/>
  <c r="V2156" i="1" s="1"/>
  <c r="U2157" i="1"/>
  <c r="V2157" i="1" s="1"/>
  <c r="U2158" i="1"/>
  <c r="V2158" i="1" s="1"/>
  <c r="U2159" i="1"/>
  <c r="V2159" i="1" s="1"/>
  <c r="U2160" i="1"/>
  <c r="V2160" i="1" s="1"/>
  <c r="U2161" i="1"/>
  <c r="V2161" i="1" s="1"/>
  <c r="U2162" i="1"/>
  <c r="V2162" i="1" s="1"/>
  <c r="U2163" i="1"/>
  <c r="V2163" i="1" s="1"/>
  <c r="U2164" i="1"/>
  <c r="V2164" i="1" s="1"/>
  <c r="U2165" i="1"/>
  <c r="V2165" i="1" s="1"/>
  <c r="U2166" i="1"/>
  <c r="V2166" i="1" s="1"/>
  <c r="U2167" i="1"/>
  <c r="V2167" i="1" s="1"/>
  <c r="U2168" i="1"/>
  <c r="V2168" i="1" s="1"/>
  <c r="U2169" i="1"/>
  <c r="V2169" i="1" s="1"/>
  <c r="U2170" i="1"/>
  <c r="V2170" i="1" s="1"/>
  <c r="U2171" i="1"/>
  <c r="V2171" i="1" s="1"/>
  <c r="U2172" i="1"/>
  <c r="V2172" i="1" s="1"/>
  <c r="U2173" i="1"/>
  <c r="V2173" i="1" s="1"/>
  <c r="U2174" i="1"/>
  <c r="V2174" i="1" s="1"/>
  <c r="U2175" i="1"/>
  <c r="V2175" i="1" s="1"/>
  <c r="U2176" i="1"/>
  <c r="V2176" i="1" s="1"/>
  <c r="U2177" i="1"/>
  <c r="V2177" i="1" s="1"/>
  <c r="U2178" i="1"/>
  <c r="V2178" i="1" s="1"/>
  <c r="U2179" i="1"/>
  <c r="V2179" i="1" s="1"/>
  <c r="U2180" i="1"/>
  <c r="V2180" i="1" s="1"/>
  <c r="U2181" i="1"/>
  <c r="V2181" i="1" s="1"/>
  <c r="U2182" i="1"/>
  <c r="V2182" i="1" s="1"/>
  <c r="U2183" i="1"/>
  <c r="V2183" i="1" s="1"/>
  <c r="U2184" i="1"/>
  <c r="V2184" i="1" s="1"/>
  <c r="U2185" i="1"/>
  <c r="V2185" i="1" s="1"/>
  <c r="U2186" i="1"/>
  <c r="V2186" i="1" s="1"/>
  <c r="U2187" i="1"/>
  <c r="V2187" i="1" s="1"/>
  <c r="U2188" i="1"/>
  <c r="V2188" i="1" s="1"/>
  <c r="U2189" i="1"/>
  <c r="V2189" i="1" s="1"/>
  <c r="U2190" i="1"/>
  <c r="V2190" i="1" s="1"/>
  <c r="U2191" i="1"/>
  <c r="V2191" i="1" s="1"/>
  <c r="U2192" i="1"/>
  <c r="V2192" i="1" s="1"/>
  <c r="U2193" i="1"/>
  <c r="V2193" i="1" s="1"/>
  <c r="U2194" i="1"/>
  <c r="V2194" i="1" s="1"/>
  <c r="U2195" i="1"/>
  <c r="V2195" i="1" s="1"/>
  <c r="U2196" i="1"/>
  <c r="V2196" i="1" s="1"/>
  <c r="U2197" i="1"/>
  <c r="V2197" i="1" s="1"/>
  <c r="U2198" i="1"/>
  <c r="V2198" i="1" s="1"/>
  <c r="U2199" i="1"/>
  <c r="V2199" i="1" s="1"/>
  <c r="U2200" i="1"/>
  <c r="V2200" i="1" s="1"/>
  <c r="U2201" i="1"/>
  <c r="V2201" i="1" s="1"/>
  <c r="U2202" i="1"/>
  <c r="V2202" i="1" s="1"/>
  <c r="U2203" i="1"/>
  <c r="V2203" i="1" s="1"/>
  <c r="U2204" i="1"/>
  <c r="V2204" i="1" s="1"/>
  <c r="U2205" i="1"/>
  <c r="V2205" i="1" s="1"/>
  <c r="U2206" i="1"/>
  <c r="V2206" i="1" s="1"/>
  <c r="U2207" i="1"/>
  <c r="V2207" i="1" s="1"/>
  <c r="U2208" i="1"/>
  <c r="V2208" i="1" s="1"/>
  <c r="U2209" i="1"/>
  <c r="V2209" i="1" s="1"/>
  <c r="U2210" i="1"/>
  <c r="V2210" i="1" s="1"/>
  <c r="U2211" i="1"/>
  <c r="V2211" i="1" s="1"/>
  <c r="U2212" i="1"/>
  <c r="V2212" i="1" s="1"/>
  <c r="U2213" i="1"/>
  <c r="V2213" i="1" s="1"/>
  <c r="U2214" i="1"/>
  <c r="V2214" i="1" s="1"/>
  <c r="U2215" i="1"/>
  <c r="V2215" i="1" s="1"/>
  <c r="U2216" i="1"/>
  <c r="V2216" i="1" s="1"/>
  <c r="U2217" i="1"/>
  <c r="V2217" i="1" s="1"/>
  <c r="U2218" i="1"/>
  <c r="V2218" i="1" s="1"/>
  <c r="U2219" i="1"/>
  <c r="V2219" i="1" s="1"/>
  <c r="U2220" i="1"/>
  <c r="V2220" i="1" s="1"/>
  <c r="U2221" i="1"/>
  <c r="V2221" i="1" s="1"/>
  <c r="U2222" i="1"/>
  <c r="V2222" i="1" s="1"/>
  <c r="U2223" i="1"/>
  <c r="V2223" i="1" s="1"/>
  <c r="U2224" i="1"/>
  <c r="V2224" i="1" s="1"/>
  <c r="U2225" i="1"/>
  <c r="V2225" i="1" s="1"/>
  <c r="U2226" i="1"/>
  <c r="V2226" i="1" s="1"/>
  <c r="U2227" i="1"/>
  <c r="V2227" i="1" s="1"/>
  <c r="U2228" i="1"/>
  <c r="V2228" i="1" s="1"/>
  <c r="U2229" i="1"/>
  <c r="V2229" i="1" s="1"/>
  <c r="U2230" i="1"/>
  <c r="V2230" i="1" s="1"/>
  <c r="U2231" i="1"/>
  <c r="V2231" i="1" s="1"/>
  <c r="U2232" i="1"/>
  <c r="V2232" i="1" s="1"/>
  <c r="U2233" i="1"/>
  <c r="V2233" i="1" s="1"/>
  <c r="U2234" i="1"/>
  <c r="V2234" i="1" s="1"/>
  <c r="U2235" i="1"/>
  <c r="V2235" i="1" s="1"/>
  <c r="U2236" i="1"/>
  <c r="V2236" i="1" s="1"/>
  <c r="U2237" i="1"/>
  <c r="V2237" i="1" s="1"/>
  <c r="U2238" i="1"/>
  <c r="V2238" i="1" s="1"/>
  <c r="U2239" i="1"/>
  <c r="V2239" i="1" s="1"/>
  <c r="U2240" i="1"/>
  <c r="V2240" i="1" s="1"/>
  <c r="U2241" i="1"/>
  <c r="V2241" i="1" s="1"/>
  <c r="U2242" i="1"/>
  <c r="V2242" i="1" s="1"/>
  <c r="U2243" i="1"/>
  <c r="V2243" i="1" s="1"/>
  <c r="U2244" i="1"/>
  <c r="V2244" i="1" s="1"/>
  <c r="U2245" i="1"/>
  <c r="V2245" i="1" s="1"/>
  <c r="U2246" i="1"/>
  <c r="V2246" i="1" s="1"/>
  <c r="U2247" i="1"/>
  <c r="V2247" i="1" s="1"/>
  <c r="U2248" i="1"/>
  <c r="V2248" i="1" s="1"/>
  <c r="U2249" i="1"/>
  <c r="V2249" i="1" s="1"/>
  <c r="U2250" i="1"/>
  <c r="V2250" i="1" s="1"/>
  <c r="U2251" i="1"/>
  <c r="V2251" i="1" s="1"/>
  <c r="U2252" i="1"/>
  <c r="V2252" i="1" s="1"/>
  <c r="U2253" i="1"/>
  <c r="V2253" i="1" s="1"/>
  <c r="U2254" i="1"/>
  <c r="V2254" i="1" s="1"/>
  <c r="U2255" i="1"/>
  <c r="V2255" i="1" s="1"/>
  <c r="U2256" i="1"/>
  <c r="V2256" i="1" s="1"/>
  <c r="U2257" i="1"/>
  <c r="V2257" i="1" s="1"/>
  <c r="U2258" i="1"/>
  <c r="V2258" i="1" s="1"/>
  <c r="U2259" i="1"/>
  <c r="V2259" i="1" s="1"/>
  <c r="U2260" i="1"/>
  <c r="V2260" i="1" s="1"/>
  <c r="U2261" i="1"/>
  <c r="V2261" i="1" s="1"/>
  <c r="U2262" i="1"/>
  <c r="V2262" i="1" s="1"/>
  <c r="U2263" i="1"/>
  <c r="V2263" i="1" s="1"/>
  <c r="U2264" i="1"/>
  <c r="V2264" i="1" s="1"/>
  <c r="U2265" i="1"/>
  <c r="V2265" i="1" s="1"/>
  <c r="U2266" i="1"/>
  <c r="V2266" i="1" s="1"/>
  <c r="U2267" i="1"/>
  <c r="V2267" i="1" s="1"/>
  <c r="U2268" i="1"/>
  <c r="V2268" i="1" s="1"/>
  <c r="U2269" i="1"/>
  <c r="V2269" i="1" s="1"/>
  <c r="U2270" i="1"/>
  <c r="V2270" i="1" s="1"/>
  <c r="U2271" i="1"/>
  <c r="V2271" i="1" s="1"/>
  <c r="U2272" i="1"/>
  <c r="V2272" i="1" s="1"/>
  <c r="U2273" i="1"/>
  <c r="V2273" i="1" s="1"/>
  <c r="U2274" i="1"/>
  <c r="V2274" i="1" s="1"/>
  <c r="U2275" i="1"/>
  <c r="V2275" i="1" s="1"/>
  <c r="U2276" i="1"/>
  <c r="V2276" i="1" s="1"/>
  <c r="U2277" i="1"/>
  <c r="V2277" i="1" s="1"/>
  <c r="U2278" i="1"/>
  <c r="V2278" i="1" s="1"/>
  <c r="U2279" i="1"/>
  <c r="V2279" i="1" s="1"/>
  <c r="U2280" i="1"/>
  <c r="V2280" i="1" s="1"/>
  <c r="U2281" i="1"/>
  <c r="V2281" i="1" s="1"/>
  <c r="U2282" i="1"/>
  <c r="V2282" i="1" s="1"/>
  <c r="U2283" i="1"/>
  <c r="V2283" i="1" s="1"/>
  <c r="U2284" i="1"/>
  <c r="V2284" i="1" s="1"/>
  <c r="U2285" i="1"/>
  <c r="V2285" i="1" s="1"/>
  <c r="U2286" i="1"/>
  <c r="V2286" i="1" s="1"/>
  <c r="U2287" i="1"/>
  <c r="V2287" i="1" s="1"/>
  <c r="U2288" i="1"/>
  <c r="V2288" i="1" s="1"/>
  <c r="U2289" i="1"/>
  <c r="V2289" i="1" s="1"/>
  <c r="U2290" i="1"/>
  <c r="V2290" i="1" s="1"/>
  <c r="U2291" i="1"/>
  <c r="V2291" i="1" s="1"/>
  <c r="U2292" i="1"/>
  <c r="V2292" i="1" s="1"/>
  <c r="U2293" i="1"/>
  <c r="V2293" i="1" s="1"/>
  <c r="U2294" i="1"/>
  <c r="V2294" i="1" s="1"/>
  <c r="U2295" i="1"/>
  <c r="V2295" i="1" s="1"/>
  <c r="U2296" i="1"/>
  <c r="V2296" i="1" s="1"/>
  <c r="U2297" i="1"/>
  <c r="V2297" i="1" s="1"/>
  <c r="U2298" i="1"/>
  <c r="V2298" i="1" s="1"/>
  <c r="U2299" i="1"/>
  <c r="V2299" i="1" s="1"/>
  <c r="U2300" i="1"/>
  <c r="V2300" i="1" s="1"/>
  <c r="U2301" i="1"/>
  <c r="V2301" i="1" s="1"/>
  <c r="U2302" i="1"/>
  <c r="V2302" i="1" s="1"/>
  <c r="U2303" i="1"/>
  <c r="V2303" i="1" s="1"/>
  <c r="U2304" i="1"/>
  <c r="V2304" i="1" s="1"/>
  <c r="U2305" i="1"/>
  <c r="V2305" i="1" s="1"/>
  <c r="U2306" i="1"/>
  <c r="V2306" i="1" s="1"/>
  <c r="U2307" i="1"/>
  <c r="V2307" i="1" s="1"/>
  <c r="U2308" i="1"/>
  <c r="V2308" i="1" s="1"/>
  <c r="U2309" i="1"/>
  <c r="V2309" i="1" s="1"/>
  <c r="U2310" i="1"/>
  <c r="V2310" i="1" s="1"/>
  <c r="U2311" i="1"/>
  <c r="V2311" i="1" s="1"/>
  <c r="U2312" i="1"/>
  <c r="V2312" i="1" s="1"/>
  <c r="U2313" i="1"/>
  <c r="V2313" i="1" s="1"/>
  <c r="U2314" i="1"/>
  <c r="V2314" i="1" s="1"/>
  <c r="U2315" i="1"/>
  <c r="V2315" i="1" s="1"/>
  <c r="U2316" i="1"/>
  <c r="V2316" i="1" s="1"/>
  <c r="U2317" i="1"/>
  <c r="V2317" i="1" s="1"/>
  <c r="U2318" i="1"/>
  <c r="V2318" i="1" s="1"/>
  <c r="U2319" i="1"/>
  <c r="V2319" i="1" s="1"/>
  <c r="U2320" i="1"/>
  <c r="V2320" i="1" s="1"/>
  <c r="U2321" i="1"/>
  <c r="V2321" i="1" s="1"/>
  <c r="U2322" i="1"/>
  <c r="V2322" i="1" s="1"/>
  <c r="U2323" i="1"/>
  <c r="V2323" i="1" s="1"/>
  <c r="U2324" i="1"/>
  <c r="V2324" i="1" s="1"/>
  <c r="U2325" i="1"/>
  <c r="V2325" i="1" s="1"/>
  <c r="U2326" i="1"/>
  <c r="V2326" i="1" s="1"/>
  <c r="U2327" i="1"/>
  <c r="V2327" i="1" s="1"/>
  <c r="U2328" i="1"/>
  <c r="V2328" i="1" s="1"/>
  <c r="U2329" i="1"/>
  <c r="V2329" i="1" s="1"/>
  <c r="U2330" i="1"/>
  <c r="V2330" i="1" s="1"/>
  <c r="U2331" i="1"/>
  <c r="V2331" i="1" s="1"/>
  <c r="U2332" i="1"/>
  <c r="V2332" i="1" s="1"/>
  <c r="U2333" i="1"/>
  <c r="V2333" i="1" s="1"/>
  <c r="U2334" i="1"/>
  <c r="V2334" i="1" s="1"/>
  <c r="U2335" i="1"/>
  <c r="V2335" i="1" s="1"/>
  <c r="U2336" i="1"/>
  <c r="V2336" i="1" s="1"/>
  <c r="U2337" i="1"/>
  <c r="V2337" i="1" s="1"/>
  <c r="U2338" i="1"/>
  <c r="V2338" i="1" s="1"/>
  <c r="U2339" i="1"/>
  <c r="V2339" i="1" s="1"/>
  <c r="U2340" i="1"/>
  <c r="V2340" i="1" s="1"/>
  <c r="U2341" i="1"/>
  <c r="V2341" i="1" s="1"/>
  <c r="U2342" i="1"/>
  <c r="V2342" i="1" s="1"/>
  <c r="U2343" i="1"/>
  <c r="V2343" i="1" s="1"/>
  <c r="U2344" i="1"/>
  <c r="V2344" i="1" s="1"/>
  <c r="U2345" i="1"/>
  <c r="V2345" i="1" s="1"/>
  <c r="U2346" i="1"/>
  <c r="V2346" i="1" s="1"/>
  <c r="U2347" i="1"/>
  <c r="V2347" i="1" s="1"/>
  <c r="U2348" i="1"/>
  <c r="V2348" i="1" s="1"/>
  <c r="U2349" i="1"/>
  <c r="V2349" i="1" s="1"/>
  <c r="U2350" i="1"/>
  <c r="V2350" i="1" s="1"/>
  <c r="U2351" i="1"/>
  <c r="V2351" i="1" s="1"/>
  <c r="U2352" i="1"/>
  <c r="V2352" i="1" s="1"/>
  <c r="U2353" i="1"/>
  <c r="V2353" i="1" s="1"/>
  <c r="U2354" i="1"/>
  <c r="V2354" i="1" s="1"/>
  <c r="U2355" i="1"/>
  <c r="V2355" i="1" s="1"/>
  <c r="U2356" i="1"/>
  <c r="V2356" i="1" s="1"/>
  <c r="U2357" i="1"/>
  <c r="V2357" i="1" s="1"/>
  <c r="U2358" i="1"/>
  <c r="V2358" i="1" s="1"/>
  <c r="U2359" i="1"/>
  <c r="V2359" i="1" s="1"/>
  <c r="U2360" i="1"/>
  <c r="V2360" i="1" s="1"/>
  <c r="U2361" i="1"/>
  <c r="V2361" i="1" s="1"/>
  <c r="U2362" i="1"/>
  <c r="V2362" i="1" s="1"/>
  <c r="U2363" i="1"/>
  <c r="V2363" i="1" s="1"/>
  <c r="U2364" i="1"/>
  <c r="V2364" i="1" s="1"/>
  <c r="U2365" i="1"/>
  <c r="V2365" i="1" s="1"/>
  <c r="U2366" i="1"/>
  <c r="V2366" i="1" s="1"/>
  <c r="U2367" i="1"/>
  <c r="V2367" i="1" s="1"/>
  <c r="U2368" i="1"/>
  <c r="V2368" i="1" s="1"/>
  <c r="U2369" i="1"/>
  <c r="V2369" i="1" s="1"/>
  <c r="U2370" i="1"/>
  <c r="V2370" i="1" s="1"/>
  <c r="U2371" i="1"/>
  <c r="V2371" i="1" s="1"/>
  <c r="U2372" i="1"/>
  <c r="V2372" i="1" s="1"/>
  <c r="U2373" i="1"/>
  <c r="V2373" i="1" s="1"/>
  <c r="U2374" i="1"/>
  <c r="V2374" i="1" s="1"/>
  <c r="U2375" i="1"/>
  <c r="V2375" i="1" s="1"/>
  <c r="U2376" i="1"/>
  <c r="V2376" i="1" s="1"/>
  <c r="U2377" i="1"/>
  <c r="V2377" i="1" s="1"/>
  <c r="U2378" i="1"/>
  <c r="V2378" i="1" s="1"/>
  <c r="U2379" i="1"/>
  <c r="V2379" i="1" s="1"/>
  <c r="U2380" i="1"/>
  <c r="V2380" i="1" s="1"/>
  <c r="U2381" i="1"/>
  <c r="V2381" i="1" s="1"/>
  <c r="U2382" i="1"/>
  <c r="V2382" i="1" s="1"/>
  <c r="U2383" i="1"/>
  <c r="V2383" i="1" s="1"/>
  <c r="U2384" i="1"/>
  <c r="V2384" i="1" s="1"/>
  <c r="U2385" i="1"/>
  <c r="V2385" i="1" s="1"/>
  <c r="U2386" i="1"/>
  <c r="V2386" i="1" s="1"/>
  <c r="U2387" i="1"/>
  <c r="V2387" i="1" s="1"/>
  <c r="U2388" i="1"/>
  <c r="V2388" i="1" s="1"/>
  <c r="U2389" i="1"/>
  <c r="V2389" i="1" s="1"/>
  <c r="U2390" i="1"/>
  <c r="V2390" i="1" s="1"/>
  <c r="U2391" i="1"/>
  <c r="V2391" i="1" s="1"/>
  <c r="U2392" i="1"/>
  <c r="V2392" i="1" s="1"/>
  <c r="U2393" i="1"/>
  <c r="V2393" i="1" s="1"/>
  <c r="U2394" i="1"/>
  <c r="V2394" i="1" s="1"/>
  <c r="U2395" i="1"/>
  <c r="V2395" i="1" s="1"/>
  <c r="U2396" i="1"/>
  <c r="V2396" i="1" s="1"/>
  <c r="U2397" i="1"/>
  <c r="V2397" i="1" s="1"/>
  <c r="U2398" i="1"/>
  <c r="V2398" i="1" s="1"/>
  <c r="U2399" i="1"/>
  <c r="V2399" i="1" s="1"/>
  <c r="U2400" i="1"/>
  <c r="V2400" i="1" s="1"/>
  <c r="U2401" i="1"/>
  <c r="V2401" i="1" s="1"/>
  <c r="U2402" i="1"/>
  <c r="V2402" i="1" s="1"/>
  <c r="U2403" i="1"/>
  <c r="V2403" i="1" s="1"/>
  <c r="U2404" i="1"/>
  <c r="V2404" i="1" s="1"/>
  <c r="U2405" i="1"/>
  <c r="V2405" i="1" s="1"/>
  <c r="U2406" i="1"/>
  <c r="V2406" i="1" s="1"/>
  <c r="U2407" i="1"/>
  <c r="V2407" i="1" s="1"/>
  <c r="U2408" i="1"/>
  <c r="V2408" i="1" s="1"/>
  <c r="U2409" i="1"/>
  <c r="V2409" i="1" s="1"/>
  <c r="U2410" i="1"/>
  <c r="V2410" i="1" s="1"/>
  <c r="U2411" i="1"/>
  <c r="V2411" i="1" s="1"/>
  <c r="U2412" i="1"/>
  <c r="V2412" i="1" s="1"/>
  <c r="U2413" i="1"/>
  <c r="V2413" i="1" s="1"/>
  <c r="U2414" i="1"/>
  <c r="V2414" i="1" s="1"/>
  <c r="U2415" i="1"/>
  <c r="V2415" i="1" s="1"/>
  <c r="U2416" i="1"/>
  <c r="V2416" i="1" s="1"/>
  <c r="U2417" i="1"/>
  <c r="V2417" i="1" s="1"/>
  <c r="U2418" i="1"/>
  <c r="V2418" i="1" s="1"/>
  <c r="U2419" i="1"/>
  <c r="V2419" i="1" s="1"/>
  <c r="U2420" i="1"/>
  <c r="V2420" i="1" s="1"/>
  <c r="U2421" i="1"/>
  <c r="V2421" i="1" s="1"/>
  <c r="U2422" i="1"/>
  <c r="V2422" i="1" s="1"/>
  <c r="U2423" i="1"/>
  <c r="V2423" i="1" s="1"/>
  <c r="U2424" i="1"/>
  <c r="V2424" i="1" s="1"/>
  <c r="U2425" i="1"/>
  <c r="V2425" i="1" s="1"/>
  <c r="U2426" i="1"/>
  <c r="V2426" i="1" s="1"/>
  <c r="U2427" i="1"/>
  <c r="V2427" i="1" s="1"/>
  <c r="U2428" i="1"/>
  <c r="V2428" i="1" s="1"/>
  <c r="U2429" i="1"/>
  <c r="V2429" i="1" s="1"/>
  <c r="U2430" i="1"/>
  <c r="V2430" i="1" s="1"/>
  <c r="U2431" i="1"/>
  <c r="V2431" i="1" s="1"/>
  <c r="U2432" i="1"/>
  <c r="V2432" i="1" s="1"/>
  <c r="U2433" i="1"/>
  <c r="V2433" i="1" s="1"/>
  <c r="U2434" i="1"/>
  <c r="V2434" i="1" s="1"/>
  <c r="U2435" i="1"/>
  <c r="V2435" i="1" s="1"/>
  <c r="U2436" i="1"/>
  <c r="V2436" i="1" s="1"/>
  <c r="U2437" i="1"/>
  <c r="V2437" i="1" s="1"/>
  <c r="U2438" i="1"/>
  <c r="V2438" i="1" s="1"/>
  <c r="U2439" i="1"/>
  <c r="V2439" i="1" s="1"/>
  <c r="U2440" i="1"/>
  <c r="V2440" i="1" s="1"/>
  <c r="U2441" i="1"/>
  <c r="V2441" i="1" s="1"/>
  <c r="U2442" i="1"/>
  <c r="V2442" i="1" s="1"/>
  <c r="U2443" i="1"/>
  <c r="V2443" i="1" s="1"/>
  <c r="U2444" i="1"/>
  <c r="V2444" i="1" s="1"/>
  <c r="U2445" i="1"/>
  <c r="V2445" i="1" s="1"/>
  <c r="U2446" i="1"/>
  <c r="V2446" i="1" s="1"/>
  <c r="U2447" i="1"/>
  <c r="V2447" i="1" s="1"/>
  <c r="U2448" i="1"/>
  <c r="V2448" i="1" s="1"/>
  <c r="U2449" i="1"/>
  <c r="V2449" i="1" s="1"/>
  <c r="U2450" i="1"/>
  <c r="V2450" i="1" s="1"/>
  <c r="U2451" i="1"/>
  <c r="V2451" i="1" s="1"/>
  <c r="U2452" i="1"/>
  <c r="V2452" i="1" s="1"/>
  <c r="U2453" i="1"/>
  <c r="V2453" i="1" s="1"/>
  <c r="U2454" i="1"/>
  <c r="V2454" i="1" s="1"/>
  <c r="U2455" i="1"/>
  <c r="V2455" i="1" s="1"/>
  <c r="U2456" i="1"/>
  <c r="V2456" i="1" s="1"/>
  <c r="U2457" i="1"/>
  <c r="V2457" i="1" s="1"/>
  <c r="U2458" i="1"/>
  <c r="V2458" i="1" s="1"/>
  <c r="U2459" i="1"/>
  <c r="V2459" i="1" s="1"/>
  <c r="U2460" i="1"/>
  <c r="V2460" i="1" s="1"/>
  <c r="U2461" i="1"/>
  <c r="V2461" i="1" s="1"/>
  <c r="U2462" i="1"/>
  <c r="V2462" i="1" s="1"/>
  <c r="U2463" i="1"/>
  <c r="V2463" i="1" s="1"/>
  <c r="U2464" i="1"/>
  <c r="V2464" i="1" s="1"/>
  <c r="U2465" i="1"/>
  <c r="V2465" i="1" s="1"/>
  <c r="U2466" i="1"/>
  <c r="V2466" i="1" s="1"/>
  <c r="U2467" i="1"/>
  <c r="V2467" i="1" s="1"/>
  <c r="U2468" i="1"/>
  <c r="V2468" i="1" s="1"/>
  <c r="U2469" i="1"/>
  <c r="V2469" i="1" s="1"/>
  <c r="U2470" i="1"/>
  <c r="V2470" i="1" s="1"/>
  <c r="U2471" i="1"/>
  <c r="V2471" i="1" s="1"/>
  <c r="U2472" i="1"/>
  <c r="V2472" i="1" s="1"/>
  <c r="U2473" i="1"/>
  <c r="V2473" i="1" s="1"/>
  <c r="U2474" i="1"/>
  <c r="V2474" i="1" s="1"/>
  <c r="U2475" i="1"/>
  <c r="V2475" i="1" s="1"/>
  <c r="U2476" i="1"/>
  <c r="V2476" i="1" s="1"/>
  <c r="U2477" i="1"/>
  <c r="V2477" i="1" s="1"/>
  <c r="U2478" i="1"/>
  <c r="V2478" i="1" s="1"/>
  <c r="U2479" i="1"/>
  <c r="V2479" i="1" s="1"/>
  <c r="U2480" i="1"/>
  <c r="V2480" i="1" s="1"/>
  <c r="U2481" i="1"/>
  <c r="V2481" i="1" s="1"/>
  <c r="U2482" i="1"/>
  <c r="V2482" i="1" s="1"/>
  <c r="U2483" i="1"/>
  <c r="V2483" i="1" s="1"/>
  <c r="U2484" i="1"/>
  <c r="V2484" i="1" s="1"/>
  <c r="U2485" i="1"/>
  <c r="V2485" i="1" s="1"/>
  <c r="U2486" i="1"/>
  <c r="V2486" i="1" s="1"/>
  <c r="U2487" i="1"/>
  <c r="V2487" i="1" s="1"/>
  <c r="U2488" i="1"/>
  <c r="V2488" i="1" s="1"/>
  <c r="U2489" i="1"/>
  <c r="V2489" i="1" s="1"/>
  <c r="U2490" i="1"/>
  <c r="V2490" i="1" s="1"/>
  <c r="U2491" i="1"/>
  <c r="V2491" i="1" s="1"/>
  <c r="U2492" i="1"/>
  <c r="V2492" i="1" s="1"/>
  <c r="U2493" i="1"/>
  <c r="V2493" i="1" s="1"/>
  <c r="U2494" i="1"/>
  <c r="V2494" i="1" s="1"/>
  <c r="U2495" i="1"/>
  <c r="V2495" i="1" s="1"/>
  <c r="U2496" i="1"/>
  <c r="V2496" i="1" s="1"/>
  <c r="U2497" i="1"/>
  <c r="V2497" i="1" s="1"/>
  <c r="U2498" i="1"/>
  <c r="V2498" i="1" s="1"/>
  <c r="U2499" i="1"/>
  <c r="V2499" i="1" s="1"/>
  <c r="U2500" i="1"/>
  <c r="V2500" i="1" s="1"/>
  <c r="U2501" i="1"/>
  <c r="V2501" i="1" s="1"/>
  <c r="U2502" i="1"/>
  <c r="V2502" i="1" s="1"/>
  <c r="U2503" i="1"/>
  <c r="V2503" i="1" s="1"/>
  <c r="U2504" i="1"/>
  <c r="V2504" i="1" s="1"/>
  <c r="U2505" i="1"/>
  <c r="V2505" i="1" s="1"/>
  <c r="U2506" i="1"/>
  <c r="V2506" i="1" s="1"/>
  <c r="U2507" i="1"/>
  <c r="V2507" i="1" s="1"/>
  <c r="U2508" i="1"/>
  <c r="V2508" i="1" s="1"/>
  <c r="U2509" i="1"/>
  <c r="V2509" i="1" s="1"/>
  <c r="U2510" i="1"/>
  <c r="V2510" i="1" s="1"/>
  <c r="U2511" i="1"/>
  <c r="V2511" i="1" s="1"/>
  <c r="U2512" i="1"/>
  <c r="V2512" i="1" s="1"/>
  <c r="U2513" i="1"/>
  <c r="V2513" i="1" s="1"/>
  <c r="U2514" i="1"/>
  <c r="V2514" i="1" s="1"/>
  <c r="U2515" i="1"/>
  <c r="V2515" i="1" s="1"/>
  <c r="U2516" i="1"/>
  <c r="V2516" i="1" s="1"/>
  <c r="U2517" i="1"/>
  <c r="V2517" i="1" s="1"/>
  <c r="U2518" i="1"/>
  <c r="V2518" i="1" s="1"/>
  <c r="U2519" i="1"/>
  <c r="V2519" i="1" s="1"/>
  <c r="U2520" i="1"/>
  <c r="V2520" i="1" s="1"/>
  <c r="U2521" i="1"/>
  <c r="V2521" i="1" s="1"/>
  <c r="U2522" i="1"/>
  <c r="V2522" i="1" s="1"/>
  <c r="U2523" i="1"/>
  <c r="V2523" i="1" s="1"/>
  <c r="U2524" i="1"/>
  <c r="V2524" i="1" s="1"/>
  <c r="U2525" i="1"/>
  <c r="V2525" i="1" s="1"/>
  <c r="U2526" i="1"/>
  <c r="V2526" i="1" s="1"/>
  <c r="U2527" i="1"/>
  <c r="V2527" i="1" s="1"/>
  <c r="U2528" i="1"/>
  <c r="V2528" i="1" s="1"/>
  <c r="U2529" i="1"/>
  <c r="V2529" i="1" s="1"/>
  <c r="U2530" i="1"/>
  <c r="V2530" i="1" s="1"/>
  <c r="U2531" i="1"/>
  <c r="V2531" i="1" s="1"/>
  <c r="U2532" i="1"/>
  <c r="V2532" i="1" s="1"/>
  <c r="U2533" i="1"/>
  <c r="V2533" i="1" s="1"/>
  <c r="U2534" i="1"/>
  <c r="V2534" i="1" s="1"/>
  <c r="U2535" i="1"/>
  <c r="V2535" i="1" s="1"/>
  <c r="U2536" i="1"/>
  <c r="V2536" i="1" s="1"/>
  <c r="U2537" i="1"/>
  <c r="V2537" i="1" s="1"/>
  <c r="U2538" i="1"/>
  <c r="V2538" i="1" s="1"/>
  <c r="U2539" i="1"/>
  <c r="V2539" i="1" s="1"/>
  <c r="U2540" i="1"/>
  <c r="V2540" i="1" s="1"/>
  <c r="U2541" i="1"/>
  <c r="V2541" i="1" s="1"/>
  <c r="U2542" i="1"/>
  <c r="V2542" i="1" s="1"/>
  <c r="U2543" i="1"/>
  <c r="V2543" i="1" s="1"/>
  <c r="U2544" i="1"/>
  <c r="V2544" i="1" s="1"/>
  <c r="U2545" i="1"/>
  <c r="V2545" i="1" s="1"/>
  <c r="U2546" i="1"/>
  <c r="V2546" i="1" s="1"/>
  <c r="U2547" i="1"/>
  <c r="V2547" i="1" s="1"/>
  <c r="U2548" i="1"/>
  <c r="V2548" i="1" s="1"/>
  <c r="U2549" i="1"/>
  <c r="V2549" i="1" s="1"/>
  <c r="U2550" i="1"/>
  <c r="V2550" i="1" s="1"/>
  <c r="U2551" i="1"/>
  <c r="V2551" i="1" s="1"/>
  <c r="U2552" i="1"/>
  <c r="V2552" i="1" s="1"/>
  <c r="U2553" i="1"/>
  <c r="V2553" i="1" s="1"/>
  <c r="U2554" i="1"/>
  <c r="V2554" i="1" s="1"/>
  <c r="U2555" i="1"/>
  <c r="V2555" i="1" s="1"/>
  <c r="U2556" i="1"/>
  <c r="V2556" i="1" s="1"/>
  <c r="U2557" i="1"/>
  <c r="V2557" i="1" s="1"/>
  <c r="U2558" i="1"/>
  <c r="V2558" i="1" s="1"/>
  <c r="U2559" i="1"/>
  <c r="V2559" i="1" s="1"/>
  <c r="U2560" i="1"/>
  <c r="V2560" i="1" s="1"/>
  <c r="U2561" i="1"/>
  <c r="V2561" i="1" s="1"/>
  <c r="U2562" i="1"/>
  <c r="V2562" i="1" s="1"/>
  <c r="U2563" i="1"/>
  <c r="V2563" i="1" s="1"/>
  <c r="U2564" i="1"/>
  <c r="V2564" i="1" s="1"/>
  <c r="U2565" i="1"/>
  <c r="V2565" i="1" s="1"/>
  <c r="U2566" i="1"/>
  <c r="V2566" i="1" s="1"/>
  <c r="U2567" i="1"/>
  <c r="V2567" i="1" s="1"/>
  <c r="U2568" i="1"/>
  <c r="V2568" i="1" s="1"/>
  <c r="U2569" i="1"/>
  <c r="V2569" i="1" s="1"/>
  <c r="U2570" i="1"/>
  <c r="V2570" i="1" s="1"/>
  <c r="U2571" i="1"/>
  <c r="V2571" i="1" s="1"/>
  <c r="U2572" i="1"/>
  <c r="V2572" i="1" s="1"/>
  <c r="U2573" i="1"/>
  <c r="V2573" i="1" s="1"/>
  <c r="U2574" i="1"/>
  <c r="V2574" i="1" s="1"/>
  <c r="U2575" i="1"/>
  <c r="V2575" i="1" s="1"/>
  <c r="U2576" i="1"/>
  <c r="V2576" i="1" s="1"/>
  <c r="U2577" i="1"/>
  <c r="V2577" i="1" s="1"/>
  <c r="U2578" i="1"/>
  <c r="V2578" i="1" s="1"/>
  <c r="U2579" i="1"/>
  <c r="V2579" i="1" s="1"/>
  <c r="U2580" i="1"/>
  <c r="V2580" i="1" s="1"/>
  <c r="U2581" i="1"/>
  <c r="V2581" i="1" s="1"/>
  <c r="U2582" i="1"/>
  <c r="V2582" i="1" s="1"/>
  <c r="U2583" i="1"/>
  <c r="V2583" i="1" s="1"/>
  <c r="U2584" i="1"/>
  <c r="V2584" i="1" s="1"/>
  <c r="U2585" i="1"/>
  <c r="V2585" i="1" s="1"/>
  <c r="U2586" i="1"/>
  <c r="V2586" i="1" s="1"/>
  <c r="U2587" i="1"/>
  <c r="V2587" i="1" s="1"/>
  <c r="U2588" i="1"/>
  <c r="V2588" i="1" s="1"/>
  <c r="U2589" i="1"/>
  <c r="V2589" i="1" s="1"/>
  <c r="U2590" i="1"/>
  <c r="V2590" i="1" s="1"/>
  <c r="U2591" i="1"/>
  <c r="V2591" i="1" s="1"/>
  <c r="U2592" i="1"/>
  <c r="V2592" i="1" s="1"/>
  <c r="U2593" i="1"/>
  <c r="V2593" i="1" s="1"/>
  <c r="U2594" i="1"/>
  <c r="V2594" i="1" s="1"/>
  <c r="U2595" i="1"/>
  <c r="V2595" i="1" s="1"/>
  <c r="U2596" i="1"/>
  <c r="V2596" i="1" s="1"/>
  <c r="U2597" i="1"/>
  <c r="V2597" i="1" s="1"/>
  <c r="U2598" i="1"/>
  <c r="V2598" i="1" s="1"/>
  <c r="U2599" i="1"/>
  <c r="V2599" i="1" s="1"/>
  <c r="U2600" i="1"/>
  <c r="V2600" i="1" s="1"/>
  <c r="U2601" i="1"/>
  <c r="V2601" i="1" s="1"/>
  <c r="U2602" i="1"/>
  <c r="V2602" i="1" s="1"/>
  <c r="U2603" i="1"/>
  <c r="V2603" i="1" s="1"/>
  <c r="U2604" i="1"/>
  <c r="V2604" i="1" s="1"/>
  <c r="U2605" i="1"/>
  <c r="V2605" i="1" s="1"/>
  <c r="U2606" i="1"/>
  <c r="V2606" i="1" s="1"/>
  <c r="U2607" i="1"/>
  <c r="V2607" i="1" s="1"/>
  <c r="U2608" i="1"/>
  <c r="V2608" i="1" s="1"/>
  <c r="U2609" i="1"/>
  <c r="V2609" i="1" s="1"/>
  <c r="U2610" i="1"/>
  <c r="V2610" i="1" s="1"/>
  <c r="U2611" i="1"/>
  <c r="V2611" i="1" s="1"/>
  <c r="U2612" i="1"/>
  <c r="V2612" i="1" s="1"/>
  <c r="U4" i="1"/>
  <c r="V4" i="1" s="1"/>
  <c r="S2570" i="1"/>
  <c r="T2570" i="1" s="1"/>
  <c r="S5" i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16" i="1"/>
  <c r="T16" i="1" s="1"/>
  <c r="S17" i="1"/>
  <c r="T17" i="1" s="1"/>
  <c r="S18" i="1"/>
  <c r="T18" i="1" s="1"/>
  <c r="S19" i="1"/>
  <c r="T19" i="1" s="1"/>
  <c r="S20" i="1"/>
  <c r="T20" i="1" s="1"/>
  <c r="S21" i="1"/>
  <c r="T21" i="1" s="1"/>
  <c r="S22" i="1"/>
  <c r="T22" i="1" s="1"/>
  <c r="S23" i="1"/>
  <c r="T23" i="1" s="1"/>
  <c r="S24" i="1"/>
  <c r="T24" i="1" s="1"/>
  <c r="S25" i="1"/>
  <c r="T25" i="1" s="1"/>
  <c r="S26" i="1"/>
  <c r="T26" i="1" s="1"/>
  <c r="S27" i="1"/>
  <c r="T27" i="1" s="1"/>
  <c r="S28" i="1"/>
  <c r="T28" i="1" s="1"/>
  <c r="S29" i="1"/>
  <c r="T29" i="1" s="1"/>
  <c r="S30" i="1"/>
  <c r="T30" i="1" s="1"/>
  <c r="S31" i="1"/>
  <c r="T31" i="1" s="1"/>
  <c r="S32" i="1"/>
  <c r="T32" i="1" s="1"/>
  <c r="S33" i="1"/>
  <c r="T33" i="1" s="1"/>
  <c r="S34" i="1"/>
  <c r="T34" i="1" s="1"/>
  <c r="S35" i="1"/>
  <c r="T35" i="1" s="1"/>
  <c r="S36" i="1"/>
  <c r="T36" i="1" s="1"/>
  <c r="S37" i="1"/>
  <c r="T37" i="1" s="1"/>
  <c r="S38" i="1"/>
  <c r="T38" i="1" s="1"/>
  <c r="S39" i="1"/>
  <c r="T39" i="1" s="1"/>
  <c r="S40" i="1"/>
  <c r="T40" i="1" s="1"/>
  <c r="S41" i="1"/>
  <c r="T41" i="1" s="1"/>
  <c r="S42" i="1"/>
  <c r="T42" i="1" s="1"/>
  <c r="S43" i="1"/>
  <c r="T43" i="1" s="1"/>
  <c r="S44" i="1"/>
  <c r="T44" i="1" s="1"/>
  <c r="S45" i="1"/>
  <c r="T45" i="1" s="1"/>
  <c r="S46" i="1"/>
  <c r="T46" i="1" s="1"/>
  <c r="S47" i="1"/>
  <c r="T47" i="1" s="1"/>
  <c r="S48" i="1"/>
  <c r="T48" i="1" s="1"/>
  <c r="S49" i="1"/>
  <c r="T49" i="1" s="1"/>
  <c r="S50" i="1"/>
  <c r="T50" i="1" s="1"/>
  <c r="S51" i="1"/>
  <c r="T51" i="1" s="1"/>
  <c r="S52" i="1"/>
  <c r="T52" i="1" s="1"/>
  <c r="S53" i="1"/>
  <c r="T53" i="1" s="1"/>
  <c r="S54" i="1"/>
  <c r="T54" i="1" s="1"/>
  <c r="S55" i="1"/>
  <c r="T55" i="1" s="1"/>
  <c r="S56" i="1"/>
  <c r="T56" i="1" s="1"/>
  <c r="S57" i="1"/>
  <c r="T57" i="1" s="1"/>
  <c r="S58" i="1"/>
  <c r="T58" i="1" s="1"/>
  <c r="S59" i="1"/>
  <c r="T59" i="1" s="1"/>
  <c r="S60" i="1"/>
  <c r="T60" i="1" s="1"/>
  <c r="S61" i="1"/>
  <c r="T61" i="1" s="1"/>
  <c r="S62" i="1"/>
  <c r="T62" i="1" s="1"/>
  <c r="S63" i="1"/>
  <c r="T63" i="1" s="1"/>
  <c r="S64" i="1"/>
  <c r="T64" i="1" s="1"/>
  <c r="S65" i="1"/>
  <c r="T65" i="1" s="1"/>
  <c r="S66" i="1"/>
  <c r="T66" i="1" s="1"/>
  <c r="S67" i="1"/>
  <c r="T67" i="1" s="1"/>
  <c r="S68" i="1"/>
  <c r="T68" i="1" s="1"/>
  <c r="S69" i="1"/>
  <c r="T69" i="1" s="1"/>
  <c r="S70" i="1"/>
  <c r="T70" i="1" s="1"/>
  <c r="S71" i="1"/>
  <c r="T71" i="1" s="1"/>
  <c r="S72" i="1"/>
  <c r="T72" i="1" s="1"/>
  <c r="S73" i="1"/>
  <c r="T73" i="1" s="1"/>
  <c r="S74" i="1"/>
  <c r="T74" i="1" s="1"/>
  <c r="S75" i="1"/>
  <c r="T75" i="1" s="1"/>
  <c r="S76" i="1"/>
  <c r="T76" i="1" s="1"/>
  <c r="S77" i="1"/>
  <c r="T77" i="1" s="1"/>
  <c r="S78" i="1"/>
  <c r="T78" i="1" s="1"/>
  <c r="S79" i="1"/>
  <c r="T79" i="1" s="1"/>
  <c r="S80" i="1"/>
  <c r="T80" i="1" s="1"/>
  <c r="S81" i="1"/>
  <c r="T81" i="1" s="1"/>
  <c r="S82" i="1"/>
  <c r="T82" i="1" s="1"/>
  <c r="S83" i="1"/>
  <c r="T83" i="1" s="1"/>
  <c r="S84" i="1"/>
  <c r="T84" i="1" s="1"/>
  <c r="S85" i="1"/>
  <c r="T85" i="1" s="1"/>
  <c r="S86" i="1"/>
  <c r="T86" i="1" s="1"/>
  <c r="S87" i="1"/>
  <c r="T87" i="1" s="1"/>
  <c r="S88" i="1"/>
  <c r="T88" i="1" s="1"/>
  <c r="S89" i="1"/>
  <c r="T89" i="1" s="1"/>
  <c r="S90" i="1"/>
  <c r="T90" i="1" s="1"/>
  <c r="S91" i="1"/>
  <c r="T91" i="1" s="1"/>
  <c r="S92" i="1"/>
  <c r="T92" i="1" s="1"/>
  <c r="S93" i="1"/>
  <c r="T93" i="1" s="1"/>
  <c r="S94" i="1"/>
  <c r="T94" i="1" s="1"/>
  <c r="S95" i="1"/>
  <c r="T95" i="1" s="1"/>
  <c r="S96" i="1"/>
  <c r="T96" i="1" s="1"/>
  <c r="S97" i="1"/>
  <c r="T97" i="1" s="1"/>
  <c r="S98" i="1"/>
  <c r="T98" i="1" s="1"/>
  <c r="S99" i="1"/>
  <c r="T99" i="1" s="1"/>
  <c r="S100" i="1"/>
  <c r="T100" i="1" s="1"/>
  <c r="S101" i="1"/>
  <c r="T101" i="1" s="1"/>
  <c r="S102" i="1"/>
  <c r="T102" i="1" s="1"/>
  <c r="S103" i="1"/>
  <c r="T103" i="1" s="1"/>
  <c r="S104" i="1"/>
  <c r="T104" i="1" s="1"/>
  <c r="S105" i="1"/>
  <c r="T105" i="1" s="1"/>
  <c r="S106" i="1"/>
  <c r="T106" i="1" s="1"/>
  <c r="S107" i="1"/>
  <c r="T107" i="1" s="1"/>
  <c r="S108" i="1"/>
  <c r="T108" i="1" s="1"/>
  <c r="S109" i="1"/>
  <c r="T109" i="1" s="1"/>
  <c r="S110" i="1"/>
  <c r="T110" i="1" s="1"/>
  <c r="S111" i="1"/>
  <c r="T111" i="1" s="1"/>
  <c r="S112" i="1"/>
  <c r="T112" i="1" s="1"/>
  <c r="S113" i="1"/>
  <c r="T113" i="1" s="1"/>
  <c r="S114" i="1"/>
  <c r="T114" i="1" s="1"/>
  <c r="S115" i="1"/>
  <c r="T115" i="1" s="1"/>
  <c r="S116" i="1"/>
  <c r="T116" i="1" s="1"/>
  <c r="S117" i="1"/>
  <c r="T117" i="1" s="1"/>
  <c r="S118" i="1"/>
  <c r="T118" i="1" s="1"/>
  <c r="S119" i="1"/>
  <c r="T119" i="1" s="1"/>
  <c r="S120" i="1"/>
  <c r="T120" i="1" s="1"/>
  <c r="S121" i="1"/>
  <c r="T121" i="1" s="1"/>
  <c r="S122" i="1"/>
  <c r="T122" i="1" s="1"/>
  <c r="S123" i="1"/>
  <c r="T123" i="1" s="1"/>
  <c r="S124" i="1"/>
  <c r="T124" i="1" s="1"/>
  <c r="S125" i="1"/>
  <c r="T125" i="1" s="1"/>
  <c r="S126" i="1"/>
  <c r="T126" i="1" s="1"/>
  <c r="S127" i="1"/>
  <c r="T127" i="1" s="1"/>
  <c r="S128" i="1"/>
  <c r="T128" i="1" s="1"/>
  <c r="S129" i="1"/>
  <c r="T129" i="1" s="1"/>
  <c r="S130" i="1"/>
  <c r="T130" i="1" s="1"/>
  <c r="S131" i="1"/>
  <c r="T131" i="1" s="1"/>
  <c r="S132" i="1"/>
  <c r="T132" i="1" s="1"/>
  <c r="S133" i="1"/>
  <c r="T133" i="1" s="1"/>
  <c r="S134" i="1"/>
  <c r="T134" i="1" s="1"/>
  <c r="S135" i="1"/>
  <c r="T135" i="1" s="1"/>
  <c r="S136" i="1"/>
  <c r="T136" i="1" s="1"/>
  <c r="S137" i="1"/>
  <c r="T137" i="1" s="1"/>
  <c r="S138" i="1"/>
  <c r="T138" i="1" s="1"/>
  <c r="S139" i="1"/>
  <c r="T139" i="1" s="1"/>
  <c r="S140" i="1"/>
  <c r="T140" i="1" s="1"/>
  <c r="S141" i="1"/>
  <c r="T141" i="1" s="1"/>
  <c r="S142" i="1"/>
  <c r="T142" i="1" s="1"/>
  <c r="S143" i="1"/>
  <c r="T143" i="1" s="1"/>
  <c r="S144" i="1"/>
  <c r="T144" i="1" s="1"/>
  <c r="S145" i="1"/>
  <c r="T145" i="1" s="1"/>
  <c r="S146" i="1"/>
  <c r="T146" i="1" s="1"/>
  <c r="S147" i="1"/>
  <c r="T147" i="1" s="1"/>
  <c r="S148" i="1"/>
  <c r="T148" i="1" s="1"/>
  <c r="S149" i="1"/>
  <c r="T149" i="1" s="1"/>
  <c r="S150" i="1"/>
  <c r="T150" i="1" s="1"/>
  <c r="S151" i="1"/>
  <c r="T151" i="1" s="1"/>
  <c r="S152" i="1"/>
  <c r="T152" i="1" s="1"/>
  <c r="S153" i="1"/>
  <c r="T153" i="1" s="1"/>
  <c r="S154" i="1"/>
  <c r="T154" i="1" s="1"/>
  <c r="S155" i="1"/>
  <c r="T155" i="1" s="1"/>
  <c r="S156" i="1"/>
  <c r="T156" i="1" s="1"/>
  <c r="S157" i="1"/>
  <c r="T157" i="1" s="1"/>
  <c r="S158" i="1"/>
  <c r="T158" i="1" s="1"/>
  <c r="S159" i="1"/>
  <c r="T159" i="1" s="1"/>
  <c r="S160" i="1"/>
  <c r="T160" i="1" s="1"/>
  <c r="S161" i="1"/>
  <c r="T161" i="1" s="1"/>
  <c r="S162" i="1"/>
  <c r="T162" i="1" s="1"/>
  <c r="S163" i="1"/>
  <c r="T163" i="1" s="1"/>
  <c r="S164" i="1"/>
  <c r="T164" i="1" s="1"/>
  <c r="S165" i="1"/>
  <c r="T165" i="1" s="1"/>
  <c r="S166" i="1"/>
  <c r="T166" i="1" s="1"/>
  <c r="S167" i="1"/>
  <c r="T167" i="1" s="1"/>
  <c r="S168" i="1"/>
  <c r="T168" i="1" s="1"/>
  <c r="S169" i="1"/>
  <c r="T169" i="1" s="1"/>
  <c r="S170" i="1"/>
  <c r="T170" i="1" s="1"/>
  <c r="S171" i="1"/>
  <c r="T171" i="1" s="1"/>
  <c r="S172" i="1"/>
  <c r="T172" i="1" s="1"/>
  <c r="S173" i="1"/>
  <c r="T173" i="1" s="1"/>
  <c r="S174" i="1"/>
  <c r="T174" i="1" s="1"/>
  <c r="S175" i="1"/>
  <c r="T175" i="1" s="1"/>
  <c r="S176" i="1"/>
  <c r="T176" i="1" s="1"/>
  <c r="S177" i="1"/>
  <c r="T177" i="1" s="1"/>
  <c r="S178" i="1"/>
  <c r="T178" i="1" s="1"/>
  <c r="S179" i="1"/>
  <c r="T179" i="1" s="1"/>
  <c r="S180" i="1"/>
  <c r="T180" i="1" s="1"/>
  <c r="S181" i="1"/>
  <c r="T181" i="1" s="1"/>
  <c r="S182" i="1"/>
  <c r="T182" i="1" s="1"/>
  <c r="S183" i="1"/>
  <c r="T183" i="1" s="1"/>
  <c r="S184" i="1"/>
  <c r="T184" i="1" s="1"/>
  <c r="S185" i="1"/>
  <c r="T185" i="1" s="1"/>
  <c r="S186" i="1"/>
  <c r="T186" i="1" s="1"/>
  <c r="S187" i="1"/>
  <c r="T187" i="1" s="1"/>
  <c r="S188" i="1"/>
  <c r="T188" i="1" s="1"/>
  <c r="S189" i="1"/>
  <c r="T189" i="1" s="1"/>
  <c r="S190" i="1"/>
  <c r="T190" i="1" s="1"/>
  <c r="S191" i="1"/>
  <c r="T191" i="1" s="1"/>
  <c r="S192" i="1"/>
  <c r="T192" i="1" s="1"/>
  <c r="S193" i="1"/>
  <c r="T193" i="1" s="1"/>
  <c r="S194" i="1"/>
  <c r="T194" i="1" s="1"/>
  <c r="S195" i="1"/>
  <c r="T195" i="1" s="1"/>
  <c r="S196" i="1"/>
  <c r="T196" i="1" s="1"/>
  <c r="S197" i="1"/>
  <c r="T197" i="1" s="1"/>
  <c r="S198" i="1"/>
  <c r="T198" i="1" s="1"/>
  <c r="S199" i="1"/>
  <c r="T199" i="1" s="1"/>
  <c r="S200" i="1"/>
  <c r="T200" i="1" s="1"/>
  <c r="S201" i="1"/>
  <c r="T201" i="1" s="1"/>
  <c r="S202" i="1"/>
  <c r="T202" i="1" s="1"/>
  <c r="S203" i="1"/>
  <c r="T203" i="1" s="1"/>
  <c r="S204" i="1"/>
  <c r="T204" i="1" s="1"/>
  <c r="S205" i="1"/>
  <c r="T205" i="1" s="1"/>
  <c r="S206" i="1"/>
  <c r="T206" i="1" s="1"/>
  <c r="S207" i="1"/>
  <c r="T207" i="1" s="1"/>
  <c r="S208" i="1"/>
  <c r="T208" i="1" s="1"/>
  <c r="S209" i="1"/>
  <c r="T209" i="1" s="1"/>
  <c r="S210" i="1"/>
  <c r="T210" i="1" s="1"/>
  <c r="S211" i="1"/>
  <c r="T211" i="1" s="1"/>
  <c r="S212" i="1"/>
  <c r="T212" i="1" s="1"/>
  <c r="S213" i="1"/>
  <c r="T213" i="1" s="1"/>
  <c r="S214" i="1"/>
  <c r="T214" i="1" s="1"/>
  <c r="S215" i="1"/>
  <c r="T215" i="1" s="1"/>
  <c r="S216" i="1"/>
  <c r="T216" i="1" s="1"/>
  <c r="S217" i="1"/>
  <c r="T217" i="1" s="1"/>
  <c r="S218" i="1"/>
  <c r="T218" i="1" s="1"/>
  <c r="S219" i="1"/>
  <c r="T219" i="1" s="1"/>
  <c r="S220" i="1"/>
  <c r="T220" i="1" s="1"/>
  <c r="S221" i="1"/>
  <c r="T221" i="1" s="1"/>
  <c r="S222" i="1"/>
  <c r="T222" i="1" s="1"/>
  <c r="S223" i="1"/>
  <c r="T223" i="1" s="1"/>
  <c r="S224" i="1"/>
  <c r="T224" i="1" s="1"/>
  <c r="S225" i="1"/>
  <c r="T225" i="1" s="1"/>
  <c r="S226" i="1"/>
  <c r="T226" i="1" s="1"/>
  <c r="S227" i="1"/>
  <c r="T227" i="1" s="1"/>
  <c r="S228" i="1"/>
  <c r="T228" i="1" s="1"/>
  <c r="S229" i="1"/>
  <c r="T229" i="1" s="1"/>
  <c r="S230" i="1"/>
  <c r="T230" i="1" s="1"/>
  <c r="S231" i="1"/>
  <c r="T231" i="1" s="1"/>
  <c r="S232" i="1"/>
  <c r="T232" i="1" s="1"/>
  <c r="S233" i="1"/>
  <c r="T233" i="1" s="1"/>
  <c r="S234" i="1"/>
  <c r="T234" i="1" s="1"/>
  <c r="S235" i="1"/>
  <c r="T235" i="1" s="1"/>
  <c r="S236" i="1"/>
  <c r="T236" i="1" s="1"/>
  <c r="S237" i="1"/>
  <c r="T237" i="1" s="1"/>
  <c r="S238" i="1"/>
  <c r="T238" i="1" s="1"/>
  <c r="S239" i="1"/>
  <c r="T239" i="1" s="1"/>
  <c r="S240" i="1"/>
  <c r="T240" i="1" s="1"/>
  <c r="S241" i="1"/>
  <c r="T241" i="1" s="1"/>
  <c r="S242" i="1"/>
  <c r="T242" i="1" s="1"/>
  <c r="S243" i="1"/>
  <c r="T243" i="1" s="1"/>
  <c r="S244" i="1"/>
  <c r="T244" i="1" s="1"/>
  <c r="S245" i="1"/>
  <c r="T245" i="1" s="1"/>
  <c r="S246" i="1"/>
  <c r="T246" i="1" s="1"/>
  <c r="S247" i="1"/>
  <c r="T247" i="1" s="1"/>
  <c r="S248" i="1"/>
  <c r="T248" i="1" s="1"/>
  <c r="S249" i="1"/>
  <c r="T249" i="1" s="1"/>
  <c r="S250" i="1"/>
  <c r="T250" i="1" s="1"/>
  <c r="S251" i="1"/>
  <c r="T251" i="1" s="1"/>
  <c r="S252" i="1"/>
  <c r="T252" i="1" s="1"/>
  <c r="S253" i="1"/>
  <c r="T253" i="1" s="1"/>
  <c r="S254" i="1"/>
  <c r="T254" i="1" s="1"/>
  <c r="S255" i="1"/>
  <c r="T255" i="1" s="1"/>
  <c r="S256" i="1"/>
  <c r="T256" i="1" s="1"/>
  <c r="S257" i="1"/>
  <c r="T257" i="1" s="1"/>
  <c r="S258" i="1"/>
  <c r="T258" i="1" s="1"/>
  <c r="S259" i="1"/>
  <c r="T259" i="1" s="1"/>
  <c r="S260" i="1"/>
  <c r="T260" i="1" s="1"/>
  <c r="S261" i="1"/>
  <c r="T261" i="1" s="1"/>
  <c r="S262" i="1"/>
  <c r="T262" i="1" s="1"/>
  <c r="S263" i="1"/>
  <c r="T263" i="1" s="1"/>
  <c r="S264" i="1"/>
  <c r="T264" i="1" s="1"/>
  <c r="S265" i="1"/>
  <c r="T265" i="1" s="1"/>
  <c r="S266" i="1"/>
  <c r="T266" i="1" s="1"/>
  <c r="S267" i="1"/>
  <c r="T267" i="1" s="1"/>
  <c r="S268" i="1"/>
  <c r="T268" i="1" s="1"/>
  <c r="S269" i="1"/>
  <c r="T269" i="1" s="1"/>
  <c r="S270" i="1"/>
  <c r="T270" i="1" s="1"/>
  <c r="S271" i="1"/>
  <c r="T271" i="1" s="1"/>
  <c r="S272" i="1"/>
  <c r="T272" i="1" s="1"/>
  <c r="S273" i="1"/>
  <c r="T273" i="1" s="1"/>
  <c r="S274" i="1"/>
  <c r="T274" i="1" s="1"/>
  <c r="S275" i="1"/>
  <c r="T275" i="1" s="1"/>
  <c r="S276" i="1"/>
  <c r="T276" i="1" s="1"/>
  <c r="S277" i="1"/>
  <c r="T277" i="1" s="1"/>
  <c r="S278" i="1"/>
  <c r="T278" i="1" s="1"/>
  <c r="S279" i="1"/>
  <c r="T279" i="1" s="1"/>
  <c r="S280" i="1"/>
  <c r="T280" i="1" s="1"/>
  <c r="S281" i="1"/>
  <c r="T281" i="1" s="1"/>
  <c r="S282" i="1"/>
  <c r="T282" i="1" s="1"/>
  <c r="S283" i="1"/>
  <c r="T283" i="1" s="1"/>
  <c r="S284" i="1"/>
  <c r="T284" i="1" s="1"/>
  <c r="S285" i="1"/>
  <c r="T285" i="1" s="1"/>
  <c r="S286" i="1"/>
  <c r="T286" i="1" s="1"/>
  <c r="S287" i="1"/>
  <c r="T287" i="1" s="1"/>
  <c r="S288" i="1"/>
  <c r="T288" i="1" s="1"/>
  <c r="S289" i="1"/>
  <c r="T289" i="1" s="1"/>
  <c r="S290" i="1"/>
  <c r="T290" i="1" s="1"/>
  <c r="S291" i="1"/>
  <c r="T291" i="1" s="1"/>
  <c r="S292" i="1"/>
  <c r="T292" i="1" s="1"/>
  <c r="S293" i="1"/>
  <c r="T293" i="1" s="1"/>
  <c r="S294" i="1"/>
  <c r="T294" i="1" s="1"/>
  <c r="S295" i="1"/>
  <c r="T295" i="1" s="1"/>
  <c r="S296" i="1"/>
  <c r="T296" i="1" s="1"/>
  <c r="S297" i="1"/>
  <c r="T297" i="1" s="1"/>
  <c r="S298" i="1"/>
  <c r="T298" i="1" s="1"/>
  <c r="S299" i="1"/>
  <c r="T299" i="1" s="1"/>
  <c r="S300" i="1"/>
  <c r="T300" i="1" s="1"/>
  <c r="S301" i="1"/>
  <c r="T301" i="1" s="1"/>
  <c r="S302" i="1"/>
  <c r="T302" i="1" s="1"/>
  <c r="S303" i="1"/>
  <c r="T303" i="1" s="1"/>
  <c r="S304" i="1"/>
  <c r="T304" i="1" s="1"/>
  <c r="S305" i="1"/>
  <c r="T305" i="1" s="1"/>
  <c r="S306" i="1"/>
  <c r="T306" i="1" s="1"/>
  <c r="S307" i="1"/>
  <c r="T307" i="1" s="1"/>
  <c r="S308" i="1"/>
  <c r="T308" i="1" s="1"/>
  <c r="S309" i="1"/>
  <c r="T309" i="1" s="1"/>
  <c r="S310" i="1"/>
  <c r="T310" i="1" s="1"/>
  <c r="S311" i="1"/>
  <c r="T311" i="1" s="1"/>
  <c r="S312" i="1"/>
  <c r="T312" i="1" s="1"/>
  <c r="S313" i="1"/>
  <c r="T313" i="1" s="1"/>
  <c r="S314" i="1"/>
  <c r="T314" i="1" s="1"/>
  <c r="S315" i="1"/>
  <c r="T315" i="1" s="1"/>
  <c r="S316" i="1"/>
  <c r="T316" i="1" s="1"/>
  <c r="S317" i="1"/>
  <c r="T317" i="1" s="1"/>
  <c r="S318" i="1"/>
  <c r="T318" i="1" s="1"/>
  <c r="S319" i="1"/>
  <c r="T319" i="1" s="1"/>
  <c r="S320" i="1"/>
  <c r="T320" i="1" s="1"/>
  <c r="S321" i="1"/>
  <c r="T321" i="1" s="1"/>
  <c r="S322" i="1"/>
  <c r="T322" i="1" s="1"/>
  <c r="S323" i="1"/>
  <c r="T323" i="1" s="1"/>
  <c r="S324" i="1"/>
  <c r="T324" i="1" s="1"/>
  <c r="S325" i="1"/>
  <c r="T325" i="1" s="1"/>
  <c r="S326" i="1"/>
  <c r="T326" i="1" s="1"/>
  <c r="S327" i="1"/>
  <c r="T327" i="1" s="1"/>
  <c r="S328" i="1"/>
  <c r="T328" i="1" s="1"/>
  <c r="S329" i="1"/>
  <c r="T329" i="1" s="1"/>
  <c r="S330" i="1"/>
  <c r="T330" i="1" s="1"/>
  <c r="S331" i="1"/>
  <c r="T331" i="1" s="1"/>
  <c r="S332" i="1"/>
  <c r="T332" i="1" s="1"/>
  <c r="S333" i="1"/>
  <c r="T333" i="1" s="1"/>
  <c r="S334" i="1"/>
  <c r="T334" i="1" s="1"/>
  <c r="S335" i="1"/>
  <c r="T335" i="1" s="1"/>
  <c r="S336" i="1"/>
  <c r="T336" i="1" s="1"/>
  <c r="S337" i="1"/>
  <c r="T337" i="1" s="1"/>
  <c r="S338" i="1"/>
  <c r="T338" i="1" s="1"/>
  <c r="S339" i="1"/>
  <c r="T339" i="1" s="1"/>
  <c r="S340" i="1"/>
  <c r="T340" i="1" s="1"/>
  <c r="S341" i="1"/>
  <c r="T341" i="1" s="1"/>
  <c r="S342" i="1"/>
  <c r="T342" i="1" s="1"/>
  <c r="S343" i="1"/>
  <c r="T343" i="1" s="1"/>
  <c r="S344" i="1"/>
  <c r="T344" i="1" s="1"/>
  <c r="S345" i="1"/>
  <c r="T345" i="1" s="1"/>
  <c r="S346" i="1"/>
  <c r="T346" i="1" s="1"/>
  <c r="S347" i="1"/>
  <c r="T347" i="1" s="1"/>
  <c r="S348" i="1"/>
  <c r="T348" i="1" s="1"/>
  <c r="S349" i="1"/>
  <c r="T349" i="1" s="1"/>
  <c r="S350" i="1"/>
  <c r="T350" i="1" s="1"/>
  <c r="S351" i="1"/>
  <c r="T351" i="1" s="1"/>
  <c r="S352" i="1"/>
  <c r="T352" i="1" s="1"/>
  <c r="S353" i="1"/>
  <c r="T353" i="1" s="1"/>
  <c r="S354" i="1"/>
  <c r="T354" i="1" s="1"/>
  <c r="S355" i="1"/>
  <c r="T355" i="1" s="1"/>
  <c r="S356" i="1"/>
  <c r="T356" i="1" s="1"/>
  <c r="S357" i="1"/>
  <c r="T357" i="1" s="1"/>
  <c r="S358" i="1"/>
  <c r="T358" i="1" s="1"/>
  <c r="S359" i="1"/>
  <c r="T359" i="1" s="1"/>
  <c r="S360" i="1"/>
  <c r="T360" i="1" s="1"/>
  <c r="S361" i="1"/>
  <c r="T361" i="1" s="1"/>
  <c r="S362" i="1"/>
  <c r="T362" i="1" s="1"/>
  <c r="S363" i="1"/>
  <c r="T363" i="1" s="1"/>
  <c r="S364" i="1"/>
  <c r="T364" i="1" s="1"/>
  <c r="S365" i="1"/>
  <c r="T365" i="1" s="1"/>
  <c r="S366" i="1"/>
  <c r="T366" i="1" s="1"/>
  <c r="S367" i="1"/>
  <c r="T367" i="1" s="1"/>
  <c r="S368" i="1"/>
  <c r="T368" i="1" s="1"/>
  <c r="S369" i="1"/>
  <c r="T369" i="1" s="1"/>
  <c r="S370" i="1"/>
  <c r="T370" i="1" s="1"/>
  <c r="S371" i="1"/>
  <c r="T371" i="1" s="1"/>
  <c r="S372" i="1"/>
  <c r="T372" i="1" s="1"/>
  <c r="S373" i="1"/>
  <c r="T373" i="1" s="1"/>
  <c r="S374" i="1"/>
  <c r="T374" i="1" s="1"/>
  <c r="S375" i="1"/>
  <c r="T375" i="1" s="1"/>
  <c r="S376" i="1"/>
  <c r="T376" i="1" s="1"/>
  <c r="S377" i="1"/>
  <c r="T377" i="1" s="1"/>
  <c r="S378" i="1"/>
  <c r="T378" i="1" s="1"/>
  <c r="S379" i="1"/>
  <c r="T379" i="1" s="1"/>
  <c r="S380" i="1"/>
  <c r="T380" i="1" s="1"/>
  <c r="S381" i="1"/>
  <c r="T381" i="1" s="1"/>
  <c r="S382" i="1"/>
  <c r="T382" i="1" s="1"/>
  <c r="S383" i="1"/>
  <c r="T383" i="1" s="1"/>
  <c r="S384" i="1"/>
  <c r="T384" i="1" s="1"/>
  <c r="S385" i="1"/>
  <c r="T385" i="1" s="1"/>
  <c r="S386" i="1"/>
  <c r="T386" i="1" s="1"/>
  <c r="S387" i="1"/>
  <c r="T387" i="1" s="1"/>
  <c r="S388" i="1"/>
  <c r="T388" i="1" s="1"/>
  <c r="S389" i="1"/>
  <c r="T389" i="1" s="1"/>
  <c r="S390" i="1"/>
  <c r="T390" i="1" s="1"/>
  <c r="S391" i="1"/>
  <c r="T391" i="1" s="1"/>
  <c r="S392" i="1"/>
  <c r="T392" i="1" s="1"/>
  <c r="S393" i="1"/>
  <c r="T393" i="1" s="1"/>
  <c r="S394" i="1"/>
  <c r="T394" i="1" s="1"/>
  <c r="S395" i="1"/>
  <c r="T395" i="1" s="1"/>
  <c r="S396" i="1"/>
  <c r="T396" i="1" s="1"/>
  <c r="S397" i="1"/>
  <c r="T397" i="1" s="1"/>
  <c r="S398" i="1"/>
  <c r="T398" i="1" s="1"/>
  <c r="S399" i="1"/>
  <c r="T399" i="1" s="1"/>
  <c r="S400" i="1"/>
  <c r="T400" i="1" s="1"/>
  <c r="S401" i="1"/>
  <c r="T401" i="1" s="1"/>
  <c r="S402" i="1"/>
  <c r="T402" i="1" s="1"/>
  <c r="S403" i="1"/>
  <c r="T403" i="1" s="1"/>
  <c r="S404" i="1"/>
  <c r="T404" i="1" s="1"/>
  <c r="S405" i="1"/>
  <c r="T405" i="1" s="1"/>
  <c r="S406" i="1"/>
  <c r="T406" i="1" s="1"/>
  <c r="S407" i="1"/>
  <c r="T407" i="1" s="1"/>
  <c r="S408" i="1"/>
  <c r="T408" i="1" s="1"/>
  <c r="S409" i="1"/>
  <c r="T409" i="1" s="1"/>
  <c r="S410" i="1"/>
  <c r="T410" i="1" s="1"/>
  <c r="S411" i="1"/>
  <c r="T411" i="1" s="1"/>
  <c r="S412" i="1"/>
  <c r="T412" i="1" s="1"/>
  <c r="S413" i="1"/>
  <c r="T413" i="1" s="1"/>
  <c r="S414" i="1"/>
  <c r="T414" i="1" s="1"/>
  <c r="S415" i="1"/>
  <c r="T415" i="1" s="1"/>
  <c r="S416" i="1"/>
  <c r="T416" i="1" s="1"/>
  <c r="S417" i="1"/>
  <c r="T417" i="1" s="1"/>
  <c r="S418" i="1"/>
  <c r="T418" i="1" s="1"/>
  <c r="S419" i="1"/>
  <c r="T419" i="1" s="1"/>
  <c r="S420" i="1"/>
  <c r="T420" i="1" s="1"/>
  <c r="S421" i="1"/>
  <c r="T421" i="1" s="1"/>
  <c r="S422" i="1"/>
  <c r="T422" i="1" s="1"/>
  <c r="S423" i="1"/>
  <c r="T423" i="1" s="1"/>
  <c r="S424" i="1"/>
  <c r="T424" i="1" s="1"/>
  <c r="S425" i="1"/>
  <c r="T425" i="1" s="1"/>
  <c r="S426" i="1"/>
  <c r="T426" i="1" s="1"/>
  <c r="S427" i="1"/>
  <c r="T427" i="1" s="1"/>
  <c r="S428" i="1"/>
  <c r="T428" i="1" s="1"/>
  <c r="S429" i="1"/>
  <c r="T429" i="1" s="1"/>
  <c r="S430" i="1"/>
  <c r="T430" i="1" s="1"/>
  <c r="S431" i="1"/>
  <c r="T431" i="1" s="1"/>
  <c r="S432" i="1"/>
  <c r="T432" i="1" s="1"/>
  <c r="S433" i="1"/>
  <c r="T433" i="1" s="1"/>
  <c r="S434" i="1"/>
  <c r="T434" i="1" s="1"/>
  <c r="S435" i="1"/>
  <c r="T435" i="1" s="1"/>
  <c r="S436" i="1"/>
  <c r="T436" i="1" s="1"/>
  <c r="S437" i="1"/>
  <c r="T437" i="1" s="1"/>
  <c r="S438" i="1"/>
  <c r="T438" i="1" s="1"/>
  <c r="S439" i="1"/>
  <c r="T439" i="1" s="1"/>
  <c r="S440" i="1"/>
  <c r="T440" i="1" s="1"/>
  <c r="S441" i="1"/>
  <c r="T441" i="1" s="1"/>
  <c r="S442" i="1"/>
  <c r="T442" i="1" s="1"/>
  <c r="S443" i="1"/>
  <c r="T443" i="1" s="1"/>
  <c r="S444" i="1"/>
  <c r="T444" i="1" s="1"/>
  <c r="S445" i="1"/>
  <c r="T445" i="1" s="1"/>
  <c r="S446" i="1"/>
  <c r="T446" i="1" s="1"/>
  <c r="S447" i="1"/>
  <c r="T447" i="1" s="1"/>
  <c r="S448" i="1"/>
  <c r="T448" i="1" s="1"/>
  <c r="S449" i="1"/>
  <c r="T449" i="1" s="1"/>
  <c r="S450" i="1"/>
  <c r="T450" i="1" s="1"/>
  <c r="S451" i="1"/>
  <c r="T451" i="1" s="1"/>
  <c r="S452" i="1"/>
  <c r="T452" i="1" s="1"/>
  <c r="S453" i="1"/>
  <c r="T453" i="1" s="1"/>
  <c r="S454" i="1"/>
  <c r="T454" i="1" s="1"/>
  <c r="S455" i="1"/>
  <c r="T455" i="1" s="1"/>
  <c r="S456" i="1"/>
  <c r="T456" i="1" s="1"/>
  <c r="S457" i="1"/>
  <c r="T457" i="1" s="1"/>
  <c r="S458" i="1"/>
  <c r="T458" i="1" s="1"/>
  <c r="S459" i="1"/>
  <c r="T459" i="1" s="1"/>
  <c r="S460" i="1"/>
  <c r="T460" i="1" s="1"/>
  <c r="S461" i="1"/>
  <c r="T461" i="1" s="1"/>
  <c r="S462" i="1"/>
  <c r="T462" i="1" s="1"/>
  <c r="S463" i="1"/>
  <c r="T463" i="1" s="1"/>
  <c r="S464" i="1"/>
  <c r="T464" i="1" s="1"/>
  <c r="S465" i="1"/>
  <c r="T465" i="1" s="1"/>
  <c r="S466" i="1"/>
  <c r="T466" i="1" s="1"/>
  <c r="S467" i="1"/>
  <c r="T467" i="1" s="1"/>
  <c r="S468" i="1"/>
  <c r="T468" i="1" s="1"/>
  <c r="S469" i="1"/>
  <c r="T469" i="1" s="1"/>
  <c r="S470" i="1"/>
  <c r="T470" i="1" s="1"/>
  <c r="S471" i="1"/>
  <c r="T471" i="1" s="1"/>
  <c r="S472" i="1"/>
  <c r="T472" i="1" s="1"/>
  <c r="S473" i="1"/>
  <c r="T473" i="1" s="1"/>
  <c r="S474" i="1"/>
  <c r="T474" i="1" s="1"/>
  <c r="S475" i="1"/>
  <c r="T475" i="1" s="1"/>
  <c r="S476" i="1"/>
  <c r="T476" i="1" s="1"/>
  <c r="S477" i="1"/>
  <c r="T477" i="1" s="1"/>
  <c r="S478" i="1"/>
  <c r="T478" i="1" s="1"/>
  <c r="S479" i="1"/>
  <c r="T479" i="1" s="1"/>
  <c r="S480" i="1"/>
  <c r="T480" i="1" s="1"/>
  <c r="S481" i="1"/>
  <c r="T481" i="1" s="1"/>
  <c r="S482" i="1"/>
  <c r="T482" i="1" s="1"/>
  <c r="S483" i="1"/>
  <c r="T483" i="1" s="1"/>
  <c r="S484" i="1"/>
  <c r="T484" i="1" s="1"/>
  <c r="S485" i="1"/>
  <c r="T485" i="1" s="1"/>
  <c r="S486" i="1"/>
  <c r="T486" i="1" s="1"/>
  <c r="S487" i="1"/>
  <c r="T487" i="1" s="1"/>
  <c r="S488" i="1"/>
  <c r="T488" i="1" s="1"/>
  <c r="S489" i="1"/>
  <c r="T489" i="1" s="1"/>
  <c r="S490" i="1"/>
  <c r="T490" i="1" s="1"/>
  <c r="S491" i="1"/>
  <c r="T491" i="1" s="1"/>
  <c r="S492" i="1"/>
  <c r="T492" i="1" s="1"/>
  <c r="S493" i="1"/>
  <c r="T493" i="1" s="1"/>
  <c r="S494" i="1"/>
  <c r="T494" i="1" s="1"/>
  <c r="S495" i="1"/>
  <c r="T495" i="1" s="1"/>
  <c r="S496" i="1"/>
  <c r="T496" i="1" s="1"/>
  <c r="S497" i="1"/>
  <c r="T497" i="1" s="1"/>
  <c r="S498" i="1"/>
  <c r="T498" i="1" s="1"/>
  <c r="S499" i="1"/>
  <c r="T499" i="1" s="1"/>
  <c r="S500" i="1"/>
  <c r="T500" i="1" s="1"/>
  <c r="S501" i="1"/>
  <c r="T501" i="1" s="1"/>
  <c r="S502" i="1"/>
  <c r="T502" i="1" s="1"/>
  <c r="S503" i="1"/>
  <c r="T503" i="1" s="1"/>
  <c r="S504" i="1"/>
  <c r="T504" i="1" s="1"/>
  <c r="S505" i="1"/>
  <c r="T505" i="1" s="1"/>
  <c r="S506" i="1"/>
  <c r="T506" i="1" s="1"/>
  <c r="S507" i="1"/>
  <c r="T507" i="1" s="1"/>
  <c r="S508" i="1"/>
  <c r="T508" i="1" s="1"/>
  <c r="S509" i="1"/>
  <c r="T509" i="1" s="1"/>
  <c r="S510" i="1"/>
  <c r="T510" i="1" s="1"/>
  <c r="S511" i="1"/>
  <c r="T511" i="1" s="1"/>
  <c r="S512" i="1"/>
  <c r="T512" i="1" s="1"/>
  <c r="S513" i="1"/>
  <c r="T513" i="1" s="1"/>
  <c r="S514" i="1"/>
  <c r="T514" i="1" s="1"/>
  <c r="S515" i="1"/>
  <c r="T515" i="1" s="1"/>
  <c r="S516" i="1"/>
  <c r="T516" i="1" s="1"/>
  <c r="S517" i="1"/>
  <c r="T517" i="1" s="1"/>
  <c r="S518" i="1"/>
  <c r="T518" i="1" s="1"/>
  <c r="S519" i="1"/>
  <c r="T519" i="1" s="1"/>
  <c r="S520" i="1"/>
  <c r="T520" i="1" s="1"/>
  <c r="S521" i="1"/>
  <c r="T521" i="1" s="1"/>
  <c r="S522" i="1"/>
  <c r="T522" i="1" s="1"/>
  <c r="S523" i="1"/>
  <c r="T523" i="1" s="1"/>
  <c r="S524" i="1"/>
  <c r="T524" i="1" s="1"/>
  <c r="S525" i="1"/>
  <c r="T525" i="1" s="1"/>
  <c r="S526" i="1"/>
  <c r="T526" i="1" s="1"/>
  <c r="S527" i="1"/>
  <c r="T527" i="1" s="1"/>
  <c r="S528" i="1"/>
  <c r="T528" i="1" s="1"/>
  <c r="S529" i="1"/>
  <c r="T529" i="1" s="1"/>
  <c r="S530" i="1"/>
  <c r="T530" i="1" s="1"/>
  <c r="S531" i="1"/>
  <c r="T531" i="1" s="1"/>
  <c r="S532" i="1"/>
  <c r="T532" i="1" s="1"/>
  <c r="S533" i="1"/>
  <c r="T533" i="1" s="1"/>
  <c r="S534" i="1"/>
  <c r="T534" i="1" s="1"/>
  <c r="S535" i="1"/>
  <c r="T535" i="1" s="1"/>
  <c r="S536" i="1"/>
  <c r="T536" i="1" s="1"/>
  <c r="S537" i="1"/>
  <c r="T537" i="1" s="1"/>
  <c r="S538" i="1"/>
  <c r="T538" i="1" s="1"/>
  <c r="S539" i="1"/>
  <c r="T539" i="1" s="1"/>
  <c r="S540" i="1"/>
  <c r="T540" i="1" s="1"/>
  <c r="S541" i="1"/>
  <c r="T541" i="1" s="1"/>
  <c r="S542" i="1"/>
  <c r="T542" i="1" s="1"/>
  <c r="S543" i="1"/>
  <c r="T543" i="1" s="1"/>
  <c r="S544" i="1"/>
  <c r="T544" i="1" s="1"/>
  <c r="S545" i="1"/>
  <c r="T545" i="1" s="1"/>
  <c r="S546" i="1"/>
  <c r="T546" i="1" s="1"/>
  <c r="S547" i="1"/>
  <c r="T547" i="1" s="1"/>
  <c r="S548" i="1"/>
  <c r="T548" i="1" s="1"/>
  <c r="S549" i="1"/>
  <c r="T549" i="1" s="1"/>
  <c r="S550" i="1"/>
  <c r="T550" i="1" s="1"/>
  <c r="S551" i="1"/>
  <c r="T551" i="1" s="1"/>
  <c r="S552" i="1"/>
  <c r="T552" i="1" s="1"/>
  <c r="S553" i="1"/>
  <c r="T553" i="1" s="1"/>
  <c r="S554" i="1"/>
  <c r="T554" i="1" s="1"/>
  <c r="S555" i="1"/>
  <c r="T555" i="1" s="1"/>
  <c r="S556" i="1"/>
  <c r="T556" i="1" s="1"/>
  <c r="S557" i="1"/>
  <c r="T557" i="1" s="1"/>
  <c r="S558" i="1"/>
  <c r="T558" i="1" s="1"/>
  <c r="S559" i="1"/>
  <c r="T559" i="1" s="1"/>
  <c r="S560" i="1"/>
  <c r="T560" i="1" s="1"/>
  <c r="S561" i="1"/>
  <c r="T561" i="1" s="1"/>
  <c r="S562" i="1"/>
  <c r="T562" i="1" s="1"/>
  <c r="S563" i="1"/>
  <c r="T563" i="1" s="1"/>
  <c r="S564" i="1"/>
  <c r="T564" i="1" s="1"/>
  <c r="S565" i="1"/>
  <c r="T565" i="1" s="1"/>
  <c r="S566" i="1"/>
  <c r="T566" i="1" s="1"/>
  <c r="S567" i="1"/>
  <c r="T567" i="1" s="1"/>
  <c r="S568" i="1"/>
  <c r="T568" i="1" s="1"/>
  <c r="S569" i="1"/>
  <c r="T569" i="1" s="1"/>
  <c r="S570" i="1"/>
  <c r="T570" i="1" s="1"/>
  <c r="S571" i="1"/>
  <c r="T571" i="1" s="1"/>
  <c r="S572" i="1"/>
  <c r="T572" i="1" s="1"/>
  <c r="S573" i="1"/>
  <c r="T573" i="1" s="1"/>
  <c r="S574" i="1"/>
  <c r="T574" i="1" s="1"/>
  <c r="S575" i="1"/>
  <c r="T575" i="1" s="1"/>
  <c r="S576" i="1"/>
  <c r="T576" i="1" s="1"/>
  <c r="S577" i="1"/>
  <c r="T577" i="1" s="1"/>
  <c r="S578" i="1"/>
  <c r="T578" i="1" s="1"/>
  <c r="S579" i="1"/>
  <c r="T579" i="1" s="1"/>
  <c r="S580" i="1"/>
  <c r="T580" i="1" s="1"/>
  <c r="S581" i="1"/>
  <c r="T581" i="1" s="1"/>
  <c r="S582" i="1"/>
  <c r="T582" i="1" s="1"/>
  <c r="S583" i="1"/>
  <c r="T583" i="1" s="1"/>
  <c r="S584" i="1"/>
  <c r="T584" i="1" s="1"/>
  <c r="S585" i="1"/>
  <c r="T585" i="1" s="1"/>
  <c r="S586" i="1"/>
  <c r="T586" i="1" s="1"/>
  <c r="S587" i="1"/>
  <c r="T587" i="1" s="1"/>
  <c r="S588" i="1"/>
  <c r="T588" i="1" s="1"/>
  <c r="S589" i="1"/>
  <c r="T589" i="1" s="1"/>
  <c r="S590" i="1"/>
  <c r="T590" i="1" s="1"/>
  <c r="S591" i="1"/>
  <c r="T591" i="1" s="1"/>
  <c r="S592" i="1"/>
  <c r="T592" i="1" s="1"/>
  <c r="S593" i="1"/>
  <c r="T593" i="1" s="1"/>
  <c r="S594" i="1"/>
  <c r="T594" i="1" s="1"/>
  <c r="S595" i="1"/>
  <c r="T595" i="1" s="1"/>
  <c r="S596" i="1"/>
  <c r="T596" i="1" s="1"/>
  <c r="S597" i="1"/>
  <c r="T597" i="1" s="1"/>
  <c r="S598" i="1"/>
  <c r="T598" i="1" s="1"/>
  <c r="S599" i="1"/>
  <c r="T599" i="1" s="1"/>
  <c r="S600" i="1"/>
  <c r="T600" i="1" s="1"/>
  <c r="S601" i="1"/>
  <c r="T601" i="1" s="1"/>
  <c r="S602" i="1"/>
  <c r="T602" i="1" s="1"/>
  <c r="S603" i="1"/>
  <c r="T603" i="1" s="1"/>
  <c r="S604" i="1"/>
  <c r="T604" i="1" s="1"/>
  <c r="S605" i="1"/>
  <c r="T605" i="1" s="1"/>
  <c r="S606" i="1"/>
  <c r="T606" i="1" s="1"/>
  <c r="S607" i="1"/>
  <c r="T607" i="1" s="1"/>
  <c r="S608" i="1"/>
  <c r="T608" i="1" s="1"/>
  <c r="S609" i="1"/>
  <c r="T609" i="1" s="1"/>
  <c r="S610" i="1"/>
  <c r="T610" i="1" s="1"/>
  <c r="S611" i="1"/>
  <c r="T611" i="1" s="1"/>
  <c r="S612" i="1"/>
  <c r="T612" i="1" s="1"/>
  <c r="S613" i="1"/>
  <c r="T613" i="1" s="1"/>
  <c r="S614" i="1"/>
  <c r="T614" i="1" s="1"/>
  <c r="S615" i="1"/>
  <c r="T615" i="1" s="1"/>
  <c r="S616" i="1"/>
  <c r="T616" i="1" s="1"/>
  <c r="S617" i="1"/>
  <c r="T617" i="1" s="1"/>
  <c r="S618" i="1"/>
  <c r="T618" i="1" s="1"/>
  <c r="S619" i="1"/>
  <c r="T619" i="1" s="1"/>
  <c r="S620" i="1"/>
  <c r="T620" i="1" s="1"/>
  <c r="S621" i="1"/>
  <c r="T621" i="1" s="1"/>
  <c r="S622" i="1"/>
  <c r="T622" i="1" s="1"/>
  <c r="S623" i="1"/>
  <c r="T623" i="1" s="1"/>
  <c r="S624" i="1"/>
  <c r="T624" i="1" s="1"/>
  <c r="S625" i="1"/>
  <c r="T625" i="1" s="1"/>
  <c r="S626" i="1"/>
  <c r="T626" i="1" s="1"/>
  <c r="S627" i="1"/>
  <c r="T627" i="1" s="1"/>
  <c r="S628" i="1"/>
  <c r="T628" i="1" s="1"/>
  <c r="S629" i="1"/>
  <c r="T629" i="1" s="1"/>
  <c r="S630" i="1"/>
  <c r="T630" i="1" s="1"/>
  <c r="S631" i="1"/>
  <c r="T631" i="1" s="1"/>
  <c r="S632" i="1"/>
  <c r="T632" i="1" s="1"/>
  <c r="S633" i="1"/>
  <c r="T633" i="1" s="1"/>
  <c r="S634" i="1"/>
  <c r="T634" i="1" s="1"/>
  <c r="S635" i="1"/>
  <c r="T635" i="1" s="1"/>
  <c r="S636" i="1"/>
  <c r="T636" i="1" s="1"/>
  <c r="S637" i="1"/>
  <c r="T637" i="1" s="1"/>
  <c r="S638" i="1"/>
  <c r="T638" i="1" s="1"/>
  <c r="S639" i="1"/>
  <c r="T639" i="1" s="1"/>
  <c r="S640" i="1"/>
  <c r="T640" i="1" s="1"/>
  <c r="S641" i="1"/>
  <c r="T641" i="1" s="1"/>
  <c r="S642" i="1"/>
  <c r="T642" i="1" s="1"/>
  <c r="S643" i="1"/>
  <c r="T643" i="1" s="1"/>
  <c r="S644" i="1"/>
  <c r="T644" i="1" s="1"/>
  <c r="S645" i="1"/>
  <c r="T645" i="1" s="1"/>
  <c r="S646" i="1"/>
  <c r="T646" i="1" s="1"/>
  <c r="S647" i="1"/>
  <c r="T647" i="1" s="1"/>
  <c r="S648" i="1"/>
  <c r="T648" i="1" s="1"/>
  <c r="S649" i="1"/>
  <c r="T649" i="1" s="1"/>
  <c r="S650" i="1"/>
  <c r="T650" i="1" s="1"/>
  <c r="S651" i="1"/>
  <c r="T651" i="1" s="1"/>
  <c r="S652" i="1"/>
  <c r="T652" i="1" s="1"/>
  <c r="S653" i="1"/>
  <c r="T653" i="1" s="1"/>
  <c r="S654" i="1"/>
  <c r="T654" i="1" s="1"/>
  <c r="S655" i="1"/>
  <c r="T655" i="1" s="1"/>
  <c r="S656" i="1"/>
  <c r="T656" i="1" s="1"/>
  <c r="S657" i="1"/>
  <c r="T657" i="1" s="1"/>
  <c r="S658" i="1"/>
  <c r="T658" i="1" s="1"/>
  <c r="S659" i="1"/>
  <c r="T659" i="1" s="1"/>
  <c r="S660" i="1"/>
  <c r="T660" i="1" s="1"/>
  <c r="S661" i="1"/>
  <c r="T661" i="1" s="1"/>
  <c r="S662" i="1"/>
  <c r="T662" i="1" s="1"/>
  <c r="S663" i="1"/>
  <c r="T663" i="1" s="1"/>
  <c r="S664" i="1"/>
  <c r="T664" i="1" s="1"/>
  <c r="S665" i="1"/>
  <c r="T665" i="1" s="1"/>
  <c r="S666" i="1"/>
  <c r="T666" i="1" s="1"/>
  <c r="S667" i="1"/>
  <c r="T667" i="1" s="1"/>
  <c r="S668" i="1"/>
  <c r="T668" i="1" s="1"/>
  <c r="S669" i="1"/>
  <c r="T669" i="1" s="1"/>
  <c r="S670" i="1"/>
  <c r="T670" i="1" s="1"/>
  <c r="S671" i="1"/>
  <c r="T671" i="1" s="1"/>
  <c r="S672" i="1"/>
  <c r="T672" i="1" s="1"/>
  <c r="S673" i="1"/>
  <c r="T673" i="1" s="1"/>
  <c r="S674" i="1"/>
  <c r="T674" i="1" s="1"/>
  <c r="S675" i="1"/>
  <c r="T675" i="1" s="1"/>
  <c r="S676" i="1"/>
  <c r="T676" i="1" s="1"/>
  <c r="S677" i="1"/>
  <c r="T677" i="1" s="1"/>
  <c r="S678" i="1"/>
  <c r="T678" i="1" s="1"/>
  <c r="S679" i="1"/>
  <c r="T679" i="1" s="1"/>
  <c r="S680" i="1"/>
  <c r="T680" i="1" s="1"/>
  <c r="S681" i="1"/>
  <c r="T681" i="1" s="1"/>
  <c r="S682" i="1"/>
  <c r="T682" i="1" s="1"/>
  <c r="S683" i="1"/>
  <c r="T683" i="1" s="1"/>
  <c r="S684" i="1"/>
  <c r="T684" i="1" s="1"/>
  <c r="S685" i="1"/>
  <c r="T685" i="1" s="1"/>
  <c r="S686" i="1"/>
  <c r="T686" i="1" s="1"/>
  <c r="S687" i="1"/>
  <c r="T687" i="1" s="1"/>
  <c r="S688" i="1"/>
  <c r="T688" i="1" s="1"/>
  <c r="S689" i="1"/>
  <c r="T689" i="1" s="1"/>
  <c r="S690" i="1"/>
  <c r="T690" i="1" s="1"/>
  <c r="S691" i="1"/>
  <c r="T691" i="1" s="1"/>
  <c r="S692" i="1"/>
  <c r="T692" i="1" s="1"/>
  <c r="S693" i="1"/>
  <c r="T693" i="1" s="1"/>
  <c r="S694" i="1"/>
  <c r="T694" i="1" s="1"/>
  <c r="S695" i="1"/>
  <c r="T695" i="1" s="1"/>
  <c r="S696" i="1"/>
  <c r="T696" i="1" s="1"/>
  <c r="S697" i="1"/>
  <c r="T697" i="1" s="1"/>
  <c r="S698" i="1"/>
  <c r="T698" i="1" s="1"/>
  <c r="S699" i="1"/>
  <c r="T699" i="1" s="1"/>
  <c r="S700" i="1"/>
  <c r="T700" i="1" s="1"/>
  <c r="S701" i="1"/>
  <c r="T701" i="1" s="1"/>
  <c r="S702" i="1"/>
  <c r="T702" i="1" s="1"/>
  <c r="S703" i="1"/>
  <c r="T703" i="1" s="1"/>
  <c r="S704" i="1"/>
  <c r="T704" i="1" s="1"/>
  <c r="S705" i="1"/>
  <c r="T705" i="1" s="1"/>
  <c r="S706" i="1"/>
  <c r="T706" i="1" s="1"/>
  <c r="S707" i="1"/>
  <c r="T707" i="1" s="1"/>
  <c r="S708" i="1"/>
  <c r="T708" i="1" s="1"/>
  <c r="S709" i="1"/>
  <c r="T709" i="1" s="1"/>
  <c r="S710" i="1"/>
  <c r="T710" i="1" s="1"/>
  <c r="S711" i="1"/>
  <c r="T711" i="1" s="1"/>
  <c r="S712" i="1"/>
  <c r="T712" i="1" s="1"/>
  <c r="S713" i="1"/>
  <c r="T713" i="1" s="1"/>
  <c r="S714" i="1"/>
  <c r="T714" i="1" s="1"/>
  <c r="S715" i="1"/>
  <c r="T715" i="1" s="1"/>
  <c r="S716" i="1"/>
  <c r="T716" i="1" s="1"/>
  <c r="S717" i="1"/>
  <c r="T717" i="1" s="1"/>
  <c r="S718" i="1"/>
  <c r="T718" i="1" s="1"/>
  <c r="S719" i="1"/>
  <c r="T719" i="1" s="1"/>
  <c r="S720" i="1"/>
  <c r="T720" i="1" s="1"/>
  <c r="S721" i="1"/>
  <c r="T721" i="1" s="1"/>
  <c r="S722" i="1"/>
  <c r="T722" i="1" s="1"/>
  <c r="S723" i="1"/>
  <c r="T723" i="1" s="1"/>
  <c r="S724" i="1"/>
  <c r="T724" i="1" s="1"/>
  <c r="S725" i="1"/>
  <c r="T725" i="1" s="1"/>
  <c r="S726" i="1"/>
  <c r="T726" i="1" s="1"/>
  <c r="S727" i="1"/>
  <c r="T727" i="1" s="1"/>
  <c r="S728" i="1"/>
  <c r="T728" i="1" s="1"/>
  <c r="S729" i="1"/>
  <c r="T729" i="1" s="1"/>
  <c r="S730" i="1"/>
  <c r="T730" i="1" s="1"/>
  <c r="S731" i="1"/>
  <c r="T731" i="1" s="1"/>
  <c r="S732" i="1"/>
  <c r="T732" i="1" s="1"/>
  <c r="S733" i="1"/>
  <c r="T733" i="1" s="1"/>
  <c r="S734" i="1"/>
  <c r="T734" i="1" s="1"/>
  <c r="S735" i="1"/>
  <c r="T735" i="1" s="1"/>
  <c r="S736" i="1"/>
  <c r="T736" i="1" s="1"/>
  <c r="S737" i="1"/>
  <c r="T737" i="1" s="1"/>
  <c r="S738" i="1"/>
  <c r="T738" i="1" s="1"/>
  <c r="S739" i="1"/>
  <c r="T739" i="1" s="1"/>
  <c r="S740" i="1"/>
  <c r="T740" i="1" s="1"/>
  <c r="S741" i="1"/>
  <c r="T741" i="1" s="1"/>
  <c r="S742" i="1"/>
  <c r="T742" i="1" s="1"/>
  <c r="S743" i="1"/>
  <c r="T743" i="1" s="1"/>
  <c r="S744" i="1"/>
  <c r="T744" i="1" s="1"/>
  <c r="S745" i="1"/>
  <c r="T745" i="1" s="1"/>
  <c r="S746" i="1"/>
  <c r="T746" i="1" s="1"/>
  <c r="S747" i="1"/>
  <c r="T747" i="1" s="1"/>
  <c r="S748" i="1"/>
  <c r="T748" i="1" s="1"/>
  <c r="S749" i="1"/>
  <c r="T749" i="1" s="1"/>
  <c r="S750" i="1"/>
  <c r="T750" i="1" s="1"/>
  <c r="S751" i="1"/>
  <c r="T751" i="1" s="1"/>
  <c r="S752" i="1"/>
  <c r="T752" i="1" s="1"/>
  <c r="S753" i="1"/>
  <c r="T753" i="1" s="1"/>
  <c r="S754" i="1"/>
  <c r="T754" i="1" s="1"/>
  <c r="S755" i="1"/>
  <c r="T755" i="1" s="1"/>
  <c r="S756" i="1"/>
  <c r="T756" i="1" s="1"/>
  <c r="S757" i="1"/>
  <c r="T757" i="1" s="1"/>
  <c r="S758" i="1"/>
  <c r="T758" i="1" s="1"/>
  <c r="S759" i="1"/>
  <c r="T759" i="1" s="1"/>
  <c r="S760" i="1"/>
  <c r="T760" i="1" s="1"/>
  <c r="S761" i="1"/>
  <c r="T761" i="1" s="1"/>
  <c r="S762" i="1"/>
  <c r="T762" i="1" s="1"/>
  <c r="S763" i="1"/>
  <c r="T763" i="1" s="1"/>
  <c r="S764" i="1"/>
  <c r="T764" i="1" s="1"/>
  <c r="S765" i="1"/>
  <c r="T765" i="1" s="1"/>
  <c r="S766" i="1"/>
  <c r="T766" i="1" s="1"/>
  <c r="S767" i="1"/>
  <c r="T767" i="1" s="1"/>
  <c r="S768" i="1"/>
  <c r="T768" i="1" s="1"/>
  <c r="S769" i="1"/>
  <c r="T769" i="1" s="1"/>
  <c r="S770" i="1"/>
  <c r="T770" i="1" s="1"/>
  <c r="S771" i="1"/>
  <c r="T771" i="1" s="1"/>
  <c r="S772" i="1"/>
  <c r="T772" i="1" s="1"/>
  <c r="S773" i="1"/>
  <c r="T773" i="1" s="1"/>
  <c r="S774" i="1"/>
  <c r="T774" i="1" s="1"/>
  <c r="S775" i="1"/>
  <c r="T775" i="1" s="1"/>
  <c r="S776" i="1"/>
  <c r="T776" i="1" s="1"/>
  <c r="S777" i="1"/>
  <c r="T777" i="1" s="1"/>
  <c r="S778" i="1"/>
  <c r="T778" i="1" s="1"/>
  <c r="S779" i="1"/>
  <c r="T779" i="1" s="1"/>
  <c r="S780" i="1"/>
  <c r="T780" i="1" s="1"/>
  <c r="S781" i="1"/>
  <c r="T781" i="1" s="1"/>
  <c r="S782" i="1"/>
  <c r="T782" i="1" s="1"/>
  <c r="S783" i="1"/>
  <c r="T783" i="1" s="1"/>
  <c r="S784" i="1"/>
  <c r="T784" i="1" s="1"/>
  <c r="S785" i="1"/>
  <c r="T785" i="1" s="1"/>
  <c r="S786" i="1"/>
  <c r="T786" i="1" s="1"/>
  <c r="S787" i="1"/>
  <c r="T787" i="1" s="1"/>
  <c r="S788" i="1"/>
  <c r="T788" i="1" s="1"/>
  <c r="S789" i="1"/>
  <c r="T789" i="1" s="1"/>
  <c r="S790" i="1"/>
  <c r="T790" i="1" s="1"/>
  <c r="S791" i="1"/>
  <c r="T791" i="1" s="1"/>
  <c r="S792" i="1"/>
  <c r="T792" i="1" s="1"/>
  <c r="S793" i="1"/>
  <c r="T793" i="1" s="1"/>
  <c r="S794" i="1"/>
  <c r="T794" i="1" s="1"/>
  <c r="S795" i="1"/>
  <c r="T795" i="1" s="1"/>
  <c r="S796" i="1"/>
  <c r="T796" i="1" s="1"/>
  <c r="S797" i="1"/>
  <c r="T797" i="1" s="1"/>
  <c r="S798" i="1"/>
  <c r="T798" i="1" s="1"/>
  <c r="S799" i="1"/>
  <c r="T799" i="1" s="1"/>
  <c r="S800" i="1"/>
  <c r="T800" i="1" s="1"/>
  <c r="S801" i="1"/>
  <c r="T801" i="1" s="1"/>
  <c r="S802" i="1"/>
  <c r="T802" i="1" s="1"/>
  <c r="S803" i="1"/>
  <c r="T803" i="1" s="1"/>
  <c r="S804" i="1"/>
  <c r="T804" i="1" s="1"/>
  <c r="S805" i="1"/>
  <c r="T805" i="1" s="1"/>
  <c r="S806" i="1"/>
  <c r="T806" i="1" s="1"/>
  <c r="S807" i="1"/>
  <c r="T807" i="1" s="1"/>
  <c r="S808" i="1"/>
  <c r="T808" i="1" s="1"/>
  <c r="S809" i="1"/>
  <c r="T809" i="1" s="1"/>
  <c r="S810" i="1"/>
  <c r="T810" i="1" s="1"/>
  <c r="S811" i="1"/>
  <c r="T811" i="1" s="1"/>
  <c r="S812" i="1"/>
  <c r="T812" i="1" s="1"/>
  <c r="S813" i="1"/>
  <c r="T813" i="1" s="1"/>
  <c r="S814" i="1"/>
  <c r="T814" i="1" s="1"/>
  <c r="S815" i="1"/>
  <c r="T815" i="1" s="1"/>
  <c r="S816" i="1"/>
  <c r="T816" i="1" s="1"/>
  <c r="S817" i="1"/>
  <c r="T817" i="1" s="1"/>
  <c r="S818" i="1"/>
  <c r="T818" i="1" s="1"/>
  <c r="S819" i="1"/>
  <c r="T819" i="1" s="1"/>
  <c r="S820" i="1"/>
  <c r="T820" i="1" s="1"/>
  <c r="S821" i="1"/>
  <c r="T821" i="1" s="1"/>
  <c r="S822" i="1"/>
  <c r="T822" i="1" s="1"/>
  <c r="S823" i="1"/>
  <c r="T823" i="1" s="1"/>
  <c r="S824" i="1"/>
  <c r="T824" i="1" s="1"/>
  <c r="S825" i="1"/>
  <c r="T825" i="1" s="1"/>
  <c r="S826" i="1"/>
  <c r="T826" i="1" s="1"/>
  <c r="S827" i="1"/>
  <c r="T827" i="1" s="1"/>
  <c r="S828" i="1"/>
  <c r="T828" i="1" s="1"/>
  <c r="S829" i="1"/>
  <c r="T829" i="1" s="1"/>
  <c r="S830" i="1"/>
  <c r="T830" i="1" s="1"/>
  <c r="S831" i="1"/>
  <c r="T831" i="1" s="1"/>
  <c r="S832" i="1"/>
  <c r="T832" i="1" s="1"/>
  <c r="S833" i="1"/>
  <c r="T833" i="1" s="1"/>
  <c r="S834" i="1"/>
  <c r="T834" i="1" s="1"/>
  <c r="S835" i="1"/>
  <c r="T835" i="1" s="1"/>
  <c r="S836" i="1"/>
  <c r="T836" i="1" s="1"/>
  <c r="S837" i="1"/>
  <c r="T837" i="1" s="1"/>
  <c r="S838" i="1"/>
  <c r="T838" i="1" s="1"/>
  <c r="S839" i="1"/>
  <c r="T839" i="1" s="1"/>
  <c r="S840" i="1"/>
  <c r="T840" i="1" s="1"/>
  <c r="S841" i="1"/>
  <c r="T841" i="1" s="1"/>
  <c r="S842" i="1"/>
  <c r="T842" i="1" s="1"/>
  <c r="S843" i="1"/>
  <c r="T843" i="1" s="1"/>
  <c r="S844" i="1"/>
  <c r="T844" i="1" s="1"/>
  <c r="S845" i="1"/>
  <c r="T845" i="1" s="1"/>
  <c r="S846" i="1"/>
  <c r="T846" i="1" s="1"/>
  <c r="S847" i="1"/>
  <c r="T847" i="1" s="1"/>
  <c r="S848" i="1"/>
  <c r="T848" i="1" s="1"/>
  <c r="S849" i="1"/>
  <c r="T849" i="1" s="1"/>
  <c r="S850" i="1"/>
  <c r="T850" i="1" s="1"/>
  <c r="S851" i="1"/>
  <c r="T851" i="1" s="1"/>
  <c r="S852" i="1"/>
  <c r="T852" i="1" s="1"/>
  <c r="S853" i="1"/>
  <c r="T853" i="1" s="1"/>
  <c r="S854" i="1"/>
  <c r="T854" i="1" s="1"/>
  <c r="S855" i="1"/>
  <c r="T855" i="1" s="1"/>
  <c r="S856" i="1"/>
  <c r="T856" i="1" s="1"/>
  <c r="S857" i="1"/>
  <c r="T857" i="1" s="1"/>
  <c r="S858" i="1"/>
  <c r="T858" i="1" s="1"/>
  <c r="S859" i="1"/>
  <c r="T859" i="1" s="1"/>
  <c r="S860" i="1"/>
  <c r="T860" i="1" s="1"/>
  <c r="S861" i="1"/>
  <c r="T861" i="1" s="1"/>
  <c r="S862" i="1"/>
  <c r="T862" i="1" s="1"/>
  <c r="S863" i="1"/>
  <c r="T863" i="1" s="1"/>
  <c r="S864" i="1"/>
  <c r="T864" i="1" s="1"/>
  <c r="S865" i="1"/>
  <c r="T865" i="1" s="1"/>
  <c r="S866" i="1"/>
  <c r="T866" i="1" s="1"/>
  <c r="S867" i="1"/>
  <c r="T867" i="1" s="1"/>
  <c r="S868" i="1"/>
  <c r="T868" i="1" s="1"/>
  <c r="S869" i="1"/>
  <c r="T869" i="1" s="1"/>
  <c r="S870" i="1"/>
  <c r="T870" i="1" s="1"/>
  <c r="S871" i="1"/>
  <c r="T871" i="1" s="1"/>
  <c r="S872" i="1"/>
  <c r="T872" i="1" s="1"/>
  <c r="S873" i="1"/>
  <c r="T873" i="1" s="1"/>
  <c r="S874" i="1"/>
  <c r="T874" i="1" s="1"/>
  <c r="S875" i="1"/>
  <c r="T875" i="1" s="1"/>
  <c r="S876" i="1"/>
  <c r="T876" i="1" s="1"/>
  <c r="S877" i="1"/>
  <c r="T877" i="1" s="1"/>
  <c r="S878" i="1"/>
  <c r="T878" i="1" s="1"/>
  <c r="S879" i="1"/>
  <c r="T879" i="1" s="1"/>
  <c r="S880" i="1"/>
  <c r="T880" i="1" s="1"/>
  <c r="S881" i="1"/>
  <c r="T881" i="1" s="1"/>
  <c r="S882" i="1"/>
  <c r="T882" i="1" s="1"/>
  <c r="S883" i="1"/>
  <c r="T883" i="1" s="1"/>
  <c r="S884" i="1"/>
  <c r="T884" i="1" s="1"/>
  <c r="S885" i="1"/>
  <c r="T885" i="1" s="1"/>
  <c r="S886" i="1"/>
  <c r="T886" i="1" s="1"/>
  <c r="S887" i="1"/>
  <c r="T887" i="1" s="1"/>
  <c r="S888" i="1"/>
  <c r="T888" i="1" s="1"/>
  <c r="S889" i="1"/>
  <c r="T889" i="1" s="1"/>
  <c r="S890" i="1"/>
  <c r="T890" i="1" s="1"/>
  <c r="S891" i="1"/>
  <c r="T891" i="1" s="1"/>
  <c r="S892" i="1"/>
  <c r="T892" i="1" s="1"/>
  <c r="S893" i="1"/>
  <c r="T893" i="1" s="1"/>
  <c r="S894" i="1"/>
  <c r="T894" i="1" s="1"/>
  <c r="S895" i="1"/>
  <c r="T895" i="1" s="1"/>
  <c r="S896" i="1"/>
  <c r="T896" i="1" s="1"/>
  <c r="S897" i="1"/>
  <c r="T897" i="1" s="1"/>
  <c r="S898" i="1"/>
  <c r="T898" i="1" s="1"/>
  <c r="S899" i="1"/>
  <c r="T899" i="1" s="1"/>
  <c r="S900" i="1"/>
  <c r="T900" i="1" s="1"/>
  <c r="S901" i="1"/>
  <c r="T901" i="1" s="1"/>
  <c r="S902" i="1"/>
  <c r="T902" i="1" s="1"/>
  <c r="S903" i="1"/>
  <c r="T903" i="1" s="1"/>
  <c r="S904" i="1"/>
  <c r="T904" i="1" s="1"/>
  <c r="S905" i="1"/>
  <c r="T905" i="1" s="1"/>
  <c r="S906" i="1"/>
  <c r="T906" i="1" s="1"/>
  <c r="S907" i="1"/>
  <c r="T907" i="1" s="1"/>
  <c r="S908" i="1"/>
  <c r="T908" i="1" s="1"/>
  <c r="S909" i="1"/>
  <c r="T909" i="1" s="1"/>
  <c r="S910" i="1"/>
  <c r="T910" i="1" s="1"/>
  <c r="S911" i="1"/>
  <c r="T911" i="1" s="1"/>
  <c r="S912" i="1"/>
  <c r="T912" i="1" s="1"/>
  <c r="S913" i="1"/>
  <c r="T913" i="1" s="1"/>
  <c r="S914" i="1"/>
  <c r="T914" i="1" s="1"/>
  <c r="S915" i="1"/>
  <c r="T915" i="1" s="1"/>
  <c r="S916" i="1"/>
  <c r="T916" i="1" s="1"/>
  <c r="S917" i="1"/>
  <c r="T917" i="1" s="1"/>
  <c r="S918" i="1"/>
  <c r="T918" i="1" s="1"/>
  <c r="S919" i="1"/>
  <c r="T919" i="1" s="1"/>
  <c r="S920" i="1"/>
  <c r="T920" i="1" s="1"/>
  <c r="S921" i="1"/>
  <c r="T921" i="1" s="1"/>
  <c r="S922" i="1"/>
  <c r="T922" i="1" s="1"/>
  <c r="S923" i="1"/>
  <c r="T923" i="1" s="1"/>
  <c r="S924" i="1"/>
  <c r="T924" i="1" s="1"/>
  <c r="S925" i="1"/>
  <c r="T925" i="1" s="1"/>
  <c r="S926" i="1"/>
  <c r="T926" i="1" s="1"/>
  <c r="S927" i="1"/>
  <c r="T927" i="1" s="1"/>
  <c r="S928" i="1"/>
  <c r="T928" i="1" s="1"/>
  <c r="S929" i="1"/>
  <c r="T929" i="1" s="1"/>
  <c r="S930" i="1"/>
  <c r="T930" i="1" s="1"/>
  <c r="S931" i="1"/>
  <c r="T931" i="1" s="1"/>
  <c r="S932" i="1"/>
  <c r="T932" i="1" s="1"/>
  <c r="S933" i="1"/>
  <c r="T933" i="1" s="1"/>
  <c r="S934" i="1"/>
  <c r="T934" i="1" s="1"/>
  <c r="S935" i="1"/>
  <c r="T935" i="1" s="1"/>
  <c r="S936" i="1"/>
  <c r="T936" i="1" s="1"/>
  <c r="S937" i="1"/>
  <c r="T937" i="1" s="1"/>
  <c r="S938" i="1"/>
  <c r="T938" i="1" s="1"/>
  <c r="S939" i="1"/>
  <c r="T939" i="1" s="1"/>
  <c r="S940" i="1"/>
  <c r="T940" i="1" s="1"/>
  <c r="S941" i="1"/>
  <c r="T941" i="1" s="1"/>
  <c r="S942" i="1"/>
  <c r="T942" i="1" s="1"/>
  <c r="S943" i="1"/>
  <c r="T943" i="1" s="1"/>
  <c r="S944" i="1"/>
  <c r="T944" i="1" s="1"/>
  <c r="S945" i="1"/>
  <c r="T945" i="1" s="1"/>
  <c r="S946" i="1"/>
  <c r="T946" i="1" s="1"/>
  <c r="S947" i="1"/>
  <c r="T947" i="1" s="1"/>
  <c r="S948" i="1"/>
  <c r="T948" i="1" s="1"/>
  <c r="S949" i="1"/>
  <c r="T949" i="1" s="1"/>
  <c r="S950" i="1"/>
  <c r="T950" i="1" s="1"/>
  <c r="S951" i="1"/>
  <c r="T951" i="1" s="1"/>
  <c r="S952" i="1"/>
  <c r="T952" i="1" s="1"/>
  <c r="S953" i="1"/>
  <c r="T953" i="1" s="1"/>
  <c r="S954" i="1"/>
  <c r="T954" i="1" s="1"/>
  <c r="S955" i="1"/>
  <c r="T955" i="1" s="1"/>
  <c r="S956" i="1"/>
  <c r="T956" i="1" s="1"/>
  <c r="S957" i="1"/>
  <c r="T957" i="1" s="1"/>
  <c r="S958" i="1"/>
  <c r="T958" i="1" s="1"/>
  <c r="S959" i="1"/>
  <c r="T959" i="1" s="1"/>
  <c r="S960" i="1"/>
  <c r="T960" i="1" s="1"/>
  <c r="S961" i="1"/>
  <c r="T961" i="1" s="1"/>
  <c r="S962" i="1"/>
  <c r="T962" i="1" s="1"/>
  <c r="S963" i="1"/>
  <c r="T963" i="1" s="1"/>
  <c r="S964" i="1"/>
  <c r="T964" i="1" s="1"/>
  <c r="S965" i="1"/>
  <c r="T965" i="1" s="1"/>
  <c r="S966" i="1"/>
  <c r="T966" i="1" s="1"/>
  <c r="S967" i="1"/>
  <c r="T967" i="1" s="1"/>
  <c r="S968" i="1"/>
  <c r="T968" i="1" s="1"/>
  <c r="S969" i="1"/>
  <c r="T969" i="1" s="1"/>
  <c r="S970" i="1"/>
  <c r="T970" i="1" s="1"/>
  <c r="S971" i="1"/>
  <c r="T971" i="1" s="1"/>
  <c r="S972" i="1"/>
  <c r="T972" i="1" s="1"/>
  <c r="S973" i="1"/>
  <c r="T973" i="1" s="1"/>
  <c r="S974" i="1"/>
  <c r="T974" i="1" s="1"/>
  <c r="S975" i="1"/>
  <c r="T975" i="1" s="1"/>
  <c r="S976" i="1"/>
  <c r="T976" i="1" s="1"/>
  <c r="S977" i="1"/>
  <c r="T977" i="1" s="1"/>
  <c r="S978" i="1"/>
  <c r="T978" i="1" s="1"/>
  <c r="S979" i="1"/>
  <c r="T979" i="1" s="1"/>
  <c r="S980" i="1"/>
  <c r="T980" i="1" s="1"/>
  <c r="S981" i="1"/>
  <c r="T981" i="1" s="1"/>
  <c r="S982" i="1"/>
  <c r="T982" i="1" s="1"/>
  <c r="S983" i="1"/>
  <c r="T983" i="1" s="1"/>
  <c r="S984" i="1"/>
  <c r="T984" i="1" s="1"/>
  <c r="S985" i="1"/>
  <c r="T985" i="1" s="1"/>
  <c r="S986" i="1"/>
  <c r="T986" i="1" s="1"/>
  <c r="S987" i="1"/>
  <c r="T987" i="1" s="1"/>
  <c r="S988" i="1"/>
  <c r="T988" i="1" s="1"/>
  <c r="S989" i="1"/>
  <c r="T989" i="1" s="1"/>
  <c r="S990" i="1"/>
  <c r="T990" i="1" s="1"/>
  <c r="S991" i="1"/>
  <c r="T991" i="1" s="1"/>
  <c r="S992" i="1"/>
  <c r="T992" i="1" s="1"/>
  <c r="S993" i="1"/>
  <c r="T993" i="1" s="1"/>
  <c r="S994" i="1"/>
  <c r="T994" i="1" s="1"/>
  <c r="S995" i="1"/>
  <c r="T995" i="1" s="1"/>
  <c r="S996" i="1"/>
  <c r="T996" i="1" s="1"/>
  <c r="S997" i="1"/>
  <c r="T997" i="1" s="1"/>
  <c r="S998" i="1"/>
  <c r="T998" i="1" s="1"/>
  <c r="S999" i="1"/>
  <c r="T999" i="1" s="1"/>
  <c r="S1000" i="1"/>
  <c r="T1000" i="1" s="1"/>
  <c r="S1001" i="1"/>
  <c r="T1001" i="1" s="1"/>
  <c r="S1002" i="1"/>
  <c r="T1002" i="1" s="1"/>
  <c r="S1003" i="1"/>
  <c r="T1003" i="1" s="1"/>
  <c r="S1004" i="1"/>
  <c r="T1004" i="1" s="1"/>
  <c r="S1005" i="1"/>
  <c r="T1005" i="1" s="1"/>
  <c r="S1006" i="1"/>
  <c r="T1006" i="1" s="1"/>
  <c r="S1007" i="1"/>
  <c r="T1007" i="1" s="1"/>
  <c r="S1008" i="1"/>
  <c r="T1008" i="1" s="1"/>
  <c r="S1009" i="1"/>
  <c r="T1009" i="1" s="1"/>
  <c r="S1010" i="1"/>
  <c r="T1010" i="1" s="1"/>
  <c r="S1011" i="1"/>
  <c r="T1011" i="1" s="1"/>
  <c r="S1012" i="1"/>
  <c r="T1012" i="1" s="1"/>
  <c r="S1013" i="1"/>
  <c r="T1013" i="1" s="1"/>
  <c r="S1014" i="1"/>
  <c r="T1014" i="1" s="1"/>
  <c r="S1015" i="1"/>
  <c r="T1015" i="1" s="1"/>
  <c r="S1016" i="1"/>
  <c r="T1016" i="1" s="1"/>
  <c r="S1017" i="1"/>
  <c r="T1017" i="1" s="1"/>
  <c r="S1018" i="1"/>
  <c r="T1018" i="1" s="1"/>
  <c r="S1019" i="1"/>
  <c r="T1019" i="1" s="1"/>
  <c r="S1020" i="1"/>
  <c r="T1020" i="1" s="1"/>
  <c r="S1021" i="1"/>
  <c r="T1021" i="1" s="1"/>
  <c r="S1022" i="1"/>
  <c r="T1022" i="1" s="1"/>
  <c r="S1023" i="1"/>
  <c r="T1023" i="1" s="1"/>
  <c r="S1024" i="1"/>
  <c r="T1024" i="1" s="1"/>
  <c r="S1025" i="1"/>
  <c r="T1025" i="1" s="1"/>
  <c r="S1026" i="1"/>
  <c r="T1026" i="1" s="1"/>
  <c r="S1027" i="1"/>
  <c r="T1027" i="1" s="1"/>
  <c r="S1028" i="1"/>
  <c r="T1028" i="1" s="1"/>
  <c r="S1029" i="1"/>
  <c r="T1029" i="1" s="1"/>
  <c r="S1030" i="1"/>
  <c r="T1030" i="1" s="1"/>
  <c r="S1031" i="1"/>
  <c r="T1031" i="1" s="1"/>
  <c r="S1032" i="1"/>
  <c r="T1032" i="1" s="1"/>
  <c r="S1033" i="1"/>
  <c r="T1033" i="1" s="1"/>
  <c r="S1034" i="1"/>
  <c r="T1034" i="1" s="1"/>
  <c r="S1035" i="1"/>
  <c r="T1035" i="1" s="1"/>
  <c r="S1036" i="1"/>
  <c r="T1036" i="1" s="1"/>
  <c r="S1037" i="1"/>
  <c r="T1037" i="1" s="1"/>
  <c r="S1038" i="1"/>
  <c r="T1038" i="1" s="1"/>
  <c r="S1039" i="1"/>
  <c r="T1039" i="1" s="1"/>
  <c r="S1040" i="1"/>
  <c r="T1040" i="1" s="1"/>
  <c r="S1041" i="1"/>
  <c r="T1041" i="1" s="1"/>
  <c r="S1042" i="1"/>
  <c r="T1042" i="1" s="1"/>
  <c r="S1043" i="1"/>
  <c r="T1043" i="1" s="1"/>
  <c r="S1044" i="1"/>
  <c r="T1044" i="1" s="1"/>
  <c r="S1045" i="1"/>
  <c r="T1045" i="1" s="1"/>
  <c r="S1046" i="1"/>
  <c r="T1046" i="1" s="1"/>
  <c r="S1047" i="1"/>
  <c r="T1047" i="1" s="1"/>
  <c r="S1048" i="1"/>
  <c r="T1048" i="1" s="1"/>
  <c r="S1049" i="1"/>
  <c r="T1049" i="1" s="1"/>
  <c r="S1050" i="1"/>
  <c r="T1050" i="1" s="1"/>
  <c r="S1051" i="1"/>
  <c r="T1051" i="1" s="1"/>
  <c r="S1052" i="1"/>
  <c r="T1052" i="1" s="1"/>
  <c r="S1053" i="1"/>
  <c r="T1053" i="1" s="1"/>
  <c r="S1054" i="1"/>
  <c r="T1054" i="1" s="1"/>
  <c r="S1055" i="1"/>
  <c r="T1055" i="1" s="1"/>
  <c r="S1056" i="1"/>
  <c r="T1056" i="1" s="1"/>
  <c r="S1057" i="1"/>
  <c r="T1057" i="1" s="1"/>
  <c r="S1058" i="1"/>
  <c r="T1058" i="1" s="1"/>
  <c r="S1059" i="1"/>
  <c r="T1059" i="1" s="1"/>
  <c r="S1060" i="1"/>
  <c r="T1060" i="1" s="1"/>
  <c r="S1061" i="1"/>
  <c r="T1061" i="1" s="1"/>
  <c r="S1062" i="1"/>
  <c r="T1062" i="1" s="1"/>
  <c r="S1063" i="1"/>
  <c r="T1063" i="1" s="1"/>
  <c r="S1064" i="1"/>
  <c r="T1064" i="1" s="1"/>
  <c r="S1065" i="1"/>
  <c r="T1065" i="1" s="1"/>
  <c r="S1066" i="1"/>
  <c r="T1066" i="1" s="1"/>
  <c r="S1067" i="1"/>
  <c r="T1067" i="1" s="1"/>
  <c r="S1068" i="1"/>
  <c r="T1068" i="1" s="1"/>
  <c r="S1069" i="1"/>
  <c r="T1069" i="1" s="1"/>
  <c r="S1070" i="1"/>
  <c r="T1070" i="1" s="1"/>
  <c r="S1071" i="1"/>
  <c r="T1071" i="1" s="1"/>
  <c r="S1072" i="1"/>
  <c r="T1072" i="1" s="1"/>
  <c r="S1073" i="1"/>
  <c r="T1073" i="1" s="1"/>
  <c r="S1074" i="1"/>
  <c r="T1074" i="1" s="1"/>
  <c r="S1075" i="1"/>
  <c r="T1075" i="1" s="1"/>
  <c r="S1076" i="1"/>
  <c r="T1076" i="1" s="1"/>
  <c r="S1077" i="1"/>
  <c r="T1077" i="1" s="1"/>
  <c r="S1078" i="1"/>
  <c r="T1078" i="1" s="1"/>
  <c r="S1079" i="1"/>
  <c r="T1079" i="1" s="1"/>
  <c r="S1080" i="1"/>
  <c r="T1080" i="1" s="1"/>
  <c r="S1081" i="1"/>
  <c r="T1081" i="1" s="1"/>
  <c r="S1082" i="1"/>
  <c r="T1082" i="1" s="1"/>
  <c r="S1083" i="1"/>
  <c r="T1083" i="1" s="1"/>
  <c r="S1084" i="1"/>
  <c r="T1084" i="1" s="1"/>
  <c r="S1085" i="1"/>
  <c r="T1085" i="1" s="1"/>
  <c r="S1086" i="1"/>
  <c r="T1086" i="1" s="1"/>
  <c r="S1087" i="1"/>
  <c r="T1087" i="1" s="1"/>
  <c r="S1088" i="1"/>
  <c r="T1088" i="1" s="1"/>
  <c r="S1089" i="1"/>
  <c r="T1089" i="1" s="1"/>
  <c r="S1090" i="1"/>
  <c r="T1090" i="1" s="1"/>
  <c r="S1091" i="1"/>
  <c r="T1091" i="1" s="1"/>
  <c r="S1092" i="1"/>
  <c r="T1092" i="1" s="1"/>
  <c r="S1093" i="1"/>
  <c r="T1093" i="1" s="1"/>
  <c r="S1094" i="1"/>
  <c r="T1094" i="1" s="1"/>
  <c r="S1095" i="1"/>
  <c r="T1095" i="1" s="1"/>
  <c r="S1096" i="1"/>
  <c r="T1096" i="1" s="1"/>
  <c r="S1097" i="1"/>
  <c r="T1097" i="1" s="1"/>
  <c r="S1098" i="1"/>
  <c r="T1098" i="1" s="1"/>
  <c r="S1099" i="1"/>
  <c r="T1099" i="1" s="1"/>
  <c r="S1100" i="1"/>
  <c r="T1100" i="1" s="1"/>
  <c r="S1101" i="1"/>
  <c r="T1101" i="1" s="1"/>
  <c r="S1102" i="1"/>
  <c r="T1102" i="1" s="1"/>
  <c r="S1103" i="1"/>
  <c r="T1103" i="1" s="1"/>
  <c r="S1104" i="1"/>
  <c r="T1104" i="1" s="1"/>
  <c r="S1105" i="1"/>
  <c r="T1105" i="1" s="1"/>
  <c r="S1106" i="1"/>
  <c r="T1106" i="1" s="1"/>
  <c r="S1107" i="1"/>
  <c r="T1107" i="1" s="1"/>
  <c r="S1108" i="1"/>
  <c r="T1108" i="1" s="1"/>
  <c r="S1109" i="1"/>
  <c r="T1109" i="1" s="1"/>
  <c r="S1110" i="1"/>
  <c r="T1110" i="1" s="1"/>
  <c r="S1111" i="1"/>
  <c r="T1111" i="1" s="1"/>
  <c r="S1112" i="1"/>
  <c r="T1112" i="1" s="1"/>
  <c r="S1113" i="1"/>
  <c r="T1113" i="1" s="1"/>
  <c r="S1114" i="1"/>
  <c r="T1114" i="1" s="1"/>
  <c r="S1115" i="1"/>
  <c r="T1115" i="1" s="1"/>
  <c r="S1116" i="1"/>
  <c r="T1116" i="1" s="1"/>
  <c r="S1117" i="1"/>
  <c r="T1117" i="1" s="1"/>
  <c r="S1118" i="1"/>
  <c r="T1118" i="1" s="1"/>
  <c r="S1119" i="1"/>
  <c r="T1119" i="1" s="1"/>
  <c r="S1120" i="1"/>
  <c r="T1120" i="1" s="1"/>
  <c r="S1121" i="1"/>
  <c r="T1121" i="1" s="1"/>
  <c r="S1122" i="1"/>
  <c r="T1122" i="1" s="1"/>
  <c r="S1123" i="1"/>
  <c r="T1123" i="1" s="1"/>
  <c r="S1124" i="1"/>
  <c r="T1124" i="1" s="1"/>
  <c r="S1125" i="1"/>
  <c r="T1125" i="1" s="1"/>
  <c r="S1126" i="1"/>
  <c r="T1126" i="1" s="1"/>
  <c r="S1127" i="1"/>
  <c r="T1127" i="1" s="1"/>
  <c r="S1128" i="1"/>
  <c r="T1128" i="1" s="1"/>
  <c r="S1129" i="1"/>
  <c r="T1129" i="1" s="1"/>
  <c r="S1130" i="1"/>
  <c r="T1130" i="1" s="1"/>
  <c r="S1131" i="1"/>
  <c r="T1131" i="1" s="1"/>
  <c r="S1132" i="1"/>
  <c r="T1132" i="1" s="1"/>
  <c r="S1133" i="1"/>
  <c r="T1133" i="1" s="1"/>
  <c r="S1134" i="1"/>
  <c r="T1134" i="1" s="1"/>
  <c r="S1135" i="1"/>
  <c r="T1135" i="1" s="1"/>
  <c r="S1136" i="1"/>
  <c r="T1136" i="1" s="1"/>
  <c r="S1137" i="1"/>
  <c r="T1137" i="1" s="1"/>
  <c r="S1138" i="1"/>
  <c r="T1138" i="1" s="1"/>
  <c r="S1139" i="1"/>
  <c r="T1139" i="1" s="1"/>
  <c r="S1140" i="1"/>
  <c r="T1140" i="1" s="1"/>
  <c r="S1141" i="1"/>
  <c r="T1141" i="1" s="1"/>
  <c r="S1142" i="1"/>
  <c r="T1142" i="1" s="1"/>
  <c r="S1143" i="1"/>
  <c r="T1143" i="1" s="1"/>
  <c r="S1144" i="1"/>
  <c r="T1144" i="1" s="1"/>
  <c r="S1145" i="1"/>
  <c r="T1145" i="1" s="1"/>
  <c r="S1146" i="1"/>
  <c r="T1146" i="1" s="1"/>
  <c r="S1147" i="1"/>
  <c r="T1147" i="1" s="1"/>
  <c r="S1148" i="1"/>
  <c r="T1148" i="1" s="1"/>
  <c r="S1149" i="1"/>
  <c r="T1149" i="1" s="1"/>
  <c r="S1150" i="1"/>
  <c r="T1150" i="1" s="1"/>
  <c r="S1151" i="1"/>
  <c r="T1151" i="1" s="1"/>
  <c r="S1152" i="1"/>
  <c r="T1152" i="1" s="1"/>
  <c r="S1153" i="1"/>
  <c r="T1153" i="1" s="1"/>
  <c r="S1154" i="1"/>
  <c r="T1154" i="1" s="1"/>
  <c r="S1155" i="1"/>
  <c r="T1155" i="1" s="1"/>
  <c r="S1156" i="1"/>
  <c r="T1156" i="1" s="1"/>
  <c r="S1157" i="1"/>
  <c r="T1157" i="1" s="1"/>
  <c r="S1158" i="1"/>
  <c r="T1158" i="1" s="1"/>
  <c r="S1159" i="1"/>
  <c r="T1159" i="1" s="1"/>
  <c r="S1160" i="1"/>
  <c r="T1160" i="1" s="1"/>
  <c r="S1161" i="1"/>
  <c r="T1161" i="1" s="1"/>
  <c r="S1162" i="1"/>
  <c r="T1162" i="1" s="1"/>
  <c r="S1163" i="1"/>
  <c r="T1163" i="1" s="1"/>
  <c r="S1164" i="1"/>
  <c r="T1164" i="1" s="1"/>
  <c r="S1165" i="1"/>
  <c r="T1165" i="1" s="1"/>
  <c r="S1166" i="1"/>
  <c r="T1166" i="1" s="1"/>
  <c r="S1167" i="1"/>
  <c r="T1167" i="1" s="1"/>
  <c r="S1168" i="1"/>
  <c r="T1168" i="1" s="1"/>
  <c r="S1169" i="1"/>
  <c r="T1169" i="1" s="1"/>
  <c r="S1170" i="1"/>
  <c r="T1170" i="1" s="1"/>
  <c r="S1171" i="1"/>
  <c r="T1171" i="1" s="1"/>
  <c r="S1172" i="1"/>
  <c r="T1172" i="1" s="1"/>
  <c r="S1173" i="1"/>
  <c r="T1173" i="1" s="1"/>
  <c r="S1174" i="1"/>
  <c r="T1174" i="1" s="1"/>
  <c r="S1175" i="1"/>
  <c r="T1175" i="1" s="1"/>
  <c r="S1176" i="1"/>
  <c r="T1176" i="1" s="1"/>
  <c r="S1177" i="1"/>
  <c r="T1177" i="1" s="1"/>
  <c r="S1178" i="1"/>
  <c r="T1178" i="1" s="1"/>
  <c r="S1179" i="1"/>
  <c r="T1179" i="1" s="1"/>
  <c r="S1180" i="1"/>
  <c r="T1180" i="1" s="1"/>
  <c r="S1181" i="1"/>
  <c r="T1181" i="1" s="1"/>
  <c r="S1182" i="1"/>
  <c r="T1182" i="1" s="1"/>
  <c r="S1183" i="1"/>
  <c r="T1183" i="1" s="1"/>
  <c r="S1184" i="1"/>
  <c r="T1184" i="1" s="1"/>
  <c r="S1185" i="1"/>
  <c r="T1185" i="1" s="1"/>
  <c r="S1186" i="1"/>
  <c r="T1186" i="1" s="1"/>
  <c r="S1187" i="1"/>
  <c r="T1187" i="1" s="1"/>
  <c r="S1188" i="1"/>
  <c r="T1188" i="1" s="1"/>
  <c r="S1189" i="1"/>
  <c r="T1189" i="1" s="1"/>
  <c r="S1190" i="1"/>
  <c r="T1190" i="1" s="1"/>
  <c r="S1191" i="1"/>
  <c r="T1191" i="1" s="1"/>
  <c r="S1192" i="1"/>
  <c r="T1192" i="1" s="1"/>
  <c r="S1193" i="1"/>
  <c r="T1193" i="1" s="1"/>
  <c r="S1194" i="1"/>
  <c r="T1194" i="1" s="1"/>
  <c r="S1195" i="1"/>
  <c r="T1195" i="1" s="1"/>
  <c r="S1196" i="1"/>
  <c r="T1196" i="1" s="1"/>
  <c r="S1197" i="1"/>
  <c r="T1197" i="1" s="1"/>
  <c r="S1198" i="1"/>
  <c r="T1198" i="1" s="1"/>
  <c r="S1199" i="1"/>
  <c r="T1199" i="1" s="1"/>
  <c r="S1200" i="1"/>
  <c r="T1200" i="1" s="1"/>
  <c r="S1201" i="1"/>
  <c r="T1201" i="1" s="1"/>
  <c r="S1202" i="1"/>
  <c r="T1202" i="1" s="1"/>
  <c r="S1203" i="1"/>
  <c r="T1203" i="1" s="1"/>
  <c r="S1204" i="1"/>
  <c r="T1204" i="1" s="1"/>
  <c r="S1205" i="1"/>
  <c r="T1205" i="1" s="1"/>
  <c r="S1206" i="1"/>
  <c r="T1206" i="1" s="1"/>
  <c r="S1207" i="1"/>
  <c r="T1207" i="1" s="1"/>
  <c r="S1208" i="1"/>
  <c r="T1208" i="1" s="1"/>
  <c r="S1209" i="1"/>
  <c r="T1209" i="1" s="1"/>
  <c r="S1210" i="1"/>
  <c r="T1210" i="1" s="1"/>
  <c r="S1211" i="1"/>
  <c r="T1211" i="1" s="1"/>
  <c r="S1212" i="1"/>
  <c r="T1212" i="1" s="1"/>
  <c r="S1213" i="1"/>
  <c r="T1213" i="1" s="1"/>
  <c r="S1214" i="1"/>
  <c r="T1214" i="1" s="1"/>
  <c r="S1215" i="1"/>
  <c r="T1215" i="1" s="1"/>
  <c r="S1216" i="1"/>
  <c r="T1216" i="1" s="1"/>
  <c r="S1217" i="1"/>
  <c r="T1217" i="1" s="1"/>
  <c r="S1218" i="1"/>
  <c r="T1218" i="1" s="1"/>
  <c r="S1219" i="1"/>
  <c r="T1219" i="1" s="1"/>
  <c r="S1220" i="1"/>
  <c r="T1220" i="1" s="1"/>
  <c r="S1221" i="1"/>
  <c r="T1221" i="1" s="1"/>
  <c r="S1222" i="1"/>
  <c r="T1222" i="1" s="1"/>
  <c r="S1223" i="1"/>
  <c r="T1223" i="1" s="1"/>
  <c r="S1224" i="1"/>
  <c r="T1224" i="1" s="1"/>
  <c r="S1225" i="1"/>
  <c r="T1225" i="1" s="1"/>
  <c r="S1226" i="1"/>
  <c r="T1226" i="1" s="1"/>
  <c r="S1227" i="1"/>
  <c r="T1227" i="1" s="1"/>
  <c r="S1228" i="1"/>
  <c r="T1228" i="1" s="1"/>
  <c r="S1229" i="1"/>
  <c r="T1229" i="1" s="1"/>
  <c r="S1230" i="1"/>
  <c r="T1230" i="1" s="1"/>
  <c r="S1231" i="1"/>
  <c r="T1231" i="1" s="1"/>
  <c r="S1232" i="1"/>
  <c r="T1232" i="1" s="1"/>
  <c r="S1233" i="1"/>
  <c r="T1233" i="1" s="1"/>
  <c r="S1234" i="1"/>
  <c r="T1234" i="1" s="1"/>
  <c r="S1235" i="1"/>
  <c r="T1235" i="1" s="1"/>
  <c r="S1236" i="1"/>
  <c r="T1236" i="1" s="1"/>
  <c r="S1237" i="1"/>
  <c r="T1237" i="1" s="1"/>
  <c r="S1238" i="1"/>
  <c r="T1238" i="1" s="1"/>
  <c r="S1239" i="1"/>
  <c r="T1239" i="1" s="1"/>
  <c r="S1240" i="1"/>
  <c r="T1240" i="1" s="1"/>
  <c r="S1241" i="1"/>
  <c r="T1241" i="1" s="1"/>
  <c r="S1242" i="1"/>
  <c r="T1242" i="1" s="1"/>
  <c r="S1243" i="1"/>
  <c r="T1243" i="1" s="1"/>
  <c r="S1244" i="1"/>
  <c r="T1244" i="1" s="1"/>
  <c r="S1245" i="1"/>
  <c r="T1245" i="1" s="1"/>
  <c r="S1246" i="1"/>
  <c r="T1246" i="1" s="1"/>
  <c r="S1247" i="1"/>
  <c r="T1247" i="1" s="1"/>
  <c r="S1248" i="1"/>
  <c r="T1248" i="1" s="1"/>
  <c r="S1249" i="1"/>
  <c r="T1249" i="1" s="1"/>
  <c r="S1250" i="1"/>
  <c r="T1250" i="1" s="1"/>
  <c r="S1251" i="1"/>
  <c r="T1251" i="1" s="1"/>
  <c r="S1252" i="1"/>
  <c r="T1252" i="1" s="1"/>
  <c r="S1253" i="1"/>
  <c r="T1253" i="1" s="1"/>
  <c r="S1254" i="1"/>
  <c r="T1254" i="1" s="1"/>
  <c r="S1255" i="1"/>
  <c r="T1255" i="1" s="1"/>
  <c r="S1256" i="1"/>
  <c r="T1256" i="1" s="1"/>
  <c r="S1257" i="1"/>
  <c r="T1257" i="1" s="1"/>
  <c r="S1258" i="1"/>
  <c r="T1258" i="1" s="1"/>
  <c r="S1259" i="1"/>
  <c r="T1259" i="1" s="1"/>
  <c r="S1260" i="1"/>
  <c r="T1260" i="1" s="1"/>
  <c r="S1261" i="1"/>
  <c r="T1261" i="1" s="1"/>
  <c r="S1262" i="1"/>
  <c r="T1262" i="1" s="1"/>
  <c r="S1263" i="1"/>
  <c r="T1263" i="1" s="1"/>
  <c r="S1264" i="1"/>
  <c r="T1264" i="1" s="1"/>
  <c r="S1265" i="1"/>
  <c r="T1265" i="1" s="1"/>
  <c r="S1266" i="1"/>
  <c r="T1266" i="1" s="1"/>
  <c r="S1267" i="1"/>
  <c r="T1267" i="1" s="1"/>
  <c r="S1268" i="1"/>
  <c r="T1268" i="1" s="1"/>
  <c r="S1269" i="1"/>
  <c r="T1269" i="1" s="1"/>
  <c r="S1270" i="1"/>
  <c r="T1270" i="1" s="1"/>
  <c r="S1271" i="1"/>
  <c r="T1271" i="1" s="1"/>
  <c r="S1272" i="1"/>
  <c r="T1272" i="1" s="1"/>
  <c r="S1273" i="1"/>
  <c r="T1273" i="1" s="1"/>
  <c r="S1274" i="1"/>
  <c r="T1274" i="1" s="1"/>
  <c r="S1275" i="1"/>
  <c r="T1275" i="1" s="1"/>
  <c r="S1276" i="1"/>
  <c r="T1276" i="1" s="1"/>
  <c r="S1277" i="1"/>
  <c r="T1277" i="1" s="1"/>
  <c r="S1278" i="1"/>
  <c r="T1278" i="1" s="1"/>
  <c r="S1279" i="1"/>
  <c r="T1279" i="1" s="1"/>
  <c r="S1280" i="1"/>
  <c r="T1280" i="1" s="1"/>
  <c r="S1281" i="1"/>
  <c r="T1281" i="1" s="1"/>
  <c r="S1282" i="1"/>
  <c r="T1282" i="1" s="1"/>
  <c r="S1283" i="1"/>
  <c r="T1283" i="1" s="1"/>
  <c r="S1284" i="1"/>
  <c r="T1284" i="1" s="1"/>
  <c r="S1285" i="1"/>
  <c r="T1285" i="1" s="1"/>
  <c r="S1286" i="1"/>
  <c r="T1286" i="1" s="1"/>
  <c r="S1287" i="1"/>
  <c r="T1287" i="1" s="1"/>
  <c r="S1288" i="1"/>
  <c r="T1288" i="1" s="1"/>
  <c r="S1289" i="1"/>
  <c r="T1289" i="1" s="1"/>
  <c r="S1290" i="1"/>
  <c r="T1290" i="1" s="1"/>
  <c r="S1291" i="1"/>
  <c r="T1291" i="1" s="1"/>
  <c r="S1292" i="1"/>
  <c r="T1292" i="1" s="1"/>
  <c r="S1293" i="1"/>
  <c r="T1293" i="1" s="1"/>
  <c r="S1294" i="1"/>
  <c r="T1294" i="1" s="1"/>
  <c r="S1295" i="1"/>
  <c r="T1295" i="1" s="1"/>
  <c r="S1296" i="1"/>
  <c r="T1296" i="1" s="1"/>
  <c r="S1297" i="1"/>
  <c r="T1297" i="1" s="1"/>
  <c r="S1298" i="1"/>
  <c r="T1298" i="1" s="1"/>
  <c r="S1299" i="1"/>
  <c r="T1299" i="1" s="1"/>
  <c r="S1300" i="1"/>
  <c r="T1300" i="1" s="1"/>
  <c r="S1301" i="1"/>
  <c r="T1301" i="1" s="1"/>
  <c r="S1302" i="1"/>
  <c r="T1302" i="1" s="1"/>
  <c r="S1303" i="1"/>
  <c r="T1303" i="1" s="1"/>
  <c r="S1304" i="1"/>
  <c r="T1304" i="1" s="1"/>
  <c r="S1305" i="1"/>
  <c r="T1305" i="1" s="1"/>
  <c r="S1306" i="1"/>
  <c r="T1306" i="1" s="1"/>
  <c r="S1307" i="1"/>
  <c r="T1307" i="1" s="1"/>
  <c r="S1308" i="1"/>
  <c r="T1308" i="1" s="1"/>
  <c r="S1309" i="1"/>
  <c r="T1309" i="1" s="1"/>
  <c r="S1310" i="1"/>
  <c r="T1310" i="1" s="1"/>
  <c r="S1311" i="1"/>
  <c r="T1311" i="1" s="1"/>
  <c r="S1312" i="1"/>
  <c r="T1312" i="1" s="1"/>
  <c r="S1313" i="1"/>
  <c r="T1313" i="1" s="1"/>
  <c r="S1314" i="1"/>
  <c r="T1314" i="1" s="1"/>
  <c r="S1315" i="1"/>
  <c r="T1315" i="1" s="1"/>
  <c r="S1316" i="1"/>
  <c r="T1316" i="1" s="1"/>
  <c r="S1317" i="1"/>
  <c r="T1317" i="1" s="1"/>
  <c r="S1318" i="1"/>
  <c r="T1318" i="1" s="1"/>
  <c r="S1319" i="1"/>
  <c r="T1319" i="1" s="1"/>
  <c r="S1320" i="1"/>
  <c r="T1320" i="1" s="1"/>
  <c r="S1321" i="1"/>
  <c r="T1321" i="1" s="1"/>
  <c r="S1322" i="1"/>
  <c r="T1322" i="1" s="1"/>
  <c r="S1323" i="1"/>
  <c r="T1323" i="1" s="1"/>
  <c r="S1324" i="1"/>
  <c r="T1324" i="1" s="1"/>
  <c r="S1325" i="1"/>
  <c r="T1325" i="1" s="1"/>
  <c r="S1326" i="1"/>
  <c r="T1326" i="1" s="1"/>
  <c r="S1327" i="1"/>
  <c r="T1327" i="1" s="1"/>
  <c r="S1328" i="1"/>
  <c r="T1328" i="1" s="1"/>
  <c r="S1329" i="1"/>
  <c r="T1329" i="1" s="1"/>
  <c r="S1330" i="1"/>
  <c r="T1330" i="1" s="1"/>
  <c r="S1331" i="1"/>
  <c r="T1331" i="1" s="1"/>
  <c r="S1332" i="1"/>
  <c r="T1332" i="1" s="1"/>
  <c r="S1333" i="1"/>
  <c r="T1333" i="1" s="1"/>
  <c r="S1334" i="1"/>
  <c r="T1334" i="1" s="1"/>
  <c r="S1335" i="1"/>
  <c r="T1335" i="1" s="1"/>
  <c r="S1336" i="1"/>
  <c r="T1336" i="1" s="1"/>
  <c r="S1337" i="1"/>
  <c r="T1337" i="1" s="1"/>
  <c r="S1338" i="1"/>
  <c r="T1338" i="1" s="1"/>
  <c r="S1339" i="1"/>
  <c r="T1339" i="1" s="1"/>
  <c r="S1340" i="1"/>
  <c r="T1340" i="1" s="1"/>
  <c r="S1341" i="1"/>
  <c r="T1341" i="1" s="1"/>
  <c r="S1342" i="1"/>
  <c r="T1342" i="1" s="1"/>
  <c r="S1343" i="1"/>
  <c r="T1343" i="1" s="1"/>
  <c r="S1344" i="1"/>
  <c r="T1344" i="1" s="1"/>
  <c r="S1345" i="1"/>
  <c r="T1345" i="1" s="1"/>
  <c r="S1346" i="1"/>
  <c r="T1346" i="1" s="1"/>
  <c r="S1347" i="1"/>
  <c r="T1347" i="1" s="1"/>
  <c r="S1348" i="1"/>
  <c r="T1348" i="1" s="1"/>
  <c r="S1349" i="1"/>
  <c r="T1349" i="1" s="1"/>
  <c r="S1350" i="1"/>
  <c r="T1350" i="1" s="1"/>
  <c r="S1351" i="1"/>
  <c r="T1351" i="1" s="1"/>
  <c r="S1352" i="1"/>
  <c r="T1352" i="1" s="1"/>
  <c r="S1353" i="1"/>
  <c r="T1353" i="1" s="1"/>
  <c r="S1354" i="1"/>
  <c r="T1354" i="1" s="1"/>
  <c r="S1355" i="1"/>
  <c r="T1355" i="1" s="1"/>
  <c r="S1356" i="1"/>
  <c r="T1356" i="1" s="1"/>
  <c r="S1357" i="1"/>
  <c r="T1357" i="1" s="1"/>
  <c r="S1358" i="1"/>
  <c r="T1358" i="1" s="1"/>
  <c r="S1359" i="1"/>
  <c r="T1359" i="1" s="1"/>
  <c r="S1360" i="1"/>
  <c r="T1360" i="1" s="1"/>
  <c r="S1361" i="1"/>
  <c r="T1361" i="1" s="1"/>
  <c r="S1362" i="1"/>
  <c r="T1362" i="1" s="1"/>
  <c r="S1363" i="1"/>
  <c r="T1363" i="1" s="1"/>
  <c r="S1364" i="1"/>
  <c r="T1364" i="1" s="1"/>
  <c r="S1365" i="1"/>
  <c r="T1365" i="1" s="1"/>
  <c r="S1366" i="1"/>
  <c r="T1366" i="1" s="1"/>
  <c r="S1367" i="1"/>
  <c r="T1367" i="1" s="1"/>
  <c r="S1368" i="1"/>
  <c r="T1368" i="1" s="1"/>
  <c r="S1369" i="1"/>
  <c r="T1369" i="1" s="1"/>
  <c r="S1370" i="1"/>
  <c r="T1370" i="1" s="1"/>
  <c r="S1371" i="1"/>
  <c r="T1371" i="1" s="1"/>
  <c r="S1372" i="1"/>
  <c r="T1372" i="1" s="1"/>
  <c r="S1373" i="1"/>
  <c r="T1373" i="1" s="1"/>
  <c r="S1374" i="1"/>
  <c r="T1374" i="1" s="1"/>
  <c r="S1375" i="1"/>
  <c r="T1375" i="1" s="1"/>
  <c r="S1376" i="1"/>
  <c r="T1376" i="1" s="1"/>
  <c r="S1377" i="1"/>
  <c r="T1377" i="1" s="1"/>
  <c r="S1378" i="1"/>
  <c r="T1378" i="1" s="1"/>
  <c r="S1379" i="1"/>
  <c r="T1379" i="1" s="1"/>
  <c r="S1380" i="1"/>
  <c r="T1380" i="1" s="1"/>
  <c r="S1381" i="1"/>
  <c r="T1381" i="1" s="1"/>
  <c r="S1382" i="1"/>
  <c r="T1382" i="1" s="1"/>
  <c r="S1383" i="1"/>
  <c r="T1383" i="1" s="1"/>
  <c r="S1384" i="1"/>
  <c r="T1384" i="1" s="1"/>
  <c r="S1385" i="1"/>
  <c r="T1385" i="1" s="1"/>
  <c r="S1386" i="1"/>
  <c r="T1386" i="1" s="1"/>
  <c r="S1387" i="1"/>
  <c r="T1387" i="1" s="1"/>
  <c r="S1388" i="1"/>
  <c r="T1388" i="1" s="1"/>
  <c r="S1389" i="1"/>
  <c r="T1389" i="1" s="1"/>
  <c r="S1390" i="1"/>
  <c r="T1390" i="1" s="1"/>
  <c r="S1391" i="1"/>
  <c r="T1391" i="1" s="1"/>
  <c r="S1392" i="1"/>
  <c r="T1392" i="1" s="1"/>
  <c r="S1393" i="1"/>
  <c r="T1393" i="1" s="1"/>
  <c r="S1394" i="1"/>
  <c r="T1394" i="1" s="1"/>
  <c r="S1395" i="1"/>
  <c r="T1395" i="1" s="1"/>
  <c r="S1396" i="1"/>
  <c r="T1396" i="1" s="1"/>
  <c r="S1397" i="1"/>
  <c r="T1397" i="1" s="1"/>
  <c r="S1398" i="1"/>
  <c r="T1398" i="1" s="1"/>
  <c r="S1399" i="1"/>
  <c r="T1399" i="1" s="1"/>
  <c r="S1400" i="1"/>
  <c r="T1400" i="1" s="1"/>
  <c r="S1401" i="1"/>
  <c r="T1401" i="1" s="1"/>
  <c r="S1402" i="1"/>
  <c r="T1402" i="1" s="1"/>
  <c r="S1403" i="1"/>
  <c r="T1403" i="1" s="1"/>
  <c r="S1404" i="1"/>
  <c r="T1404" i="1" s="1"/>
  <c r="S1405" i="1"/>
  <c r="T1405" i="1" s="1"/>
  <c r="S1406" i="1"/>
  <c r="T1406" i="1" s="1"/>
  <c r="S1407" i="1"/>
  <c r="T1407" i="1" s="1"/>
  <c r="S1408" i="1"/>
  <c r="T1408" i="1" s="1"/>
  <c r="S1409" i="1"/>
  <c r="T1409" i="1" s="1"/>
  <c r="S1410" i="1"/>
  <c r="T1410" i="1" s="1"/>
  <c r="S1411" i="1"/>
  <c r="T1411" i="1" s="1"/>
  <c r="S1412" i="1"/>
  <c r="T1412" i="1" s="1"/>
  <c r="S1413" i="1"/>
  <c r="T1413" i="1" s="1"/>
  <c r="S1414" i="1"/>
  <c r="T1414" i="1" s="1"/>
  <c r="S1415" i="1"/>
  <c r="T1415" i="1" s="1"/>
  <c r="S1416" i="1"/>
  <c r="T1416" i="1" s="1"/>
  <c r="S1417" i="1"/>
  <c r="T1417" i="1" s="1"/>
  <c r="S1418" i="1"/>
  <c r="T1418" i="1" s="1"/>
  <c r="S1419" i="1"/>
  <c r="T1419" i="1" s="1"/>
  <c r="S1420" i="1"/>
  <c r="T1420" i="1" s="1"/>
  <c r="S1421" i="1"/>
  <c r="T1421" i="1" s="1"/>
  <c r="S1422" i="1"/>
  <c r="T1422" i="1" s="1"/>
  <c r="S1423" i="1"/>
  <c r="T1423" i="1" s="1"/>
  <c r="S1424" i="1"/>
  <c r="T1424" i="1" s="1"/>
  <c r="S1425" i="1"/>
  <c r="T1425" i="1" s="1"/>
  <c r="S1426" i="1"/>
  <c r="T1426" i="1" s="1"/>
  <c r="S1427" i="1"/>
  <c r="T1427" i="1" s="1"/>
  <c r="S1428" i="1"/>
  <c r="T1428" i="1" s="1"/>
  <c r="S1429" i="1"/>
  <c r="T1429" i="1" s="1"/>
  <c r="S1430" i="1"/>
  <c r="T1430" i="1" s="1"/>
  <c r="S1431" i="1"/>
  <c r="T1431" i="1" s="1"/>
  <c r="S1432" i="1"/>
  <c r="T1432" i="1" s="1"/>
  <c r="S1433" i="1"/>
  <c r="T1433" i="1" s="1"/>
  <c r="S1434" i="1"/>
  <c r="T1434" i="1" s="1"/>
  <c r="S1435" i="1"/>
  <c r="T1435" i="1" s="1"/>
  <c r="S1436" i="1"/>
  <c r="T1436" i="1" s="1"/>
  <c r="S1437" i="1"/>
  <c r="T1437" i="1" s="1"/>
  <c r="S1438" i="1"/>
  <c r="T1438" i="1" s="1"/>
  <c r="S1439" i="1"/>
  <c r="T1439" i="1" s="1"/>
  <c r="S1440" i="1"/>
  <c r="T1440" i="1" s="1"/>
  <c r="S1441" i="1"/>
  <c r="T1441" i="1" s="1"/>
  <c r="S1442" i="1"/>
  <c r="T1442" i="1" s="1"/>
  <c r="S1443" i="1"/>
  <c r="T1443" i="1" s="1"/>
  <c r="S1444" i="1"/>
  <c r="T1444" i="1" s="1"/>
  <c r="S1445" i="1"/>
  <c r="T1445" i="1" s="1"/>
  <c r="S1446" i="1"/>
  <c r="T1446" i="1" s="1"/>
  <c r="S1447" i="1"/>
  <c r="T1447" i="1" s="1"/>
  <c r="S1448" i="1"/>
  <c r="T1448" i="1" s="1"/>
  <c r="S1449" i="1"/>
  <c r="T1449" i="1" s="1"/>
  <c r="S1450" i="1"/>
  <c r="T1450" i="1" s="1"/>
  <c r="S1451" i="1"/>
  <c r="T1451" i="1" s="1"/>
  <c r="S1452" i="1"/>
  <c r="T1452" i="1" s="1"/>
  <c r="S1453" i="1"/>
  <c r="T1453" i="1" s="1"/>
  <c r="S1454" i="1"/>
  <c r="T1454" i="1" s="1"/>
  <c r="S1455" i="1"/>
  <c r="T1455" i="1" s="1"/>
  <c r="S1456" i="1"/>
  <c r="T1456" i="1" s="1"/>
  <c r="S1457" i="1"/>
  <c r="T1457" i="1" s="1"/>
  <c r="S1458" i="1"/>
  <c r="T1458" i="1" s="1"/>
  <c r="S1459" i="1"/>
  <c r="T1459" i="1" s="1"/>
  <c r="S1460" i="1"/>
  <c r="T1460" i="1" s="1"/>
  <c r="S1461" i="1"/>
  <c r="T1461" i="1" s="1"/>
  <c r="S1462" i="1"/>
  <c r="T1462" i="1" s="1"/>
  <c r="S1463" i="1"/>
  <c r="T1463" i="1" s="1"/>
  <c r="S1464" i="1"/>
  <c r="T1464" i="1" s="1"/>
  <c r="S1465" i="1"/>
  <c r="T1465" i="1" s="1"/>
  <c r="S1466" i="1"/>
  <c r="T1466" i="1" s="1"/>
  <c r="S1467" i="1"/>
  <c r="T1467" i="1" s="1"/>
  <c r="S1468" i="1"/>
  <c r="T1468" i="1" s="1"/>
  <c r="S1469" i="1"/>
  <c r="T1469" i="1" s="1"/>
  <c r="S1470" i="1"/>
  <c r="T1470" i="1" s="1"/>
  <c r="S1471" i="1"/>
  <c r="T1471" i="1" s="1"/>
  <c r="S1472" i="1"/>
  <c r="T1472" i="1" s="1"/>
  <c r="S1473" i="1"/>
  <c r="T1473" i="1" s="1"/>
  <c r="S1474" i="1"/>
  <c r="T1474" i="1" s="1"/>
  <c r="S1475" i="1"/>
  <c r="T1475" i="1" s="1"/>
  <c r="S1476" i="1"/>
  <c r="T1476" i="1" s="1"/>
  <c r="S1477" i="1"/>
  <c r="T1477" i="1" s="1"/>
  <c r="S1478" i="1"/>
  <c r="T1478" i="1" s="1"/>
  <c r="S1479" i="1"/>
  <c r="T1479" i="1" s="1"/>
  <c r="S1480" i="1"/>
  <c r="T1480" i="1" s="1"/>
  <c r="S1481" i="1"/>
  <c r="T1481" i="1" s="1"/>
  <c r="S1482" i="1"/>
  <c r="T1482" i="1" s="1"/>
  <c r="S1483" i="1"/>
  <c r="T1483" i="1" s="1"/>
  <c r="S1484" i="1"/>
  <c r="T1484" i="1" s="1"/>
  <c r="S1485" i="1"/>
  <c r="T1485" i="1" s="1"/>
  <c r="S1486" i="1"/>
  <c r="T1486" i="1" s="1"/>
  <c r="S1487" i="1"/>
  <c r="T1487" i="1" s="1"/>
  <c r="S1488" i="1"/>
  <c r="T1488" i="1" s="1"/>
  <c r="S1489" i="1"/>
  <c r="T1489" i="1" s="1"/>
  <c r="S1490" i="1"/>
  <c r="T1490" i="1" s="1"/>
  <c r="S1491" i="1"/>
  <c r="T1491" i="1" s="1"/>
  <c r="S1492" i="1"/>
  <c r="T1492" i="1" s="1"/>
  <c r="S1493" i="1"/>
  <c r="T1493" i="1" s="1"/>
  <c r="S1494" i="1"/>
  <c r="T1494" i="1" s="1"/>
  <c r="S1495" i="1"/>
  <c r="T1495" i="1" s="1"/>
  <c r="S1496" i="1"/>
  <c r="T1496" i="1" s="1"/>
  <c r="S1497" i="1"/>
  <c r="T1497" i="1" s="1"/>
  <c r="S1498" i="1"/>
  <c r="T1498" i="1" s="1"/>
  <c r="S1499" i="1"/>
  <c r="T1499" i="1" s="1"/>
  <c r="S1500" i="1"/>
  <c r="T1500" i="1" s="1"/>
  <c r="S1501" i="1"/>
  <c r="T1501" i="1" s="1"/>
  <c r="S1502" i="1"/>
  <c r="T1502" i="1" s="1"/>
  <c r="S1503" i="1"/>
  <c r="T1503" i="1" s="1"/>
  <c r="S1504" i="1"/>
  <c r="T1504" i="1" s="1"/>
  <c r="S1505" i="1"/>
  <c r="T1505" i="1" s="1"/>
  <c r="S1506" i="1"/>
  <c r="T1506" i="1" s="1"/>
  <c r="S1507" i="1"/>
  <c r="T1507" i="1" s="1"/>
  <c r="S1508" i="1"/>
  <c r="T1508" i="1" s="1"/>
  <c r="S1509" i="1"/>
  <c r="T1509" i="1" s="1"/>
  <c r="S1510" i="1"/>
  <c r="T1510" i="1" s="1"/>
  <c r="S1511" i="1"/>
  <c r="T1511" i="1" s="1"/>
  <c r="S1512" i="1"/>
  <c r="T1512" i="1" s="1"/>
  <c r="S1513" i="1"/>
  <c r="T1513" i="1" s="1"/>
  <c r="S1514" i="1"/>
  <c r="T1514" i="1" s="1"/>
  <c r="S1515" i="1"/>
  <c r="T1515" i="1" s="1"/>
  <c r="S1516" i="1"/>
  <c r="T1516" i="1" s="1"/>
  <c r="S1517" i="1"/>
  <c r="T1517" i="1" s="1"/>
  <c r="S1518" i="1"/>
  <c r="T1518" i="1" s="1"/>
  <c r="S1519" i="1"/>
  <c r="T1519" i="1" s="1"/>
  <c r="S1520" i="1"/>
  <c r="T1520" i="1" s="1"/>
  <c r="S1521" i="1"/>
  <c r="T1521" i="1" s="1"/>
  <c r="S1522" i="1"/>
  <c r="T1522" i="1" s="1"/>
  <c r="S1523" i="1"/>
  <c r="T1523" i="1" s="1"/>
  <c r="S1524" i="1"/>
  <c r="T1524" i="1" s="1"/>
  <c r="S1525" i="1"/>
  <c r="T1525" i="1" s="1"/>
  <c r="S1526" i="1"/>
  <c r="T1526" i="1" s="1"/>
  <c r="S1527" i="1"/>
  <c r="T1527" i="1" s="1"/>
  <c r="S1528" i="1"/>
  <c r="T1528" i="1" s="1"/>
  <c r="S1529" i="1"/>
  <c r="T1529" i="1" s="1"/>
  <c r="S1530" i="1"/>
  <c r="T1530" i="1" s="1"/>
  <c r="S1531" i="1"/>
  <c r="T1531" i="1" s="1"/>
  <c r="S1532" i="1"/>
  <c r="T1532" i="1" s="1"/>
  <c r="S1533" i="1"/>
  <c r="T1533" i="1" s="1"/>
  <c r="S1534" i="1"/>
  <c r="T1534" i="1" s="1"/>
  <c r="S1535" i="1"/>
  <c r="T1535" i="1" s="1"/>
  <c r="S1536" i="1"/>
  <c r="T1536" i="1" s="1"/>
  <c r="S1537" i="1"/>
  <c r="T1537" i="1" s="1"/>
  <c r="S1538" i="1"/>
  <c r="T1538" i="1" s="1"/>
  <c r="S1539" i="1"/>
  <c r="T1539" i="1" s="1"/>
  <c r="S1540" i="1"/>
  <c r="T1540" i="1" s="1"/>
  <c r="S1541" i="1"/>
  <c r="T1541" i="1" s="1"/>
  <c r="S1542" i="1"/>
  <c r="T1542" i="1" s="1"/>
  <c r="S1543" i="1"/>
  <c r="T1543" i="1" s="1"/>
  <c r="S1544" i="1"/>
  <c r="T1544" i="1" s="1"/>
  <c r="S1545" i="1"/>
  <c r="T1545" i="1" s="1"/>
  <c r="S1546" i="1"/>
  <c r="T1546" i="1" s="1"/>
  <c r="S1547" i="1"/>
  <c r="T1547" i="1" s="1"/>
  <c r="S1548" i="1"/>
  <c r="T1548" i="1" s="1"/>
  <c r="S1549" i="1"/>
  <c r="T1549" i="1" s="1"/>
  <c r="S1550" i="1"/>
  <c r="T1550" i="1" s="1"/>
  <c r="S1551" i="1"/>
  <c r="T1551" i="1" s="1"/>
  <c r="S1552" i="1"/>
  <c r="T1552" i="1" s="1"/>
  <c r="S1553" i="1"/>
  <c r="T1553" i="1" s="1"/>
  <c r="S1554" i="1"/>
  <c r="T1554" i="1" s="1"/>
  <c r="S1555" i="1"/>
  <c r="T1555" i="1" s="1"/>
  <c r="S1556" i="1"/>
  <c r="T1556" i="1" s="1"/>
  <c r="S1557" i="1"/>
  <c r="T1557" i="1" s="1"/>
  <c r="S1558" i="1"/>
  <c r="T1558" i="1" s="1"/>
  <c r="S1559" i="1"/>
  <c r="T1559" i="1" s="1"/>
  <c r="S1560" i="1"/>
  <c r="T1560" i="1" s="1"/>
  <c r="S1561" i="1"/>
  <c r="T1561" i="1" s="1"/>
  <c r="S1562" i="1"/>
  <c r="T1562" i="1" s="1"/>
  <c r="S1563" i="1"/>
  <c r="T1563" i="1" s="1"/>
  <c r="S1564" i="1"/>
  <c r="T1564" i="1" s="1"/>
  <c r="S1565" i="1"/>
  <c r="T1565" i="1" s="1"/>
  <c r="S1566" i="1"/>
  <c r="T1566" i="1" s="1"/>
  <c r="S1567" i="1"/>
  <c r="T1567" i="1" s="1"/>
  <c r="S1568" i="1"/>
  <c r="T1568" i="1" s="1"/>
  <c r="S1569" i="1"/>
  <c r="T1569" i="1" s="1"/>
  <c r="S1570" i="1"/>
  <c r="T1570" i="1" s="1"/>
  <c r="S1571" i="1"/>
  <c r="T1571" i="1" s="1"/>
  <c r="S1572" i="1"/>
  <c r="T1572" i="1" s="1"/>
  <c r="S1573" i="1"/>
  <c r="T1573" i="1" s="1"/>
  <c r="S1574" i="1"/>
  <c r="T1574" i="1" s="1"/>
  <c r="S1575" i="1"/>
  <c r="T1575" i="1" s="1"/>
  <c r="S1576" i="1"/>
  <c r="T1576" i="1" s="1"/>
  <c r="S1577" i="1"/>
  <c r="T1577" i="1" s="1"/>
  <c r="S1578" i="1"/>
  <c r="T1578" i="1" s="1"/>
  <c r="S1579" i="1"/>
  <c r="T1579" i="1" s="1"/>
  <c r="S1580" i="1"/>
  <c r="T1580" i="1" s="1"/>
  <c r="S1581" i="1"/>
  <c r="T1581" i="1" s="1"/>
  <c r="S1582" i="1"/>
  <c r="T1582" i="1" s="1"/>
  <c r="S1583" i="1"/>
  <c r="T1583" i="1" s="1"/>
  <c r="S1584" i="1"/>
  <c r="T1584" i="1" s="1"/>
  <c r="S1585" i="1"/>
  <c r="T1585" i="1" s="1"/>
  <c r="S1586" i="1"/>
  <c r="T1586" i="1" s="1"/>
  <c r="S1587" i="1"/>
  <c r="T1587" i="1" s="1"/>
  <c r="S1588" i="1"/>
  <c r="T1588" i="1" s="1"/>
  <c r="S1589" i="1"/>
  <c r="T1589" i="1" s="1"/>
  <c r="S1590" i="1"/>
  <c r="T1590" i="1" s="1"/>
  <c r="S1591" i="1"/>
  <c r="T1591" i="1" s="1"/>
  <c r="S1592" i="1"/>
  <c r="T1592" i="1" s="1"/>
  <c r="S1593" i="1"/>
  <c r="T1593" i="1" s="1"/>
  <c r="S1594" i="1"/>
  <c r="T1594" i="1" s="1"/>
  <c r="S1595" i="1"/>
  <c r="T1595" i="1" s="1"/>
  <c r="S1596" i="1"/>
  <c r="T1596" i="1" s="1"/>
  <c r="S1597" i="1"/>
  <c r="T1597" i="1" s="1"/>
  <c r="S1598" i="1"/>
  <c r="T1598" i="1" s="1"/>
  <c r="S1599" i="1"/>
  <c r="T1599" i="1" s="1"/>
  <c r="S1600" i="1"/>
  <c r="T1600" i="1" s="1"/>
  <c r="S1601" i="1"/>
  <c r="T1601" i="1" s="1"/>
  <c r="S1602" i="1"/>
  <c r="T1602" i="1" s="1"/>
  <c r="S1603" i="1"/>
  <c r="T1603" i="1" s="1"/>
  <c r="S1604" i="1"/>
  <c r="T1604" i="1" s="1"/>
  <c r="S1605" i="1"/>
  <c r="T1605" i="1" s="1"/>
  <c r="S1606" i="1"/>
  <c r="T1606" i="1" s="1"/>
  <c r="S1607" i="1"/>
  <c r="T1607" i="1" s="1"/>
  <c r="S1608" i="1"/>
  <c r="T1608" i="1" s="1"/>
  <c r="S1609" i="1"/>
  <c r="T1609" i="1" s="1"/>
  <c r="S1610" i="1"/>
  <c r="T1610" i="1" s="1"/>
  <c r="S1611" i="1"/>
  <c r="T1611" i="1" s="1"/>
  <c r="S1612" i="1"/>
  <c r="T1612" i="1" s="1"/>
  <c r="S1613" i="1"/>
  <c r="T1613" i="1" s="1"/>
  <c r="S1614" i="1"/>
  <c r="T1614" i="1" s="1"/>
  <c r="S1615" i="1"/>
  <c r="T1615" i="1" s="1"/>
  <c r="S1616" i="1"/>
  <c r="T1616" i="1" s="1"/>
  <c r="S1617" i="1"/>
  <c r="T1617" i="1" s="1"/>
  <c r="S1618" i="1"/>
  <c r="T1618" i="1" s="1"/>
  <c r="S1619" i="1"/>
  <c r="T1619" i="1" s="1"/>
  <c r="S1620" i="1"/>
  <c r="T1620" i="1" s="1"/>
  <c r="S1621" i="1"/>
  <c r="T1621" i="1" s="1"/>
  <c r="S1622" i="1"/>
  <c r="T1622" i="1" s="1"/>
  <c r="S1623" i="1"/>
  <c r="T1623" i="1" s="1"/>
  <c r="S1624" i="1"/>
  <c r="T1624" i="1" s="1"/>
  <c r="S1625" i="1"/>
  <c r="T1625" i="1" s="1"/>
  <c r="S1626" i="1"/>
  <c r="T1626" i="1" s="1"/>
  <c r="S1627" i="1"/>
  <c r="T1627" i="1" s="1"/>
  <c r="S1628" i="1"/>
  <c r="T1628" i="1" s="1"/>
  <c r="S1629" i="1"/>
  <c r="T1629" i="1" s="1"/>
  <c r="S1630" i="1"/>
  <c r="T1630" i="1" s="1"/>
  <c r="S1631" i="1"/>
  <c r="T1631" i="1" s="1"/>
  <c r="S1632" i="1"/>
  <c r="T1632" i="1" s="1"/>
  <c r="S1633" i="1"/>
  <c r="T1633" i="1" s="1"/>
  <c r="S1634" i="1"/>
  <c r="T1634" i="1" s="1"/>
  <c r="S1635" i="1"/>
  <c r="T1635" i="1" s="1"/>
  <c r="S1636" i="1"/>
  <c r="T1636" i="1" s="1"/>
  <c r="S1637" i="1"/>
  <c r="T1637" i="1" s="1"/>
  <c r="S1638" i="1"/>
  <c r="T1638" i="1" s="1"/>
  <c r="S1639" i="1"/>
  <c r="T1639" i="1" s="1"/>
  <c r="S1640" i="1"/>
  <c r="T1640" i="1" s="1"/>
  <c r="S1641" i="1"/>
  <c r="T1641" i="1" s="1"/>
  <c r="S1642" i="1"/>
  <c r="T1642" i="1" s="1"/>
  <c r="S1643" i="1"/>
  <c r="T1643" i="1" s="1"/>
  <c r="S1644" i="1"/>
  <c r="T1644" i="1" s="1"/>
  <c r="S1645" i="1"/>
  <c r="T1645" i="1" s="1"/>
  <c r="S1646" i="1"/>
  <c r="T1646" i="1" s="1"/>
  <c r="S1647" i="1"/>
  <c r="T1647" i="1" s="1"/>
  <c r="S1648" i="1"/>
  <c r="T1648" i="1" s="1"/>
  <c r="S1649" i="1"/>
  <c r="T1649" i="1" s="1"/>
  <c r="S1650" i="1"/>
  <c r="T1650" i="1" s="1"/>
  <c r="S1651" i="1"/>
  <c r="T1651" i="1" s="1"/>
  <c r="S1652" i="1"/>
  <c r="T1652" i="1" s="1"/>
  <c r="S1653" i="1"/>
  <c r="T1653" i="1" s="1"/>
  <c r="S1654" i="1"/>
  <c r="T1654" i="1" s="1"/>
  <c r="S1655" i="1"/>
  <c r="T1655" i="1" s="1"/>
  <c r="S1656" i="1"/>
  <c r="T1656" i="1" s="1"/>
  <c r="S1657" i="1"/>
  <c r="T1657" i="1" s="1"/>
  <c r="S1658" i="1"/>
  <c r="T1658" i="1" s="1"/>
  <c r="S1659" i="1"/>
  <c r="T1659" i="1" s="1"/>
  <c r="S1660" i="1"/>
  <c r="T1660" i="1" s="1"/>
  <c r="S1661" i="1"/>
  <c r="T1661" i="1" s="1"/>
  <c r="S1662" i="1"/>
  <c r="T1662" i="1" s="1"/>
  <c r="S1663" i="1"/>
  <c r="T1663" i="1" s="1"/>
  <c r="S1664" i="1"/>
  <c r="T1664" i="1" s="1"/>
  <c r="S1665" i="1"/>
  <c r="T1665" i="1" s="1"/>
  <c r="S1666" i="1"/>
  <c r="T1666" i="1" s="1"/>
  <c r="S1667" i="1"/>
  <c r="T1667" i="1" s="1"/>
  <c r="S1668" i="1"/>
  <c r="T1668" i="1" s="1"/>
  <c r="S1669" i="1"/>
  <c r="T1669" i="1" s="1"/>
  <c r="S1670" i="1"/>
  <c r="T1670" i="1" s="1"/>
  <c r="S1671" i="1"/>
  <c r="T1671" i="1" s="1"/>
  <c r="S1672" i="1"/>
  <c r="T1672" i="1" s="1"/>
  <c r="S1673" i="1"/>
  <c r="T1673" i="1" s="1"/>
  <c r="S1674" i="1"/>
  <c r="T1674" i="1" s="1"/>
  <c r="S1675" i="1"/>
  <c r="T1675" i="1" s="1"/>
  <c r="S1676" i="1"/>
  <c r="T1676" i="1" s="1"/>
  <c r="S1677" i="1"/>
  <c r="T1677" i="1" s="1"/>
  <c r="S1678" i="1"/>
  <c r="T1678" i="1" s="1"/>
  <c r="S1679" i="1"/>
  <c r="T1679" i="1" s="1"/>
  <c r="S1680" i="1"/>
  <c r="T1680" i="1" s="1"/>
  <c r="S1681" i="1"/>
  <c r="T1681" i="1" s="1"/>
  <c r="S1682" i="1"/>
  <c r="T1682" i="1" s="1"/>
  <c r="S1683" i="1"/>
  <c r="T1683" i="1" s="1"/>
  <c r="S1684" i="1"/>
  <c r="T1684" i="1" s="1"/>
  <c r="S1685" i="1"/>
  <c r="T1685" i="1" s="1"/>
  <c r="S1686" i="1"/>
  <c r="T1686" i="1" s="1"/>
  <c r="S1687" i="1"/>
  <c r="T1687" i="1" s="1"/>
  <c r="S1688" i="1"/>
  <c r="T1688" i="1" s="1"/>
  <c r="S1689" i="1"/>
  <c r="T1689" i="1" s="1"/>
  <c r="S1690" i="1"/>
  <c r="T1690" i="1" s="1"/>
  <c r="S1691" i="1"/>
  <c r="T1691" i="1" s="1"/>
  <c r="S1692" i="1"/>
  <c r="T1692" i="1" s="1"/>
  <c r="S1693" i="1"/>
  <c r="T1693" i="1" s="1"/>
  <c r="S1694" i="1"/>
  <c r="T1694" i="1" s="1"/>
  <c r="S1695" i="1"/>
  <c r="T1695" i="1" s="1"/>
  <c r="S1696" i="1"/>
  <c r="T1696" i="1" s="1"/>
  <c r="S1697" i="1"/>
  <c r="T1697" i="1" s="1"/>
  <c r="S1698" i="1"/>
  <c r="T1698" i="1" s="1"/>
  <c r="S1699" i="1"/>
  <c r="T1699" i="1" s="1"/>
  <c r="S1700" i="1"/>
  <c r="T1700" i="1" s="1"/>
  <c r="S1701" i="1"/>
  <c r="T1701" i="1" s="1"/>
  <c r="S1702" i="1"/>
  <c r="T1702" i="1" s="1"/>
  <c r="S1703" i="1"/>
  <c r="T1703" i="1" s="1"/>
  <c r="S1704" i="1"/>
  <c r="T1704" i="1" s="1"/>
  <c r="S1705" i="1"/>
  <c r="T1705" i="1" s="1"/>
  <c r="S1706" i="1"/>
  <c r="T1706" i="1" s="1"/>
  <c r="S1707" i="1"/>
  <c r="T1707" i="1" s="1"/>
  <c r="S1708" i="1"/>
  <c r="T1708" i="1" s="1"/>
  <c r="S1709" i="1"/>
  <c r="T1709" i="1" s="1"/>
  <c r="S1710" i="1"/>
  <c r="T1710" i="1" s="1"/>
  <c r="S1711" i="1"/>
  <c r="T1711" i="1" s="1"/>
  <c r="S1712" i="1"/>
  <c r="T1712" i="1" s="1"/>
  <c r="S1713" i="1"/>
  <c r="T1713" i="1" s="1"/>
  <c r="S1714" i="1"/>
  <c r="T1714" i="1" s="1"/>
  <c r="S1715" i="1"/>
  <c r="T1715" i="1" s="1"/>
  <c r="S1716" i="1"/>
  <c r="T1716" i="1" s="1"/>
  <c r="S1717" i="1"/>
  <c r="T1717" i="1" s="1"/>
  <c r="S1718" i="1"/>
  <c r="T1718" i="1" s="1"/>
  <c r="S1719" i="1"/>
  <c r="T1719" i="1" s="1"/>
  <c r="S1720" i="1"/>
  <c r="T1720" i="1" s="1"/>
  <c r="S1721" i="1"/>
  <c r="T1721" i="1" s="1"/>
  <c r="S1722" i="1"/>
  <c r="T1722" i="1" s="1"/>
  <c r="S1723" i="1"/>
  <c r="T1723" i="1" s="1"/>
  <c r="S1724" i="1"/>
  <c r="T1724" i="1" s="1"/>
  <c r="S1725" i="1"/>
  <c r="T1725" i="1" s="1"/>
  <c r="S1726" i="1"/>
  <c r="T1726" i="1" s="1"/>
  <c r="S1727" i="1"/>
  <c r="T1727" i="1" s="1"/>
  <c r="S1728" i="1"/>
  <c r="T1728" i="1" s="1"/>
  <c r="S1729" i="1"/>
  <c r="T1729" i="1" s="1"/>
  <c r="S1730" i="1"/>
  <c r="T1730" i="1" s="1"/>
  <c r="S1731" i="1"/>
  <c r="T1731" i="1" s="1"/>
  <c r="S1732" i="1"/>
  <c r="T1732" i="1" s="1"/>
  <c r="S1733" i="1"/>
  <c r="T1733" i="1" s="1"/>
  <c r="S1734" i="1"/>
  <c r="T1734" i="1" s="1"/>
  <c r="S1735" i="1"/>
  <c r="T1735" i="1" s="1"/>
  <c r="S1736" i="1"/>
  <c r="T1736" i="1" s="1"/>
  <c r="S1737" i="1"/>
  <c r="T1737" i="1" s="1"/>
  <c r="S1738" i="1"/>
  <c r="T1738" i="1" s="1"/>
  <c r="S1739" i="1"/>
  <c r="T1739" i="1" s="1"/>
  <c r="S1740" i="1"/>
  <c r="T1740" i="1" s="1"/>
  <c r="S1741" i="1"/>
  <c r="T1741" i="1" s="1"/>
  <c r="S1742" i="1"/>
  <c r="T1742" i="1" s="1"/>
  <c r="S1743" i="1"/>
  <c r="T1743" i="1" s="1"/>
  <c r="S1744" i="1"/>
  <c r="T1744" i="1" s="1"/>
  <c r="S1745" i="1"/>
  <c r="T1745" i="1" s="1"/>
  <c r="S1746" i="1"/>
  <c r="T1746" i="1" s="1"/>
  <c r="S1747" i="1"/>
  <c r="T1747" i="1" s="1"/>
  <c r="S1748" i="1"/>
  <c r="T1748" i="1" s="1"/>
  <c r="S1749" i="1"/>
  <c r="T1749" i="1" s="1"/>
  <c r="S1750" i="1"/>
  <c r="T1750" i="1" s="1"/>
  <c r="S1751" i="1"/>
  <c r="T1751" i="1" s="1"/>
  <c r="S1752" i="1"/>
  <c r="T1752" i="1" s="1"/>
  <c r="S1753" i="1"/>
  <c r="T1753" i="1" s="1"/>
  <c r="S1754" i="1"/>
  <c r="T1754" i="1" s="1"/>
  <c r="S1755" i="1"/>
  <c r="T1755" i="1" s="1"/>
  <c r="S1756" i="1"/>
  <c r="T1756" i="1" s="1"/>
  <c r="S1757" i="1"/>
  <c r="T1757" i="1" s="1"/>
  <c r="S1758" i="1"/>
  <c r="T1758" i="1" s="1"/>
  <c r="S1759" i="1"/>
  <c r="T1759" i="1" s="1"/>
  <c r="S1760" i="1"/>
  <c r="T1760" i="1" s="1"/>
  <c r="S1761" i="1"/>
  <c r="T1761" i="1" s="1"/>
  <c r="S1762" i="1"/>
  <c r="T1762" i="1" s="1"/>
  <c r="S1763" i="1"/>
  <c r="T1763" i="1" s="1"/>
  <c r="S1764" i="1"/>
  <c r="T1764" i="1" s="1"/>
  <c r="S1765" i="1"/>
  <c r="T1765" i="1" s="1"/>
  <c r="S1766" i="1"/>
  <c r="T1766" i="1" s="1"/>
  <c r="S1767" i="1"/>
  <c r="T1767" i="1" s="1"/>
  <c r="S1768" i="1"/>
  <c r="T1768" i="1" s="1"/>
  <c r="S1769" i="1"/>
  <c r="T1769" i="1" s="1"/>
  <c r="S1770" i="1"/>
  <c r="T1770" i="1" s="1"/>
  <c r="S1771" i="1"/>
  <c r="T1771" i="1" s="1"/>
  <c r="S1772" i="1"/>
  <c r="T1772" i="1" s="1"/>
  <c r="S1773" i="1"/>
  <c r="T1773" i="1" s="1"/>
  <c r="S1774" i="1"/>
  <c r="T1774" i="1" s="1"/>
  <c r="S1775" i="1"/>
  <c r="T1775" i="1" s="1"/>
  <c r="S1776" i="1"/>
  <c r="T1776" i="1" s="1"/>
  <c r="S1777" i="1"/>
  <c r="T1777" i="1" s="1"/>
  <c r="S1778" i="1"/>
  <c r="T1778" i="1" s="1"/>
  <c r="S1779" i="1"/>
  <c r="T1779" i="1" s="1"/>
  <c r="S1780" i="1"/>
  <c r="T1780" i="1" s="1"/>
  <c r="S1781" i="1"/>
  <c r="T1781" i="1" s="1"/>
  <c r="S1782" i="1"/>
  <c r="T1782" i="1" s="1"/>
  <c r="S1783" i="1"/>
  <c r="T1783" i="1" s="1"/>
  <c r="S1784" i="1"/>
  <c r="T1784" i="1" s="1"/>
  <c r="S1785" i="1"/>
  <c r="T1785" i="1" s="1"/>
  <c r="S1786" i="1"/>
  <c r="T1786" i="1" s="1"/>
  <c r="S1787" i="1"/>
  <c r="T1787" i="1" s="1"/>
  <c r="S1788" i="1"/>
  <c r="T1788" i="1" s="1"/>
  <c r="S1789" i="1"/>
  <c r="T1789" i="1" s="1"/>
  <c r="S1790" i="1"/>
  <c r="T1790" i="1" s="1"/>
  <c r="S1791" i="1"/>
  <c r="T1791" i="1" s="1"/>
  <c r="S1792" i="1"/>
  <c r="T1792" i="1" s="1"/>
  <c r="S1793" i="1"/>
  <c r="T1793" i="1" s="1"/>
  <c r="S1794" i="1"/>
  <c r="T1794" i="1" s="1"/>
  <c r="S1795" i="1"/>
  <c r="T1795" i="1" s="1"/>
  <c r="S1796" i="1"/>
  <c r="T1796" i="1" s="1"/>
  <c r="S1797" i="1"/>
  <c r="T1797" i="1" s="1"/>
  <c r="S1798" i="1"/>
  <c r="T1798" i="1" s="1"/>
  <c r="S1799" i="1"/>
  <c r="T1799" i="1" s="1"/>
  <c r="S1800" i="1"/>
  <c r="T1800" i="1" s="1"/>
  <c r="S1801" i="1"/>
  <c r="T1801" i="1" s="1"/>
  <c r="S1802" i="1"/>
  <c r="T1802" i="1" s="1"/>
  <c r="S1803" i="1"/>
  <c r="T1803" i="1" s="1"/>
  <c r="S1804" i="1"/>
  <c r="T1804" i="1" s="1"/>
  <c r="S1805" i="1"/>
  <c r="T1805" i="1" s="1"/>
  <c r="S1806" i="1"/>
  <c r="T1806" i="1" s="1"/>
  <c r="S1807" i="1"/>
  <c r="T1807" i="1" s="1"/>
  <c r="S1808" i="1"/>
  <c r="T1808" i="1" s="1"/>
  <c r="S1809" i="1"/>
  <c r="T1809" i="1" s="1"/>
  <c r="S1810" i="1"/>
  <c r="T1810" i="1" s="1"/>
  <c r="S1811" i="1"/>
  <c r="T1811" i="1" s="1"/>
  <c r="S1812" i="1"/>
  <c r="T1812" i="1" s="1"/>
  <c r="S1813" i="1"/>
  <c r="T1813" i="1" s="1"/>
  <c r="S1814" i="1"/>
  <c r="T1814" i="1" s="1"/>
  <c r="S1815" i="1"/>
  <c r="T1815" i="1" s="1"/>
  <c r="S1816" i="1"/>
  <c r="T1816" i="1" s="1"/>
  <c r="S1817" i="1"/>
  <c r="T1817" i="1" s="1"/>
  <c r="S1818" i="1"/>
  <c r="T1818" i="1" s="1"/>
  <c r="S1819" i="1"/>
  <c r="T1819" i="1" s="1"/>
  <c r="S1820" i="1"/>
  <c r="T1820" i="1" s="1"/>
  <c r="S1821" i="1"/>
  <c r="T1821" i="1" s="1"/>
  <c r="S1822" i="1"/>
  <c r="T1822" i="1" s="1"/>
  <c r="S1823" i="1"/>
  <c r="T1823" i="1" s="1"/>
  <c r="S1824" i="1"/>
  <c r="T1824" i="1" s="1"/>
  <c r="S1825" i="1"/>
  <c r="T1825" i="1" s="1"/>
  <c r="S1826" i="1"/>
  <c r="T1826" i="1" s="1"/>
  <c r="S1827" i="1"/>
  <c r="T1827" i="1" s="1"/>
  <c r="S1828" i="1"/>
  <c r="T1828" i="1" s="1"/>
  <c r="S1829" i="1"/>
  <c r="T1829" i="1" s="1"/>
  <c r="S1830" i="1"/>
  <c r="T1830" i="1" s="1"/>
  <c r="S1831" i="1"/>
  <c r="T1831" i="1" s="1"/>
  <c r="S1832" i="1"/>
  <c r="T1832" i="1" s="1"/>
  <c r="S1833" i="1"/>
  <c r="T1833" i="1" s="1"/>
  <c r="S1834" i="1"/>
  <c r="T1834" i="1" s="1"/>
  <c r="S1835" i="1"/>
  <c r="T1835" i="1" s="1"/>
  <c r="S1836" i="1"/>
  <c r="T1836" i="1" s="1"/>
  <c r="S1837" i="1"/>
  <c r="T1837" i="1" s="1"/>
  <c r="S1838" i="1"/>
  <c r="T1838" i="1" s="1"/>
  <c r="S1839" i="1"/>
  <c r="T1839" i="1" s="1"/>
  <c r="S1840" i="1"/>
  <c r="T1840" i="1" s="1"/>
  <c r="S1841" i="1"/>
  <c r="T1841" i="1" s="1"/>
  <c r="S1842" i="1"/>
  <c r="T1842" i="1" s="1"/>
  <c r="S1843" i="1"/>
  <c r="T1843" i="1" s="1"/>
  <c r="S1844" i="1"/>
  <c r="T1844" i="1" s="1"/>
  <c r="S1845" i="1"/>
  <c r="T1845" i="1" s="1"/>
  <c r="S1846" i="1"/>
  <c r="T1846" i="1" s="1"/>
  <c r="S1847" i="1"/>
  <c r="T1847" i="1" s="1"/>
  <c r="S1848" i="1"/>
  <c r="T1848" i="1" s="1"/>
  <c r="S1849" i="1"/>
  <c r="T1849" i="1" s="1"/>
  <c r="S1850" i="1"/>
  <c r="T1850" i="1" s="1"/>
  <c r="S1851" i="1"/>
  <c r="T1851" i="1" s="1"/>
  <c r="S1852" i="1"/>
  <c r="T1852" i="1" s="1"/>
  <c r="S1853" i="1"/>
  <c r="T1853" i="1" s="1"/>
  <c r="S1854" i="1"/>
  <c r="T1854" i="1" s="1"/>
  <c r="S1855" i="1"/>
  <c r="T1855" i="1" s="1"/>
  <c r="S1856" i="1"/>
  <c r="T1856" i="1" s="1"/>
  <c r="S1857" i="1"/>
  <c r="T1857" i="1" s="1"/>
  <c r="S1858" i="1"/>
  <c r="T1858" i="1" s="1"/>
  <c r="S1859" i="1"/>
  <c r="T1859" i="1" s="1"/>
  <c r="S1860" i="1"/>
  <c r="T1860" i="1" s="1"/>
  <c r="S1861" i="1"/>
  <c r="T1861" i="1" s="1"/>
  <c r="S1862" i="1"/>
  <c r="T1862" i="1" s="1"/>
  <c r="S1863" i="1"/>
  <c r="T1863" i="1" s="1"/>
  <c r="S1864" i="1"/>
  <c r="T1864" i="1" s="1"/>
  <c r="S1865" i="1"/>
  <c r="T1865" i="1" s="1"/>
  <c r="S1866" i="1"/>
  <c r="T1866" i="1" s="1"/>
  <c r="S1867" i="1"/>
  <c r="T1867" i="1" s="1"/>
  <c r="S1868" i="1"/>
  <c r="T1868" i="1" s="1"/>
  <c r="S1869" i="1"/>
  <c r="T1869" i="1" s="1"/>
  <c r="S1870" i="1"/>
  <c r="T1870" i="1" s="1"/>
  <c r="S1871" i="1"/>
  <c r="T1871" i="1" s="1"/>
  <c r="S1872" i="1"/>
  <c r="T1872" i="1" s="1"/>
  <c r="S1873" i="1"/>
  <c r="T1873" i="1" s="1"/>
  <c r="S1874" i="1"/>
  <c r="T1874" i="1" s="1"/>
  <c r="S1875" i="1"/>
  <c r="T1875" i="1" s="1"/>
  <c r="S1876" i="1"/>
  <c r="T1876" i="1" s="1"/>
  <c r="S1877" i="1"/>
  <c r="T1877" i="1" s="1"/>
  <c r="S1878" i="1"/>
  <c r="T1878" i="1" s="1"/>
  <c r="S1879" i="1"/>
  <c r="T1879" i="1" s="1"/>
  <c r="S1880" i="1"/>
  <c r="T1880" i="1" s="1"/>
  <c r="S1881" i="1"/>
  <c r="T1881" i="1" s="1"/>
  <c r="S1882" i="1"/>
  <c r="T1882" i="1" s="1"/>
  <c r="S1883" i="1"/>
  <c r="T1883" i="1" s="1"/>
  <c r="S1884" i="1"/>
  <c r="T1884" i="1" s="1"/>
  <c r="S1885" i="1"/>
  <c r="T1885" i="1" s="1"/>
  <c r="S1886" i="1"/>
  <c r="T1886" i="1" s="1"/>
  <c r="S1887" i="1"/>
  <c r="T1887" i="1" s="1"/>
  <c r="S1888" i="1"/>
  <c r="T1888" i="1" s="1"/>
  <c r="S1889" i="1"/>
  <c r="T1889" i="1" s="1"/>
  <c r="S1890" i="1"/>
  <c r="T1890" i="1" s="1"/>
  <c r="S1891" i="1"/>
  <c r="T1891" i="1" s="1"/>
  <c r="S1892" i="1"/>
  <c r="T1892" i="1" s="1"/>
  <c r="S1893" i="1"/>
  <c r="T1893" i="1" s="1"/>
  <c r="S1894" i="1"/>
  <c r="T1894" i="1" s="1"/>
  <c r="S1895" i="1"/>
  <c r="T1895" i="1" s="1"/>
  <c r="S1896" i="1"/>
  <c r="T1896" i="1" s="1"/>
  <c r="S1897" i="1"/>
  <c r="T1897" i="1" s="1"/>
  <c r="S1898" i="1"/>
  <c r="T1898" i="1" s="1"/>
  <c r="S1899" i="1"/>
  <c r="T1899" i="1" s="1"/>
  <c r="S1900" i="1"/>
  <c r="T1900" i="1" s="1"/>
  <c r="S1901" i="1"/>
  <c r="T1901" i="1" s="1"/>
  <c r="S1902" i="1"/>
  <c r="T1902" i="1" s="1"/>
  <c r="S1903" i="1"/>
  <c r="T1903" i="1" s="1"/>
  <c r="S1904" i="1"/>
  <c r="T1904" i="1" s="1"/>
  <c r="S1905" i="1"/>
  <c r="T1905" i="1" s="1"/>
  <c r="S1906" i="1"/>
  <c r="T1906" i="1" s="1"/>
  <c r="S1907" i="1"/>
  <c r="T1907" i="1" s="1"/>
  <c r="S1908" i="1"/>
  <c r="T1908" i="1" s="1"/>
  <c r="S1909" i="1"/>
  <c r="T1909" i="1" s="1"/>
  <c r="S1910" i="1"/>
  <c r="T1910" i="1" s="1"/>
  <c r="S1911" i="1"/>
  <c r="T1911" i="1" s="1"/>
  <c r="S1912" i="1"/>
  <c r="T1912" i="1" s="1"/>
  <c r="S1913" i="1"/>
  <c r="T1913" i="1" s="1"/>
  <c r="S1914" i="1"/>
  <c r="T1914" i="1" s="1"/>
  <c r="S1915" i="1"/>
  <c r="T1915" i="1" s="1"/>
  <c r="S1916" i="1"/>
  <c r="T1916" i="1" s="1"/>
  <c r="S1917" i="1"/>
  <c r="T1917" i="1" s="1"/>
  <c r="S1918" i="1"/>
  <c r="T1918" i="1" s="1"/>
  <c r="S1919" i="1"/>
  <c r="T1919" i="1" s="1"/>
  <c r="S1920" i="1"/>
  <c r="T1920" i="1" s="1"/>
  <c r="S1921" i="1"/>
  <c r="T1921" i="1" s="1"/>
  <c r="S1922" i="1"/>
  <c r="T1922" i="1" s="1"/>
  <c r="S1923" i="1"/>
  <c r="T1923" i="1" s="1"/>
  <c r="S1924" i="1"/>
  <c r="T1924" i="1" s="1"/>
  <c r="S1925" i="1"/>
  <c r="T1925" i="1" s="1"/>
  <c r="S1926" i="1"/>
  <c r="T1926" i="1" s="1"/>
  <c r="S1927" i="1"/>
  <c r="T1927" i="1" s="1"/>
  <c r="S1928" i="1"/>
  <c r="T1928" i="1" s="1"/>
  <c r="S1929" i="1"/>
  <c r="T1929" i="1" s="1"/>
  <c r="S1930" i="1"/>
  <c r="T1930" i="1" s="1"/>
  <c r="S1931" i="1"/>
  <c r="T1931" i="1" s="1"/>
  <c r="S1932" i="1"/>
  <c r="T1932" i="1" s="1"/>
  <c r="S1933" i="1"/>
  <c r="T1933" i="1" s="1"/>
  <c r="S1934" i="1"/>
  <c r="T1934" i="1" s="1"/>
  <c r="S1935" i="1"/>
  <c r="T1935" i="1" s="1"/>
  <c r="S1936" i="1"/>
  <c r="T1936" i="1" s="1"/>
  <c r="S1937" i="1"/>
  <c r="T1937" i="1" s="1"/>
  <c r="S1938" i="1"/>
  <c r="T1938" i="1" s="1"/>
  <c r="S1939" i="1"/>
  <c r="T1939" i="1" s="1"/>
  <c r="S1940" i="1"/>
  <c r="T1940" i="1" s="1"/>
  <c r="S1941" i="1"/>
  <c r="T1941" i="1" s="1"/>
  <c r="S1942" i="1"/>
  <c r="T1942" i="1" s="1"/>
  <c r="S1943" i="1"/>
  <c r="T1943" i="1" s="1"/>
  <c r="S1944" i="1"/>
  <c r="T1944" i="1" s="1"/>
  <c r="S1945" i="1"/>
  <c r="T1945" i="1" s="1"/>
  <c r="S1946" i="1"/>
  <c r="T1946" i="1" s="1"/>
  <c r="S1947" i="1"/>
  <c r="T1947" i="1" s="1"/>
  <c r="S1948" i="1"/>
  <c r="T1948" i="1" s="1"/>
  <c r="S1949" i="1"/>
  <c r="T1949" i="1" s="1"/>
  <c r="S1950" i="1"/>
  <c r="T1950" i="1" s="1"/>
  <c r="S1951" i="1"/>
  <c r="T1951" i="1" s="1"/>
  <c r="S1952" i="1"/>
  <c r="T1952" i="1" s="1"/>
  <c r="S1953" i="1"/>
  <c r="T1953" i="1" s="1"/>
  <c r="S1954" i="1"/>
  <c r="T1954" i="1" s="1"/>
  <c r="S1955" i="1"/>
  <c r="T1955" i="1" s="1"/>
  <c r="S1956" i="1"/>
  <c r="T1956" i="1" s="1"/>
  <c r="S1957" i="1"/>
  <c r="T1957" i="1" s="1"/>
  <c r="S1958" i="1"/>
  <c r="T1958" i="1" s="1"/>
  <c r="S1959" i="1"/>
  <c r="T1959" i="1" s="1"/>
  <c r="S1960" i="1"/>
  <c r="T1960" i="1" s="1"/>
  <c r="S1961" i="1"/>
  <c r="T1961" i="1" s="1"/>
  <c r="S1962" i="1"/>
  <c r="T1962" i="1" s="1"/>
  <c r="S1963" i="1"/>
  <c r="T1963" i="1" s="1"/>
  <c r="S1964" i="1"/>
  <c r="T1964" i="1" s="1"/>
  <c r="S1965" i="1"/>
  <c r="T1965" i="1" s="1"/>
  <c r="S1966" i="1"/>
  <c r="T1966" i="1" s="1"/>
  <c r="S1967" i="1"/>
  <c r="T1967" i="1" s="1"/>
  <c r="S1968" i="1"/>
  <c r="T1968" i="1" s="1"/>
  <c r="S1969" i="1"/>
  <c r="T1969" i="1" s="1"/>
  <c r="S1970" i="1"/>
  <c r="T1970" i="1" s="1"/>
  <c r="S1971" i="1"/>
  <c r="T1971" i="1" s="1"/>
  <c r="S1972" i="1"/>
  <c r="T1972" i="1" s="1"/>
  <c r="S1973" i="1"/>
  <c r="T1973" i="1" s="1"/>
  <c r="S1974" i="1"/>
  <c r="T1974" i="1" s="1"/>
  <c r="S1975" i="1"/>
  <c r="T1975" i="1" s="1"/>
  <c r="S1976" i="1"/>
  <c r="T1976" i="1" s="1"/>
  <c r="S1977" i="1"/>
  <c r="T1977" i="1" s="1"/>
  <c r="S1978" i="1"/>
  <c r="T1978" i="1" s="1"/>
  <c r="S1979" i="1"/>
  <c r="T1979" i="1" s="1"/>
  <c r="S1980" i="1"/>
  <c r="T1980" i="1" s="1"/>
  <c r="S1981" i="1"/>
  <c r="T1981" i="1" s="1"/>
  <c r="S1982" i="1"/>
  <c r="T1982" i="1" s="1"/>
  <c r="S1983" i="1"/>
  <c r="T1983" i="1" s="1"/>
  <c r="S1984" i="1"/>
  <c r="T1984" i="1" s="1"/>
  <c r="S1985" i="1"/>
  <c r="T1985" i="1" s="1"/>
  <c r="S1986" i="1"/>
  <c r="T1986" i="1" s="1"/>
  <c r="S1987" i="1"/>
  <c r="T1987" i="1" s="1"/>
  <c r="S1988" i="1"/>
  <c r="T1988" i="1" s="1"/>
  <c r="S1989" i="1"/>
  <c r="T1989" i="1" s="1"/>
  <c r="S1990" i="1"/>
  <c r="T1990" i="1" s="1"/>
  <c r="S1991" i="1"/>
  <c r="T1991" i="1" s="1"/>
  <c r="S1992" i="1"/>
  <c r="T1992" i="1" s="1"/>
  <c r="S1993" i="1"/>
  <c r="T1993" i="1" s="1"/>
  <c r="S1994" i="1"/>
  <c r="T1994" i="1" s="1"/>
  <c r="S1995" i="1"/>
  <c r="T1995" i="1" s="1"/>
  <c r="S1996" i="1"/>
  <c r="T1996" i="1" s="1"/>
  <c r="S1997" i="1"/>
  <c r="T1997" i="1" s="1"/>
  <c r="S1998" i="1"/>
  <c r="T1998" i="1" s="1"/>
  <c r="S1999" i="1"/>
  <c r="T1999" i="1" s="1"/>
  <c r="S2000" i="1"/>
  <c r="T2000" i="1" s="1"/>
  <c r="S2001" i="1"/>
  <c r="T2001" i="1" s="1"/>
  <c r="S2002" i="1"/>
  <c r="T2002" i="1" s="1"/>
  <c r="S2003" i="1"/>
  <c r="T2003" i="1" s="1"/>
  <c r="S2004" i="1"/>
  <c r="T2004" i="1" s="1"/>
  <c r="S2005" i="1"/>
  <c r="T2005" i="1" s="1"/>
  <c r="S2006" i="1"/>
  <c r="T2006" i="1" s="1"/>
  <c r="S2007" i="1"/>
  <c r="T2007" i="1" s="1"/>
  <c r="S2008" i="1"/>
  <c r="T2008" i="1" s="1"/>
  <c r="S2009" i="1"/>
  <c r="T2009" i="1" s="1"/>
  <c r="S2010" i="1"/>
  <c r="T2010" i="1" s="1"/>
  <c r="S2011" i="1"/>
  <c r="T2011" i="1" s="1"/>
  <c r="S2012" i="1"/>
  <c r="T2012" i="1" s="1"/>
  <c r="S2013" i="1"/>
  <c r="T2013" i="1" s="1"/>
  <c r="S2014" i="1"/>
  <c r="T2014" i="1" s="1"/>
  <c r="S2015" i="1"/>
  <c r="T2015" i="1" s="1"/>
  <c r="S2016" i="1"/>
  <c r="T2016" i="1" s="1"/>
  <c r="S2017" i="1"/>
  <c r="T2017" i="1" s="1"/>
  <c r="S2018" i="1"/>
  <c r="T2018" i="1" s="1"/>
  <c r="S2019" i="1"/>
  <c r="T2019" i="1" s="1"/>
  <c r="S2020" i="1"/>
  <c r="T2020" i="1" s="1"/>
  <c r="S2021" i="1"/>
  <c r="T2021" i="1" s="1"/>
  <c r="S2022" i="1"/>
  <c r="T2022" i="1" s="1"/>
  <c r="S2023" i="1"/>
  <c r="T2023" i="1" s="1"/>
  <c r="S2024" i="1"/>
  <c r="T2024" i="1" s="1"/>
  <c r="S2025" i="1"/>
  <c r="T2025" i="1" s="1"/>
  <c r="S2026" i="1"/>
  <c r="T2026" i="1" s="1"/>
  <c r="S2027" i="1"/>
  <c r="T2027" i="1" s="1"/>
  <c r="S2028" i="1"/>
  <c r="T2028" i="1" s="1"/>
  <c r="S2029" i="1"/>
  <c r="T2029" i="1" s="1"/>
  <c r="S2030" i="1"/>
  <c r="T2030" i="1" s="1"/>
  <c r="S2031" i="1"/>
  <c r="T2031" i="1" s="1"/>
  <c r="S2032" i="1"/>
  <c r="T2032" i="1" s="1"/>
  <c r="S2033" i="1"/>
  <c r="T2033" i="1" s="1"/>
  <c r="S2034" i="1"/>
  <c r="T2034" i="1" s="1"/>
  <c r="S2035" i="1"/>
  <c r="T2035" i="1" s="1"/>
  <c r="S2036" i="1"/>
  <c r="T2036" i="1" s="1"/>
  <c r="S2037" i="1"/>
  <c r="T2037" i="1" s="1"/>
  <c r="S2038" i="1"/>
  <c r="T2038" i="1" s="1"/>
  <c r="S2039" i="1"/>
  <c r="T2039" i="1" s="1"/>
  <c r="S2040" i="1"/>
  <c r="T2040" i="1" s="1"/>
  <c r="S2041" i="1"/>
  <c r="T2041" i="1" s="1"/>
  <c r="S2042" i="1"/>
  <c r="T2042" i="1" s="1"/>
  <c r="S2043" i="1"/>
  <c r="T2043" i="1" s="1"/>
  <c r="S2044" i="1"/>
  <c r="T2044" i="1" s="1"/>
  <c r="S2045" i="1"/>
  <c r="T2045" i="1" s="1"/>
  <c r="S2046" i="1"/>
  <c r="T2046" i="1" s="1"/>
  <c r="S2047" i="1"/>
  <c r="T2047" i="1" s="1"/>
  <c r="S2048" i="1"/>
  <c r="T2048" i="1" s="1"/>
  <c r="S2049" i="1"/>
  <c r="T2049" i="1" s="1"/>
  <c r="S2050" i="1"/>
  <c r="T2050" i="1" s="1"/>
  <c r="S2051" i="1"/>
  <c r="T2051" i="1" s="1"/>
  <c r="S2052" i="1"/>
  <c r="T2052" i="1" s="1"/>
  <c r="S2053" i="1"/>
  <c r="T2053" i="1" s="1"/>
  <c r="S2054" i="1"/>
  <c r="T2054" i="1" s="1"/>
  <c r="S2055" i="1"/>
  <c r="T2055" i="1" s="1"/>
  <c r="S2056" i="1"/>
  <c r="T2056" i="1" s="1"/>
  <c r="S2057" i="1"/>
  <c r="T2057" i="1" s="1"/>
  <c r="S2058" i="1"/>
  <c r="T2058" i="1" s="1"/>
  <c r="S2059" i="1"/>
  <c r="T2059" i="1" s="1"/>
  <c r="S2060" i="1"/>
  <c r="T2060" i="1" s="1"/>
  <c r="S2061" i="1"/>
  <c r="T2061" i="1" s="1"/>
  <c r="S2062" i="1"/>
  <c r="T2062" i="1" s="1"/>
  <c r="S2063" i="1"/>
  <c r="T2063" i="1" s="1"/>
  <c r="S2064" i="1"/>
  <c r="T2064" i="1" s="1"/>
  <c r="S2065" i="1"/>
  <c r="T2065" i="1" s="1"/>
  <c r="S2066" i="1"/>
  <c r="T2066" i="1" s="1"/>
  <c r="S2067" i="1"/>
  <c r="T2067" i="1" s="1"/>
  <c r="S2068" i="1"/>
  <c r="T2068" i="1" s="1"/>
  <c r="S2069" i="1"/>
  <c r="T2069" i="1" s="1"/>
  <c r="S2070" i="1"/>
  <c r="T2070" i="1" s="1"/>
  <c r="S2071" i="1"/>
  <c r="T2071" i="1" s="1"/>
  <c r="S2072" i="1"/>
  <c r="T2072" i="1" s="1"/>
  <c r="S2073" i="1"/>
  <c r="T2073" i="1" s="1"/>
  <c r="S2074" i="1"/>
  <c r="T2074" i="1" s="1"/>
  <c r="S2075" i="1"/>
  <c r="T2075" i="1" s="1"/>
  <c r="S2076" i="1"/>
  <c r="T2076" i="1" s="1"/>
  <c r="S2077" i="1"/>
  <c r="T2077" i="1" s="1"/>
  <c r="S2078" i="1"/>
  <c r="T2078" i="1" s="1"/>
  <c r="S2079" i="1"/>
  <c r="T2079" i="1" s="1"/>
  <c r="S2080" i="1"/>
  <c r="T2080" i="1" s="1"/>
  <c r="S2081" i="1"/>
  <c r="T2081" i="1" s="1"/>
  <c r="S2082" i="1"/>
  <c r="T2082" i="1" s="1"/>
  <c r="S2083" i="1"/>
  <c r="T2083" i="1" s="1"/>
  <c r="S2084" i="1"/>
  <c r="T2084" i="1" s="1"/>
  <c r="S2085" i="1"/>
  <c r="T2085" i="1" s="1"/>
  <c r="S2086" i="1"/>
  <c r="T2086" i="1" s="1"/>
  <c r="S2087" i="1"/>
  <c r="T2087" i="1" s="1"/>
  <c r="S2088" i="1"/>
  <c r="T2088" i="1" s="1"/>
  <c r="S2089" i="1"/>
  <c r="T2089" i="1" s="1"/>
  <c r="S2090" i="1"/>
  <c r="T2090" i="1" s="1"/>
  <c r="S2091" i="1"/>
  <c r="T2091" i="1" s="1"/>
  <c r="S2092" i="1"/>
  <c r="T2092" i="1" s="1"/>
  <c r="S2093" i="1"/>
  <c r="T2093" i="1" s="1"/>
  <c r="S2094" i="1"/>
  <c r="T2094" i="1" s="1"/>
  <c r="S2095" i="1"/>
  <c r="T2095" i="1" s="1"/>
  <c r="S2096" i="1"/>
  <c r="T2096" i="1" s="1"/>
  <c r="S2097" i="1"/>
  <c r="T2097" i="1" s="1"/>
  <c r="S2098" i="1"/>
  <c r="T2098" i="1" s="1"/>
  <c r="S2099" i="1"/>
  <c r="T2099" i="1" s="1"/>
  <c r="S2100" i="1"/>
  <c r="T2100" i="1" s="1"/>
  <c r="S2101" i="1"/>
  <c r="T2101" i="1" s="1"/>
  <c r="S2102" i="1"/>
  <c r="T2102" i="1" s="1"/>
  <c r="S2103" i="1"/>
  <c r="T2103" i="1" s="1"/>
  <c r="S2104" i="1"/>
  <c r="T2104" i="1" s="1"/>
  <c r="S2105" i="1"/>
  <c r="T2105" i="1" s="1"/>
  <c r="S2106" i="1"/>
  <c r="T2106" i="1" s="1"/>
  <c r="S2107" i="1"/>
  <c r="T2107" i="1" s="1"/>
  <c r="S2108" i="1"/>
  <c r="T2108" i="1" s="1"/>
  <c r="S2109" i="1"/>
  <c r="T2109" i="1" s="1"/>
  <c r="S2110" i="1"/>
  <c r="T2110" i="1" s="1"/>
  <c r="S2111" i="1"/>
  <c r="T2111" i="1" s="1"/>
  <c r="S2112" i="1"/>
  <c r="T2112" i="1" s="1"/>
  <c r="S2113" i="1"/>
  <c r="T2113" i="1" s="1"/>
  <c r="S2114" i="1"/>
  <c r="T2114" i="1" s="1"/>
  <c r="S2115" i="1"/>
  <c r="T2115" i="1" s="1"/>
  <c r="S2116" i="1"/>
  <c r="T2116" i="1" s="1"/>
  <c r="S2117" i="1"/>
  <c r="T2117" i="1" s="1"/>
  <c r="S2118" i="1"/>
  <c r="T2118" i="1" s="1"/>
  <c r="S2119" i="1"/>
  <c r="T2119" i="1" s="1"/>
  <c r="S2120" i="1"/>
  <c r="T2120" i="1" s="1"/>
  <c r="S2121" i="1"/>
  <c r="T2121" i="1" s="1"/>
  <c r="S2122" i="1"/>
  <c r="T2122" i="1" s="1"/>
  <c r="S2123" i="1"/>
  <c r="T2123" i="1" s="1"/>
  <c r="S2124" i="1"/>
  <c r="T2124" i="1" s="1"/>
  <c r="S2125" i="1"/>
  <c r="T2125" i="1" s="1"/>
  <c r="S2126" i="1"/>
  <c r="T2126" i="1" s="1"/>
  <c r="S2127" i="1"/>
  <c r="T2127" i="1" s="1"/>
  <c r="S2128" i="1"/>
  <c r="T2128" i="1" s="1"/>
  <c r="S2129" i="1"/>
  <c r="T2129" i="1" s="1"/>
  <c r="S2130" i="1"/>
  <c r="T2130" i="1" s="1"/>
  <c r="S2131" i="1"/>
  <c r="T2131" i="1" s="1"/>
  <c r="S2132" i="1"/>
  <c r="T2132" i="1" s="1"/>
  <c r="S2133" i="1"/>
  <c r="T2133" i="1" s="1"/>
  <c r="S2134" i="1"/>
  <c r="T2134" i="1" s="1"/>
  <c r="S2135" i="1"/>
  <c r="T2135" i="1" s="1"/>
  <c r="S2136" i="1"/>
  <c r="T2136" i="1" s="1"/>
  <c r="S2137" i="1"/>
  <c r="T2137" i="1" s="1"/>
  <c r="S2138" i="1"/>
  <c r="T2138" i="1" s="1"/>
  <c r="S2139" i="1"/>
  <c r="T2139" i="1" s="1"/>
  <c r="S2140" i="1"/>
  <c r="T2140" i="1" s="1"/>
  <c r="S2141" i="1"/>
  <c r="T2141" i="1" s="1"/>
  <c r="S2142" i="1"/>
  <c r="T2142" i="1" s="1"/>
  <c r="S2143" i="1"/>
  <c r="T2143" i="1" s="1"/>
  <c r="S2144" i="1"/>
  <c r="T2144" i="1" s="1"/>
  <c r="S2145" i="1"/>
  <c r="T2145" i="1" s="1"/>
  <c r="S2146" i="1"/>
  <c r="T2146" i="1" s="1"/>
  <c r="S2147" i="1"/>
  <c r="T2147" i="1" s="1"/>
  <c r="S2148" i="1"/>
  <c r="T2148" i="1" s="1"/>
  <c r="S2149" i="1"/>
  <c r="T2149" i="1" s="1"/>
  <c r="S2150" i="1"/>
  <c r="T2150" i="1" s="1"/>
  <c r="S2151" i="1"/>
  <c r="T2151" i="1" s="1"/>
  <c r="S2152" i="1"/>
  <c r="T2152" i="1" s="1"/>
  <c r="S2153" i="1"/>
  <c r="T2153" i="1" s="1"/>
  <c r="S2154" i="1"/>
  <c r="T2154" i="1" s="1"/>
  <c r="S2155" i="1"/>
  <c r="T2155" i="1" s="1"/>
  <c r="S2156" i="1"/>
  <c r="T2156" i="1" s="1"/>
  <c r="S2157" i="1"/>
  <c r="T2157" i="1" s="1"/>
  <c r="S2158" i="1"/>
  <c r="T2158" i="1" s="1"/>
  <c r="S2159" i="1"/>
  <c r="T2159" i="1" s="1"/>
  <c r="S2160" i="1"/>
  <c r="T2160" i="1" s="1"/>
  <c r="S2161" i="1"/>
  <c r="T2161" i="1" s="1"/>
  <c r="S2162" i="1"/>
  <c r="T2162" i="1" s="1"/>
  <c r="S2163" i="1"/>
  <c r="T2163" i="1" s="1"/>
  <c r="S2164" i="1"/>
  <c r="T2164" i="1" s="1"/>
  <c r="S2165" i="1"/>
  <c r="T2165" i="1" s="1"/>
  <c r="S2166" i="1"/>
  <c r="T2166" i="1" s="1"/>
  <c r="S2167" i="1"/>
  <c r="T2167" i="1" s="1"/>
  <c r="S2168" i="1"/>
  <c r="T2168" i="1" s="1"/>
  <c r="S2169" i="1"/>
  <c r="T2169" i="1" s="1"/>
  <c r="S2170" i="1"/>
  <c r="T2170" i="1" s="1"/>
  <c r="S2171" i="1"/>
  <c r="T2171" i="1" s="1"/>
  <c r="S2172" i="1"/>
  <c r="T2172" i="1" s="1"/>
  <c r="S2173" i="1"/>
  <c r="T2173" i="1" s="1"/>
  <c r="S2174" i="1"/>
  <c r="T2174" i="1" s="1"/>
  <c r="S2175" i="1"/>
  <c r="T2175" i="1" s="1"/>
  <c r="S2176" i="1"/>
  <c r="T2176" i="1" s="1"/>
  <c r="S2177" i="1"/>
  <c r="T2177" i="1" s="1"/>
  <c r="S2178" i="1"/>
  <c r="T2178" i="1" s="1"/>
  <c r="S2179" i="1"/>
  <c r="T2179" i="1" s="1"/>
  <c r="S2180" i="1"/>
  <c r="T2180" i="1" s="1"/>
  <c r="S2181" i="1"/>
  <c r="T2181" i="1" s="1"/>
  <c r="S2182" i="1"/>
  <c r="T2182" i="1" s="1"/>
  <c r="S2183" i="1"/>
  <c r="T2183" i="1" s="1"/>
  <c r="S2184" i="1"/>
  <c r="T2184" i="1" s="1"/>
  <c r="S2185" i="1"/>
  <c r="T2185" i="1" s="1"/>
  <c r="S2186" i="1"/>
  <c r="T2186" i="1" s="1"/>
  <c r="S2187" i="1"/>
  <c r="T2187" i="1" s="1"/>
  <c r="S2188" i="1"/>
  <c r="T2188" i="1" s="1"/>
  <c r="S2189" i="1"/>
  <c r="T2189" i="1" s="1"/>
  <c r="S2190" i="1"/>
  <c r="T2190" i="1" s="1"/>
  <c r="S2191" i="1"/>
  <c r="T2191" i="1" s="1"/>
  <c r="S2192" i="1"/>
  <c r="T2192" i="1" s="1"/>
  <c r="S2193" i="1"/>
  <c r="T2193" i="1" s="1"/>
  <c r="S2194" i="1"/>
  <c r="T2194" i="1" s="1"/>
  <c r="S2195" i="1"/>
  <c r="T2195" i="1" s="1"/>
  <c r="S2196" i="1"/>
  <c r="T2196" i="1" s="1"/>
  <c r="S2197" i="1"/>
  <c r="T2197" i="1" s="1"/>
  <c r="S2198" i="1"/>
  <c r="T2198" i="1" s="1"/>
  <c r="S2199" i="1"/>
  <c r="T2199" i="1" s="1"/>
  <c r="S2200" i="1"/>
  <c r="T2200" i="1" s="1"/>
  <c r="S2201" i="1"/>
  <c r="T2201" i="1" s="1"/>
  <c r="S2202" i="1"/>
  <c r="T2202" i="1" s="1"/>
  <c r="S2203" i="1"/>
  <c r="T2203" i="1" s="1"/>
  <c r="S2204" i="1"/>
  <c r="T2204" i="1" s="1"/>
  <c r="S2205" i="1"/>
  <c r="T2205" i="1" s="1"/>
  <c r="S2206" i="1"/>
  <c r="T2206" i="1" s="1"/>
  <c r="S2207" i="1"/>
  <c r="T2207" i="1" s="1"/>
  <c r="S2208" i="1"/>
  <c r="T2208" i="1" s="1"/>
  <c r="S2209" i="1"/>
  <c r="T2209" i="1" s="1"/>
  <c r="S2210" i="1"/>
  <c r="T2210" i="1" s="1"/>
  <c r="S2211" i="1"/>
  <c r="T2211" i="1" s="1"/>
  <c r="S2212" i="1"/>
  <c r="T2212" i="1" s="1"/>
  <c r="S2213" i="1"/>
  <c r="T2213" i="1" s="1"/>
  <c r="S2214" i="1"/>
  <c r="T2214" i="1" s="1"/>
  <c r="S2215" i="1"/>
  <c r="T2215" i="1" s="1"/>
  <c r="S2216" i="1"/>
  <c r="T2216" i="1" s="1"/>
  <c r="S2217" i="1"/>
  <c r="T2217" i="1" s="1"/>
  <c r="S2218" i="1"/>
  <c r="T2218" i="1" s="1"/>
  <c r="S2219" i="1"/>
  <c r="T2219" i="1" s="1"/>
  <c r="S2220" i="1"/>
  <c r="T2220" i="1" s="1"/>
  <c r="S2221" i="1"/>
  <c r="T2221" i="1" s="1"/>
  <c r="S2222" i="1"/>
  <c r="T2222" i="1" s="1"/>
  <c r="S2223" i="1"/>
  <c r="T2223" i="1" s="1"/>
  <c r="S2224" i="1"/>
  <c r="T2224" i="1" s="1"/>
  <c r="S2225" i="1"/>
  <c r="T2225" i="1" s="1"/>
  <c r="S2226" i="1"/>
  <c r="T2226" i="1" s="1"/>
  <c r="S2227" i="1"/>
  <c r="T2227" i="1" s="1"/>
  <c r="S2228" i="1"/>
  <c r="T2228" i="1" s="1"/>
  <c r="S2229" i="1"/>
  <c r="T2229" i="1" s="1"/>
  <c r="S2230" i="1"/>
  <c r="T2230" i="1" s="1"/>
  <c r="S2231" i="1"/>
  <c r="T2231" i="1" s="1"/>
  <c r="S2232" i="1"/>
  <c r="T2232" i="1" s="1"/>
  <c r="S2233" i="1"/>
  <c r="T2233" i="1" s="1"/>
  <c r="S2234" i="1"/>
  <c r="T2234" i="1" s="1"/>
  <c r="S2235" i="1"/>
  <c r="T2235" i="1" s="1"/>
  <c r="S2236" i="1"/>
  <c r="T2236" i="1" s="1"/>
  <c r="S2237" i="1"/>
  <c r="T2237" i="1" s="1"/>
  <c r="S2238" i="1"/>
  <c r="T2238" i="1" s="1"/>
  <c r="S2239" i="1"/>
  <c r="T2239" i="1" s="1"/>
  <c r="S2240" i="1"/>
  <c r="T2240" i="1" s="1"/>
  <c r="S2241" i="1"/>
  <c r="T2241" i="1" s="1"/>
  <c r="S2242" i="1"/>
  <c r="T2242" i="1" s="1"/>
  <c r="S2243" i="1"/>
  <c r="T2243" i="1" s="1"/>
  <c r="S2244" i="1"/>
  <c r="T2244" i="1" s="1"/>
  <c r="S2245" i="1"/>
  <c r="T2245" i="1" s="1"/>
  <c r="S2246" i="1"/>
  <c r="T2246" i="1" s="1"/>
  <c r="S2247" i="1"/>
  <c r="T2247" i="1" s="1"/>
  <c r="S2248" i="1"/>
  <c r="T2248" i="1" s="1"/>
  <c r="S2249" i="1"/>
  <c r="T2249" i="1" s="1"/>
  <c r="S2250" i="1"/>
  <c r="T2250" i="1" s="1"/>
  <c r="S2251" i="1"/>
  <c r="T2251" i="1" s="1"/>
  <c r="S2252" i="1"/>
  <c r="T2252" i="1" s="1"/>
  <c r="S2253" i="1"/>
  <c r="T2253" i="1" s="1"/>
  <c r="S2254" i="1"/>
  <c r="T2254" i="1" s="1"/>
  <c r="S2255" i="1"/>
  <c r="T2255" i="1" s="1"/>
  <c r="S2256" i="1"/>
  <c r="T2256" i="1" s="1"/>
  <c r="S2257" i="1"/>
  <c r="T2257" i="1" s="1"/>
  <c r="S2258" i="1"/>
  <c r="T2258" i="1" s="1"/>
  <c r="S2259" i="1"/>
  <c r="T2259" i="1" s="1"/>
  <c r="S2260" i="1"/>
  <c r="T2260" i="1" s="1"/>
  <c r="S2261" i="1"/>
  <c r="T2261" i="1" s="1"/>
  <c r="S2262" i="1"/>
  <c r="T2262" i="1" s="1"/>
  <c r="S2263" i="1"/>
  <c r="T2263" i="1" s="1"/>
  <c r="S2264" i="1"/>
  <c r="T2264" i="1" s="1"/>
  <c r="S2265" i="1"/>
  <c r="T2265" i="1" s="1"/>
  <c r="S2266" i="1"/>
  <c r="T2266" i="1" s="1"/>
  <c r="S2267" i="1"/>
  <c r="T2267" i="1" s="1"/>
  <c r="S2268" i="1"/>
  <c r="T2268" i="1" s="1"/>
  <c r="S2269" i="1"/>
  <c r="T2269" i="1" s="1"/>
  <c r="S2270" i="1"/>
  <c r="T2270" i="1" s="1"/>
  <c r="S2271" i="1"/>
  <c r="T2271" i="1" s="1"/>
  <c r="S2272" i="1"/>
  <c r="T2272" i="1" s="1"/>
  <c r="S2273" i="1"/>
  <c r="T2273" i="1" s="1"/>
  <c r="S2274" i="1"/>
  <c r="T2274" i="1" s="1"/>
  <c r="S2275" i="1"/>
  <c r="T2275" i="1" s="1"/>
  <c r="S2276" i="1"/>
  <c r="T2276" i="1" s="1"/>
  <c r="S2277" i="1"/>
  <c r="T2277" i="1" s="1"/>
  <c r="S2278" i="1"/>
  <c r="T2278" i="1" s="1"/>
  <c r="S2279" i="1"/>
  <c r="T2279" i="1" s="1"/>
  <c r="S2280" i="1"/>
  <c r="T2280" i="1" s="1"/>
  <c r="S2281" i="1"/>
  <c r="T2281" i="1" s="1"/>
  <c r="S2282" i="1"/>
  <c r="T2282" i="1" s="1"/>
  <c r="S2283" i="1"/>
  <c r="T2283" i="1" s="1"/>
  <c r="S2284" i="1"/>
  <c r="T2284" i="1" s="1"/>
  <c r="S2285" i="1"/>
  <c r="T2285" i="1" s="1"/>
  <c r="S2286" i="1"/>
  <c r="T2286" i="1" s="1"/>
  <c r="S2287" i="1"/>
  <c r="T2287" i="1" s="1"/>
  <c r="S2288" i="1"/>
  <c r="T2288" i="1" s="1"/>
  <c r="S2289" i="1"/>
  <c r="T2289" i="1" s="1"/>
  <c r="S2290" i="1"/>
  <c r="T2290" i="1" s="1"/>
  <c r="S2291" i="1"/>
  <c r="T2291" i="1" s="1"/>
  <c r="S2292" i="1"/>
  <c r="T2292" i="1" s="1"/>
  <c r="S2293" i="1"/>
  <c r="T2293" i="1" s="1"/>
  <c r="S2294" i="1"/>
  <c r="T2294" i="1" s="1"/>
  <c r="S2295" i="1"/>
  <c r="T2295" i="1" s="1"/>
  <c r="S2296" i="1"/>
  <c r="T2296" i="1" s="1"/>
  <c r="S2297" i="1"/>
  <c r="T2297" i="1" s="1"/>
  <c r="S2298" i="1"/>
  <c r="T2298" i="1" s="1"/>
  <c r="S2299" i="1"/>
  <c r="T2299" i="1" s="1"/>
  <c r="S2300" i="1"/>
  <c r="T2300" i="1" s="1"/>
  <c r="S2301" i="1"/>
  <c r="T2301" i="1" s="1"/>
  <c r="S2302" i="1"/>
  <c r="T2302" i="1" s="1"/>
  <c r="S2303" i="1"/>
  <c r="T2303" i="1" s="1"/>
  <c r="S2304" i="1"/>
  <c r="T2304" i="1" s="1"/>
  <c r="S2305" i="1"/>
  <c r="T2305" i="1" s="1"/>
  <c r="S2306" i="1"/>
  <c r="T2306" i="1" s="1"/>
  <c r="S2307" i="1"/>
  <c r="T2307" i="1" s="1"/>
  <c r="S2308" i="1"/>
  <c r="T2308" i="1" s="1"/>
  <c r="S2309" i="1"/>
  <c r="T2309" i="1" s="1"/>
  <c r="S2310" i="1"/>
  <c r="T2310" i="1" s="1"/>
  <c r="S2311" i="1"/>
  <c r="T2311" i="1" s="1"/>
  <c r="S2312" i="1"/>
  <c r="T2312" i="1" s="1"/>
  <c r="S2313" i="1"/>
  <c r="T2313" i="1" s="1"/>
  <c r="S2314" i="1"/>
  <c r="T2314" i="1" s="1"/>
  <c r="S2315" i="1"/>
  <c r="T2315" i="1" s="1"/>
  <c r="S2316" i="1"/>
  <c r="T2316" i="1" s="1"/>
  <c r="S2317" i="1"/>
  <c r="T2317" i="1" s="1"/>
  <c r="S2318" i="1"/>
  <c r="T2318" i="1" s="1"/>
  <c r="S2319" i="1"/>
  <c r="T2319" i="1" s="1"/>
  <c r="S2320" i="1"/>
  <c r="T2320" i="1" s="1"/>
  <c r="S2321" i="1"/>
  <c r="T2321" i="1" s="1"/>
  <c r="S2322" i="1"/>
  <c r="T2322" i="1" s="1"/>
  <c r="S2323" i="1"/>
  <c r="T2323" i="1" s="1"/>
  <c r="S2324" i="1"/>
  <c r="T2324" i="1" s="1"/>
  <c r="S2325" i="1"/>
  <c r="T2325" i="1" s="1"/>
  <c r="S2326" i="1"/>
  <c r="T2326" i="1" s="1"/>
  <c r="S2327" i="1"/>
  <c r="T2327" i="1" s="1"/>
  <c r="S2328" i="1"/>
  <c r="T2328" i="1" s="1"/>
  <c r="S2329" i="1"/>
  <c r="T2329" i="1" s="1"/>
  <c r="S2330" i="1"/>
  <c r="T2330" i="1" s="1"/>
  <c r="S2331" i="1"/>
  <c r="T2331" i="1" s="1"/>
  <c r="S2332" i="1"/>
  <c r="T2332" i="1" s="1"/>
  <c r="S2333" i="1"/>
  <c r="T2333" i="1" s="1"/>
  <c r="S2334" i="1"/>
  <c r="T2334" i="1" s="1"/>
  <c r="S2335" i="1"/>
  <c r="T2335" i="1" s="1"/>
  <c r="S2336" i="1"/>
  <c r="T2336" i="1" s="1"/>
  <c r="S2337" i="1"/>
  <c r="T2337" i="1" s="1"/>
  <c r="S2338" i="1"/>
  <c r="T2338" i="1" s="1"/>
  <c r="S2339" i="1"/>
  <c r="T2339" i="1" s="1"/>
  <c r="S2340" i="1"/>
  <c r="T2340" i="1" s="1"/>
  <c r="S2341" i="1"/>
  <c r="T2341" i="1" s="1"/>
  <c r="S2342" i="1"/>
  <c r="T2342" i="1" s="1"/>
  <c r="S2343" i="1"/>
  <c r="T2343" i="1" s="1"/>
  <c r="S2344" i="1"/>
  <c r="T2344" i="1" s="1"/>
  <c r="S2345" i="1"/>
  <c r="T2345" i="1" s="1"/>
  <c r="S2346" i="1"/>
  <c r="T2346" i="1" s="1"/>
  <c r="S2347" i="1"/>
  <c r="T2347" i="1" s="1"/>
  <c r="S2348" i="1"/>
  <c r="T2348" i="1" s="1"/>
  <c r="S2349" i="1"/>
  <c r="T2349" i="1" s="1"/>
  <c r="S2350" i="1"/>
  <c r="T2350" i="1" s="1"/>
  <c r="S2351" i="1"/>
  <c r="T2351" i="1" s="1"/>
  <c r="S2352" i="1"/>
  <c r="T2352" i="1" s="1"/>
  <c r="S2353" i="1"/>
  <c r="T2353" i="1" s="1"/>
  <c r="S2354" i="1"/>
  <c r="T2354" i="1" s="1"/>
  <c r="S2355" i="1"/>
  <c r="T2355" i="1" s="1"/>
  <c r="S2356" i="1"/>
  <c r="T2356" i="1" s="1"/>
  <c r="S2357" i="1"/>
  <c r="T2357" i="1" s="1"/>
  <c r="S2358" i="1"/>
  <c r="T2358" i="1" s="1"/>
  <c r="S2359" i="1"/>
  <c r="T2359" i="1" s="1"/>
  <c r="S2360" i="1"/>
  <c r="T2360" i="1" s="1"/>
  <c r="S2361" i="1"/>
  <c r="T2361" i="1" s="1"/>
  <c r="S2362" i="1"/>
  <c r="T2362" i="1" s="1"/>
  <c r="S2363" i="1"/>
  <c r="T2363" i="1" s="1"/>
  <c r="S2364" i="1"/>
  <c r="T2364" i="1" s="1"/>
  <c r="S2365" i="1"/>
  <c r="T2365" i="1" s="1"/>
  <c r="S2366" i="1"/>
  <c r="T2366" i="1" s="1"/>
  <c r="S2367" i="1"/>
  <c r="T2367" i="1" s="1"/>
  <c r="S2368" i="1"/>
  <c r="T2368" i="1" s="1"/>
  <c r="S2369" i="1"/>
  <c r="T2369" i="1" s="1"/>
  <c r="S2370" i="1"/>
  <c r="T2370" i="1" s="1"/>
  <c r="S2371" i="1"/>
  <c r="T2371" i="1" s="1"/>
  <c r="S2372" i="1"/>
  <c r="T2372" i="1" s="1"/>
  <c r="S2373" i="1"/>
  <c r="T2373" i="1" s="1"/>
  <c r="S2374" i="1"/>
  <c r="T2374" i="1" s="1"/>
  <c r="S2375" i="1"/>
  <c r="T2375" i="1" s="1"/>
  <c r="S2376" i="1"/>
  <c r="T2376" i="1" s="1"/>
  <c r="S2377" i="1"/>
  <c r="T2377" i="1" s="1"/>
  <c r="S2378" i="1"/>
  <c r="T2378" i="1" s="1"/>
  <c r="S2379" i="1"/>
  <c r="T2379" i="1" s="1"/>
  <c r="S2380" i="1"/>
  <c r="T2380" i="1" s="1"/>
  <c r="S2381" i="1"/>
  <c r="T2381" i="1" s="1"/>
  <c r="S2382" i="1"/>
  <c r="T2382" i="1" s="1"/>
  <c r="S2383" i="1"/>
  <c r="T2383" i="1" s="1"/>
  <c r="S2384" i="1"/>
  <c r="T2384" i="1" s="1"/>
  <c r="S2385" i="1"/>
  <c r="T2385" i="1" s="1"/>
  <c r="S2386" i="1"/>
  <c r="T2386" i="1" s="1"/>
  <c r="S2387" i="1"/>
  <c r="T2387" i="1" s="1"/>
  <c r="S2388" i="1"/>
  <c r="T2388" i="1" s="1"/>
  <c r="S2389" i="1"/>
  <c r="T2389" i="1" s="1"/>
  <c r="S2390" i="1"/>
  <c r="T2390" i="1" s="1"/>
  <c r="S2391" i="1"/>
  <c r="T2391" i="1" s="1"/>
  <c r="S2392" i="1"/>
  <c r="T2392" i="1" s="1"/>
  <c r="S2393" i="1"/>
  <c r="T2393" i="1" s="1"/>
  <c r="S2394" i="1"/>
  <c r="T2394" i="1" s="1"/>
  <c r="S2395" i="1"/>
  <c r="T2395" i="1" s="1"/>
  <c r="S2396" i="1"/>
  <c r="T2396" i="1" s="1"/>
  <c r="S2397" i="1"/>
  <c r="T2397" i="1" s="1"/>
  <c r="S2398" i="1"/>
  <c r="T2398" i="1" s="1"/>
  <c r="S2399" i="1"/>
  <c r="T2399" i="1" s="1"/>
  <c r="S2400" i="1"/>
  <c r="T2400" i="1" s="1"/>
  <c r="S2401" i="1"/>
  <c r="T2401" i="1" s="1"/>
  <c r="S2402" i="1"/>
  <c r="T2402" i="1" s="1"/>
  <c r="S2403" i="1"/>
  <c r="T2403" i="1" s="1"/>
  <c r="S2404" i="1"/>
  <c r="T2404" i="1" s="1"/>
  <c r="S2405" i="1"/>
  <c r="T2405" i="1" s="1"/>
  <c r="S2406" i="1"/>
  <c r="T2406" i="1" s="1"/>
  <c r="S2407" i="1"/>
  <c r="T2407" i="1" s="1"/>
  <c r="S2408" i="1"/>
  <c r="T2408" i="1" s="1"/>
  <c r="S2409" i="1"/>
  <c r="T2409" i="1" s="1"/>
  <c r="S2410" i="1"/>
  <c r="T2410" i="1" s="1"/>
  <c r="S2411" i="1"/>
  <c r="T2411" i="1" s="1"/>
  <c r="S2412" i="1"/>
  <c r="T2412" i="1" s="1"/>
  <c r="S2413" i="1"/>
  <c r="T2413" i="1" s="1"/>
  <c r="S2414" i="1"/>
  <c r="T2414" i="1" s="1"/>
  <c r="S2415" i="1"/>
  <c r="T2415" i="1" s="1"/>
  <c r="S2416" i="1"/>
  <c r="T2416" i="1" s="1"/>
  <c r="S2417" i="1"/>
  <c r="T2417" i="1" s="1"/>
  <c r="S2418" i="1"/>
  <c r="T2418" i="1" s="1"/>
  <c r="S2419" i="1"/>
  <c r="T2419" i="1" s="1"/>
  <c r="S2420" i="1"/>
  <c r="T2420" i="1" s="1"/>
  <c r="S2421" i="1"/>
  <c r="T2421" i="1" s="1"/>
  <c r="S2422" i="1"/>
  <c r="T2422" i="1" s="1"/>
  <c r="S2423" i="1"/>
  <c r="T2423" i="1" s="1"/>
  <c r="S2424" i="1"/>
  <c r="T2424" i="1" s="1"/>
  <c r="S2425" i="1"/>
  <c r="T2425" i="1" s="1"/>
  <c r="S2426" i="1"/>
  <c r="T2426" i="1" s="1"/>
  <c r="S2427" i="1"/>
  <c r="T2427" i="1" s="1"/>
  <c r="S2428" i="1"/>
  <c r="T2428" i="1" s="1"/>
  <c r="S2429" i="1"/>
  <c r="T2429" i="1" s="1"/>
  <c r="S2430" i="1"/>
  <c r="T2430" i="1" s="1"/>
  <c r="S2431" i="1"/>
  <c r="T2431" i="1" s="1"/>
  <c r="S2432" i="1"/>
  <c r="T2432" i="1" s="1"/>
  <c r="S2433" i="1"/>
  <c r="T2433" i="1" s="1"/>
  <c r="S2434" i="1"/>
  <c r="T2434" i="1" s="1"/>
  <c r="S2435" i="1"/>
  <c r="T2435" i="1" s="1"/>
  <c r="S2436" i="1"/>
  <c r="T2436" i="1" s="1"/>
  <c r="S2437" i="1"/>
  <c r="T2437" i="1" s="1"/>
  <c r="S2438" i="1"/>
  <c r="T2438" i="1" s="1"/>
  <c r="S2439" i="1"/>
  <c r="T2439" i="1" s="1"/>
  <c r="S2440" i="1"/>
  <c r="T2440" i="1" s="1"/>
  <c r="S2441" i="1"/>
  <c r="T2441" i="1" s="1"/>
  <c r="S2442" i="1"/>
  <c r="T2442" i="1" s="1"/>
  <c r="S2443" i="1"/>
  <c r="T2443" i="1" s="1"/>
  <c r="S2444" i="1"/>
  <c r="T2444" i="1" s="1"/>
  <c r="S2445" i="1"/>
  <c r="T2445" i="1" s="1"/>
  <c r="S2446" i="1"/>
  <c r="T2446" i="1" s="1"/>
  <c r="S2447" i="1"/>
  <c r="T2447" i="1" s="1"/>
  <c r="S2448" i="1"/>
  <c r="T2448" i="1" s="1"/>
  <c r="S2449" i="1"/>
  <c r="T2449" i="1" s="1"/>
  <c r="S2450" i="1"/>
  <c r="T2450" i="1" s="1"/>
  <c r="S2451" i="1"/>
  <c r="T2451" i="1" s="1"/>
  <c r="S2452" i="1"/>
  <c r="T2452" i="1" s="1"/>
  <c r="S2453" i="1"/>
  <c r="T2453" i="1" s="1"/>
  <c r="S2454" i="1"/>
  <c r="T2454" i="1" s="1"/>
  <c r="S2455" i="1"/>
  <c r="T2455" i="1" s="1"/>
  <c r="S2456" i="1"/>
  <c r="T2456" i="1" s="1"/>
  <c r="S2457" i="1"/>
  <c r="T2457" i="1" s="1"/>
  <c r="S2458" i="1"/>
  <c r="T2458" i="1" s="1"/>
  <c r="S2459" i="1"/>
  <c r="T2459" i="1" s="1"/>
  <c r="S2460" i="1"/>
  <c r="T2460" i="1" s="1"/>
  <c r="S2461" i="1"/>
  <c r="T2461" i="1" s="1"/>
  <c r="S2462" i="1"/>
  <c r="T2462" i="1" s="1"/>
  <c r="S2463" i="1"/>
  <c r="T2463" i="1" s="1"/>
  <c r="S2464" i="1"/>
  <c r="T2464" i="1" s="1"/>
  <c r="S2465" i="1"/>
  <c r="T2465" i="1" s="1"/>
  <c r="S2466" i="1"/>
  <c r="T2466" i="1" s="1"/>
  <c r="S2467" i="1"/>
  <c r="T2467" i="1" s="1"/>
  <c r="S2468" i="1"/>
  <c r="T2468" i="1" s="1"/>
  <c r="S2469" i="1"/>
  <c r="T2469" i="1" s="1"/>
  <c r="S2470" i="1"/>
  <c r="T2470" i="1" s="1"/>
  <c r="S2471" i="1"/>
  <c r="T2471" i="1" s="1"/>
  <c r="S2472" i="1"/>
  <c r="T2472" i="1" s="1"/>
  <c r="S2473" i="1"/>
  <c r="T2473" i="1" s="1"/>
  <c r="S2474" i="1"/>
  <c r="T2474" i="1" s="1"/>
  <c r="S2475" i="1"/>
  <c r="T2475" i="1" s="1"/>
  <c r="S2476" i="1"/>
  <c r="T2476" i="1" s="1"/>
  <c r="S2477" i="1"/>
  <c r="T2477" i="1" s="1"/>
  <c r="S2478" i="1"/>
  <c r="T2478" i="1" s="1"/>
  <c r="S2479" i="1"/>
  <c r="T2479" i="1" s="1"/>
  <c r="S2480" i="1"/>
  <c r="T2480" i="1" s="1"/>
  <c r="S2481" i="1"/>
  <c r="T2481" i="1" s="1"/>
  <c r="S2482" i="1"/>
  <c r="T2482" i="1" s="1"/>
  <c r="S2483" i="1"/>
  <c r="T2483" i="1" s="1"/>
  <c r="S2484" i="1"/>
  <c r="T2484" i="1" s="1"/>
  <c r="S2485" i="1"/>
  <c r="T2485" i="1" s="1"/>
  <c r="S2486" i="1"/>
  <c r="T2486" i="1" s="1"/>
  <c r="S2487" i="1"/>
  <c r="T2487" i="1" s="1"/>
  <c r="S2488" i="1"/>
  <c r="T2488" i="1" s="1"/>
  <c r="S2489" i="1"/>
  <c r="T2489" i="1" s="1"/>
  <c r="S2490" i="1"/>
  <c r="T2490" i="1" s="1"/>
  <c r="S2491" i="1"/>
  <c r="T2491" i="1" s="1"/>
  <c r="S2492" i="1"/>
  <c r="T2492" i="1" s="1"/>
  <c r="S2493" i="1"/>
  <c r="T2493" i="1" s="1"/>
  <c r="S2494" i="1"/>
  <c r="T2494" i="1" s="1"/>
  <c r="S2495" i="1"/>
  <c r="T2495" i="1" s="1"/>
  <c r="S2496" i="1"/>
  <c r="T2496" i="1" s="1"/>
  <c r="S2497" i="1"/>
  <c r="T2497" i="1" s="1"/>
  <c r="S2498" i="1"/>
  <c r="T2498" i="1" s="1"/>
  <c r="S2499" i="1"/>
  <c r="T2499" i="1" s="1"/>
  <c r="S2500" i="1"/>
  <c r="T2500" i="1" s="1"/>
  <c r="S2501" i="1"/>
  <c r="T2501" i="1" s="1"/>
  <c r="S2502" i="1"/>
  <c r="T2502" i="1" s="1"/>
  <c r="S2503" i="1"/>
  <c r="T2503" i="1" s="1"/>
  <c r="S2504" i="1"/>
  <c r="T2504" i="1" s="1"/>
  <c r="S2505" i="1"/>
  <c r="T2505" i="1" s="1"/>
  <c r="S2506" i="1"/>
  <c r="T2506" i="1" s="1"/>
  <c r="S2507" i="1"/>
  <c r="T2507" i="1" s="1"/>
  <c r="S2508" i="1"/>
  <c r="T2508" i="1" s="1"/>
  <c r="S2509" i="1"/>
  <c r="T2509" i="1" s="1"/>
  <c r="S2510" i="1"/>
  <c r="T2510" i="1" s="1"/>
  <c r="S2511" i="1"/>
  <c r="T2511" i="1" s="1"/>
  <c r="S2512" i="1"/>
  <c r="T2512" i="1" s="1"/>
  <c r="S2513" i="1"/>
  <c r="T2513" i="1" s="1"/>
  <c r="S2514" i="1"/>
  <c r="T2514" i="1" s="1"/>
  <c r="S2515" i="1"/>
  <c r="T2515" i="1" s="1"/>
  <c r="S2516" i="1"/>
  <c r="T2516" i="1" s="1"/>
  <c r="S2517" i="1"/>
  <c r="T2517" i="1" s="1"/>
  <c r="S2518" i="1"/>
  <c r="T2518" i="1" s="1"/>
  <c r="S2519" i="1"/>
  <c r="T2519" i="1" s="1"/>
  <c r="S2520" i="1"/>
  <c r="T2520" i="1" s="1"/>
  <c r="S2521" i="1"/>
  <c r="T2521" i="1" s="1"/>
  <c r="S2522" i="1"/>
  <c r="T2522" i="1" s="1"/>
  <c r="S2523" i="1"/>
  <c r="T2523" i="1" s="1"/>
  <c r="S2524" i="1"/>
  <c r="T2524" i="1" s="1"/>
  <c r="S2525" i="1"/>
  <c r="T2525" i="1" s="1"/>
  <c r="S2526" i="1"/>
  <c r="T2526" i="1" s="1"/>
  <c r="S2527" i="1"/>
  <c r="T2527" i="1" s="1"/>
  <c r="S2528" i="1"/>
  <c r="T2528" i="1" s="1"/>
  <c r="S2529" i="1"/>
  <c r="T2529" i="1" s="1"/>
  <c r="S2530" i="1"/>
  <c r="T2530" i="1" s="1"/>
  <c r="S2531" i="1"/>
  <c r="T2531" i="1" s="1"/>
  <c r="S2532" i="1"/>
  <c r="T2532" i="1" s="1"/>
  <c r="S2533" i="1"/>
  <c r="T2533" i="1" s="1"/>
  <c r="S2534" i="1"/>
  <c r="T2534" i="1" s="1"/>
  <c r="S2535" i="1"/>
  <c r="T2535" i="1" s="1"/>
  <c r="S2536" i="1"/>
  <c r="T2536" i="1" s="1"/>
  <c r="S2537" i="1"/>
  <c r="T2537" i="1" s="1"/>
  <c r="S2538" i="1"/>
  <c r="T2538" i="1" s="1"/>
  <c r="S2539" i="1"/>
  <c r="T2539" i="1" s="1"/>
  <c r="S2540" i="1"/>
  <c r="T2540" i="1" s="1"/>
  <c r="S2541" i="1"/>
  <c r="T2541" i="1" s="1"/>
  <c r="S2542" i="1"/>
  <c r="T2542" i="1" s="1"/>
  <c r="S2543" i="1"/>
  <c r="T2543" i="1" s="1"/>
  <c r="S2544" i="1"/>
  <c r="T2544" i="1" s="1"/>
  <c r="S2545" i="1"/>
  <c r="T2545" i="1" s="1"/>
  <c r="S2546" i="1"/>
  <c r="T2546" i="1" s="1"/>
  <c r="S2547" i="1"/>
  <c r="T2547" i="1" s="1"/>
  <c r="S2548" i="1"/>
  <c r="T2548" i="1" s="1"/>
  <c r="S2549" i="1"/>
  <c r="T2549" i="1" s="1"/>
  <c r="S2550" i="1"/>
  <c r="T2550" i="1" s="1"/>
  <c r="S2551" i="1"/>
  <c r="T2551" i="1" s="1"/>
  <c r="S2552" i="1"/>
  <c r="T2552" i="1" s="1"/>
  <c r="S2553" i="1"/>
  <c r="T2553" i="1" s="1"/>
  <c r="S2554" i="1"/>
  <c r="T2554" i="1" s="1"/>
  <c r="S2555" i="1"/>
  <c r="T2555" i="1" s="1"/>
  <c r="S2556" i="1"/>
  <c r="T2556" i="1" s="1"/>
  <c r="S2557" i="1"/>
  <c r="T2557" i="1" s="1"/>
  <c r="S2558" i="1"/>
  <c r="T2558" i="1" s="1"/>
  <c r="S2559" i="1"/>
  <c r="T2559" i="1" s="1"/>
  <c r="S2560" i="1"/>
  <c r="T2560" i="1" s="1"/>
  <c r="S2561" i="1"/>
  <c r="T2561" i="1" s="1"/>
  <c r="S2562" i="1"/>
  <c r="T2562" i="1" s="1"/>
  <c r="S2563" i="1"/>
  <c r="T2563" i="1" s="1"/>
  <c r="S2564" i="1"/>
  <c r="T2564" i="1" s="1"/>
  <c r="S2565" i="1"/>
  <c r="T2565" i="1" s="1"/>
  <c r="S2566" i="1"/>
  <c r="T2566" i="1" s="1"/>
  <c r="S2567" i="1"/>
  <c r="T2567" i="1" s="1"/>
  <c r="S2568" i="1"/>
  <c r="T2568" i="1" s="1"/>
  <c r="S2569" i="1"/>
  <c r="T2569" i="1" s="1"/>
  <c r="S2571" i="1"/>
  <c r="T2571" i="1" s="1"/>
  <c r="S2572" i="1"/>
  <c r="T2572" i="1" s="1"/>
  <c r="S2573" i="1"/>
  <c r="T2573" i="1" s="1"/>
  <c r="S2574" i="1"/>
  <c r="T2574" i="1" s="1"/>
  <c r="S2575" i="1"/>
  <c r="T2575" i="1" s="1"/>
  <c r="S2576" i="1"/>
  <c r="T2576" i="1" s="1"/>
  <c r="S2577" i="1"/>
  <c r="T2577" i="1" s="1"/>
  <c r="S2578" i="1"/>
  <c r="T2578" i="1" s="1"/>
  <c r="S2579" i="1"/>
  <c r="T2579" i="1" s="1"/>
  <c r="S2580" i="1"/>
  <c r="T2580" i="1" s="1"/>
  <c r="S2581" i="1"/>
  <c r="T2581" i="1" s="1"/>
  <c r="S2582" i="1"/>
  <c r="T2582" i="1" s="1"/>
  <c r="S2583" i="1"/>
  <c r="T2583" i="1" s="1"/>
  <c r="S2584" i="1"/>
  <c r="T2584" i="1" s="1"/>
  <c r="S2585" i="1"/>
  <c r="T2585" i="1" s="1"/>
  <c r="S2586" i="1"/>
  <c r="T2586" i="1" s="1"/>
  <c r="S2587" i="1"/>
  <c r="T2587" i="1" s="1"/>
  <c r="S2588" i="1"/>
  <c r="T2588" i="1" s="1"/>
  <c r="S2589" i="1"/>
  <c r="T2589" i="1" s="1"/>
  <c r="S2590" i="1"/>
  <c r="T2590" i="1" s="1"/>
  <c r="S2591" i="1"/>
  <c r="T2591" i="1" s="1"/>
  <c r="S2592" i="1"/>
  <c r="T2592" i="1" s="1"/>
  <c r="S2593" i="1"/>
  <c r="T2593" i="1" s="1"/>
  <c r="S2594" i="1"/>
  <c r="T2594" i="1" s="1"/>
  <c r="S2595" i="1"/>
  <c r="T2595" i="1" s="1"/>
  <c r="S2596" i="1"/>
  <c r="T2596" i="1" s="1"/>
  <c r="S2597" i="1"/>
  <c r="T2597" i="1" s="1"/>
  <c r="S2598" i="1"/>
  <c r="T2598" i="1" s="1"/>
  <c r="S2599" i="1"/>
  <c r="T2599" i="1" s="1"/>
  <c r="S2600" i="1"/>
  <c r="T2600" i="1" s="1"/>
  <c r="S2601" i="1"/>
  <c r="T2601" i="1" s="1"/>
  <c r="S2602" i="1"/>
  <c r="T2602" i="1" s="1"/>
  <c r="S2603" i="1"/>
  <c r="T2603" i="1" s="1"/>
  <c r="S2604" i="1"/>
  <c r="T2604" i="1" s="1"/>
  <c r="S2605" i="1"/>
  <c r="T2605" i="1" s="1"/>
  <c r="S2606" i="1"/>
  <c r="T2606" i="1" s="1"/>
  <c r="S2607" i="1"/>
  <c r="T2607" i="1" s="1"/>
  <c r="S2608" i="1"/>
  <c r="T2608" i="1" s="1"/>
  <c r="S2609" i="1"/>
  <c r="T2609" i="1" s="1"/>
  <c r="S2610" i="1"/>
  <c r="T2610" i="1" s="1"/>
  <c r="S2611" i="1"/>
  <c r="T2611" i="1" s="1"/>
  <c r="S2612" i="1"/>
  <c r="T2612" i="1" s="1"/>
  <c r="S4" i="1"/>
  <c r="T4" i="1" s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92" i="1"/>
  <c r="AS93" i="1"/>
  <c r="AS94" i="1"/>
  <c r="AS95" i="1"/>
  <c r="AS96" i="1"/>
  <c r="AS97" i="1"/>
  <c r="AS98" i="1"/>
  <c r="AS99" i="1"/>
  <c r="AS100" i="1"/>
  <c r="AS101" i="1"/>
  <c r="AS102" i="1"/>
  <c r="AS103" i="1"/>
  <c r="AS104" i="1"/>
  <c r="AS105" i="1"/>
  <c r="AS106" i="1"/>
  <c r="AS107" i="1"/>
  <c r="AS108" i="1"/>
  <c r="AS109" i="1"/>
  <c r="AS110" i="1"/>
  <c r="AS111" i="1"/>
  <c r="AS112" i="1"/>
  <c r="AS113" i="1"/>
  <c r="AS114" i="1"/>
  <c r="AS115" i="1"/>
  <c r="AS116" i="1"/>
  <c r="AS117" i="1"/>
  <c r="AS118" i="1"/>
  <c r="AS119" i="1"/>
  <c r="AS120" i="1"/>
  <c r="AS121" i="1"/>
  <c r="AS122" i="1"/>
  <c r="AS123" i="1"/>
  <c r="AS124" i="1"/>
  <c r="AS125" i="1"/>
  <c r="AS126" i="1"/>
  <c r="AS127" i="1"/>
  <c r="AS128" i="1"/>
  <c r="AS129" i="1"/>
  <c r="AS130" i="1"/>
  <c r="AS131" i="1"/>
  <c r="AS132" i="1"/>
  <c r="AS133" i="1"/>
  <c r="AS134" i="1"/>
  <c r="AS135" i="1"/>
  <c r="AS136" i="1"/>
  <c r="AS137" i="1"/>
  <c r="AS138" i="1"/>
  <c r="AS139" i="1"/>
  <c r="AS140" i="1"/>
  <c r="AS141" i="1"/>
  <c r="AS142" i="1"/>
  <c r="AS143" i="1"/>
  <c r="AS144" i="1"/>
  <c r="AS145" i="1"/>
  <c r="AS146" i="1"/>
  <c r="AS147" i="1"/>
  <c r="AS148" i="1"/>
  <c r="AS149" i="1"/>
  <c r="AS150" i="1"/>
  <c r="AS151" i="1"/>
  <c r="AS152" i="1"/>
  <c r="AS153" i="1"/>
  <c r="AS154" i="1"/>
  <c r="AS155" i="1"/>
  <c r="AS156" i="1"/>
  <c r="AS157" i="1"/>
  <c r="AS158" i="1"/>
  <c r="AS159" i="1"/>
  <c r="AS160" i="1"/>
  <c r="AS161" i="1"/>
  <c r="AS162" i="1"/>
  <c r="AS163" i="1"/>
  <c r="AS164" i="1"/>
  <c r="AS165" i="1"/>
  <c r="AS166" i="1"/>
  <c r="AS167" i="1"/>
  <c r="AS168" i="1"/>
  <c r="AS169" i="1"/>
  <c r="AS170" i="1"/>
  <c r="AS171" i="1"/>
  <c r="AS172" i="1"/>
  <c r="AS173" i="1"/>
  <c r="AS174" i="1"/>
  <c r="AS175" i="1"/>
  <c r="AS176" i="1"/>
  <c r="AS177" i="1"/>
  <c r="AS178" i="1"/>
  <c r="AS179" i="1"/>
  <c r="AS180" i="1"/>
  <c r="AS181" i="1"/>
  <c r="AS182" i="1"/>
  <c r="AS183" i="1"/>
  <c r="AS184" i="1"/>
  <c r="AS185" i="1"/>
  <c r="AS186" i="1"/>
  <c r="AS187" i="1"/>
  <c r="AS188" i="1"/>
  <c r="AS189" i="1"/>
  <c r="AS190" i="1"/>
  <c r="AS191" i="1"/>
  <c r="AS192" i="1"/>
  <c r="AS193" i="1"/>
  <c r="AS194" i="1"/>
  <c r="AS195" i="1"/>
  <c r="AS196" i="1"/>
  <c r="AS197" i="1"/>
  <c r="AS198" i="1"/>
  <c r="AS199" i="1"/>
  <c r="AS200" i="1"/>
  <c r="AS201" i="1"/>
  <c r="AS202" i="1"/>
  <c r="AS203" i="1"/>
  <c r="AS204" i="1"/>
  <c r="AS205" i="1"/>
  <c r="AS206" i="1"/>
  <c r="AS207" i="1"/>
  <c r="AS208" i="1"/>
  <c r="AS209" i="1"/>
  <c r="AS210" i="1"/>
  <c r="AS211" i="1"/>
  <c r="AS212" i="1"/>
  <c r="AS213" i="1"/>
  <c r="AS214" i="1"/>
  <c r="AS215" i="1"/>
  <c r="AS216" i="1"/>
  <c r="AS217" i="1"/>
  <c r="AS218" i="1"/>
  <c r="AS219" i="1"/>
  <c r="AS220" i="1"/>
  <c r="AS221" i="1"/>
  <c r="AS222" i="1"/>
  <c r="AS223" i="1"/>
  <c r="AS224" i="1"/>
  <c r="AS225" i="1"/>
  <c r="AS226" i="1"/>
  <c r="AS227" i="1"/>
  <c r="AS228" i="1"/>
  <c r="AS229" i="1"/>
  <c r="AS230" i="1"/>
  <c r="AS231" i="1"/>
  <c r="AS232" i="1"/>
  <c r="AS233" i="1"/>
  <c r="AS234" i="1"/>
  <c r="AS235" i="1"/>
  <c r="AS236" i="1"/>
  <c r="AS237" i="1"/>
  <c r="AS238" i="1"/>
  <c r="AS239" i="1"/>
  <c r="AS240" i="1"/>
  <c r="AS241" i="1"/>
  <c r="AS242" i="1"/>
  <c r="AS243" i="1"/>
  <c r="AS244" i="1"/>
  <c r="AS245" i="1"/>
  <c r="AS246" i="1"/>
  <c r="AS247" i="1"/>
  <c r="AS248" i="1"/>
  <c r="AS249" i="1"/>
  <c r="AS250" i="1"/>
  <c r="AS251" i="1"/>
  <c r="AS252" i="1"/>
  <c r="AS253" i="1"/>
  <c r="AS254" i="1"/>
  <c r="AS255" i="1"/>
  <c r="AS256" i="1"/>
  <c r="AS257" i="1"/>
  <c r="AS258" i="1"/>
  <c r="AS259" i="1"/>
  <c r="AS260" i="1"/>
  <c r="AS261" i="1"/>
  <c r="AS262" i="1"/>
  <c r="AS263" i="1"/>
  <c r="AS264" i="1"/>
  <c r="AS265" i="1"/>
  <c r="AS266" i="1"/>
  <c r="AS267" i="1"/>
  <c r="AS268" i="1"/>
  <c r="AS269" i="1"/>
  <c r="AS270" i="1"/>
  <c r="AS271" i="1"/>
  <c r="AS272" i="1"/>
  <c r="AS273" i="1"/>
  <c r="AS274" i="1"/>
  <c r="AS275" i="1"/>
  <c r="AS276" i="1"/>
  <c r="AS277" i="1"/>
  <c r="AS278" i="1"/>
  <c r="AS279" i="1"/>
  <c r="AS280" i="1"/>
  <c r="AS281" i="1"/>
  <c r="AS282" i="1"/>
  <c r="AS283" i="1"/>
  <c r="AS284" i="1"/>
  <c r="AS285" i="1"/>
  <c r="AS286" i="1"/>
  <c r="AS287" i="1"/>
  <c r="AS288" i="1"/>
  <c r="AS289" i="1"/>
  <c r="AS290" i="1"/>
  <c r="AS291" i="1"/>
  <c r="AS292" i="1"/>
  <c r="AS293" i="1"/>
  <c r="AS294" i="1"/>
  <c r="AS295" i="1"/>
  <c r="AS296" i="1"/>
  <c r="AS297" i="1"/>
  <c r="AS298" i="1"/>
  <c r="AS299" i="1"/>
  <c r="AS300" i="1"/>
  <c r="AS301" i="1"/>
  <c r="AS302" i="1"/>
  <c r="AS303" i="1"/>
  <c r="AS304" i="1"/>
  <c r="AS305" i="1"/>
  <c r="AS306" i="1"/>
  <c r="AS307" i="1"/>
  <c r="AS308" i="1"/>
  <c r="AS309" i="1"/>
  <c r="AS310" i="1"/>
  <c r="AS311" i="1"/>
  <c r="AS312" i="1"/>
  <c r="AS313" i="1"/>
  <c r="AS314" i="1"/>
  <c r="AS315" i="1"/>
  <c r="AS316" i="1"/>
  <c r="AS317" i="1"/>
  <c r="AS318" i="1"/>
  <c r="AS319" i="1"/>
  <c r="AS320" i="1"/>
  <c r="AS321" i="1"/>
  <c r="AS322" i="1"/>
  <c r="AS323" i="1"/>
  <c r="AS324" i="1"/>
  <c r="AS325" i="1"/>
  <c r="AS326" i="1"/>
  <c r="AS327" i="1"/>
  <c r="AS328" i="1"/>
  <c r="AS329" i="1"/>
  <c r="AS330" i="1"/>
  <c r="AS331" i="1"/>
  <c r="AS332" i="1"/>
  <c r="AS333" i="1"/>
  <c r="AS334" i="1"/>
  <c r="AS335" i="1"/>
  <c r="AS336" i="1"/>
  <c r="AS337" i="1"/>
  <c r="AS338" i="1"/>
  <c r="AS339" i="1"/>
  <c r="AS340" i="1"/>
  <c r="AS341" i="1"/>
  <c r="AS342" i="1"/>
  <c r="AS343" i="1"/>
  <c r="AS344" i="1"/>
  <c r="AS345" i="1"/>
  <c r="AS346" i="1"/>
  <c r="AS347" i="1"/>
  <c r="AS348" i="1"/>
  <c r="AS349" i="1"/>
  <c r="AS350" i="1"/>
  <c r="AS351" i="1"/>
  <c r="AS352" i="1"/>
  <c r="AS353" i="1"/>
  <c r="AS354" i="1"/>
  <c r="AS355" i="1"/>
  <c r="AS356" i="1"/>
  <c r="AS357" i="1"/>
  <c r="AS358" i="1"/>
  <c r="AS359" i="1"/>
  <c r="AS360" i="1"/>
  <c r="AS361" i="1"/>
  <c r="AS362" i="1"/>
  <c r="AS363" i="1"/>
  <c r="AS364" i="1"/>
  <c r="AS365" i="1"/>
  <c r="AS366" i="1"/>
  <c r="AS367" i="1"/>
  <c r="AS368" i="1"/>
  <c r="AS369" i="1"/>
  <c r="AS370" i="1"/>
  <c r="AS371" i="1"/>
  <c r="AS372" i="1"/>
  <c r="AS373" i="1"/>
  <c r="AS374" i="1"/>
  <c r="AS375" i="1"/>
  <c r="AS376" i="1"/>
  <c r="AS377" i="1"/>
  <c r="AS378" i="1"/>
  <c r="AS379" i="1"/>
  <c r="AS380" i="1"/>
  <c r="AS381" i="1"/>
  <c r="AS382" i="1"/>
  <c r="AS383" i="1"/>
  <c r="AS384" i="1"/>
  <c r="AS385" i="1"/>
  <c r="AS386" i="1"/>
  <c r="AS387" i="1"/>
  <c r="AS388" i="1"/>
  <c r="AS389" i="1"/>
  <c r="AS390" i="1"/>
  <c r="AS391" i="1"/>
  <c r="AS392" i="1"/>
  <c r="AS393" i="1"/>
  <c r="AS394" i="1"/>
  <c r="AS395" i="1"/>
  <c r="AS396" i="1"/>
  <c r="AS397" i="1"/>
  <c r="AS398" i="1"/>
  <c r="AS399" i="1"/>
  <c r="AS400" i="1"/>
  <c r="AS401" i="1"/>
  <c r="AS402" i="1"/>
  <c r="AS403" i="1"/>
  <c r="AS404" i="1"/>
  <c r="AS405" i="1"/>
  <c r="AS406" i="1"/>
  <c r="AS407" i="1"/>
  <c r="AS408" i="1"/>
  <c r="AS409" i="1"/>
  <c r="AS410" i="1"/>
  <c r="AS411" i="1"/>
  <c r="AS412" i="1"/>
  <c r="AS413" i="1"/>
  <c r="AS414" i="1"/>
  <c r="AS415" i="1"/>
  <c r="AS416" i="1"/>
  <c r="AS417" i="1"/>
  <c r="AS418" i="1"/>
  <c r="AS419" i="1"/>
  <c r="AS420" i="1"/>
  <c r="AS421" i="1"/>
  <c r="AS422" i="1"/>
  <c r="AS423" i="1"/>
  <c r="AS424" i="1"/>
  <c r="AS425" i="1"/>
  <c r="AS426" i="1"/>
  <c r="AS427" i="1"/>
  <c r="AS428" i="1"/>
  <c r="AS429" i="1"/>
  <c r="AS430" i="1"/>
  <c r="AS431" i="1"/>
  <c r="AS432" i="1"/>
  <c r="AS433" i="1"/>
  <c r="AS434" i="1"/>
  <c r="AS435" i="1"/>
  <c r="AS436" i="1"/>
  <c r="AS437" i="1"/>
  <c r="AS438" i="1"/>
  <c r="AS439" i="1"/>
  <c r="AS440" i="1"/>
  <c r="AS441" i="1"/>
  <c r="AS442" i="1"/>
  <c r="AS443" i="1"/>
  <c r="AS444" i="1"/>
  <c r="AS445" i="1"/>
  <c r="AS446" i="1"/>
  <c r="AS447" i="1"/>
  <c r="AS448" i="1"/>
  <c r="AS449" i="1"/>
  <c r="AS450" i="1"/>
  <c r="AS451" i="1"/>
  <c r="AS452" i="1"/>
  <c r="AS453" i="1"/>
  <c r="AS454" i="1"/>
  <c r="AS455" i="1"/>
  <c r="AS456" i="1"/>
  <c r="AS457" i="1"/>
  <c r="AS458" i="1"/>
  <c r="AS459" i="1"/>
  <c r="AS460" i="1"/>
  <c r="AS461" i="1"/>
  <c r="AS462" i="1"/>
  <c r="AS463" i="1"/>
  <c r="AS464" i="1"/>
  <c r="AS465" i="1"/>
  <c r="AS466" i="1"/>
  <c r="AS467" i="1"/>
  <c r="AS468" i="1"/>
  <c r="AS469" i="1"/>
  <c r="AS470" i="1"/>
  <c r="AS471" i="1"/>
  <c r="AS472" i="1"/>
  <c r="AS473" i="1"/>
  <c r="AS474" i="1"/>
  <c r="AS475" i="1"/>
  <c r="AS476" i="1"/>
  <c r="AS477" i="1"/>
  <c r="AS478" i="1"/>
  <c r="AS479" i="1"/>
  <c r="AS480" i="1"/>
  <c r="AS481" i="1"/>
  <c r="AS482" i="1"/>
  <c r="AS483" i="1"/>
  <c r="AS484" i="1"/>
  <c r="AS485" i="1"/>
  <c r="AS486" i="1"/>
  <c r="AS487" i="1"/>
  <c r="AS488" i="1"/>
  <c r="AS489" i="1"/>
  <c r="AS490" i="1"/>
  <c r="AS491" i="1"/>
  <c r="AS492" i="1"/>
  <c r="AS493" i="1"/>
  <c r="AS494" i="1"/>
  <c r="AS495" i="1"/>
  <c r="AS496" i="1"/>
  <c r="AS497" i="1"/>
  <c r="AS498" i="1"/>
  <c r="AS499" i="1"/>
  <c r="AS500" i="1"/>
  <c r="AS501" i="1"/>
  <c r="AS502" i="1"/>
  <c r="AS503" i="1"/>
  <c r="AS504" i="1"/>
  <c r="AS505" i="1"/>
  <c r="AS506" i="1"/>
  <c r="AS507" i="1"/>
  <c r="AS508" i="1"/>
  <c r="AS509" i="1"/>
  <c r="AS510" i="1"/>
  <c r="AS511" i="1"/>
  <c r="AS512" i="1"/>
  <c r="AS513" i="1"/>
  <c r="AS514" i="1"/>
  <c r="AS515" i="1"/>
  <c r="AS516" i="1"/>
  <c r="AS517" i="1"/>
  <c r="AS518" i="1"/>
  <c r="AS519" i="1"/>
  <c r="AS520" i="1"/>
  <c r="AS521" i="1"/>
  <c r="AS522" i="1"/>
  <c r="AS523" i="1"/>
  <c r="AS524" i="1"/>
  <c r="AS525" i="1"/>
  <c r="AS526" i="1"/>
  <c r="AS527" i="1"/>
  <c r="AS528" i="1"/>
  <c r="AS529" i="1"/>
  <c r="AS530" i="1"/>
  <c r="AS531" i="1"/>
  <c r="AS532" i="1"/>
  <c r="AS533" i="1"/>
  <c r="AS534" i="1"/>
  <c r="AS535" i="1"/>
  <c r="AS536" i="1"/>
  <c r="AS537" i="1"/>
  <c r="AS538" i="1"/>
  <c r="AS539" i="1"/>
  <c r="AS540" i="1"/>
  <c r="AS541" i="1"/>
  <c r="AS542" i="1"/>
  <c r="AS543" i="1"/>
  <c r="AS544" i="1"/>
  <c r="AS545" i="1"/>
  <c r="AS546" i="1"/>
  <c r="AS547" i="1"/>
  <c r="AS548" i="1"/>
  <c r="AS549" i="1"/>
  <c r="AS550" i="1"/>
  <c r="AS551" i="1"/>
  <c r="AS552" i="1"/>
  <c r="AS553" i="1"/>
  <c r="AS554" i="1"/>
  <c r="AS555" i="1"/>
  <c r="AS556" i="1"/>
  <c r="AS557" i="1"/>
  <c r="AS558" i="1"/>
  <c r="AS559" i="1"/>
  <c r="AS560" i="1"/>
  <c r="AS561" i="1"/>
  <c r="AS562" i="1"/>
  <c r="AS563" i="1"/>
  <c r="AS564" i="1"/>
  <c r="AS565" i="1"/>
  <c r="AS566" i="1"/>
  <c r="AS567" i="1"/>
  <c r="AS568" i="1"/>
  <c r="AS569" i="1"/>
  <c r="AS570" i="1"/>
  <c r="AS571" i="1"/>
  <c r="AS572" i="1"/>
  <c r="AS573" i="1"/>
  <c r="AS574" i="1"/>
  <c r="AS575" i="1"/>
  <c r="AS576" i="1"/>
  <c r="AS577" i="1"/>
  <c r="AS578" i="1"/>
  <c r="AS579" i="1"/>
  <c r="AS580" i="1"/>
  <c r="AS581" i="1"/>
  <c r="AS582" i="1"/>
  <c r="AS583" i="1"/>
  <c r="AS584" i="1"/>
  <c r="AS585" i="1"/>
  <c r="AS586" i="1"/>
  <c r="AS587" i="1"/>
  <c r="AS588" i="1"/>
  <c r="AS589" i="1"/>
  <c r="AS590" i="1"/>
  <c r="AS591" i="1"/>
  <c r="AS592" i="1"/>
  <c r="AS593" i="1"/>
  <c r="AS594" i="1"/>
  <c r="AS595" i="1"/>
  <c r="AS596" i="1"/>
  <c r="AS597" i="1"/>
  <c r="AS598" i="1"/>
  <c r="AS599" i="1"/>
  <c r="AS600" i="1"/>
  <c r="AS601" i="1"/>
  <c r="AS602" i="1"/>
  <c r="AS603" i="1"/>
  <c r="AS604" i="1"/>
  <c r="AS605" i="1"/>
  <c r="AS606" i="1"/>
  <c r="AS607" i="1"/>
  <c r="AS608" i="1"/>
  <c r="AS609" i="1"/>
  <c r="AS610" i="1"/>
  <c r="AS611" i="1"/>
  <c r="AS612" i="1"/>
  <c r="AS613" i="1"/>
  <c r="AS614" i="1"/>
  <c r="AS615" i="1"/>
  <c r="AS616" i="1"/>
  <c r="AS617" i="1"/>
  <c r="AS618" i="1"/>
  <c r="AS619" i="1"/>
  <c r="AS620" i="1"/>
  <c r="AS621" i="1"/>
  <c r="AS622" i="1"/>
  <c r="AS623" i="1"/>
  <c r="AS624" i="1"/>
  <c r="AS625" i="1"/>
  <c r="AS626" i="1"/>
  <c r="AS627" i="1"/>
  <c r="AS628" i="1"/>
  <c r="AS629" i="1"/>
  <c r="AS630" i="1"/>
  <c r="AS631" i="1"/>
  <c r="AS632" i="1"/>
  <c r="AS633" i="1"/>
  <c r="AS634" i="1"/>
  <c r="AS635" i="1"/>
  <c r="AS636" i="1"/>
  <c r="AS637" i="1"/>
  <c r="AS638" i="1"/>
  <c r="AS639" i="1"/>
  <c r="AS640" i="1"/>
  <c r="AS641" i="1"/>
  <c r="AS642" i="1"/>
  <c r="AS643" i="1"/>
  <c r="AS644" i="1"/>
  <c r="AS645" i="1"/>
  <c r="AS646" i="1"/>
  <c r="AS647" i="1"/>
  <c r="AS648" i="1"/>
  <c r="AS649" i="1"/>
  <c r="AS650" i="1"/>
  <c r="AS651" i="1"/>
  <c r="AS652" i="1"/>
  <c r="AS653" i="1"/>
  <c r="AS654" i="1"/>
  <c r="AS655" i="1"/>
  <c r="AS656" i="1"/>
  <c r="AS657" i="1"/>
  <c r="AS658" i="1"/>
  <c r="AS659" i="1"/>
  <c r="AS660" i="1"/>
  <c r="AS661" i="1"/>
  <c r="AS662" i="1"/>
  <c r="AS663" i="1"/>
  <c r="AS664" i="1"/>
  <c r="AS665" i="1"/>
  <c r="AS666" i="1"/>
  <c r="AS667" i="1"/>
  <c r="AS668" i="1"/>
  <c r="AS669" i="1"/>
  <c r="AS670" i="1"/>
  <c r="AS671" i="1"/>
  <c r="AS672" i="1"/>
  <c r="AS673" i="1"/>
  <c r="AS674" i="1"/>
  <c r="AS675" i="1"/>
  <c r="AS676" i="1"/>
  <c r="AS677" i="1"/>
  <c r="AS678" i="1"/>
  <c r="AS679" i="1"/>
  <c r="AS680" i="1"/>
  <c r="AS681" i="1"/>
  <c r="AS682" i="1"/>
  <c r="AS683" i="1"/>
  <c r="AS684" i="1"/>
  <c r="AS685" i="1"/>
  <c r="AS686" i="1"/>
  <c r="AS687" i="1"/>
  <c r="AS688" i="1"/>
  <c r="AS689" i="1"/>
  <c r="AS690" i="1"/>
  <c r="AS691" i="1"/>
  <c r="AS692" i="1"/>
  <c r="AS693" i="1"/>
  <c r="AS694" i="1"/>
  <c r="AS695" i="1"/>
  <c r="AS696" i="1"/>
  <c r="AS697" i="1"/>
  <c r="AS698" i="1"/>
  <c r="AS699" i="1"/>
  <c r="AS700" i="1"/>
  <c r="AS701" i="1"/>
  <c r="AS702" i="1"/>
  <c r="AS703" i="1"/>
  <c r="AS704" i="1"/>
  <c r="AS705" i="1"/>
  <c r="AS706" i="1"/>
  <c r="AS707" i="1"/>
  <c r="AS708" i="1"/>
  <c r="AS709" i="1"/>
  <c r="AS710" i="1"/>
  <c r="AS711" i="1"/>
  <c r="AS712" i="1"/>
  <c r="AS713" i="1"/>
  <c r="AS714" i="1"/>
  <c r="AS715" i="1"/>
  <c r="AS716" i="1"/>
  <c r="AS717" i="1"/>
  <c r="AS718" i="1"/>
  <c r="AS719" i="1"/>
  <c r="AS720" i="1"/>
  <c r="AS721" i="1"/>
  <c r="AS722" i="1"/>
  <c r="AS723" i="1"/>
  <c r="AS724" i="1"/>
  <c r="AS725" i="1"/>
  <c r="AS726" i="1"/>
  <c r="AS727" i="1"/>
  <c r="AS728" i="1"/>
  <c r="AS729" i="1"/>
  <c r="AS730" i="1"/>
  <c r="AS731" i="1"/>
  <c r="AS732" i="1"/>
  <c r="AS733" i="1"/>
  <c r="AS734" i="1"/>
  <c r="AS735" i="1"/>
  <c r="AS736" i="1"/>
  <c r="AS737" i="1"/>
  <c r="AS738" i="1"/>
  <c r="AS739" i="1"/>
  <c r="AS740" i="1"/>
  <c r="AS741" i="1"/>
  <c r="AS742" i="1"/>
  <c r="AS743" i="1"/>
  <c r="AS744" i="1"/>
  <c r="AS745" i="1"/>
  <c r="AS746" i="1"/>
  <c r="AS747" i="1"/>
  <c r="AS748" i="1"/>
  <c r="AS749" i="1"/>
  <c r="AS750" i="1"/>
  <c r="AS751" i="1"/>
  <c r="AS752" i="1"/>
  <c r="AS753" i="1"/>
  <c r="AS754" i="1"/>
  <c r="AS755" i="1"/>
  <c r="AS756" i="1"/>
  <c r="AS757" i="1"/>
  <c r="AS758" i="1"/>
  <c r="AS759" i="1"/>
  <c r="AS760" i="1"/>
  <c r="AS761" i="1"/>
  <c r="AS762" i="1"/>
  <c r="AS763" i="1"/>
  <c r="AS764" i="1"/>
  <c r="AS765" i="1"/>
  <c r="AS766" i="1"/>
  <c r="AS767" i="1"/>
  <c r="AS768" i="1"/>
  <c r="AS769" i="1"/>
  <c r="AS770" i="1"/>
  <c r="AS771" i="1"/>
  <c r="AS772" i="1"/>
  <c r="AS773" i="1"/>
  <c r="AS774" i="1"/>
  <c r="AS775" i="1"/>
  <c r="AS776" i="1"/>
  <c r="AS777" i="1"/>
  <c r="AS778" i="1"/>
  <c r="AS779" i="1"/>
  <c r="AS780" i="1"/>
  <c r="AS781" i="1"/>
  <c r="AS782" i="1"/>
  <c r="AS783" i="1"/>
  <c r="AS784" i="1"/>
  <c r="AS785" i="1"/>
  <c r="AS786" i="1"/>
  <c r="AS787" i="1"/>
  <c r="AS788" i="1"/>
  <c r="AS789" i="1"/>
  <c r="AS790" i="1"/>
  <c r="AS791" i="1"/>
  <c r="AS792" i="1"/>
  <c r="AS793" i="1"/>
  <c r="AS794" i="1"/>
  <c r="AS795" i="1"/>
  <c r="AS796" i="1"/>
  <c r="AS797" i="1"/>
  <c r="AS798" i="1"/>
  <c r="AS799" i="1"/>
  <c r="AS800" i="1"/>
  <c r="AS801" i="1"/>
  <c r="AS802" i="1"/>
  <c r="AS803" i="1"/>
  <c r="AS804" i="1"/>
  <c r="AS805" i="1"/>
  <c r="AS806" i="1"/>
  <c r="AS807" i="1"/>
  <c r="AS808" i="1"/>
  <c r="AS809" i="1"/>
  <c r="AS810" i="1"/>
  <c r="AS811" i="1"/>
  <c r="AS812" i="1"/>
  <c r="AS813" i="1"/>
  <c r="AS814" i="1"/>
  <c r="AS815" i="1"/>
  <c r="AS816" i="1"/>
  <c r="AS817" i="1"/>
  <c r="AS818" i="1"/>
  <c r="AS819" i="1"/>
  <c r="AS820" i="1"/>
  <c r="AS821" i="1"/>
  <c r="AS822" i="1"/>
  <c r="AS823" i="1"/>
  <c r="AS824" i="1"/>
  <c r="AS825" i="1"/>
  <c r="AS826" i="1"/>
  <c r="AS827" i="1"/>
  <c r="AS828" i="1"/>
  <c r="AS829" i="1"/>
  <c r="AS830" i="1"/>
  <c r="AS831" i="1"/>
  <c r="AS832" i="1"/>
  <c r="AS833" i="1"/>
  <c r="AS834" i="1"/>
  <c r="AS835" i="1"/>
  <c r="AS836" i="1"/>
  <c r="AS837" i="1"/>
  <c r="AS838" i="1"/>
  <c r="AS839" i="1"/>
  <c r="AS840" i="1"/>
  <c r="AS841" i="1"/>
  <c r="AS842" i="1"/>
  <c r="AS843" i="1"/>
  <c r="AS844" i="1"/>
  <c r="AS845" i="1"/>
  <c r="AS846" i="1"/>
  <c r="AS847" i="1"/>
  <c r="AS848" i="1"/>
  <c r="AS849" i="1"/>
  <c r="AS850" i="1"/>
  <c r="AS851" i="1"/>
  <c r="AS852" i="1"/>
  <c r="AS853" i="1"/>
  <c r="AS854" i="1"/>
  <c r="AS855" i="1"/>
  <c r="AS856" i="1"/>
  <c r="AS857" i="1"/>
  <c r="AS858" i="1"/>
  <c r="AS859" i="1"/>
  <c r="AS860" i="1"/>
  <c r="AS861" i="1"/>
  <c r="AS862" i="1"/>
  <c r="AS863" i="1"/>
  <c r="AS864" i="1"/>
  <c r="AS865" i="1"/>
  <c r="AS866" i="1"/>
  <c r="AS867" i="1"/>
  <c r="AS868" i="1"/>
  <c r="AS869" i="1"/>
  <c r="AS870" i="1"/>
  <c r="AS871" i="1"/>
  <c r="AS872" i="1"/>
  <c r="AS873" i="1"/>
  <c r="AS874" i="1"/>
  <c r="AS875" i="1"/>
  <c r="AS876" i="1"/>
  <c r="AS877" i="1"/>
  <c r="AS878" i="1"/>
  <c r="AS879" i="1"/>
  <c r="AS880" i="1"/>
  <c r="AS881" i="1"/>
  <c r="AS882" i="1"/>
  <c r="AS883" i="1"/>
  <c r="AS884" i="1"/>
  <c r="AS885" i="1"/>
  <c r="AS886" i="1"/>
  <c r="AS887" i="1"/>
  <c r="AS888" i="1"/>
  <c r="AS889" i="1"/>
  <c r="AS890" i="1"/>
  <c r="AS891" i="1"/>
  <c r="AS892" i="1"/>
  <c r="AS893" i="1"/>
  <c r="AS894" i="1"/>
  <c r="AS895" i="1"/>
  <c r="AS896" i="1"/>
  <c r="AS897" i="1"/>
  <c r="AS898" i="1"/>
  <c r="AS899" i="1"/>
  <c r="AS900" i="1"/>
  <c r="AS901" i="1"/>
  <c r="AS902" i="1"/>
  <c r="AS903" i="1"/>
  <c r="AS904" i="1"/>
  <c r="AS905" i="1"/>
  <c r="AS906" i="1"/>
  <c r="AS907" i="1"/>
  <c r="AS908" i="1"/>
  <c r="AS909" i="1"/>
  <c r="AS910" i="1"/>
  <c r="AS911" i="1"/>
  <c r="AS912" i="1"/>
  <c r="AS913" i="1"/>
  <c r="AS914" i="1"/>
  <c r="AS915" i="1"/>
  <c r="AS916" i="1"/>
  <c r="AS917" i="1"/>
  <c r="AS918" i="1"/>
  <c r="AS919" i="1"/>
  <c r="AS920" i="1"/>
  <c r="AS921" i="1"/>
  <c r="AS922" i="1"/>
  <c r="AS923" i="1"/>
  <c r="AS924" i="1"/>
  <c r="AS925" i="1"/>
  <c r="AS926" i="1"/>
  <c r="AS927" i="1"/>
  <c r="AS928" i="1"/>
  <c r="AS929" i="1"/>
  <c r="AS930" i="1"/>
  <c r="AS931" i="1"/>
  <c r="AS932" i="1"/>
  <c r="AS933" i="1"/>
  <c r="AS934" i="1"/>
  <c r="AS935" i="1"/>
  <c r="AS936" i="1"/>
  <c r="AS937" i="1"/>
  <c r="AS938" i="1"/>
  <c r="AS939" i="1"/>
  <c r="AS940" i="1"/>
  <c r="AS941" i="1"/>
  <c r="AS942" i="1"/>
  <c r="AS943" i="1"/>
  <c r="AS944" i="1"/>
  <c r="AS945" i="1"/>
  <c r="AS946" i="1"/>
  <c r="AS947" i="1"/>
  <c r="AS948" i="1"/>
  <c r="AS949" i="1"/>
  <c r="AS950" i="1"/>
  <c r="AS951" i="1"/>
  <c r="AS952" i="1"/>
  <c r="AS953" i="1"/>
  <c r="AS954" i="1"/>
  <c r="AS955" i="1"/>
  <c r="AS956" i="1"/>
  <c r="AS957" i="1"/>
  <c r="AS958" i="1"/>
  <c r="AS959" i="1"/>
  <c r="AS960" i="1"/>
  <c r="AS961" i="1"/>
  <c r="AS962" i="1"/>
  <c r="AS963" i="1"/>
  <c r="AS964" i="1"/>
  <c r="AS965" i="1"/>
  <c r="AS966" i="1"/>
  <c r="AS967" i="1"/>
  <c r="AS968" i="1"/>
  <c r="AS969" i="1"/>
  <c r="AS970" i="1"/>
  <c r="AS971" i="1"/>
  <c r="AS972" i="1"/>
  <c r="AS973" i="1"/>
  <c r="AS974" i="1"/>
  <c r="AS975" i="1"/>
  <c r="AS976" i="1"/>
  <c r="AS977" i="1"/>
  <c r="AS978" i="1"/>
  <c r="AS979" i="1"/>
  <c r="AS980" i="1"/>
  <c r="AS981" i="1"/>
  <c r="AS982" i="1"/>
  <c r="AS983" i="1"/>
  <c r="AS984" i="1"/>
  <c r="AS985" i="1"/>
  <c r="AS986" i="1"/>
  <c r="AS987" i="1"/>
  <c r="AS988" i="1"/>
  <c r="AS989" i="1"/>
  <c r="AS990" i="1"/>
  <c r="AS991" i="1"/>
  <c r="AS992" i="1"/>
  <c r="AS993" i="1"/>
  <c r="AS994" i="1"/>
  <c r="AS995" i="1"/>
  <c r="AS996" i="1"/>
  <c r="AS997" i="1"/>
  <c r="AS998" i="1"/>
  <c r="AS999" i="1"/>
  <c r="AS1000" i="1"/>
  <c r="AS1001" i="1"/>
  <c r="AS1002" i="1"/>
  <c r="AS1003" i="1"/>
  <c r="AS1004" i="1"/>
  <c r="AS1005" i="1"/>
  <c r="AS1006" i="1"/>
  <c r="AS1007" i="1"/>
  <c r="AS1008" i="1"/>
  <c r="AS1009" i="1"/>
  <c r="AS1010" i="1"/>
  <c r="AS1011" i="1"/>
  <c r="AS1012" i="1"/>
  <c r="AS1013" i="1"/>
  <c r="AS1014" i="1"/>
  <c r="AS1015" i="1"/>
  <c r="AS1016" i="1"/>
  <c r="AS1017" i="1"/>
  <c r="AS1018" i="1"/>
  <c r="AS1019" i="1"/>
  <c r="AS1020" i="1"/>
  <c r="AS1021" i="1"/>
  <c r="AS1022" i="1"/>
  <c r="AS1023" i="1"/>
  <c r="AS1024" i="1"/>
  <c r="AS1025" i="1"/>
  <c r="AS1026" i="1"/>
  <c r="AS1027" i="1"/>
  <c r="AS1028" i="1"/>
  <c r="AS1029" i="1"/>
  <c r="AS1030" i="1"/>
  <c r="AS1031" i="1"/>
  <c r="AS1032" i="1"/>
  <c r="AS1033" i="1"/>
  <c r="AS1034" i="1"/>
  <c r="AS1035" i="1"/>
  <c r="AS1036" i="1"/>
  <c r="AS1037" i="1"/>
  <c r="AS1038" i="1"/>
  <c r="AS1039" i="1"/>
  <c r="AS1040" i="1"/>
  <c r="AS1041" i="1"/>
  <c r="AS1042" i="1"/>
  <c r="AS1043" i="1"/>
  <c r="AS1044" i="1"/>
  <c r="AS1045" i="1"/>
  <c r="AS1046" i="1"/>
  <c r="AS1047" i="1"/>
  <c r="AS1048" i="1"/>
  <c r="AS1049" i="1"/>
  <c r="AS1050" i="1"/>
  <c r="AS1051" i="1"/>
  <c r="AS1052" i="1"/>
  <c r="AS1053" i="1"/>
  <c r="AS1054" i="1"/>
  <c r="AS1055" i="1"/>
  <c r="AS1056" i="1"/>
  <c r="AS1057" i="1"/>
  <c r="AS1058" i="1"/>
  <c r="AS1059" i="1"/>
  <c r="AS1060" i="1"/>
  <c r="AS1061" i="1"/>
  <c r="AS1062" i="1"/>
  <c r="AS1063" i="1"/>
  <c r="AS1064" i="1"/>
  <c r="AS1065" i="1"/>
  <c r="AS1066" i="1"/>
  <c r="AS1067" i="1"/>
  <c r="AS1068" i="1"/>
  <c r="AS1069" i="1"/>
  <c r="AS1070" i="1"/>
  <c r="AS1071" i="1"/>
  <c r="AS1072" i="1"/>
  <c r="AS1073" i="1"/>
  <c r="AS1074" i="1"/>
  <c r="AS1075" i="1"/>
  <c r="AS1076" i="1"/>
  <c r="AS1077" i="1"/>
  <c r="AS1078" i="1"/>
  <c r="AS1079" i="1"/>
  <c r="AS1080" i="1"/>
  <c r="AS1081" i="1"/>
  <c r="AS1082" i="1"/>
  <c r="AS1083" i="1"/>
  <c r="AS1084" i="1"/>
  <c r="AS1085" i="1"/>
  <c r="AS1086" i="1"/>
  <c r="AS1087" i="1"/>
  <c r="AS1088" i="1"/>
  <c r="AS1089" i="1"/>
  <c r="AS1090" i="1"/>
  <c r="AS1091" i="1"/>
  <c r="AS1092" i="1"/>
  <c r="AS1093" i="1"/>
  <c r="AS1094" i="1"/>
  <c r="AS1095" i="1"/>
  <c r="AS1096" i="1"/>
  <c r="AS1097" i="1"/>
  <c r="AS1098" i="1"/>
  <c r="AS1099" i="1"/>
  <c r="AS1100" i="1"/>
  <c r="AS1101" i="1"/>
  <c r="AS1102" i="1"/>
  <c r="AS1103" i="1"/>
  <c r="AS1104" i="1"/>
  <c r="AS1105" i="1"/>
  <c r="AS1106" i="1"/>
  <c r="AS1107" i="1"/>
  <c r="AS1108" i="1"/>
  <c r="AS1109" i="1"/>
  <c r="AS1110" i="1"/>
  <c r="AS1111" i="1"/>
  <c r="AS1112" i="1"/>
  <c r="AS1113" i="1"/>
  <c r="AS1114" i="1"/>
  <c r="AS1115" i="1"/>
  <c r="AS1116" i="1"/>
  <c r="AS1117" i="1"/>
  <c r="AS1118" i="1"/>
  <c r="AS1119" i="1"/>
  <c r="AS1120" i="1"/>
  <c r="AS1121" i="1"/>
  <c r="AS1122" i="1"/>
  <c r="AS1123" i="1"/>
  <c r="AS1124" i="1"/>
  <c r="AS1125" i="1"/>
  <c r="AS1126" i="1"/>
  <c r="AS1127" i="1"/>
  <c r="AS1128" i="1"/>
  <c r="AS1129" i="1"/>
  <c r="AS1130" i="1"/>
  <c r="AS1131" i="1"/>
  <c r="AS1132" i="1"/>
  <c r="AS1133" i="1"/>
  <c r="AS1134" i="1"/>
  <c r="AS1135" i="1"/>
  <c r="AS1136" i="1"/>
  <c r="AS1137" i="1"/>
  <c r="AS1138" i="1"/>
  <c r="AS1139" i="1"/>
  <c r="AS1140" i="1"/>
  <c r="AS1141" i="1"/>
  <c r="AS1142" i="1"/>
  <c r="AS1143" i="1"/>
  <c r="AS1144" i="1"/>
  <c r="AS1145" i="1"/>
  <c r="AS1146" i="1"/>
  <c r="AS1147" i="1"/>
  <c r="AS1148" i="1"/>
  <c r="AS1149" i="1"/>
  <c r="AS1150" i="1"/>
  <c r="AS1151" i="1"/>
  <c r="AS1152" i="1"/>
  <c r="AS1153" i="1"/>
  <c r="AS1154" i="1"/>
  <c r="AS1155" i="1"/>
  <c r="AS1156" i="1"/>
  <c r="AS1157" i="1"/>
  <c r="AS1158" i="1"/>
  <c r="AS1159" i="1"/>
  <c r="AS1160" i="1"/>
  <c r="AS1161" i="1"/>
  <c r="AS1162" i="1"/>
  <c r="AS1163" i="1"/>
  <c r="AS1164" i="1"/>
  <c r="AS1165" i="1"/>
  <c r="AS1166" i="1"/>
  <c r="AS1167" i="1"/>
  <c r="AS1168" i="1"/>
  <c r="AS1169" i="1"/>
  <c r="AS1170" i="1"/>
  <c r="AS1171" i="1"/>
  <c r="AS1172" i="1"/>
  <c r="AS1173" i="1"/>
  <c r="AS1174" i="1"/>
  <c r="AS1175" i="1"/>
  <c r="AS1176" i="1"/>
  <c r="AS1177" i="1"/>
  <c r="AS1178" i="1"/>
  <c r="AS1179" i="1"/>
  <c r="AS1180" i="1"/>
  <c r="AS1181" i="1"/>
  <c r="AS1182" i="1"/>
  <c r="AS1183" i="1"/>
  <c r="AS1184" i="1"/>
  <c r="AS1185" i="1"/>
  <c r="AS1186" i="1"/>
  <c r="AS1187" i="1"/>
  <c r="AS1188" i="1"/>
  <c r="AS1189" i="1"/>
  <c r="AS1190" i="1"/>
  <c r="AS1191" i="1"/>
  <c r="AS1192" i="1"/>
  <c r="AS1193" i="1"/>
  <c r="AS1194" i="1"/>
  <c r="AS1195" i="1"/>
  <c r="AS1196" i="1"/>
  <c r="AS1197" i="1"/>
  <c r="AS1198" i="1"/>
  <c r="AS1199" i="1"/>
  <c r="AS1200" i="1"/>
  <c r="AS1201" i="1"/>
  <c r="AS1202" i="1"/>
  <c r="AS1203" i="1"/>
  <c r="AS1204" i="1"/>
  <c r="AS1205" i="1"/>
  <c r="AS1206" i="1"/>
  <c r="AS1207" i="1"/>
  <c r="AS1208" i="1"/>
  <c r="AS1209" i="1"/>
  <c r="AS1210" i="1"/>
  <c r="AS1211" i="1"/>
  <c r="AS1212" i="1"/>
  <c r="AS1213" i="1"/>
  <c r="AS1214" i="1"/>
  <c r="AS1215" i="1"/>
  <c r="AS1216" i="1"/>
  <c r="AS1217" i="1"/>
  <c r="AS1218" i="1"/>
  <c r="AS1219" i="1"/>
  <c r="AS1220" i="1"/>
  <c r="AS1221" i="1"/>
  <c r="AS1222" i="1"/>
  <c r="AS1223" i="1"/>
  <c r="AS1224" i="1"/>
  <c r="AS1225" i="1"/>
  <c r="AS1226" i="1"/>
  <c r="AS1227" i="1"/>
  <c r="AS1228" i="1"/>
  <c r="AS1229" i="1"/>
  <c r="AS1230" i="1"/>
  <c r="AS1231" i="1"/>
  <c r="AS1232" i="1"/>
  <c r="AS1233" i="1"/>
  <c r="AS1234" i="1"/>
  <c r="AS1235" i="1"/>
  <c r="AS1236" i="1"/>
  <c r="AS1237" i="1"/>
  <c r="AS1238" i="1"/>
  <c r="AS1239" i="1"/>
  <c r="AS1240" i="1"/>
  <c r="AS1241" i="1"/>
  <c r="AS1242" i="1"/>
  <c r="AS1243" i="1"/>
  <c r="AS1244" i="1"/>
  <c r="AS1245" i="1"/>
  <c r="AS1246" i="1"/>
  <c r="AS1247" i="1"/>
  <c r="AS1248" i="1"/>
  <c r="AS1249" i="1"/>
  <c r="AS1250" i="1"/>
  <c r="AS1251" i="1"/>
  <c r="AS1252" i="1"/>
  <c r="AS1253" i="1"/>
  <c r="AS1254" i="1"/>
  <c r="AS1255" i="1"/>
  <c r="AS1256" i="1"/>
  <c r="AS1257" i="1"/>
  <c r="AS1258" i="1"/>
  <c r="AS1259" i="1"/>
  <c r="AS1260" i="1"/>
  <c r="AS1261" i="1"/>
  <c r="AS1262" i="1"/>
  <c r="AS1263" i="1"/>
  <c r="AS1264" i="1"/>
  <c r="AS1265" i="1"/>
  <c r="AS1266" i="1"/>
  <c r="AS1267" i="1"/>
  <c r="AS1268" i="1"/>
  <c r="AS1269" i="1"/>
  <c r="AS1270" i="1"/>
  <c r="AS1271" i="1"/>
  <c r="AS1272" i="1"/>
  <c r="AS1273" i="1"/>
  <c r="AS1274" i="1"/>
  <c r="AS1275" i="1"/>
  <c r="AS1276" i="1"/>
  <c r="AS1277" i="1"/>
  <c r="AS1278" i="1"/>
  <c r="AS1279" i="1"/>
  <c r="AS1280" i="1"/>
  <c r="AS1281" i="1"/>
  <c r="AS1282" i="1"/>
  <c r="AS1283" i="1"/>
  <c r="AS1284" i="1"/>
  <c r="AS1285" i="1"/>
  <c r="AS1286" i="1"/>
  <c r="AS1287" i="1"/>
  <c r="AS1288" i="1"/>
  <c r="AS1289" i="1"/>
  <c r="AS1290" i="1"/>
  <c r="AS1291" i="1"/>
  <c r="AS1292" i="1"/>
  <c r="AS1293" i="1"/>
  <c r="AS1294" i="1"/>
  <c r="AS1295" i="1"/>
  <c r="AS1296" i="1"/>
  <c r="AS1297" i="1"/>
  <c r="AS1298" i="1"/>
  <c r="AS1299" i="1"/>
  <c r="AS1300" i="1"/>
  <c r="AS1301" i="1"/>
  <c r="AS1302" i="1"/>
  <c r="AS1303" i="1"/>
  <c r="AS1304" i="1"/>
  <c r="AS1305" i="1"/>
  <c r="AS1306" i="1"/>
  <c r="AS1307" i="1"/>
  <c r="AS1308" i="1"/>
  <c r="AS1309" i="1"/>
  <c r="AS1310" i="1"/>
  <c r="AS1311" i="1"/>
  <c r="AS1312" i="1"/>
  <c r="AS1313" i="1"/>
  <c r="AS1314" i="1"/>
  <c r="AS1315" i="1"/>
  <c r="AS1316" i="1"/>
  <c r="AS1317" i="1"/>
  <c r="AS1318" i="1"/>
  <c r="AS1319" i="1"/>
  <c r="AS1320" i="1"/>
  <c r="AS1321" i="1"/>
  <c r="AS1322" i="1"/>
  <c r="AS1323" i="1"/>
  <c r="AS1324" i="1"/>
  <c r="AS1325" i="1"/>
  <c r="AS1326" i="1"/>
  <c r="AS1327" i="1"/>
  <c r="AS1328" i="1"/>
  <c r="AS1329" i="1"/>
  <c r="AS1330" i="1"/>
  <c r="AS1331" i="1"/>
  <c r="AS1332" i="1"/>
  <c r="AS1333" i="1"/>
  <c r="AS1334" i="1"/>
  <c r="AS1335" i="1"/>
  <c r="AS1336" i="1"/>
  <c r="AS1337" i="1"/>
  <c r="AS1338" i="1"/>
  <c r="AS1339" i="1"/>
  <c r="AS1340" i="1"/>
  <c r="AS1341" i="1"/>
  <c r="AS1342" i="1"/>
  <c r="AS1343" i="1"/>
  <c r="AS1344" i="1"/>
  <c r="AS1345" i="1"/>
  <c r="AS1346" i="1"/>
  <c r="AS1347" i="1"/>
  <c r="AS1348" i="1"/>
  <c r="AS1349" i="1"/>
  <c r="AS1350" i="1"/>
  <c r="AS1351" i="1"/>
  <c r="AS1352" i="1"/>
  <c r="AS1353" i="1"/>
  <c r="AS1354" i="1"/>
  <c r="AS1355" i="1"/>
  <c r="AS1356" i="1"/>
  <c r="AS1357" i="1"/>
  <c r="AS1358" i="1"/>
  <c r="AS1359" i="1"/>
  <c r="AS1360" i="1"/>
  <c r="AS1361" i="1"/>
  <c r="AS1362" i="1"/>
  <c r="AS1363" i="1"/>
  <c r="AS1364" i="1"/>
  <c r="AS1365" i="1"/>
  <c r="AS1366" i="1"/>
  <c r="AS1367" i="1"/>
  <c r="AS1368" i="1"/>
  <c r="AS1369" i="1"/>
  <c r="AS1370" i="1"/>
  <c r="AS1371" i="1"/>
  <c r="AS1372" i="1"/>
  <c r="AS1373" i="1"/>
  <c r="AS1374" i="1"/>
  <c r="AS1375" i="1"/>
  <c r="AS1376" i="1"/>
  <c r="AS1377" i="1"/>
  <c r="AS1378" i="1"/>
  <c r="AS1379" i="1"/>
  <c r="AS1380" i="1"/>
  <c r="AS1381" i="1"/>
  <c r="AS1382" i="1"/>
  <c r="AS1383" i="1"/>
  <c r="AS1384" i="1"/>
  <c r="AS1385" i="1"/>
  <c r="AS1386" i="1"/>
  <c r="AS1387" i="1"/>
  <c r="AS1388" i="1"/>
  <c r="AS1389" i="1"/>
  <c r="AS1390" i="1"/>
  <c r="AS1391" i="1"/>
  <c r="AS1392" i="1"/>
  <c r="AS1393" i="1"/>
  <c r="AS1394" i="1"/>
  <c r="AS1395" i="1"/>
  <c r="AS1396" i="1"/>
  <c r="AS1397" i="1"/>
  <c r="AS1398" i="1"/>
  <c r="AS1399" i="1"/>
  <c r="AS1400" i="1"/>
  <c r="AS1401" i="1"/>
  <c r="AS1402" i="1"/>
  <c r="AS1403" i="1"/>
  <c r="AS1404" i="1"/>
  <c r="AS1405" i="1"/>
  <c r="AS1406" i="1"/>
  <c r="AS1407" i="1"/>
  <c r="AS1408" i="1"/>
  <c r="AS1409" i="1"/>
  <c r="AS1410" i="1"/>
  <c r="AS1411" i="1"/>
  <c r="AS1412" i="1"/>
  <c r="AS1413" i="1"/>
  <c r="AS1414" i="1"/>
  <c r="AS1415" i="1"/>
  <c r="AS1416" i="1"/>
  <c r="AS1417" i="1"/>
  <c r="AS1418" i="1"/>
  <c r="AS1419" i="1"/>
  <c r="AS1420" i="1"/>
  <c r="AS1421" i="1"/>
  <c r="AS1422" i="1"/>
  <c r="AS1423" i="1"/>
  <c r="AS1424" i="1"/>
  <c r="AS1425" i="1"/>
  <c r="AS1426" i="1"/>
  <c r="AS1427" i="1"/>
  <c r="AS1428" i="1"/>
  <c r="AS1429" i="1"/>
  <c r="AS1430" i="1"/>
  <c r="AS1431" i="1"/>
  <c r="AS1432" i="1"/>
  <c r="AS1433" i="1"/>
  <c r="AS1434" i="1"/>
  <c r="AS1435" i="1"/>
  <c r="AS1436" i="1"/>
  <c r="AS1437" i="1"/>
  <c r="AS1438" i="1"/>
  <c r="AS1439" i="1"/>
  <c r="AS1440" i="1"/>
  <c r="AS1441" i="1"/>
  <c r="AS1442" i="1"/>
  <c r="AS1443" i="1"/>
  <c r="AS1444" i="1"/>
  <c r="AS1445" i="1"/>
  <c r="AS1446" i="1"/>
  <c r="AS1447" i="1"/>
  <c r="AS1448" i="1"/>
  <c r="AS1449" i="1"/>
  <c r="AS1450" i="1"/>
  <c r="AS1451" i="1"/>
  <c r="AS1452" i="1"/>
  <c r="AS1453" i="1"/>
  <c r="AS1454" i="1"/>
  <c r="AS1455" i="1"/>
  <c r="AS1456" i="1"/>
  <c r="AS1457" i="1"/>
  <c r="AS1458" i="1"/>
  <c r="AS1459" i="1"/>
  <c r="AS1460" i="1"/>
  <c r="AS1461" i="1"/>
  <c r="AS1462" i="1"/>
  <c r="AS1463" i="1"/>
  <c r="AS1464" i="1"/>
  <c r="AS1465" i="1"/>
  <c r="AS1466" i="1"/>
  <c r="AS1467" i="1"/>
  <c r="AS1468" i="1"/>
  <c r="AS1469" i="1"/>
  <c r="AS1470" i="1"/>
  <c r="AS1471" i="1"/>
  <c r="AS1472" i="1"/>
  <c r="AS1473" i="1"/>
  <c r="AS1474" i="1"/>
  <c r="AS1475" i="1"/>
  <c r="AS1476" i="1"/>
  <c r="AS1477" i="1"/>
  <c r="AS1478" i="1"/>
  <c r="AS1479" i="1"/>
  <c r="AS1480" i="1"/>
  <c r="AS1481" i="1"/>
  <c r="AS1482" i="1"/>
  <c r="AS1483" i="1"/>
  <c r="AS1484" i="1"/>
  <c r="AS1485" i="1"/>
  <c r="AS1486" i="1"/>
  <c r="AS1487" i="1"/>
  <c r="AS1488" i="1"/>
  <c r="AS1489" i="1"/>
  <c r="AS1490" i="1"/>
  <c r="AS1491" i="1"/>
  <c r="AS1492" i="1"/>
  <c r="AS1493" i="1"/>
  <c r="AS1494" i="1"/>
  <c r="AS1495" i="1"/>
  <c r="AS1496" i="1"/>
  <c r="AS1497" i="1"/>
  <c r="AS1498" i="1"/>
  <c r="AS1499" i="1"/>
  <c r="AS1500" i="1"/>
  <c r="AS1501" i="1"/>
  <c r="AS1502" i="1"/>
  <c r="AS1503" i="1"/>
  <c r="AS1504" i="1"/>
  <c r="AS1505" i="1"/>
  <c r="AS1506" i="1"/>
  <c r="AS1507" i="1"/>
  <c r="AS1508" i="1"/>
  <c r="AS1509" i="1"/>
  <c r="AS1510" i="1"/>
  <c r="AS1511" i="1"/>
  <c r="AS1512" i="1"/>
  <c r="AS1513" i="1"/>
  <c r="AS1514" i="1"/>
  <c r="AS1515" i="1"/>
  <c r="AS1516" i="1"/>
  <c r="AS1517" i="1"/>
  <c r="AS1518" i="1"/>
  <c r="AS1519" i="1"/>
  <c r="AS1520" i="1"/>
  <c r="AS1521" i="1"/>
  <c r="AS1522" i="1"/>
  <c r="AS1523" i="1"/>
  <c r="AS1524" i="1"/>
  <c r="AS1525" i="1"/>
  <c r="AS1526" i="1"/>
  <c r="AS1527" i="1"/>
  <c r="AS1528" i="1"/>
  <c r="AS1529" i="1"/>
  <c r="AS1530" i="1"/>
  <c r="AS1531" i="1"/>
  <c r="AS1532" i="1"/>
  <c r="AS1533" i="1"/>
  <c r="AS1534" i="1"/>
  <c r="AS1535" i="1"/>
  <c r="AS1536" i="1"/>
  <c r="AS1537" i="1"/>
  <c r="AS1538" i="1"/>
  <c r="AS1539" i="1"/>
  <c r="AS1540" i="1"/>
  <c r="AS1541" i="1"/>
  <c r="AS1542" i="1"/>
  <c r="AS1543" i="1"/>
  <c r="AS1544" i="1"/>
  <c r="AS1545" i="1"/>
  <c r="AS1546" i="1"/>
  <c r="AS1547" i="1"/>
  <c r="AS1548" i="1"/>
  <c r="AS1549" i="1"/>
  <c r="AS1550" i="1"/>
  <c r="AS1551" i="1"/>
  <c r="AS1552" i="1"/>
  <c r="AS1553" i="1"/>
  <c r="AS1554" i="1"/>
  <c r="AS1555" i="1"/>
  <c r="AS1556" i="1"/>
  <c r="AS1557" i="1"/>
  <c r="AS1558" i="1"/>
  <c r="AS1559" i="1"/>
  <c r="AS1560" i="1"/>
  <c r="AS1561" i="1"/>
  <c r="AS1562" i="1"/>
  <c r="AS1563" i="1"/>
  <c r="AS1564" i="1"/>
  <c r="AS1565" i="1"/>
  <c r="AS1566" i="1"/>
  <c r="AS1567" i="1"/>
  <c r="AS1568" i="1"/>
  <c r="AS1569" i="1"/>
  <c r="AS1570" i="1"/>
  <c r="AS1571" i="1"/>
  <c r="AS1572" i="1"/>
  <c r="AS1573" i="1"/>
  <c r="AS1574" i="1"/>
  <c r="AS1575" i="1"/>
  <c r="AS1576" i="1"/>
  <c r="AS1577" i="1"/>
  <c r="AS1578" i="1"/>
  <c r="AS1579" i="1"/>
  <c r="AS1580" i="1"/>
  <c r="AS1581" i="1"/>
  <c r="AS1582" i="1"/>
  <c r="AS1583" i="1"/>
  <c r="AS1584" i="1"/>
  <c r="AS1585" i="1"/>
  <c r="AS1586" i="1"/>
  <c r="AS1587" i="1"/>
  <c r="AS1588" i="1"/>
  <c r="AS1589" i="1"/>
  <c r="AS1590" i="1"/>
  <c r="AS1591" i="1"/>
  <c r="AS1592" i="1"/>
  <c r="AS1593" i="1"/>
  <c r="AS1594" i="1"/>
  <c r="AS1595" i="1"/>
  <c r="AS1596" i="1"/>
  <c r="AS1597" i="1"/>
  <c r="AS1598" i="1"/>
  <c r="AS1599" i="1"/>
  <c r="AS1600" i="1"/>
  <c r="AS1601" i="1"/>
  <c r="AS1602" i="1"/>
  <c r="AS1603" i="1"/>
  <c r="AS1604" i="1"/>
  <c r="AS1605" i="1"/>
  <c r="AS1606" i="1"/>
  <c r="AS1607" i="1"/>
  <c r="AS1608" i="1"/>
  <c r="AS1609" i="1"/>
  <c r="AS1610" i="1"/>
  <c r="AS1611" i="1"/>
  <c r="AS1612" i="1"/>
  <c r="AS1613" i="1"/>
  <c r="AS1614" i="1"/>
  <c r="AS1615" i="1"/>
  <c r="AS1616" i="1"/>
  <c r="AS1617" i="1"/>
  <c r="AS1618" i="1"/>
  <c r="AS1619" i="1"/>
  <c r="AS1620" i="1"/>
  <c r="AS1621" i="1"/>
  <c r="AS1622" i="1"/>
  <c r="AS1623" i="1"/>
  <c r="AS1624" i="1"/>
  <c r="AS1625" i="1"/>
  <c r="AS1626" i="1"/>
  <c r="AS1627" i="1"/>
  <c r="AS1628" i="1"/>
  <c r="AS1629" i="1"/>
  <c r="AS1630" i="1"/>
  <c r="AS1631" i="1"/>
  <c r="AS1632" i="1"/>
  <c r="AS1633" i="1"/>
  <c r="AS1634" i="1"/>
  <c r="AS1635" i="1"/>
  <c r="AS1636" i="1"/>
  <c r="AS1637" i="1"/>
  <c r="AS1638" i="1"/>
  <c r="AS1639" i="1"/>
  <c r="AS1640" i="1"/>
  <c r="AS1641" i="1"/>
  <c r="AS1642" i="1"/>
  <c r="AS1643" i="1"/>
  <c r="AS1644" i="1"/>
  <c r="AS1645" i="1"/>
  <c r="AS1646" i="1"/>
  <c r="AS1647" i="1"/>
  <c r="AS1648" i="1"/>
  <c r="AS1649" i="1"/>
  <c r="AS1650" i="1"/>
  <c r="AS1651" i="1"/>
  <c r="AS1652" i="1"/>
  <c r="AS1653" i="1"/>
  <c r="AS1654" i="1"/>
  <c r="AS1655" i="1"/>
  <c r="AS1656" i="1"/>
  <c r="AS1657" i="1"/>
  <c r="AS1658" i="1"/>
  <c r="AS1659" i="1"/>
  <c r="AS1660" i="1"/>
  <c r="AS1661" i="1"/>
  <c r="AS1662" i="1"/>
  <c r="AS1663" i="1"/>
  <c r="AS1664" i="1"/>
  <c r="AS1665" i="1"/>
  <c r="AS1666" i="1"/>
  <c r="AS1667" i="1"/>
  <c r="AS1668" i="1"/>
  <c r="AS1669" i="1"/>
  <c r="AS1670" i="1"/>
  <c r="AS1671" i="1"/>
  <c r="AS1672" i="1"/>
  <c r="AS1673" i="1"/>
  <c r="AS1674" i="1"/>
  <c r="AS1675" i="1"/>
  <c r="AS1676" i="1"/>
  <c r="AS1677" i="1"/>
  <c r="AS1678" i="1"/>
  <c r="AS1679" i="1"/>
  <c r="AS1680" i="1"/>
  <c r="AS1681" i="1"/>
  <c r="AS1682" i="1"/>
  <c r="AS1683" i="1"/>
  <c r="AS1684" i="1"/>
  <c r="AS1685" i="1"/>
  <c r="AS1686" i="1"/>
  <c r="AS1687" i="1"/>
  <c r="AS1688" i="1"/>
  <c r="AS1689" i="1"/>
  <c r="AS1690" i="1"/>
  <c r="AS1691" i="1"/>
  <c r="AS1692" i="1"/>
  <c r="AS1693" i="1"/>
  <c r="AS1694" i="1"/>
  <c r="AS1695" i="1"/>
  <c r="AS1696" i="1"/>
  <c r="AS1697" i="1"/>
  <c r="AS1698" i="1"/>
  <c r="AS1699" i="1"/>
  <c r="AS1700" i="1"/>
  <c r="AS1701" i="1"/>
  <c r="AS1702" i="1"/>
  <c r="AS1703" i="1"/>
  <c r="AS1704" i="1"/>
  <c r="AS1705" i="1"/>
  <c r="AS1706" i="1"/>
  <c r="AS1707" i="1"/>
  <c r="AS1708" i="1"/>
  <c r="AS1709" i="1"/>
  <c r="AS1710" i="1"/>
  <c r="AS1711" i="1"/>
  <c r="AS1712" i="1"/>
  <c r="AS1713" i="1"/>
  <c r="AS1714" i="1"/>
  <c r="AS1715" i="1"/>
  <c r="AS1716" i="1"/>
  <c r="AS1717" i="1"/>
  <c r="AS1718" i="1"/>
  <c r="AS1719" i="1"/>
  <c r="AS1720" i="1"/>
  <c r="AS1721" i="1"/>
  <c r="AS1722" i="1"/>
  <c r="AS1723" i="1"/>
  <c r="AS1724" i="1"/>
  <c r="AS1725" i="1"/>
  <c r="AS1726" i="1"/>
  <c r="AS1727" i="1"/>
  <c r="AS1728" i="1"/>
  <c r="AS1729" i="1"/>
  <c r="AS1730" i="1"/>
  <c r="AS1731" i="1"/>
  <c r="AS1732" i="1"/>
  <c r="AS1733" i="1"/>
  <c r="AS1734" i="1"/>
  <c r="AS1735" i="1"/>
  <c r="AS1736" i="1"/>
  <c r="AS1737" i="1"/>
  <c r="AS1738" i="1"/>
  <c r="AS1739" i="1"/>
  <c r="AS1740" i="1"/>
  <c r="AS1741" i="1"/>
  <c r="AS1742" i="1"/>
  <c r="AS1743" i="1"/>
  <c r="AS1744" i="1"/>
  <c r="AS1745" i="1"/>
  <c r="AS1746" i="1"/>
  <c r="AS1747" i="1"/>
  <c r="AS1748" i="1"/>
  <c r="AS1749" i="1"/>
  <c r="AS1750" i="1"/>
  <c r="AS1751" i="1"/>
  <c r="AS1752" i="1"/>
  <c r="AS1753" i="1"/>
  <c r="AS1754" i="1"/>
  <c r="AS1755" i="1"/>
  <c r="AS1756" i="1"/>
  <c r="AS1757" i="1"/>
  <c r="AS1758" i="1"/>
  <c r="AS1759" i="1"/>
  <c r="AS1760" i="1"/>
  <c r="AS1761" i="1"/>
  <c r="AS1762" i="1"/>
  <c r="AS1763" i="1"/>
  <c r="AS1764" i="1"/>
  <c r="AS1765" i="1"/>
  <c r="AS1766" i="1"/>
  <c r="AS1767" i="1"/>
  <c r="AS1768" i="1"/>
  <c r="AS1769" i="1"/>
  <c r="AS1770" i="1"/>
  <c r="AS1771" i="1"/>
  <c r="AS1772" i="1"/>
  <c r="AS1773" i="1"/>
  <c r="AS1774" i="1"/>
  <c r="AS1775" i="1"/>
  <c r="AS1776" i="1"/>
  <c r="AS1777" i="1"/>
  <c r="AS1778" i="1"/>
  <c r="AS1779" i="1"/>
  <c r="AS1780" i="1"/>
  <c r="AS1781" i="1"/>
  <c r="AS1782" i="1"/>
  <c r="AS1783" i="1"/>
  <c r="AS1784" i="1"/>
  <c r="AS1785" i="1"/>
  <c r="AS1786" i="1"/>
  <c r="AS1787" i="1"/>
  <c r="AS1788" i="1"/>
  <c r="AS1789" i="1"/>
  <c r="AS1790" i="1"/>
  <c r="AS1791" i="1"/>
  <c r="AS1792" i="1"/>
  <c r="AS1793" i="1"/>
  <c r="AS1794" i="1"/>
  <c r="AS1795" i="1"/>
  <c r="AS1796" i="1"/>
  <c r="AS1797" i="1"/>
  <c r="AS1798" i="1"/>
  <c r="AS1799" i="1"/>
  <c r="AS1800" i="1"/>
  <c r="AS1801" i="1"/>
  <c r="AS1802" i="1"/>
  <c r="AS1803" i="1"/>
  <c r="AS1804" i="1"/>
  <c r="AS1805" i="1"/>
  <c r="AS1806" i="1"/>
  <c r="AS1807" i="1"/>
  <c r="AS1808" i="1"/>
  <c r="AS1809" i="1"/>
  <c r="AS1810" i="1"/>
  <c r="AS1811" i="1"/>
  <c r="AS1812" i="1"/>
  <c r="AS1813" i="1"/>
  <c r="AS1814" i="1"/>
  <c r="AS1815" i="1"/>
  <c r="AS1816" i="1"/>
  <c r="AS1817" i="1"/>
  <c r="AS1818" i="1"/>
  <c r="AS1819" i="1"/>
  <c r="AS1820" i="1"/>
  <c r="AS1821" i="1"/>
  <c r="AS1822" i="1"/>
  <c r="AS1823" i="1"/>
  <c r="AS1824" i="1"/>
  <c r="AS1825" i="1"/>
  <c r="AS1826" i="1"/>
  <c r="AS1827" i="1"/>
  <c r="AS1828" i="1"/>
  <c r="AS1829" i="1"/>
  <c r="AS1830" i="1"/>
  <c r="AS1831" i="1"/>
  <c r="AS1832" i="1"/>
  <c r="AS1833" i="1"/>
  <c r="AS1834" i="1"/>
  <c r="AS1835" i="1"/>
  <c r="AS1836" i="1"/>
  <c r="AS1837" i="1"/>
  <c r="AS1838" i="1"/>
  <c r="AS1839" i="1"/>
  <c r="AS1840" i="1"/>
  <c r="AS1841" i="1"/>
  <c r="AS1842" i="1"/>
  <c r="AS1843" i="1"/>
  <c r="AS1844" i="1"/>
  <c r="AS1845" i="1"/>
  <c r="AS1846" i="1"/>
  <c r="AS1847" i="1"/>
  <c r="AS1848" i="1"/>
  <c r="AS1849" i="1"/>
  <c r="AS1850" i="1"/>
  <c r="AS1851" i="1"/>
  <c r="AS1852" i="1"/>
  <c r="AS1853" i="1"/>
  <c r="AS1854" i="1"/>
  <c r="AS1855" i="1"/>
  <c r="AS1856" i="1"/>
  <c r="AS1857" i="1"/>
  <c r="AS1858" i="1"/>
  <c r="AS1859" i="1"/>
  <c r="AS1860" i="1"/>
  <c r="AS1861" i="1"/>
  <c r="AS1862" i="1"/>
  <c r="AS1863" i="1"/>
  <c r="AS1864" i="1"/>
  <c r="AS1865" i="1"/>
  <c r="AS1866" i="1"/>
  <c r="AS1867" i="1"/>
  <c r="AS1868" i="1"/>
  <c r="AS1869" i="1"/>
  <c r="AS1870" i="1"/>
  <c r="AS1871" i="1"/>
  <c r="AS1872" i="1"/>
  <c r="AS1873" i="1"/>
  <c r="AS1874" i="1"/>
  <c r="AS1875" i="1"/>
  <c r="AS1876" i="1"/>
  <c r="AS1877" i="1"/>
  <c r="AS1878" i="1"/>
  <c r="AS1879" i="1"/>
  <c r="AS1880" i="1"/>
  <c r="AS1881" i="1"/>
  <c r="AS1882" i="1"/>
  <c r="AS1883" i="1"/>
  <c r="AS1884" i="1"/>
  <c r="AS1885" i="1"/>
  <c r="AS1886" i="1"/>
  <c r="AS1887" i="1"/>
  <c r="AS1888" i="1"/>
  <c r="AS1889" i="1"/>
  <c r="AS1890" i="1"/>
  <c r="AS1891" i="1"/>
  <c r="AS1892" i="1"/>
  <c r="AS1893" i="1"/>
  <c r="AS1894" i="1"/>
  <c r="AS1895" i="1"/>
  <c r="AS1896" i="1"/>
  <c r="AS1897" i="1"/>
  <c r="AS1898" i="1"/>
  <c r="AS1899" i="1"/>
  <c r="AS1900" i="1"/>
  <c r="AS1901" i="1"/>
  <c r="AS1902" i="1"/>
  <c r="AS1903" i="1"/>
  <c r="AS1904" i="1"/>
  <c r="AS1905" i="1"/>
  <c r="AS1906" i="1"/>
  <c r="AS1907" i="1"/>
  <c r="AS1908" i="1"/>
  <c r="AS1909" i="1"/>
  <c r="AS1910" i="1"/>
  <c r="AS1911" i="1"/>
  <c r="AS1912" i="1"/>
  <c r="AS1913" i="1"/>
  <c r="AS1914" i="1"/>
  <c r="AS1915" i="1"/>
  <c r="AS1916" i="1"/>
  <c r="AS1917" i="1"/>
  <c r="AS1918" i="1"/>
  <c r="AS1919" i="1"/>
  <c r="AS1920" i="1"/>
  <c r="AS1921" i="1"/>
  <c r="AS1922" i="1"/>
  <c r="AS1923" i="1"/>
  <c r="AS1924" i="1"/>
  <c r="AS1925" i="1"/>
  <c r="AS1926" i="1"/>
  <c r="AS1927" i="1"/>
  <c r="AS1928" i="1"/>
  <c r="AS1929" i="1"/>
  <c r="AS1930" i="1"/>
  <c r="AS1931" i="1"/>
  <c r="AS1932" i="1"/>
  <c r="AS1933" i="1"/>
  <c r="AS1934" i="1"/>
  <c r="AS1935" i="1"/>
  <c r="AS1936" i="1"/>
  <c r="AS1937" i="1"/>
  <c r="AS1938" i="1"/>
  <c r="AS1939" i="1"/>
  <c r="AS1940" i="1"/>
  <c r="AS1941" i="1"/>
  <c r="AS1942" i="1"/>
  <c r="AS1943" i="1"/>
  <c r="AS1944" i="1"/>
  <c r="AS1945" i="1"/>
  <c r="AS1946" i="1"/>
  <c r="AS1947" i="1"/>
  <c r="AS1948" i="1"/>
  <c r="AS1949" i="1"/>
  <c r="AS1950" i="1"/>
  <c r="AS1951" i="1"/>
  <c r="AS1952" i="1"/>
  <c r="AS1953" i="1"/>
  <c r="AS1954" i="1"/>
  <c r="AS1955" i="1"/>
  <c r="AS1956" i="1"/>
  <c r="AS1957" i="1"/>
  <c r="AS1958" i="1"/>
  <c r="AS1959" i="1"/>
  <c r="AS1960" i="1"/>
  <c r="AS1961" i="1"/>
  <c r="AS1962" i="1"/>
  <c r="AS1963" i="1"/>
  <c r="AS1964" i="1"/>
  <c r="AS1965" i="1"/>
  <c r="AS1966" i="1"/>
  <c r="AS1967" i="1"/>
  <c r="AS1968" i="1"/>
  <c r="AS1969" i="1"/>
  <c r="AS1970" i="1"/>
  <c r="AS1971" i="1"/>
  <c r="AS1972" i="1"/>
  <c r="AS1973" i="1"/>
  <c r="AS1974" i="1"/>
  <c r="AS1975" i="1"/>
  <c r="AS1976" i="1"/>
  <c r="AS1977" i="1"/>
  <c r="AS1978" i="1"/>
  <c r="AS1979" i="1"/>
  <c r="AS1980" i="1"/>
  <c r="AS1981" i="1"/>
  <c r="AS1982" i="1"/>
  <c r="AS1983" i="1"/>
  <c r="AS1984" i="1"/>
  <c r="AS1985" i="1"/>
  <c r="AS1986" i="1"/>
  <c r="AS1987" i="1"/>
  <c r="AS1988" i="1"/>
  <c r="AS1989" i="1"/>
  <c r="AS1990" i="1"/>
  <c r="AS1991" i="1"/>
  <c r="AS1992" i="1"/>
  <c r="AS1993" i="1"/>
  <c r="AS1994" i="1"/>
  <c r="AS1995" i="1"/>
  <c r="AS1996" i="1"/>
  <c r="AS1997" i="1"/>
  <c r="AS1998" i="1"/>
  <c r="AS1999" i="1"/>
  <c r="AS2000" i="1"/>
  <c r="AS2001" i="1"/>
  <c r="AS2002" i="1"/>
  <c r="AS2003" i="1"/>
  <c r="AS2004" i="1"/>
  <c r="AS2005" i="1"/>
  <c r="AS2006" i="1"/>
  <c r="AS2007" i="1"/>
  <c r="AS2008" i="1"/>
  <c r="AS2009" i="1"/>
  <c r="AS2010" i="1"/>
  <c r="AS2011" i="1"/>
  <c r="AS2012" i="1"/>
  <c r="AS2013" i="1"/>
  <c r="AS2014" i="1"/>
  <c r="AS2015" i="1"/>
  <c r="AS2016" i="1"/>
  <c r="AS2017" i="1"/>
  <c r="AS2018" i="1"/>
  <c r="AS2019" i="1"/>
  <c r="AS2020" i="1"/>
  <c r="AS2021" i="1"/>
  <c r="AS2022" i="1"/>
  <c r="AS2023" i="1"/>
  <c r="AS2024" i="1"/>
  <c r="AS2025" i="1"/>
  <c r="AS2026" i="1"/>
  <c r="AS2027" i="1"/>
  <c r="AS2028" i="1"/>
  <c r="AS2029" i="1"/>
  <c r="AS2030" i="1"/>
  <c r="AS2031" i="1"/>
  <c r="AS2032" i="1"/>
  <c r="AS2033" i="1"/>
  <c r="AS2034" i="1"/>
  <c r="AS2035" i="1"/>
  <c r="AS2036" i="1"/>
  <c r="AS2037" i="1"/>
  <c r="AS2038" i="1"/>
  <c r="AS2039" i="1"/>
  <c r="AS2040" i="1"/>
  <c r="AS2041" i="1"/>
  <c r="AS2042" i="1"/>
  <c r="AS2043" i="1"/>
  <c r="AS2044" i="1"/>
  <c r="AS2045" i="1"/>
  <c r="AS2046" i="1"/>
  <c r="AS2047" i="1"/>
  <c r="AS2048" i="1"/>
  <c r="AS2049" i="1"/>
  <c r="AS2050" i="1"/>
  <c r="AS2051" i="1"/>
  <c r="AS2052" i="1"/>
  <c r="AS2053" i="1"/>
  <c r="AS2054" i="1"/>
  <c r="AS2055" i="1"/>
  <c r="AS2056" i="1"/>
  <c r="AS2057" i="1"/>
  <c r="AS2058" i="1"/>
  <c r="AS2059" i="1"/>
  <c r="AS2060" i="1"/>
  <c r="AS2061" i="1"/>
  <c r="AS2062" i="1"/>
  <c r="AS2063" i="1"/>
  <c r="AS2064" i="1"/>
  <c r="AS2065" i="1"/>
  <c r="AS2066" i="1"/>
  <c r="AS2067" i="1"/>
  <c r="AS2068" i="1"/>
  <c r="AS2069" i="1"/>
  <c r="AS2070" i="1"/>
  <c r="AS2071" i="1"/>
  <c r="AS2072" i="1"/>
  <c r="AS2073" i="1"/>
  <c r="AS2074" i="1"/>
  <c r="AS2075" i="1"/>
  <c r="AS2076" i="1"/>
  <c r="AS2077" i="1"/>
  <c r="AS2078" i="1"/>
  <c r="AS2079" i="1"/>
  <c r="AS2080" i="1"/>
  <c r="AS2081" i="1"/>
  <c r="AS2082" i="1"/>
  <c r="AS2083" i="1"/>
  <c r="AS2084" i="1"/>
  <c r="AS2085" i="1"/>
  <c r="AS2086" i="1"/>
  <c r="AS2087" i="1"/>
  <c r="AS2088" i="1"/>
  <c r="AS2089" i="1"/>
  <c r="AS2090" i="1"/>
  <c r="AS2091" i="1"/>
  <c r="AS2092" i="1"/>
  <c r="AS2093" i="1"/>
  <c r="AS2094" i="1"/>
  <c r="AS2095" i="1"/>
  <c r="AS2096" i="1"/>
  <c r="AS2097" i="1"/>
  <c r="AS2098" i="1"/>
  <c r="AS2099" i="1"/>
  <c r="AS2100" i="1"/>
  <c r="AS2101" i="1"/>
  <c r="AS2102" i="1"/>
  <c r="AS2103" i="1"/>
  <c r="AS2104" i="1"/>
  <c r="AS2105" i="1"/>
  <c r="AS2106" i="1"/>
  <c r="AS2107" i="1"/>
  <c r="AS2108" i="1"/>
  <c r="AS2109" i="1"/>
  <c r="AS2110" i="1"/>
  <c r="AS2111" i="1"/>
  <c r="AS2112" i="1"/>
  <c r="AS2113" i="1"/>
  <c r="AS2114" i="1"/>
  <c r="AS2115" i="1"/>
  <c r="AS2116" i="1"/>
  <c r="AS2117" i="1"/>
  <c r="AS2118" i="1"/>
  <c r="AS2119" i="1"/>
  <c r="AS2120" i="1"/>
  <c r="AS2121" i="1"/>
  <c r="AS2122" i="1"/>
  <c r="AS2123" i="1"/>
  <c r="AS2124" i="1"/>
  <c r="AS2125" i="1"/>
  <c r="AS2126" i="1"/>
  <c r="AS2127" i="1"/>
  <c r="AS2128" i="1"/>
  <c r="AS2129" i="1"/>
  <c r="AS2130" i="1"/>
  <c r="AS2131" i="1"/>
  <c r="AS2132" i="1"/>
  <c r="AS2133" i="1"/>
  <c r="AS2134" i="1"/>
  <c r="AS2135" i="1"/>
  <c r="AS2136" i="1"/>
  <c r="AS2137" i="1"/>
  <c r="AS2138" i="1"/>
  <c r="AS2139" i="1"/>
  <c r="AS2140" i="1"/>
  <c r="AS2141" i="1"/>
  <c r="AS2142" i="1"/>
  <c r="AS2143" i="1"/>
  <c r="AS2144" i="1"/>
  <c r="AS2145" i="1"/>
  <c r="AS2146" i="1"/>
  <c r="AS2147" i="1"/>
  <c r="AS2148" i="1"/>
  <c r="AS2149" i="1"/>
  <c r="AS2150" i="1"/>
  <c r="AS2151" i="1"/>
  <c r="AS2152" i="1"/>
  <c r="AS2153" i="1"/>
  <c r="AS2154" i="1"/>
  <c r="AS2155" i="1"/>
  <c r="AS2156" i="1"/>
  <c r="AS2157" i="1"/>
  <c r="AS2158" i="1"/>
  <c r="AS2159" i="1"/>
  <c r="AS2160" i="1"/>
  <c r="AS2161" i="1"/>
  <c r="AS2162" i="1"/>
  <c r="AS2163" i="1"/>
  <c r="AS2164" i="1"/>
  <c r="AS2165" i="1"/>
  <c r="AS2166" i="1"/>
  <c r="AS2167" i="1"/>
  <c r="AS2168" i="1"/>
  <c r="AS2169" i="1"/>
  <c r="AS2170" i="1"/>
  <c r="AS2171" i="1"/>
  <c r="AS2172" i="1"/>
  <c r="AS2173" i="1"/>
  <c r="AS2174" i="1"/>
  <c r="AS2175" i="1"/>
  <c r="AS2176" i="1"/>
  <c r="AS2177" i="1"/>
  <c r="AS2178" i="1"/>
  <c r="AS2179" i="1"/>
  <c r="AS2180" i="1"/>
  <c r="AS2181" i="1"/>
  <c r="AS2182" i="1"/>
  <c r="AS2183" i="1"/>
  <c r="AS2184" i="1"/>
  <c r="AS2185" i="1"/>
  <c r="AS2186" i="1"/>
  <c r="AS2187" i="1"/>
  <c r="AS2188" i="1"/>
  <c r="AS2189" i="1"/>
  <c r="AS2190" i="1"/>
  <c r="AS2191" i="1"/>
  <c r="AS2192" i="1"/>
  <c r="AS2193" i="1"/>
  <c r="AS2194" i="1"/>
  <c r="AS2195" i="1"/>
  <c r="AS2196" i="1"/>
  <c r="AS2197" i="1"/>
  <c r="AS2198" i="1"/>
  <c r="AS2199" i="1"/>
  <c r="AS2200" i="1"/>
  <c r="AS2201" i="1"/>
  <c r="AS2202" i="1"/>
  <c r="AS2203" i="1"/>
  <c r="AS2204" i="1"/>
  <c r="AS2205" i="1"/>
  <c r="AS2206" i="1"/>
  <c r="AS2207" i="1"/>
  <c r="AS2208" i="1"/>
  <c r="AS2209" i="1"/>
  <c r="AS2210" i="1"/>
  <c r="AS2211" i="1"/>
  <c r="AS2212" i="1"/>
  <c r="AS2213" i="1"/>
  <c r="AS2214" i="1"/>
  <c r="AS2215" i="1"/>
  <c r="AS2216" i="1"/>
  <c r="AS2217" i="1"/>
  <c r="AS2218" i="1"/>
  <c r="AS2219" i="1"/>
  <c r="AS2220" i="1"/>
  <c r="AS2221" i="1"/>
  <c r="AS2222" i="1"/>
  <c r="AS2223" i="1"/>
  <c r="AS2224" i="1"/>
  <c r="AS2225" i="1"/>
  <c r="AS2226" i="1"/>
  <c r="AS2227" i="1"/>
  <c r="AS2228" i="1"/>
  <c r="AS2229" i="1"/>
  <c r="AS2230" i="1"/>
  <c r="AS2231" i="1"/>
  <c r="AS2232" i="1"/>
  <c r="AS2233" i="1"/>
  <c r="AS2234" i="1"/>
  <c r="AS2235" i="1"/>
  <c r="AS2236" i="1"/>
  <c r="AS2237" i="1"/>
  <c r="AS2238" i="1"/>
  <c r="AS2239" i="1"/>
  <c r="AS2240" i="1"/>
  <c r="AS2241" i="1"/>
  <c r="AS2242" i="1"/>
  <c r="AS2243" i="1"/>
  <c r="AS2244" i="1"/>
  <c r="AS2245" i="1"/>
  <c r="AS2246" i="1"/>
  <c r="AS2247" i="1"/>
  <c r="AS2248" i="1"/>
  <c r="AS2249" i="1"/>
  <c r="AS2250" i="1"/>
  <c r="AS2251" i="1"/>
  <c r="AS2252" i="1"/>
  <c r="AS2253" i="1"/>
  <c r="AS2254" i="1"/>
  <c r="AS2255" i="1"/>
  <c r="AS2256" i="1"/>
  <c r="AS2257" i="1"/>
  <c r="AS2258" i="1"/>
  <c r="AS2259" i="1"/>
  <c r="AS2260" i="1"/>
  <c r="AS2261" i="1"/>
  <c r="AS2262" i="1"/>
  <c r="AS2263" i="1"/>
  <c r="AS2264" i="1"/>
  <c r="AS2265" i="1"/>
  <c r="AS2266" i="1"/>
  <c r="AS2267" i="1"/>
  <c r="AS2268" i="1"/>
  <c r="AS2269" i="1"/>
  <c r="AS2270" i="1"/>
  <c r="AS2271" i="1"/>
  <c r="AS2272" i="1"/>
  <c r="AS2273" i="1"/>
  <c r="AS2274" i="1"/>
  <c r="AS2275" i="1"/>
  <c r="AS2276" i="1"/>
  <c r="AS2277" i="1"/>
  <c r="AS2278" i="1"/>
  <c r="AS2279" i="1"/>
  <c r="AS2280" i="1"/>
  <c r="AS2281" i="1"/>
  <c r="AS2282" i="1"/>
  <c r="AS2283" i="1"/>
  <c r="AS2284" i="1"/>
  <c r="AS2285" i="1"/>
  <c r="AS2286" i="1"/>
  <c r="AS2287" i="1"/>
  <c r="AS2288" i="1"/>
  <c r="AS2289" i="1"/>
  <c r="AS2290" i="1"/>
  <c r="AS2291" i="1"/>
  <c r="AS2292" i="1"/>
  <c r="AS2293" i="1"/>
  <c r="AS2294" i="1"/>
  <c r="AS2295" i="1"/>
  <c r="AS2296" i="1"/>
  <c r="AS2297" i="1"/>
  <c r="AS2298" i="1"/>
  <c r="AS2299" i="1"/>
  <c r="AS2300" i="1"/>
  <c r="AS2301" i="1"/>
  <c r="AS2302" i="1"/>
  <c r="AS2303" i="1"/>
  <c r="AS2304" i="1"/>
  <c r="AS2305" i="1"/>
  <c r="AS2306" i="1"/>
  <c r="AS2307" i="1"/>
  <c r="AS2308" i="1"/>
  <c r="AS2309" i="1"/>
  <c r="AS2310" i="1"/>
  <c r="AS2311" i="1"/>
  <c r="AS2312" i="1"/>
  <c r="AS2313" i="1"/>
  <c r="AS2314" i="1"/>
  <c r="AS2315" i="1"/>
  <c r="AS2316" i="1"/>
  <c r="AS2317" i="1"/>
  <c r="AS2318" i="1"/>
  <c r="AS2319" i="1"/>
  <c r="AS2320" i="1"/>
  <c r="AS2321" i="1"/>
  <c r="AS2322" i="1"/>
  <c r="AS2323" i="1"/>
  <c r="AS2324" i="1"/>
  <c r="AS2325" i="1"/>
  <c r="AS2326" i="1"/>
  <c r="AS2327" i="1"/>
  <c r="AS2328" i="1"/>
  <c r="AS2329" i="1"/>
  <c r="AS2330" i="1"/>
  <c r="AS2331" i="1"/>
  <c r="AS2332" i="1"/>
  <c r="AS2333" i="1"/>
  <c r="AS2334" i="1"/>
  <c r="AS2335" i="1"/>
  <c r="AS2336" i="1"/>
  <c r="AS2337" i="1"/>
  <c r="AS2338" i="1"/>
  <c r="AS2339" i="1"/>
  <c r="AS2340" i="1"/>
  <c r="AS2341" i="1"/>
  <c r="AS2342" i="1"/>
  <c r="AS2343" i="1"/>
  <c r="AS2344" i="1"/>
  <c r="AS2345" i="1"/>
  <c r="AS2346" i="1"/>
  <c r="AS2347" i="1"/>
  <c r="AS2348" i="1"/>
  <c r="AS2349" i="1"/>
  <c r="AS2350" i="1"/>
  <c r="AS2351" i="1"/>
  <c r="AS2352" i="1"/>
  <c r="AS2353" i="1"/>
  <c r="AS2354" i="1"/>
  <c r="AS2355" i="1"/>
  <c r="AS2356" i="1"/>
  <c r="AS2357" i="1"/>
  <c r="AS2358" i="1"/>
  <c r="AS2359" i="1"/>
  <c r="AS2360" i="1"/>
  <c r="AS2361" i="1"/>
  <c r="AS2362" i="1"/>
  <c r="AS2363" i="1"/>
  <c r="AS2364" i="1"/>
  <c r="AS2365" i="1"/>
  <c r="AS2366" i="1"/>
  <c r="AS2367" i="1"/>
  <c r="AS2368" i="1"/>
  <c r="AS2369" i="1"/>
  <c r="AS2370" i="1"/>
  <c r="AS2371" i="1"/>
  <c r="AS2372" i="1"/>
  <c r="AS2373" i="1"/>
  <c r="AS2374" i="1"/>
  <c r="AS2375" i="1"/>
  <c r="AS2376" i="1"/>
  <c r="AS2377" i="1"/>
  <c r="AS2378" i="1"/>
  <c r="AS2379" i="1"/>
  <c r="AS2380" i="1"/>
  <c r="AS2381" i="1"/>
  <c r="AS2382" i="1"/>
  <c r="AS2383" i="1"/>
  <c r="AS2384" i="1"/>
  <c r="AS2385" i="1"/>
  <c r="AS2386" i="1"/>
  <c r="AS2387" i="1"/>
  <c r="AS2388" i="1"/>
  <c r="AS2389" i="1"/>
  <c r="AS2390" i="1"/>
  <c r="AS2391" i="1"/>
  <c r="AS2392" i="1"/>
  <c r="AS2393" i="1"/>
  <c r="AS2394" i="1"/>
  <c r="AS2395" i="1"/>
  <c r="AS2396" i="1"/>
  <c r="AS2397" i="1"/>
  <c r="AS2398" i="1"/>
  <c r="AS2399" i="1"/>
  <c r="AS2400" i="1"/>
  <c r="AS2401" i="1"/>
  <c r="AS2402" i="1"/>
  <c r="AS2403" i="1"/>
  <c r="AS2404" i="1"/>
  <c r="AS2405" i="1"/>
  <c r="AS2406" i="1"/>
  <c r="AS2407" i="1"/>
  <c r="AS2408" i="1"/>
  <c r="AS2409" i="1"/>
  <c r="AS2410" i="1"/>
  <c r="AS2411" i="1"/>
  <c r="AS2412" i="1"/>
  <c r="AS2413" i="1"/>
  <c r="AS2414" i="1"/>
  <c r="AS2415" i="1"/>
  <c r="AS2416" i="1"/>
  <c r="AS2417" i="1"/>
  <c r="AS2418" i="1"/>
  <c r="AS2419" i="1"/>
  <c r="AS2420" i="1"/>
  <c r="AS2421" i="1"/>
  <c r="AS2422" i="1"/>
  <c r="AS2423" i="1"/>
  <c r="AS2424" i="1"/>
  <c r="AS2425" i="1"/>
  <c r="AS2426" i="1"/>
  <c r="AS2427" i="1"/>
  <c r="AS2428" i="1"/>
  <c r="AS2429" i="1"/>
  <c r="AS2430" i="1"/>
  <c r="AS2431" i="1"/>
  <c r="AS2432" i="1"/>
  <c r="AS2433" i="1"/>
  <c r="AS2434" i="1"/>
  <c r="AS2435" i="1"/>
  <c r="AS2436" i="1"/>
  <c r="AS2437" i="1"/>
  <c r="AS2438" i="1"/>
  <c r="AS2439" i="1"/>
  <c r="AS2440" i="1"/>
  <c r="AS2441" i="1"/>
  <c r="AS2442" i="1"/>
  <c r="AS2443" i="1"/>
  <c r="AS2444" i="1"/>
  <c r="AS2445" i="1"/>
  <c r="AS2446" i="1"/>
  <c r="AS2447" i="1"/>
  <c r="AS2448" i="1"/>
  <c r="AS2449" i="1"/>
  <c r="AS2450" i="1"/>
  <c r="AS2451" i="1"/>
  <c r="AS2452" i="1"/>
  <c r="AS2453" i="1"/>
  <c r="AS2454" i="1"/>
  <c r="AS2455" i="1"/>
  <c r="AS2456" i="1"/>
  <c r="AS2457" i="1"/>
  <c r="AS2458" i="1"/>
  <c r="AS2459" i="1"/>
  <c r="AS2460" i="1"/>
  <c r="AS2461" i="1"/>
  <c r="AS2462" i="1"/>
  <c r="AS2463" i="1"/>
  <c r="AS2464" i="1"/>
  <c r="AS2465" i="1"/>
  <c r="AS2466" i="1"/>
  <c r="AS2467" i="1"/>
  <c r="AS2468" i="1"/>
  <c r="AS2469" i="1"/>
  <c r="AS2470" i="1"/>
  <c r="AS2471" i="1"/>
  <c r="AS2472" i="1"/>
  <c r="AS2473" i="1"/>
  <c r="AS2474" i="1"/>
  <c r="AS2475" i="1"/>
  <c r="AS2476" i="1"/>
  <c r="AS2477" i="1"/>
  <c r="AS2478" i="1"/>
  <c r="AS2479" i="1"/>
  <c r="AS2480" i="1"/>
  <c r="AS2481" i="1"/>
  <c r="AS2482" i="1"/>
  <c r="AS2483" i="1"/>
  <c r="AS2484" i="1"/>
  <c r="AS2485" i="1"/>
  <c r="AS2486" i="1"/>
  <c r="AS2487" i="1"/>
  <c r="AS2488" i="1"/>
  <c r="AS2489" i="1"/>
  <c r="AS2490" i="1"/>
  <c r="AS2491" i="1"/>
  <c r="AS2492" i="1"/>
  <c r="AS2493" i="1"/>
  <c r="AS2494" i="1"/>
  <c r="AS2495" i="1"/>
  <c r="AS2496" i="1"/>
  <c r="AS2497" i="1"/>
  <c r="AS2498" i="1"/>
  <c r="AS2499" i="1"/>
  <c r="AS2500" i="1"/>
  <c r="AS2501" i="1"/>
  <c r="AS2502" i="1"/>
  <c r="AS2503" i="1"/>
  <c r="AS2504" i="1"/>
  <c r="AS2505" i="1"/>
  <c r="AS2506" i="1"/>
  <c r="AS2507" i="1"/>
  <c r="AS2508" i="1"/>
  <c r="AS2509" i="1"/>
  <c r="AS2510" i="1"/>
  <c r="AS2511" i="1"/>
  <c r="AS2512" i="1"/>
  <c r="AS2513" i="1"/>
  <c r="AS2514" i="1"/>
  <c r="AS2515" i="1"/>
  <c r="AS2516" i="1"/>
  <c r="AS2517" i="1"/>
  <c r="AS2518" i="1"/>
  <c r="AS2519" i="1"/>
  <c r="AS2520" i="1"/>
  <c r="AS2521" i="1"/>
  <c r="AS2522" i="1"/>
  <c r="AS2523" i="1"/>
  <c r="AS2524" i="1"/>
  <c r="AS2525" i="1"/>
  <c r="AS2526" i="1"/>
  <c r="AS2527" i="1"/>
  <c r="AS2528" i="1"/>
  <c r="AS2529" i="1"/>
  <c r="AS2530" i="1"/>
  <c r="AS2531" i="1"/>
  <c r="AS2532" i="1"/>
  <c r="AS2533" i="1"/>
  <c r="AS2534" i="1"/>
  <c r="AS2535" i="1"/>
  <c r="AS2536" i="1"/>
  <c r="AS2537" i="1"/>
  <c r="AS2538" i="1"/>
  <c r="AS2539" i="1"/>
  <c r="AS2540" i="1"/>
  <c r="AS2541" i="1"/>
  <c r="AS2542" i="1"/>
  <c r="AS2543" i="1"/>
  <c r="AS2544" i="1"/>
  <c r="AS2545" i="1"/>
  <c r="AS2546" i="1"/>
  <c r="AS2547" i="1"/>
  <c r="AS2548" i="1"/>
  <c r="AS2549" i="1"/>
  <c r="AS2550" i="1"/>
  <c r="AS2551" i="1"/>
  <c r="AS2552" i="1"/>
  <c r="AS2553" i="1"/>
  <c r="AS2554" i="1"/>
  <c r="AS2555" i="1"/>
  <c r="AS2556" i="1"/>
  <c r="AS2557" i="1"/>
  <c r="AS2558" i="1"/>
  <c r="AS2559" i="1"/>
  <c r="AS2560" i="1"/>
  <c r="AS2561" i="1"/>
  <c r="AS2562" i="1"/>
  <c r="AS2563" i="1"/>
  <c r="AS2564" i="1"/>
  <c r="AS2565" i="1"/>
  <c r="AS2566" i="1"/>
  <c r="AS2567" i="1"/>
  <c r="AS2568" i="1"/>
  <c r="AS2569" i="1"/>
  <c r="AS2570" i="1"/>
  <c r="AS2571" i="1"/>
  <c r="AS2572" i="1"/>
  <c r="AS2573" i="1"/>
  <c r="AS2574" i="1"/>
  <c r="AS2575" i="1"/>
  <c r="AS2576" i="1"/>
  <c r="AS2577" i="1"/>
  <c r="AS2578" i="1"/>
  <c r="AS2579" i="1"/>
  <c r="AS2580" i="1"/>
  <c r="AS2581" i="1"/>
  <c r="AS2582" i="1"/>
  <c r="AS2583" i="1"/>
  <c r="AS2584" i="1"/>
  <c r="AS2585" i="1"/>
  <c r="AS2586" i="1"/>
  <c r="AS2587" i="1"/>
  <c r="AS2588" i="1"/>
  <c r="AS2589" i="1"/>
  <c r="AS2590" i="1"/>
  <c r="AS2591" i="1"/>
  <c r="AS2592" i="1"/>
  <c r="AS2593" i="1"/>
  <c r="AS2594" i="1"/>
  <c r="AS2595" i="1"/>
  <c r="AS2596" i="1"/>
  <c r="AS2597" i="1"/>
  <c r="AS2598" i="1"/>
  <c r="AS2599" i="1"/>
  <c r="AS2600" i="1"/>
  <c r="AS2601" i="1"/>
  <c r="AS2602" i="1"/>
  <c r="AS2603" i="1"/>
  <c r="AS2604" i="1"/>
  <c r="AS2605" i="1"/>
  <c r="AS2606" i="1"/>
  <c r="AS2607" i="1"/>
  <c r="AS2608" i="1"/>
  <c r="AS2609" i="1"/>
  <c r="AS2610" i="1"/>
  <c r="AS2611" i="1"/>
  <c r="AS2612" i="1"/>
  <c r="AN2058" i="1" l="1"/>
  <c r="AN1892" i="1"/>
  <c r="AN2093" i="1"/>
  <c r="AN1820" i="1"/>
  <c r="AN1640" i="1"/>
  <c r="AN1712" i="1"/>
  <c r="AN1856" i="1"/>
  <c r="AN1676" i="1"/>
  <c r="AP6" i="1"/>
  <c r="AN2613" i="1"/>
  <c r="P2612" i="1"/>
  <c r="Y2612" i="1"/>
  <c r="Z2612" i="1" s="1"/>
  <c r="P2611" i="1"/>
  <c r="Y2611" i="1"/>
  <c r="Z2611" i="1" s="1"/>
  <c r="P2610" i="1"/>
  <c r="Y2610" i="1"/>
  <c r="Z2610" i="1" s="1"/>
  <c r="P2609" i="1"/>
  <c r="Y2609" i="1"/>
  <c r="Z2609" i="1" s="1"/>
  <c r="P2608" i="1"/>
  <c r="Y2608" i="1"/>
  <c r="Z2608" i="1" s="1"/>
  <c r="P2607" i="1"/>
  <c r="Y2607" i="1"/>
  <c r="Z2607" i="1" s="1"/>
  <c r="P2606" i="1"/>
  <c r="Y2606" i="1"/>
  <c r="Z2606" i="1" s="1"/>
  <c r="P2605" i="1"/>
  <c r="Y2605" i="1"/>
  <c r="Z2605" i="1" s="1"/>
  <c r="P2604" i="1"/>
  <c r="Y2604" i="1"/>
  <c r="Z2604" i="1" s="1"/>
  <c r="P2603" i="1"/>
  <c r="Y2603" i="1"/>
  <c r="Z2603" i="1" s="1"/>
  <c r="P2602" i="1"/>
  <c r="Y2602" i="1"/>
  <c r="Z2602" i="1" s="1"/>
  <c r="P2601" i="1"/>
  <c r="Y2601" i="1"/>
  <c r="Z2601" i="1" s="1"/>
  <c r="P2600" i="1"/>
  <c r="Y2600" i="1"/>
  <c r="Z2600" i="1" s="1"/>
  <c r="P2599" i="1"/>
  <c r="Y2599" i="1"/>
  <c r="Z2599" i="1" s="1"/>
  <c r="P2598" i="1"/>
  <c r="Y2598" i="1"/>
  <c r="Z2598" i="1" s="1"/>
  <c r="P2597" i="1"/>
  <c r="Y2597" i="1"/>
  <c r="Z2597" i="1" s="1"/>
  <c r="P2596" i="1"/>
  <c r="Y2596" i="1"/>
  <c r="Z2596" i="1" s="1"/>
  <c r="P2595" i="1"/>
  <c r="Y2595" i="1"/>
  <c r="Z2595" i="1" s="1"/>
  <c r="P2594" i="1"/>
  <c r="Y2594" i="1"/>
  <c r="Z2594" i="1" s="1"/>
  <c r="P2593" i="1"/>
  <c r="Y2593" i="1"/>
  <c r="Z2593" i="1" s="1"/>
  <c r="P2592" i="1"/>
  <c r="Y2592" i="1"/>
  <c r="Z2592" i="1" s="1"/>
  <c r="P2591" i="1"/>
  <c r="Y2591" i="1"/>
  <c r="Z2591" i="1" s="1"/>
  <c r="P2590" i="1"/>
  <c r="Y2590" i="1"/>
  <c r="Z2590" i="1" s="1"/>
  <c r="P2589" i="1"/>
  <c r="Y2589" i="1"/>
  <c r="Z2589" i="1" s="1"/>
  <c r="P2588" i="1"/>
  <c r="Y2588" i="1"/>
  <c r="Z2588" i="1" s="1"/>
  <c r="P2587" i="1"/>
  <c r="Y2587" i="1"/>
  <c r="Z2587" i="1" s="1"/>
  <c r="P2586" i="1"/>
  <c r="Y2586" i="1"/>
  <c r="Z2586" i="1" s="1"/>
  <c r="P2585" i="1"/>
  <c r="Y2585" i="1"/>
  <c r="Z2585" i="1" s="1"/>
  <c r="P2584" i="1"/>
  <c r="Y2584" i="1"/>
  <c r="Z2584" i="1" s="1"/>
  <c r="P2583" i="1"/>
  <c r="Y2583" i="1"/>
  <c r="Z2583" i="1" s="1"/>
  <c r="P2582" i="1"/>
  <c r="Y2582" i="1"/>
  <c r="Z2582" i="1" s="1"/>
  <c r="P2581" i="1"/>
  <c r="Y2581" i="1"/>
  <c r="Z2581" i="1" s="1"/>
  <c r="P2580" i="1"/>
  <c r="Y2580" i="1"/>
  <c r="Z2580" i="1" s="1"/>
  <c r="P2579" i="1"/>
  <c r="Y2579" i="1"/>
  <c r="Z2579" i="1" s="1"/>
  <c r="P2578" i="1"/>
  <c r="Y2578" i="1"/>
  <c r="Z2578" i="1" s="1"/>
  <c r="P2577" i="1"/>
  <c r="Y2577" i="1"/>
  <c r="Z2577" i="1" s="1"/>
  <c r="P2576" i="1"/>
  <c r="Y2576" i="1"/>
  <c r="Z2576" i="1" s="1"/>
  <c r="P2575" i="1"/>
  <c r="Y2575" i="1"/>
  <c r="Z2575" i="1" s="1"/>
  <c r="P2574" i="1"/>
  <c r="Y2574" i="1"/>
  <c r="Z2574" i="1" s="1"/>
  <c r="P2573" i="1"/>
  <c r="Y2573" i="1"/>
  <c r="Z2573" i="1" s="1"/>
  <c r="P2572" i="1"/>
  <c r="Y2572" i="1"/>
  <c r="Z2572" i="1" s="1"/>
  <c r="P2571" i="1"/>
  <c r="Y2571" i="1"/>
  <c r="Z2571" i="1" s="1"/>
  <c r="P2570" i="1"/>
  <c r="Y2570" i="1"/>
  <c r="Z2570" i="1" s="1"/>
  <c r="P2569" i="1"/>
  <c r="Y2569" i="1"/>
  <c r="Z2569" i="1" s="1"/>
  <c r="P2568" i="1"/>
  <c r="Y2568" i="1"/>
  <c r="Z2568" i="1" s="1"/>
  <c r="P2567" i="1"/>
  <c r="Y2567" i="1"/>
  <c r="Z2567" i="1" s="1"/>
  <c r="P2566" i="1"/>
  <c r="Y2566" i="1"/>
  <c r="Z2566" i="1" s="1"/>
  <c r="P2565" i="1"/>
  <c r="Y2565" i="1"/>
  <c r="Z2565" i="1" s="1"/>
  <c r="P2564" i="1"/>
  <c r="Y2564" i="1"/>
  <c r="Z2564" i="1" s="1"/>
  <c r="P2563" i="1"/>
  <c r="Y2563" i="1"/>
  <c r="Z2563" i="1" s="1"/>
  <c r="P2562" i="1"/>
  <c r="Y2562" i="1"/>
  <c r="Z2562" i="1" s="1"/>
  <c r="P2561" i="1"/>
  <c r="Y2561" i="1"/>
  <c r="Z2561" i="1" s="1"/>
  <c r="P2560" i="1"/>
  <c r="Y2560" i="1"/>
  <c r="Z2560" i="1" s="1"/>
  <c r="P2559" i="1"/>
  <c r="Y2559" i="1"/>
  <c r="Z2559" i="1" s="1"/>
  <c r="P2558" i="1"/>
  <c r="Y2558" i="1"/>
  <c r="Z2558" i="1" s="1"/>
  <c r="P2557" i="1"/>
  <c r="Y2557" i="1"/>
  <c r="Z2557" i="1" s="1"/>
  <c r="P2556" i="1"/>
  <c r="Y2556" i="1"/>
  <c r="Z2556" i="1" s="1"/>
  <c r="P2555" i="1"/>
  <c r="Y2555" i="1"/>
  <c r="Z2555" i="1" s="1"/>
  <c r="P2554" i="1"/>
  <c r="Y2554" i="1"/>
  <c r="Z2554" i="1" s="1"/>
  <c r="P2553" i="1"/>
  <c r="Y2553" i="1"/>
  <c r="Z2553" i="1" s="1"/>
  <c r="P2552" i="1"/>
  <c r="Y2552" i="1"/>
  <c r="Z2552" i="1" s="1"/>
  <c r="P2551" i="1"/>
  <c r="Y2551" i="1"/>
  <c r="Z2551" i="1" s="1"/>
  <c r="P2550" i="1"/>
  <c r="Y2550" i="1"/>
  <c r="Z2550" i="1" s="1"/>
  <c r="P2549" i="1"/>
  <c r="Y2549" i="1"/>
  <c r="Z2549" i="1" s="1"/>
  <c r="P2548" i="1"/>
  <c r="Y2548" i="1"/>
  <c r="Z2548" i="1" s="1"/>
  <c r="P2547" i="1"/>
  <c r="Y2547" i="1"/>
  <c r="Z2547" i="1" s="1"/>
  <c r="P2546" i="1"/>
  <c r="Y2546" i="1"/>
  <c r="Z2546" i="1" s="1"/>
  <c r="P2545" i="1"/>
  <c r="Y2545" i="1"/>
  <c r="Z2545" i="1" s="1"/>
  <c r="P2544" i="1"/>
  <c r="Y2544" i="1"/>
  <c r="Z2544" i="1" s="1"/>
  <c r="P2543" i="1"/>
  <c r="Y2543" i="1"/>
  <c r="Z2543" i="1" s="1"/>
  <c r="P2542" i="1"/>
  <c r="Y2542" i="1"/>
  <c r="Z2542" i="1" s="1"/>
  <c r="P2541" i="1"/>
  <c r="Y2541" i="1"/>
  <c r="Z2541" i="1" s="1"/>
  <c r="P2540" i="1"/>
  <c r="Y2540" i="1"/>
  <c r="Z2540" i="1" s="1"/>
  <c r="P2539" i="1"/>
  <c r="Y2539" i="1"/>
  <c r="Z2539" i="1" s="1"/>
  <c r="P2538" i="1"/>
  <c r="Y2538" i="1"/>
  <c r="Z2538" i="1" s="1"/>
  <c r="P2537" i="1"/>
  <c r="Y2537" i="1"/>
  <c r="Z2537" i="1" s="1"/>
  <c r="P2536" i="1"/>
  <c r="Y2536" i="1"/>
  <c r="Z2536" i="1" s="1"/>
  <c r="P2535" i="1"/>
  <c r="Y2535" i="1"/>
  <c r="Z2535" i="1" s="1"/>
  <c r="P2534" i="1"/>
  <c r="Y2534" i="1"/>
  <c r="Z2534" i="1" s="1"/>
  <c r="P2533" i="1"/>
  <c r="Y2533" i="1"/>
  <c r="Z2533" i="1" s="1"/>
  <c r="P2532" i="1"/>
  <c r="Y2532" i="1"/>
  <c r="Z2532" i="1" s="1"/>
  <c r="P2531" i="1"/>
  <c r="Y2531" i="1"/>
  <c r="Z2531" i="1" s="1"/>
  <c r="P2530" i="1"/>
  <c r="Y2530" i="1"/>
  <c r="Z2530" i="1" s="1"/>
  <c r="P2529" i="1"/>
  <c r="Y2529" i="1"/>
  <c r="Z2529" i="1" s="1"/>
  <c r="P2528" i="1"/>
  <c r="Y2528" i="1"/>
  <c r="Z2528" i="1" s="1"/>
  <c r="P2527" i="1"/>
  <c r="Y2527" i="1"/>
  <c r="Z2527" i="1" s="1"/>
  <c r="P2526" i="1"/>
  <c r="Y2526" i="1"/>
  <c r="Z2526" i="1" s="1"/>
  <c r="P2525" i="1"/>
  <c r="Y2525" i="1"/>
  <c r="Z2525" i="1" s="1"/>
  <c r="P2524" i="1"/>
  <c r="Y2524" i="1"/>
  <c r="Z2524" i="1" s="1"/>
  <c r="P2523" i="1"/>
  <c r="Y2523" i="1"/>
  <c r="Z2523" i="1" s="1"/>
  <c r="P2522" i="1"/>
  <c r="Y2522" i="1"/>
  <c r="Z2522" i="1" s="1"/>
  <c r="P2521" i="1"/>
  <c r="Y2521" i="1"/>
  <c r="Z2521" i="1" s="1"/>
  <c r="P2520" i="1"/>
  <c r="Y2520" i="1"/>
  <c r="Z2520" i="1" s="1"/>
  <c r="P2519" i="1"/>
  <c r="Y2519" i="1"/>
  <c r="Z2519" i="1" s="1"/>
  <c r="P2518" i="1"/>
  <c r="Y2518" i="1"/>
  <c r="Z2518" i="1" s="1"/>
  <c r="P2517" i="1"/>
  <c r="Y2517" i="1"/>
  <c r="Z2517" i="1" s="1"/>
  <c r="P2516" i="1"/>
  <c r="Y2516" i="1"/>
  <c r="Z2516" i="1" s="1"/>
  <c r="P2515" i="1"/>
  <c r="Y2515" i="1"/>
  <c r="Z2515" i="1" s="1"/>
  <c r="P2514" i="1"/>
  <c r="Y2514" i="1"/>
  <c r="Z2514" i="1" s="1"/>
  <c r="P2513" i="1"/>
  <c r="Y2513" i="1"/>
  <c r="Z2513" i="1" s="1"/>
  <c r="P2512" i="1"/>
  <c r="Y2512" i="1"/>
  <c r="Z2512" i="1" s="1"/>
  <c r="P2511" i="1"/>
  <c r="Y2511" i="1"/>
  <c r="Z2511" i="1" s="1"/>
  <c r="P2510" i="1"/>
  <c r="Y2510" i="1"/>
  <c r="Z2510" i="1" s="1"/>
  <c r="P2509" i="1"/>
  <c r="Y2509" i="1"/>
  <c r="Z2509" i="1" s="1"/>
  <c r="P2508" i="1"/>
  <c r="Y2508" i="1"/>
  <c r="Z2508" i="1" s="1"/>
  <c r="P2507" i="1"/>
  <c r="Y2507" i="1"/>
  <c r="Z2507" i="1" s="1"/>
  <c r="P2506" i="1"/>
  <c r="Y2506" i="1"/>
  <c r="Z2506" i="1" s="1"/>
  <c r="P2505" i="1"/>
  <c r="Y2505" i="1"/>
  <c r="Z2505" i="1" s="1"/>
  <c r="P2504" i="1"/>
  <c r="Y2504" i="1"/>
  <c r="Z2504" i="1" s="1"/>
  <c r="P2503" i="1"/>
  <c r="Y2503" i="1"/>
  <c r="Z2503" i="1" s="1"/>
  <c r="P2502" i="1"/>
  <c r="Y2502" i="1"/>
  <c r="Z2502" i="1" s="1"/>
  <c r="P2501" i="1"/>
  <c r="Y2501" i="1"/>
  <c r="Z2501" i="1" s="1"/>
  <c r="P2500" i="1"/>
  <c r="Y2500" i="1"/>
  <c r="Z2500" i="1" s="1"/>
  <c r="P2499" i="1"/>
  <c r="Y2499" i="1"/>
  <c r="Z2499" i="1" s="1"/>
  <c r="P2498" i="1"/>
  <c r="Y2498" i="1"/>
  <c r="Z2498" i="1" s="1"/>
  <c r="P2497" i="1"/>
  <c r="Y2497" i="1"/>
  <c r="Z2497" i="1" s="1"/>
  <c r="P2496" i="1"/>
  <c r="Y2496" i="1"/>
  <c r="Z2496" i="1" s="1"/>
  <c r="P2495" i="1"/>
  <c r="Y2495" i="1"/>
  <c r="Z2495" i="1" s="1"/>
  <c r="P2494" i="1"/>
  <c r="Y2494" i="1"/>
  <c r="Z2494" i="1" s="1"/>
  <c r="P2493" i="1"/>
  <c r="Y2493" i="1"/>
  <c r="Z2493" i="1" s="1"/>
  <c r="P2492" i="1"/>
  <c r="Y2492" i="1"/>
  <c r="Z2492" i="1" s="1"/>
  <c r="P2491" i="1"/>
  <c r="Y2491" i="1"/>
  <c r="Z2491" i="1" s="1"/>
  <c r="P2490" i="1"/>
  <c r="Y2490" i="1"/>
  <c r="Z2490" i="1" s="1"/>
  <c r="P2489" i="1"/>
  <c r="Y2489" i="1"/>
  <c r="Z2489" i="1" s="1"/>
  <c r="P2488" i="1"/>
  <c r="Y2488" i="1"/>
  <c r="Z2488" i="1" s="1"/>
  <c r="P2487" i="1"/>
  <c r="Y2487" i="1"/>
  <c r="Z2487" i="1" s="1"/>
  <c r="P2486" i="1"/>
  <c r="Y2486" i="1"/>
  <c r="Z2486" i="1" s="1"/>
  <c r="P2485" i="1"/>
  <c r="Y2485" i="1"/>
  <c r="Z2485" i="1" s="1"/>
  <c r="P2484" i="1"/>
  <c r="Y2484" i="1"/>
  <c r="Z2484" i="1" s="1"/>
  <c r="P2483" i="1"/>
  <c r="Y2483" i="1"/>
  <c r="Z2483" i="1" s="1"/>
  <c r="P2482" i="1"/>
  <c r="Y2482" i="1"/>
  <c r="Z2482" i="1" s="1"/>
  <c r="P2481" i="1"/>
  <c r="Y2481" i="1"/>
  <c r="Z2481" i="1" s="1"/>
  <c r="P2480" i="1"/>
  <c r="Y2480" i="1"/>
  <c r="Z2480" i="1" s="1"/>
  <c r="P2479" i="1"/>
  <c r="Y2479" i="1"/>
  <c r="Z2479" i="1" s="1"/>
  <c r="P2478" i="1"/>
  <c r="Y2478" i="1"/>
  <c r="Z2478" i="1" s="1"/>
  <c r="P2477" i="1"/>
  <c r="Y2477" i="1"/>
  <c r="Z2477" i="1" s="1"/>
  <c r="P2476" i="1"/>
  <c r="Y2476" i="1"/>
  <c r="Z2476" i="1" s="1"/>
  <c r="P2475" i="1"/>
  <c r="Y2475" i="1"/>
  <c r="Z2475" i="1" s="1"/>
  <c r="P2474" i="1"/>
  <c r="Y2474" i="1"/>
  <c r="Z2474" i="1" s="1"/>
  <c r="P2473" i="1"/>
  <c r="Y2473" i="1"/>
  <c r="Z2473" i="1" s="1"/>
  <c r="P2472" i="1"/>
  <c r="Y2472" i="1"/>
  <c r="Z2472" i="1" s="1"/>
  <c r="P2471" i="1"/>
  <c r="Y2471" i="1"/>
  <c r="Z2471" i="1" s="1"/>
  <c r="P2470" i="1"/>
  <c r="Y2470" i="1"/>
  <c r="Z2470" i="1" s="1"/>
  <c r="P2469" i="1"/>
  <c r="Y2469" i="1"/>
  <c r="Z2469" i="1" s="1"/>
  <c r="P2468" i="1"/>
  <c r="Y2468" i="1"/>
  <c r="Z2468" i="1" s="1"/>
  <c r="P2467" i="1"/>
  <c r="Y2467" i="1"/>
  <c r="Z2467" i="1" s="1"/>
  <c r="P2466" i="1"/>
  <c r="Y2466" i="1"/>
  <c r="Z2466" i="1" s="1"/>
  <c r="P2465" i="1"/>
  <c r="Y2465" i="1"/>
  <c r="Z2465" i="1" s="1"/>
  <c r="P2464" i="1"/>
  <c r="Y2464" i="1"/>
  <c r="Z2464" i="1" s="1"/>
  <c r="P2463" i="1"/>
  <c r="Y2463" i="1"/>
  <c r="Z2463" i="1" s="1"/>
  <c r="P2462" i="1"/>
  <c r="Y2462" i="1"/>
  <c r="Z2462" i="1" s="1"/>
  <c r="P2461" i="1"/>
  <c r="Y2461" i="1"/>
  <c r="Z2461" i="1" s="1"/>
  <c r="P2460" i="1"/>
  <c r="Y2460" i="1"/>
  <c r="Z2460" i="1" s="1"/>
  <c r="P2459" i="1"/>
  <c r="Y2459" i="1"/>
  <c r="Z2459" i="1" s="1"/>
  <c r="P2458" i="1"/>
  <c r="Y2458" i="1"/>
  <c r="Z2458" i="1" s="1"/>
  <c r="P2457" i="1"/>
  <c r="Y2457" i="1"/>
  <c r="Z2457" i="1" s="1"/>
  <c r="P2456" i="1"/>
  <c r="Y2456" i="1"/>
  <c r="Z2456" i="1" s="1"/>
  <c r="P2455" i="1"/>
  <c r="Y2455" i="1"/>
  <c r="Z2455" i="1" s="1"/>
  <c r="P2454" i="1"/>
  <c r="Y2454" i="1"/>
  <c r="Z2454" i="1" s="1"/>
  <c r="P2453" i="1"/>
  <c r="Y2453" i="1"/>
  <c r="Z2453" i="1" s="1"/>
  <c r="P2452" i="1"/>
  <c r="Y2452" i="1"/>
  <c r="Z2452" i="1" s="1"/>
  <c r="P2451" i="1"/>
  <c r="Y2451" i="1"/>
  <c r="Z2451" i="1" s="1"/>
  <c r="P2450" i="1"/>
  <c r="Y2450" i="1"/>
  <c r="Z2450" i="1" s="1"/>
  <c r="P2449" i="1"/>
  <c r="Y2449" i="1"/>
  <c r="Z2449" i="1" s="1"/>
  <c r="P2448" i="1"/>
  <c r="Y2448" i="1"/>
  <c r="Z2448" i="1" s="1"/>
  <c r="P2447" i="1"/>
  <c r="Y2447" i="1"/>
  <c r="Z2447" i="1" s="1"/>
  <c r="P2446" i="1"/>
  <c r="Y2446" i="1"/>
  <c r="Z2446" i="1" s="1"/>
  <c r="P2445" i="1"/>
  <c r="Y2445" i="1"/>
  <c r="Z2445" i="1" s="1"/>
  <c r="P2444" i="1"/>
  <c r="Y2444" i="1"/>
  <c r="Z2444" i="1" s="1"/>
  <c r="P2443" i="1"/>
  <c r="Y2443" i="1"/>
  <c r="Z2443" i="1" s="1"/>
  <c r="P2442" i="1"/>
  <c r="Y2442" i="1"/>
  <c r="Z2442" i="1" s="1"/>
  <c r="P2441" i="1"/>
  <c r="Y2441" i="1"/>
  <c r="Z2441" i="1" s="1"/>
  <c r="P2440" i="1"/>
  <c r="Y2440" i="1"/>
  <c r="Z2440" i="1" s="1"/>
  <c r="P2439" i="1"/>
  <c r="Y2439" i="1"/>
  <c r="Z2439" i="1" s="1"/>
  <c r="P2438" i="1"/>
  <c r="Y2438" i="1"/>
  <c r="Z2438" i="1" s="1"/>
  <c r="P2437" i="1"/>
  <c r="Y2437" i="1"/>
  <c r="Z2437" i="1" s="1"/>
  <c r="P2436" i="1"/>
  <c r="Y2436" i="1"/>
  <c r="Z2436" i="1" s="1"/>
  <c r="P2435" i="1"/>
  <c r="Y2435" i="1"/>
  <c r="Z2435" i="1" s="1"/>
  <c r="P2434" i="1"/>
  <c r="Y2434" i="1"/>
  <c r="Z2434" i="1" s="1"/>
  <c r="P2433" i="1"/>
  <c r="Y2433" i="1"/>
  <c r="Z2433" i="1" s="1"/>
  <c r="P2432" i="1"/>
  <c r="Y2432" i="1"/>
  <c r="Z2432" i="1" s="1"/>
  <c r="P2431" i="1"/>
  <c r="Y2431" i="1"/>
  <c r="Z2431" i="1" s="1"/>
  <c r="P2430" i="1"/>
  <c r="Y2430" i="1"/>
  <c r="Z2430" i="1" s="1"/>
  <c r="P2429" i="1"/>
  <c r="Y2429" i="1"/>
  <c r="Z2429" i="1" s="1"/>
  <c r="P2428" i="1"/>
  <c r="Y2428" i="1"/>
  <c r="Z2428" i="1" s="1"/>
  <c r="P2427" i="1"/>
  <c r="Y2427" i="1"/>
  <c r="Z2427" i="1" s="1"/>
  <c r="P2426" i="1"/>
  <c r="Y2426" i="1"/>
  <c r="Z2426" i="1" s="1"/>
  <c r="P2425" i="1"/>
  <c r="Y2425" i="1"/>
  <c r="Z2425" i="1" s="1"/>
  <c r="P2424" i="1"/>
  <c r="Y2424" i="1"/>
  <c r="Z2424" i="1" s="1"/>
  <c r="P2423" i="1"/>
  <c r="Y2423" i="1"/>
  <c r="Z2423" i="1" s="1"/>
  <c r="P2422" i="1"/>
  <c r="Y2422" i="1"/>
  <c r="Z2422" i="1" s="1"/>
  <c r="P2421" i="1"/>
  <c r="Y2421" i="1"/>
  <c r="Z2421" i="1" s="1"/>
  <c r="P2420" i="1"/>
  <c r="Y2420" i="1"/>
  <c r="Z2420" i="1" s="1"/>
  <c r="P2419" i="1"/>
  <c r="Y2419" i="1"/>
  <c r="Z2419" i="1" s="1"/>
  <c r="P2418" i="1"/>
  <c r="Y2418" i="1"/>
  <c r="Z2418" i="1" s="1"/>
  <c r="P2417" i="1"/>
  <c r="Y2417" i="1"/>
  <c r="Z2417" i="1" s="1"/>
  <c r="P2416" i="1"/>
  <c r="Y2416" i="1"/>
  <c r="Z2416" i="1" s="1"/>
  <c r="P2415" i="1"/>
  <c r="Y2415" i="1"/>
  <c r="Z2415" i="1" s="1"/>
  <c r="P2414" i="1"/>
  <c r="Y2414" i="1"/>
  <c r="Z2414" i="1" s="1"/>
  <c r="P2413" i="1"/>
  <c r="Y2413" i="1"/>
  <c r="Z2413" i="1" s="1"/>
  <c r="P2412" i="1"/>
  <c r="Y2412" i="1"/>
  <c r="Z2412" i="1" s="1"/>
  <c r="P2411" i="1"/>
  <c r="Y2411" i="1"/>
  <c r="Z2411" i="1" s="1"/>
  <c r="P2410" i="1"/>
  <c r="Y2410" i="1"/>
  <c r="Z2410" i="1" s="1"/>
  <c r="P2409" i="1"/>
  <c r="Y2409" i="1"/>
  <c r="Z2409" i="1" s="1"/>
  <c r="P2408" i="1"/>
  <c r="Y2408" i="1"/>
  <c r="Z2408" i="1" s="1"/>
  <c r="P2407" i="1"/>
  <c r="Y2407" i="1"/>
  <c r="Z2407" i="1" s="1"/>
  <c r="P2406" i="1"/>
  <c r="Y2406" i="1"/>
  <c r="Z2406" i="1" s="1"/>
  <c r="P2405" i="1"/>
  <c r="Y2405" i="1"/>
  <c r="Z2405" i="1" s="1"/>
  <c r="P2404" i="1"/>
  <c r="Y2404" i="1"/>
  <c r="Z2404" i="1" s="1"/>
  <c r="P2403" i="1"/>
  <c r="Y2403" i="1"/>
  <c r="Z2403" i="1" s="1"/>
  <c r="P2402" i="1"/>
  <c r="Y2402" i="1"/>
  <c r="Z2402" i="1" s="1"/>
  <c r="P2401" i="1"/>
  <c r="Y2401" i="1"/>
  <c r="Z2401" i="1" s="1"/>
  <c r="P2400" i="1"/>
  <c r="Y2400" i="1"/>
  <c r="Z2400" i="1" s="1"/>
  <c r="P2399" i="1"/>
  <c r="Y2399" i="1"/>
  <c r="Z2399" i="1" s="1"/>
  <c r="P2398" i="1"/>
  <c r="Y2398" i="1"/>
  <c r="Z2398" i="1" s="1"/>
  <c r="P2397" i="1"/>
  <c r="Y2397" i="1"/>
  <c r="Z2397" i="1" s="1"/>
  <c r="P2396" i="1"/>
  <c r="Y2396" i="1"/>
  <c r="Z2396" i="1" s="1"/>
  <c r="P2395" i="1"/>
  <c r="Y2395" i="1"/>
  <c r="Z2395" i="1" s="1"/>
  <c r="P2394" i="1"/>
  <c r="Y2394" i="1"/>
  <c r="Z2394" i="1" s="1"/>
  <c r="P2393" i="1"/>
  <c r="Y2393" i="1"/>
  <c r="Z2393" i="1" s="1"/>
  <c r="P2392" i="1"/>
  <c r="Y2392" i="1"/>
  <c r="Z2392" i="1" s="1"/>
  <c r="P2391" i="1"/>
  <c r="Y2391" i="1"/>
  <c r="Z2391" i="1" s="1"/>
  <c r="P2390" i="1"/>
  <c r="Y2390" i="1"/>
  <c r="Z2390" i="1" s="1"/>
  <c r="P2389" i="1"/>
  <c r="Y2389" i="1"/>
  <c r="Z2389" i="1" s="1"/>
  <c r="P2388" i="1"/>
  <c r="Y2388" i="1"/>
  <c r="Z2388" i="1" s="1"/>
  <c r="P2387" i="1"/>
  <c r="Y2387" i="1"/>
  <c r="Z2387" i="1" s="1"/>
  <c r="P2386" i="1"/>
  <c r="Y2386" i="1"/>
  <c r="Z2386" i="1" s="1"/>
  <c r="P2385" i="1"/>
  <c r="Y2385" i="1"/>
  <c r="Z2385" i="1" s="1"/>
  <c r="P2384" i="1"/>
  <c r="Y2384" i="1"/>
  <c r="Z2384" i="1" s="1"/>
  <c r="P2383" i="1"/>
  <c r="Y2383" i="1"/>
  <c r="Z2383" i="1" s="1"/>
  <c r="P2382" i="1"/>
  <c r="Y2382" i="1"/>
  <c r="Z2382" i="1" s="1"/>
  <c r="P2381" i="1"/>
  <c r="Y2381" i="1"/>
  <c r="Z2381" i="1" s="1"/>
  <c r="P2380" i="1"/>
  <c r="Y2380" i="1"/>
  <c r="Z2380" i="1" s="1"/>
  <c r="P2379" i="1"/>
  <c r="Y2379" i="1"/>
  <c r="Z2379" i="1" s="1"/>
  <c r="P2378" i="1"/>
  <c r="Y2378" i="1"/>
  <c r="Z2378" i="1" s="1"/>
  <c r="P2377" i="1"/>
  <c r="Y2377" i="1"/>
  <c r="Z2377" i="1" s="1"/>
  <c r="P2376" i="1"/>
  <c r="Y2376" i="1"/>
  <c r="Z2376" i="1" s="1"/>
  <c r="P2375" i="1"/>
  <c r="Y2375" i="1"/>
  <c r="Z2375" i="1" s="1"/>
  <c r="P2374" i="1"/>
  <c r="Y2374" i="1"/>
  <c r="Z2374" i="1" s="1"/>
  <c r="P2373" i="1"/>
  <c r="Y2373" i="1"/>
  <c r="Z2373" i="1" s="1"/>
  <c r="P2372" i="1"/>
  <c r="Y2372" i="1"/>
  <c r="Z2372" i="1" s="1"/>
  <c r="P2371" i="1"/>
  <c r="Y2371" i="1"/>
  <c r="Z2371" i="1" s="1"/>
  <c r="P2370" i="1"/>
  <c r="Y2370" i="1"/>
  <c r="Z2370" i="1" s="1"/>
  <c r="P2369" i="1"/>
  <c r="Y2369" i="1"/>
  <c r="Z2369" i="1" s="1"/>
  <c r="P2368" i="1"/>
  <c r="Y2368" i="1"/>
  <c r="Z2368" i="1" s="1"/>
  <c r="P2367" i="1"/>
  <c r="Y2367" i="1"/>
  <c r="Z2367" i="1" s="1"/>
  <c r="P2366" i="1"/>
  <c r="Y2366" i="1"/>
  <c r="Z2366" i="1" s="1"/>
  <c r="P2365" i="1"/>
  <c r="Y2365" i="1"/>
  <c r="Z2365" i="1" s="1"/>
  <c r="P2364" i="1"/>
  <c r="Y2364" i="1"/>
  <c r="Z2364" i="1" s="1"/>
  <c r="P2363" i="1"/>
  <c r="Y2363" i="1"/>
  <c r="Z2363" i="1" s="1"/>
  <c r="P2362" i="1"/>
  <c r="Y2362" i="1"/>
  <c r="Z2362" i="1" s="1"/>
  <c r="P2361" i="1"/>
  <c r="Y2361" i="1"/>
  <c r="Z2361" i="1" s="1"/>
  <c r="P2360" i="1"/>
  <c r="Y2360" i="1"/>
  <c r="Z2360" i="1" s="1"/>
  <c r="P2359" i="1"/>
  <c r="Y2359" i="1"/>
  <c r="Z2359" i="1" s="1"/>
  <c r="P2358" i="1"/>
  <c r="Y2358" i="1"/>
  <c r="Z2358" i="1" s="1"/>
  <c r="P2357" i="1"/>
  <c r="Y2357" i="1"/>
  <c r="Z2357" i="1" s="1"/>
  <c r="P2356" i="1"/>
  <c r="Y2356" i="1"/>
  <c r="Z2356" i="1" s="1"/>
  <c r="P2355" i="1"/>
  <c r="Y2355" i="1"/>
  <c r="Z2355" i="1" s="1"/>
  <c r="P2354" i="1"/>
  <c r="Y2354" i="1"/>
  <c r="Z2354" i="1" s="1"/>
  <c r="P2353" i="1"/>
  <c r="Y2353" i="1"/>
  <c r="Z2353" i="1" s="1"/>
  <c r="P2352" i="1"/>
  <c r="Y2352" i="1"/>
  <c r="Z2352" i="1" s="1"/>
  <c r="P2351" i="1"/>
  <c r="Y2351" i="1"/>
  <c r="Z2351" i="1" s="1"/>
  <c r="P2350" i="1"/>
  <c r="Y2350" i="1"/>
  <c r="Z2350" i="1" s="1"/>
  <c r="P2349" i="1"/>
  <c r="Y2349" i="1"/>
  <c r="Z2349" i="1" s="1"/>
  <c r="P2348" i="1"/>
  <c r="Y2348" i="1"/>
  <c r="Z2348" i="1" s="1"/>
  <c r="P2347" i="1"/>
  <c r="Y2347" i="1"/>
  <c r="Z2347" i="1" s="1"/>
  <c r="P2346" i="1"/>
  <c r="Y2346" i="1"/>
  <c r="Z2346" i="1" s="1"/>
  <c r="P2345" i="1"/>
  <c r="Y2345" i="1"/>
  <c r="Z2345" i="1" s="1"/>
  <c r="P2344" i="1"/>
  <c r="Y2344" i="1"/>
  <c r="Z2344" i="1" s="1"/>
  <c r="P2343" i="1"/>
  <c r="Y2343" i="1"/>
  <c r="Z2343" i="1" s="1"/>
  <c r="P2342" i="1"/>
  <c r="Y2342" i="1"/>
  <c r="Z2342" i="1" s="1"/>
  <c r="P2341" i="1"/>
  <c r="Y2341" i="1"/>
  <c r="Z2341" i="1" s="1"/>
  <c r="P2340" i="1"/>
  <c r="Y2340" i="1"/>
  <c r="Z2340" i="1" s="1"/>
  <c r="P2339" i="1"/>
  <c r="Y2339" i="1"/>
  <c r="Z2339" i="1" s="1"/>
  <c r="P2338" i="1"/>
  <c r="Y2338" i="1"/>
  <c r="Z2338" i="1" s="1"/>
  <c r="P2337" i="1"/>
  <c r="Y2337" i="1"/>
  <c r="Z2337" i="1" s="1"/>
  <c r="P2336" i="1"/>
  <c r="Y2336" i="1"/>
  <c r="Z2336" i="1" s="1"/>
  <c r="P2335" i="1"/>
  <c r="Y2335" i="1"/>
  <c r="Z2335" i="1" s="1"/>
  <c r="P2334" i="1"/>
  <c r="Y2334" i="1"/>
  <c r="Z2334" i="1" s="1"/>
  <c r="P2333" i="1"/>
  <c r="Y2333" i="1"/>
  <c r="Z2333" i="1" s="1"/>
  <c r="P2332" i="1"/>
  <c r="Y2332" i="1"/>
  <c r="Z2332" i="1" s="1"/>
  <c r="P2331" i="1"/>
  <c r="Y2331" i="1"/>
  <c r="Z2331" i="1" s="1"/>
  <c r="P2330" i="1"/>
  <c r="Y2330" i="1"/>
  <c r="Z2330" i="1" s="1"/>
  <c r="P2329" i="1"/>
  <c r="Y2329" i="1"/>
  <c r="Z2329" i="1" s="1"/>
  <c r="P2328" i="1"/>
  <c r="Y2328" i="1"/>
  <c r="Z2328" i="1" s="1"/>
  <c r="P2327" i="1"/>
  <c r="Y2327" i="1"/>
  <c r="Z2327" i="1" s="1"/>
  <c r="P2326" i="1"/>
  <c r="Y2326" i="1"/>
  <c r="Z2326" i="1" s="1"/>
  <c r="P2325" i="1"/>
  <c r="Y2325" i="1"/>
  <c r="Z2325" i="1" s="1"/>
  <c r="P2324" i="1"/>
  <c r="Y2324" i="1"/>
  <c r="Z2324" i="1" s="1"/>
  <c r="P2323" i="1"/>
  <c r="Y2323" i="1"/>
  <c r="Z2323" i="1" s="1"/>
  <c r="P2322" i="1"/>
  <c r="Y2322" i="1"/>
  <c r="Z2322" i="1" s="1"/>
  <c r="P2321" i="1"/>
  <c r="Y2321" i="1"/>
  <c r="Z2321" i="1" s="1"/>
  <c r="P2320" i="1"/>
  <c r="Y2320" i="1"/>
  <c r="Z2320" i="1" s="1"/>
  <c r="P2319" i="1"/>
  <c r="Y2319" i="1"/>
  <c r="Z2319" i="1" s="1"/>
  <c r="P2318" i="1"/>
  <c r="Y2318" i="1"/>
  <c r="Z2318" i="1" s="1"/>
  <c r="P2317" i="1"/>
  <c r="Y2317" i="1"/>
  <c r="Z2317" i="1" s="1"/>
  <c r="P2316" i="1"/>
  <c r="Y2316" i="1"/>
  <c r="Z2316" i="1" s="1"/>
  <c r="P2315" i="1"/>
  <c r="Y2315" i="1"/>
  <c r="Z2315" i="1" s="1"/>
  <c r="P2314" i="1"/>
  <c r="Y2314" i="1"/>
  <c r="Z2314" i="1" s="1"/>
  <c r="P2313" i="1"/>
  <c r="Y2313" i="1"/>
  <c r="Z2313" i="1" s="1"/>
  <c r="P2312" i="1"/>
  <c r="Y2312" i="1"/>
  <c r="Z2312" i="1" s="1"/>
  <c r="P2311" i="1"/>
  <c r="Y2311" i="1"/>
  <c r="Z2311" i="1" s="1"/>
  <c r="P2310" i="1"/>
  <c r="Y2310" i="1"/>
  <c r="Z2310" i="1" s="1"/>
  <c r="P2309" i="1"/>
  <c r="Y2309" i="1"/>
  <c r="Z2309" i="1" s="1"/>
  <c r="P2308" i="1"/>
  <c r="Y2308" i="1"/>
  <c r="Z2308" i="1" s="1"/>
  <c r="P2307" i="1"/>
  <c r="Y2307" i="1"/>
  <c r="Z2307" i="1" s="1"/>
  <c r="P2306" i="1"/>
  <c r="Y2306" i="1"/>
  <c r="Z2306" i="1" s="1"/>
  <c r="P2305" i="1"/>
  <c r="Y2305" i="1"/>
  <c r="Z2305" i="1" s="1"/>
  <c r="P2304" i="1"/>
  <c r="Y2304" i="1"/>
  <c r="Z2304" i="1" s="1"/>
  <c r="P2303" i="1"/>
  <c r="Y2303" i="1"/>
  <c r="Z2303" i="1" s="1"/>
  <c r="P2302" i="1"/>
  <c r="Y2302" i="1"/>
  <c r="Z2302" i="1" s="1"/>
  <c r="P2301" i="1"/>
  <c r="Y2301" i="1"/>
  <c r="Z2301" i="1" s="1"/>
  <c r="P2300" i="1"/>
  <c r="Y2300" i="1"/>
  <c r="Z2300" i="1" s="1"/>
  <c r="P2299" i="1"/>
  <c r="Y2299" i="1"/>
  <c r="Z2299" i="1" s="1"/>
  <c r="P2298" i="1"/>
  <c r="Y2298" i="1"/>
  <c r="Z2298" i="1" s="1"/>
  <c r="P2297" i="1"/>
  <c r="Y2297" i="1"/>
  <c r="Z2297" i="1" s="1"/>
  <c r="P2296" i="1"/>
  <c r="Y2296" i="1"/>
  <c r="Z2296" i="1" s="1"/>
  <c r="P2295" i="1"/>
  <c r="Y2295" i="1"/>
  <c r="Z2295" i="1" s="1"/>
  <c r="P2294" i="1"/>
  <c r="Y2294" i="1"/>
  <c r="Z2294" i="1" s="1"/>
  <c r="P2293" i="1"/>
  <c r="Y2293" i="1"/>
  <c r="Z2293" i="1" s="1"/>
  <c r="P2292" i="1"/>
  <c r="Y2292" i="1"/>
  <c r="Z2292" i="1" s="1"/>
  <c r="P2291" i="1"/>
  <c r="Y2291" i="1"/>
  <c r="Z2291" i="1" s="1"/>
  <c r="P2290" i="1"/>
  <c r="Y2290" i="1"/>
  <c r="Z2290" i="1" s="1"/>
  <c r="P2289" i="1"/>
  <c r="Y2289" i="1"/>
  <c r="Z2289" i="1" s="1"/>
  <c r="P2288" i="1"/>
  <c r="Y2288" i="1"/>
  <c r="Z2288" i="1" s="1"/>
  <c r="P2287" i="1"/>
  <c r="Y2287" i="1"/>
  <c r="Z2287" i="1" s="1"/>
  <c r="P2286" i="1"/>
  <c r="Y2286" i="1"/>
  <c r="Z2286" i="1" s="1"/>
  <c r="P2285" i="1"/>
  <c r="Y2285" i="1"/>
  <c r="Z2285" i="1" s="1"/>
  <c r="P2284" i="1"/>
  <c r="Y2284" i="1"/>
  <c r="Z2284" i="1" s="1"/>
  <c r="P2283" i="1"/>
  <c r="Y2283" i="1"/>
  <c r="Z2283" i="1" s="1"/>
  <c r="P2282" i="1"/>
  <c r="Y2282" i="1"/>
  <c r="Z2282" i="1" s="1"/>
  <c r="P2281" i="1"/>
  <c r="Y2281" i="1"/>
  <c r="Z2281" i="1" s="1"/>
  <c r="P2280" i="1"/>
  <c r="Y2280" i="1"/>
  <c r="Z2280" i="1" s="1"/>
  <c r="P2279" i="1"/>
  <c r="Y2279" i="1"/>
  <c r="Z2279" i="1" s="1"/>
  <c r="P2278" i="1"/>
  <c r="Y2278" i="1"/>
  <c r="Z2278" i="1" s="1"/>
  <c r="P2277" i="1"/>
  <c r="Y2277" i="1"/>
  <c r="Z2277" i="1" s="1"/>
  <c r="P2276" i="1"/>
  <c r="Y2276" i="1"/>
  <c r="Z2276" i="1" s="1"/>
  <c r="P2275" i="1"/>
  <c r="Y2275" i="1"/>
  <c r="Z2275" i="1" s="1"/>
  <c r="P2274" i="1"/>
  <c r="Y2274" i="1"/>
  <c r="Z2274" i="1" s="1"/>
  <c r="P2273" i="1"/>
  <c r="Y2273" i="1"/>
  <c r="Z2273" i="1" s="1"/>
  <c r="P2272" i="1"/>
  <c r="Y2272" i="1"/>
  <c r="Z2272" i="1" s="1"/>
  <c r="P2271" i="1"/>
  <c r="Y2271" i="1"/>
  <c r="Z2271" i="1" s="1"/>
  <c r="P2270" i="1"/>
  <c r="Y2270" i="1"/>
  <c r="Z2270" i="1" s="1"/>
  <c r="P2269" i="1"/>
  <c r="Y2269" i="1"/>
  <c r="Z2269" i="1" s="1"/>
  <c r="P2268" i="1"/>
  <c r="Y2268" i="1"/>
  <c r="Z2268" i="1" s="1"/>
  <c r="P2267" i="1"/>
  <c r="Y2267" i="1"/>
  <c r="Z2267" i="1" s="1"/>
  <c r="P2266" i="1"/>
  <c r="Y2266" i="1"/>
  <c r="Z2266" i="1" s="1"/>
  <c r="P2265" i="1"/>
  <c r="Y2265" i="1"/>
  <c r="Z2265" i="1" s="1"/>
  <c r="P2264" i="1"/>
  <c r="Y2264" i="1"/>
  <c r="Z2264" i="1" s="1"/>
  <c r="P2263" i="1"/>
  <c r="Y2263" i="1"/>
  <c r="Z2263" i="1" s="1"/>
  <c r="P2262" i="1"/>
  <c r="Y2262" i="1"/>
  <c r="Z2262" i="1" s="1"/>
  <c r="P2261" i="1"/>
  <c r="Y2261" i="1"/>
  <c r="Z2261" i="1" s="1"/>
  <c r="P2260" i="1"/>
  <c r="Y2260" i="1"/>
  <c r="Z2260" i="1" s="1"/>
  <c r="P2259" i="1"/>
  <c r="Y2259" i="1"/>
  <c r="Z2259" i="1" s="1"/>
  <c r="P2258" i="1"/>
  <c r="Y2258" i="1"/>
  <c r="Z2258" i="1" s="1"/>
  <c r="P2257" i="1"/>
  <c r="Y2257" i="1"/>
  <c r="Z2257" i="1" s="1"/>
  <c r="P2256" i="1"/>
  <c r="Y2256" i="1"/>
  <c r="Z2256" i="1" s="1"/>
  <c r="P2255" i="1"/>
  <c r="Y2255" i="1"/>
  <c r="Z2255" i="1" s="1"/>
  <c r="P2254" i="1"/>
  <c r="Y2254" i="1"/>
  <c r="Z2254" i="1" s="1"/>
  <c r="P2253" i="1"/>
  <c r="Y2253" i="1"/>
  <c r="Z2253" i="1" s="1"/>
  <c r="P2252" i="1"/>
  <c r="Y2252" i="1"/>
  <c r="Z2252" i="1" s="1"/>
  <c r="P2251" i="1"/>
  <c r="Y2251" i="1"/>
  <c r="Z2251" i="1" s="1"/>
  <c r="P2250" i="1"/>
  <c r="Y2250" i="1"/>
  <c r="Z2250" i="1" s="1"/>
  <c r="P2249" i="1"/>
  <c r="Y2249" i="1"/>
  <c r="Z2249" i="1" s="1"/>
  <c r="P2248" i="1"/>
  <c r="Y2248" i="1"/>
  <c r="Z2248" i="1" s="1"/>
  <c r="P2247" i="1"/>
  <c r="Y2247" i="1"/>
  <c r="Z2247" i="1" s="1"/>
  <c r="P2246" i="1"/>
  <c r="Y2246" i="1"/>
  <c r="Z2246" i="1" s="1"/>
  <c r="P2245" i="1"/>
  <c r="Y2245" i="1"/>
  <c r="Z2245" i="1" s="1"/>
  <c r="P2244" i="1"/>
  <c r="Y2244" i="1"/>
  <c r="Z2244" i="1" s="1"/>
  <c r="P2243" i="1"/>
  <c r="Y2243" i="1"/>
  <c r="Z2243" i="1" s="1"/>
  <c r="P2242" i="1"/>
  <c r="Y2242" i="1"/>
  <c r="Z2242" i="1" s="1"/>
  <c r="P2241" i="1"/>
  <c r="Y2241" i="1"/>
  <c r="Z2241" i="1" s="1"/>
  <c r="P2240" i="1"/>
  <c r="Y2240" i="1"/>
  <c r="Z2240" i="1" s="1"/>
  <c r="P2239" i="1"/>
  <c r="Y2239" i="1"/>
  <c r="Z2239" i="1" s="1"/>
  <c r="P2238" i="1"/>
  <c r="Y2238" i="1"/>
  <c r="Z2238" i="1" s="1"/>
  <c r="P2237" i="1"/>
  <c r="Y2237" i="1"/>
  <c r="Z2237" i="1" s="1"/>
  <c r="P2236" i="1"/>
  <c r="Y2236" i="1"/>
  <c r="Z2236" i="1" s="1"/>
  <c r="P2235" i="1"/>
  <c r="Y2235" i="1"/>
  <c r="Z2235" i="1" s="1"/>
  <c r="P2234" i="1"/>
  <c r="Y2234" i="1"/>
  <c r="Z2234" i="1" s="1"/>
  <c r="P2233" i="1"/>
  <c r="Y2233" i="1"/>
  <c r="Z2233" i="1" s="1"/>
  <c r="P2232" i="1"/>
  <c r="Y2232" i="1"/>
  <c r="Z2232" i="1" s="1"/>
  <c r="P2231" i="1"/>
  <c r="Y2231" i="1"/>
  <c r="Z2231" i="1" s="1"/>
  <c r="P2230" i="1"/>
  <c r="Y2230" i="1"/>
  <c r="Z2230" i="1" s="1"/>
  <c r="P2229" i="1"/>
  <c r="Y2229" i="1"/>
  <c r="Z2229" i="1" s="1"/>
  <c r="P2228" i="1"/>
  <c r="Y2228" i="1"/>
  <c r="Z2228" i="1" s="1"/>
  <c r="P2227" i="1"/>
  <c r="Y2227" i="1"/>
  <c r="Z2227" i="1" s="1"/>
  <c r="P2226" i="1"/>
  <c r="Y2226" i="1"/>
  <c r="Z2226" i="1" s="1"/>
  <c r="P2225" i="1"/>
  <c r="Y2225" i="1"/>
  <c r="Z2225" i="1" s="1"/>
  <c r="P2224" i="1"/>
  <c r="Y2224" i="1"/>
  <c r="Z2224" i="1" s="1"/>
  <c r="P2223" i="1"/>
  <c r="Y2223" i="1"/>
  <c r="Z2223" i="1" s="1"/>
  <c r="P2222" i="1"/>
  <c r="Y2222" i="1"/>
  <c r="Z2222" i="1" s="1"/>
  <c r="P2221" i="1"/>
  <c r="Y2221" i="1"/>
  <c r="Z2221" i="1" s="1"/>
  <c r="P2220" i="1"/>
  <c r="Y2220" i="1"/>
  <c r="Z2220" i="1" s="1"/>
  <c r="P2219" i="1"/>
  <c r="Y2219" i="1"/>
  <c r="Z2219" i="1" s="1"/>
  <c r="P2218" i="1"/>
  <c r="Y2218" i="1"/>
  <c r="Z2218" i="1" s="1"/>
  <c r="P2217" i="1"/>
  <c r="Y2217" i="1"/>
  <c r="Z2217" i="1" s="1"/>
  <c r="P2216" i="1"/>
  <c r="Y2216" i="1"/>
  <c r="Z2216" i="1" s="1"/>
  <c r="P2215" i="1"/>
  <c r="Y2215" i="1"/>
  <c r="Z2215" i="1" s="1"/>
  <c r="P2214" i="1"/>
  <c r="Y2214" i="1"/>
  <c r="Z2214" i="1" s="1"/>
  <c r="P2213" i="1"/>
  <c r="Y2213" i="1"/>
  <c r="Z2213" i="1" s="1"/>
  <c r="P2212" i="1"/>
  <c r="Y2212" i="1"/>
  <c r="Z2212" i="1" s="1"/>
  <c r="P2211" i="1"/>
  <c r="Y2211" i="1"/>
  <c r="Z2211" i="1" s="1"/>
  <c r="P2210" i="1"/>
  <c r="Y2210" i="1"/>
  <c r="Z2210" i="1" s="1"/>
  <c r="P2209" i="1"/>
  <c r="Y2209" i="1"/>
  <c r="Z2209" i="1" s="1"/>
  <c r="P2208" i="1"/>
  <c r="Y2208" i="1"/>
  <c r="Z2208" i="1" s="1"/>
  <c r="P2207" i="1"/>
  <c r="Y2207" i="1"/>
  <c r="Z2207" i="1" s="1"/>
  <c r="P2206" i="1"/>
  <c r="Y2206" i="1"/>
  <c r="Z2206" i="1" s="1"/>
  <c r="P2205" i="1"/>
  <c r="Y2205" i="1"/>
  <c r="Z2205" i="1" s="1"/>
  <c r="P2204" i="1"/>
  <c r="Y2204" i="1"/>
  <c r="Z2204" i="1" s="1"/>
  <c r="P2203" i="1"/>
  <c r="Y2203" i="1"/>
  <c r="Z2203" i="1" s="1"/>
  <c r="P2202" i="1"/>
  <c r="Y2202" i="1"/>
  <c r="Z2202" i="1" s="1"/>
  <c r="P2201" i="1"/>
  <c r="Y2201" i="1"/>
  <c r="Z2201" i="1" s="1"/>
  <c r="P2200" i="1"/>
  <c r="Y2200" i="1"/>
  <c r="Z2200" i="1" s="1"/>
  <c r="P2199" i="1"/>
  <c r="Y2199" i="1"/>
  <c r="Z2199" i="1" s="1"/>
  <c r="P2198" i="1"/>
  <c r="Y2198" i="1"/>
  <c r="Z2198" i="1" s="1"/>
  <c r="P2197" i="1"/>
  <c r="Y2197" i="1"/>
  <c r="Z2197" i="1" s="1"/>
  <c r="P2196" i="1"/>
  <c r="Y2196" i="1"/>
  <c r="Z2196" i="1" s="1"/>
  <c r="P2195" i="1"/>
  <c r="Y2195" i="1"/>
  <c r="Z2195" i="1" s="1"/>
  <c r="P2194" i="1"/>
  <c r="Y2194" i="1"/>
  <c r="Z2194" i="1" s="1"/>
  <c r="P2193" i="1"/>
  <c r="Y2193" i="1"/>
  <c r="Z2193" i="1" s="1"/>
  <c r="P2192" i="1"/>
  <c r="Y2192" i="1"/>
  <c r="Z2192" i="1" s="1"/>
  <c r="P2191" i="1"/>
  <c r="Y2191" i="1"/>
  <c r="Z2191" i="1" s="1"/>
  <c r="P2190" i="1"/>
  <c r="Y2190" i="1"/>
  <c r="Z2190" i="1" s="1"/>
  <c r="P2189" i="1"/>
  <c r="Y2189" i="1"/>
  <c r="Z2189" i="1" s="1"/>
  <c r="P2188" i="1"/>
  <c r="Y2188" i="1"/>
  <c r="Z2188" i="1" s="1"/>
  <c r="P2187" i="1"/>
  <c r="Y2187" i="1"/>
  <c r="Z2187" i="1" s="1"/>
  <c r="P2186" i="1"/>
  <c r="Y2186" i="1"/>
  <c r="Z2186" i="1" s="1"/>
  <c r="P2185" i="1"/>
  <c r="Y2185" i="1"/>
  <c r="Z2185" i="1" s="1"/>
  <c r="P2184" i="1"/>
  <c r="Y2184" i="1"/>
  <c r="Z2184" i="1" s="1"/>
  <c r="P2183" i="1"/>
  <c r="Y2183" i="1"/>
  <c r="Z2183" i="1" s="1"/>
  <c r="P2182" i="1"/>
  <c r="Y2182" i="1"/>
  <c r="Z2182" i="1" s="1"/>
  <c r="P2181" i="1"/>
  <c r="Y2181" i="1"/>
  <c r="Z2181" i="1" s="1"/>
  <c r="P2180" i="1"/>
  <c r="Y2180" i="1"/>
  <c r="Z2180" i="1" s="1"/>
  <c r="P2179" i="1"/>
  <c r="Y2179" i="1"/>
  <c r="Z2179" i="1" s="1"/>
  <c r="P2178" i="1"/>
  <c r="Y2178" i="1"/>
  <c r="Z2178" i="1" s="1"/>
  <c r="P2177" i="1"/>
  <c r="Y2177" i="1"/>
  <c r="Z2177" i="1" s="1"/>
  <c r="P2176" i="1"/>
  <c r="Y2176" i="1"/>
  <c r="Z2176" i="1" s="1"/>
  <c r="P2175" i="1"/>
  <c r="Y2175" i="1"/>
  <c r="Z2175" i="1" s="1"/>
  <c r="P2174" i="1"/>
  <c r="Y2174" i="1"/>
  <c r="Z2174" i="1" s="1"/>
  <c r="P2173" i="1"/>
  <c r="Y2173" i="1"/>
  <c r="Z2173" i="1" s="1"/>
  <c r="P2172" i="1"/>
  <c r="Y2172" i="1"/>
  <c r="Z2172" i="1" s="1"/>
  <c r="P2171" i="1"/>
  <c r="Y2171" i="1"/>
  <c r="Z2171" i="1" s="1"/>
  <c r="P2170" i="1"/>
  <c r="Y2170" i="1"/>
  <c r="Z2170" i="1" s="1"/>
  <c r="P2169" i="1"/>
  <c r="Y2169" i="1"/>
  <c r="Z2169" i="1" s="1"/>
  <c r="P2168" i="1"/>
  <c r="Y2168" i="1"/>
  <c r="Z2168" i="1" s="1"/>
  <c r="P2167" i="1"/>
  <c r="Y2167" i="1"/>
  <c r="Z2167" i="1" s="1"/>
  <c r="P2166" i="1"/>
  <c r="Y2166" i="1"/>
  <c r="Z2166" i="1" s="1"/>
  <c r="P2165" i="1"/>
  <c r="Y2165" i="1"/>
  <c r="Z2165" i="1" s="1"/>
  <c r="P2164" i="1"/>
  <c r="Y2164" i="1"/>
  <c r="Z2164" i="1" s="1"/>
  <c r="P2163" i="1"/>
  <c r="Y2163" i="1"/>
  <c r="Z2163" i="1" s="1"/>
  <c r="P2162" i="1"/>
  <c r="Y2162" i="1"/>
  <c r="Z2162" i="1" s="1"/>
  <c r="P2161" i="1"/>
  <c r="Y2161" i="1"/>
  <c r="Z2161" i="1" s="1"/>
  <c r="P2160" i="1"/>
  <c r="Y2160" i="1"/>
  <c r="Z2160" i="1" s="1"/>
  <c r="P2159" i="1"/>
  <c r="Y2159" i="1"/>
  <c r="Z2159" i="1" s="1"/>
  <c r="P2158" i="1"/>
  <c r="Y2158" i="1"/>
  <c r="Z2158" i="1" s="1"/>
  <c r="P2157" i="1"/>
  <c r="Y2157" i="1"/>
  <c r="Z2157" i="1" s="1"/>
  <c r="P2156" i="1"/>
  <c r="Y2156" i="1"/>
  <c r="Z2156" i="1" s="1"/>
  <c r="P2155" i="1"/>
  <c r="Y2155" i="1"/>
  <c r="Z2155" i="1" s="1"/>
  <c r="P2154" i="1"/>
  <c r="Y2154" i="1"/>
  <c r="Z2154" i="1" s="1"/>
  <c r="P2153" i="1"/>
  <c r="Y2153" i="1"/>
  <c r="Z2153" i="1" s="1"/>
  <c r="P2152" i="1"/>
  <c r="Y2152" i="1"/>
  <c r="Z2152" i="1" s="1"/>
  <c r="P2151" i="1"/>
  <c r="Y2151" i="1"/>
  <c r="Z2151" i="1" s="1"/>
  <c r="P2150" i="1"/>
  <c r="Y2150" i="1"/>
  <c r="Z2150" i="1" s="1"/>
  <c r="P2149" i="1"/>
  <c r="Y2149" i="1"/>
  <c r="Z2149" i="1" s="1"/>
  <c r="P2148" i="1"/>
  <c r="Y2148" i="1"/>
  <c r="Z2148" i="1" s="1"/>
  <c r="P2147" i="1"/>
  <c r="Y2147" i="1"/>
  <c r="Z2147" i="1" s="1"/>
  <c r="P2146" i="1"/>
  <c r="Y2146" i="1"/>
  <c r="Z2146" i="1" s="1"/>
  <c r="P2145" i="1"/>
  <c r="Y2145" i="1"/>
  <c r="Z2145" i="1" s="1"/>
  <c r="P2144" i="1"/>
  <c r="Y2144" i="1"/>
  <c r="Z2144" i="1" s="1"/>
  <c r="P2143" i="1"/>
  <c r="Y2143" i="1"/>
  <c r="Z2143" i="1" s="1"/>
  <c r="P2142" i="1"/>
  <c r="Y2142" i="1"/>
  <c r="Z2142" i="1" s="1"/>
  <c r="P2141" i="1"/>
  <c r="Y2141" i="1"/>
  <c r="Z2141" i="1" s="1"/>
  <c r="P2140" i="1"/>
  <c r="Y2140" i="1"/>
  <c r="Z2140" i="1" s="1"/>
  <c r="P2139" i="1"/>
  <c r="Y2139" i="1"/>
  <c r="Z2139" i="1" s="1"/>
  <c r="P2138" i="1"/>
  <c r="Y2138" i="1"/>
  <c r="Z2138" i="1" s="1"/>
  <c r="P2137" i="1"/>
  <c r="Y2137" i="1"/>
  <c r="Z2137" i="1" s="1"/>
  <c r="P2136" i="1"/>
  <c r="Y2136" i="1"/>
  <c r="Z2136" i="1" s="1"/>
  <c r="P2135" i="1"/>
  <c r="Y2135" i="1"/>
  <c r="Z2135" i="1" s="1"/>
  <c r="P2134" i="1"/>
  <c r="Y2134" i="1"/>
  <c r="Z2134" i="1" s="1"/>
  <c r="P2133" i="1"/>
  <c r="Y2133" i="1"/>
  <c r="Z2133" i="1" s="1"/>
  <c r="P2132" i="1"/>
  <c r="Y2132" i="1"/>
  <c r="Z2132" i="1" s="1"/>
  <c r="P2131" i="1"/>
  <c r="Y2131" i="1"/>
  <c r="Z2131" i="1" s="1"/>
  <c r="P2130" i="1"/>
  <c r="Y2130" i="1"/>
  <c r="Z2130" i="1" s="1"/>
  <c r="P2129" i="1"/>
  <c r="Y2129" i="1"/>
  <c r="Z2129" i="1" s="1"/>
  <c r="P2128" i="1"/>
  <c r="Y2128" i="1"/>
  <c r="Z2128" i="1" s="1"/>
  <c r="P2127" i="1"/>
  <c r="Y2127" i="1"/>
  <c r="Z2127" i="1" s="1"/>
  <c r="P2126" i="1"/>
  <c r="Y2126" i="1"/>
  <c r="Z2126" i="1" s="1"/>
  <c r="P2125" i="1"/>
  <c r="Y2125" i="1"/>
  <c r="Z2125" i="1" s="1"/>
  <c r="P2124" i="1"/>
  <c r="Y2124" i="1"/>
  <c r="Z2124" i="1" s="1"/>
  <c r="P2123" i="1"/>
  <c r="Y2123" i="1"/>
  <c r="Z2123" i="1" s="1"/>
  <c r="P2122" i="1"/>
  <c r="Y2122" i="1"/>
  <c r="Z2122" i="1" s="1"/>
  <c r="P2121" i="1"/>
  <c r="Y2121" i="1"/>
  <c r="Z2121" i="1" s="1"/>
  <c r="P2120" i="1"/>
  <c r="Y2120" i="1"/>
  <c r="Z2120" i="1" s="1"/>
  <c r="P2119" i="1"/>
  <c r="Y2119" i="1"/>
  <c r="Z2119" i="1" s="1"/>
  <c r="P2118" i="1"/>
  <c r="Y2118" i="1"/>
  <c r="Z2118" i="1" s="1"/>
  <c r="P2117" i="1"/>
  <c r="Y2117" i="1"/>
  <c r="Z2117" i="1" s="1"/>
  <c r="P2116" i="1"/>
  <c r="Y2116" i="1"/>
  <c r="Z2116" i="1" s="1"/>
  <c r="P2115" i="1"/>
  <c r="Y2115" i="1"/>
  <c r="Z2115" i="1" s="1"/>
  <c r="P2114" i="1"/>
  <c r="Y2114" i="1"/>
  <c r="Z2114" i="1" s="1"/>
  <c r="P2113" i="1"/>
  <c r="Y2113" i="1"/>
  <c r="Z2113" i="1" s="1"/>
  <c r="P2112" i="1"/>
  <c r="Y2112" i="1"/>
  <c r="Z2112" i="1" s="1"/>
  <c r="P2111" i="1"/>
  <c r="Y2111" i="1"/>
  <c r="Z2111" i="1" s="1"/>
  <c r="P2110" i="1"/>
  <c r="Y2110" i="1"/>
  <c r="Z2110" i="1" s="1"/>
  <c r="P2109" i="1"/>
  <c r="Y2109" i="1"/>
  <c r="Z2109" i="1" s="1"/>
  <c r="P2108" i="1"/>
  <c r="Y2108" i="1"/>
  <c r="Z2108" i="1" s="1"/>
  <c r="P2107" i="1"/>
  <c r="Y2107" i="1"/>
  <c r="Z2107" i="1" s="1"/>
  <c r="P2106" i="1"/>
  <c r="Y2106" i="1"/>
  <c r="Z2106" i="1" s="1"/>
  <c r="P2105" i="1"/>
  <c r="Y2105" i="1"/>
  <c r="Z2105" i="1" s="1"/>
  <c r="P2104" i="1"/>
  <c r="Y2104" i="1"/>
  <c r="Z2104" i="1" s="1"/>
  <c r="P2103" i="1"/>
  <c r="Y2103" i="1"/>
  <c r="Z2103" i="1" s="1"/>
  <c r="P2102" i="1"/>
  <c r="Y2102" i="1"/>
  <c r="Z2102" i="1" s="1"/>
  <c r="P2101" i="1"/>
  <c r="Y2101" i="1"/>
  <c r="Z2101" i="1" s="1"/>
  <c r="P2100" i="1"/>
  <c r="Y2100" i="1"/>
  <c r="Z2100" i="1" s="1"/>
  <c r="P2099" i="1"/>
  <c r="Y2099" i="1"/>
  <c r="Z2099" i="1" s="1"/>
  <c r="P2098" i="1"/>
  <c r="Y2098" i="1"/>
  <c r="Z2098" i="1" s="1"/>
  <c r="P2097" i="1"/>
  <c r="Y2097" i="1"/>
  <c r="Z2097" i="1" s="1"/>
  <c r="P2096" i="1"/>
  <c r="Y2096" i="1"/>
  <c r="Z2096" i="1" s="1"/>
  <c r="P2095" i="1"/>
  <c r="Y2095" i="1"/>
  <c r="Z2095" i="1" s="1"/>
  <c r="P2094" i="1"/>
  <c r="Y2094" i="1"/>
  <c r="Z2094" i="1" s="1"/>
  <c r="P2093" i="1"/>
  <c r="Y2093" i="1"/>
  <c r="Z2093" i="1" s="1"/>
  <c r="P2092" i="1"/>
  <c r="Y2092" i="1"/>
  <c r="Z2092" i="1" s="1"/>
  <c r="P2091" i="1"/>
  <c r="Y2091" i="1"/>
  <c r="Z2091" i="1" s="1"/>
  <c r="P2090" i="1"/>
  <c r="Y2090" i="1"/>
  <c r="Z2090" i="1" s="1"/>
  <c r="P2089" i="1"/>
  <c r="Y2089" i="1"/>
  <c r="Z2089" i="1" s="1"/>
  <c r="P2088" i="1"/>
  <c r="Y2088" i="1"/>
  <c r="Z2088" i="1" s="1"/>
  <c r="P2087" i="1"/>
  <c r="Y2087" i="1"/>
  <c r="Z2087" i="1" s="1"/>
  <c r="P2086" i="1"/>
  <c r="Y2086" i="1"/>
  <c r="Z2086" i="1" s="1"/>
  <c r="P2085" i="1"/>
  <c r="Y2085" i="1"/>
  <c r="Z2085" i="1" s="1"/>
  <c r="P2084" i="1"/>
  <c r="Y2084" i="1"/>
  <c r="Z2084" i="1" s="1"/>
  <c r="P2083" i="1"/>
  <c r="Y2083" i="1"/>
  <c r="Z2083" i="1" s="1"/>
  <c r="P2082" i="1"/>
  <c r="Y2082" i="1"/>
  <c r="Z2082" i="1" s="1"/>
  <c r="P2081" i="1"/>
  <c r="Y2081" i="1"/>
  <c r="Z2081" i="1" s="1"/>
  <c r="P2080" i="1"/>
  <c r="Y2080" i="1"/>
  <c r="Z2080" i="1" s="1"/>
  <c r="P2079" i="1"/>
  <c r="Y2079" i="1"/>
  <c r="Z2079" i="1" s="1"/>
  <c r="P2078" i="1"/>
  <c r="Y2078" i="1"/>
  <c r="Z2078" i="1" s="1"/>
  <c r="P2077" i="1"/>
  <c r="Y2077" i="1"/>
  <c r="Z2077" i="1" s="1"/>
  <c r="P2076" i="1"/>
  <c r="Y2076" i="1"/>
  <c r="Z2076" i="1" s="1"/>
  <c r="P2075" i="1"/>
  <c r="Y2075" i="1"/>
  <c r="Z2075" i="1" s="1"/>
  <c r="P2074" i="1"/>
  <c r="Y2074" i="1"/>
  <c r="Z2074" i="1" s="1"/>
  <c r="P2073" i="1"/>
  <c r="Y2073" i="1"/>
  <c r="Z2073" i="1" s="1"/>
  <c r="P2072" i="1"/>
  <c r="Y2072" i="1"/>
  <c r="Z2072" i="1" s="1"/>
  <c r="P2071" i="1"/>
  <c r="Y2071" i="1"/>
  <c r="Z2071" i="1" s="1"/>
  <c r="P2070" i="1"/>
  <c r="Y2070" i="1"/>
  <c r="Z2070" i="1" s="1"/>
  <c r="P2069" i="1"/>
  <c r="Y2069" i="1"/>
  <c r="Z2069" i="1" s="1"/>
  <c r="P2068" i="1"/>
  <c r="Y2068" i="1"/>
  <c r="Z2068" i="1" s="1"/>
  <c r="P2067" i="1"/>
  <c r="Y2067" i="1"/>
  <c r="Z2067" i="1" s="1"/>
  <c r="P2066" i="1"/>
  <c r="Y2066" i="1"/>
  <c r="Z2066" i="1" s="1"/>
  <c r="P2065" i="1"/>
  <c r="Y2065" i="1"/>
  <c r="Z2065" i="1" s="1"/>
  <c r="P2064" i="1"/>
  <c r="Y2064" i="1"/>
  <c r="Z2064" i="1" s="1"/>
  <c r="P2063" i="1"/>
  <c r="Y2063" i="1"/>
  <c r="Z2063" i="1" s="1"/>
  <c r="P2062" i="1"/>
  <c r="Y2062" i="1"/>
  <c r="Z2062" i="1" s="1"/>
  <c r="P2061" i="1"/>
  <c r="Y2061" i="1"/>
  <c r="Z2061" i="1" s="1"/>
  <c r="P2060" i="1"/>
  <c r="Y2060" i="1"/>
  <c r="Z2060" i="1" s="1"/>
  <c r="P2059" i="1"/>
  <c r="Y2059" i="1"/>
  <c r="Z2059" i="1" s="1"/>
  <c r="P2058" i="1"/>
  <c r="Y2058" i="1"/>
  <c r="Z2058" i="1" s="1"/>
  <c r="P2057" i="1"/>
  <c r="Y2057" i="1"/>
  <c r="Z2057" i="1" s="1"/>
  <c r="P2056" i="1"/>
  <c r="Y2056" i="1"/>
  <c r="Z2056" i="1" s="1"/>
  <c r="P2055" i="1"/>
  <c r="Y2055" i="1"/>
  <c r="Z2055" i="1" s="1"/>
  <c r="P2054" i="1"/>
  <c r="Y2054" i="1"/>
  <c r="Z2054" i="1" s="1"/>
  <c r="P2053" i="1"/>
  <c r="Y2053" i="1"/>
  <c r="Z2053" i="1" s="1"/>
  <c r="P2052" i="1"/>
  <c r="Y2052" i="1"/>
  <c r="Z2052" i="1" s="1"/>
  <c r="P2051" i="1"/>
  <c r="Y2051" i="1"/>
  <c r="Z2051" i="1" s="1"/>
  <c r="P2050" i="1"/>
  <c r="Y2050" i="1"/>
  <c r="Z2050" i="1" s="1"/>
  <c r="P2049" i="1"/>
  <c r="Y2049" i="1"/>
  <c r="Z2049" i="1" s="1"/>
  <c r="P2048" i="1"/>
  <c r="Y2048" i="1"/>
  <c r="Z2048" i="1" s="1"/>
  <c r="P2047" i="1"/>
  <c r="Y2047" i="1"/>
  <c r="Z2047" i="1" s="1"/>
  <c r="P2046" i="1"/>
  <c r="Y2046" i="1"/>
  <c r="Z2046" i="1" s="1"/>
  <c r="P2045" i="1"/>
  <c r="Y2045" i="1"/>
  <c r="Z2045" i="1" s="1"/>
  <c r="P2044" i="1"/>
  <c r="Y2044" i="1"/>
  <c r="Z2044" i="1" s="1"/>
  <c r="P2043" i="1"/>
  <c r="Y2043" i="1"/>
  <c r="Z2043" i="1" s="1"/>
  <c r="P2042" i="1"/>
  <c r="Y2042" i="1"/>
  <c r="Z2042" i="1" s="1"/>
  <c r="P2041" i="1"/>
  <c r="Y2041" i="1"/>
  <c r="Z2041" i="1" s="1"/>
  <c r="P2040" i="1"/>
  <c r="Y2040" i="1"/>
  <c r="Z2040" i="1" s="1"/>
  <c r="P2039" i="1"/>
  <c r="Y2039" i="1"/>
  <c r="Z2039" i="1" s="1"/>
  <c r="P2038" i="1"/>
  <c r="Y2038" i="1"/>
  <c r="Z2038" i="1" s="1"/>
  <c r="P2037" i="1"/>
  <c r="Y2037" i="1"/>
  <c r="Z2037" i="1" s="1"/>
  <c r="P2036" i="1"/>
  <c r="Y2036" i="1"/>
  <c r="Z2036" i="1" s="1"/>
  <c r="P2035" i="1"/>
  <c r="Y2035" i="1"/>
  <c r="Z2035" i="1" s="1"/>
  <c r="P2034" i="1"/>
  <c r="Y2034" i="1"/>
  <c r="Z2034" i="1" s="1"/>
  <c r="P2033" i="1"/>
  <c r="Y2033" i="1"/>
  <c r="Z2033" i="1" s="1"/>
  <c r="P2032" i="1"/>
  <c r="Y2032" i="1"/>
  <c r="Z2032" i="1" s="1"/>
  <c r="P2031" i="1"/>
  <c r="Y2031" i="1"/>
  <c r="Z2031" i="1" s="1"/>
  <c r="P2030" i="1"/>
  <c r="Y2030" i="1"/>
  <c r="Z2030" i="1" s="1"/>
  <c r="P2029" i="1"/>
  <c r="Y2029" i="1"/>
  <c r="Z2029" i="1" s="1"/>
  <c r="P2028" i="1"/>
  <c r="Y2028" i="1"/>
  <c r="Z2028" i="1" s="1"/>
  <c r="P2027" i="1"/>
  <c r="Y2027" i="1"/>
  <c r="Z2027" i="1" s="1"/>
  <c r="P2026" i="1"/>
  <c r="Y2026" i="1"/>
  <c r="Z2026" i="1" s="1"/>
  <c r="P2025" i="1"/>
  <c r="Y2025" i="1"/>
  <c r="Z2025" i="1" s="1"/>
  <c r="P2024" i="1"/>
  <c r="Y2024" i="1"/>
  <c r="Z2024" i="1" s="1"/>
  <c r="P2023" i="1"/>
  <c r="Y2023" i="1"/>
  <c r="Z2023" i="1" s="1"/>
  <c r="P2022" i="1"/>
  <c r="Y2022" i="1"/>
  <c r="Z2022" i="1" s="1"/>
  <c r="P2021" i="1"/>
  <c r="Y2021" i="1"/>
  <c r="Z2021" i="1" s="1"/>
  <c r="P2020" i="1"/>
  <c r="Y2020" i="1"/>
  <c r="Z2020" i="1" s="1"/>
  <c r="P2019" i="1"/>
  <c r="Y2019" i="1"/>
  <c r="Z2019" i="1" s="1"/>
  <c r="P2018" i="1"/>
  <c r="Y2018" i="1"/>
  <c r="Z2018" i="1" s="1"/>
  <c r="P2017" i="1"/>
  <c r="Y2017" i="1"/>
  <c r="Z2017" i="1" s="1"/>
  <c r="P2016" i="1"/>
  <c r="Y2016" i="1"/>
  <c r="Z2016" i="1" s="1"/>
  <c r="P2015" i="1"/>
  <c r="Y2015" i="1"/>
  <c r="Z2015" i="1" s="1"/>
  <c r="P2014" i="1"/>
  <c r="Y2014" i="1"/>
  <c r="Z2014" i="1" s="1"/>
  <c r="P2013" i="1"/>
  <c r="Y2013" i="1"/>
  <c r="Z2013" i="1" s="1"/>
  <c r="P2012" i="1"/>
  <c r="Y2012" i="1"/>
  <c r="Z2012" i="1" s="1"/>
  <c r="P2011" i="1"/>
  <c r="Y2011" i="1"/>
  <c r="Z2011" i="1" s="1"/>
  <c r="P2010" i="1"/>
  <c r="Y2010" i="1"/>
  <c r="Z2010" i="1" s="1"/>
  <c r="P2009" i="1"/>
  <c r="Y2009" i="1"/>
  <c r="Z2009" i="1" s="1"/>
  <c r="P2008" i="1"/>
  <c r="Y2008" i="1"/>
  <c r="Z2008" i="1" s="1"/>
  <c r="P2007" i="1"/>
  <c r="Y2007" i="1"/>
  <c r="Z2007" i="1" s="1"/>
  <c r="P2006" i="1"/>
  <c r="Y2006" i="1"/>
  <c r="Z2006" i="1" s="1"/>
  <c r="P2005" i="1"/>
  <c r="Y2005" i="1"/>
  <c r="Z2005" i="1" s="1"/>
  <c r="P2004" i="1"/>
  <c r="Y2004" i="1"/>
  <c r="Z2004" i="1" s="1"/>
  <c r="P2003" i="1"/>
  <c r="Y2003" i="1"/>
  <c r="Z2003" i="1" s="1"/>
  <c r="P2002" i="1"/>
  <c r="Y2002" i="1"/>
  <c r="Z2002" i="1" s="1"/>
  <c r="P2001" i="1"/>
  <c r="Y2001" i="1"/>
  <c r="Z2001" i="1" s="1"/>
  <c r="P2000" i="1"/>
  <c r="Y2000" i="1"/>
  <c r="Z2000" i="1" s="1"/>
  <c r="P1999" i="1"/>
  <c r="Y1999" i="1"/>
  <c r="Z1999" i="1" s="1"/>
  <c r="P1998" i="1"/>
  <c r="Y1998" i="1"/>
  <c r="Z1998" i="1" s="1"/>
  <c r="P1997" i="1"/>
  <c r="Y1997" i="1"/>
  <c r="Z1997" i="1" s="1"/>
  <c r="P1996" i="1"/>
  <c r="Y1996" i="1"/>
  <c r="Z1996" i="1" s="1"/>
  <c r="P1995" i="1"/>
  <c r="Y1995" i="1"/>
  <c r="Z1995" i="1" s="1"/>
  <c r="P1994" i="1"/>
  <c r="Y1994" i="1"/>
  <c r="Z1994" i="1" s="1"/>
  <c r="P1993" i="1"/>
  <c r="Y1993" i="1"/>
  <c r="Z1993" i="1" s="1"/>
  <c r="P1992" i="1"/>
  <c r="Y1992" i="1"/>
  <c r="Z1992" i="1" s="1"/>
  <c r="P1991" i="1"/>
  <c r="Y1991" i="1"/>
  <c r="Z1991" i="1" s="1"/>
  <c r="P1990" i="1"/>
  <c r="Y1990" i="1"/>
  <c r="Z1990" i="1" s="1"/>
  <c r="P1989" i="1"/>
  <c r="Y1989" i="1"/>
  <c r="Z1989" i="1" s="1"/>
  <c r="P1988" i="1"/>
  <c r="Y1988" i="1"/>
  <c r="Z1988" i="1" s="1"/>
  <c r="P1987" i="1"/>
  <c r="Y1987" i="1"/>
  <c r="Z1987" i="1" s="1"/>
  <c r="P1986" i="1"/>
  <c r="Y1986" i="1"/>
  <c r="Z1986" i="1" s="1"/>
  <c r="P1985" i="1"/>
  <c r="Y1985" i="1"/>
  <c r="Z1985" i="1" s="1"/>
  <c r="P1984" i="1"/>
  <c r="Y1984" i="1"/>
  <c r="Z1984" i="1" s="1"/>
  <c r="P1983" i="1"/>
  <c r="Y1983" i="1"/>
  <c r="Z1983" i="1" s="1"/>
  <c r="P1982" i="1"/>
  <c r="Y1982" i="1"/>
  <c r="Z1982" i="1" s="1"/>
  <c r="P1981" i="1"/>
  <c r="Y1981" i="1"/>
  <c r="Z1981" i="1" s="1"/>
  <c r="P1980" i="1"/>
  <c r="Y1980" i="1"/>
  <c r="Z1980" i="1" s="1"/>
  <c r="P1979" i="1"/>
  <c r="Y1979" i="1"/>
  <c r="Z1979" i="1" s="1"/>
  <c r="P1978" i="1"/>
  <c r="Y1978" i="1"/>
  <c r="Z1978" i="1" s="1"/>
  <c r="P1977" i="1"/>
  <c r="Y1977" i="1"/>
  <c r="Z1977" i="1" s="1"/>
  <c r="P1976" i="1"/>
  <c r="Y1976" i="1"/>
  <c r="Z1976" i="1" s="1"/>
  <c r="P1975" i="1"/>
  <c r="Y1975" i="1"/>
  <c r="Z1975" i="1" s="1"/>
  <c r="P1974" i="1"/>
  <c r="Y1974" i="1"/>
  <c r="Z1974" i="1" s="1"/>
  <c r="P1973" i="1"/>
  <c r="Y1973" i="1"/>
  <c r="Z1973" i="1" s="1"/>
  <c r="P1972" i="1"/>
  <c r="Y1972" i="1"/>
  <c r="Z1972" i="1" s="1"/>
  <c r="P1971" i="1"/>
  <c r="Y1971" i="1"/>
  <c r="Z1971" i="1" s="1"/>
  <c r="P1970" i="1"/>
  <c r="Y1970" i="1"/>
  <c r="Z1970" i="1" s="1"/>
  <c r="P1969" i="1"/>
  <c r="Y1969" i="1"/>
  <c r="Z1969" i="1" s="1"/>
  <c r="P1968" i="1"/>
  <c r="Y1968" i="1"/>
  <c r="Z1968" i="1" s="1"/>
  <c r="P1967" i="1"/>
  <c r="Y1967" i="1"/>
  <c r="Z1967" i="1" s="1"/>
  <c r="P1966" i="1"/>
  <c r="Y1966" i="1"/>
  <c r="Z1966" i="1" s="1"/>
  <c r="P1965" i="1"/>
  <c r="Y1965" i="1"/>
  <c r="Z1965" i="1" s="1"/>
  <c r="P1964" i="1"/>
  <c r="Y1964" i="1"/>
  <c r="Z1964" i="1" s="1"/>
  <c r="P1963" i="1"/>
  <c r="Y1963" i="1"/>
  <c r="Z1963" i="1" s="1"/>
  <c r="P1962" i="1"/>
  <c r="Y1962" i="1"/>
  <c r="Z1962" i="1" s="1"/>
  <c r="P1961" i="1"/>
  <c r="Y1961" i="1"/>
  <c r="Z1961" i="1" s="1"/>
  <c r="P1960" i="1"/>
  <c r="Y1960" i="1"/>
  <c r="Z1960" i="1" s="1"/>
  <c r="P1959" i="1"/>
  <c r="Y1959" i="1"/>
  <c r="Z1959" i="1" s="1"/>
  <c r="P1958" i="1"/>
  <c r="Y1958" i="1"/>
  <c r="Z1958" i="1" s="1"/>
  <c r="P1957" i="1"/>
  <c r="Y1957" i="1"/>
  <c r="Z1957" i="1" s="1"/>
  <c r="P1956" i="1"/>
  <c r="Y1956" i="1"/>
  <c r="Z1956" i="1" s="1"/>
  <c r="P1955" i="1"/>
  <c r="Y1955" i="1"/>
  <c r="Z1955" i="1" s="1"/>
  <c r="P1954" i="1"/>
  <c r="Y1954" i="1"/>
  <c r="Z1954" i="1" s="1"/>
  <c r="P1953" i="1"/>
  <c r="Y1953" i="1"/>
  <c r="Z1953" i="1" s="1"/>
  <c r="P1952" i="1"/>
  <c r="Y1952" i="1"/>
  <c r="Z1952" i="1" s="1"/>
  <c r="P1951" i="1"/>
  <c r="Y1951" i="1"/>
  <c r="Z1951" i="1" s="1"/>
  <c r="P1950" i="1"/>
  <c r="Y1950" i="1"/>
  <c r="Z1950" i="1" s="1"/>
  <c r="P1949" i="1"/>
  <c r="Y1949" i="1"/>
  <c r="Z1949" i="1" s="1"/>
  <c r="P1948" i="1"/>
  <c r="Y1948" i="1"/>
  <c r="Z1948" i="1" s="1"/>
  <c r="P1947" i="1"/>
  <c r="Y1947" i="1"/>
  <c r="Z1947" i="1" s="1"/>
  <c r="P1946" i="1"/>
  <c r="Y1946" i="1"/>
  <c r="Z1946" i="1" s="1"/>
  <c r="P1945" i="1"/>
  <c r="Y1945" i="1"/>
  <c r="Z1945" i="1" s="1"/>
  <c r="P1944" i="1"/>
  <c r="Y1944" i="1"/>
  <c r="Z1944" i="1" s="1"/>
  <c r="P1943" i="1"/>
  <c r="Y1943" i="1"/>
  <c r="Z1943" i="1" s="1"/>
  <c r="P1942" i="1"/>
  <c r="Y1942" i="1"/>
  <c r="Z1942" i="1" s="1"/>
  <c r="P1941" i="1"/>
  <c r="Y1941" i="1"/>
  <c r="Z1941" i="1" s="1"/>
  <c r="P1940" i="1"/>
  <c r="Y1940" i="1"/>
  <c r="Z1940" i="1" s="1"/>
  <c r="P1939" i="1"/>
  <c r="Y1939" i="1"/>
  <c r="Z1939" i="1" s="1"/>
  <c r="P1938" i="1"/>
  <c r="Y1938" i="1"/>
  <c r="Z1938" i="1" s="1"/>
  <c r="P1937" i="1"/>
  <c r="Y1937" i="1"/>
  <c r="Z1937" i="1" s="1"/>
  <c r="P1936" i="1"/>
  <c r="Y1936" i="1"/>
  <c r="Z1936" i="1" s="1"/>
  <c r="P1935" i="1"/>
  <c r="Y1935" i="1"/>
  <c r="Z1935" i="1" s="1"/>
  <c r="P1934" i="1"/>
  <c r="Y1934" i="1"/>
  <c r="Z1934" i="1" s="1"/>
  <c r="P1933" i="1"/>
  <c r="Y1933" i="1"/>
  <c r="Z1933" i="1" s="1"/>
  <c r="P1932" i="1"/>
  <c r="Y1932" i="1"/>
  <c r="Z1932" i="1" s="1"/>
  <c r="P1931" i="1"/>
  <c r="Y1931" i="1"/>
  <c r="Z1931" i="1" s="1"/>
  <c r="P1930" i="1"/>
  <c r="Y1930" i="1"/>
  <c r="Z1930" i="1" s="1"/>
  <c r="P1929" i="1"/>
  <c r="Y1929" i="1"/>
  <c r="Z1929" i="1" s="1"/>
  <c r="P1928" i="1"/>
  <c r="Y1928" i="1"/>
  <c r="Z1928" i="1" s="1"/>
  <c r="P1927" i="1"/>
  <c r="Y1927" i="1"/>
  <c r="Z1927" i="1" s="1"/>
  <c r="P1926" i="1"/>
  <c r="Y1926" i="1"/>
  <c r="Z1926" i="1" s="1"/>
  <c r="P1925" i="1"/>
  <c r="Y1925" i="1"/>
  <c r="Z1925" i="1" s="1"/>
  <c r="P1924" i="1"/>
  <c r="Y1924" i="1"/>
  <c r="Z1924" i="1" s="1"/>
  <c r="P1923" i="1"/>
  <c r="Y1923" i="1"/>
  <c r="Z1923" i="1" s="1"/>
  <c r="P1922" i="1"/>
  <c r="Y1922" i="1"/>
  <c r="Z1922" i="1" s="1"/>
  <c r="P1921" i="1"/>
  <c r="Y1921" i="1"/>
  <c r="Z1921" i="1" s="1"/>
  <c r="P1920" i="1"/>
  <c r="Y1920" i="1"/>
  <c r="Z1920" i="1" s="1"/>
  <c r="P1919" i="1"/>
  <c r="Y1919" i="1"/>
  <c r="Z1919" i="1" s="1"/>
  <c r="P1918" i="1"/>
  <c r="Y1918" i="1"/>
  <c r="Z1918" i="1" s="1"/>
  <c r="P1917" i="1"/>
  <c r="Y1917" i="1"/>
  <c r="Z1917" i="1" s="1"/>
  <c r="P1916" i="1"/>
  <c r="Y1916" i="1"/>
  <c r="Z1916" i="1" s="1"/>
  <c r="P1915" i="1"/>
  <c r="Y1915" i="1"/>
  <c r="Z1915" i="1" s="1"/>
  <c r="P1914" i="1"/>
  <c r="Y1914" i="1"/>
  <c r="Z1914" i="1" s="1"/>
  <c r="P1913" i="1"/>
  <c r="Y1913" i="1"/>
  <c r="Z1913" i="1" s="1"/>
  <c r="P1912" i="1"/>
  <c r="Y1912" i="1"/>
  <c r="Z1912" i="1" s="1"/>
  <c r="P1911" i="1"/>
  <c r="Y1911" i="1"/>
  <c r="Z1911" i="1" s="1"/>
  <c r="P1910" i="1"/>
  <c r="Y1910" i="1"/>
  <c r="Z1910" i="1" s="1"/>
  <c r="P1909" i="1"/>
  <c r="Y1909" i="1"/>
  <c r="Z1909" i="1" s="1"/>
  <c r="P1908" i="1"/>
  <c r="Y1908" i="1"/>
  <c r="Z1908" i="1" s="1"/>
  <c r="P1907" i="1"/>
  <c r="Y1907" i="1"/>
  <c r="Z1907" i="1" s="1"/>
  <c r="P1906" i="1"/>
  <c r="Y1906" i="1"/>
  <c r="Z1906" i="1" s="1"/>
  <c r="P1905" i="1"/>
  <c r="Y1905" i="1"/>
  <c r="Z1905" i="1" s="1"/>
  <c r="P1904" i="1"/>
  <c r="Y1904" i="1"/>
  <c r="Z1904" i="1" s="1"/>
  <c r="P1903" i="1"/>
  <c r="Y1903" i="1"/>
  <c r="Z1903" i="1" s="1"/>
  <c r="P1902" i="1"/>
  <c r="Y1902" i="1"/>
  <c r="Z1902" i="1" s="1"/>
  <c r="P1901" i="1"/>
  <c r="Y1901" i="1"/>
  <c r="Z1901" i="1" s="1"/>
  <c r="P1900" i="1"/>
  <c r="Y1900" i="1"/>
  <c r="Z1900" i="1" s="1"/>
  <c r="P1899" i="1"/>
  <c r="Y1899" i="1"/>
  <c r="Z1899" i="1" s="1"/>
  <c r="P1898" i="1"/>
  <c r="Y1898" i="1"/>
  <c r="Z1898" i="1" s="1"/>
  <c r="P1897" i="1"/>
  <c r="Y1897" i="1"/>
  <c r="Z1897" i="1" s="1"/>
  <c r="P1896" i="1"/>
  <c r="Y1896" i="1"/>
  <c r="Z1896" i="1" s="1"/>
  <c r="P1895" i="1"/>
  <c r="Y1895" i="1"/>
  <c r="Z1895" i="1" s="1"/>
  <c r="P1894" i="1"/>
  <c r="Y1894" i="1"/>
  <c r="Z1894" i="1" s="1"/>
  <c r="P1893" i="1"/>
  <c r="Y1893" i="1"/>
  <c r="Z1893" i="1" s="1"/>
  <c r="P1892" i="1"/>
  <c r="Y1892" i="1"/>
  <c r="Z1892" i="1" s="1"/>
  <c r="P1891" i="1"/>
  <c r="Y1891" i="1"/>
  <c r="Z1891" i="1" s="1"/>
  <c r="P1890" i="1"/>
  <c r="Y1890" i="1"/>
  <c r="Z1890" i="1" s="1"/>
  <c r="P1889" i="1"/>
  <c r="Y1889" i="1"/>
  <c r="Z1889" i="1" s="1"/>
  <c r="P1888" i="1"/>
  <c r="Y1888" i="1"/>
  <c r="Z1888" i="1" s="1"/>
  <c r="P1887" i="1"/>
  <c r="Y1887" i="1"/>
  <c r="Z1887" i="1" s="1"/>
  <c r="P1886" i="1"/>
  <c r="Y1886" i="1"/>
  <c r="Z1886" i="1" s="1"/>
  <c r="P1885" i="1"/>
  <c r="Y1885" i="1"/>
  <c r="Z1885" i="1" s="1"/>
  <c r="P1884" i="1"/>
  <c r="Y1884" i="1"/>
  <c r="Z1884" i="1" s="1"/>
  <c r="P1883" i="1"/>
  <c r="Y1883" i="1"/>
  <c r="Z1883" i="1" s="1"/>
  <c r="P1882" i="1"/>
  <c r="Y1882" i="1"/>
  <c r="Z1882" i="1" s="1"/>
  <c r="P1881" i="1"/>
  <c r="Y1881" i="1"/>
  <c r="Z1881" i="1" s="1"/>
  <c r="P1880" i="1"/>
  <c r="Y1880" i="1"/>
  <c r="Z1880" i="1" s="1"/>
  <c r="P1879" i="1"/>
  <c r="Y1879" i="1"/>
  <c r="Z1879" i="1" s="1"/>
  <c r="P1878" i="1"/>
  <c r="Y1878" i="1"/>
  <c r="Z1878" i="1" s="1"/>
  <c r="P1877" i="1"/>
  <c r="Y1877" i="1"/>
  <c r="Z1877" i="1" s="1"/>
  <c r="P1876" i="1"/>
  <c r="Y1876" i="1"/>
  <c r="Z1876" i="1" s="1"/>
  <c r="P1875" i="1"/>
  <c r="Y1875" i="1"/>
  <c r="Z1875" i="1" s="1"/>
  <c r="P1874" i="1"/>
  <c r="Y1874" i="1"/>
  <c r="Z1874" i="1" s="1"/>
  <c r="P1873" i="1"/>
  <c r="Y1873" i="1"/>
  <c r="Z1873" i="1" s="1"/>
  <c r="P1872" i="1"/>
  <c r="Y1872" i="1"/>
  <c r="Z1872" i="1" s="1"/>
  <c r="P1871" i="1"/>
  <c r="Y1871" i="1"/>
  <c r="Z1871" i="1" s="1"/>
  <c r="P1870" i="1"/>
  <c r="Y1870" i="1"/>
  <c r="Z1870" i="1" s="1"/>
  <c r="P1869" i="1"/>
  <c r="Y1869" i="1"/>
  <c r="Z1869" i="1" s="1"/>
  <c r="P1868" i="1"/>
  <c r="Y1868" i="1"/>
  <c r="Z1868" i="1" s="1"/>
  <c r="P1867" i="1"/>
  <c r="Y1867" i="1"/>
  <c r="Z1867" i="1" s="1"/>
  <c r="P1866" i="1"/>
  <c r="Y1866" i="1"/>
  <c r="Z1866" i="1" s="1"/>
  <c r="P1865" i="1"/>
  <c r="Y1865" i="1"/>
  <c r="Z1865" i="1" s="1"/>
  <c r="P1864" i="1"/>
  <c r="Y1864" i="1"/>
  <c r="Z1864" i="1" s="1"/>
  <c r="P1863" i="1"/>
  <c r="Y1863" i="1"/>
  <c r="Z1863" i="1" s="1"/>
  <c r="P1862" i="1"/>
  <c r="Y1862" i="1"/>
  <c r="Z1862" i="1" s="1"/>
  <c r="P1861" i="1"/>
  <c r="Y1861" i="1"/>
  <c r="Z1861" i="1" s="1"/>
  <c r="P1860" i="1"/>
  <c r="Y1860" i="1"/>
  <c r="Z1860" i="1" s="1"/>
  <c r="P1859" i="1"/>
  <c r="Y1859" i="1"/>
  <c r="Z1859" i="1" s="1"/>
  <c r="P1858" i="1"/>
  <c r="Y1858" i="1"/>
  <c r="Z1858" i="1" s="1"/>
  <c r="P1857" i="1"/>
  <c r="Y1857" i="1"/>
  <c r="Z1857" i="1" s="1"/>
  <c r="P1856" i="1"/>
  <c r="Y1856" i="1"/>
  <c r="Z1856" i="1" s="1"/>
  <c r="P1855" i="1"/>
  <c r="Y1855" i="1"/>
  <c r="Z1855" i="1" s="1"/>
  <c r="P1854" i="1"/>
  <c r="Y1854" i="1"/>
  <c r="Z1854" i="1" s="1"/>
  <c r="P1853" i="1"/>
  <c r="Y1853" i="1"/>
  <c r="Z1853" i="1" s="1"/>
  <c r="P1852" i="1"/>
  <c r="Y1852" i="1"/>
  <c r="Z1852" i="1" s="1"/>
  <c r="P1851" i="1"/>
  <c r="Y1851" i="1"/>
  <c r="Z1851" i="1" s="1"/>
  <c r="P1850" i="1"/>
  <c r="Y1850" i="1"/>
  <c r="Z1850" i="1" s="1"/>
  <c r="P1849" i="1"/>
  <c r="Y1849" i="1"/>
  <c r="Z1849" i="1" s="1"/>
  <c r="P1848" i="1"/>
  <c r="Y1848" i="1"/>
  <c r="Z1848" i="1" s="1"/>
  <c r="P1847" i="1"/>
  <c r="Y1847" i="1"/>
  <c r="Z1847" i="1" s="1"/>
  <c r="P1846" i="1"/>
  <c r="Y1846" i="1"/>
  <c r="Z1846" i="1" s="1"/>
  <c r="P1845" i="1"/>
  <c r="Y1845" i="1"/>
  <c r="Z1845" i="1" s="1"/>
  <c r="P1844" i="1"/>
  <c r="Y1844" i="1"/>
  <c r="Z1844" i="1" s="1"/>
  <c r="P1843" i="1"/>
  <c r="Y1843" i="1"/>
  <c r="Z1843" i="1" s="1"/>
  <c r="P1842" i="1"/>
  <c r="Y1842" i="1"/>
  <c r="Z1842" i="1" s="1"/>
  <c r="P1841" i="1"/>
  <c r="Y1841" i="1"/>
  <c r="Z1841" i="1" s="1"/>
  <c r="P1840" i="1"/>
  <c r="Y1840" i="1"/>
  <c r="Z1840" i="1" s="1"/>
  <c r="P1839" i="1"/>
  <c r="Y1839" i="1"/>
  <c r="Z1839" i="1" s="1"/>
  <c r="P1838" i="1"/>
  <c r="Y1838" i="1"/>
  <c r="Z1838" i="1" s="1"/>
  <c r="P1837" i="1"/>
  <c r="Y1837" i="1"/>
  <c r="Z1837" i="1" s="1"/>
  <c r="P1836" i="1"/>
  <c r="Y1836" i="1"/>
  <c r="Z1836" i="1" s="1"/>
  <c r="P1835" i="1"/>
  <c r="Y1835" i="1"/>
  <c r="Z1835" i="1" s="1"/>
  <c r="P1834" i="1"/>
  <c r="Y1834" i="1"/>
  <c r="Z1834" i="1" s="1"/>
  <c r="P1833" i="1"/>
  <c r="Y1833" i="1"/>
  <c r="Z1833" i="1" s="1"/>
  <c r="P1832" i="1"/>
  <c r="Y1832" i="1"/>
  <c r="Z1832" i="1" s="1"/>
  <c r="P1831" i="1"/>
  <c r="Y1831" i="1"/>
  <c r="Z1831" i="1" s="1"/>
  <c r="P1830" i="1"/>
  <c r="Y1830" i="1"/>
  <c r="Z1830" i="1" s="1"/>
  <c r="P1829" i="1"/>
  <c r="Y1829" i="1"/>
  <c r="Z1829" i="1" s="1"/>
  <c r="P1828" i="1"/>
  <c r="Y1828" i="1"/>
  <c r="Z1828" i="1" s="1"/>
  <c r="P1827" i="1"/>
  <c r="Y1827" i="1"/>
  <c r="Z1827" i="1" s="1"/>
  <c r="P1826" i="1"/>
  <c r="Y1826" i="1"/>
  <c r="Z1826" i="1" s="1"/>
  <c r="P1825" i="1"/>
  <c r="Y1825" i="1"/>
  <c r="Z1825" i="1" s="1"/>
  <c r="P1824" i="1"/>
  <c r="Y1824" i="1"/>
  <c r="Z1824" i="1" s="1"/>
  <c r="P1823" i="1"/>
  <c r="Y1823" i="1"/>
  <c r="Z1823" i="1" s="1"/>
  <c r="P1822" i="1"/>
  <c r="Y1822" i="1"/>
  <c r="Z1822" i="1" s="1"/>
  <c r="P1821" i="1"/>
  <c r="Y1821" i="1"/>
  <c r="Z1821" i="1" s="1"/>
  <c r="P1820" i="1"/>
  <c r="Y1820" i="1"/>
  <c r="Z1820" i="1" s="1"/>
  <c r="P1819" i="1"/>
  <c r="Y1819" i="1"/>
  <c r="Z1819" i="1" s="1"/>
  <c r="P1818" i="1"/>
  <c r="Y1818" i="1"/>
  <c r="Z1818" i="1" s="1"/>
  <c r="P1817" i="1"/>
  <c r="Y1817" i="1"/>
  <c r="Z1817" i="1" s="1"/>
  <c r="P1816" i="1"/>
  <c r="Y1816" i="1"/>
  <c r="Z1816" i="1" s="1"/>
  <c r="P1815" i="1"/>
  <c r="Y1815" i="1"/>
  <c r="Z1815" i="1" s="1"/>
  <c r="P1814" i="1"/>
  <c r="Y1814" i="1"/>
  <c r="Z1814" i="1" s="1"/>
  <c r="P1813" i="1"/>
  <c r="Y1813" i="1"/>
  <c r="Z1813" i="1" s="1"/>
  <c r="P1812" i="1"/>
  <c r="Y1812" i="1"/>
  <c r="Z1812" i="1" s="1"/>
  <c r="P1811" i="1"/>
  <c r="Y1811" i="1"/>
  <c r="Z1811" i="1" s="1"/>
  <c r="P1810" i="1"/>
  <c r="Y1810" i="1"/>
  <c r="Z1810" i="1" s="1"/>
  <c r="P1809" i="1"/>
  <c r="Y1809" i="1"/>
  <c r="Z1809" i="1" s="1"/>
  <c r="P1808" i="1"/>
  <c r="Y1808" i="1"/>
  <c r="Z1808" i="1" s="1"/>
  <c r="P1807" i="1"/>
  <c r="Y1807" i="1"/>
  <c r="Z1807" i="1" s="1"/>
  <c r="P1806" i="1"/>
  <c r="Y1806" i="1"/>
  <c r="Z1806" i="1" s="1"/>
  <c r="P1805" i="1"/>
  <c r="Y1805" i="1"/>
  <c r="Z1805" i="1" s="1"/>
  <c r="P1804" i="1"/>
  <c r="Y1804" i="1"/>
  <c r="Z1804" i="1" s="1"/>
  <c r="P1803" i="1"/>
  <c r="Y1803" i="1"/>
  <c r="Z1803" i="1" s="1"/>
  <c r="P1802" i="1"/>
  <c r="Y1802" i="1"/>
  <c r="Z1802" i="1" s="1"/>
  <c r="P1801" i="1"/>
  <c r="Y1801" i="1"/>
  <c r="Z1801" i="1" s="1"/>
  <c r="P1800" i="1"/>
  <c r="Y1800" i="1"/>
  <c r="Z1800" i="1" s="1"/>
  <c r="P1799" i="1"/>
  <c r="Y1799" i="1"/>
  <c r="Z1799" i="1" s="1"/>
  <c r="P1798" i="1"/>
  <c r="Y1798" i="1"/>
  <c r="Z1798" i="1" s="1"/>
  <c r="P1797" i="1"/>
  <c r="Y1797" i="1"/>
  <c r="Z1797" i="1" s="1"/>
  <c r="P1796" i="1"/>
  <c r="Y1796" i="1"/>
  <c r="Z1796" i="1" s="1"/>
  <c r="P1795" i="1"/>
  <c r="Y1795" i="1"/>
  <c r="Z1795" i="1" s="1"/>
  <c r="P1794" i="1"/>
  <c r="Y1794" i="1"/>
  <c r="Z1794" i="1" s="1"/>
  <c r="P1793" i="1"/>
  <c r="Y1793" i="1"/>
  <c r="Z1793" i="1" s="1"/>
  <c r="P1792" i="1"/>
  <c r="Y1792" i="1"/>
  <c r="Z1792" i="1" s="1"/>
  <c r="P1791" i="1"/>
  <c r="Y1791" i="1"/>
  <c r="Z1791" i="1" s="1"/>
  <c r="P1790" i="1"/>
  <c r="Y1790" i="1"/>
  <c r="Z1790" i="1" s="1"/>
  <c r="P1789" i="1"/>
  <c r="Y1789" i="1"/>
  <c r="Z1789" i="1" s="1"/>
  <c r="P1788" i="1"/>
  <c r="Y1788" i="1"/>
  <c r="Z1788" i="1" s="1"/>
  <c r="P1787" i="1"/>
  <c r="Y1787" i="1"/>
  <c r="Z1787" i="1" s="1"/>
  <c r="P1786" i="1"/>
  <c r="Y1786" i="1"/>
  <c r="Z1786" i="1" s="1"/>
  <c r="P1785" i="1"/>
  <c r="Y1785" i="1"/>
  <c r="Z1785" i="1" s="1"/>
  <c r="P1784" i="1"/>
  <c r="Y1784" i="1"/>
  <c r="Z1784" i="1" s="1"/>
  <c r="P1783" i="1"/>
  <c r="Y1783" i="1"/>
  <c r="Z1783" i="1" s="1"/>
  <c r="P1782" i="1"/>
  <c r="Y1782" i="1"/>
  <c r="Z1782" i="1" s="1"/>
  <c r="P1781" i="1"/>
  <c r="Y1781" i="1"/>
  <c r="Z1781" i="1" s="1"/>
  <c r="P1780" i="1"/>
  <c r="Y1780" i="1"/>
  <c r="Z1780" i="1" s="1"/>
  <c r="P1779" i="1"/>
  <c r="Y1779" i="1"/>
  <c r="Z1779" i="1" s="1"/>
  <c r="P1778" i="1"/>
  <c r="Y1778" i="1"/>
  <c r="Z1778" i="1" s="1"/>
  <c r="P1777" i="1"/>
  <c r="Y1777" i="1"/>
  <c r="Z1777" i="1" s="1"/>
  <c r="P1776" i="1"/>
  <c r="Y1776" i="1"/>
  <c r="Z1776" i="1" s="1"/>
  <c r="P1775" i="1"/>
  <c r="Y1775" i="1"/>
  <c r="Z1775" i="1" s="1"/>
  <c r="P1774" i="1"/>
  <c r="Y1774" i="1"/>
  <c r="Z1774" i="1" s="1"/>
  <c r="P1773" i="1"/>
  <c r="Y1773" i="1"/>
  <c r="Z1773" i="1" s="1"/>
  <c r="P1772" i="1"/>
  <c r="Y1772" i="1"/>
  <c r="Z1772" i="1" s="1"/>
  <c r="P1771" i="1"/>
  <c r="Y1771" i="1"/>
  <c r="Z1771" i="1" s="1"/>
  <c r="P1770" i="1"/>
  <c r="Y1770" i="1"/>
  <c r="Z1770" i="1" s="1"/>
  <c r="P1769" i="1"/>
  <c r="Y1769" i="1"/>
  <c r="Z1769" i="1" s="1"/>
  <c r="P1768" i="1"/>
  <c r="Y1768" i="1"/>
  <c r="Z1768" i="1" s="1"/>
  <c r="P1767" i="1"/>
  <c r="Y1767" i="1"/>
  <c r="Z1767" i="1" s="1"/>
  <c r="P1766" i="1"/>
  <c r="Y1766" i="1"/>
  <c r="Z1766" i="1" s="1"/>
  <c r="P1765" i="1"/>
  <c r="Y1765" i="1"/>
  <c r="Z1765" i="1" s="1"/>
  <c r="P1764" i="1"/>
  <c r="Y1764" i="1"/>
  <c r="Z1764" i="1" s="1"/>
  <c r="P1763" i="1"/>
  <c r="Y1763" i="1"/>
  <c r="Z1763" i="1" s="1"/>
  <c r="P1762" i="1"/>
  <c r="Y1762" i="1"/>
  <c r="Z1762" i="1" s="1"/>
  <c r="P1761" i="1"/>
  <c r="Y1761" i="1"/>
  <c r="Z1761" i="1" s="1"/>
  <c r="P1760" i="1"/>
  <c r="Y1760" i="1"/>
  <c r="Z1760" i="1" s="1"/>
  <c r="P1759" i="1"/>
  <c r="Y1759" i="1"/>
  <c r="Z1759" i="1" s="1"/>
  <c r="P1758" i="1"/>
  <c r="Y1758" i="1"/>
  <c r="Z1758" i="1" s="1"/>
  <c r="P1757" i="1"/>
  <c r="Y1757" i="1"/>
  <c r="Z1757" i="1" s="1"/>
  <c r="P1756" i="1"/>
  <c r="Y1756" i="1"/>
  <c r="Z1756" i="1" s="1"/>
  <c r="P1755" i="1"/>
  <c r="Y1755" i="1"/>
  <c r="Z1755" i="1" s="1"/>
  <c r="P1754" i="1"/>
  <c r="Y1754" i="1"/>
  <c r="Z1754" i="1" s="1"/>
  <c r="P1753" i="1"/>
  <c r="Y1753" i="1"/>
  <c r="Z1753" i="1" s="1"/>
  <c r="P1752" i="1"/>
  <c r="Y1752" i="1"/>
  <c r="Z1752" i="1" s="1"/>
  <c r="P1751" i="1"/>
  <c r="Y1751" i="1"/>
  <c r="Z1751" i="1" s="1"/>
  <c r="P1750" i="1"/>
  <c r="Y1750" i="1"/>
  <c r="Z1750" i="1" s="1"/>
  <c r="P1749" i="1"/>
  <c r="Y1749" i="1"/>
  <c r="Z1749" i="1" s="1"/>
  <c r="P1748" i="1"/>
  <c r="Y1748" i="1"/>
  <c r="Z1748" i="1" s="1"/>
  <c r="P1747" i="1"/>
  <c r="Y1747" i="1"/>
  <c r="Z1747" i="1" s="1"/>
  <c r="P1746" i="1"/>
  <c r="Y1746" i="1"/>
  <c r="Z1746" i="1" s="1"/>
  <c r="P1745" i="1"/>
  <c r="Y1745" i="1"/>
  <c r="Z1745" i="1" s="1"/>
  <c r="P1744" i="1"/>
  <c r="Y1744" i="1"/>
  <c r="Z1744" i="1" s="1"/>
  <c r="P1743" i="1"/>
  <c r="Y1743" i="1"/>
  <c r="Z1743" i="1" s="1"/>
  <c r="P1742" i="1"/>
  <c r="Y1742" i="1"/>
  <c r="Z1742" i="1" s="1"/>
  <c r="P1741" i="1"/>
  <c r="Y1741" i="1"/>
  <c r="Z1741" i="1" s="1"/>
  <c r="P1740" i="1"/>
  <c r="Y1740" i="1"/>
  <c r="Z1740" i="1" s="1"/>
  <c r="P1739" i="1"/>
  <c r="Y1739" i="1"/>
  <c r="Z1739" i="1" s="1"/>
  <c r="P1738" i="1"/>
  <c r="Y1738" i="1"/>
  <c r="Z1738" i="1" s="1"/>
  <c r="P1737" i="1"/>
  <c r="Y1737" i="1"/>
  <c r="Z1737" i="1" s="1"/>
  <c r="P1736" i="1"/>
  <c r="Y1736" i="1"/>
  <c r="Z1736" i="1" s="1"/>
  <c r="P1735" i="1"/>
  <c r="Y1735" i="1"/>
  <c r="Z1735" i="1" s="1"/>
  <c r="P1734" i="1"/>
  <c r="Y1734" i="1"/>
  <c r="Z1734" i="1" s="1"/>
  <c r="P1733" i="1"/>
  <c r="Y1733" i="1"/>
  <c r="Z1733" i="1" s="1"/>
  <c r="P1732" i="1"/>
  <c r="Y1732" i="1"/>
  <c r="Z1732" i="1" s="1"/>
  <c r="P1731" i="1"/>
  <c r="Y1731" i="1"/>
  <c r="Z1731" i="1" s="1"/>
  <c r="P1730" i="1"/>
  <c r="Y1730" i="1"/>
  <c r="Z1730" i="1" s="1"/>
  <c r="P1729" i="1"/>
  <c r="Y1729" i="1"/>
  <c r="Z1729" i="1" s="1"/>
  <c r="P1728" i="1"/>
  <c r="Y1728" i="1"/>
  <c r="Z1728" i="1" s="1"/>
  <c r="P1727" i="1"/>
  <c r="Y1727" i="1"/>
  <c r="Z1727" i="1" s="1"/>
  <c r="P1726" i="1"/>
  <c r="Y1726" i="1"/>
  <c r="Z1726" i="1" s="1"/>
  <c r="P1725" i="1"/>
  <c r="Y1725" i="1"/>
  <c r="Z1725" i="1" s="1"/>
  <c r="P1724" i="1"/>
  <c r="Y1724" i="1"/>
  <c r="Z1724" i="1" s="1"/>
  <c r="P1723" i="1"/>
  <c r="Y1723" i="1"/>
  <c r="Z1723" i="1" s="1"/>
  <c r="P1722" i="1"/>
  <c r="Y1722" i="1"/>
  <c r="Z1722" i="1" s="1"/>
  <c r="P1721" i="1"/>
  <c r="Y1721" i="1"/>
  <c r="Z1721" i="1" s="1"/>
  <c r="P1720" i="1"/>
  <c r="Y1720" i="1"/>
  <c r="Z1720" i="1" s="1"/>
  <c r="P1719" i="1"/>
  <c r="Y1719" i="1"/>
  <c r="Z1719" i="1" s="1"/>
  <c r="P1718" i="1"/>
  <c r="Y1718" i="1"/>
  <c r="Z1718" i="1" s="1"/>
  <c r="P1717" i="1"/>
  <c r="Y1717" i="1"/>
  <c r="Z1717" i="1" s="1"/>
  <c r="P1716" i="1"/>
  <c r="Y1716" i="1"/>
  <c r="Z1716" i="1" s="1"/>
  <c r="P1715" i="1"/>
  <c r="Y1715" i="1"/>
  <c r="Z1715" i="1" s="1"/>
  <c r="P1714" i="1"/>
  <c r="Y1714" i="1"/>
  <c r="Z1714" i="1" s="1"/>
  <c r="P1713" i="1"/>
  <c r="Y1713" i="1"/>
  <c r="Z1713" i="1" s="1"/>
  <c r="P1712" i="1"/>
  <c r="Y1712" i="1"/>
  <c r="Z1712" i="1" s="1"/>
  <c r="P1711" i="1"/>
  <c r="Y1711" i="1"/>
  <c r="Z1711" i="1" s="1"/>
  <c r="P1710" i="1"/>
  <c r="Y1710" i="1"/>
  <c r="Z1710" i="1" s="1"/>
  <c r="P1709" i="1"/>
  <c r="Y1709" i="1"/>
  <c r="Z1709" i="1" s="1"/>
  <c r="P1708" i="1"/>
  <c r="Y1708" i="1"/>
  <c r="Z1708" i="1" s="1"/>
  <c r="P1707" i="1"/>
  <c r="Y1707" i="1"/>
  <c r="Z1707" i="1" s="1"/>
  <c r="P1706" i="1"/>
  <c r="Y1706" i="1"/>
  <c r="Z1706" i="1" s="1"/>
  <c r="P1705" i="1"/>
  <c r="Y1705" i="1"/>
  <c r="Z1705" i="1" s="1"/>
  <c r="P1704" i="1"/>
  <c r="Y1704" i="1"/>
  <c r="Z1704" i="1" s="1"/>
  <c r="P1703" i="1"/>
  <c r="Y1703" i="1"/>
  <c r="Z1703" i="1" s="1"/>
  <c r="P1702" i="1"/>
  <c r="Y1702" i="1"/>
  <c r="Z1702" i="1" s="1"/>
  <c r="P1701" i="1"/>
  <c r="Y1701" i="1"/>
  <c r="Z1701" i="1" s="1"/>
  <c r="P1700" i="1"/>
  <c r="Y1700" i="1"/>
  <c r="Z1700" i="1" s="1"/>
  <c r="P1699" i="1"/>
  <c r="Y1699" i="1"/>
  <c r="Z1699" i="1" s="1"/>
  <c r="P1698" i="1"/>
  <c r="Y1698" i="1"/>
  <c r="Z1698" i="1" s="1"/>
  <c r="P1697" i="1"/>
  <c r="Y1697" i="1"/>
  <c r="Z1697" i="1" s="1"/>
  <c r="P1696" i="1"/>
  <c r="Y1696" i="1"/>
  <c r="Z1696" i="1" s="1"/>
  <c r="P1695" i="1"/>
  <c r="Y1695" i="1"/>
  <c r="Z1695" i="1" s="1"/>
  <c r="P1694" i="1"/>
  <c r="Y1694" i="1"/>
  <c r="Z1694" i="1" s="1"/>
  <c r="P1693" i="1"/>
  <c r="Y1693" i="1"/>
  <c r="Z1693" i="1" s="1"/>
  <c r="P1692" i="1"/>
  <c r="Y1692" i="1"/>
  <c r="Z1692" i="1" s="1"/>
  <c r="P1691" i="1"/>
  <c r="Y1691" i="1"/>
  <c r="Z1691" i="1" s="1"/>
  <c r="P1690" i="1"/>
  <c r="Y1690" i="1"/>
  <c r="Z1690" i="1" s="1"/>
  <c r="P1689" i="1"/>
  <c r="Y1689" i="1"/>
  <c r="Z1689" i="1" s="1"/>
  <c r="P1688" i="1"/>
  <c r="Y1688" i="1"/>
  <c r="Z1688" i="1" s="1"/>
  <c r="P1687" i="1"/>
  <c r="Y1687" i="1"/>
  <c r="Z1687" i="1" s="1"/>
  <c r="P1686" i="1"/>
  <c r="Y1686" i="1"/>
  <c r="Z1686" i="1" s="1"/>
  <c r="P1685" i="1"/>
  <c r="Y1685" i="1"/>
  <c r="Z1685" i="1" s="1"/>
  <c r="P1684" i="1"/>
  <c r="Y1684" i="1"/>
  <c r="Z1684" i="1" s="1"/>
  <c r="P1683" i="1"/>
  <c r="Y1683" i="1"/>
  <c r="Z1683" i="1" s="1"/>
  <c r="P1682" i="1"/>
  <c r="Y1682" i="1"/>
  <c r="Z1682" i="1" s="1"/>
  <c r="P1681" i="1"/>
  <c r="Y1681" i="1"/>
  <c r="Z1681" i="1" s="1"/>
  <c r="P1680" i="1"/>
  <c r="Y1680" i="1"/>
  <c r="Z1680" i="1" s="1"/>
  <c r="P1679" i="1"/>
  <c r="Y1679" i="1"/>
  <c r="Z1679" i="1" s="1"/>
  <c r="P1678" i="1"/>
  <c r="Y1678" i="1"/>
  <c r="Z1678" i="1" s="1"/>
  <c r="P1677" i="1"/>
  <c r="Y1677" i="1"/>
  <c r="Z1677" i="1" s="1"/>
  <c r="P1676" i="1"/>
  <c r="Y1676" i="1"/>
  <c r="Z1676" i="1" s="1"/>
  <c r="P1675" i="1"/>
  <c r="Y1675" i="1"/>
  <c r="Z1675" i="1" s="1"/>
  <c r="P1674" i="1"/>
  <c r="Y1674" i="1"/>
  <c r="Z1674" i="1" s="1"/>
  <c r="P1673" i="1"/>
  <c r="Y1673" i="1"/>
  <c r="Z1673" i="1" s="1"/>
  <c r="P1672" i="1"/>
  <c r="Y1672" i="1"/>
  <c r="Z1672" i="1" s="1"/>
  <c r="P1671" i="1"/>
  <c r="Y1671" i="1"/>
  <c r="Z1671" i="1" s="1"/>
  <c r="P1670" i="1"/>
  <c r="Y1670" i="1"/>
  <c r="Z1670" i="1" s="1"/>
  <c r="P1669" i="1"/>
  <c r="Y1669" i="1"/>
  <c r="Z1669" i="1" s="1"/>
  <c r="P1668" i="1"/>
  <c r="Y1668" i="1"/>
  <c r="Z1668" i="1" s="1"/>
  <c r="P1667" i="1"/>
  <c r="Y1667" i="1"/>
  <c r="Z1667" i="1" s="1"/>
  <c r="P1666" i="1"/>
  <c r="Y1666" i="1"/>
  <c r="Z1666" i="1" s="1"/>
  <c r="P1665" i="1"/>
  <c r="Y1665" i="1"/>
  <c r="Z1665" i="1" s="1"/>
  <c r="P1664" i="1"/>
  <c r="Y1664" i="1"/>
  <c r="Z1664" i="1" s="1"/>
  <c r="P1663" i="1"/>
  <c r="Y1663" i="1"/>
  <c r="Z1663" i="1" s="1"/>
  <c r="P1662" i="1"/>
  <c r="Y1662" i="1"/>
  <c r="Z1662" i="1" s="1"/>
  <c r="P1661" i="1"/>
  <c r="Y1661" i="1"/>
  <c r="Z1661" i="1" s="1"/>
  <c r="P1660" i="1"/>
  <c r="Y1660" i="1"/>
  <c r="Z1660" i="1" s="1"/>
  <c r="P1659" i="1"/>
  <c r="Y1659" i="1"/>
  <c r="Z1659" i="1" s="1"/>
  <c r="P1658" i="1"/>
  <c r="Y1658" i="1"/>
  <c r="Z1658" i="1" s="1"/>
  <c r="P1657" i="1"/>
  <c r="Y1657" i="1"/>
  <c r="Z1657" i="1" s="1"/>
  <c r="P1656" i="1"/>
  <c r="Y1656" i="1"/>
  <c r="Z1656" i="1" s="1"/>
  <c r="P1655" i="1"/>
  <c r="Y1655" i="1"/>
  <c r="Z1655" i="1" s="1"/>
  <c r="P1654" i="1"/>
  <c r="Y1654" i="1"/>
  <c r="Z1654" i="1" s="1"/>
  <c r="P1653" i="1"/>
  <c r="Y1653" i="1"/>
  <c r="Z1653" i="1" s="1"/>
  <c r="P1652" i="1"/>
  <c r="Y1652" i="1"/>
  <c r="Z1652" i="1" s="1"/>
  <c r="P1651" i="1"/>
  <c r="Y1651" i="1"/>
  <c r="Z1651" i="1" s="1"/>
  <c r="P1650" i="1"/>
  <c r="Y1650" i="1"/>
  <c r="Z1650" i="1" s="1"/>
  <c r="P1649" i="1"/>
  <c r="Y1649" i="1"/>
  <c r="Z1649" i="1" s="1"/>
  <c r="P1648" i="1"/>
  <c r="Y1648" i="1"/>
  <c r="Z1648" i="1" s="1"/>
  <c r="P1647" i="1"/>
  <c r="Y1647" i="1"/>
  <c r="Z1647" i="1" s="1"/>
  <c r="P1646" i="1"/>
  <c r="Y1646" i="1"/>
  <c r="Z1646" i="1" s="1"/>
  <c r="P1645" i="1"/>
  <c r="Y1645" i="1"/>
  <c r="Z1645" i="1" s="1"/>
  <c r="P1644" i="1"/>
  <c r="Y1644" i="1"/>
  <c r="Z1644" i="1" s="1"/>
  <c r="P1643" i="1"/>
  <c r="Y1643" i="1"/>
  <c r="Z1643" i="1" s="1"/>
  <c r="P1642" i="1"/>
  <c r="Y1642" i="1"/>
  <c r="Z1642" i="1" s="1"/>
  <c r="P1641" i="1"/>
  <c r="Y1641" i="1"/>
  <c r="Z1641" i="1" s="1"/>
  <c r="P1640" i="1"/>
  <c r="Y1640" i="1"/>
  <c r="Z1640" i="1" s="1"/>
  <c r="P1639" i="1"/>
  <c r="Y1639" i="1"/>
  <c r="Z1639" i="1" s="1"/>
  <c r="P1638" i="1"/>
  <c r="Y1638" i="1"/>
  <c r="Z1638" i="1" s="1"/>
  <c r="P1637" i="1"/>
  <c r="Y1637" i="1"/>
  <c r="Z1637" i="1" s="1"/>
  <c r="P1636" i="1"/>
  <c r="Y1636" i="1"/>
  <c r="Z1636" i="1" s="1"/>
  <c r="P1635" i="1"/>
  <c r="Y1635" i="1"/>
  <c r="Z1635" i="1" s="1"/>
  <c r="P1634" i="1"/>
  <c r="Y1634" i="1"/>
  <c r="Z1634" i="1" s="1"/>
  <c r="P1633" i="1"/>
  <c r="Y1633" i="1"/>
  <c r="Z1633" i="1" s="1"/>
  <c r="P1632" i="1"/>
  <c r="Y1632" i="1"/>
  <c r="Z1632" i="1" s="1"/>
  <c r="P1631" i="1"/>
  <c r="Y1631" i="1"/>
  <c r="Z1631" i="1" s="1"/>
  <c r="P1630" i="1"/>
  <c r="Y1630" i="1"/>
  <c r="Z1630" i="1" s="1"/>
  <c r="P1629" i="1"/>
  <c r="Y1629" i="1"/>
  <c r="Z1629" i="1" s="1"/>
  <c r="P1628" i="1"/>
  <c r="Y1628" i="1"/>
  <c r="Z1628" i="1" s="1"/>
  <c r="P1627" i="1"/>
  <c r="Y1627" i="1"/>
  <c r="Z1627" i="1" s="1"/>
  <c r="P1626" i="1"/>
  <c r="Y1626" i="1"/>
  <c r="Z1626" i="1" s="1"/>
  <c r="P1625" i="1"/>
  <c r="Y1625" i="1"/>
  <c r="Z1625" i="1" s="1"/>
  <c r="P1624" i="1"/>
  <c r="Y1624" i="1"/>
  <c r="Z1624" i="1" s="1"/>
  <c r="P1623" i="1"/>
  <c r="Y1623" i="1"/>
  <c r="Z1623" i="1" s="1"/>
  <c r="P1622" i="1"/>
  <c r="Y1622" i="1"/>
  <c r="Z1622" i="1" s="1"/>
  <c r="P1621" i="1"/>
  <c r="Y1621" i="1"/>
  <c r="Z1621" i="1" s="1"/>
  <c r="P1620" i="1"/>
  <c r="Y1620" i="1"/>
  <c r="Z1620" i="1" s="1"/>
  <c r="P1619" i="1"/>
  <c r="Y1619" i="1"/>
  <c r="Z1619" i="1" s="1"/>
  <c r="P1618" i="1"/>
  <c r="Y1618" i="1"/>
  <c r="Z1618" i="1" s="1"/>
  <c r="P1617" i="1"/>
  <c r="Y1617" i="1"/>
  <c r="Z1617" i="1" s="1"/>
  <c r="P1616" i="1"/>
  <c r="Y1616" i="1"/>
  <c r="Z1616" i="1" s="1"/>
  <c r="P1615" i="1"/>
  <c r="Y1615" i="1"/>
  <c r="Z1615" i="1" s="1"/>
  <c r="P1614" i="1"/>
  <c r="Y1614" i="1"/>
  <c r="Z1614" i="1" s="1"/>
  <c r="P1613" i="1"/>
  <c r="Y1613" i="1"/>
  <c r="Z1613" i="1" s="1"/>
  <c r="P1612" i="1"/>
  <c r="Y1612" i="1"/>
  <c r="Z1612" i="1" s="1"/>
  <c r="P1611" i="1"/>
  <c r="Y1611" i="1"/>
  <c r="Z1611" i="1" s="1"/>
  <c r="P1610" i="1"/>
  <c r="Y1610" i="1"/>
  <c r="Z1610" i="1" s="1"/>
  <c r="P1609" i="1"/>
  <c r="Y1609" i="1"/>
  <c r="Z1609" i="1" s="1"/>
  <c r="P1608" i="1"/>
  <c r="Y1608" i="1"/>
  <c r="Z1608" i="1" s="1"/>
  <c r="P1607" i="1"/>
  <c r="Y1607" i="1"/>
  <c r="Z1607" i="1" s="1"/>
  <c r="P1606" i="1"/>
  <c r="Y1606" i="1"/>
  <c r="Z1606" i="1" s="1"/>
  <c r="P1605" i="1"/>
  <c r="Y1605" i="1"/>
  <c r="Z1605" i="1" s="1"/>
  <c r="P1604" i="1"/>
  <c r="Y1604" i="1"/>
  <c r="Z1604" i="1" s="1"/>
  <c r="P1603" i="1"/>
  <c r="Y1603" i="1"/>
  <c r="Z1603" i="1" s="1"/>
  <c r="P1602" i="1"/>
  <c r="Y1602" i="1"/>
  <c r="Z1602" i="1" s="1"/>
  <c r="P1601" i="1"/>
  <c r="Y1601" i="1"/>
  <c r="Z1601" i="1" s="1"/>
  <c r="P1600" i="1"/>
  <c r="Y1600" i="1"/>
  <c r="Z1600" i="1" s="1"/>
  <c r="P1599" i="1"/>
  <c r="Y1599" i="1"/>
  <c r="Z1599" i="1" s="1"/>
  <c r="P1598" i="1"/>
  <c r="Y1598" i="1"/>
  <c r="Z1598" i="1" s="1"/>
  <c r="P1597" i="1"/>
  <c r="Y1597" i="1"/>
  <c r="Z1597" i="1" s="1"/>
  <c r="P1596" i="1"/>
  <c r="Y1596" i="1"/>
  <c r="Z1596" i="1" s="1"/>
  <c r="P1595" i="1"/>
  <c r="Y1595" i="1"/>
  <c r="Z1595" i="1" s="1"/>
  <c r="P1594" i="1"/>
  <c r="Y1594" i="1"/>
  <c r="Z1594" i="1" s="1"/>
  <c r="P1593" i="1"/>
  <c r="Y1593" i="1"/>
  <c r="Z1593" i="1" s="1"/>
  <c r="P1592" i="1"/>
  <c r="Y1592" i="1"/>
  <c r="Z1592" i="1" s="1"/>
  <c r="P1591" i="1"/>
  <c r="Y1591" i="1"/>
  <c r="Z1591" i="1" s="1"/>
  <c r="P1590" i="1"/>
  <c r="Y1590" i="1"/>
  <c r="Z1590" i="1" s="1"/>
  <c r="P1589" i="1"/>
  <c r="Y1589" i="1"/>
  <c r="Z1589" i="1" s="1"/>
  <c r="P1588" i="1"/>
  <c r="Y1588" i="1"/>
  <c r="Z1588" i="1" s="1"/>
  <c r="P1587" i="1"/>
  <c r="Y1587" i="1"/>
  <c r="Z1587" i="1" s="1"/>
  <c r="P1586" i="1"/>
  <c r="Y1586" i="1"/>
  <c r="Z1586" i="1" s="1"/>
  <c r="P1585" i="1"/>
  <c r="Y1585" i="1"/>
  <c r="Z1585" i="1" s="1"/>
  <c r="P1584" i="1"/>
  <c r="Y1584" i="1"/>
  <c r="Z1584" i="1" s="1"/>
  <c r="P1583" i="1"/>
  <c r="Y1583" i="1"/>
  <c r="Z1583" i="1" s="1"/>
  <c r="P1582" i="1"/>
  <c r="Y1582" i="1"/>
  <c r="Z1582" i="1" s="1"/>
  <c r="P1581" i="1"/>
  <c r="Y1581" i="1"/>
  <c r="Z1581" i="1" s="1"/>
  <c r="P1580" i="1"/>
  <c r="Y1580" i="1"/>
  <c r="Z1580" i="1" s="1"/>
  <c r="P1579" i="1"/>
  <c r="Y1579" i="1"/>
  <c r="Z1579" i="1" s="1"/>
  <c r="P1578" i="1"/>
  <c r="Y1578" i="1"/>
  <c r="Z1578" i="1" s="1"/>
  <c r="P1577" i="1"/>
  <c r="Y1577" i="1"/>
  <c r="Z1577" i="1" s="1"/>
  <c r="P1576" i="1"/>
  <c r="Y1576" i="1"/>
  <c r="Z1576" i="1" s="1"/>
  <c r="P1575" i="1"/>
  <c r="Y1575" i="1"/>
  <c r="Z1575" i="1" s="1"/>
  <c r="P1574" i="1"/>
  <c r="Y1574" i="1"/>
  <c r="Z1574" i="1" s="1"/>
  <c r="P1573" i="1"/>
  <c r="Y1573" i="1"/>
  <c r="Z1573" i="1" s="1"/>
  <c r="P1572" i="1"/>
  <c r="Y1572" i="1"/>
  <c r="Z1572" i="1" s="1"/>
  <c r="P1571" i="1"/>
  <c r="Y1571" i="1"/>
  <c r="Z1571" i="1" s="1"/>
  <c r="P1570" i="1"/>
  <c r="Y1570" i="1"/>
  <c r="Z1570" i="1" s="1"/>
  <c r="P1569" i="1"/>
  <c r="Y1569" i="1"/>
  <c r="Z1569" i="1" s="1"/>
  <c r="P1568" i="1"/>
  <c r="Y1568" i="1"/>
  <c r="Z1568" i="1" s="1"/>
  <c r="P1567" i="1"/>
  <c r="Y1567" i="1"/>
  <c r="Z1567" i="1" s="1"/>
  <c r="P1566" i="1"/>
  <c r="Y1566" i="1"/>
  <c r="Z1566" i="1" s="1"/>
  <c r="P1565" i="1"/>
  <c r="Y1565" i="1"/>
  <c r="Z1565" i="1" s="1"/>
  <c r="P1564" i="1"/>
  <c r="Y1564" i="1"/>
  <c r="Z1564" i="1" s="1"/>
  <c r="P1563" i="1"/>
  <c r="Y1563" i="1"/>
  <c r="Z1563" i="1" s="1"/>
  <c r="P1562" i="1"/>
  <c r="Y1562" i="1"/>
  <c r="Z1562" i="1" s="1"/>
  <c r="P1561" i="1"/>
  <c r="Y1561" i="1"/>
  <c r="Z1561" i="1" s="1"/>
  <c r="P1560" i="1"/>
  <c r="Y1560" i="1"/>
  <c r="Z1560" i="1" s="1"/>
  <c r="P1559" i="1"/>
  <c r="Y1559" i="1"/>
  <c r="Z1559" i="1" s="1"/>
  <c r="P1558" i="1"/>
  <c r="Y1558" i="1"/>
  <c r="Z1558" i="1" s="1"/>
  <c r="P1557" i="1"/>
  <c r="Y1557" i="1"/>
  <c r="Z1557" i="1" s="1"/>
  <c r="P1556" i="1"/>
  <c r="Y1556" i="1"/>
  <c r="Z1556" i="1" s="1"/>
  <c r="P1555" i="1"/>
  <c r="Y1555" i="1"/>
  <c r="Z1555" i="1" s="1"/>
  <c r="P1554" i="1"/>
  <c r="Y1554" i="1"/>
  <c r="Z1554" i="1" s="1"/>
  <c r="P1553" i="1"/>
  <c r="Y1553" i="1"/>
  <c r="Z1553" i="1" s="1"/>
  <c r="P1552" i="1"/>
  <c r="Y1552" i="1"/>
  <c r="Z1552" i="1" s="1"/>
  <c r="P1551" i="1"/>
  <c r="Y1551" i="1"/>
  <c r="Z1551" i="1" s="1"/>
  <c r="P1550" i="1"/>
  <c r="Y1550" i="1"/>
  <c r="Z1550" i="1" s="1"/>
  <c r="P1549" i="1"/>
  <c r="Y1549" i="1"/>
  <c r="Z1549" i="1" s="1"/>
  <c r="P1548" i="1"/>
  <c r="Y1548" i="1"/>
  <c r="Z1548" i="1" s="1"/>
  <c r="P1547" i="1"/>
  <c r="Y1547" i="1"/>
  <c r="Z1547" i="1" s="1"/>
  <c r="P1546" i="1"/>
  <c r="Y1546" i="1"/>
  <c r="Z1546" i="1" s="1"/>
  <c r="P1545" i="1"/>
  <c r="Y1545" i="1"/>
  <c r="Z1545" i="1" s="1"/>
  <c r="P1544" i="1"/>
  <c r="Y1544" i="1"/>
  <c r="Z1544" i="1" s="1"/>
  <c r="P1543" i="1"/>
  <c r="Y1543" i="1"/>
  <c r="Z1543" i="1" s="1"/>
  <c r="P1542" i="1"/>
  <c r="Y1542" i="1"/>
  <c r="Z1542" i="1" s="1"/>
  <c r="P1541" i="1"/>
  <c r="Y1541" i="1"/>
  <c r="Z1541" i="1" s="1"/>
  <c r="P1540" i="1"/>
  <c r="Y1540" i="1"/>
  <c r="Z1540" i="1" s="1"/>
  <c r="P1539" i="1"/>
  <c r="Y1539" i="1"/>
  <c r="Z1539" i="1" s="1"/>
  <c r="P1538" i="1"/>
  <c r="Y1538" i="1"/>
  <c r="Z1538" i="1" s="1"/>
  <c r="P1537" i="1"/>
  <c r="Y1537" i="1"/>
  <c r="Z1537" i="1" s="1"/>
  <c r="P1536" i="1"/>
  <c r="Y1536" i="1"/>
  <c r="Z1536" i="1" s="1"/>
  <c r="P1535" i="1"/>
  <c r="Y1535" i="1"/>
  <c r="Z1535" i="1" s="1"/>
  <c r="P1534" i="1"/>
  <c r="Y1534" i="1"/>
  <c r="Z1534" i="1" s="1"/>
  <c r="P1533" i="1"/>
  <c r="Y1533" i="1"/>
  <c r="Z1533" i="1" s="1"/>
  <c r="P1532" i="1"/>
  <c r="Y1532" i="1"/>
  <c r="Z1532" i="1" s="1"/>
  <c r="P1531" i="1"/>
  <c r="Y1531" i="1"/>
  <c r="Z1531" i="1" s="1"/>
  <c r="P1530" i="1"/>
  <c r="Y1530" i="1"/>
  <c r="Z1530" i="1" s="1"/>
  <c r="P1529" i="1"/>
  <c r="Y1529" i="1"/>
  <c r="Z1529" i="1" s="1"/>
  <c r="P1528" i="1"/>
  <c r="Y1528" i="1"/>
  <c r="Z1528" i="1" s="1"/>
  <c r="P1527" i="1"/>
  <c r="Y1527" i="1"/>
  <c r="Z1527" i="1" s="1"/>
  <c r="P1526" i="1"/>
  <c r="Y1526" i="1"/>
  <c r="Z1526" i="1" s="1"/>
  <c r="P1525" i="1"/>
  <c r="Y1525" i="1"/>
  <c r="Z1525" i="1" s="1"/>
  <c r="P1524" i="1"/>
  <c r="Y1524" i="1"/>
  <c r="Z1524" i="1" s="1"/>
  <c r="P1523" i="1"/>
  <c r="Y1523" i="1"/>
  <c r="Z1523" i="1" s="1"/>
  <c r="P1522" i="1"/>
  <c r="Y1522" i="1"/>
  <c r="Z1522" i="1" s="1"/>
  <c r="P1521" i="1"/>
  <c r="Y1521" i="1"/>
  <c r="Z1521" i="1" s="1"/>
  <c r="P1520" i="1"/>
  <c r="Y1520" i="1"/>
  <c r="Z1520" i="1" s="1"/>
  <c r="P1519" i="1"/>
  <c r="Y1519" i="1"/>
  <c r="Z1519" i="1" s="1"/>
  <c r="P1518" i="1"/>
  <c r="Y1518" i="1"/>
  <c r="Z1518" i="1" s="1"/>
  <c r="P1517" i="1"/>
  <c r="Y1517" i="1"/>
  <c r="Z1517" i="1" s="1"/>
  <c r="P1516" i="1"/>
  <c r="Y1516" i="1"/>
  <c r="Z1516" i="1" s="1"/>
  <c r="P1515" i="1"/>
  <c r="Y1515" i="1"/>
  <c r="Z1515" i="1" s="1"/>
  <c r="P1514" i="1"/>
  <c r="Y1514" i="1"/>
  <c r="Z1514" i="1" s="1"/>
  <c r="P1513" i="1"/>
  <c r="Y1513" i="1"/>
  <c r="Z1513" i="1" s="1"/>
  <c r="P1512" i="1"/>
  <c r="Y1512" i="1"/>
  <c r="Z1512" i="1" s="1"/>
  <c r="P1511" i="1"/>
  <c r="Y1511" i="1"/>
  <c r="Z1511" i="1" s="1"/>
  <c r="P1510" i="1"/>
  <c r="Y1510" i="1"/>
  <c r="Z1510" i="1" s="1"/>
  <c r="P1509" i="1"/>
  <c r="Y1509" i="1"/>
  <c r="Z1509" i="1" s="1"/>
  <c r="P1508" i="1"/>
  <c r="Y1508" i="1"/>
  <c r="Z1508" i="1" s="1"/>
  <c r="P1507" i="1"/>
  <c r="Y1507" i="1"/>
  <c r="Z1507" i="1" s="1"/>
  <c r="P1506" i="1"/>
  <c r="Y1506" i="1"/>
  <c r="Z1506" i="1" s="1"/>
  <c r="P1505" i="1"/>
  <c r="Y1505" i="1"/>
  <c r="Z1505" i="1" s="1"/>
  <c r="P1504" i="1"/>
  <c r="Y1504" i="1"/>
  <c r="Z1504" i="1" s="1"/>
  <c r="P1503" i="1"/>
  <c r="Y1503" i="1"/>
  <c r="Z1503" i="1" s="1"/>
  <c r="P1502" i="1"/>
  <c r="Y1502" i="1"/>
  <c r="Z1502" i="1" s="1"/>
  <c r="P1501" i="1"/>
  <c r="Y1501" i="1"/>
  <c r="Z1501" i="1" s="1"/>
  <c r="P1500" i="1"/>
  <c r="Y1500" i="1"/>
  <c r="Z1500" i="1" s="1"/>
  <c r="P1499" i="1"/>
  <c r="Y1499" i="1"/>
  <c r="Z1499" i="1" s="1"/>
  <c r="P1498" i="1"/>
  <c r="Y1498" i="1"/>
  <c r="Z1498" i="1" s="1"/>
  <c r="P1497" i="1"/>
  <c r="Y1497" i="1"/>
  <c r="Z1497" i="1" s="1"/>
  <c r="P1496" i="1"/>
  <c r="Y1496" i="1"/>
  <c r="Z1496" i="1" s="1"/>
  <c r="P1495" i="1"/>
  <c r="Y1495" i="1"/>
  <c r="Z1495" i="1" s="1"/>
  <c r="P1494" i="1"/>
  <c r="Y1494" i="1"/>
  <c r="Z1494" i="1" s="1"/>
  <c r="P1493" i="1"/>
  <c r="Y1493" i="1"/>
  <c r="Z1493" i="1" s="1"/>
  <c r="P1492" i="1"/>
  <c r="Y1492" i="1"/>
  <c r="Z1492" i="1" s="1"/>
  <c r="P1491" i="1"/>
  <c r="Y1491" i="1"/>
  <c r="Z1491" i="1" s="1"/>
  <c r="P1490" i="1"/>
  <c r="Y1490" i="1"/>
  <c r="Z1490" i="1" s="1"/>
  <c r="P1489" i="1"/>
  <c r="Y1489" i="1"/>
  <c r="Z1489" i="1" s="1"/>
  <c r="P1488" i="1"/>
  <c r="Y1488" i="1"/>
  <c r="Z1488" i="1" s="1"/>
  <c r="P1487" i="1"/>
  <c r="Y1487" i="1"/>
  <c r="Z1487" i="1" s="1"/>
  <c r="P1486" i="1"/>
  <c r="Y1486" i="1"/>
  <c r="Z1486" i="1" s="1"/>
  <c r="P1485" i="1"/>
  <c r="Y1485" i="1"/>
  <c r="Z1485" i="1" s="1"/>
  <c r="P1484" i="1"/>
  <c r="Y1484" i="1"/>
  <c r="Z1484" i="1" s="1"/>
  <c r="P1483" i="1"/>
  <c r="Y1483" i="1"/>
  <c r="Z1483" i="1" s="1"/>
  <c r="P1482" i="1"/>
  <c r="Y1482" i="1"/>
  <c r="Z1482" i="1" s="1"/>
  <c r="P1481" i="1"/>
  <c r="Y1481" i="1"/>
  <c r="Z1481" i="1" s="1"/>
  <c r="P1480" i="1"/>
  <c r="Y1480" i="1"/>
  <c r="Z1480" i="1" s="1"/>
  <c r="P1479" i="1"/>
  <c r="Y1479" i="1"/>
  <c r="Z1479" i="1" s="1"/>
  <c r="P1478" i="1"/>
  <c r="Y1478" i="1"/>
  <c r="Z1478" i="1" s="1"/>
  <c r="P1477" i="1"/>
  <c r="Y1477" i="1"/>
  <c r="Z1477" i="1" s="1"/>
  <c r="P1476" i="1"/>
  <c r="Y1476" i="1"/>
  <c r="Z1476" i="1" s="1"/>
  <c r="P1475" i="1"/>
  <c r="Y1475" i="1"/>
  <c r="Z1475" i="1" s="1"/>
  <c r="P1474" i="1"/>
  <c r="Y1474" i="1"/>
  <c r="Z1474" i="1" s="1"/>
  <c r="P1473" i="1"/>
  <c r="Y1473" i="1"/>
  <c r="Z1473" i="1" s="1"/>
  <c r="P1472" i="1"/>
  <c r="Y1472" i="1"/>
  <c r="Z1472" i="1" s="1"/>
  <c r="P1471" i="1"/>
  <c r="Y1471" i="1"/>
  <c r="Z1471" i="1" s="1"/>
  <c r="P1470" i="1"/>
  <c r="Y1470" i="1"/>
  <c r="Z1470" i="1" s="1"/>
  <c r="P1469" i="1"/>
  <c r="Y1469" i="1"/>
  <c r="Z1469" i="1" s="1"/>
  <c r="P1468" i="1"/>
  <c r="Y1468" i="1"/>
  <c r="Z1468" i="1" s="1"/>
  <c r="P1467" i="1"/>
  <c r="Y1467" i="1"/>
  <c r="Z1467" i="1" s="1"/>
  <c r="P1466" i="1"/>
  <c r="Y1466" i="1"/>
  <c r="Z1466" i="1" s="1"/>
  <c r="P1465" i="1"/>
  <c r="Y1465" i="1"/>
  <c r="Z1465" i="1" s="1"/>
  <c r="P1464" i="1"/>
  <c r="Y1464" i="1"/>
  <c r="Z1464" i="1" s="1"/>
  <c r="P1463" i="1"/>
  <c r="Y1463" i="1"/>
  <c r="Z1463" i="1" s="1"/>
  <c r="P1462" i="1"/>
  <c r="Y1462" i="1"/>
  <c r="Z1462" i="1" s="1"/>
  <c r="P1461" i="1"/>
  <c r="Y1461" i="1"/>
  <c r="Z1461" i="1" s="1"/>
  <c r="P1460" i="1"/>
  <c r="Y1460" i="1"/>
  <c r="Z1460" i="1" s="1"/>
  <c r="P1459" i="1"/>
  <c r="Y1459" i="1"/>
  <c r="Z1459" i="1" s="1"/>
  <c r="P1458" i="1"/>
  <c r="Y1458" i="1"/>
  <c r="Z1458" i="1" s="1"/>
  <c r="P1457" i="1"/>
  <c r="Y1457" i="1"/>
  <c r="Z1457" i="1" s="1"/>
  <c r="P1456" i="1"/>
  <c r="Y1456" i="1"/>
  <c r="Z1456" i="1" s="1"/>
  <c r="P1455" i="1"/>
  <c r="Y1455" i="1"/>
  <c r="Z1455" i="1" s="1"/>
  <c r="P1454" i="1"/>
  <c r="Y1454" i="1"/>
  <c r="Z1454" i="1" s="1"/>
  <c r="P1453" i="1"/>
  <c r="Y1453" i="1"/>
  <c r="Z1453" i="1" s="1"/>
  <c r="P1452" i="1"/>
  <c r="Y1452" i="1"/>
  <c r="Z1452" i="1" s="1"/>
  <c r="P1451" i="1"/>
  <c r="Y1451" i="1"/>
  <c r="Z1451" i="1" s="1"/>
  <c r="P1450" i="1"/>
  <c r="Y1450" i="1"/>
  <c r="Z1450" i="1" s="1"/>
  <c r="P1449" i="1"/>
  <c r="Y1449" i="1"/>
  <c r="Z1449" i="1" s="1"/>
  <c r="P1448" i="1"/>
  <c r="Y1448" i="1"/>
  <c r="Z1448" i="1" s="1"/>
  <c r="P1447" i="1"/>
  <c r="Y1447" i="1"/>
  <c r="Z1447" i="1" s="1"/>
  <c r="P1446" i="1"/>
  <c r="Y1446" i="1"/>
  <c r="Z1446" i="1" s="1"/>
  <c r="P1445" i="1"/>
  <c r="Y1445" i="1"/>
  <c r="Z1445" i="1" s="1"/>
  <c r="P1444" i="1"/>
  <c r="Y1444" i="1"/>
  <c r="Z1444" i="1" s="1"/>
  <c r="P1443" i="1"/>
  <c r="Y1443" i="1"/>
  <c r="Z1443" i="1" s="1"/>
  <c r="P1442" i="1"/>
  <c r="Y1442" i="1"/>
  <c r="Z1442" i="1" s="1"/>
  <c r="P1441" i="1"/>
  <c r="Y1441" i="1"/>
  <c r="Z1441" i="1" s="1"/>
  <c r="P1440" i="1"/>
  <c r="Y1440" i="1"/>
  <c r="Z1440" i="1" s="1"/>
  <c r="P1439" i="1"/>
  <c r="Y1439" i="1"/>
  <c r="Z1439" i="1" s="1"/>
  <c r="P1438" i="1"/>
  <c r="Y1438" i="1"/>
  <c r="Z1438" i="1" s="1"/>
  <c r="P1437" i="1"/>
  <c r="Y1437" i="1"/>
  <c r="Z1437" i="1" s="1"/>
  <c r="P1436" i="1"/>
  <c r="Y1436" i="1"/>
  <c r="Z1436" i="1" s="1"/>
  <c r="P1435" i="1"/>
  <c r="Y1435" i="1"/>
  <c r="Z1435" i="1" s="1"/>
  <c r="P1434" i="1"/>
  <c r="Y1434" i="1"/>
  <c r="Z1434" i="1" s="1"/>
  <c r="P1433" i="1"/>
  <c r="Y1433" i="1"/>
  <c r="Z1433" i="1" s="1"/>
  <c r="P1432" i="1"/>
  <c r="Y1432" i="1"/>
  <c r="Z1432" i="1" s="1"/>
  <c r="P1431" i="1"/>
  <c r="Y1431" i="1"/>
  <c r="Z1431" i="1" s="1"/>
  <c r="P1430" i="1"/>
  <c r="Y1430" i="1"/>
  <c r="Z1430" i="1" s="1"/>
  <c r="P1429" i="1"/>
  <c r="Y1429" i="1"/>
  <c r="Z1429" i="1" s="1"/>
  <c r="P1428" i="1"/>
  <c r="Y1428" i="1"/>
  <c r="Z1428" i="1" s="1"/>
  <c r="P1427" i="1"/>
  <c r="Y1427" i="1"/>
  <c r="Z1427" i="1" s="1"/>
  <c r="P1426" i="1"/>
  <c r="Y1426" i="1"/>
  <c r="Z1426" i="1" s="1"/>
  <c r="P1425" i="1"/>
  <c r="Y1425" i="1"/>
  <c r="Z1425" i="1" s="1"/>
  <c r="P1424" i="1"/>
  <c r="Y1424" i="1"/>
  <c r="Z1424" i="1" s="1"/>
  <c r="P1423" i="1"/>
  <c r="Y1423" i="1"/>
  <c r="Z1423" i="1" s="1"/>
  <c r="P1422" i="1"/>
  <c r="Y1422" i="1"/>
  <c r="Z1422" i="1" s="1"/>
  <c r="P1421" i="1"/>
  <c r="Y1421" i="1"/>
  <c r="Z1421" i="1" s="1"/>
  <c r="P1420" i="1"/>
  <c r="Y1420" i="1"/>
  <c r="Z1420" i="1" s="1"/>
  <c r="P1419" i="1"/>
  <c r="Y1419" i="1"/>
  <c r="Z1419" i="1" s="1"/>
  <c r="P1418" i="1"/>
  <c r="Y1418" i="1"/>
  <c r="Z1418" i="1" s="1"/>
  <c r="P1417" i="1"/>
  <c r="Y1417" i="1"/>
  <c r="Z1417" i="1" s="1"/>
  <c r="P1416" i="1"/>
  <c r="Y1416" i="1"/>
  <c r="Z1416" i="1" s="1"/>
  <c r="P1415" i="1"/>
  <c r="Y1415" i="1"/>
  <c r="Z1415" i="1" s="1"/>
  <c r="P1414" i="1"/>
  <c r="Y1414" i="1"/>
  <c r="Z1414" i="1" s="1"/>
  <c r="P1413" i="1"/>
  <c r="Y1413" i="1"/>
  <c r="Z1413" i="1" s="1"/>
  <c r="P1412" i="1"/>
  <c r="Y1412" i="1"/>
  <c r="Z1412" i="1" s="1"/>
  <c r="P1411" i="1"/>
  <c r="Y1411" i="1"/>
  <c r="Z1411" i="1" s="1"/>
  <c r="P1410" i="1"/>
  <c r="Y1410" i="1"/>
  <c r="Z1410" i="1" s="1"/>
  <c r="P1409" i="1"/>
  <c r="Y1409" i="1"/>
  <c r="Z1409" i="1" s="1"/>
  <c r="P1408" i="1"/>
  <c r="Y1408" i="1"/>
  <c r="Z1408" i="1" s="1"/>
  <c r="P1407" i="1"/>
  <c r="Y1407" i="1"/>
  <c r="Z1407" i="1" s="1"/>
  <c r="P1406" i="1"/>
  <c r="Y1406" i="1"/>
  <c r="Z1406" i="1" s="1"/>
  <c r="P1405" i="1"/>
  <c r="Y1405" i="1"/>
  <c r="Z1405" i="1" s="1"/>
  <c r="P1404" i="1"/>
  <c r="Y1404" i="1"/>
  <c r="Z1404" i="1" s="1"/>
  <c r="P1403" i="1"/>
  <c r="Y1403" i="1"/>
  <c r="Z1403" i="1" s="1"/>
  <c r="P1402" i="1"/>
  <c r="Y1402" i="1"/>
  <c r="Z1402" i="1" s="1"/>
  <c r="P1401" i="1"/>
  <c r="Y1401" i="1"/>
  <c r="Z1401" i="1" s="1"/>
  <c r="P1400" i="1"/>
  <c r="Y1400" i="1"/>
  <c r="Z1400" i="1" s="1"/>
  <c r="P1399" i="1"/>
  <c r="Y1399" i="1"/>
  <c r="Z1399" i="1" s="1"/>
  <c r="P1398" i="1"/>
  <c r="Y1398" i="1"/>
  <c r="Z1398" i="1" s="1"/>
  <c r="P1397" i="1"/>
  <c r="Y1397" i="1"/>
  <c r="Z1397" i="1" s="1"/>
  <c r="P1396" i="1"/>
  <c r="Y1396" i="1"/>
  <c r="Z1396" i="1" s="1"/>
  <c r="P1395" i="1"/>
  <c r="Y1395" i="1"/>
  <c r="Z1395" i="1" s="1"/>
  <c r="P1394" i="1"/>
  <c r="Y1394" i="1"/>
  <c r="Z1394" i="1" s="1"/>
  <c r="P1393" i="1"/>
  <c r="Y1393" i="1"/>
  <c r="Z1393" i="1" s="1"/>
  <c r="P1392" i="1"/>
  <c r="Y1392" i="1"/>
  <c r="Z1392" i="1" s="1"/>
  <c r="P1391" i="1"/>
  <c r="Y1391" i="1"/>
  <c r="Z1391" i="1" s="1"/>
  <c r="P1390" i="1"/>
  <c r="Y1390" i="1"/>
  <c r="Z1390" i="1" s="1"/>
  <c r="P1389" i="1"/>
  <c r="Y1389" i="1"/>
  <c r="Z1389" i="1" s="1"/>
  <c r="P1388" i="1"/>
  <c r="Y1388" i="1"/>
  <c r="Z1388" i="1" s="1"/>
  <c r="P1387" i="1"/>
  <c r="Y1387" i="1"/>
  <c r="Z1387" i="1" s="1"/>
  <c r="P1386" i="1"/>
  <c r="Y1386" i="1"/>
  <c r="Z1386" i="1" s="1"/>
  <c r="P1385" i="1"/>
  <c r="Y1385" i="1"/>
  <c r="Z1385" i="1" s="1"/>
  <c r="P1384" i="1"/>
  <c r="Y1384" i="1"/>
  <c r="Z1384" i="1" s="1"/>
  <c r="P1383" i="1"/>
  <c r="Y1383" i="1"/>
  <c r="Z1383" i="1" s="1"/>
  <c r="P1382" i="1"/>
  <c r="Y1382" i="1"/>
  <c r="Z1382" i="1" s="1"/>
  <c r="P1381" i="1"/>
  <c r="Y1381" i="1"/>
  <c r="Z1381" i="1" s="1"/>
  <c r="P1380" i="1"/>
  <c r="Y1380" i="1"/>
  <c r="Z1380" i="1" s="1"/>
  <c r="P1379" i="1"/>
  <c r="Y1379" i="1"/>
  <c r="Z1379" i="1" s="1"/>
  <c r="P1378" i="1"/>
  <c r="Y1378" i="1"/>
  <c r="Z1378" i="1" s="1"/>
  <c r="P1377" i="1"/>
  <c r="Y1377" i="1"/>
  <c r="Z1377" i="1" s="1"/>
  <c r="P1376" i="1"/>
  <c r="Y1376" i="1"/>
  <c r="Z1376" i="1" s="1"/>
  <c r="P1375" i="1"/>
  <c r="Y1375" i="1"/>
  <c r="Z1375" i="1" s="1"/>
  <c r="P1374" i="1"/>
  <c r="Y1374" i="1"/>
  <c r="Z1374" i="1" s="1"/>
  <c r="P1373" i="1"/>
  <c r="Y1373" i="1"/>
  <c r="Z1373" i="1" s="1"/>
  <c r="P1372" i="1"/>
  <c r="Y1372" i="1"/>
  <c r="Z1372" i="1" s="1"/>
  <c r="P1371" i="1"/>
  <c r="Y1371" i="1"/>
  <c r="Z1371" i="1" s="1"/>
  <c r="P1370" i="1"/>
  <c r="Y1370" i="1"/>
  <c r="Z1370" i="1" s="1"/>
  <c r="P1369" i="1"/>
  <c r="Y1369" i="1"/>
  <c r="Z1369" i="1" s="1"/>
  <c r="P1368" i="1"/>
  <c r="Y1368" i="1"/>
  <c r="Z1368" i="1" s="1"/>
  <c r="P1367" i="1"/>
  <c r="Y1367" i="1"/>
  <c r="Z1367" i="1" s="1"/>
  <c r="P1366" i="1"/>
  <c r="Y1366" i="1"/>
  <c r="Z1366" i="1" s="1"/>
  <c r="P1365" i="1"/>
  <c r="Y1365" i="1"/>
  <c r="Z1365" i="1" s="1"/>
  <c r="P1364" i="1"/>
  <c r="Y1364" i="1"/>
  <c r="Z1364" i="1" s="1"/>
  <c r="P1363" i="1"/>
  <c r="Y1363" i="1"/>
  <c r="Z1363" i="1" s="1"/>
  <c r="P1362" i="1"/>
  <c r="Y1362" i="1"/>
  <c r="Z1362" i="1" s="1"/>
  <c r="P1361" i="1"/>
  <c r="Y1361" i="1"/>
  <c r="Z1361" i="1" s="1"/>
  <c r="P1360" i="1"/>
  <c r="Y1360" i="1"/>
  <c r="Z1360" i="1" s="1"/>
  <c r="P1359" i="1"/>
  <c r="Y1359" i="1"/>
  <c r="Z1359" i="1" s="1"/>
  <c r="P1358" i="1"/>
  <c r="Y1358" i="1"/>
  <c r="Z1358" i="1" s="1"/>
  <c r="P1357" i="1"/>
  <c r="Y1357" i="1"/>
  <c r="Z1357" i="1" s="1"/>
  <c r="P1356" i="1"/>
  <c r="Y1356" i="1"/>
  <c r="Z1356" i="1" s="1"/>
  <c r="P1355" i="1"/>
  <c r="Y1355" i="1"/>
  <c r="Z1355" i="1" s="1"/>
  <c r="P1354" i="1"/>
  <c r="Y1354" i="1"/>
  <c r="Z1354" i="1" s="1"/>
  <c r="P1353" i="1"/>
  <c r="Y1353" i="1"/>
  <c r="Z1353" i="1" s="1"/>
  <c r="P1352" i="1"/>
  <c r="Y1352" i="1"/>
  <c r="Z1352" i="1" s="1"/>
  <c r="P1351" i="1"/>
  <c r="Y1351" i="1"/>
  <c r="Z1351" i="1" s="1"/>
  <c r="P1350" i="1"/>
  <c r="Y1350" i="1"/>
  <c r="Z1350" i="1" s="1"/>
  <c r="P1349" i="1"/>
  <c r="Y1349" i="1"/>
  <c r="Z1349" i="1" s="1"/>
  <c r="P1348" i="1"/>
  <c r="Y1348" i="1"/>
  <c r="Z1348" i="1" s="1"/>
  <c r="P1347" i="1"/>
  <c r="Y1347" i="1"/>
  <c r="Z1347" i="1" s="1"/>
  <c r="P1346" i="1"/>
  <c r="Y1346" i="1"/>
  <c r="Z1346" i="1" s="1"/>
  <c r="P1345" i="1"/>
  <c r="Y1345" i="1"/>
  <c r="Z1345" i="1" s="1"/>
  <c r="P1344" i="1"/>
  <c r="Y1344" i="1"/>
  <c r="Z1344" i="1" s="1"/>
  <c r="P1343" i="1"/>
  <c r="Y1343" i="1"/>
  <c r="Z1343" i="1" s="1"/>
  <c r="P1342" i="1"/>
  <c r="Y1342" i="1"/>
  <c r="Z1342" i="1" s="1"/>
  <c r="P1341" i="1"/>
  <c r="Y1341" i="1"/>
  <c r="Z1341" i="1" s="1"/>
  <c r="P1340" i="1"/>
  <c r="Y1340" i="1"/>
  <c r="Z1340" i="1" s="1"/>
  <c r="P1339" i="1"/>
  <c r="Y1339" i="1"/>
  <c r="Z1339" i="1" s="1"/>
  <c r="P1338" i="1"/>
  <c r="Y1338" i="1"/>
  <c r="Z1338" i="1" s="1"/>
  <c r="P1337" i="1"/>
  <c r="Y1337" i="1"/>
  <c r="Z1337" i="1" s="1"/>
  <c r="P1336" i="1"/>
  <c r="Y1336" i="1"/>
  <c r="Z1336" i="1" s="1"/>
  <c r="P1335" i="1"/>
  <c r="Y1335" i="1"/>
  <c r="Z1335" i="1" s="1"/>
  <c r="P1334" i="1"/>
  <c r="Y1334" i="1"/>
  <c r="Z1334" i="1" s="1"/>
  <c r="P1333" i="1"/>
  <c r="Y1333" i="1"/>
  <c r="Z1333" i="1" s="1"/>
  <c r="P1332" i="1"/>
  <c r="Y1332" i="1"/>
  <c r="Z1332" i="1" s="1"/>
  <c r="P1331" i="1"/>
  <c r="Y1331" i="1"/>
  <c r="Z1331" i="1" s="1"/>
  <c r="P1330" i="1"/>
  <c r="Y1330" i="1"/>
  <c r="Z1330" i="1" s="1"/>
  <c r="P1329" i="1"/>
  <c r="Y1329" i="1"/>
  <c r="Z1329" i="1" s="1"/>
  <c r="P1328" i="1"/>
  <c r="Y1328" i="1"/>
  <c r="Z1328" i="1" s="1"/>
  <c r="P1327" i="1"/>
  <c r="Y1327" i="1"/>
  <c r="Z1327" i="1" s="1"/>
  <c r="P1326" i="1"/>
  <c r="Y1326" i="1"/>
  <c r="Z1326" i="1" s="1"/>
  <c r="P1325" i="1"/>
  <c r="Y1325" i="1"/>
  <c r="Z1325" i="1" s="1"/>
  <c r="P1324" i="1"/>
  <c r="Y1324" i="1"/>
  <c r="Z1324" i="1" s="1"/>
  <c r="P1323" i="1"/>
  <c r="Y1323" i="1"/>
  <c r="Z1323" i="1" s="1"/>
  <c r="P1322" i="1"/>
  <c r="Y1322" i="1"/>
  <c r="Z1322" i="1" s="1"/>
  <c r="P1321" i="1"/>
  <c r="Y1321" i="1"/>
  <c r="Z1321" i="1" s="1"/>
  <c r="P1320" i="1"/>
  <c r="Y1320" i="1"/>
  <c r="Z1320" i="1" s="1"/>
  <c r="P1319" i="1"/>
  <c r="Y1319" i="1"/>
  <c r="Z1319" i="1" s="1"/>
  <c r="P1318" i="1"/>
  <c r="Y1318" i="1"/>
  <c r="Z1318" i="1" s="1"/>
  <c r="P1317" i="1"/>
  <c r="Y1317" i="1"/>
  <c r="Z1317" i="1" s="1"/>
  <c r="P1316" i="1"/>
  <c r="Y1316" i="1"/>
  <c r="Z1316" i="1" s="1"/>
  <c r="P1315" i="1"/>
  <c r="Y1315" i="1"/>
  <c r="Z1315" i="1" s="1"/>
  <c r="P1314" i="1"/>
  <c r="Y1314" i="1"/>
  <c r="Z1314" i="1" s="1"/>
  <c r="P1313" i="1"/>
  <c r="Y1313" i="1"/>
  <c r="Z1313" i="1" s="1"/>
  <c r="P1312" i="1"/>
  <c r="Y1312" i="1"/>
  <c r="Z1312" i="1" s="1"/>
  <c r="P1311" i="1"/>
  <c r="Y1311" i="1"/>
  <c r="Z1311" i="1" s="1"/>
  <c r="P1310" i="1"/>
  <c r="Y1310" i="1"/>
  <c r="Z1310" i="1" s="1"/>
  <c r="P1309" i="1"/>
  <c r="Y1309" i="1"/>
  <c r="Z1309" i="1" s="1"/>
  <c r="P1308" i="1"/>
  <c r="Y1308" i="1"/>
  <c r="Z1308" i="1" s="1"/>
  <c r="P1307" i="1"/>
  <c r="Y1307" i="1"/>
  <c r="Z1307" i="1" s="1"/>
  <c r="P1306" i="1"/>
  <c r="Y1306" i="1"/>
  <c r="Z1306" i="1" s="1"/>
  <c r="P1305" i="1"/>
  <c r="Y1305" i="1"/>
  <c r="Z1305" i="1" s="1"/>
  <c r="P1304" i="1"/>
  <c r="Y1304" i="1"/>
  <c r="Z1304" i="1" s="1"/>
  <c r="P1303" i="1"/>
  <c r="Y1303" i="1"/>
  <c r="Z1303" i="1" s="1"/>
  <c r="P1302" i="1"/>
  <c r="Y1302" i="1"/>
  <c r="Z1302" i="1" s="1"/>
  <c r="P1301" i="1"/>
  <c r="Y1301" i="1"/>
  <c r="Z1301" i="1" s="1"/>
  <c r="P1300" i="1"/>
  <c r="Y1300" i="1"/>
  <c r="Z1300" i="1" s="1"/>
  <c r="P1299" i="1"/>
  <c r="Y1299" i="1"/>
  <c r="Z1299" i="1" s="1"/>
  <c r="P1298" i="1"/>
  <c r="Y1298" i="1"/>
  <c r="Z1298" i="1" s="1"/>
  <c r="P1297" i="1"/>
  <c r="Y1297" i="1"/>
  <c r="Z1297" i="1" s="1"/>
  <c r="P1296" i="1"/>
  <c r="Y1296" i="1"/>
  <c r="Z1296" i="1" s="1"/>
  <c r="P1295" i="1"/>
  <c r="Y1295" i="1"/>
  <c r="Z1295" i="1" s="1"/>
  <c r="P1294" i="1"/>
  <c r="Y1294" i="1"/>
  <c r="Z1294" i="1" s="1"/>
  <c r="P1293" i="1"/>
  <c r="Y1293" i="1"/>
  <c r="Z1293" i="1" s="1"/>
  <c r="P1292" i="1"/>
  <c r="Y1292" i="1"/>
  <c r="Z1292" i="1" s="1"/>
  <c r="P1291" i="1"/>
  <c r="Y1291" i="1"/>
  <c r="Z1291" i="1" s="1"/>
  <c r="P1290" i="1"/>
  <c r="Y1290" i="1"/>
  <c r="Z1290" i="1" s="1"/>
  <c r="P1289" i="1"/>
  <c r="Y1289" i="1"/>
  <c r="Z1289" i="1" s="1"/>
  <c r="P1288" i="1"/>
  <c r="Y1288" i="1"/>
  <c r="Z1288" i="1" s="1"/>
  <c r="P1287" i="1"/>
  <c r="Y1287" i="1"/>
  <c r="Z1287" i="1" s="1"/>
  <c r="P1286" i="1"/>
  <c r="Y1286" i="1"/>
  <c r="Z1286" i="1" s="1"/>
  <c r="P1285" i="1"/>
  <c r="Y1285" i="1"/>
  <c r="Z1285" i="1" s="1"/>
  <c r="P1284" i="1"/>
  <c r="Y1284" i="1"/>
  <c r="Z1284" i="1" s="1"/>
  <c r="P1283" i="1"/>
  <c r="Y1283" i="1"/>
  <c r="Z1283" i="1" s="1"/>
  <c r="P1282" i="1"/>
  <c r="Y1282" i="1"/>
  <c r="Z1282" i="1" s="1"/>
  <c r="P1281" i="1"/>
  <c r="Y1281" i="1"/>
  <c r="Z1281" i="1" s="1"/>
  <c r="P1280" i="1"/>
  <c r="Y1280" i="1"/>
  <c r="Z1280" i="1" s="1"/>
  <c r="P1279" i="1"/>
  <c r="Y1279" i="1"/>
  <c r="Z1279" i="1" s="1"/>
  <c r="P1278" i="1"/>
  <c r="Y1278" i="1"/>
  <c r="Z1278" i="1" s="1"/>
  <c r="P1277" i="1"/>
  <c r="Y1277" i="1"/>
  <c r="Z1277" i="1" s="1"/>
  <c r="P1276" i="1"/>
  <c r="Y1276" i="1"/>
  <c r="Z1276" i="1" s="1"/>
  <c r="P1275" i="1"/>
  <c r="Y1275" i="1"/>
  <c r="Z1275" i="1" s="1"/>
  <c r="P1274" i="1"/>
  <c r="Y1274" i="1"/>
  <c r="Z1274" i="1" s="1"/>
  <c r="P1273" i="1"/>
  <c r="Y1273" i="1"/>
  <c r="Z1273" i="1" s="1"/>
  <c r="P1272" i="1"/>
  <c r="Y1272" i="1"/>
  <c r="Z1272" i="1" s="1"/>
  <c r="P1271" i="1"/>
  <c r="Y1271" i="1"/>
  <c r="Z1271" i="1" s="1"/>
  <c r="P1270" i="1"/>
  <c r="Y1270" i="1"/>
  <c r="Z1270" i="1" s="1"/>
  <c r="P1269" i="1"/>
  <c r="Y1269" i="1"/>
  <c r="Z1269" i="1" s="1"/>
  <c r="P1268" i="1"/>
  <c r="Y1268" i="1"/>
  <c r="Z1268" i="1" s="1"/>
  <c r="P1267" i="1"/>
  <c r="Y1267" i="1"/>
  <c r="Z1267" i="1" s="1"/>
  <c r="P1266" i="1"/>
  <c r="Y1266" i="1"/>
  <c r="Z1266" i="1" s="1"/>
  <c r="P1265" i="1"/>
  <c r="Y1265" i="1"/>
  <c r="Z1265" i="1" s="1"/>
  <c r="P1264" i="1"/>
  <c r="Y1264" i="1"/>
  <c r="Z1264" i="1" s="1"/>
  <c r="P1263" i="1"/>
  <c r="Y1263" i="1"/>
  <c r="Z1263" i="1" s="1"/>
  <c r="P1262" i="1"/>
  <c r="Y1262" i="1"/>
  <c r="Z1262" i="1" s="1"/>
  <c r="P1261" i="1"/>
  <c r="Y1261" i="1"/>
  <c r="Z1261" i="1" s="1"/>
  <c r="P1260" i="1"/>
  <c r="Y1260" i="1"/>
  <c r="Z1260" i="1" s="1"/>
  <c r="P1259" i="1"/>
  <c r="Y1259" i="1"/>
  <c r="Z1259" i="1" s="1"/>
  <c r="P1258" i="1"/>
  <c r="Y1258" i="1"/>
  <c r="Z1258" i="1" s="1"/>
  <c r="P1257" i="1"/>
  <c r="Y1257" i="1"/>
  <c r="Z1257" i="1" s="1"/>
  <c r="P1256" i="1"/>
  <c r="Y1256" i="1"/>
  <c r="Z1256" i="1" s="1"/>
  <c r="P1255" i="1"/>
  <c r="Y1255" i="1"/>
  <c r="Z1255" i="1" s="1"/>
  <c r="P1254" i="1"/>
  <c r="Y1254" i="1"/>
  <c r="Z1254" i="1" s="1"/>
  <c r="P1253" i="1"/>
  <c r="Y1253" i="1"/>
  <c r="Z1253" i="1" s="1"/>
  <c r="P1252" i="1"/>
  <c r="Y1252" i="1"/>
  <c r="Z1252" i="1" s="1"/>
  <c r="P1251" i="1"/>
  <c r="Y1251" i="1"/>
  <c r="Z1251" i="1" s="1"/>
  <c r="P1250" i="1"/>
  <c r="Y1250" i="1"/>
  <c r="Z1250" i="1" s="1"/>
  <c r="P1249" i="1"/>
  <c r="Y1249" i="1"/>
  <c r="Z1249" i="1" s="1"/>
  <c r="P1248" i="1"/>
  <c r="Y1248" i="1"/>
  <c r="Z1248" i="1" s="1"/>
  <c r="P1247" i="1"/>
  <c r="Y1247" i="1"/>
  <c r="Z1247" i="1" s="1"/>
  <c r="P1246" i="1"/>
  <c r="Y1246" i="1"/>
  <c r="Z1246" i="1" s="1"/>
  <c r="P1245" i="1"/>
  <c r="Y1245" i="1"/>
  <c r="Z1245" i="1" s="1"/>
  <c r="P1244" i="1"/>
  <c r="Y1244" i="1"/>
  <c r="Z1244" i="1" s="1"/>
  <c r="P1243" i="1"/>
  <c r="Y1243" i="1"/>
  <c r="Z1243" i="1" s="1"/>
  <c r="P1242" i="1"/>
  <c r="Y1242" i="1"/>
  <c r="Z1242" i="1" s="1"/>
  <c r="P1241" i="1"/>
  <c r="Y1241" i="1"/>
  <c r="Z1241" i="1" s="1"/>
  <c r="P1240" i="1"/>
  <c r="Y1240" i="1"/>
  <c r="Z1240" i="1" s="1"/>
  <c r="P1239" i="1"/>
  <c r="Y1239" i="1"/>
  <c r="Z1239" i="1" s="1"/>
  <c r="P1238" i="1"/>
  <c r="Y1238" i="1"/>
  <c r="Z1238" i="1" s="1"/>
  <c r="P1237" i="1"/>
  <c r="Y1237" i="1"/>
  <c r="Z1237" i="1" s="1"/>
  <c r="P1236" i="1"/>
  <c r="Y1236" i="1"/>
  <c r="Z1236" i="1" s="1"/>
  <c r="P1235" i="1"/>
  <c r="Y1235" i="1"/>
  <c r="Z1235" i="1" s="1"/>
  <c r="P1234" i="1"/>
  <c r="Y1234" i="1"/>
  <c r="Z1234" i="1" s="1"/>
  <c r="P1233" i="1"/>
  <c r="Y1233" i="1"/>
  <c r="Z1233" i="1" s="1"/>
  <c r="P1232" i="1"/>
  <c r="Y1232" i="1"/>
  <c r="Z1232" i="1" s="1"/>
  <c r="P1231" i="1"/>
  <c r="Y1231" i="1"/>
  <c r="Z1231" i="1" s="1"/>
  <c r="P1230" i="1"/>
  <c r="Y1230" i="1"/>
  <c r="Z1230" i="1" s="1"/>
  <c r="P1229" i="1"/>
  <c r="Y1229" i="1"/>
  <c r="Z1229" i="1" s="1"/>
  <c r="P1228" i="1"/>
  <c r="Y1228" i="1"/>
  <c r="Z1228" i="1" s="1"/>
  <c r="P1227" i="1"/>
  <c r="Y1227" i="1"/>
  <c r="Z1227" i="1" s="1"/>
  <c r="P1226" i="1"/>
  <c r="Y1226" i="1"/>
  <c r="Z1226" i="1" s="1"/>
  <c r="P1225" i="1"/>
  <c r="Y1225" i="1"/>
  <c r="Z1225" i="1" s="1"/>
  <c r="P1224" i="1"/>
  <c r="Y1224" i="1"/>
  <c r="Z1224" i="1" s="1"/>
  <c r="P1223" i="1"/>
  <c r="Y1223" i="1"/>
  <c r="Z1223" i="1" s="1"/>
  <c r="P1222" i="1"/>
  <c r="Y1222" i="1"/>
  <c r="Z1222" i="1" s="1"/>
  <c r="P1221" i="1"/>
  <c r="Y1221" i="1"/>
  <c r="Z1221" i="1" s="1"/>
  <c r="P1220" i="1"/>
  <c r="Y1220" i="1"/>
  <c r="Z1220" i="1" s="1"/>
  <c r="P1219" i="1"/>
  <c r="Y1219" i="1"/>
  <c r="Z1219" i="1" s="1"/>
  <c r="P1218" i="1"/>
  <c r="Y1218" i="1"/>
  <c r="Z1218" i="1" s="1"/>
  <c r="P1217" i="1"/>
  <c r="Y1217" i="1"/>
  <c r="Z1217" i="1" s="1"/>
  <c r="P1216" i="1"/>
  <c r="Y1216" i="1"/>
  <c r="Z1216" i="1" s="1"/>
  <c r="P1215" i="1"/>
  <c r="Y1215" i="1"/>
  <c r="Z1215" i="1" s="1"/>
  <c r="P1214" i="1"/>
  <c r="Y1214" i="1"/>
  <c r="Z1214" i="1" s="1"/>
  <c r="P1213" i="1"/>
  <c r="Y1213" i="1"/>
  <c r="Z1213" i="1" s="1"/>
  <c r="P1212" i="1"/>
  <c r="Y1212" i="1"/>
  <c r="Z1212" i="1" s="1"/>
  <c r="P1211" i="1"/>
  <c r="Y1211" i="1"/>
  <c r="Z1211" i="1" s="1"/>
  <c r="P1210" i="1"/>
  <c r="Y1210" i="1"/>
  <c r="Z1210" i="1" s="1"/>
  <c r="P1209" i="1"/>
  <c r="Y1209" i="1"/>
  <c r="Z1209" i="1" s="1"/>
  <c r="P1208" i="1"/>
  <c r="Y1208" i="1"/>
  <c r="Z1208" i="1" s="1"/>
  <c r="P1207" i="1"/>
  <c r="Y1207" i="1"/>
  <c r="Z1207" i="1" s="1"/>
  <c r="P1206" i="1"/>
  <c r="Y1206" i="1"/>
  <c r="Z1206" i="1" s="1"/>
  <c r="P1205" i="1"/>
  <c r="Y1205" i="1"/>
  <c r="Z1205" i="1" s="1"/>
  <c r="P1204" i="1"/>
  <c r="Y1204" i="1"/>
  <c r="Z1204" i="1" s="1"/>
  <c r="P1203" i="1"/>
  <c r="Y1203" i="1"/>
  <c r="Z1203" i="1" s="1"/>
  <c r="P1202" i="1"/>
  <c r="Y1202" i="1"/>
  <c r="Z1202" i="1" s="1"/>
  <c r="P1201" i="1"/>
  <c r="Y1201" i="1"/>
  <c r="Z1201" i="1" s="1"/>
  <c r="P1200" i="1"/>
  <c r="Y1200" i="1"/>
  <c r="Z1200" i="1" s="1"/>
  <c r="P1199" i="1"/>
  <c r="Y1199" i="1"/>
  <c r="Z1199" i="1" s="1"/>
  <c r="P1198" i="1"/>
  <c r="Y1198" i="1"/>
  <c r="Z1198" i="1" s="1"/>
  <c r="P1197" i="1"/>
  <c r="Y1197" i="1"/>
  <c r="Z1197" i="1" s="1"/>
  <c r="P1196" i="1"/>
  <c r="Y1196" i="1"/>
  <c r="Z1196" i="1" s="1"/>
  <c r="P1195" i="1"/>
  <c r="Y1195" i="1"/>
  <c r="Z1195" i="1" s="1"/>
  <c r="P1194" i="1"/>
  <c r="Y1194" i="1"/>
  <c r="Z1194" i="1" s="1"/>
  <c r="P1193" i="1"/>
  <c r="Y1193" i="1"/>
  <c r="Z1193" i="1" s="1"/>
  <c r="P1192" i="1"/>
  <c r="Y1192" i="1"/>
  <c r="Z1192" i="1" s="1"/>
  <c r="P1191" i="1"/>
  <c r="Y1191" i="1"/>
  <c r="Z1191" i="1" s="1"/>
  <c r="P1190" i="1"/>
  <c r="Y1190" i="1"/>
  <c r="Z1190" i="1" s="1"/>
  <c r="P1189" i="1"/>
  <c r="Y1189" i="1"/>
  <c r="Z1189" i="1" s="1"/>
  <c r="P1188" i="1"/>
  <c r="Y1188" i="1"/>
  <c r="Z1188" i="1" s="1"/>
  <c r="P1187" i="1"/>
  <c r="Y1187" i="1"/>
  <c r="Z1187" i="1" s="1"/>
  <c r="P1186" i="1"/>
  <c r="Y1186" i="1"/>
  <c r="Z1186" i="1" s="1"/>
  <c r="P1185" i="1"/>
  <c r="Y1185" i="1"/>
  <c r="Z1185" i="1" s="1"/>
  <c r="P1184" i="1"/>
  <c r="Y1184" i="1"/>
  <c r="Z1184" i="1" s="1"/>
  <c r="P1183" i="1"/>
  <c r="Y1183" i="1"/>
  <c r="Z1183" i="1" s="1"/>
  <c r="P1182" i="1"/>
  <c r="Y1182" i="1"/>
  <c r="Z1182" i="1" s="1"/>
  <c r="P1181" i="1"/>
  <c r="Y1181" i="1"/>
  <c r="Z1181" i="1" s="1"/>
  <c r="P1180" i="1"/>
  <c r="Y1180" i="1"/>
  <c r="Z1180" i="1" s="1"/>
  <c r="P1179" i="1"/>
  <c r="Y1179" i="1"/>
  <c r="Z1179" i="1" s="1"/>
  <c r="P1178" i="1"/>
  <c r="Y1178" i="1"/>
  <c r="Z1178" i="1" s="1"/>
  <c r="P1177" i="1"/>
  <c r="Y1177" i="1"/>
  <c r="Z1177" i="1" s="1"/>
  <c r="P1176" i="1"/>
  <c r="Y1176" i="1"/>
  <c r="Z1176" i="1" s="1"/>
  <c r="P1175" i="1"/>
  <c r="Y1175" i="1"/>
  <c r="Z1175" i="1" s="1"/>
  <c r="P1174" i="1"/>
  <c r="Y1174" i="1"/>
  <c r="Z1174" i="1" s="1"/>
  <c r="P1173" i="1"/>
  <c r="Y1173" i="1"/>
  <c r="Z1173" i="1" s="1"/>
  <c r="P1172" i="1"/>
  <c r="Y1172" i="1"/>
  <c r="Z1172" i="1" s="1"/>
  <c r="P1171" i="1"/>
  <c r="Y1171" i="1"/>
  <c r="Z1171" i="1" s="1"/>
  <c r="P1170" i="1"/>
  <c r="Y1170" i="1"/>
  <c r="Z1170" i="1" s="1"/>
  <c r="P1169" i="1"/>
  <c r="Y1169" i="1"/>
  <c r="Z1169" i="1" s="1"/>
  <c r="P1168" i="1"/>
  <c r="Y1168" i="1"/>
  <c r="Z1168" i="1" s="1"/>
  <c r="P1167" i="1"/>
  <c r="Y1167" i="1"/>
  <c r="Z1167" i="1" s="1"/>
  <c r="P1166" i="1"/>
  <c r="Y1166" i="1"/>
  <c r="Z1166" i="1" s="1"/>
  <c r="P1165" i="1"/>
  <c r="Y1165" i="1"/>
  <c r="Z1165" i="1" s="1"/>
  <c r="P1164" i="1"/>
  <c r="Y1164" i="1"/>
  <c r="Z1164" i="1" s="1"/>
  <c r="P1163" i="1"/>
  <c r="Y1163" i="1"/>
  <c r="Z1163" i="1" s="1"/>
  <c r="P1162" i="1"/>
  <c r="Y1162" i="1"/>
  <c r="Z1162" i="1" s="1"/>
  <c r="P1161" i="1"/>
  <c r="Y1161" i="1"/>
  <c r="Z1161" i="1" s="1"/>
  <c r="P1160" i="1"/>
  <c r="Y1160" i="1"/>
  <c r="Z1160" i="1" s="1"/>
  <c r="P1159" i="1"/>
  <c r="Y1159" i="1"/>
  <c r="Z1159" i="1" s="1"/>
  <c r="P1158" i="1"/>
  <c r="Y1158" i="1"/>
  <c r="Z1158" i="1" s="1"/>
  <c r="P1157" i="1"/>
  <c r="Y1157" i="1"/>
  <c r="Z1157" i="1" s="1"/>
  <c r="P1156" i="1"/>
  <c r="Y1156" i="1"/>
  <c r="Z1156" i="1" s="1"/>
  <c r="P1155" i="1"/>
  <c r="Y1155" i="1"/>
  <c r="Z1155" i="1" s="1"/>
  <c r="P1154" i="1"/>
  <c r="Y1154" i="1"/>
  <c r="Z1154" i="1" s="1"/>
  <c r="P1153" i="1"/>
  <c r="Y1153" i="1"/>
  <c r="Z1153" i="1" s="1"/>
  <c r="P1152" i="1"/>
  <c r="Y1152" i="1"/>
  <c r="Z1152" i="1" s="1"/>
  <c r="P1151" i="1"/>
  <c r="Y1151" i="1"/>
  <c r="Z1151" i="1" s="1"/>
  <c r="P1150" i="1"/>
  <c r="Y1150" i="1"/>
  <c r="Z1150" i="1" s="1"/>
  <c r="P1149" i="1"/>
  <c r="Y1149" i="1"/>
  <c r="Z1149" i="1" s="1"/>
  <c r="P1148" i="1"/>
  <c r="Y1148" i="1"/>
  <c r="Z1148" i="1" s="1"/>
  <c r="P1147" i="1"/>
  <c r="Y1147" i="1"/>
  <c r="Z1147" i="1" s="1"/>
  <c r="P1146" i="1"/>
  <c r="Y1146" i="1"/>
  <c r="Z1146" i="1" s="1"/>
  <c r="P1145" i="1"/>
  <c r="Y1145" i="1"/>
  <c r="Z1145" i="1" s="1"/>
  <c r="P1144" i="1"/>
  <c r="Y1144" i="1"/>
  <c r="Z1144" i="1" s="1"/>
  <c r="P1143" i="1"/>
  <c r="Y1143" i="1"/>
  <c r="Z1143" i="1" s="1"/>
  <c r="P1142" i="1"/>
  <c r="Y1142" i="1"/>
  <c r="Z1142" i="1" s="1"/>
  <c r="P1141" i="1"/>
  <c r="Y1141" i="1"/>
  <c r="Z1141" i="1" s="1"/>
  <c r="P1140" i="1"/>
  <c r="Y1140" i="1"/>
  <c r="Z1140" i="1" s="1"/>
  <c r="P1139" i="1"/>
  <c r="Y1139" i="1"/>
  <c r="Z1139" i="1" s="1"/>
  <c r="P1138" i="1"/>
  <c r="Y1138" i="1"/>
  <c r="Z1138" i="1" s="1"/>
  <c r="P1137" i="1"/>
  <c r="Y1137" i="1"/>
  <c r="Z1137" i="1" s="1"/>
  <c r="P1136" i="1"/>
  <c r="Y1136" i="1"/>
  <c r="Z1136" i="1" s="1"/>
  <c r="P1135" i="1"/>
  <c r="Y1135" i="1"/>
  <c r="Z1135" i="1" s="1"/>
  <c r="P1134" i="1"/>
  <c r="Y1134" i="1"/>
  <c r="Z1134" i="1" s="1"/>
  <c r="P1133" i="1"/>
  <c r="Y1133" i="1"/>
  <c r="Z1133" i="1" s="1"/>
  <c r="P1132" i="1"/>
  <c r="Y1132" i="1"/>
  <c r="Z1132" i="1" s="1"/>
  <c r="P1131" i="1"/>
  <c r="Y1131" i="1"/>
  <c r="Z1131" i="1" s="1"/>
  <c r="P1130" i="1"/>
  <c r="Y1130" i="1"/>
  <c r="Z1130" i="1" s="1"/>
  <c r="P1129" i="1"/>
  <c r="Y1129" i="1"/>
  <c r="Z1129" i="1" s="1"/>
  <c r="P1128" i="1"/>
  <c r="Y1128" i="1"/>
  <c r="Z1128" i="1" s="1"/>
  <c r="P1127" i="1"/>
  <c r="Y1127" i="1"/>
  <c r="Z1127" i="1" s="1"/>
  <c r="P1126" i="1"/>
  <c r="Y1126" i="1"/>
  <c r="Z1126" i="1" s="1"/>
  <c r="P1125" i="1"/>
  <c r="Y1125" i="1"/>
  <c r="Z1125" i="1" s="1"/>
  <c r="P1124" i="1"/>
  <c r="Y1124" i="1"/>
  <c r="Z1124" i="1" s="1"/>
  <c r="P1123" i="1"/>
  <c r="Y1123" i="1"/>
  <c r="Z1123" i="1" s="1"/>
  <c r="P1122" i="1"/>
  <c r="Y1122" i="1"/>
  <c r="Z1122" i="1" s="1"/>
  <c r="P1121" i="1"/>
  <c r="Y1121" i="1"/>
  <c r="Z1121" i="1" s="1"/>
  <c r="P1120" i="1"/>
  <c r="Y1120" i="1"/>
  <c r="Z1120" i="1" s="1"/>
  <c r="P1119" i="1"/>
  <c r="Y1119" i="1"/>
  <c r="Z1119" i="1" s="1"/>
  <c r="P1118" i="1"/>
  <c r="Y1118" i="1"/>
  <c r="Z1118" i="1" s="1"/>
  <c r="P1117" i="1"/>
  <c r="Y1117" i="1"/>
  <c r="Z1117" i="1" s="1"/>
  <c r="P1116" i="1"/>
  <c r="Y1116" i="1"/>
  <c r="Z1116" i="1" s="1"/>
  <c r="P1115" i="1"/>
  <c r="Y1115" i="1"/>
  <c r="Z1115" i="1" s="1"/>
  <c r="P1114" i="1"/>
  <c r="Y1114" i="1"/>
  <c r="Z1114" i="1" s="1"/>
  <c r="P1113" i="1"/>
  <c r="Y1113" i="1"/>
  <c r="Z1113" i="1" s="1"/>
  <c r="P1112" i="1"/>
  <c r="Y1112" i="1"/>
  <c r="Z1112" i="1" s="1"/>
  <c r="P1111" i="1"/>
  <c r="Y1111" i="1"/>
  <c r="Z1111" i="1" s="1"/>
  <c r="P1110" i="1"/>
  <c r="Y1110" i="1"/>
  <c r="Z1110" i="1" s="1"/>
  <c r="P1109" i="1"/>
  <c r="Y1109" i="1"/>
  <c r="Z1109" i="1" s="1"/>
  <c r="P1108" i="1"/>
  <c r="Y1108" i="1"/>
  <c r="Z1108" i="1" s="1"/>
  <c r="P1107" i="1"/>
  <c r="Y1107" i="1"/>
  <c r="Z1107" i="1" s="1"/>
  <c r="P1106" i="1"/>
  <c r="Y1106" i="1"/>
  <c r="Z1106" i="1" s="1"/>
  <c r="P1105" i="1"/>
  <c r="Y1105" i="1"/>
  <c r="Z1105" i="1" s="1"/>
  <c r="P1104" i="1"/>
  <c r="Y1104" i="1"/>
  <c r="Z1104" i="1" s="1"/>
  <c r="P1103" i="1"/>
  <c r="Y1103" i="1"/>
  <c r="Z1103" i="1" s="1"/>
  <c r="P1102" i="1"/>
  <c r="Y1102" i="1"/>
  <c r="Z1102" i="1" s="1"/>
  <c r="P1101" i="1"/>
  <c r="Y1101" i="1"/>
  <c r="Z1101" i="1" s="1"/>
  <c r="P1100" i="1"/>
  <c r="Y1100" i="1"/>
  <c r="Z1100" i="1" s="1"/>
  <c r="P1099" i="1"/>
  <c r="Y1099" i="1"/>
  <c r="Z1099" i="1" s="1"/>
  <c r="P1098" i="1"/>
  <c r="Y1098" i="1"/>
  <c r="Z1098" i="1" s="1"/>
  <c r="P1097" i="1"/>
  <c r="Y1097" i="1"/>
  <c r="Z1097" i="1" s="1"/>
  <c r="P1096" i="1"/>
  <c r="Y1096" i="1"/>
  <c r="Z1096" i="1" s="1"/>
  <c r="P1095" i="1"/>
  <c r="Y1095" i="1"/>
  <c r="Z1095" i="1" s="1"/>
  <c r="P1094" i="1"/>
  <c r="Y1094" i="1"/>
  <c r="Z1094" i="1" s="1"/>
  <c r="P1093" i="1"/>
  <c r="Y1093" i="1"/>
  <c r="Z1093" i="1" s="1"/>
  <c r="P1092" i="1"/>
  <c r="Y1092" i="1"/>
  <c r="Z1092" i="1" s="1"/>
  <c r="P1091" i="1"/>
  <c r="Y1091" i="1"/>
  <c r="Z1091" i="1" s="1"/>
  <c r="P1090" i="1"/>
  <c r="Y1090" i="1"/>
  <c r="Z1090" i="1" s="1"/>
  <c r="P1089" i="1"/>
  <c r="Y1089" i="1"/>
  <c r="Z1089" i="1" s="1"/>
  <c r="P1088" i="1"/>
  <c r="Y1088" i="1"/>
  <c r="Z1088" i="1" s="1"/>
  <c r="P1087" i="1"/>
  <c r="Y1087" i="1"/>
  <c r="Z1087" i="1" s="1"/>
  <c r="P1086" i="1"/>
  <c r="Y1086" i="1"/>
  <c r="Z1086" i="1" s="1"/>
  <c r="P1085" i="1"/>
  <c r="Y1085" i="1"/>
  <c r="Z1085" i="1" s="1"/>
  <c r="P1084" i="1"/>
  <c r="Y1084" i="1"/>
  <c r="Z1084" i="1" s="1"/>
  <c r="P1083" i="1"/>
  <c r="Y1083" i="1"/>
  <c r="Z1083" i="1" s="1"/>
  <c r="P1082" i="1"/>
  <c r="Y1082" i="1"/>
  <c r="Z1082" i="1" s="1"/>
  <c r="P1081" i="1"/>
  <c r="Y1081" i="1"/>
  <c r="Z1081" i="1" s="1"/>
  <c r="P1080" i="1"/>
  <c r="Y1080" i="1"/>
  <c r="Z1080" i="1" s="1"/>
  <c r="P1079" i="1"/>
  <c r="Y1079" i="1"/>
  <c r="Z1079" i="1" s="1"/>
  <c r="P1078" i="1"/>
  <c r="Y1078" i="1"/>
  <c r="Z1078" i="1" s="1"/>
  <c r="P1077" i="1"/>
  <c r="Y1077" i="1"/>
  <c r="Z1077" i="1" s="1"/>
  <c r="P1076" i="1"/>
  <c r="Y1076" i="1"/>
  <c r="Z1076" i="1" s="1"/>
  <c r="P1075" i="1"/>
  <c r="Y1075" i="1"/>
  <c r="Z1075" i="1" s="1"/>
  <c r="P1074" i="1"/>
  <c r="Y1074" i="1"/>
  <c r="Z1074" i="1" s="1"/>
  <c r="P1073" i="1"/>
  <c r="Y1073" i="1"/>
  <c r="Z1073" i="1" s="1"/>
  <c r="P1072" i="1"/>
  <c r="Y1072" i="1"/>
  <c r="Z1072" i="1" s="1"/>
  <c r="P1071" i="1"/>
  <c r="Y1071" i="1"/>
  <c r="Z1071" i="1" s="1"/>
  <c r="P1070" i="1"/>
  <c r="Y1070" i="1"/>
  <c r="Z1070" i="1" s="1"/>
  <c r="P1069" i="1"/>
  <c r="Y1069" i="1"/>
  <c r="Z1069" i="1" s="1"/>
  <c r="P1068" i="1"/>
  <c r="Y1068" i="1"/>
  <c r="Z1068" i="1" s="1"/>
  <c r="P1067" i="1"/>
  <c r="Y1067" i="1"/>
  <c r="Z1067" i="1" s="1"/>
  <c r="P1066" i="1"/>
  <c r="Y1066" i="1"/>
  <c r="Z1066" i="1" s="1"/>
  <c r="P1065" i="1"/>
  <c r="Y1065" i="1"/>
  <c r="Z1065" i="1" s="1"/>
  <c r="P1064" i="1"/>
  <c r="Y1064" i="1"/>
  <c r="Z1064" i="1" s="1"/>
  <c r="P1063" i="1"/>
  <c r="Y1063" i="1"/>
  <c r="Z1063" i="1" s="1"/>
  <c r="P1062" i="1"/>
  <c r="Y1062" i="1"/>
  <c r="Z1062" i="1" s="1"/>
  <c r="P1061" i="1"/>
  <c r="Y1061" i="1"/>
  <c r="Z1061" i="1" s="1"/>
  <c r="P1060" i="1"/>
  <c r="Y1060" i="1"/>
  <c r="Z1060" i="1" s="1"/>
  <c r="P1059" i="1"/>
  <c r="Y1059" i="1"/>
  <c r="Z1059" i="1" s="1"/>
  <c r="P1058" i="1"/>
  <c r="Y1058" i="1"/>
  <c r="Z1058" i="1" s="1"/>
  <c r="P1057" i="1"/>
  <c r="Y1057" i="1"/>
  <c r="Z1057" i="1" s="1"/>
  <c r="P1056" i="1"/>
  <c r="Y1056" i="1"/>
  <c r="Z1056" i="1" s="1"/>
  <c r="P1055" i="1"/>
  <c r="Y1055" i="1"/>
  <c r="Z1055" i="1" s="1"/>
  <c r="P1054" i="1"/>
  <c r="Y1054" i="1"/>
  <c r="Z1054" i="1" s="1"/>
  <c r="P1053" i="1"/>
  <c r="Y1053" i="1"/>
  <c r="Z1053" i="1" s="1"/>
  <c r="P1052" i="1"/>
  <c r="Y1052" i="1"/>
  <c r="Z1052" i="1" s="1"/>
  <c r="P1051" i="1"/>
  <c r="Y1051" i="1"/>
  <c r="Z1051" i="1" s="1"/>
  <c r="P1050" i="1"/>
  <c r="Y1050" i="1"/>
  <c r="Z1050" i="1" s="1"/>
  <c r="P1049" i="1"/>
  <c r="Y1049" i="1"/>
  <c r="Z1049" i="1" s="1"/>
  <c r="P1048" i="1"/>
  <c r="Y1048" i="1"/>
  <c r="Z1048" i="1" s="1"/>
  <c r="P1047" i="1"/>
  <c r="Y1047" i="1"/>
  <c r="Z1047" i="1" s="1"/>
  <c r="P1046" i="1"/>
  <c r="Y1046" i="1"/>
  <c r="Z1046" i="1" s="1"/>
  <c r="P1045" i="1"/>
  <c r="Y1045" i="1"/>
  <c r="Z1045" i="1" s="1"/>
  <c r="P1044" i="1"/>
  <c r="Y1044" i="1"/>
  <c r="Z1044" i="1" s="1"/>
  <c r="P1043" i="1"/>
  <c r="Y1043" i="1"/>
  <c r="Z1043" i="1" s="1"/>
  <c r="P1042" i="1"/>
  <c r="Y1042" i="1"/>
  <c r="Z1042" i="1" s="1"/>
  <c r="P1041" i="1"/>
  <c r="Y1041" i="1"/>
  <c r="Z1041" i="1" s="1"/>
  <c r="P1040" i="1"/>
  <c r="Y1040" i="1"/>
  <c r="Z1040" i="1" s="1"/>
  <c r="P1039" i="1"/>
  <c r="Y1039" i="1"/>
  <c r="Z1039" i="1" s="1"/>
  <c r="P1038" i="1"/>
  <c r="Y1038" i="1"/>
  <c r="Z1038" i="1" s="1"/>
  <c r="P1037" i="1"/>
  <c r="Y1037" i="1"/>
  <c r="Z1037" i="1" s="1"/>
  <c r="P1036" i="1"/>
  <c r="Y1036" i="1"/>
  <c r="Z1036" i="1" s="1"/>
  <c r="P1035" i="1"/>
  <c r="Y1035" i="1"/>
  <c r="Z1035" i="1" s="1"/>
  <c r="P1034" i="1"/>
  <c r="Y1034" i="1"/>
  <c r="Z1034" i="1" s="1"/>
  <c r="P1033" i="1"/>
  <c r="Y1033" i="1"/>
  <c r="Z1033" i="1" s="1"/>
  <c r="P1032" i="1"/>
  <c r="Y1032" i="1"/>
  <c r="Z1032" i="1" s="1"/>
  <c r="P1031" i="1"/>
  <c r="Y1031" i="1"/>
  <c r="Z1031" i="1" s="1"/>
  <c r="P1030" i="1"/>
  <c r="Y1030" i="1"/>
  <c r="Z1030" i="1" s="1"/>
  <c r="P1029" i="1"/>
  <c r="Y1029" i="1"/>
  <c r="Z1029" i="1" s="1"/>
  <c r="P1028" i="1"/>
  <c r="Y1028" i="1"/>
  <c r="Z1028" i="1" s="1"/>
  <c r="P1027" i="1"/>
  <c r="Y1027" i="1"/>
  <c r="Z1027" i="1" s="1"/>
  <c r="P1026" i="1"/>
  <c r="Y1026" i="1"/>
  <c r="Z1026" i="1" s="1"/>
  <c r="P1025" i="1"/>
  <c r="Y1025" i="1"/>
  <c r="Z1025" i="1" s="1"/>
  <c r="P1024" i="1"/>
  <c r="Y1024" i="1"/>
  <c r="Z1024" i="1" s="1"/>
  <c r="P1023" i="1"/>
  <c r="Y1023" i="1"/>
  <c r="Z1023" i="1" s="1"/>
  <c r="P1022" i="1"/>
  <c r="Y1022" i="1"/>
  <c r="Z1022" i="1" s="1"/>
  <c r="P1021" i="1"/>
  <c r="Y1021" i="1"/>
  <c r="Z1021" i="1" s="1"/>
  <c r="P1020" i="1"/>
  <c r="Y1020" i="1"/>
  <c r="Z1020" i="1" s="1"/>
  <c r="P1019" i="1"/>
  <c r="Y1019" i="1"/>
  <c r="Z1019" i="1" s="1"/>
  <c r="P1018" i="1"/>
  <c r="Y1018" i="1"/>
  <c r="Z1018" i="1" s="1"/>
  <c r="P1017" i="1"/>
  <c r="Y1017" i="1"/>
  <c r="Z1017" i="1" s="1"/>
  <c r="P1016" i="1"/>
  <c r="Y1016" i="1"/>
  <c r="Z1016" i="1" s="1"/>
  <c r="P1015" i="1"/>
  <c r="Y1015" i="1"/>
  <c r="Z1015" i="1" s="1"/>
  <c r="P1014" i="1"/>
  <c r="Y1014" i="1"/>
  <c r="Z1014" i="1" s="1"/>
  <c r="P1013" i="1"/>
  <c r="Y1013" i="1"/>
  <c r="Z1013" i="1" s="1"/>
  <c r="P1012" i="1"/>
  <c r="Y1012" i="1"/>
  <c r="Z1012" i="1" s="1"/>
  <c r="P1011" i="1"/>
  <c r="Y1011" i="1"/>
  <c r="Z1011" i="1" s="1"/>
  <c r="P1010" i="1"/>
  <c r="Y1010" i="1"/>
  <c r="Z1010" i="1" s="1"/>
  <c r="P1009" i="1"/>
  <c r="Y1009" i="1"/>
  <c r="Z1009" i="1" s="1"/>
  <c r="P1008" i="1"/>
  <c r="Y1008" i="1"/>
  <c r="Z1008" i="1" s="1"/>
  <c r="P1007" i="1"/>
  <c r="Y1007" i="1"/>
  <c r="Z1007" i="1" s="1"/>
  <c r="P1006" i="1"/>
  <c r="Y1006" i="1"/>
  <c r="Z1006" i="1" s="1"/>
  <c r="P1005" i="1"/>
  <c r="Y1005" i="1"/>
  <c r="Z1005" i="1" s="1"/>
  <c r="P1004" i="1"/>
  <c r="Y1004" i="1"/>
  <c r="Z1004" i="1" s="1"/>
  <c r="P1003" i="1"/>
  <c r="Y1003" i="1"/>
  <c r="Z1003" i="1" s="1"/>
  <c r="P1002" i="1"/>
  <c r="Y1002" i="1"/>
  <c r="Z1002" i="1" s="1"/>
  <c r="P1001" i="1"/>
  <c r="Y1001" i="1"/>
  <c r="Z1001" i="1" s="1"/>
  <c r="P1000" i="1"/>
  <c r="Y1000" i="1"/>
  <c r="Z1000" i="1" s="1"/>
  <c r="P999" i="1"/>
  <c r="Y999" i="1"/>
  <c r="Z999" i="1" s="1"/>
  <c r="P998" i="1"/>
  <c r="Y998" i="1"/>
  <c r="Z998" i="1" s="1"/>
  <c r="P997" i="1"/>
  <c r="Y997" i="1"/>
  <c r="Z997" i="1" s="1"/>
  <c r="P996" i="1"/>
  <c r="Y996" i="1"/>
  <c r="Z996" i="1" s="1"/>
  <c r="P995" i="1"/>
  <c r="Y995" i="1"/>
  <c r="Z995" i="1" s="1"/>
  <c r="P994" i="1"/>
  <c r="Y994" i="1"/>
  <c r="Z994" i="1" s="1"/>
  <c r="P993" i="1"/>
  <c r="Y993" i="1"/>
  <c r="Z993" i="1" s="1"/>
  <c r="P992" i="1"/>
  <c r="Y992" i="1"/>
  <c r="Z992" i="1" s="1"/>
  <c r="P991" i="1"/>
  <c r="Y991" i="1"/>
  <c r="Z991" i="1" s="1"/>
  <c r="P990" i="1"/>
  <c r="Y990" i="1"/>
  <c r="Z990" i="1" s="1"/>
  <c r="P989" i="1"/>
  <c r="Y989" i="1"/>
  <c r="Z989" i="1" s="1"/>
  <c r="P988" i="1"/>
  <c r="Y988" i="1"/>
  <c r="Z988" i="1" s="1"/>
  <c r="P987" i="1"/>
  <c r="Y987" i="1"/>
  <c r="Z987" i="1" s="1"/>
  <c r="P986" i="1"/>
  <c r="Y986" i="1"/>
  <c r="Z986" i="1" s="1"/>
  <c r="P985" i="1"/>
  <c r="Y985" i="1"/>
  <c r="Z985" i="1" s="1"/>
  <c r="P984" i="1"/>
  <c r="Y984" i="1"/>
  <c r="Z984" i="1" s="1"/>
  <c r="P983" i="1"/>
  <c r="Y983" i="1"/>
  <c r="Z983" i="1" s="1"/>
  <c r="P982" i="1"/>
  <c r="Y982" i="1"/>
  <c r="Z982" i="1" s="1"/>
  <c r="P981" i="1"/>
  <c r="Y981" i="1"/>
  <c r="Z981" i="1" s="1"/>
  <c r="P980" i="1"/>
  <c r="Y980" i="1"/>
  <c r="Z980" i="1" s="1"/>
  <c r="P979" i="1"/>
  <c r="Y979" i="1"/>
  <c r="Z979" i="1" s="1"/>
  <c r="P978" i="1"/>
  <c r="Y978" i="1"/>
  <c r="Z978" i="1" s="1"/>
  <c r="P977" i="1"/>
  <c r="Y977" i="1"/>
  <c r="Z977" i="1" s="1"/>
  <c r="P976" i="1"/>
  <c r="Y976" i="1"/>
  <c r="Z976" i="1" s="1"/>
  <c r="P975" i="1"/>
  <c r="Y975" i="1"/>
  <c r="Z975" i="1" s="1"/>
  <c r="P974" i="1"/>
  <c r="Y974" i="1"/>
  <c r="Z974" i="1" s="1"/>
  <c r="P973" i="1"/>
  <c r="Y973" i="1"/>
  <c r="Z973" i="1" s="1"/>
  <c r="P972" i="1"/>
  <c r="Y972" i="1"/>
  <c r="Z972" i="1" s="1"/>
  <c r="P971" i="1"/>
  <c r="Y971" i="1"/>
  <c r="Z971" i="1" s="1"/>
  <c r="P970" i="1"/>
  <c r="Y970" i="1"/>
  <c r="Z970" i="1" s="1"/>
  <c r="P969" i="1"/>
  <c r="Y969" i="1"/>
  <c r="Z969" i="1" s="1"/>
  <c r="P968" i="1"/>
  <c r="Y968" i="1"/>
  <c r="Z968" i="1" s="1"/>
  <c r="P967" i="1"/>
  <c r="Y967" i="1"/>
  <c r="Z967" i="1" s="1"/>
  <c r="P966" i="1"/>
  <c r="Y966" i="1"/>
  <c r="Z966" i="1" s="1"/>
  <c r="P965" i="1"/>
  <c r="Y965" i="1"/>
  <c r="Z965" i="1" s="1"/>
  <c r="P964" i="1"/>
  <c r="Y964" i="1"/>
  <c r="Z964" i="1" s="1"/>
  <c r="P963" i="1"/>
  <c r="Y963" i="1"/>
  <c r="Z963" i="1" s="1"/>
  <c r="P962" i="1"/>
  <c r="Y962" i="1"/>
  <c r="Z962" i="1" s="1"/>
  <c r="P961" i="1"/>
  <c r="Y961" i="1"/>
  <c r="Z961" i="1" s="1"/>
  <c r="P960" i="1"/>
  <c r="Y960" i="1"/>
  <c r="Z960" i="1" s="1"/>
  <c r="P959" i="1"/>
  <c r="Y959" i="1"/>
  <c r="Z959" i="1" s="1"/>
  <c r="P958" i="1"/>
  <c r="Y958" i="1"/>
  <c r="Z958" i="1" s="1"/>
  <c r="P957" i="1"/>
  <c r="Y957" i="1"/>
  <c r="Z957" i="1" s="1"/>
  <c r="P956" i="1"/>
  <c r="Y956" i="1"/>
  <c r="Z956" i="1" s="1"/>
  <c r="P955" i="1"/>
  <c r="Y955" i="1"/>
  <c r="Z955" i="1" s="1"/>
  <c r="P954" i="1"/>
  <c r="Y954" i="1"/>
  <c r="Z954" i="1" s="1"/>
  <c r="P953" i="1"/>
  <c r="Y953" i="1"/>
  <c r="Z953" i="1" s="1"/>
  <c r="P952" i="1"/>
  <c r="Y952" i="1"/>
  <c r="Z952" i="1" s="1"/>
  <c r="P951" i="1"/>
  <c r="Y951" i="1"/>
  <c r="Z951" i="1" s="1"/>
  <c r="P950" i="1"/>
  <c r="Y950" i="1"/>
  <c r="Z950" i="1" s="1"/>
  <c r="P949" i="1"/>
  <c r="Y949" i="1"/>
  <c r="Z949" i="1" s="1"/>
  <c r="P948" i="1"/>
  <c r="Y948" i="1"/>
  <c r="Z948" i="1" s="1"/>
  <c r="P947" i="1"/>
  <c r="Y947" i="1"/>
  <c r="Z947" i="1" s="1"/>
  <c r="P946" i="1"/>
  <c r="Y946" i="1"/>
  <c r="Z946" i="1" s="1"/>
  <c r="P945" i="1"/>
  <c r="Y945" i="1"/>
  <c r="Z945" i="1" s="1"/>
  <c r="P944" i="1"/>
  <c r="Y944" i="1"/>
  <c r="Z944" i="1" s="1"/>
  <c r="P943" i="1"/>
  <c r="Y943" i="1"/>
  <c r="Z943" i="1" s="1"/>
  <c r="P942" i="1"/>
  <c r="Y942" i="1"/>
  <c r="Z942" i="1" s="1"/>
  <c r="P941" i="1"/>
  <c r="Y941" i="1"/>
  <c r="Z941" i="1" s="1"/>
  <c r="P940" i="1"/>
  <c r="Y940" i="1"/>
  <c r="Z940" i="1" s="1"/>
  <c r="P939" i="1"/>
  <c r="Y939" i="1"/>
  <c r="Z939" i="1" s="1"/>
  <c r="P938" i="1"/>
  <c r="Y938" i="1"/>
  <c r="Z938" i="1" s="1"/>
  <c r="P937" i="1"/>
  <c r="Y937" i="1"/>
  <c r="Z937" i="1" s="1"/>
  <c r="P936" i="1"/>
  <c r="Y936" i="1"/>
  <c r="Z936" i="1" s="1"/>
  <c r="P935" i="1"/>
  <c r="Y935" i="1"/>
  <c r="Z935" i="1" s="1"/>
  <c r="P934" i="1"/>
  <c r="Y934" i="1"/>
  <c r="Z934" i="1" s="1"/>
  <c r="P933" i="1"/>
  <c r="Y933" i="1"/>
  <c r="Z933" i="1" s="1"/>
  <c r="P932" i="1"/>
  <c r="Y932" i="1"/>
  <c r="Z932" i="1" s="1"/>
  <c r="P931" i="1"/>
  <c r="Y931" i="1"/>
  <c r="Z931" i="1" s="1"/>
  <c r="P930" i="1"/>
  <c r="Y930" i="1"/>
  <c r="Z930" i="1" s="1"/>
  <c r="P929" i="1"/>
  <c r="Y929" i="1"/>
  <c r="Z929" i="1" s="1"/>
  <c r="P928" i="1"/>
  <c r="Y928" i="1"/>
  <c r="Z928" i="1" s="1"/>
  <c r="P927" i="1"/>
  <c r="Y927" i="1"/>
  <c r="Z927" i="1" s="1"/>
  <c r="P926" i="1"/>
  <c r="Y926" i="1"/>
  <c r="Z926" i="1" s="1"/>
  <c r="P925" i="1"/>
  <c r="Y925" i="1"/>
  <c r="Z925" i="1" s="1"/>
  <c r="P924" i="1"/>
  <c r="Y924" i="1"/>
  <c r="Z924" i="1" s="1"/>
  <c r="P923" i="1"/>
  <c r="Y923" i="1"/>
  <c r="Z923" i="1" s="1"/>
  <c r="P922" i="1"/>
  <c r="Y922" i="1"/>
  <c r="Z922" i="1" s="1"/>
  <c r="P921" i="1"/>
  <c r="Y921" i="1"/>
  <c r="Z921" i="1" s="1"/>
  <c r="P920" i="1"/>
  <c r="Y920" i="1"/>
  <c r="Z920" i="1" s="1"/>
  <c r="P919" i="1"/>
  <c r="Y919" i="1"/>
  <c r="Z919" i="1" s="1"/>
  <c r="P918" i="1"/>
  <c r="Y918" i="1"/>
  <c r="Z918" i="1" s="1"/>
  <c r="P917" i="1"/>
  <c r="Y917" i="1"/>
  <c r="Z917" i="1" s="1"/>
  <c r="P916" i="1"/>
  <c r="Y916" i="1"/>
  <c r="Z916" i="1" s="1"/>
  <c r="P915" i="1"/>
  <c r="Y915" i="1"/>
  <c r="Z915" i="1" s="1"/>
  <c r="P914" i="1"/>
  <c r="Y914" i="1"/>
  <c r="Z914" i="1" s="1"/>
  <c r="P913" i="1"/>
  <c r="Y913" i="1"/>
  <c r="Z913" i="1" s="1"/>
  <c r="P912" i="1"/>
  <c r="Y912" i="1"/>
  <c r="Z912" i="1" s="1"/>
  <c r="P911" i="1"/>
  <c r="Y911" i="1"/>
  <c r="Z911" i="1" s="1"/>
  <c r="P910" i="1"/>
  <c r="Y910" i="1"/>
  <c r="Z910" i="1" s="1"/>
  <c r="P909" i="1"/>
  <c r="Y909" i="1"/>
  <c r="Z909" i="1" s="1"/>
  <c r="P908" i="1"/>
  <c r="Y908" i="1"/>
  <c r="Z908" i="1" s="1"/>
  <c r="P907" i="1"/>
  <c r="Y907" i="1"/>
  <c r="Z907" i="1" s="1"/>
  <c r="P906" i="1"/>
  <c r="Y906" i="1"/>
  <c r="Z906" i="1" s="1"/>
  <c r="P905" i="1"/>
  <c r="Y905" i="1"/>
  <c r="Z905" i="1" s="1"/>
  <c r="P904" i="1"/>
  <c r="Y904" i="1"/>
  <c r="Z904" i="1" s="1"/>
  <c r="P903" i="1"/>
  <c r="Y903" i="1"/>
  <c r="Z903" i="1" s="1"/>
  <c r="P902" i="1"/>
  <c r="Y902" i="1"/>
  <c r="Z902" i="1" s="1"/>
  <c r="P901" i="1"/>
  <c r="Y901" i="1"/>
  <c r="Z901" i="1" s="1"/>
  <c r="P900" i="1"/>
  <c r="Y900" i="1"/>
  <c r="Z900" i="1" s="1"/>
  <c r="P899" i="1"/>
  <c r="Y899" i="1"/>
  <c r="Z899" i="1" s="1"/>
  <c r="P898" i="1"/>
  <c r="Y898" i="1"/>
  <c r="Z898" i="1" s="1"/>
  <c r="P897" i="1"/>
  <c r="Y897" i="1"/>
  <c r="Z897" i="1" s="1"/>
  <c r="P896" i="1"/>
  <c r="Y896" i="1"/>
  <c r="Z896" i="1" s="1"/>
  <c r="P895" i="1"/>
  <c r="Y895" i="1"/>
  <c r="Z895" i="1" s="1"/>
  <c r="P894" i="1"/>
  <c r="Y894" i="1"/>
  <c r="Z894" i="1" s="1"/>
  <c r="P893" i="1"/>
  <c r="Y893" i="1"/>
  <c r="Z893" i="1" s="1"/>
  <c r="P892" i="1"/>
  <c r="Y892" i="1"/>
  <c r="Z892" i="1" s="1"/>
  <c r="P891" i="1"/>
  <c r="Y891" i="1"/>
  <c r="Z891" i="1" s="1"/>
  <c r="P890" i="1"/>
  <c r="Y890" i="1"/>
  <c r="Z890" i="1" s="1"/>
  <c r="P889" i="1"/>
  <c r="Y889" i="1"/>
  <c r="Z889" i="1" s="1"/>
  <c r="P888" i="1"/>
  <c r="Y888" i="1"/>
  <c r="Z888" i="1" s="1"/>
  <c r="P887" i="1"/>
  <c r="Y887" i="1"/>
  <c r="Z887" i="1" s="1"/>
  <c r="P886" i="1"/>
  <c r="Y886" i="1"/>
  <c r="Z886" i="1" s="1"/>
  <c r="P885" i="1"/>
  <c r="Y885" i="1"/>
  <c r="Z885" i="1" s="1"/>
  <c r="P884" i="1"/>
  <c r="Y884" i="1"/>
  <c r="Z884" i="1" s="1"/>
  <c r="P883" i="1"/>
  <c r="Y883" i="1"/>
  <c r="Z883" i="1" s="1"/>
  <c r="P882" i="1"/>
  <c r="Y882" i="1"/>
  <c r="Z882" i="1" s="1"/>
  <c r="P881" i="1"/>
  <c r="Y881" i="1"/>
  <c r="Z881" i="1" s="1"/>
  <c r="P880" i="1"/>
  <c r="Y880" i="1"/>
  <c r="Z880" i="1" s="1"/>
  <c r="P879" i="1"/>
  <c r="Y879" i="1"/>
  <c r="Z879" i="1" s="1"/>
  <c r="P878" i="1"/>
  <c r="Y878" i="1"/>
  <c r="Z878" i="1" s="1"/>
  <c r="P877" i="1"/>
  <c r="Y877" i="1"/>
  <c r="Z877" i="1" s="1"/>
  <c r="P876" i="1"/>
  <c r="Y876" i="1"/>
  <c r="Z876" i="1" s="1"/>
  <c r="P875" i="1"/>
  <c r="Y875" i="1"/>
  <c r="Z875" i="1" s="1"/>
  <c r="P874" i="1"/>
  <c r="Y874" i="1"/>
  <c r="Z874" i="1" s="1"/>
  <c r="P873" i="1"/>
  <c r="Y873" i="1"/>
  <c r="Z873" i="1" s="1"/>
  <c r="P872" i="1"/>
  <c r="Y872" i="1"/>
  <c r="Z872" i="1" s="1"/>
  <c r="P871" i="1"/>
  <c r="Y871" i="1"/>
  <c r="Z871" i="1" s="1"/>
  <c r="P870" i="1"/>
  <c r="Y870" i="1"/>
  <c r="Z870" i="1" s="1"/>
  <c r="P869" i="1"/>
  <c r="Y869" i="1"/>
  <c r="Z869" i="1" s="1"/>
  <c r="P868" i="1"/>
  <c r="Y868" i="1"/>
  <c r="Z868" i="1" s="1"/>
  <c r="P867" i="1"/>
  <c r="Y867" i="1"/>
  <c r="Z867" i="1" s="1"/>
  <c r="P866" i="1"/>
  <c r="Y866" i="1"/>
  <c r="Z866" i="1" s="1"/>
  <c r="P865" i="1"/>
  <c r="Y865" i="1"/>
  <c r="Z865" i="1" s="1"/>
  <c r="P864" i="1"/>
  <c r="Y864" i="1"/>
  <c r="Z864" i="1" s="1"/>
  <c r="P863" i="1"/>
  <c r="Y863" i="1"/>
  <c r="Z863" i="1" s="1"/>
  <c r="P862" i="1"/>
  <c r="Y862" i="1"/>
  <c r="Z862" i="1" s="1"/>
  <c r="P861" i="1"/>
  <c r="Y861" i="1"/>
  <c r="Z861" i="1" s="1"/>
  <c r="P860" i="1"/>
  <c r="Y860" i="1"/>
  <c r="Z860" i="1" s="1"/>
  <c r="P859" i="1"/>
  <c r="Y859" i="1"/>
  <c r="Z859" i="1" s="1"/>
  <c r="P858" i="1"/>
  <c r="Y858" i="1"/>
  <c r="Z858" i="1" s="1"/>
  <c r="P857" i="1"/>
  <c r="Y857" i="1"/>
  <c r="Z857" i="1" s="1"/>
  <c r="P856" i="1"/>
  <c r="Y856" i="1"/>
  <c r="Z856" i="1" s="1"/>
  <c r="P855" i="1"/>
  <c r="Y855" i="1"/>
  <c r="Z855" i="1" s="1"/>
  <c r="P854" i="1"/>
  <c r="Y854" i="1"/>
  <c r="Z854" i="1" s="1"/>
  <c r="P853" i="1"/>
  <c r="Y853" i="1"/>
  <c r="Z853" i="1" s="1"/>
  <c r="P852" i="1"/>
  <c r="Y852" i="1"/>
  <c r="Z852" i="1" s="1"/>
  <c r="P851" i="1"/>
  <c r="Y851" i="1"/>
  <c r="Z851" i="1" s="1"/>
  <c r="P850" i="1"/>
  <c r="Y850" i="1"/>
  <c r="Z850" i="1" s="1"/>
  <c r="P849" i="1"/>
  <c r="Y849" i="1"/>
  <c r="Z849" i="1" s="1"/>
  <c r="P848" i="1"/>
  <c r="Y848" i="1"/>
  <c r="Z848" i="1" s="1"/>
  <c r="P847" i="1"/>
  <c r="Y847" i="1"/>
  <c r="Z847" i="1" s="1"/>
  <c r="P846" i="1"/>
  <c r="Y846" i="1"/>
  <c r="Z846" i="1" s="1"/>
  <c r="P845" i="1"/>
  <c r="Y845" i="1"/>
  <c r="Z845" i="1" s="1"/>
  <c r="P844" i="1"/>
  <c r="Y844" i="1"/>
  <c r="Z844" i="1" s="1"/>
  <c r="P843" i="1"/>
  <c r="Y843" i="1"/>
  <c r="Z843" i="1" s="1"/>
  <c r="P842" i="1"/>
  <c r="Y842" i="1"/>
  <c r="Z842" i="1" s="1"/>
  <c r="P841" i="1"/>
  <c r="Y841" i="1"/>
  <c r="Z841" i="1" s="1"/>
  <c r="P840" i="1"/>
  <c r="Y840" i="1"/>
  <c r="Z840" i="1" s="1"/>
  <c r="P839" i="1"/>
  <c r="Y839" i="1"/>
  <c r="Z839" i="1" s="1"/>
  <c r="P838" i="1"/>
  <c r="Y838" i="1"/>
  <c r="Z838" i="1" s="1"/>
  <c r="P837" i="1"/>
  <c r="Y837" i="1"/>
  <c r="Z837" i="1" s="1"/>
  <c r="P836" i="1"/>
  <c r="Y836" i="1"/>
  <c r="Z836" i="1" s="1"/>
  <c r="P835" i="1"/>
  <c r="Y835" i="1"/>
  <c r="Z835" i="1" s="1"/>
  <c r="P834" i="1"/>
  <c r="Y834" i="1"/>
  <c r="Z834" i="1" s="1"/>
  <c r="P833" i="1"/>
  <c r="Y833" i="1"/>
  <c r="Z833" i="1" s="1"/>
  <c r="P832" i="1"/>
  <c r="Y832" i="1"/>
  <c r="Z832" i="1" s="1"/>
  <c r="P831" i="1"/>
  <c r="Y831" i="1"/>
  <c r="Z831" i="1" s="1"/>
  <c r="P830" i="1"/>
  <c r="Y830" i="1"/>
  <c r="Z830" i="1" s="1"/>
  <c r="P829" i="1"/>
  <c r="Y829" i="1"/>
  <c r="Z829" i="1" s="1"/>
  <c r="P828" i="1"/>
  <c r="Y828" i="1"/>
  <c r="Z828" i="1" s="1"/>
  <c r="P827" i="1"/>
  <c r="Y827" i="1"/>
  <c r="Z827" i="1" s="1"/>
  <c r="P826" i="1"/>
  <c r="Y826" i="1"/>
  <c r="Z826" i="1" s="1"/>
  <c r="P825" i="1"/>
  <c r="Y825" i="1"/>
  <c r="Z825" i="1" s="1"/>
  <c r="P824" i="1"/>
  <c r="Y824" i="1"/>
  <c r="Z824" i="1" s="1"/>
  <c r="P823" i="1"/>
  <c r="Y823" i="1"/>
  <c r="Z823" i="1" s="1"/>
  <c r="P822" i="1"/>
  <c r="Y822" i="1"/>
  <c r="Z822" i="1" s="1"/>
  <c r="P821" i="1"/>
  <c r="Y821" i="1"/>
  <c r="Z821" i="1" s="1"/>
  <c r="P820" i="1"/>
  <c r="Y820" i="1"/>
  <c r="Z820" i="1" s="1"/>
  <c r="P819" i="1"/>
  <c r="Y819" i="1"/>
  <c r="Z819" i="1" s="1"/>
  <c r="P818" i="1"/>
  <c r="Y818" i="1"/>
  <c r="Z818" i="1" s="1"/>
  <c r="P817" i="1"/>
  <c r="Y817" i="1"/>
  <c r="Z817" i="1" s="1"/>
  <c r="P816" i="1"/>
  <c r="Y816" i="1"/>
  <c r="Z816" i="1" s="1"/>
  <c r="P815" i="1"/>
  <c r="Y815" i="1"/>
  <c r="Z815" i="1" s="1"/>
  <c r="P814" i="1"/>
  <c r="Y814" i="1"/>
  <c r="Z814" i="1" s="1"/>
  <c r="P813" i="1"/>
  <c r="Y813" i="1"/>
  <c r="Z813" i="1" s="1"/>
  <c r="P812" i="1"/>
  <c r="Y812" i="1"/>
  <c r="Z812" i="1" s="1"/>
  <c r="P811" i="1"/>
  <c r="Y811" i="1"/>
  <c r="Z811" i="1" s="1"/>
  <c r="P810" i="1"/>
  <c r="Y810" i="1"/>
  <c r="Z810" i="1" s="1"/>
  <c r="P809" i="1"/>
  <c r="Y809" i="1"/>
  <c r="Z809" i="1" s="1"/>
  <c r="P808" i="1"/>
  <c r="Y808" i="1"/>
  <c r="Z808" i="1" s="1"/>
  <c r="P807" i="1"/>
  <c r="Y807" i="1"/>
  <c r="Z807" i="1" s="1"/>
  <c r="P806" i="1"/>
  <c r="Y806" i="1"/>
  <c r="Z806" i="1" s="1"/>
  <c r="P805" i="1"/>
  <c r="Y805" i="1"/>
  <c r="Z805" i="1" s="1"/>
  <c r="P804" i="1"/>
  <c r="Y804" i="1"/>
  <c r="Z804" i="1" s="1"/>
  <c r="P803" i="1"/>
  <c r="Y803" i="1"/>
  <c r="Z803" i="1" s="1"/>
  <c r="P802" i="1"/>
  <c r="Y802" i="1"/>
  <c r="Z802" i="1" s="1"/>
  <c r="P801" i="1"/>
  <c r="Y801" i="1"/>
  <c r="Z801" i="1" s="1"/>
  <c r="P800" i="1"/>
  <c r="Y800" i="1"/>
  <c r="Z800" i="1" s="1"/>
  <c r="P799" i="1"/>
  <c r="Y799" i="1"/>
  <c r="Z799" i="1" s="1"/>
  <c r="P798" i="1"/>
  <c r="Y798" i="1"/>
  <c r="Z798" i="1" s="1"/>
  <c r="P797" i="1"/>
  <c r="Y797" i="1"/>
  <c r="Z797" i="1" s="1"/>
  <c r="P796" i="1"/>
  <c r="Y796" i="1"/>
  <c r="Z796" i="1" s="1"/>
  <c r="P795" i="1"/>
  <c r="Y795" i="1"/>
  <c r="Z795" i="1" s="1"/>
  <c r="P794" i="1"/>
  <c r="Y794" i="1"/>
  <c r="Z794" i="1" s="1"/>
  <c r="P793" i="1"/>
  <c r="Y793" i="1"/>
  <c r="Z793" i="1" s="1"/>
  <c r="P792" i="1"/>
  <c r="Y792" i="1"/>
  <c r="Z792" i="1" s="1"/>
  <c r="P791" i="1"/>
  <c r="Y791" i="1"/>
  <c r="Z791" i="1" s="1"/>
  <c r="P790" i="1"/>
  <c r="Y790" i="1"/>
  <c r="Z790" i="1" s="1"/>
  <c r="P789" i="1"/>
  <c r="Y789" i="1"/>
  <c r="Z789" i="1" s="1"/>
  <c r="P788" i="1"/>
  <c r="Y788" i="1"/>
  <c r="Z788" i="1" s="1"/>
  <c r="P787" i="1"/>
  <c r="Y787" i="1"/>
  <c r="Z787" i="1" s="1"/>
  <c r="P786" i="1"/>
  <c r="Y786" i="1"/>
  <c r="Z786" i="1" s="1"/>
  <c r="P785" i="1"/>
  <c r="Y785" i="1"/>
  <c r="Z785" i="1" s="1"/>
  <c r="P784" i="1"/>
  <c r="Y784" i="1"/>
  <c r="Z784" i="1" s="1"/>
  <c r="P783" i="1"/>
  <c r="Y783" i="1"/>
  <c r="Z783" i="1" s="1"/>
  <c r="P782" i="1"/>
  <c r="Y782" i="1"/>
  <c r="Z782" i="1" s="1"/>
  <c r="P781" i="1"/>
  <c r="Y781" i="1"/>
  <c r="Z781" i="1" s="1"/>
  <c r="P780" i="1"/>
  <c r="Y780" i="1"/>
  <c r="Z780" i="1" s="1"/>
  <c r="P779" i="1"/>
  <c r="Y779" i="1"/>
  <c r="Z779" i="1" s="1"/>
  <c r="P778" i="1"/>
  <c r="Y778" i="1"/>
  <c r="Z778" i="1" s="1"/>
  <c r="P777" i="1"/>
  <c r="Y777" i="1"/>
  <c r="Z777" i="1" s="1"/>
  <c r="P776" i="1"/>
  <c r="Y776" i="1"/>
  <c r="Z776" i="1" s="1"/>
  <c r="P775" i="1"/>
  <c r="Y775" i="1"/>
  <c r="Z775" i="1" s="1"/>
  <c r="P774" i="1"/>
  <c r="Y774" i="1"/>
  <c r="Z774" i="1" s="1"/>
  <c r="P773" i="1"/>
  <c r="Y773" i="1"/>
  <c r="Z773" i="1" s="1"/>
  <c r="P772" i="1"/>
  <c r="Y772" i="1"/>
  <c r="Z772" i="1" s="1"/>
  <c r="P771" i="1"/>
  <c r="Y771" i="1"/>
  <c r="Z771" i="1" s="1"/>
  <c r="P770" i="1"/>
  <c r="Y770" i="1"/>
  <c r="Z770" i="1" s="1"/>
  <c r="P769" i="1"/>
  <c r="Y769" i="1"/>
  <c r="Z769" i="1" s="1"/>
  <c r="P768" i="1"/>
  <c r="Y768" i="1"/>
  <c r="Z768" i="1" s="1"/>
  <c r="P767" i="1"/>
  <c r="Y767" i="1"/>
  <c r="Z767" i="1" s="1"/>
  <c r="P766" i="1"/>
  <c r="Y766" i="1"/>
  <c r="Z766" i="1" s="1"/>
  <c r="P765" i="1"/>
  <c r="Y765" i="1"/>
  <c r="Z765" i="1" s="1"/>
  <c r="P764" i="1"/>
  <c r="Y764" i="1"/>
  <c r="Z764" i="1" s="1"/>
  <c r="P763" i="1"/>
  <c r="Y763" i="1"/>
  <c r="Z763" i="1" s="1"/>
  <c r="P762" i="1"/>
  <c r="Y762" i="1"/>
  <c r="Z762" i="1" s="1"/>
  <c r="P761" i="1"/>
  <c r="Y761" i="1"/>
  <c r="Z761" i="1" s="1"/>
  <c r="P760" i="1"/>
  <c r="Y760" i="1"/>
  <c r="Z760" i="1" s="1"/>
  <c r="P759" i="1"/>
  <c r="Y759" i="1"/>
  <c r="Z759" i="1" s="1"/>
  <c r="P758" i="1"/>
  <c r="Y758" i="1"/>
  <c r="Z758" i="1" s="1"/>
  <c r="P757" i="1"/>
  <c r="Y757" i="1"/>
  <c r="Z757" i="1" s="1"/>
  <c r="P756" i="1"/>
  <c r="Y756" i="1"/>
  <c r="Z756" i="1" s="1"/>
  <c r="P755" i="1"/>
  <c r="Y755" i="1"/>
  <c r="Z755" i="1" s="1"/>
  <c r="P754" i="1"/>
  <c r="Y754" i="1"/>
  <c r="Z754" i="1" s="1"/>
  <c r="P753" i="1"/>
  <c r="Y753" i="1"/>
  <c r="Z753" i="1" s="1"/>
  <c r="P752" i="1"/>
  <c r="Y752" i="1"/>
  <c r="Z752" i="1" s="1"/>
  <c r="P751" i="1"/>
  <c r="Y751" i="1"/>
  <c r="Z751" i="1" s="1"/>
  <c r="P750" i="1"/>
  <c r="Y750" i="1"/>
  <c r="Z750" i="1" s="1"/>
  <c r="P749" i="1"/>
  <c r="Y749" i="1"/>
  <c r="Z749" i="1" s="1"/>
  <c r="P748" i="1"/>
  <c r="Y748" i="1"/>
  <c r="Z748" i="1" s="1"/>
  <c r="P747" i="1"/>
  <c r="Y747" i="1"/>
  <c r="Z747" i="1" s="1"/>
  <c r="P746" i="1"/>
  <c r="Y746" i="1"/>
  <c r="Z746" i="1" s="1"/>
  <c r="P745" i="1"/>
  <c r="Y745" i="1"/>
  <c r="Z745" i="1" s="1"/>
  <c r="P744" i="1"/>
  <c r="Y744" i="1"/>
  <c r="Z744" i="1" s="1"/>
  <c r="P743" i="1"/>
  <c r="Y743" i="1"/>
  <c r="Z743" i="1" s="1"/>
  <c r="P742" i="1"/>
  <c r="Y742" i="1"/>
  <c r="Z742" i="1" s="1"/>
  <c r="P741" i="1"/>
  <c r="Y741" i="1"/>
  <c r="Z741" i="1" s="1"/>
  <c r="P740" i="1"/>
  <c r="Y740" i="1"/>
  <c r="Z740" i="1" s="1"/>
  <c r="P739" i="1"/>
  <c r="Y739" i="1"/>
  <c r="Z739" i="1" s="1"/>
  <c r="P738" i="1"/>
  <c r="Y738" i="1"/>
  <c r="Z738" i="1" s="1"/>
  <c r="P737" i="1"/>
  <c r="Y737" i="1"/>
  <c r="Z737" i="1" s="1"/>
  <c r="P736" i="1"/>
  <c r="Y736" i="1"/>
  <c r="Z736" i="1" s="1"/>
  <c r="P735" i="1"/>
  <c r="Y735" i="1"/>
  <c r="Z735" i="1" s="1"/>
  <c r="P734" i="1"/>
  <c r="Y734" i="1"/>
  <c r="Z734" i="1" s="1"/>
  <c r="P733" i="1"/>
  <c r="Y733" i="1"/>
  <c r="Z733" i="1" s="1"/>
  <c r="P732" i="1"/>
  <c r="Y732" i="1"/>
  <c r="Z732" i="1" s="1"/>
  <c r="P731" i="1"/>
  <c r="Y731" i="1"/>
  <c r="Z731" i="1" s="1"/>
  <c r="P730" i="1"/>
  <c r="Y730" i="1"/>
  <c r="Z730" i="1" s="1"/>
  <c r="P729" i="1"/>
  <c r="Y729" i="1"/>
  <c r="Z729" i="1" s="1"/>
  <c r="P728" i="1"/>
  <c r="Y728" i="1"/>
  <c r="Z728" i="1" s="1"/>
  <c r="P727" i="1"/>
  <c r="Y727" i="1"/>
  <c r="Z727" i="1" s="1"/>
  <c r="P726" i="1"/>
  <c r="Y726" i="1"/>
  <c r="Z726" i="1" s="1"/>
  <c r="P725" i="1"/>
  <c r="Y725" i="1"/>
  <c r="Z725" i="1" s="1"/>
  <c r="P724" i="1"/>
  <c r="Y724" i="1"/>
  <c r="Z724" i="1" s="1"/>
  <c r="P723" i="1"/>
  <c r="Y723" i="1"/>
  <c r="Z723" i="1" s="1"/>
  <c r="P722" i="1"/>
  <c r="Y722" i="1"/>
  <c r="Z722" i="1" s="1"/>
  <c r="P721" i="1"/>
  <c r="Y721" i="1"/>
  <c r="Z721" i="1" s="1"/>
  <c r="P720" i="1"/>
  <c r="Y720" i="1"/>
  <c r="Z720" i="1" s="1"/>
  <c r="P719" i="1"/>
  <c r="Y719" i="1"/>
  <c r="Z719" i="1" s="1"/>
  <c r="P718" i="1"/>
  <c r="Y718" i="1"/>
  <c r="Z718" i="1" s="1"/>
  <c r="P717" i="1"/>
  <c r="Y717" i="1"/>
  <c r="Z717" i="1" s="1"/>
  <c r="P716" i="1"/>
  <c r="Y716" i="1"/>
  <c r="Z716" i="1" s="1"/>
  <c r="P715" i="1"/>
  <c r="Y715" i="1"/>
  <c r="Z715" i="1" s="1"/>
  <c r="P714" i="1"/>
  <c r="Y714" i="1"/>
  <c r="Z714" i="1" s="1"/>
  <c r="P713" i="1"/>
  <c r="Y713" i="1"/>
  <c r="Z713" i="1" s="1"/>
  <c r="P712" i="1"/>
  <c r="Y712" i="1"/>
  <c r="Z712" i="1" s="1"/>
  <c r="P711" i="1"/>
  <c r="Y711" i="1"/>
  <c r="Z711" i="1" s="1"/>
  <c r="P710" i="1"/>
  <c r="Y710" i="1"/>
  <c r="Z710" i="1" s="1"/>
  <c r="P709" i="1"/>
  <c r="Y709" i="1"/>
  <c r="Z709" i="1" s="1"/>
  <c r="P708" i="1"/>
  <c r="Y708" i="1"/>
  <c r="Z708" i="1" s="1"/>
  <c r="P707" i="1"/>
  <c r="Y707" i="1"/>
  <c r="Z707" i="1" s="1"/>
  <c r="P706" i="1"/>
  <c r="Y706" i="1"/>
  <c r="Z706" i="1" s="1"/>
  <c r="P705" i="1"/>
  <c r="Y705" i="1"/>
  <c r="Z705" i="1" s="1"/>
  <c r="P704" i="1"/>
  <c r="Y704" i="1"/>
  <c r="Z704" i="1" s="1"/>
  <c r="P703" i="1"/>
  <c r="Y703" i="1"/>
  <c r="Z703" i="1" s="1"/>
  <c r="P702" i="1"/>
  <c r="Y702" i="1"/>
  <c r="Z702" i="1" s="1"/>
  <c r="P701" i="1"/>
  <c r="Y701" i="1"/>
  <c r="Z701" i="1" s="1"/>
  <c r="P700" i="1"/>
  <c r="Y700" i="1"/>
  <c r="Z700" i="1" s="1"/>
  <c r="P699" i="1"/>
  <c r="Y699" i="1"/>
  <c r="Z699" i="1" s="1"/>
  <c r="P698" i="1"/>
  <c r="Y698" i="1"/>
  <c r="Z698" i="1" s="1"/>
  <c r="P697" i="1"/>
  <c r="Y697" i="1"/>
  <c r="Z697" i="1" s="1"/>
  <c r="P696" i="1"/>
  <c r="Y696" i="1"/>
  <c r="Z696" i="1" s="1"/>
  <c r="P695" i="1"/>
  <c r="Y695" i="1"/>
  <c r="Z695" i="1" s="1"/>
  <c r="P694" i="1"/>
  <c r="Y694" i="1"/>
  <c r="Z694" i="1" s="1"/>
  <c r="P693" i="1"/>
  <c r="Y693" i="1"/>
  <c r="Z693" i="1" s="1"/>
  <c r="P692" i="1"/>
  <c r="Y692" i="1"/>
  <c r="Z692" i="1" s="1"/>
  <c r="P691" i="1"/>
  <c r="Y691" i="1"/>
  <c r="Z691" i="1" s="1"/>
  <c r="P690" i="1"/>
  <c r="Y690" i="1"/>
  <c r="Z690" i="1" s="1"/>
  <c r="P689" i="1"/>
  <c r="Y689" i="1"/>
  <c r="Z689" i="1" s="1"/>
  <c r="P688" i="1"/>
  <c r="Y688" i="1"/>
  <c r="Z688" i="1" s="1"/>
  <c r="P687" i="1"/>
  <c r="Y687" i="1"/>
  <c r="Z687" i="1" s="1"/>
  <c r="P686" i="1"/>
  <c r="Y686" i="1"/>
  <c r="Z686" i="1" s="1"/>
  <c r="P685" i="1"/>
  <c r="Y685" i="1"/>
  <c r="Z685" i="1" s="1"/>
  <c r="P684" i="1"/>
  <c r="Y684" i="1"/>
  <c r="Z684" i="1" s="1"/>
  <c r="P683" i="1"/>
  <c r="Y683" i="1"/>
  <c r="Z683" i="1" s="1"/>
  <c r="P682" i="1"/>
  <c r="Y682" i="1"/>
  <c r="Z682" i="1" s="1"/>
  <c r="P681" i="1"/>
  <c r="Y681" i="1"/>
  <c r="Z681" i="1" s="1"/>
  <c r="P680" i="1"/>
  <c r="Y680" i="1"/>
  <c r="Z680" i="1" s="1"/>
  <c r="P679" i="1"/>
  <c r="Y679" i="1"/>
  <c r="Z679" i="1" s="1"/>
  <c r="P678" i="1"/>
  <c r="Y678" i="1"/>
  <c r="Z678" i="1" s="1"/>
  <c r="P677" i="1"/>
  <c r="Y677" i="1"/>
  <c r="Z677" i="1" s="1"/>
  <c r="P676" i="1"/>
  <c r="Y676" i="1"/>
  <c r="Z676" i="1" s="1"/>
  <c r="P675" i="1"/>
  <c r="Y675" i="1"/>
  <c r="Z675" i="1" s="1"/>
  <c r="P674" i="1"/>
  <c r="Y674" i="1"/>
  <c r="Z674" i="1" s="1"/>
  <c r="P673" i="1"/>
  <c r="Y673" i="1"/>
  <c r="Z673" i="1" s="1"/>
  <c r="P672" i="1"/>
  <c r="Y672" i="1"/>
  <c r="Z672" i="1" s="1"/>
  <c r="P671" i="1"/>
  <c r="Y671" i="1"/>
  <c r="Z671" i="1" s="1"/>
  <c r="P670" i="1"/>
  <c r="Y670" i="1"/>
  <c r="Z670" i="1" s="1"/>
  <c r="P669" i="1"/>
  <c r="Y669" i="1"/>
  <c r="Z669" i="1" s="1"/>
  <c r="P668" i="1"/>
  <c r="Y668" i="1"/>
  <c r="Z668" i="1" s="1"/>
  <c r="P667" i="1"/>
  <c r="Y667" i="1"/>
  <c r="Z667" i="1" s="1"/>
  <c r="P666" i="1"/>
  <c r="Y666" i="1"/>
  <c r="Z666" i="1" s="1"/>
  <c r="P665" i="1"/>
  <c r="Y665" i="1"/>
  <c r="Z665" i="1" s="1"/>
  <c r="P664" i="1"/>
  <c r="Y664" i="1"/>
  <c r="Z664" i="1" s="1"/>
  <c r="P663" i="1"/>
  <c r="Y663" i="1"/>
  <c r="Z663" i="1" s="1"/>
  <c r="P662" i="1"/>
  <c r="Y662" i="1"/>
  <c r="Z662" i="1" s="1"/>
  <c r="P661" i="1"/>
  <c r="Y661" i="1"/>
  <c r="Z661" i="1" s="1"/>
  <c r="P660" i="1"/>
  <c r="Y660" i="1"/>
  <c r="Z660" i="1" s="1"/>
  <c r="P659" i="1"/>
  <c r="Y659" i="1"/>
  <c r="Z659" i="1" s="1"/>
  <c r="P658" i="1"/>
  <c r="Y658" i="1"/>
  <c r="Z658" i="1" s="1"/>
  <c r="P657" i="1"/>
  <c r="Y657" i="1"/>
  <c r="Z657" i="1" s="1"/>
  <c r="P656" i="1"/>
  <c r="Y656" i="1"/>
  <c r="Z656" i="1" s="1"/>
  <c r="P655" i="1"/>
  <c r="Y655" i="1"/>
  <c r="Z655" i="1" s="1"/>
  <c r="P654" i="1"/>
  <c r="Y654" i="1"/>
  <c r="Z654" i="1" s="1"/>
  <c r="P653" i="1"/>
  <c r="Y653" i="1"/>
  <c r="Z653" i="1" s="1"/>
  <c r="P652" i="1"/>
  <c r="Y652" i="1"/>
  <c r="Z652" i="1" s="1"/>
  <c r="P651" i="1"/>
  <c r="Y651" i="1"/>
  <c r="Z651" i="1" s="1"/>
  <c r="P650" i="1"/>
  <c r="Y650" i="1"/>
  <c r="Z650" i="1" s="1"/>
  <c r="P649" i="1"/>
  <c r="Y649" i="1"/>
  <c r="Z649" i="1" s="1"/>
  <c r="P648" i="1"/>
  <c r="Y648" i="1"/>
  <c r="Z648" i="1" s="1"/>
  <c r="P647" i="1"/>
  <c r="Y647" i="1"/>
  <c r="Z647" i="1" s="1"/>
  <c r="P646" i="1"/>
  <c r="Y646" i="1"/>
  <c r="Z646" i="1" s="1"/>
  <c r="P645" i="1"/>
  <c r="Y645" i="1"/>
  <c r="Z645" i="1" s="1"/>
  <c r="P644" i="1"/>
  <c r="Y644" i="1"/>
  <c r="Z644" i="1" s="1"/>
  <c r="P643" i="1"/>
  <c r="Y643" i="1"/>
  <c r="Z643" i="1" s="1"/>
  <c r="P642" i="1"/>
  <c r="Y642" i="1"/>
  <c r="Z642" i="1" s="1"/>
  <c r="P641" i="1"/>
  <c r="Y641" i="1"/>
  <c r="Z641" i="1" s="1"/>
  <c r="P640" i="1"/>
  <c r="Y640" i="1"/>
  <c r="Z640" i="1" s="1"/>
  <c r="P639" i="1"/>
  <c r="Y639" i="1"/>
  <c r="Z639" i="1" s="1"/>
  <c r="P638" i="1"/>
  <c r="Y638" i="1"/>
  <c r="Z638" i="1" s="1"/>
  <c r="P637" i="1"/>
  <c r="Y637" i="1"/>
  <c r="Z637" i="1" s="1"/>
  <c r="P636" i="1"/>
  <c r="Y636" i="1"/>
  <c r="Z636" i="1" s="1"/>
  <c r="P635" i="1"/>
  <c r="Y635" i="1"/>
  <c r="Z635" i="1" s="1"/>
  <c r="P634" i="1"/>
  <c r="Y634" i="1"/>
  <c r="Z634" i="1" s="1"/>
  <c r="P633" i="1"/>
  <c r="Y633" i="1"/>
  <c r="Z633" i="1" s="1"/>
  <c r="P632" i="1"/>
  <c r="Y632" i="1"/>
  <c r="Z632" i="1" s="1"/>
  <c r="P631" i="1"/>
  <c r="Y631" i="1"/>
  <c r="Z631" i="1" s="1"/>
  <c r="P630" i="1"/>
  <c r="Y630" i="1"/>
  <c r="Z630" i="1" s="1"/>
  <c r="P629" i="1"/>
  <c r="Y629" i="1"/>
  <c r="Z629" i="1" s="1"/>
  <c r="P628" i="1"/>
  <c r="Y628" i="1"/>
  <c r="Z628" i="1" s="1"/>
  <c r="P627" i="1"/>
  <c r="Y627" i="1"/>
  <c r="Z627" i="1" s="1"/>
  <c r="P626" i="1"/>
  <c r="Y626" i="1"/>
  <c r="Z626" i="1" s="1"/>
  <c r="P625" i="1"/>
  <c r="Y625" i="1"/>
  <c r="Z625" i="1" s="1"/>
  <c r="P624" i="1"/>
  <c r="Y624" i="1"/>
  <c r="Z624" i="1" s="1"/>
  <c r="P623" i="1"/>
  <c r="Y623" i="1"/>
  <c r="Z623" i="1" s="1"/>
  <c r="P622" i="1"/>
  <c r="Y622" i="1"/>
  <c r="Z622" i="1" s="1"/>
  <c r="P621" i="1"/>
  <c r="Y621" i="1"/>
  <c r="Z621" i="1" s="1"/>
  <c r="P620" i="1"/>
  <c r="Y620" i="1"/>
  <c r="Z620" i="1" s="1"/>
  <c r="P619" i="1"/>
  <c r="Y619" i="1"/>
  <c r="Z619" i="1" s="1"/>
  <c r="P618" i="1"/>
  <c r="Y618" i="1"/>
  <c r="Z618" i="1" s="1"/>
  <c r="P617" i="1"/>
  <c r="Y617" i="1"/>
  <c r="Z617" i="1" s="1"/>
  <c r="P616" i="1"/>
  <c r="Y616" i="1"/>
  <c r="Z616" i="1" s="1"/>
  <c r="P615" i="1"/>
  <c r="Y615" i="1"/>
  <c r="Z615" i="1" s="1"/>
  <c r="P614" i="1"/>
  <c r="Y614" i="1"/>
  <c r="Z614" i="1" s="1"/>
  <c r="P613" i="1"/>
  <c r="Y613" i="1"/>
  <c r="Z613" i="1" s="1"/>
  <c r="P612" i="1"/>
  <c r="Y612" i="1"/>
  <c r="Z612" i="1" s="1"/>
  <c r="P611" i="1"/>
  <c r="Y611" i="1"/>
  <c r="Z611" i="1" s="1"/>
  <c r="P610" i="1"/>
  <c r="Y610" i="1"/>
  <c r="Z610" i="1" s="1"/>
  <c r="P609" i="1"/>
  <c r="Y609" i="1"/>
  <c r="Z609" i="1" s="1"/>
  <c r="P608" i="1"/>
  <c r="Y608" i="1"/>
  <c r="Z608" i="1" s="1"/>
  <c r="P607" i="1"/>
  <c r="Y607" i="1"/>
  <c r="Z607" i="1" s="1"/>
  <c r="P606" i="1"/>
  <c r="Y606" i="1"/>
  <c r="Z606" i="1" s="1"/>
  <c r="P605" i="1"/>
  <c r="Y605" i="1"/>
  <c r="Z605" i="1" s="1"/>
  <c r="P604" i="1"/>
  <c r="Y604" i="1"/>
  <c r="Z604" i="1" s="1"/>
  <c r="P603" i="1"/>
  <c r="Y603" i="1"/>
  <c r="Z603" i="1" s="1"/>
  <c r="P602" i="1"/>
  <c r="Y602" i="1"/>
  <c r="Z602" i="1" s="1"/>
  <c r="P601" i="1"/>
  <c r="Y601" i="1"/>
  <c r="Z601" i="1" s="1"/>
  <c r="P600" i="1"/>
  <c r="Y600" i="1"/>
  <c r="Z600" i="1" s="1"/>
  <c r="P599" i="1"/>
  <c r="Y599" i="1"/>
  <c r="Z599" i="1" s="1"/>
  <c r="P598" i="1"/>
  <c r="Y598" i="1"/>
  <c r="Z598" i="1" s="1"/>
  <c r="P597" i="1"/>
  <c r="Y597" i="1"/>
  <c r="Z597" i="1" s="1"/>
  <c r="P596" i="1"/>
  <c r="Y596" i="1"/>
  <c r="Z596" i="1" s="1"/>
  <c r="P595" i="1"/>
  <c r="Y595" i="1"/>
  <c r="Z595" i="1" s="1"/>
  <c r="P594" i="1"/>
  <c r="Y594" i="1"/>
  <c r="Z594" i="1" s="1"/>
  <c r="P593" i="1"/>
  <c r="Y593" i="1"/>
  <c r="Z593" i="1" s="1"/>
  <c r="P592" i="1"/>
  <c r="Y592" i="1"/>
  <c r="Z592" i="1" s="1"/>
  <c r="P591" i="1"/>
  <c r="Y591" i="1"/>
  <c r="Z591" i="1" s="1"/>
  <c r="P590" i="1"/>
  <c r="Y590" i="1"/>
  <c r="Z590" i="1" s="1"/>
  <c r="P589" i="1"/>
  <c r="Y589" i="1"/>
  <c r="Z589" i="1" s="1"/>
  <c r="P588" i="1"/>
  <c r="Y588" i="1"/>
  <c r="Z588" i="1" s="1"/>
  <c r="P587" i="1"/>
  <c r="Y587" i="1"/>
  <c r="Z587" i="1" s="1"/>
  <c r="P586" i="1"/>
  <c r="Y586" i="1"/>
  <c r="Z586" i="1" s="1"/>
  <c r="P585" i="1"/>
  <c r="Y585" i="1"/>
  <c r="Z585" i="1" s="1"/>
  <c r="P584" i="1"/>
  <c r="Y584" i="1"/>
  <c r="Z584" i="1" s="1"/>
  <c r="P583" i="1"/>
  <c r="Y583" i="1"/>
  <c r="Z583" i="1" s="1"/>
  <c r="P582" i="1"/>
  <c r="Y582" i="1"/>
  <c r="Z582" i="1" s="1"/>
  <c r="P581" i="1"/>
  <c r="Y581" i="1"/>
  <c r="Z581" i="1" s="1"/>
  <c r="P580" i="1"/>
  <c r="Y580" i="1"/>
  <c r="Z580" i="1" s="1"/>
  <c r="P579" i="1"/>
  <c r="Y579" i="1"/>
  <c r="Z579" i="1" s="1"/>
  <c r="P578" i="1"/>
  <c r="Y578" i="1"/>
  <c r="Z578" i="1" s="1"/>
  <c r="P577" i="1"/>
  <c r="Y577" i="1"/>
  <c r="Z577" i="1" s="1"/>
  <c r="P576" i="1"/>
  <c r="Y576" i="1"/>
  <c r="Z576" i="1" s="1"/>
  <c r="P575" i="1"/>
  <c r="Y575" i="1"/>
  <c r="Z575" i="1" s="1"/>
  <c r="P574" i="1"/>
  <c r="Y574" i="1"/>
  <c r="Z574" i="1" s="1"/>
  <c r="P573" i="1"/>
  <c r="Y573" i="1"/>
  <c r="Z573" i="1" s="1"/>
  <c r="P572" i="1"/>
  <c r="Y572" i="1"/>
  <c r="Z572" i="1" s="1"/>
  <c r="P571" i="1"/>
  <c r="Y571" i="1"/>
  <c r="Z571" i="1" s="1"/>
  <c r="P570" i="1"/>
  <c r="Y570" i="1"/>
  <c r="Z570" i="1" s="1"/>
  <c r="P569" i="1"/>
  <c r="Y569" i="1"/>
  <c r="Z569" i="1" s="1"/>
  <c r="P568" i="1"/>
  <c r="Y568" i="1"/>
  <c r="Z568" i="1" s="1"/>
  <c r="P567" i="1"/>
  <c r="Y567" i="1"/>
  <c r="Z567" i="1" s="1"/>
  <c r="P566" i="1"/>
  <c r="Y566" i="1"/>
  <c r="Z566" i="1" s="1"/>
  <c r="P565" i="1"/>
  <c r="Y565" i="1"/>
  <c r="Z565" i="1" s="1"/>
  <c r="P564" i="1"/>
  <c r="Y564" i="1"/>
  <c r="Z564" i="1" s="1"/>
  <c r="P563" i="1"/>
  <c r="Y563" i="1"/>
  <c r="Z563" i="1" s="1"/>
  <c r="P562" i="1"/>
  <c r="Y562" i="1"/>
  <c r="Z562" i="1" s="1"/>
  <c r="P561" i="1"/>
  <c r="Y561" i="1"/>
  <c r="Z561" i="1" s="1"/>
  <c r="P560" i="1"/>
  <c r="Y560" i="1"/>
  <c r="Z560" i="1" s="1"/>
  <c r="P559" i="1"/>
  <c r="Y559" i="1"/>
  <c r="Z559" i="1" s="1"/>
  <c r="P558" i="1"/>
  <c r="Y558" i="1"/>
  <c r="Z558" i="1" s="1"/>
  <c r="P557" i="1"/>
  <c r="Y557" i="1"/>
  <c r="Z557" i="1" s="1"/>
  <c r="P556" i="1"/>
  <c r="Y556" i="1"/>
  <c r="Z556" i="1" s="1"/>
  <c r="P555" i="1"/>
  <c r="Y555" i="1"/>
  <c r="Z555" i="1" s="1"/>
  <c r="P554" i="1"/>
  <c r="Y554" i="1"/>
  <c r="Z554" i="1" s="1"/>
  <c r="P553" i="1"/>
  <c r="Y553" i="1"/>
  <c r="Z553" i="1" s="1"/>
  <c r="P552" i="1"/>
  <c r="Y552" i="1"/>
  <c r="Z552" i="1" s="1"/>
  <c r="P551" i="1"/>
  <c r="Y551" i="1"/>
  <c r="Z551" i="1" s="1"/>
  <c r="P550" i="1"/>
  <c r="Y550" i="1"/>
  <c r="Z550" i="1" s="1"/>
  <c r="P549" i="1"/>
  <c r="Y549" i="1"/>
  <c r="Z549" i="1" s="1"/>
  <c r="P548" i="1"/>
  <c r="Y548" i="1"/>
  <c r="Z548" i="1" s="1"/>
  <c r="P547" i="1"/>
  <c r="Y547" i="1"/>
  <c r="Z547" i="1" s="1"/>
  <c r="P546" i="1"/>
  <c r="Y546" i="1"/>
  <c r="Z546" i="1" s="1"/>
  <c r="P545" i="1"/>
  <c r="Y545" i="1"/>
  <c r="Z545" i="1" s="1"/>
  <c r="P544" i="1"/>
  <c r="Y544" i="1"/>
  <c r="Z544" i="1" s="1"/>
  <c r="P543" i="1"/>
  <c r="Y543" i="1"/>
  <c r="Z543" i="1" s="1"/>
  <c r="P542" i="1"/>
  <c r="Y542" i="1"/>
  <c r="Z542" i="1" s="1"/>
  <c r="P541" i="1"/>
  <c r="Y541" i="1"/>
  <c r="Z541" i="1" s="1"/>
  <c r="P540" i="1"/>
  <c r="Y540" i="1"/>
  <c r="Z540" i="1" s="1"/>
  <c r="P539" i="1"/>
  <c r="Y539" i="1"/>
  <c r="Z539" i="1" s="1"/>
  <c r="P538" i="1"/>
  <c r="Y538" i="1"/>
  <c r="Z538" i="1" s="1"/>
  <c r="P537" i="1"/>
  <c r="Y537" i="1"/>
  <c r="Z537" i="1" s="1"/>
  <c r="P536" i="1"/>
  <c r="Y536" i="1"/>
  <c r="Z536" i="1" s="1"/>
  <c r="P535" i="1"/>
  <c r="Y535" i="1"/>
  <c r="Z535" i="1" s="1"/>
  <c r="P534" i="1"/>
  <c r="Y534" i="1"/>
  <c r="Z534" i="1" s="1"/>
  <c r="P533" i="1"/>
  <c r="Y533" i="1"/>
  <c r="Z533" i="1" s="1"/>
  <c r="P532" i="1"/>
  <c r="Y532" i="1"/>
  <c r="Z532" i="1" s="1"/>
  <c r="P531" i="1"/>
  <c r="Y531" i="1"/>
  <c r="Z531" i="1" s="1"/>
  <c r="P530" i="1"/>
  <c r="Y530" i="1"/>
  <c r="Z530" i="1" s="1"/>
  <c r="P529" i="1"/>
  <c r="Y529" i="1"/>
  <c r="Z529" i="1" s="1"/>
  <c r="P528" i="1"/>
  <c r="Y528" i="1"/>
  <c r="Z528" i="1" s="1"/>
  <c r="P527" i="1"/>
  <c r="Y527" i="1"/>
  <c r="Z527" i="1" s="1"/>
  <c r="P526" i="1"/>
  <c r="Y526" i="1"/>
  <c r="Z526" i="1" s="1"/>
  <c r="P525" i="1"/>
  <c r="Y525" i="1"/>
  <c r="Z525" i="1" s="1"/>
  <c r="P524" i="1"/>
  <c r="Y524" i="1"/>
  <c r="Z524" i="1" s="1"/>
  <c r="P523" i="1"/>
  <c r="Y523" i="1"/>
  <c r="Z523" i="1" s="1"/>
  <c r="P522" i="1"/>
  <c r="Y522" i="1"/>
  <c r="Z522" i="1" s="1"/>
  <c r="P521" i="1"/>
  <c r="Y521" i="1"/>
  <c r="Z521" i="1" s="1"/>
  <c r="P520" i="1"/>
  <c r="Y520" i="1"/>
  <c r="Z520" i="1" s="1"/>
  <c r="P519" i="1"/>
  <c r="Y519" i="1"/>
  <c r="Z519" i="1" s="1"/>
  <c r="P518" i="1"/>
  <c r="Y518" i="1"/>
  <c r="Z518" i="1" s="1"/>
  <c r="P517" i="1"/>
  <c r="Y517" i="1"/>
  <c r="Z517" i="1" s="1"/>
  <c r="P516" i="1"/>
  <c r="Y516" i="1"/>
  <c r="Z516" i="1" s="1"/>
  <c r="P515" i="1"/>
  <c r="Y515" i="1"/>
  <c r="Z515" i="1" s="1"/>
  <c r="P514" i="1"/>
  <c r="Y514" i="1"/>
  <c r="Z514" i="1" s="1"/>
  <c r="P513" i="1"/>
  <c r="Y513" i="1"/>
  <c r="Z513" i="1" s="1"/>
  <c r="P512" i="1"/>
  <c r="Y512" i="1"/>
  <c r="Z512" i="1" s="1"/>
  <c r="P511" i="1"/>
  <c r="Y511" i="1"/>
  <c r="Z511" i="1" s="1"/>
  <c r="P510" i="1"/>
  <c r="Y510" i="1"/>
  <c r="Z510" i="1" s="1"/>
  <c r="P509" i="1"/>
  <c r="Y509" i="1"/>
  <c r="Z509" i="1" s="1"/>
  <c r="P508" i="1"/>
  <c r="Y508" i="1"/>
  <c r="Z508" i="1" s="1"/>
  <c r="P507" i="1"/>
  <c r="Y507" i="1"/>
  <c r="Z507" i="1" s="1"/>
  <c r="P506" i="1"/>
  <c r="Y506" i="1"/>
  <c r="Z506" i="1" s="1"/>
  <c r="P505" i="1"/>
  <c r="Y505" i="1"/>
  <c r="Z505" i="1" s="1"/>
  <c r="P504" i="1"/>
  <c r="Y504" i="1"/>
  <c r="Z504" i="1" s="1"/>
  <c r="P503" i="1"/>
  <c r="Y503" i="1"/>
  <c r="Z503" i="1" s="1"/>
  <c r="P502" i="1"/>
  <c r="Y502" i="1"/>
  <c r="Z502" i="1" s="1"/>
  <c r="P501" i="1"/>
  <c r="Y501" i="1"/>
  <c r="Z501" i="1" s="1"/>
  <c r="P500" i="1"/>
  <c r="Y500" i="1"/>
  <c r="Z500" i="1" s="1"/>
  <c r="P499" i="1"/>
  <c r="Y499" i="1"/>
  <c r="Z499" i="1" s="1"/>
  <c r="P498" i="1"/>
  <c r="Y498" i="1"/>
  <c r="Z498" i="1" s="1"/>
  <c r="P497" i="1"/>
  <c r="Y497" i="1"/>
  <c r="Z497" i="1" s="1"/>
  <c r="P496" i="1"/>
  <c r="Y496" i="1"/>
  <c r="Z496" i="1" s="1"/>
  <c r="P495" i="1"/>
  <c r="Y495" i="1"/>
  <c r="Z495" i="1" s="1"/>
  <c r="P494" i="1"/>
  <c r="Y494" i="1"/>
  <c r="Z494" i="1" s="1"/>
  <c r="P493" i="1"/>
  <c r="Y493" i="1"/>
  <c r="Z493" i="1" s="1"/>
  <c r="P492" i="1"/>
  <c r="Y492" i="1"/>
  <c r="Z492" i="1" s="1"/>
  <c r="P491" i="1"/>
  <c r="Y491" i="1"/>
  <c r="Z491" i="1" s="1"/>
  <c r="P490" i="1"/>
  <c r="Y490" i="1"/>
  <c r="Z490" i="1" s="1"/>
  <c r="P489" i="1"/>
  <c r="Y489" i="1"/>
  <c r="Z489" i="1" s="1"/>
  <c r="P488" i="1"/>
  <c r="Y488" i="1"/>
  <c r="Z488" i="1" s="1"/>
  <c r="P487" i="1"/>
  <c r="Y487" i="1"/>
  <c r="Z487" i="1" s="1"/>
  <c r="P486" i="1"/>
  <c r="Y486" i="1"/>
  <c r="Z486" i="1" s="1"/>
  <c r="P485" i="1"/>
  <c r="Y485" i="1"/>
  <c r="Z485" i="1" s="1"/>
  <c r="P484" i="1"/>
  <c r="Y484" i="1"/>
  <c r="Z484" i="1" s="1"/>
  <c r="P483" i="1"/>
  <c r="Y483" i="1"/>
  <c r="Z483" i="1" s="1"/>
  <c r="P482" i="1"/>
  <c r="Y482" i="1"/>
  <c r="Z482" i="1" s="1"/>
  <c r="P481" i="1"/>
  <c r="Y481" i="1"/>
  <c r="Z481" i="1" s="1"/>
  <c r="P480" i="1"/>
  <c r="Y480" i="1"/>
  <c r="Z480" i="1" s="1"/>
  <c r="P479" i="1"/>
  <c r="Y479" i="1"/>
  <c r="Z479" i="1" s="1"/>
  <c r="P478" i="1"/>
  <c r="Y478" i="1"/>
  <c r="Z478" i="1" s="1"/>
  <c r="P477" i="1"/>
  <c r="Y477" i="1"/>
  <c r="Z477" i="1" s="1"/>
  <c r="P476" i="1"/>
  <c r="Y476" i="1"/>
  <c r="Z476" i="1" s="1"/>
  <c r="P475" i="1"/>
  <c r="Y475" i="1"/>
  <c r="Z475" i="1" s="1"/>
  <c r="P474" i="1"/>
  <c r="Y474" i="1"/>
  <c r="Z474" i="1" s="1"/>
  <c r="P473" i="1"/>
  <c r="Y473" i="1"/>
  <c r="Z473" i="1" s="1"/>
  <c r="P472" i="1"/>
  <c r="Y472" i="1"/>
  <c r="Z472" i="1" s="1"/>
  <c r="P471" i="1"/>
  <c r="Y471" i="1"/>
  <c r="Z471" i="1" s="1"/>
  <c r="P470" i="1"/>
  <c r="Y470" i="1"/>
  <c r="Z470" i="1" s="1"/>
  <c r="P469" i="1"/>
  <c r="Y469" i="1"/>
  <c r="Z469" i="1" s="1"/>
  <c r="P468" i="1"/>
  <c r="Y468" i="1"/>
  <c r="Z468" i="1" s="1"/>
  <c r="P467" i="1"/>
  <c r="Y467" i="1"/>
  <c r="Z467" i="1" s="1"/>
  <c r="P466" i="1"/>
  <c r="Y466" i="1"/>
  <c r="Z466" i="1" s="1"/>
  <c r="P465" i="1"/>
  <c r="Y465" i="1"/>
  <c r="Z465" i="1" s="1"/>
  <c r="P464" i="1"/>
  <c r="Y464" i="1"/>
  <c r="Z464" i="1" s="1"/>
  <c r="P463" i="1"/>
  <c r="Y463" i="1"/>
  <c r="Z463" i="1" s="1"/>
  <c r="P462" i="1"/>
  <c r="Y462" i="1"/>
  <c r="Z462" i="1" s="1"/>
  <c r="P461" i="1"/>
  <c r="Y461" i="1"/>
  <c r="Z461" i="1" s="1"/>
  <c r="P460" i="1"/>
  <c r="Y460" i="1"/>
  <c r="Z460" i="1" s="1"/>
  <c r="P459" i="1"/>
  <c r="Y459" i="1"/>
  <c r="Z459" i="1" s="1"/>
  <c r="P458" i="1"/>
  <c r="Y458" i="1"/>
  <c r="Z458" i="1" s="1"/>
  <c r="P457" i="1"/>
  <c r="Y457" i="1"/>
  <c r="Z457" i="1" s="1"/>
  <c r="P456" i="1"/>
  <c r="Y456" i="1"/>
  <c r="Z456" i="1" s="1"/>
  <c r="P455" i="1"/>
  <c r="Y455" i="1"/>
  <c r="Z455" i="1" s="1"/>
  <c r="P454" i="1"/>
  <c r="Y454" i="1"/>
  <c r="Z454" i="1" s="1"/>
  <c r="P453" i="1"/>
  <c r="Y453" i="1"/>
  <c r="Z453" i="1" s="1"/>
  <c r="P452" i="1"/>
  <c r="Y452" i="1"/>
  <c r="Z452" i="1" s="1"/>
  <c r="P451" i="1"/>
  <c r="Y451" i="1"/>
  <c r="Z451" i="1" s="1"/>
  <c r="P450" i="1"/>
  <c r="Y450" i="1"/>
  <c r="Z450" i="1" s="1"/>
  <c r="P449" i="1"/>
  <c r="Y449" i="1"/>
  <c r="Z449" i="1" s="1"/>
  <c r="P448" i="1"/>
  <c r="Y448" i="1"/>
  <c r="Z448" i="1" s="1"/>
  <c r="P447" i="1"/>
  <c r="Y447" i="1"/>
  <c r="Z447" i="1" s="1"/>
  <c r="P446" i="1"/>
  <c r="Y446" i="1"/>
  <c r="Z446" i="1" s="1"/>
  <c r="P445" i="1"/>
  <c r="Y445" i="1"/>
  <c r="Z445" i="1" s="1"/>
  <c r="P444" i="1"/>
  <c r="Y444" i="1"/>
  <c r="Z444" i="1" s="1"/>
  <c r="P443" i="1"/>
  <c r="Y443" i="1"/>
  <c r="Z443" i="1" s="1"/>
  <c r="P442" i="1"/>
  <c r="Y442" i="1"/>
  <c r="Z442" i="1" s="1"/>
  <c r="P441" i="1"/>
  <c r="Y441" i="1"/>
  <c r="Z441" i="1" s="1"/>
  <c r="P440" i="1"/>
  <c r="Y440" i="1"/>
  <c r="Z440" i="1" s="1"/>
  <c r="P439" i="1"/>
  <c r="Y439" i="1"/>
  <c r="Z439" i="1" s="1"/>
  <c r="P438" i="1"/>
  <c r="Y438" i="1"/>
  <c r="Z438" i="1" s="1"/>
  <c r="P437" i="1"/>
  <c r="Y437" i="1"/>
  <c r="Z437" i="1" s="1"/>
  <c r="P436" i="1"/>
  <c r="Y436" i="1"/>
  <c r="Z436" i="1" s="1"/>
  <c r="P435" i="1"/>
  <c r="Y435" i="1"/>
  <c r="Z435" i="1" s="1"/>
  <c r="P434" i="1"/>
  <c r="Y434" i="1"/>
  <c r="Z434" i="1" s="1"/>
  <c r="P433" i="1"/>
  <c r="Y433" i="1"/>
  <c r="Z433" i="1" s="1"/>
  <c r="P432" i="1"/>
  <c r="Y432" i="1"/>
  <c r="Z432" i="1" s="1"/>
  <c r="P431" i="1"/>
  <c r="Y431" i="1"/>
  <c r="Z431" i="1" s="1"/>
  <c r="P430" i="1"/>
  <c r="Y430" i="1"/>
  <c r="Z430" i="1" s="1"/>
  <c r="P429" i="1"/>
  <c r="Y429" i="1"/>
  <c r="Z429" i="1" s="1"/>
  <c r="P428" i="1"/>
  <c r="Y428" i="1"/>
  <c r="Z428" i="1" s="1"/>
  <c r="P427" i="1"/>
  <c r="Y427" i="1"/>
  <c r="Z427" i="1" s="1"/>
  <c r="P426" i="1"/>
  <c r="Y426" i="1"/>
  <c r="Z426" i="1" s="1"/>
  <c r="P425" i="1"/>
  <c r="Y425" i="1"/>
  <c r="Z425" i="1" s="1"/>
  <c r="P424" i="1"/>
  <c r="Y424" i="1"/>
  <c r="Z424" i="1" s="1"/>
  <c r="P423" i="1"/>
  <c r="Y423" i="1"/>
  <c r="Z423" i="1" s="1"/>
  <c r="P422" i="1"/>
  <c r="Y422" i="1"/>
  <c r="Z422" i="1" s="1"/>
  <c r="P421" i="1"/>
  <c r="Y421" i="1"/>
  <c r="Z421" i="1" s="1"/>
  <c r="P420" i="1"/>
  <c r="Y420" i="1"/>
  <c r="Z420" i="1" s="1"/>
  <c r="P419" i="1"/>
  <c r="Y419" i="1"/>
  <c r="Z419" i="1" s="1"/>
  <c r="P418" i="1"/>
  <c r="Y418" i="1"/>
  <c r="Z418" i="1" s="1"/>
  <c r="P417" i="1"/>
  <c r="Y417" i="1"/>
  <c r="Z417" i="1" s="1"/>
  <c r="P416" i="1"/>
  <c r="Y416" i="1"/>
  <c r="Z416" i="1" s="1"/>
  <c r="P415" i="1"/>
  <c r="Y415" i="1"/>
  <c r="Z415" i="1" s="1"/>
  <c r="P414" i="1"/>
  <c r="Y414" i="1"/>
  <c r="Z414" i="1" s="1"/>
  <c r="P413" i="1"/>
  <c r="Y413" i="1"/>
  <c r="Z413" i="1" s="1"/>
  <c r="P412" i="1"/>
  <c r="Y412" i="1"/>
  <c r="Z412" i="1" s="1"/>
  <c r="P411" i="1"/>
  <c r="Y411" i="1"/>
  <c r="Z411" i="1" s="1"/>
  <c r="P410" i="1"/>
  <c r="Y410" i="1"/>
  <c r="Z410" i="1" s="1"/>
  <c r="P409" i="1"/>
  <c r="Y409" i="1"/>
  <c r="Z409" i="1" s="1"/>
  <c r="P408" i="1"/>
  <c r="Y408" i="1"/>
  <c r="Z408" i="1" s="1"/>
  <c r="P407" i="1"/>
  <c r="Y407" i="1"/>
  <c r="Z407" i="1" s="1"/>
  <c r="P406" i="1"/>
  <c r="Y406" i="1"/>
  <c r="Z406" i="1" s="1"/>
  <c r="P405" i="1"/>
  <c r="Y405" i="1"/>
  <c r="Z405" i="1" s="1"/>
  <c r="P404" i="1"/>
  <c r="Y404" i="1"/>
  <c r="Z404" i="1" s="1"/>
  <c r="P403" i="1"/>
  <c r="Y403" i="1"/>
  <c r="Z403" i="1" s="1"/>
  <c r="P402" i="1"/>
  <c r="Y402" i="1"/>
  <c r="Z402" i="1" s="1"/>
  <c r="P401" i="1"/>
  <c r="Y401" i="1"/>
  <c r="Z401" i="1" s="1"/>
  <c r="P400" i="1"/>
  <c r="Y400" i="1"/>
  <c r="Z400" i="1" s="1"/>
  <c r="P399" i="1"/>
  <c r="Y399" i="1"/>
  <c r="Z399" i="1" s="1"/>
  <c r="P398" i="1"/>
  <c r="Y398" i="1"/>
  <c r="Z398" i="1" s="1"/>
  <c r="P397" i="1"/>
  <c r="Y397" i="1"/>
  <c r="Z397" i="1" s="1"/>
  <c r="P396" i="1"/>
  <c r="Y396" i="1"/>
  <c r="Z396" i="1" s="1"/>
  <c r="P395" i="1"/>
  <c r="Y395" i="1"/>
  <c r="Z395" i="1" s="1"/>
  <c r="P394" i="1"/>
  <c r="Y394" i="1"/>
  <c r="Z394" i="1" s="1"/>
  <c r="P393" i="1"/>
  <c r="Y393" i="1"/>
  <c r="Z393" i="1" s="1"/>
  <c r="P392" i="1"/>
  <c r="Y392" i="1"/>
  <c r="Z392" i="1" s="1"/>
  <c r="P391" i="1"/>
  <c r="Y391" i="1"/>
  <c r="Z391" i="1" s="1"/>
  <c r="P390" i="1"/>
  <c r="Y390" i="1"/>
  <c r="Z390" i="1" s="1"/>
  <c r="P389" i="1"/>
  <c r="Y389" i="1"/>
  <c r="Z389" i="1" s="1"/>
  <c r="P388" i="1"/>
  <c r="Y388" i="1"/>
  <c r="Z388" i="1" s="1"/>
  <c r="P387" i="1"/>
  <c r="Y387" i="1"/>
  <c r="Z387" i="1" s="1"/>
  <c r="P386" i="1"/>
  <c r="Y386" i="1"/>
  <c r="Z386" i="1" s="1"/>
  <c r="P385" i="1"/>
  <c r="Y385" i="1"/>
  <c r="Z385" i="1" s="1"/>
  <c r="P384" i="1"/>
  <c r="Y384" i="1"/>
  <c r="Z384" i="1" s="1"/>
  <c r="P383" i="1"/>
  <c r="Y383" i="1"/>
  <c r="Z383" i="1" s="1"/>
  <c r="P382" i="1"/>
  <c r="Y382" i="1"/>
  <c r="Z382" i="1" s="1"/>
  <c r="P381" i="1"/>
  <c r="Y381" i="1"/>
  <c r="Z381" i="1" s="1"/>
  <c r="P380" i="1"/>
  <c r="Y380" i="1"/>
  <c r="Z380" i="1" s="1"/>
  <c r="P379" i="1"/>
  <c r="Y379" i="1"/>
  <c r="Z379" i="1" s="1"/>
  <c r="P378" i="1"/>
  <c r="Y378" i="1"/>
  <c r="Z378" i="1" s="1"/>
  <c r="P377" i="1"/>
  <c r="Y377" i="1"/>
  <c r="Z377" i="1" s="1"/>
  <c r="P376" i="1"/>
  <c r="Y376" i="1"/>
  <c r="Z376" i="1" s="1"/>
  <c r="P375" i="1"/>
  <c r="Y375" i="1"/>
  <c r="Z375" i="1" s="1"/>
  <c r="P374" i="1"/>
  <c r="Y374" i="1"/>
  <c r="Z374" i="1" s="1"/>
  <c r="P373" i="1"/>
  <c r="Y373" i="1"/>
  <c r="Z373" i="1" s="1"/>
  <c r="P372" i="1"/>
  <c r="Y372" i="1"/>
  <c r="Z372" i="1" s="1"/>
  <c r="P371" i="1"/>
  <c r="Y371" i="1"/>
  <c r="Z371" i="1" s="1"/>
  <c r="P370" i="1"/>
  <c r="Y370" i="1"/>
  <c r="Z370" i="1" s="1"/>
  <c r="P369" i="1"/>
  <c r="Y369" i="1"/>
  <c r="Z369" i="1" s="1"/>
  <c r="P368" i="1"/>
  <c r="Y368" i="1"/>
  <c r="Z368" i="1" s="1"/>
  <c r="P367" i="1"/>
  <c r="Y367" i="1"/>
  <c r="Z367" i="1" s="1"/>
  <c r="P366" i="1"/>
  <c r="Y366" i="1"/>
  <c r="Z366" i="1" s="1"/>
  <c r="P365" i="1"/>
  <c r="Y365" i="1"/>
  <c r="Z365" i="1" s="1"/>
  <c r="P364" i="1"/>
  <c r="Y364" i="1"/>
  <c r="Z364" i="1" s="1"/>
  <c r="P363" i="1"/>
  <c r="Y363" i="1"/>
  <c r="Z363" i="1" s="1"/>
  <c r="P362" i="1"/>
  <c r="Y362" i="1"/>
  <c r="Z362" i="1" s="1"/>
  <c r="P361" i="1"/>
  <c r="Y361" i="1"/>
  <c r="Z361" i="1" s="1"/>
  <c r="P360" i="1"/>
  <c r="Y360" i="1"/>
  <c r="Z360" i="1" s="1"/>
  <c r="P359" i="1"/>
  <c r="Y359" i="1"/>
  <c r="Z359" i="1" s="1"/>
  <c r="P358" i="1"/>
  <c r="Y358" i="1"/>
  <c r="Z358" i="1" s="1"/>
  <c r="P357" i="1"/>
  <c r="Y357" i="1"/>
  <c r="Z357" i="1" s="1"/>
  <c r="P356" i="1"/>
  <c r="Y356" i="1"/>
  <c r="Z356" i="1" s="1"/>
  <c r="P355" i="1"/>
  <c r="Y355" i="1"/>
  <c r="Z355" i="1" s="1"/>
  <c r="P354" i="1"/>
  <c r="Y354" i="1"/>
  <c r="Z354" i="1" s="1"/>
  <c r="P353" i="1"/>
  <c r="Y353" i="1"/>
  <c r="Z353" i="1" s="1"/>
  <c r="P352" i="1"/>
  <c r="Y352" i="1"/>
  <c r="Z352" i="1" s="1"/>
  <c r="P351" i="1"/>
  <c r="Y351" i="1"/>
  <c r="Z351" i="1" s="1"/>
  <c r="P350" i="1"/>
  <c r="Y350" i="1"/>
  <c r="Z350" i="1" s="1"/>
  <c r="P349" i="1"/>
  <c r="Y349" i="1"/>
  <c r="Z349" i="1" s="1"/>
  <c r="P348" i="1"/>
  <c r="Y348" i="1"/>
  <c r="Z348" i="1" s="1"/>
  <c r="P347" i="1"/>
  <c r="Y347" i="1"/>
  <c r="Z347" i="1" s="1"/>
  <c r="P346" i="1"/>
  <c r="Y346" i="1"/>
  <c r="Z346" i="1" s="1"/>
  <c r="P345" i="1"/>
  <c r="Y345" i="1"/>
  <c r="Z345" i="1" s="1"/>
  <c r="P344" i="1"/>
  <c r="Y344" i="1"/>
  <c r="Z344" i="1" s="1"/>
  <c r="P343" i="1"/>
  <c r="Y343" i="1"/>
  <c r="Z343" i="1" s="1"/>
  <c r="P342" i="1"/>
  <c r="Y342" i="1"/>
  <c r="Z342" i="1" s="1"/>
  <c r="P341" i="1"/>
  <c r="Y341" i="1"/>
  <c r="Z341" i="1" s="1"/>
  <c r="P340" i="1"/>
  <c r="Y340" i="1"/>
  <c r="Z340" i="1" s="1"/>
  <c r="P339" i="1"/>
  <c r="Y339" i="1"/>
  <c r="Z339" i="1" s="1"/>
  <c r="P338" i="1"/>
  <c r="Y338" i="1"/>
  <c r="Z338" i="1" s="1"/>
  <c r="P337" i="1"/>
  <c r="Y337" i="1"/>
  <c r="Z337" i="1" s="1"/>
  <c r="P336" i="1"/>
  <c r="Y336" i="1"/>
  <c r="Z336" i="1" s="1"/>
  <c r="P335" i="1"/>
  <c r="Y335" i="1"/>
  <c r="Z335" i="1" s="1"/>
  <c r="P334" i="1"/>
  <c r="Y334" i="1"/>
  <c r="Z334" i="1" s="1"/>
  <c r="P333" i="1"/>
  <c r="Y333" i="1"/>
  <c r="Z333" i="1" s="1"/>
  <c r="P332" i="1"/>
  <c r="Y332" i="1"/>
  <c r="Z332" i="1" s="1"/>
  <c r="P331" i="1"/>
  <c r="Y331" i="1"/>
  <c r="Z331" i="1" s="1"/>
  <c r="P330" i="1"/>
  <c r="Y330" i="1"/>
  <c r="Z330" i="1" s="1"/>
  <c r="P329" i="1"/>
  <c r="Y329" i="1"/>
  <c r="Z329" i="1" s="1"/>
  <c r="P328" i="1"/>
  <c r="Y328" i="1"/>
  <c r="Z328" i="1" s="1"/>
  <c r="P327" i="1"/>
  <c r="Y327" i="1"/>
  <c r="Z327" i="1" s="1"/>
  <c r="P326" i="1"/>
  <c r="Y326" i="1"/>
  <c r="Z326" i="1" s="1"/>
  <c r="P325" i="1"/>
  <c r="Y325" i="1"/>
  <c r="Z325" i="1" s="1"/>
  <c r="P324" i="1"/>
  <c r="Y324" i="1"/>
  <c r="Z324" i="1" s="1"/>
  <c r="P323" i="1"/>
  <c r="Y323" i="1"/>
  <c r="Z323" i="1" s="1"/>
  <c r="P322" i="1"/>
  <c r="Y322" i="1"/>
  <c r="Z322" i="1" s="1"/>
  <c r="P321" i="1"/>
  <c r="Y321" i="1"/>
  <c r="Z321" i="1" s="1"/>
  <c r="P320" i="1"/>
  <c r="Y320" i="1"/>
  <c r="Z320" i="1" s="1"/>
  <c r="P319" i="1"/>
  <c r="Y319" i="1"/>
  <c r="Z319" i="1" s="1"/>
  <c r="P318" i="1"/>
  <c r="Y318" i="1"/>
  <c r="Z318" i="1" s="1"/>
  <c r="P317" i="1"/>
  <c r="Y317" i="1"/>
  <c r="Z317" i="1" s="1"/>
  <c r="P316" i="1"/>
  <c r="Y316" i="1"/>
  <c r="Z316" i="1" s="1"/>
  <c r="P315" i="1"/>
  <c r="Y315" i="1"/>
  <c r="Z315" i="1" s="1"/>
  <c r="P314" i="1"/>
  <c r="Y314" i="1"/>
  <c r="Z314" i="1" s="1"/>
  <c r="P313" i="1"/>
  <c r="Y313" i="1"/>
  <c r="Z313" i="1" s="1"/>
  <c r="P312" i="1"/>
  <c r="Y312" i="1"/>
  <c r="Z312" i="1" s="1"/>
  <c r="P311" i="1"/>
  <c r="Y311" i="1"/>
  <c r="Z311" i="1" s="1"/>
  <c r="P310" i="1"/>
  <c r="Y310" i="1"/>
  <c r="Z310" i="1" s="1"/>
  <c r="P309" i="1"/>
  <c r="Y309" i="1"/>
  <c r="Z309" i="1" s="1"/>
  <c r="P308" i="1"/>
  <c r="Y308" i="1"/>
  <c r="Z308" i="1" s="1"/>
  <c r="P307" i="1"/>
  <c r="Y307" i="1"/>
  <c r="Z307" i="1" s="1"/>
  <c r="P306" i="1"/>
  <c r="Y306" i="1"/>
  <c r="Z306" i="1" s="1"/>
  <c r="P305" i="1"/>
  <c r="Y305" i="1"/>
  <c r="Z305" i="1" s="1"/>
  <c r="P304" i="1"/>
  <c r="Y304" i="1"/>
  <c r="Z304" i="1" s="1"/>
  <c r="P303" i="1"/>
  <c r="Y303" i="1"/>
  <c r="Z303" i="1" s="1"/>
  <c r="P302" i="1"/>
  <c r="Y302" i="1"/>
  <c r="Z302" i="1" s="1"/>
  <c r="P301" i="1"/>
  <c r="Y301" i="1"/>
  <c r="Z301" i="1" s="1"/>
  <c r="P300" i="1"/>
  <c r="Y300" i="1"/>
  <c r="Z300" i="1" s="1"/>
  <c r="P299" i="1"/>
  <c r="Y299" i="1"/>
  <c r="Z299" i="1" s="1"/>
  <c r="P298" i="1"/>
  <c r="Y298" i="1"/>
  <c r="Z298" i="1" s="1"/>
  <c r="P297" i="1"/>
  <c r="Y297" i="1"/>
  <c r="Z297" i="1" s="1"/>
  <c r="P296" i="1"/>
  <c r="Y296" i="1"/>
  <c r="Z296" i="1" s="1"/>
  <c r="P295" i="1"/>
  <c r="Y295" i="1"/>
  <c r="Z295" i="1" s="1"/>
  <c r="P294" i="1"/>
  <c r="Y294" i="1"/>
  <c r="Z294" i="1" s="1"/>
  <c r="P293" i="1"/>
  <c r="Y293" i="1"/>
  <c r="Z293" i="1" s="1"/>
  <c r="P292" i="1"/>
  <c r="Y292" i="1"/>
  <c r="Z292" i="1" s="1"/>
  <c r="P291" i="1"/>
  <c r="Y291" i="1"/>
  <c r="Z291" i="1" s="1"/>
  <c r="P290" i="1"/>
  <c r="Y290" i="1"/>
  <c r="Z290" i="1" s="1"/>
  <c r="P289" i="1"/>
  <c r="Y289" i="1"/>
  <c r="Z289" i="1" s="1"/>
  <c r="P288" i="1"/>
  <c r="Y288" i="1"/>
  <c r="Z288" i="1" s="1"/>
  <c r="P287" i="1"/>
  <c r="Y287" i="1"/>
  <c r="Z287" i="1" s="1"/>
  <c r="P286" i="1"/>
  <c r="Y286" i="1"/>
  <c r="Z286" i="1" s="1"/>
  <c r="P285" i="1"/>
  <c r="Y285" i="1"/>
  <c r="Z285" i="1" s="1"/>
  <c r="P284" i="1"/>
  <c r="Y284" i="1"/>
  <c r="Z284" i="1" s="1"/>
  <c r="P283" i="1"/>
  <c r="Y283" i="1"/>
  <c r="Z283" i="1" s="1"/>
  <c r="P282" i="1"/>
  <c r="Y282" i="1"/>
  <c r="Z282" i="1" s="1"/>
  <c r="P281" i="1"/>
  <c r="Y281" i="1"/>
  <c r="Z281" i="1" s="1"/>
  <c r="P280" i="1"/>
  <c r="Y280" i="1"/>
  <c r="Z280" i="1" s="1"/>
  <c r="P279" i="1"/>
  <c r="Y279" i="1"/>
  <c r="Z279" i="1" s="1"/>
  <c r="P278" i="1"/>
  <c r="Y278" i="1"/>
  <c r="Z278" i="1" s="1"/>
  <c r="P277" i="1"/>
  <c r="Y277" i="1"/>
  <c r="Z277" i="1" s="1"/>
  <c r="P276" i="1"/>
  <c r="Y276" i="1"/>
  <c r="Z276" i="1" s="1"/>
  <c r="P275" i="1"/>
  <c r="Y275" i="1"/>
  <c r="Z275" i="1" s="1"/>
  <c r="P274" i="1"/>
  <c r="Y274" i="1"/>
  <c r="Z274" i="1" s="1"/>
  <c r="P273" i="1"/>
  <c r="Y273" i="1"/>
  <c r="Z273" i="1" s="1"/>
  <c r="P272" i="1"/>
  <c r="Y272" i="1"/>
  <c r="Z272" i="1" s="1"/>
  <c r="P271" i="1"/>
  <c r="Y271" i="1"/>
  <c r="Z271" i="1" s="1"/>
  <c r="P270" i="1"/>
  <c r="Y270" i="1"/>
  <c r="Z270" i="1" s="1"/>
  <c r="P269" i="1"/>
  <c r="Y269" i="1"/>
  <c r="Z269" i="1" s="1"/>
  <c r="P268" i="1"/>
  <c r="Y268" i="1"/>
  <c r="Z268" i="1" s="1"/>
  <c r="P267" i="1"/>
  <c r="Y267" i="1"/>
  <c r="Z267" i="1" s="1"/>
  <c r="P266" i="1"/>
  <c r="Y266" i="1"/>
  <c r="Z266" i="1" s="1"/>
  <c r="P265" i="1"/>
  <c r="Y265" i="1"/>
  <c r="Z265" i="1" s="1"/>
  <c r="P264" i="1"/>
  <c r="Y264" i="1"/>
  <c r="Z264" i="1" s="1"/>
  <c r="P263" i="1"/>
  <c r="Y263" i="1"/>
  <c r="Z263" i="1" s="1"/>
  <c r="P262" i="1"/>
  <c r="Y262" i="1"/>
  <c r="Z262" i="1" s="1"/>
  <c r="P261" i="1"/>
  <c r="Y261" i="1"/>
  <c r="Z261" i="1" s="1"/>
  <c r="P260" i="1"/>
  <c r="Y260" i="1"/>
  <c r="Z260" i="1" s="1"/>
  <c r="P259" i="1"/>
  <c r="Y259" i="1"/>
  <c r="Z259" i="1" s="1"/>
  <c r="P258" i="1"/>
  <c r="Y258" i="1"/>
  <c r="Z258" i="1" s="1"/>
  <c r="P257" i="1"/>
  <c r="Y257" i="1"/>
  <c r="Z257" i="1" s="1"/>
  <c r="P256" i="1"/>
  <c r="Y256" i="1"/>
  <c r="Z256" i="1" s="1"/>
  <c r="P255" i="1"/>
  <c r="Y255" i="1"/>
  <c r="Z255" i="1" s="1"/>
  <c r="P254" i="1"/>
  <c r="Y254" i="1"/>
  <c r="Z254" i="1" s="1"/>
  <c r="P253" i="1"/>
  <c r="Y253" i="1"/>
  <c r="Z253" i="1" s="1"/>
  <c r="P252" i="1"/>
  <c r="Y252" i="1"/>
  <c r="Z252" i="1" s="1"/>
  <c r="P251" i="1"/>
  <c r="Y251" i="1"/>
  <c r="Z251" i="1" s="1"/>
  <c r="P250" i="1"/>
  <c r="Y250" i="1"/>
  <c r="Z250" i="1" s="1"/>
  <c r="P249" i="1"/>
  <c r="Y249" i="1"/>
  <c r="Z249" i="1" s="1"/>
  <c r="P248" i="1"/>
  <c r="Y248" i="1"/>
  <c r="Z248" i="1" s="1"/>
  <c r="P247" i="1"/>
  <c r="Y247" i="1"/>
  <c r="Z247" i="1" s="1"/>
  <c r="P246" i="1"/>
  <c r="Y246" i="1"/>
  <c r="Z246" i="1" s="1"/>
  <c r="P245" i="1"/>
  <c r="Y245" i="1"/>
  <c r="Z245" i="1" s="1"/>
  <c r="P244" i="1"/>
  <c r="Y244" i="1"/>
  <c r="Z244" i="1" s="1"/>
  <c r="P243" i="1"/>
  <c r="Y243" i="1"/>
  <c r="Z243" i="1" s="1"/>
  <c r="P242" i="1"/>
  <c r="Y242" i="1"/>
  <c r="Z242" i="1" s="1"/>
  <c r="P241" i="1"/>
  <c r="Y241" i="1"/>
  <c r="Z241" i="1" s="1"/>
  <c r="P240" i="1"/>
  <c r="Y240" i="1"/>
  <c r="Z240" i="1" s="1"/>
  <c r="P239" i="1"/>
  <c r="Y239" i="1"/>
  <c r="Z239" i="1" s="1"/>
  <c r="P238" i="1"/>
  <c r="Y238" i="1"/>
  <c r="Z238" i="1" s="1"/>
  <c r="P237" i="1"/>
  <c r="Y237" i="1"/>
  <c r="Z237" i="1" s="1"/>
  <c r="P236" i="1"/>
  <c r="Y236" i="1"/>
  <c r="Z236" i="1" s="1"/>
  <c r="P235" i="1"/>
  <c r="Y235" i="1"/>
  <c r="Z235" i="1" s="1"/>
  <c r="P234" i="1"/>
  <c r="Y234" i="1"/>
  <c r="Z234" i="1" s="1"/>
  <c r="P233" i="1"/>
  <c r="Y233" i="1"/>
  <c r="Z233" i="1" s="1"/>
  <c r="P232" i="1"/>
  <c r="Y232" i="1"/>
  <c r="Z232" i="1" s="1"/>
  <c r="P231" i="1"/>
  <c r="Y231" i="1"/>
  <c r="Z231" i="1" s="1"/>
  <c r="P230" i="1"/>
  <c r="Y230" i="1"/>
  <c r="Z230" i="1" s="1"/>
  <c r="P229" i="1"/>
  <c r="Y229" i="1"/>
  <c r="Z229" i="1" s="1"/>
  <c r="P228" i="1"/>
  <c r="Y228" i="1"/>
  <c r="Z228" i="1" s="1"/>
  <c r="P227" i="1"/>
  <c r="Y227" i="1"/>
  <c r="Z227" i="1" s="1"/>
  <c r="P226" i="1"/>
  <c r="Y226" i="1"/>
  <c r="Z226" i="1" s="1"/>
  <c r="P225" i="1"/>
  <c r="Y225" i="1"/>
  <c r="Z225" i="1" s="1"/>
  <c r="P224" i="1"/>
  <c r="Y224" i="1"/>
  <c r="Z224" i="1" s="1"/>
  <c r="P223" i="1"/>
  <c r="Y223" i="1"/>
  <c r="Z223" i="1" s="1"/>
  <c r="P222" i="1"/>
  <c r="Y222" i="1"/>
  <c r="Z222" i="1" s="1"/>
  <c r="P221" i="1"/>
  <c r="Y221" i="1"/>
  <c r="Z221" i="1" s="1"/>
  <c r="P220" i="1"/>
  <c r="Y220" i="1"/>
  <c r="Z220" i="1" s="1"/>
  <c r="P219" i="1"/>
  <c r="Y219" i="1"/>
  <c r="Z219" i="1" s="1"/>
  <c r="P218" i="1"/>
  <c r="Y218" i="1"/>
  <c r="Z218" i="1" s="1"/>
  <c r="P217" i="1"/>
  <c r="Y217" i="1"/>
  <c r="Z217" i="1" s="1"/>
  <c r="P216" i="1"/>
  <c r="Y216" i="1"/>
  <c r="Z216" i="1" s="1"/>
  <c r="P215" i="1"/>
  <c r="Y215" i="1"/>
  <c r="Z215" i="1" s="1"/>
  <c r="P214" i="1"/>
  <c r="Y214" i="1"/>
  <c r="Z214" i="1" s="1"/>
  <c r="P213" i="1"/>
  <c r="Y213" i="1"/>
  <c r="Z213" i="1" s="1"/>
  <c r="P212" i="1"/>
  <c r="Y212" i="1"/>
  <c r="Z212" i="1" s="1"/>
  <c r="P211" i="1"/>
  <c r="Y211" i="1"/>
  <c r="Z211" i="1" s="1"/>
  <c r="P210" i="1"/>
  <c r="Y210" i="1"/>
  <c r="Z210" i="1" s="1"/>
  <c r="P209" i="1"/>
  <c r="Y209" i="1"/>
  <c r="Z209" i="1" s="1"/>
  <c r="P208" i="1"/>
  <c r="Y208" i="1"/>
  <c r="Z208" i="1" s="1"/>
  <c r="P207" i="1"/>
  <c r="Y207" i="1"/>
  <c r="Z207" i="1" s="1"/>
  <c r="P206" i="1"/>
  <c r="Y206" i="1"/>
  <c r="Z206" i="1" s="1"/>
  <c r="P205" i="1"/>
  <c r="Y205" i="1"/>
  <c r="Z205" i="1" s="1"/>
  <c r="P204" i="1"/>
  <c r="Y204" i="1"/>
  <c r="Z204" i="1" s="1"/>
  <c r="P203" i="1"/>
  <c r="Y203" i="1"/>
  <c r="Z203" i="1" s="1"/>
  <c r="P202" i="1"/>
  <c r="Y202" i="1"/>
  <c r="Z202" i="1" s="1"/>
  <c r="P201" i="1"/>
  <c r="Y201" i="1"/>
  <c r="Z201" i="1" s="1"/>
  <c r="P200" i="1"/>
  <c r="Y200" i="1"/>
  <c r="Z200" i="1" s="1"/>
  <c r="P199" i="1"/>
  <c r="Y199" i="1"/>
  <c r="Z199" i="1" s="1"/>
  <c r="P198" i="1"/>
  <c r="Y198" i="1"/>
  <c r="Z198" i="1" s="1"/>
  <c r="P197" i="1"/>
  <c r="Y197" i="1"/>
  <c r="Z197" i="1" s="1"/>
  <c r="P196" i="1"/>
  <c r="Y196" i="1"/>
  <c r="Z196" i="1" s="1"/>
  <c r="P195" i="1"/>
  <c r="Y195" i="1"/>
  <c r="Z195" i="1" s="1"/>
  <c r="P194" i="1"/>
  <c r="Y194" i="1"/>
  <c r="Z194" i="1" s="1"/>
  <c r="P193" i="1"/>
  <c r="Y193" i="1"/>
  <c r="Z193" i="1" s="1"/>
  <c r="P192" i="1"/>
  <c r="Y192" i="1"/>
  <c r="Z192" i="1" s="1"/>
  <c r="P191" i="1"/>
  <c r="Y191" i="1"/>
  <c r="Z191" i="1" s="1"/>
  <c r="P190" i="1"/>
  <c r="Y190" i="1"/>
  <c r="Z190" i="1" s="1"/>
  <c r="P189" i="1"/>
  <c r="Y189" i="1"/>
  <c r="Z189" i="1" s="1"/>
  <c r="P188" i="1"/>
  <c r="Y188" i="1"/>
  <c r="Z188" i="1" s="1"/>
  <c r="P187" i="1"/>
  <c r="Y187" i="1"/>
  <c r="Z187" i="1" s="1"/>
  <c r="P186" i="1"/>
  <c r="Y186" i="1"/>
  <c r="Z186" i="1" s="1"/>
  <c r="P185" i="1"/>
  <c r="Y185" i="1"/>
  <c r="Z185" i="1" s="1"/>
  <c r="P184" i="1"/>
  <c r="Y184" i="1"/>
  <c r="Z184" i="1" s="1"/>
  <c r="P183" i="1"/>
  <c r="Y183" i="1"/>
  <c r="Z183" i="1" s="1"/>
  <c r="P182" i="1"/>
  <c r="Y182" i="1"/>
  <c r="Z182" i="1" s="1"/>
  <c r="P181" i="1"/>
  <c r="Y181" i="1"/>
  <c r="Z181" i="1" s="1"/>
  <c r="P180" i="1"/>
  <c r="Y180" i="1"/>
  <c r="Z180" i="1" s="1"/>
  <c r="P179" i="1"/>
  <c r="Y179" i="1"/>
  <c r="Z179" i="1" s="1"/>
  <c r="P178" i="1"/>
  <c r="Y178" i="1"/>
  <c r="Z178" i="1" s="1"/>
  <c r="P177" i="1"/>
  <c r="Y177" i="1"/>
  <c r="Z177" i="1" s="1"/>
  <c r="P176" i="1"/>
  <c r="Y176" i="1"/>
  <c r="Z176" i="1" s="1"/>
  <c r="P175" i="1"/>
  <c r="Y175" i="1"/>
  <c r="Z175" i="1" s="1"/>
  <c r="P174" i="1"/>
  <c r="Y174" i="1"/>
  <c r="Z174" i="1" s="1"/>
  <c r="P173" i="1"/>
  <c r="Y173" i="1"/>
  <c r="Z173" i="1" s="1"/>
  <c r="P172" i="1"/>
  <c r="Y172" i="1"/>
  <c r="Z172" i="1" s="1"/>
  <c r="P171" i="1"/>
  <c r="Y171" i="1"/>
  <c r="Z171" i="1" s="1"/>
  <c r="P170" i="1"/>
  <c r="Y170" i="1"/>
  <c r="Z170" i="1" s="1"/>
  <c r="P169" i="1"/>
  <c r="Y169" i="1"/>
  <c r="Z169" i="1" s="1"/>
  <c r="P168" i="1"/>
  <c r="Y168" i="1"/>
  <c r="Z168" i="1" s="1"/>
  <c r="P167" i="1"/>
  <c r="Y167" i="1"/>
  <c r="Z167" i="1" s="1"/>
  <c r="P166" i="1"/>
  <c r="Y166" i="1"/>
  <c r="Z166" i="1" s="1"/>
  <c r="P165" i="1"/>
  <c r="Y165" i="1"/>
  <c r="Z165" i="1" s="1"/>
  <c r="P164" i="1"/>
  <c r="Y164" i="1"/>
  <c r="Z164" i="1" s="1"/>
  <c r="P163" i="1"/>
  <c r="Y163" i="1"/>
  <c r="Z163" i="1" s="1"/>
  <c r="P162" i="1"/>
  <c r="Y162" i="1"/>
  <c r="Z162" i="1" s="1"/>
  <c r="P161" i="1"/>
  <c r="Y161" i="1"/>
  <c r="Z161" i="1" s="1"/>
  <c r="P160" i="1"/>
  <c r="Y160" i="1"/>
  <c r="Z160" i="1" s="1"/>
  <c r="P159" i="1"/>
  <c r="Y159" i="1"/>
  <c r="Z159" i="1" s="1"/>
  <c r="P158" i="1"/>
  <c r="Y158" i="1"/>
  <c r="Z158" i="1" s="1"/>
  <c r="P157" i="1"/>
  <c r="Y157" i="1"/>
  <c r="Z157" i="1" s="1"/>
  <c r="P156" i="1"/>
  <c r="Y156" i="1"/>
  <c r="Z156" i="1" s="1"/>
  <c r="P155" i="1"/>
  <c r="Y155" i="1"/>
  <c r="Z155" i="1" s="1"/>
  <c r="P154" i="1"/>
  <c r="Y154" i="1"/>
  <c r="Z154" i="1" s="1"/>
  <c r="P153" i="1"/>
  <c r="Y153" i="1"/>
  <c r="Z153" i="1" s="1"/>
  <c r="P152" i="1"/>
  <c r="Y152" i="1"/>
  <c r="Z152" i="1" s="1"/>
  <c r="P151" i="1"/>
  <c r="Y151" i="1"/>
  <c r="Z151" i="1" s="1"/>
  <c r="P150" i="1"/>
  <c r="Y150" i="1"/>
  <c r="Z150" i="1" s="1"/>
  <c r="P149" i="1"/>
  <c r="Y149" i="1"/>
  <c r="Z149" i="1" s="1"/>
  <c r="P148" i="1"/>
  <c r="Y148" i="1"/>
  <c r="Z148" i="1" s="1"/>
  <c r="P147" i="1"/>
  <c r="Y147" i="1"/>
  <c r="Z147" i="1" s="1"/>
  <c r="P146" i="1"/>
  <c r="Y146" i="1"/>
  <c r="Z146" i="1" s="1"/>
  <c r="P145" i="1"/>
  <c r="Y145" i="1"/>
  <c r="Z145" i="1" s="1"/>
  <c r="P144" i="1"/>
  <c r="Y144" i="1"/>
  <c r="Z144" i="1" s="1"/>
  <c r="P143" i="1"/>
  <c r="Y143" i="1"/>
  <c r="Z143" i="1" s="1"/>
  <c r="P142" i="1"/>
  <c r="Y142" i="1"/>
  <c r="Z142" i="1" s="1"/>
  <c r="P141" i="1"/>
  <c r="Y141" i="1"/>
  <c r="Z141" i="1" s="1"/>
  <c r="P140" i="1"/>
  <c r="Y140" i="1"/>
  <c r="Z140" i="1" s="1"/>
  <c r="P139" i="1"/>
  <c r="Y139" i="1"/>
  <c r="Z139" i="1" s="1"/>
  <c r="P138" i="1"/>
  <c r="Y138" i="1"/>
  <c r="Z138" i="1" s="1"/>
  <c r="P137" i="1"/>
  <c r="Y137" i="1"/>
  <c r="Z137" i="1" s="1"/>
  <c r="P136" i="1"/>
  <c r="Y136" i="1"/>
  <c r="Z136" i="1" s="1"/>
  <c r="P135" i="1"/>
  <c r="Y135" i="1"/>
  <c r="Z135" i="1" s="1"/>
  <c r="P134" i="1"/>
  <c r="Y134" i="1"/>
  <c r="Z134" i="1" s="1"/>
  <c r="P133" i="1"/>
  <c r="Y133" i="1"/>
  <c r="Z133" i="1" s="1"/>
  <c r="P132" i="1"/>
  <c r="Y132" i="1"/>
  <c r="Z132" i="1" s="1"/>
  <c r="P131" i="1"/>
  <c r="Y131" i="1"/>
  <c r="Z131" i="1" s="1"/>
  <c r="P130" i="1"/>
  <c r="Y130" i="1"/>
  <c r="Z130" i="1" s="1"/>
  <c r="P129" i="1"/>
  <c r="Y129" i="1"/>
  <c r="Z129" i="1" s="1"/>
  <c r="P128" i="1"/>
  <c r="Y128" i="1"/>
  <c r="Z128" i="1" s="1"/>
  <c r="P127" i="1"/>
  <c r="Y127" i="1"/>
  <c r="Z127" i="1" s="1"/>
  <c r="P126" i="1"/>
  <c r="Y126" i="1"/>
  <c r="Z126" i="1" s="1"/>
  <c r="P125" i="1"/>
  <c r="Y125" i="1"/>
  <c r="Z125" i="1" s="1"/>
  <c r="P124" i="1"/>
  <c r="Y124" i="1"/>
  <c r="Z124" i="1" s="1"/>
  <c r="P123" i="1"/>
  <c r="Y123" i="1"/>
  <c r="Z123" i="1" s="1"/>
  <c r="P122" i="1"/>
  <c r="Y122" i="1"/>
  <c r="Z122" i="1" s="1"/>
  <c r="P121" i="1"/>
  <c r="Y121" i="1"/>
  <c r="Z121" i="1" s="1"/>
  <c r="P120" i="1"/>
  <c r="Y120" i="1"/>
  <c r="Z120" i="1" s="1"/>
  <c r="P119" i="1"/>
  <c r="Y119" i="1"/>
  <c r="Z119" i="1" s="1"/>
  <c r="P118" i="1"/>
  <c r="Y118" i="1"/>
  <c r="Z118" i="1" s="1"/>
  <c r="P117" i="1"/>
  <c r="Y117" i="1"/>
  <c r="Z117" i="1" s="1"/>
  <c r="P116" i="1"/>
  <c r="Y116" i="1"/>
  <c r="Z116" i="1" s="1"/>
  <c r="P115" i="1"/>
  <c r="Y115" i="1"/>
  <c r="Z115" i="1" s="1"/>
  <c r="P114" i="1"/>
  <c r="Y114" i="1"/>
  <c r="Z114" i="1" s="1"/>
  <c r="P113" i="1"/>
  <c r="Y113" i="1"/>
  <c r="Z113" i="1" s="1"/>
  <c r="P112" i="1"/>
  <c r="Y112" i="1"/>
  <c r="Z112" i="1" s="1"/>
  <c r="P111" i="1"/>
  <c r="Y111" i="1"/>
  <c r="Z111" i="1" s="1"/>
  <c r="P110" i="1"/>
  <c r="Y110" i="1"/>
  <c r="Z110" i="1" s="1"/>
  <c r="P109" i="1"/>
  <c r="Y109" i="1"/>
  <c r="Z109" i="1" s="1"/>
  <c r="P108" i="1"/>
  <c r="Y108" i="1"/>
  <c r="Z108" i="1" s="1"/>
  <c r="P107" i="1"/>
  <c r="Y107" i="1"/>
  <c r="Z107" i="1" s="1"/>
  <c r="P106" i="1"/>
  <c r="Y106" i="1"/>
  <c r="Z106" i="1" s="1"/>
  <c r="P105" i="1"/>
  <c r="Y105" i="1"/>
  <c r="Z105" i="1" s="1"/>
  <c r="P104" i="1"/>
  <c r="Y104" i="1"/>
  <c r="Z104" i="1" s="1"/>
  <c r="P103" i="1"/>
  <c r="Y103" i="1"/>
  <c r="Z103" i="1" s="1"/>
  <c r="P102" i="1"/>
  <c r="Y102" i="1"/>
  <c r="Z102" i="1" s="1"/>
  <c r="P101" i="1"/>
  <c r="Y101" i="1"/>
  <c r="Z101" i="1" s="1"/>
  <c r="P100" i="1"/>
  <c r="Y100" i="1"/>
  <c r="Z100" i="1" s="1"/>
  <c r="P99" i="1"/>
  <c r="Y99" i="1"/>
  <c r="Z99" i="1" s="1"/>
  <c r="P98" i="1"/>
  <c r="Y98" i="1"/>
  <c r="Z98" i="1" s="1"/>
  <c r="P97" i="1"/>
  <c r="Y97" i="1"/>
  <c r="Z97" i="1" s="1"/>
  <c r="P96" i="1"/>
  <c r="Y96" i="1"/>
  <c r="Z96" i="1" s="1"/>
  <c r="P95" i="1"/>
  <c r="Y95" i="1"/>
  <c r="Z95" i="1" s="1"/>
  <c r="P94" i="1"/>
  <c r="Y94" i="1"/>
  <c r="Z94" i="1" s="1"/>
  <c r="P93" i="1"/>
  <c r="Y93" i="1"/>
  <c r="Z93" i="1" s="1"/>
  <c r="P92" i="1"/>
  <c r="Y92" i="1"/>
  <c r="Z92" i="1" s="1"/>
  <c r="P91" i="1"/>
  <c r="Y91" i="1"/>
  <c r="Z91" i="1" s="1"/>
  <c r="P90" i="1"/>
  <c r="Y90" i="1"/>
  <c r="Z90" i="1" s="1"/>
  <c r="P89" i="1"/>
  <c r="Y89" i="1"/>
  <c r="Z89" i="1" s="1"/>
  <c r="P88" i="1"/>
  <c r="Y88" i="1"/>
  <c r="Z88" i="1" s="1"/>
  <c r="P87" i="1"/>
  <c r="Y87" i="1"/>
  <c r="Z87" i="1" s="1"/>
  <c r="P86" i="1"/>
  <c r="Y86" i="1"/>
  <c r="Z86" i="1" s="1"/>
  <c r="P85" i="1"/>
  <c r="Y85" i="1"/>
  <c r="Z85" i="1" s="1"/>
  <c r="P84" i="1"/>
  <c r="Y84" i="1"/>
  <c r="Z84" i="1" s="1"/>
  <c r="P83" i="1"/>
  <c r="Y83" i="1"/>
  <c r="Z83" i="1" s="1"/>
  <c r="P82" i="1"/>
  <c r="Y82" i="1"/>
  <c r="Z82" i="1" s="1"/>
  <c r="P81" i="1"/>
  <c r="Y81" i="1"/>
  <c r="Z81" i="1" s="1"/>
  <c r="P80" i="1"/>
  <c r="Y80" i="1"/>
  <c r="Z80" i="1" s="1"/>
  <c r="P79" i="1"/>
  <c r="Y79" i="1"/>
  <c r="Z79" i="1" s="1"/>
  <c r="P78" i="1"/>
  <c r="Y78" i="1"/>
  <c r="Z78" i="1" s="1"/>
  <c r="P77" i="1"/>
  <c r="Y77" i="1"/>
  <c r="Z77" i="1" s="1"/>
  <c r="P76" i="1"/>
  <c r="Y76" i="1"/>
  <c r="Z76" i="1" s="1"/>
  <c r="P75" i="1"/>
  <c r="Y75" i="1"/>
  <c r="Z75" i="1" s="1"/>
  <c r="P74" i="1"/>
  <c r="Y74" i="1"/>
  <c r="Z74" i="1" s="1"/>
  <c r="P73" i="1"/>
  <c r="Y73" i="1"/>
  <c r="Z73" i="1" s="1"/>
  <c r="P72" i="1"/>
  <c r="Y72" i="1"/>
  <c r="Z72" i="1" s="1"/>
  <c r="P71" i="1"/>
  <c r="Y71" i="1"/>
  <c r="Z71" i="1" s="1"/>
  <c r="P70" i="1"/>
  <c r="Y70" i="1"/>
  <c r="Z70" i="1" s="1"/>
  <c r="P69" i="1"/>
  <c r="Y69" i="1"/>
  <c r="Z69" i="1" s="1"/>
  <c r="P68" i="1"/>
  <c r="Y68" i="1"/>
  <c r="Z68" i="1" s="1"/>
  <c r="P67" i="1"/>
  <c r="Y67" i="1"/>
  <c r="Z67" i="1" s="1"/>
  <c r="P66" i="1"/>
  <c r="Y66" i="1"/>
  <c r="Z66" i="1" s="1"/>
  <c r="P65" i="1"/>
  <c r="Y65" i="1"/>
  <c r="Z65" i="1" s="1"/>
  <c r="P64" i="1"/>
  <c r="Y64" i="1"/>
  <c r="Z64" i="1" s="1"/>
  <c r="P63" i="1"/>
  <c r="Y63" i="1"/>
  <c r="Z63" i="1" s="1"/>
  <c r="P62" i="1"/>
  <c r="Y62" i="1"/>
  <c r="Z62" i="1" s="1"/>
  <c r="P61" i="1"/>
  <c r="Y61" i="1"/>
  <c r="Z61" i="1" s="1"/>
  <c r="P60" i="1"/>
  <c r="Y60" i="1"/>
  <c r="Z60" i="1" s="1"/>
  <c r="P59" i="1"/>
  <c r="Y59" i="1"/>
  <c r="Z59" i="1" s="1"/>
  <c r="P58" i="1"/>
  <c r="Y58" i="1"/>
  <c r="Z58" i="1" s="1"/>
  <c r="P57" i="1"/>
  <c r="Y57" i="1"/>
  <c r="Z57" i="1" s="1"/>
  <c r="P56" i="1"/>
  <c r="Y56" i="1"/>
  <c r="Z56" i="1" s="1"/>
  <c r="P55" i="1"/>
  <c r="Y55" i="1"/>
  <c r="Z55" i="1" s="1"/>
  <c r="P54" i="1"/>
  <c r="Y54" i="1"/>
  <c r="Z54" i="1" s="1"/>
  <c r="P53" i="1"/>
  <c r="Y53" i="1"/>
  <c r="Z53" i="1" s="1"/>
  <c r="P52" i="1"/>
  <c r="Y52" i="1"/>
  <c r="Z52" i="1" s="1"/>
  <c r="P51" i="1"/>
  <c r="Y51" i="1"/>
  <c r="Z51" i="1" s="1"/>
  <c r="P50" i="1"/>
  <c r="Y50" i="1"/>
  <c r="Z50" i="1" s="1"/>
  <c r="P49" i="1"/>
  <c r="Y49" i="1"/>
  <c r="Z49" i="1" s="1"/>
  <c r="P48" i="1"/>
  <c r="Y48" i="1"/>
  <c r="Z48" i="1" s="1"/>
  <c r="P47" i="1"/>
  <c r="Y47" i="1"/>
  <c r="Z47" i="1" s="1"/>
  <c r="P46" i="1"/>
  <c r="Y46" i="1"/>
  <c r="Z46" i="1" s="1"/>
  <c r="P45" i="1"/>
  <c r="Y45" i="1"/>
  <c r="Z45" i="1" s="1"/>
  <c r="P44" i="1"/>
  <c r="Y44" i="1"/>
  <c r="Z44" i="1" s="1"/>
  <c r="P43" i="1"/>
  <c r="Y43" i="1"/>
  <c r="Z43" i="1" s="1"/>
  <c r="P42" i="1"/>
  <c r="Y42" i="1"/>
  <c r="Z42" i="1" s="1"/>
  <c r="P41" i="1"/>
  <c r="Y41" i="1"/>
  <c r="Z41" i="1" s="1"/>
  <c r="P40" i="1"/>
  <c r="Y40" i="1"/>
  <c r="Z40" i="1" s="1"/>
  <c r="P39" i="1"/>
  <c r="Y39" i="1"/>
  <c r="Z39" i="1" s="1"/>
  <c r="P38" i="1"/>
  <c r="Y38" i="1"/>
  <c r="Z38" i="1" s="1"/>
  <c r="P37" i="1"/>
  <c r="Y37" i="1"/>
  <c r="Z37" i="1" s="1"/>
  <c r="P36" i="1"/>
  <c r="Y36" i="1"/>
  <c r="Z36" i="1" s="1"/>
  <c r="P35" i="1"/>
  <c r="Y35" i="1"/>
  <c r="Z35" i="1" s="1"/>
  <c r="P34" i="1"/>
  <c r="Y34" i="1"/>
  <c r="Z34" i="1" s="1"/>
  <c r="P33" i="1"/>
  <c r="Y33" i="1"/>
  <c r="Z33" i="1" s="1"/>
  <c r="P32" i="1"/>
  <c r="Y32" i="1"/>
  <c r="Z32" i="1" s="1"/>
  <c r="P31" i="1"/>
  <c r="Y31" i="1"/>
  <c r="Z31" i="1" s="1"/>
  <c r="P30" i="1"/>
  <c r="Y30" i="1"/>
  <c r="Z30" i="1" s="1"/>
  <c r="P29" i="1"/>
  <c r="Y29" i="1"/>
  <c r="Z29" i="1" s="1"/>
  <c r="P28" i="1"/>
  <c r="Y28" i="1"/>
  <c r="Z28" i="1" s="1"/>
  <c r="P27" i="1"/>
  <c r="Y27" i="1"/>
  <c r="Z27" i="1" s="1"/>
  <c r="P26" i="1"/>
  <c r="Y26" i="1"/>
  <c r="Z26" i="1" s="1"/>
  <c r="P25" i="1"/>
  <c r="Y25" i="1"/>
  <c r="Z25" i="1" s="1"/>
  <c r="P24" i="1"/>
  <c r="Y24" i="1"/>
  <c r="Z24" i="1" s="1"/>
  <c r="P23" i="1"/>
  <c r="Y23" i="1"/>
  <c r="Z23" i="1" s="1"/>
  <c r="P22" i="1"/>
  <c r="Y22" i="1"/>
  <c r="Z22" i="1" s="1"/>
  <c r="P21" i="1"/>
  <c r="Y21" i="1"/>
  <c r="Z21" i="1" s="1"/>
  <c r="P20" i="1"/>
  <c r="Y20" i="1"/>
  <c r="Z20" i="1" s="1"/>
  <c r="P19" i="1"/>
  <c r="Y19" i="1"/>
  <c r="Z19" i="1" s="1"/>
  <c r="P18" i="1"/>
  <c r="Y18" i="1"/>
  <c r="Z18" i="1" s="1"/>
  <c r="P17" i="1"/>
  <c r="Y17" i="1"/>
  <c r="Z17" i="1" s="1"/>
  <c r="P16" i="1"/>
  <c r="Y16" i="1"/>
  <c r="Z16" i="1" s="1"/>
  <c r="P15" i="1"/>
  <c r="Y15" i="1"/>
  <c r="Z15" i="1" s="1"/>
  <c r="P14" i="1"/>
  <c r="Y14" i="1"/>
  <c r="Z14" i="1" s="1"/>
  <c r="P13" i="1"/>
  <c r="Y13" i="1"/>
  <c r="Z13" i="1" s="1"/>
  <c r="P12" i="1"/>
  <c r="Y12" i="1"/>
  <c r="Z12" i="1" s="1"/>
  <c r="P11" i="1"/>
  <c r="Y11" i="1"/>
  <c r="Z11" i="1" s="1"/>
  <c r="P10" i="1"/>
  <c r="Y10" i="1"/>
  <c r="Z10" i="1" s="1"/>
  <c r="P9" i="1"/>
  <c r="Y9" i="1"/>
  <c r="Z9" i="1" s="1"/>
  <c r="P8" i="1"/>
  <c r="Y8" i="1"/>
  <c r="Z8" i="1" s="1"/>
  <c r="P7" i="1"/>
  <c r="Y7" i="1"/>
  <c r="Z7" i="1" s="1"/>
  <c r="P6" i="1"/>
  <c r="Y6" i="1"/>
  <c r="Z6" i="1" s="1"/>
  <c r="P5" i="1"/>
  <c r="Y5" i="1"/>
  <c r="Z5" i="1" s="1"/>
  <c r="P4" i="1"/>
  <c r="Y4" i="1"/>
  <c r="Z4" i="1" s="1"/>
  <c r="AN2080" i="1"/>
  <c r="AN2496" i="1"/>
  <c r="AN2514" i="1"/>
  <c r="AN2532" i="1"/>
  <c r="AN2550" i="1"/>
  <c r="AN2568" i="1"/>
  <c r="AN2586" i="1"/>
  <c r="AN2604" i="1"/>
  <c r="AN1832" i="1"/>
  <c r="AN1850" i="1"/>
  <c r="AN1093" i="1"/>
  <c r="AN1111" i="1"/>
  <c r="AN2177" i="1"/>
  <c r="AN2195" i="1"/>
  <c r="AN2213" i="1"/>
  <c r="AN2231" i="1"/>
  <c r="AN2249" i="1"/>
  <c r="AN2267" i="1"/>
  <c r="AN2285" i="1"/>
  <c r="AN2303" i="1"/>
  <c r="AN2321" i="1"/>
  <c r="AN2339" i="1"/>
  <c r="AN2357" i="1"/>
  <c r="AN2375" i="1"/>
  <c r="AN2393" i="1"/>
  <c r="AN2411" i="1"/>
  <c r="AN2429" i="1"/>
  <c r="AN2447" i="1"/>
  <c r="AN2465" i="1"/>
  <c r="AN2483" i="1"/>
  <c r="AN2573" i="1"/>
  <c r="AN2252" i="1"/>
  <c r="AN2111" i="1"/>
  <c r="AN2129" i="1"/>
  <c r="AN2147" i="1"/>
  <c r="AN2165" i="1"/>
  <c r="AN2183" i="1"/>
  <c r="AN2201" i="1"/>
  <c r="AN2219" i="1"/>
  <c r="AN2237" i="1"/>
  <c r="AN2255" i="1"/>
  <c r="AN2273" i="1"/>
  <c r="AN2291" i="1"/>
  <c r="AN2309" i="1"/>
  <c r="AN2327" i="1"/>
  <c r="AN2345" i="1"/>
  <c r="AN2363" i="1"/>
  <c r="AN2381" i="1"/>
  <c r="AN2399" i="1"/>
  <c r="AN2417" i="1"/>
  <c r="AN2435" i="1"/>
  <c r="AN2453" i="1"/>
  <c r="AN2471" i="1"/>
  <c r="AN2489" i="1"/>
  <c r="AN2126" i="1"/>
  <c r="AN2276" i="1"/>
  <c r="AN2330" i="1"/>
  <c r="AN2384" i="1"/>
  <c r="AN2432" i="1"/>
  <c r="AN2480" i="1"/>
  <c r="AN2528" i="1"/>
  <c r="AN2576" i="1"/>
  <c r="AN2548" i="1"/>
  <c r="AN2507" i="1"/>
  <c r="AN2225" i="1"/>
  <c r="AN2243" i="1"/>
  <c r="AN2261" i="1"/>
  <c r="AN2279" i="1"/>
  <c r="AN2297" i="1"/>
  <c r="AN2315" i="1"/>
  <c r="AN2333" i="1"/>
  <c r="AN2351" i="1"/>
  <c r="AN2369" i="1"/>
  <c r="AN2387" i="1"/>
  <c r="AN2405" i="1"/>
  <c r="AN2423" i="1"/>
  <c r="AN2441" i="1"/>
  <c r="AN2459" i="1"/>
  <c r="AN2477" i="1"/>
  <c r="AN2495" i="1"/>
  <c r="AN2222" i="1"/>
  <c r="AN2294" i="1"/>
  <c r="AN2354" i="1"/>
  <c r="AN2402" i="1"/>
  <c r="AN2450" i="1"/>
  <c r="AN2498" i="1"/>
  <c r="AN2312" i="1"/>
  <c r="AN2366" i="1"/>
  <c r="AN2414" i="1"/>
  <c r="AN2462" i="1"/>
  <c r="AN2516" i="1"/>
  <c r="AN2558" i="1"/>
  <c r="AN2606" i="1"/>
  <c r="AJ1781" i="1"/>
  <c r="AJ1817" i="1"/>
  <c r="AJ1853" i="1"/>
  <c r="AJ661" i="1"/>
  <c r="AJ769" i="1"/>
  <c r="AJ949" i="1"/>
  <c r="AJ2319" i="1"/>
  <c r="AN1129" i="1"/>
  <c r="AN1147" i="1"/>
  <c r="AN1165" i="1"/>
  <c r="AN1183" i="1"/>
  <c r="AN1201" i="1"/>
  <c r="AN1219" i="1"/>
  <c r="AN9" i="1"/>
  <c r="AN27" i="1"/>
  <c r="AN45" i="1"/>
  <c r="AN63" i="1"/>
  <c r="AN81" i="1"/>
  <c r="AN99" i="1"/>
  <c r="AN117" i="1"/>
  <c r="AN135" i="1"/>
  <c r="AN171" i="1"/>
  <c r="AN189" i="1"/>
  <c r="AN207" i="1"/>
  <c r="AN225" i="1"/>
  <c r="AN15" i="1"/>
  <c r="AN33" i="1"/>
  <c r="AN51" i="1"/>
  <c r="AN69" i="1"/>
  <c r="AN87" i="1"/>
  <c r="AN105" i="1"/>
  <c r="AN123" i="1"/>
  <c r="AN141" i="1"/>
  <c r="AN159" i="1"/>
  <c r="AN177" i="1"/>
  <c r="AN195" i="1"/>
  <c r="AN213" i="1"/>
  <c r="AN231" i="1"/>
  <c r="AN249" i="1"/>
  <c r="AN267" i="1"/>
  <c r="AN285" i="1"/>
  <c r="AN303" i="1"/>
  <c r="AN321" i="1"/>
  <c r="AN339" i="1"/>
  <c r="AN357" i="1"/>
  <c r="AN375" i="1"/>
  <c r="AN393" i="1"/>
  <c r="AN411" i="1"/>
  <c r="AN429" i="1"/>
  <c r="AN447" i="1"/>
  <c r="AN465" i="1"/>
  <c r="AN483" i="1"/>
  <c r="AN501" i="1"/>
  <c r="AN519" i="1"/>
  <c r="AN537" i="1"/>
  <c r="AN555" i="1"/>
  <c r="AN573" i="1"/>
  <c r="AN591" i="1"/>
  <c r="AN609" i="1"/>
  <c r="AN627" i="1"/>
  <c r="AN645" i="1"/>
  <c r="AN663" i="1"/>
  <c r="AN681" i="1"/>
  <c r="AN699" i="1"/>
  <c r="AN717" i="1"/>
  <c r="AN735" i="1"/>
  <c r="AN753" i="1"/>
  <c r="AN771" i="1"/>
  <c r="AN789" i="1"/>
  <c r="AN807" i="1"/>
  <c r="AN825" i="1"/>
  <c r="AN843" i="1"/>
  <c r="AN861" i="1"/>
  <c r="AN879" i="1"/>
  <c r="AN897" i="1"/>
  <c r="AN915" i="1"/>
  <c r="AN933" i="1"/>
  <c r="AN951" i="1"/>
  <c r="AN969" i="1"/>
  <c r="AN987" i="1"/>
  <c r="AN1005" i="1"/>
  <c r="AN1023" i="1"/>
  <c r="AN1041" i="1"/>
  <c r="AN1059" i="1"/>
  <c r="AN1072" i="1"/>
  <c r="AN1090" i="1"/>
  <c r="AN1108" i="1"/>
  <c r="AN1126" i="1"/>
  <c r="AN1144" i="1"/>
  <c r="AN1162" i="1"/>
  <c r="AN1180" i="1"/>
  <c r="AN1198" i="1"/>
  <c r="AN1216" i="1"/>
  <c r="AN1234" i="1"/>
  <c r="AN1252" i="1"/>
  <c r="AN1270" i="1"/>
  <c r="AN1288" i="1"/>
  <c r="AN1306" i="1"/>
  <c r="AN1324" i="1"/>
  <c r="AN1342" i="1"/>
  <c r="AN1360" i="1"/>
  <c r="AN1378" i="1"/>
  <c r="AN1396" i="1"/>
  <c r="AN1414" i="1"/>
  <c r="AN1771" i="1"/>
  <c r="AN1789" i="1"/>
  <c r="AN1807" i="1"/>
  <c r="AN1825" i="1"/>
  <c r="AN1843" i="1"/>
  <c r="AN1861" i="1"/>
  <c r="AN1879" i="1"/>
  <c r="AN1897" i="1"/>
  <c r="AN1915" i="1"/>
  <c r="AN1933" i="1"/>
  <c r="AN1951" i="1"/>
  <c r="AN1969" i="1"/>
  <c r="AN1987" i="1"/>
  <c r="AN2005" i="1"/>
  <c r="AN2023" i="1"/>
  <c r="AN2041" i="1"/>
  <c r="AN2059" i="1"/>
  <c r="AN2077" i="1"/>
  <c r="AN2095" i="1"/>
  <c r="AN2113" i="1"/>
  <c r="AN2131" i="1"/>
  <c r="AN2149" i="1"/>
  <c r="AN2167" i="1"/>
  <c r="AN2185" i="1"/>
  <c r="AN2203" i="1"/>
  <c r="AN2221" i="1"/>
  <c r="AN2239" i="1"/>
  <c r="AN2257" i="1"/>
  <c r="AN2275" i="1"/>
  <c r="AN2293" i="1"/>
  <c r="AN2087" i="1"/>
  <c r="AN1796" i="1"/>
  <c r="AN1814" i="1"/>
  <c r="AN1874" i="1"/>
  <c r="AN1898" i="1"/>
  <c r="AN1916" i="1"/>
  <c r="AN1089" i="1"/>
  <c r="AN1107" i="1"/>
  <c r="AN1125" i="1"/>
  <c r="AN1143" i="1"/>
  <c r="AN1161" i="1"/>
  <c r="AN1179" i="1"/>
  <c r="AN1197" i="1"/>
  <c r="AN1215" i="1"/>
  <c r="AN1233" i="1"/>
  <c r="AN1251" i="1"/>
  <c r="AN1269" i="1"/>
  <c r="AN2579" i="1"/>
  <c r="AN1078" i="1"/>
  <c r="AN1096" i="1"/>
  <c r="AN1114" i="1"/>
  <c r="AN1132" i="1"/>
  <c r="AN1150" i="1"/>
  <c r="AN1168" i="1"/>
  <c r="AN1186" i="1"/>
  <c r="AN1204" i="1"/>
  <c r="AN1222" i="1"/>
  <c r="AN1240" i="1"/>
  <c r="AN1258" i="1"/>
  <c r="AN1276" i="1"/>
  <c r="AN1294" i="1"/>
  <c r="AN1312" i="1"/>
  <c r="AN1330" i="1"/>
  <c r="AN1348" i="1"/>
  <c r="AN1366" i="1"/>
  <c r="AN1384" i="1"/>
  <c r="AN1402" i="1"/>
  <c r="AN1420" i="1"/>
  <c r="AN1438" i="1"/>
  <c r="AN1456" i="1"/>
  <c r="AN1474" i="1"/>
  <c r="AN1492" i="1"/>
  <c r="AN1510" i="1"/>
  <c r="AN1528" i="1"/>
  <c r="AN1546" i="1"/>
  <c r="AN1564" i="1"/>
  <c r="AN1582" i="1"/>
  <c r="AN1600" i="1"/>
  <c r="AN1618" i="1"/>
  <c r="AN1636" i="1"/>
  <c r="AN1654" i="1"/>
  <c r="AN1672" i="1"/>
  <c r="AN1690" i="1"/>
  <c r="AN1708" i="1"/>
  <c r="AN1726" i="1"/>
  <c r="AN1744" i="1"/>
  <c r="AN1762" i="1"/>
  <c r="AN1780" i="1"/>
  <c r="AN1798" i="1"/>
  <c r="AN1816" i="1"/>
  <c r="AN1834" i="1"/>
  <c r="AN1852" i="1"/>
  <c r="AN1870" i="1"/>
  <c r="AN1888" i="1"/>
  <c r="AN1906" i="1"/>
  <c r="AN1924" i="1"/>
  <c r="AN1942" i="1"/>
  <c r="AN1960" i="1"/>
  <c r="AN1978" i="1"/>
  <c r="AN1996" i="1"/>
  <c r="AN2014" i="1"/>
  <c r="AN2032" i="1"/>
  <c r="AN2050" i="1"/>
  <c r="AN2068" i="1"/>
  <c r="AN2092" i="1"/>
  <c r="AN2110" i="1"/>
  <c r="AN2128" i="1"/>
  <c r="AN2146" i="1"/>
  <c r="AN2164" i="1"/>
  <c r="AN2182" i="1"/>
  <c r="AN1056" i="1"/>
  <c r="AN1074" i="1"/>
  <c r="AN1092" i="1"/>
  <c r="AN1110" i="1"/>
  <c r="AN1128" i="1"/>
  <c r="AN1146" i="1"/>
  <c r="AN1164" i="1"/>
  <c r="AN1182" i="1"/>
  <c r="AN1200" i="1"/>
  <c r="AN1218" i="1"/>
  <c r="AN1236" i="1"/>
  <c r="AN1254" i="1"/>
  <c r="AN1272" i="1"/>
  <c r="AN1290" i="1"/>
  <c r="AN1308" i="1"/>
  <c r="AN1332" i="1"/>
  <c r="AN1350" i="1"/>
  <c r="AN1368" i="1"/>
  <c r="AN1386" i="1"/>
  <c r="AN1404" i="1"/>
  <c r="AN1422" i="1"/>
  <c r="AN1440" i="1"/>
  <c r="AN1458" i="1"/>
  <c r="AN1476" i="1"/>
  <c r="AN1494" i="1"/>
  <c r="AN1512" i="1"/>
  <c r="AN1530" i="1"/>
  <c r="AN1554" i="1"/>
  <c r="AN1572" i="1"/>
  <c r="AN1590" i="1"/>
  <c r="AN1608" i="1"/>
  <c r="AN1626" i="1"/>
  <c r="AN1644" i="1"/>
  <c r="AN1662" i="1"/>
  <c r="AN1680" i="1"/>
  <c r="AN1698" i="1"/>
  <c r="AN1716" i="1"/>
  <c r="AN1734" i="1"/>
  <c r="AN1752" i="1"/>
  <c r="AN1770" i="1"/>
  <c r="AN1788" i="1"/>
  <c r="AN1806" i="1"/>
  <c r="AN1824" i="1"/>
  <c r="AN1842" i="1"/>
  <c r="AN1860" i="1"/>
  <c r="AN1878" i="1"/>
  <c r="AN1896" i="1"/>
  <c r="AN1914" i="1"/>
  <c r="AN1932" i="1"/>
  <c r="AN1950" i="1"/>
  <c r="AN1968" i="1"/>
  <c r="AN1986" i="1"/>
  <c r="AN2004" i="1"/>
  <c r="AN2022" i="1"/>
  <c r="AN2040" i="1"/>
  <c r="AN2064" i="1"/>
  <c r="AN2082" i="1"/>
  <c r="AN2100" i="1"/>
  <c r="AN2118" i="1"/>
  <c r="AN2136" i="1"/>
  <c r="AN2154" i="1"/>
  <c r="AN2172" i="1"/>
  <c r="AN2190" i="1"/>
  <c r="AN2208" i="1"/>
  <c r="AN2226" i="1"/>
  <c r="AN2244" i="1"/>
  <c r="AN2262" i="1"/>
  <c r="AN2280" i="1"/>
  <c r="AN2298" i="1"/>
  <c r="AN2316" i="1"/>
  <c r="AN2334" i="1"/>
  <c r="AN2352" i="1"/>
  <c r="AN2370" i="1"/>
  <c r="AN2388" i="1"/>
  <c r="AN2406" i="1"/>
  <c r="AN2424" i="1"/>
  <c r="AN2442" i="1"/>
  <c r="AN2460" i="1"/>
  <c r="AN2478" i="1"/>
  <c r="AN2609" i="1"/>
  <c r="AN2117" i="1"/>
  <c r="AN2135" i="1"/>
  <c r="AN2153" i="1"/>
  <c r="AN2171" i="1"/>
  <c r="AN2189" i="1"/>
  <c r="AN2207" i="1"/>
  <c r="AN2546" i="1"/>
  <c r="AN2594" i="1"/>
  <c r="AN2578" i="1"/>
  <c r="AN2543" i="1"/>
  <c r="AN243" i="1"/>
  <c r="AN261" i="1"/>
  <c r="AN279" i="1"/>
  <c r="AN297" i="1"/>
  <c r="AN315" i="1"/>
  <c r="AN333" i="1"/>
  <c r="AN351" i="1"/>
  <c r="AN369" i="1"/>
  <c r="AN387" i="1"/>
  <c r="AN405" i="1"/>
  <c r="AN423" i="1"/>
  <c r="AN441" i="1"/>
  <c r="AN459" i="1"/>
  <c r="AN477" i="1"/>
  <c r="AN495" i="1"/>
  <c r="AN513" i="1"/>
  <c r="AN531" i="1"/>
  <c r="AN549" i="1"/>
  <c r="AN567" i="1"/>
  <c r="AN585" i="1"/>
  <c r="AN603" i="1"/>
  <c r="AN621" i="1"/>
  <c r="AN639" i="1"/>
  <c r="AN657" i="1"/>
  <c r="AN675" i="1"/>
  <c r="AN693" i="1"/>
  <c r="AN711" i="1"/>
  <c r="AN729" i="1"/>
  <c r="AN747" i="1"/>
  <c r="AN765" i="1"/>
  <c r="AN783" i="1"/>
  <c r="AN801" i="1"/>
  <c r="AN819" i="1"/>
  <c r="AN837" i="1"/>
  <c r="AN855" i="1"/>
  <c r="AN873" i="1"/>
  <c r="AN891" i="1"/>
  <c r="AN909" i="1"/>
  <c r="AN927" i="1"/>
  <c r="AN945" i="1"/>
  <c r="AN963" i="1"/>
  <c r="AN981" i="1"/>
  <c r="AN999" i="1"/>
  <c r="AN1035" i="1"/>
  <c r="AN1053" i="1"/>
  <c r="AN1071" i="1"/>
  <c r="AN82" i="1"/>
  <c r="AN100" i="1"/>
  <c r="AN118" i="1"/>
  <c r="AN136" i="1"/>
  <c r="AN154" i="1"/>
  <c r="AN172" i="1"/>
  <c r="AN190" i="1"/>
  <c r="AN208" i="1"/>
  <c r="AN226" i="1"/>
  <c r="AN244" i="1"/>
  <c r="AN262" i="1"/>
  <c r="AN280" i="1"/>
  <c r="AN298" i="1"/>
  <c r="AN316" i="1"/>
  <c r="AN334" i="1"/>
  <c r="AN352" i="1"/>
  <c r="AN388" i="1"/>
  <c r="AN406" i="1"/>
  <c r="AN424" i="1"/>
  <c r="AN442" i="1"/>
  <c r="AN460" i="1"/>
  <c r="AN478" i="1"/>
  <c r="AN514" i="1"/>
  <c r="AN532" i="1"/>
  <c r="AN550" i="1"/>
  <c r="AN568" i="1"/>
  <c r="AN586" i="1"/>
  <c r="AN604" i="1"/>
  <c r="AN622" i="1"/>
  <c r="AN640" i="1"/>
  <c r="AN658" i="1"/>
  <c r="AN676" i="1"/>
  <c r="AN694" i="1"/>
  <c r="AN712" i="1"/>
  <c r="AN730" i="1"/>
  <c r="AN748" i="1"/>
  <c r="AN766" i="1"/>
  <c r="AN784" i="1"/>
  <c r="AN802" i="1"/>
  <c r="AN820" i="1"/>
  <c r="AN838" i="1"/>
  <c r="AN856" i="1"/>
  <c r="AN874" i="1"/>
  <c r="AN892" i="1"/>
  <c r="AN910" i="1"/>
  <c r="AN928" i="1"/>
  <c r="AN946" i="1"/>
  <c r="AN964" i="1"/>
  <c r="AN982" i="1"/>
  <c r="AN1000" i="1"/>
  <c r="AN1018" i="1"/>
  <c r="AN1036" i="1"/>
  <c r="AN1054" i="1"/>
  <c r="AN11" i="1"/>
  <c r="AN29" i="1"/>
  <c r="AN47" i="1"/>
  <c r="AN65" i="1"/>
  <c r="AN83" i="1"/>
  <c r="AN101" i="1"/>
  <c r="AN119" i="1"/>
  <c r="AN137" i="1"/>
  <c r="AN155" i="1"/>
  <c r="AN173" i="1"/>
  <c r="AN191" i="1"/>
  <c r="AN209" i="1"/>
  <c r="AN227" i="1"/>
  <c r="AN263" i="1"/>
  <c r="AN281" i="1"/>
  <c r="AN299" i="1"/>
  <c r="AN317" i="1"/>
  <c r="AN371" i="1"/>
  <c r="AN389" i="1"/>
  <c r="AN407" i="1"/>
  <c r="AN425" i="1"/>
  <c r="AN443" i="1"/>
  <c r="AN497" i="1"/>
  <c r="AN515" i="1"/>
  <c r="AN533" i="1"/>
  <c r="AN551" i="1"/>
  <c r="AN569" i="1"/>
  <c r="AN587" i="1"/>
  <c r="AN605" i="1"/>
  <c r="AN623" i="1"/>
  <c r="AN641" i="1"/>
  <c r="AN695" i="1"/>
  <c r="AN713" i="1"/>
  <c r="AN767" i="1"/>
  <c r="AN785" i="1"/>
  <c r="AN821" i="1"/>
  <c r="AN839" i="1"/>
  <c r="AN875" i="1"/>
  <c r="AN893" i="1"/>
  <c r="AN911" i="1"/>
  <c r="AN929" i="1"/>
  <c r="AN947" i="1"/>
  <c r="AN965" i="1"/>
  <c r="AN1001" i="1"/>
  <c r="AN1019" i="1"/>
  <c r="AN1037" i="1"/>
  <c r="AN1055" i="1"/>
  <c r="AN1073" i="1"/>
  <c r="AN1091" i="1"/>
  <c r="AN1109" i="1"/>
  <c r="AN1127" i="1"/>
  <c r="AN1145" i="1"/>
  <c r="AN12" i="1"/>
  <c r="AN30" i="1"/>
  <c r="AN48" i="1"/>
  <c r="AN66" i="1"/>
  <c r="AN84" i="1"/>
  <c r="AN102" i="1"/>
  <c r="AN120" i="1"/>
  <c r="AN138" i="1"/>
  <c r="AN156" i="1"/>
  <c r="AN174" i="1"/>
  <c r="AN192" i="1"/>
  <c r="AN210" i="1"/>
  <c r="AN228" i="1"/>
  <c r="AN246" i="1"/>
  <c r="AN264" i="1"/>
  <c r="AN282" i="1"/>
  <c r="AN300" i="1"/>
  <c r="AN318" i="1"/>
  <c r="AN336" i="1"/>
  <c r="AN2555" i="1"/>
  <c r="AN2105" i="1"/>
  <c r="AN2123" i="1"/>
  <c r="AN2141" i="1"/>
  <c r="AN2159" i="1"/>
  <c r="AN372" i="1"/>
  <c r="AN390" i="1"/>
  <c r="AN408" i="1"/>
  <c r="AN426" i="1"/>
  <c r="AN444" i="1"/>
  <c r="AN462" i="1"/>
  <c r="AN480" i="1"/>
  <c r="AN498" i="1"/>
  <c r="AN516" i="1"/>
  <c r="AN534" i="1"/>
  <c r="AN552" i="1"/>
  <c r="AN570" i="1"/>
  <c r="AN588" i="1"/>
  <c r="AN606" i="1"/>
  <c r="AN2596" i="1"/>
  <c r="AN2597" i="1"/>
  <c r="AN1077" i="1"/>
  <c r="AN16" i="1"/>
  <c r="AN34" i="1"/>
  <c r="AN52" i="1"/>
  <c r="AN70" i="1"/>
  <c r="AN88" i="1"/>
  <c r="AN106" i="1"/>
  <c r="AN124" i="1"/>
  <c r="AN142" i="1"/>
  <c r="AN160" i="1"/>
  <c r="AN178" i="1"/>
  <c r="AN196" i="1"/>
  <c r="AN214" i="1"/>
  <c r="AN232" i="1"/>
  <c r="AN250" i="1"/>
  <c r="AN268" i="1"/>
  <c r="AN286" i="1"/>
  <c r="AN304" i="1"/>
  <c r="AN322" i="1"/>
  <c r="AN340" i="1"/>
  <c r="AN358" i="1"/>
  <c r="AN376" i="1"/>
  <c r="AN394" i="1"/>
  <c r="AN412" i="1"/>
  <c r="AN430" i="1"/>
  <c r="AN448" i="1"/>
  <c r="AN466" i="1"/>
  <c r="AN484" i="1"/>
  <c r="AN502" i="1"/>
  <c r="AN520" i="1"/>
  <c r="AN538" i="1"/>
  <c r="AN556" i="1"/>
  <c r="AN574" i="1"/>
  <c r="AN592" i="1"/>
  <c r="AN610" i="1"/>
  <c r="AN628" i="1"/>
  <c r="AN646" i="1"/>
  <c r="AN664" i="1"/>
  <c r="AN682" i="1"/>
  <c r="AN1237" i="1"/>
  <c r="AN1255" i="1"/>
  <c r="AN1273" i="1"/>
  <c r="AN1291" i="1"/>
  <c r="AN1309" i="1"/>
  <c r="AN1327" i="1"/>
  <c r="AN1345" i="1"/>
  <c r="AN1363" i="1"/>
  <c r="AN1381" i="1"/>
  <c r="AN1399" i="1"/>
  <c r="AN1417" i="1"/>
  <c r="AN1435" i="1"/>
  <c r="AN1453" i="1"/>
  <c r="AN1471" i="1"/>
  <c r="AN1489" i="1"/>
  <c r="AN1507" i="1"/>
  <c r="AN1525" i="1"/>
  <c r="AN1543" i="1"/>
  <c r="AN1561" i="1"/>
  <c r="AN1579" i="1"/>
  <c r="AN1597" i="1"/>
  <c r="AN21" i="1"/>
  <c r="AN39" i="1"/>
  <c r="AN57" i="1"/>
  <c r="AN75" i="1"/>
  <c r="AN93" i="1"/>
  <c r="AN111" i="1"/>
  <c r="AN129" i="1"/>
  <c r="AN147" i="1"/>
  <c r="AN165" i="1"/>
  <c r="AN183" i="1"/>
  <c r="AN201" i="1"/>
  <c r="AN219" i="1"/>
  <c r="AN237" i="1"/>
  <c r="AN255" i="1"/>
  <c r="AN273" i="1"/>
  <c r="AN291" i="1"/>
  <c r="AN309" i="1"/>
  <c r="AN327" i="1"/>
  <c r="AN345" i="1"/>
  <c r="AN363" i="1"/>
  <c r="AN381" i="1"/>
  <c r="AN399" i="1"/>
  <c r="AN417" i="1"/>
  <c r="AN153" i="1"/>
  <c r="AN1017" i="1"/>
  <c r="AN10" i="1"/>
  <c r="AN28" i="1"/>
  <c r="AN46" i="1"/>
  <c r="AN64" i="1"/>
  <c r="AN370" i="1"/>
  <c r="AN496" i="1"/>
  <c r="AN245" i="1"/>
  <c r="AN335" i="1"/>
  <c r="AN353" i="1"/>
  <c r="AN461" i="1"/>
  <c r="AN479" i="1"/>
  <c r="AN659" i="1"/>
  <c r="AN677" i="1"/>
  <c r="AN731" i="1"/>
  <c r="AN749" i="1"/>
  <c r="AN803" i="1"/>
  <c r="AN857" i="1"/>
  <c r="AN983" i="1"/>
  <c r="AN354" i="1"/>
  <c r="AN624" i="1"/>
  <c r="AN642" i="1"/>
  <c r="AN1066" i="1"/>
  <c r="AN1084" i="1"/>
  <c r="AN1102" i="1"/>
  <c r="AN1120" i="1"/>
  <c r="AN1138" i="1"/>
  <c r="AN1156" i="1"/>
  <c r="AN1174" i="1"/>
  <c r="AN1192" i="1"/>
  <c r="AN1210" i="1"/>
  <c r="AN1228" i="1"/>
  <c r="AN1246" i="1"/>
  <c r="AN1264" i="1"/>
  <c r="AN1282" i="1"/>
  <c r="AN1300" i="1"/>
  <c r="AN1318" i="1"/>
  <c r="AN1336" i="1"/>
  <c r="AN1432" i="1"/>
  <c r="AN1450" i="1"/>
  <c r="AN1468" i="1"/>
  <c r="AN1486" i="1"/>
  <c r="AN1504" i="1"/>
  <c r="AN1522" i="1"/>
  <c r="AN1540" i="1"/>
  <c r="AN1558" i="1"/>
  <c r="AN1576" i="1"/>
  <c r="AN1594" i="1"/>
  <c r="AN1612" i="1"/>
  <c r="AN1630" i="1"/>
  <c r="AN1648" i="1"/>
  <c r="AN1666" i="1"/>
  <c r="AN1684" i="1"/>
  <c r="AN1702" i="1"/>
  <c r="AN1720" i="1"/>
  <c r="AN1738" i="1"/>
  <c r="AN1756" i="1"/>
  <c r="AN1774" i="1"/>
  <c r="AN1792" i="1"/>
  <c r="AN1810" i="1"/>
  <c r="AN1828" i="1"/>
  <c r="AN1846" i="1"/>
  <c r="AN1864" i="1"/>
  <c r="AN1882" i="1"/>
  <c r="AN1900" i="1"/>
  <c r="AN1918" i="1"/>
  <c r="AN1936" i="1"/>
  <c r="AN1954" i="1"/>
  <c r="AN1972" i="1"/>
  <c r="AN1990" i="1"/>
  <c r="AN2008" i="1"/>
  <c r="AN2026" i="1"/>
  <c r="AN2044" i="1"/>
  <c r="AN2062" i="1"/>
  <c r="AN2086" i="1"/>
  <c r="AN2104" i="1"/>
  <c r="AN2122" i="1"/>
  <c r="AN2140" i="1"/>
  <c r="AN2158" i="1"/>
  <c r="AN2176" i="1"/>
  <c r="AN2194" i="1"/>
  <c r="AN1050" i="1"/>
  <c r="AN1068" i="1"/>
  <c r="AN1086" i="1"/>
  <c r="AN1104" i="1"/>
  <c r="AN1122" i="1"/>
  <c r="AN1140" i="1"/>
  <c r="AN1158" i="1"/>
  <c r="AN1176" i="1"/>
  <c r="AN1194" i="1"/>
  <c r="AN1212" i="1"/>
  <c r="AN1230" i="1"/>
  <c r="AN1248" i="1"/>
  <c r="AN1266" i="1"/>
  <c r="AN1284" i="1"/>
  <c r="AN1302" i="1"/>
  <c r="AN1326" i="1"/>
  <c r="AN1344" i="1"/>
  <c r="AN1362" i="1"/>
  <c r="AN1380" i="1"/>
  <c r="AN1398" i="1"/>
  <c r="AN1416" i="1"/>
  <c r="AN1434" i="1"/>
  <c r="AN1452" i="1"/>
  <c r="AN1470" i="1"/>
  <c r="AN1488" i="1"/>
  <c r="AN1506" i="1"/>
  <c r="AN1524" i="1"/>
  <c r="AN1548" i="1"/>
  <c r="AN1566" i="1"/>
  <c r="AN1584" i="1"/>
  <c r="AN1602" i="1"/>
  <c r="AN1620" i="1"/>
  <c r="AN1638" i="1"/>
  <c r="AN1656" i="1"/>
  <c r="AN1674" i="1"/>
  <c r="AN1692" i="1"/>
  <c r="AN1710" i="1"/>
  <c r="AN1728" i="1"/>
  <c r="AN1746" i="1"/>
  <c r="AN1764" i="1"/>
  <c r="AN1782" i="1"/>
  <c r="AN435" i="1"/>
  <c r="AN453" i="1"/>
  <c r="AN471" i="1"/>
  <c r="AN489" i="1"/>
  <c r="AN507" i="1"/>
  <c r="AN525" i="1"/>
  <c r="AN543" i="1"/>
  <c r="AN561" i="1"/>
  <c r="AN579" i="1"/>
  <c r="AN597" i="1"/>
  <c r="AN615" i="1"/>
  <c r="AN633" i="1"/>
  <c r="AN651" i="1"/>
  <c r="AN669" i="1"/>
  <c r="AN687" i="1"/>
  <c r="AN705" i="1"/>
  <c r="AN723" i="1"/>
  <c r="AN741" i="1"/>
  <c r="AN759" i="1"/>
  <c r="AN777" i="1"/>
  <c r="AN795" i="1"/>
  <c r="AN813" i="1"/>
  <c r="AN831" i="1"/>
  <c r="AN849" i="1"/>
  <c r="AN867" i="1"/>
  <c r="AN885" i="1"/>
  <c r="AN903" i="1"/>
  <c r="AN921" i="1"/>
  <c r="AN939" i="1"/>
  <c r="AN957" i="1"/>
  <c r="AN975" i="1"/>
  <c r="AN993" i="1"/>
  <c r="AN1011" i="1"/>
  <c r="AN1029" i="1"/>
  <c r="AN1047" i="1"/>
  <c r="AN1065" i="1"/>
  <c r="AN1083" i="1"/>
  <c r="AN22" i="1"/>
  <c r="AN40" i="1"/>
  <c r="AN58" i="1"/>
  <c r="AN76" i="1"/>
  <c r="AN94" i="1"/>
  <c r="AN112" i="1"/>
  <c r="AN130" i="1"/>
  <c r="AN148" i="1"/>
  <c r="AN166" i="1"/>
  <c r="AN184" i="1"/>
  <c r="AN202" i="1"/>
  <c r="AN220" i="1"/>
  <c r="AN238" i="1"/>
  <c r="AN256" i="1"/>
  <c r="AN274" i="1"/>
  <c r="AN292" i="1"/>
  <c r="AN310" i="1"/>
  <c r="AN328" i="1"/>
  <c r="AN346" i="1"/>
  <c r="AN364" i="1"/>
  <c r="AN382" i="1"/>
  <c r="AN400" i="1"/>
  <c r="AN418" i="1"/>
  <c r="AN436" i="1"/>
  <c r="AN454" i="1"/>
  <c r="AN472" i="1"/>
  <c r="AN490" i="1"/>
  <c r="AN508" i="1"/>
  <c r="AN526" i="1"/>
  <c r="AN544" i="1"/>
  <c r="AN562" i="1"/>
  <c r="AN580" i="1"/>
  <c r="AN598" i="1"/>
  <c r="AN616" i="1"/>
  <c r="AN634" i="1"/>
  <c r="AN652" i="1"/>
  <c r="AN670" i="1"/>
  <c r="AN688" i="1"/>
  <c r="AN706" i="1"/>
  <c r="AN724" i="1"/>
  <c r="AN742" i="1"/>
  <c r="AN760" i="1"/>
  <c r="AN778" i="1"/>
  <c r="AN796" i="1"/>
  <c r="AN814" i="1"/>
  <c r="AN832" i="1"/>
  <c r="AN850" i="1"/>
  <c r="AN868" i="1"/>
  <c r="AN1062" i="1"/>
  <c r="AN1080" i="1"/>
  <c r="AN1098" i="1"/>
  <c r="AN1116" i="1"/>
  <c r="AN1134" i="1"/>
  <c r="AN1152" i="1"/>
  <c r="AN1170" i="1"/>
  <c r="AN1188" i="1"/>
  <c r="AN1206" i="1"/>
  <c r="AN1224" i="1"/>
  <c r="AN1242" i="1"/>
  <c r="AN1260" i="1"/>
  <c r="AN1278" i="1"/>
  <c r="AN1296" i="1"/>
  <c r="AN1314" i="1"/>
  <c r="AN1338" i="1"/>
  <c r="AN1356" i="1"/>
  <c r="AN1374" i="1"/>
  <c r="AN1392" i="1"/>
  <c r="AN1410" i="1"/>
  <c r="AN1428" i="1"/>
  <c r="AN1446" i="1"/>
  <c r="AN1464" i="1"/>
  <c r="AN1542" i="1"/>
  <c r="AN1800" i="1"/>
  <c r="AN1818" i="1"/>
  <c r="AN1836" i="1"/>
  <c r="AN1854" i="1"/>
  <c r="AN1872" i="1"/>
  <c r="AN1890" i="1"/>
  <c r="AN1908" i="1"/>
  <c r="AN1926" i="1"/>
  <c r="AN1944" i="1"/>
  <c r="AN1962" i="1"/>
  <c r="AN1980" i="1"/>
  <c r="AN1998" i="1"/>
  <c r="AN2016" i="1"/>
  <c r="AN2034" i="1"/>
  <c r="AN2052" i="1"/>
  <c r="AN2076" i="1"/>
  <c r="AN2094" i="1"/>
  <c r="AN2112" i="1"/>
  <c r="AN2130" i="1"/>
  <c r="AN2148" i="1"/>
  <c r="AN2166" i="1"/>
  <c r="AN2184" i="1"/>
  <c r="AN2202" i="1"/>
  <c r="AN2220" i="1"/>
  <c r="AN2238" i="1"/>
  <c r="AN2256" i="1"/>
  <c r="AN2274" i="1"/>
  <c r="AN2292" i="1"/>
  <c r="AN2310" i="1"/>
  <c r="AN2328" i="1"/>
  <c r="AN2346" i="1"/>
  <c r="AN2364" i="1"/>
  <c r="AN2382" i="1"/>
  <c r="AN2400" i="1"/>
  <c r="AN2418" i="1"/>
  <c r="AN2436" i="1"/>
  <c r="AN2454" i="1"/>
  <c r="AN2472" i="1"/>
  <c r="AN2490" i="1"/>
  <c r="AN2508" i="1"/>
  <c r="AN2526" i="1"/>
  <c r="AN2544" i="1"/>
  <c r="AN2562" i="1"/>
  <c r="AN2580" i="1"/>
  <c r="AN2598" i="1"/>
  <c r="AN1826" i="1"/>
  <c r="AN1844" i="1"/>
  <c r="AN1087" i="1"/>
  <c r="AN1105" i="1"/>
  <c r="AN1123" i="1"/>
  <c r="AN1141" i="1"/>
  <c r="AN1159" i="1"/>
  <c r="AN1177" i="1"/>
  <c r="AN1195" i="1"/>
  <c r="AN1213" i="1"/>
  <c r="AN1231" i="1"/>
  <c r="AN1249" i="1"/>
  <c r="AN1267" i="1"/>
  <c r="AN1285" i="1"/>
  <c r="AN1303" i="1"/>
  <c r="AN1321" i="1"/>
  <c r="AN1339" i="1"/>
  <c r="AN1357" i="1"/>
  <c r="AN1375" i="1"/>
  <c r="AN1393" i="1"/>
  <c r="AN1411" i="1"/>
  <c r="AN1429" i="1"/>
  <c r="AN1447" i="1"/>
  <c r="AN1465" i="1"/>
  <c r="AN1483" i="1"/>
  <c r="AN1501" i="1"/>
  <c r="AN1519" i="1"/>
  <c r="AN1537" i="1"/>
  <c r="AN1555" i="1"/>
  <c r="AN1573" i="1"/>
  <c r="AN1591" i="1"/>
  <c r="AN1609" i="1"/>
  <c r="AN1627" i="1"/>
  <c r="AN1645" i="1"/>
  <c r="AN1663" i="1"/>
  <c r="AN1681" i="1"/>
  <c r="AN1699" i="1"/>
  <c r="AN1717" i="1"/>
  <c r="AN1735" i="1"/>
  <c r="AN1753" i="1"/>
  <c r="AN1101" i="1"/>
  <c r="AN1119" i="1"/>
  <c r="AN1137" i="1"/>
  <c r="AN1155" i="1"/>
  <c r="AN1173" i="1"/>
  <c r="AN1191" i="1"/>
  <c r="AN1209" i="1"/>
  <c r="AN1227" i="1"/>
  <c r="AN1245" i="1"/>
  <c r="AN1263" i="1"/>
  <c r="AN1281" i="1"/>
  <c r="AN1299" i="1"/>
  <c r="AN1317" i="1"/>
  <c r="AN1335" i="1"/>
  <c r="AN1353" i="1"/>
  <c r="AN1371" i="1"/>
  <c r="AN1389" i="1"/>
  <c r="AN1407" i="1"/>
  <c r="AN1425" i="1"/>
  <c r="AN1443" i="1"/>
  <c r="AN1461" i="1"/>
  <c r="AN1479" i="1"/>
  <c r="AN1497" i="1"/>
  <c r="AN1515" i="1"/>
  <c r="AN1533" i="1"/>
  <c r="AN1551" i="1"/>
  <c r="AN1569" i="1"/>
  <c r="AN1587" i="1"/>
  <c r="AN1605" i="1"/>
  <c r="AN1623" i="1"/>
  <c r="AN1641" i="1"/>
  <c r="AN1659" i="1"/>
  <c r="AN1677" i="1"/>
  <c r="AN1695" i="1"/>
  <c r="AN1713" i="1"/>
  <c r="AN1731" i="1"/>
  <c r="AN1749" i="1"/>
  <c r="AN1767" i="1"/>
  <c r="AN1785" i="1"/>
  <c r="AN1803" i="1"/>
  <c r="AN1821" i="1"/>
  <c r="AN1839" i="1"/>
  <c r="AN4" i="1"/>
  <c r="AN1287" i="1"/>
  <c r="AN1305" i="1"/>
  <c r="AN1323" i="1"/>
  <c r="AN1341" i="1"/>
  <c r="AN1359" i="1"/>
  <c r="AN1377" i="1"/>
  <c r="AN1395" i="1"/>
  <c r="AN1413" i="1"/>
  <c r="AN1431" i="1"/>
  <c r="AN1449" i="1"/>
  <c r="AN1467" i="1"/>
  <c r="AN1485" i="1"/>
  <c r="AN1503" i="1"/>
  <c r="AN1521" i="1"/>
  <c r="AN1539" i="1"/>
  <c r="AN1557" i="1"/>
  <c r="AN1575" i="1"/>
  <c r="AN1593" i="1"/>
  <c r="AN1611" i="1"/>
  <c r="AN1629" i="1"/>
  <c r="AN1647" i="1"/>
  <c r="AN1665" i="1"/>
  <c r="AN1683" i="1"/>
  <c r="AN1701" i="1"/>
  <c r="AN1719" i="1"/>
  <c r="AN1737" i="1"/>
  <c r="AN1755" i="1"/>
  <c r="AN1773" i="1"/>
  <c r="AN1791" i="1"/>
  <c r="AN1809" i="1"/>
  <c r="AN1827" i="1"/>
  <c r="AN1845" i="1"/>
  <c r="AN1863" i="1"/>
  <c r="AN1881" i="1"/>
  <c r="AN1899" i="1"/>
  <c r="AN1917" i="1"/>
  <c r="AN1935" i="1"/>
  <c r="AN1953" i="1"/>
  <c r="AN1971" i="1"/>
  <c r="AN1989" i="1"/>
  <c r="AN2007" i="1"/>
  <c r="AN2025" i="1"/>
  <c r="AN2043" i="1"/>
  <c r="AN2061" i="1"/>
  <c r="AN2079" i="1"/>
  <c r="AN2097" i="1"/>
  <c r="AN2115" i="1"/>
  <c r="AN2133" i="1"/>
  <c r="AN2151" i="1"/>
  <c r="AN2169" i="1"/>
  <c r="AN2187" i="1"/>
  <c r="AN2205" i="1"/>
  <c r="AN2223" i="1"/>
  <c r="AN2241" i="1"/>
  <c r="AN2259" i="1"/>
  <c r="AN2277" i="1"/>
  <c r="AN2295" i="1"/>
  <c r="AN2313" i="1"/>
  <c r="AN2024" i="1"/>
  <c r="AN2066" i="1"/>
  <c r="AN2096" i="1"/>
  <c r="AN2132" i="1"/>
  <c r="AN2162" i="1"/>
  <c r="AN2198" i="1"/>
  <c r="AN2228" i="1"/>
  <c r="AN2264" i="1"/>
  <c r="AN2306" i="1"/>
  <c r="AN2348" i="1"/>
  <c r="AN2390" i="1"/>
  <c r="AN2438" i="1"/>
  <c r="AN2492" i="1"/>
  <c r="AN2534" i="1"/>
  <c r="AN2582" i="1"/>
  <c r="AN2572" i="1"/>
  <c r="AN2537" i="1"/>
  <c r="AN1934" i="1"/>
  <c r="AN1952" i="1"/>
  <c r="AN1976" i="1"/>
  <c r="AN1994" i="1"/>
  <c r="AN2012" i="1"/>
  <c r="AN2036" i="1"/>
  <c r="AN2078" i="1"/>
  <c r="AN2120" i="1"/>
  <c r="AN2168" i="1"/>
  <c r="AN2210" i="1"/>
  <c r="AJ1061" i="1"/>
  <c r="AJ1133" i="1"/>
  <c r="AJ1205" i="1"/>
  <c r="AJ1421" i="1"/>
  <c r="AJ1457" i="1"/>
  <c r="AJ1493" i="1"/>
  <c r="AJ1529" i="1"/>
  <c r="AJ1565" i="1"/>
  <c r="AJ1601" i="1"/>
  <c r="AJ1637" i="1"/>
  <c r="AJ1673" i="1"/>
  <c r="AJ1709" i="1"/>
  <c r="AJ1745" i="1"/>
  <c r="AJ732" i="1"/>
  <c r="AJ768" i="1"/>
  <c r="AJ804" i="1"/>
  <c r="AJ840" i="1"/>
  <c r="AJ876" i="1"/>
  <c r="AJ912" i="1"/>
  <c r="AJ948" i="1"/>
  <c r="AJ984" i="1"/>
  <c r="AJ1020" i="1"/>
  <c r="AJ1056" i="1"/>
  <c r="AJ1092" i="1"/>
  <c r="AJ1128" i="1"/>
  <c r="AJ1164" i="1"/>
  <c r="AJ1200" i="1"/>
  <c r="AJ1236" i="1"/>
  <c r="AJ1272" i="1"/>
  <c r="AJ1344" i="1"/>
  <c r="AJ1380" i="1"/>
  <c r="AJ1416" i="1"/>
  <c r="AJ1452" i="1"/>
  <c r="AJ1488" i="1"/>
  <c r="AJ1560" i="1"/>
  <c r="AJ1596" i="1"/>
  <c r="AJ1632" i="1"/>
  <c r="AJ1884" i="1"/>
  <c r="AJ2106" i="1"/>
  <c r="AJ2154" i="1"/>
  <c r="AN660" i="1"/>
  <c r="AN678" i="1"/>
  <c r="AN696" i="1"/>
  <c r="AN714" i="1"/>
  <c r="AN732" i="1"/>
  <c r="AN750" i="1"/>
  <c r="AN768" i="1"/>
  <c r="AN786" i="1"/>
  <c r="AN804" i="1"/>
  <c r="AN822" i="1"/>
  <c r="AN840" i="1"/>
  <c r="AN858" i="1"/>
  <c r="AN876" i="1"/>
  <c r="AN894" i="1"/>
  <c r="AN912" i="1"/>
  <c r="AN930" i="1"/>
  <c r="AN948" i="1"/>
  <c r="AN966" i="1"/>
  <c r="AN984" i="1"/>
  <c r="AN1002" i="1"/>
  <c r="AN700" i="1"/>
  <c r="AN718" i="1"/>
  <c r="AN736" i="1"/>
  <c r="AN754" i="1"/>
  <c r="AN772" i="1"/>
  <c r="AN790" i="1"/>
  <c r="AN808" i="1"/>
  <c r="AN826" i="1"/>
  <c r="AN844" i="1"/>
  <c r="AN862" i="1"/>
  <c r="AN880" i="1"/>
  <c r="AN898" i="1"/>
  <c r="AN916" i="1"/>
  <c r="AN934" i="1"/>
  <c r="AN952" i="1"/>
  <c r="AN970" i="1"/>
  <c r="AN988" i="1"/>
  <c r="AN1006" i="1"/>
  <c r="AN1024" i="1"/>
  <c r="AN1042" i="1"/>
  <c r="AN1060" i="1"/>
  <c r="AN17" i="1"/>
  <c r="AN35" i="1"/>
  <c r="AN53" i="1"/>
  <c r="AN71" i="1"/>
  <c r="AN89" i="1"/>
  <c r="AN107" i="1"/>
  <c r="AN125" i="1"/>
  <c r="AN143" i="1"/>
  <c r="AN161" i="1"/>
  <c r="AN179" i="1"/>
  <c r="AN197" i="1"/>
  <c r="AN215" i="1"/>
  <c r="AN233" i="1"/>
  <c r="AN251" i="1"/>
  <c r="AN269" i="1"/>
  <c r="AN287" i="1"/>
  <c r="AN305" i="1"/>
  <c r="AN323" i="1"/>
  <c r="AN341" i="1"/>
  <c r="AN359" i="1"/>
  <c r="AN377" i="1"/>
  <c r="AN395" i="1"/>
  <c r="AN413" i="1"/>
  <c r="AN431" i="1"/>
  <c r="AN449" i="1"/>
  <c r="AN467" i="1"/>
  <c r="AN485" i="1"/>
  <c r="AN503" i="1"/>
  <c r="AN521" i="1"/>
  <c r="AN539" i="1"/>
  <c r="AN557" i="1"/>
  <c r="AN575" i="1"/>
  <c r="AN593" i="1"/>
  <c r="AN611" i="1"/>
  <c r="AN629" i="1"/>
  <c r="AN647" i="1"/>
  <c r="AN665" i="1"/>
  <c r="AN683" i="1"/>
  <c r="AN701" i="1"/>
  <c r="AN719" i="1"/>
  <c r="AN737" i="1"/>
  <c r="AN755" i="1"/>
  <c r="AN773" i="1"/>
  <c r="AN791" i="1"/>
  <c r="AN809" i="1"/>
  <c r="AN827" i="1"/>
  <c r="AN845" i="1"/>
  <c r="AN863" i="1"/>
  <c r="AN881" i="1"/>
  <c r="AN899" i="1"/>
  <c r="AN917" i="1"/>
  <c r="AN935" i="1"/>
  <c r="AN953" i="1"/>
  <c r="AN971" i="1"/>
  <c r="AN989" i="1"/>
  <c r="AN1007" i="1"/>
  <c r="AN1025" i="1"/>
  <c r="AN1043" i="1"/>
  <c r="AN1061" i="1"/>
  <c r="AN1079" i="1"/>
  <c r="AN1097" i="1"/>
  <c r="AN1115" i="1"/>
  <c r="AN1133" i="1"/>
  <c r="AN1151" i="1"/>
  <c r="AN18" i="1"/>
  <c r="AN36" i="1"/>
  <c r="AN54" i="1"/>
  <c r="AN72" i="1"/>
  <c r="AN90" i="1"/>
  <c r="AN108" i="1"/>
  <c r="AN126" i="1"/>
  <c r="AN144" i="1"/>
  <c r="AN162" i="1"/>
  <c r="AN180" i="1"/>
  <c r="AN198" i="1"/>
  <c r="AN216" i="1"/>
  <c r="AN234" i="1"/>
  <c r="AN252" i="1"/>
  <c r="AN270" i="1"/>
  <c r="AN288" i="1"/>
  <c r="AN306" i="1"/>
  <c r="AN324" i="1"/>
  <c r="AN342" i="1"/>
  <c r="AN360" i="1"/>
  <c r="AN378" i="1"/>
  <c r="AN396" i="1"/>
  <c r="AN414" i="1"/>
  <c r="AN432" i="1"/>
  <c r="AN450" i="1"/>
  <c r="AN468" i="1"/>
  <c r="AN486" i="1"/>
  <c r="AN504" i="1"/>
  <c r="AN522" i="1"/>
  <c r="AN540" i="1"/>
  <c r="AN558" i="1"/>
  <c r="AN576" i="1"/>
  <c r="AN594" i="1"/>
  <c r="AN886" i="1"/>
  <c r="AN904" i="1"/>
  <c r="AN922" i="1"/>
  <c r="AN940" i="1"/>
  <c r="AN958" i="1"/>
  <c r="AN976" i="1"/>
  <c r="AN994" i="1"/>
  <c r="AN1012" i="1"/>
  <c r="AN1030" i="1"/>
  <c r="AN1048" i="1"/>
  <c r="AN5" i="1"/>
  <c r="AN23" i="1"/>
  <c r="AN41" i="1"/>
  <c r="AN59" i="1"/>
  <c r="AN77" i="1"/>
  <c r="AN95" i="1"/>
  <c r="AN113" i="1"/>
  <c r="AN131" i="1"/>
  <c r="AN149" i="1"/>
  <c r="AN167" i="1"/>
  <c r="AN185" i="1"/>
  <c r="AN203" i="1"/>
  <c r="AN221" i="1"/>
  <c r="AN239" i="1"/>
  <c r="AN257" i="1"/>
  <c r="AN275" i="1"/>
  <c r="AN293" i="1"/>
  <c r="AN311" i="1"/>
  <c r="AN329" i="1"/>
  <c r="AN347" i="1"/>
  <c r="AN365" i="1"/>
  <c r="AN383" i="1"/>
  <c r="AN401" i="1"/>
  <c r="AN419" i="1"/>
  <c r="AN437" i="1"/>
  <c r="AN455" i="1"/>
  <c r="AN473" i="1"/>
  <c r="AN491" i="1"/>
  <c r="AN509" i="1"/>
  <c r="AN527" i="1"/>
  <c r="AN545" i="1"/>
  <c r="AN563" i="1"/>
  <c r="AN581" i="1"/>
  <c r="AN599" i="1"/>
  <c r="AN617" i="1"/>
  <c r="AN635" i="1"/>
  <c r="AN653" i="1"/>
  <c r="AN671" i="1"/>
  <c r="AN689" i="1"/>
  <c r="AN707" i="1"/>
  <c r="AN1615" i="1"/>
  <c r="AN1633" i="1"/>
  <c r="AN1651" i="1"/>
  <c r="AN1669" i="1"/>
  <c r="AN1687" i="1"/>
  <c r="AN1705" i="1"/>
  <c r="AN1723" i="1"/>
  <c r="AN1741" i="1"/>
  <c r="AN1759" i="1"/>
  <c r="AN1777" i="1"/>
  <c r="AN1795" i="1"/>
  <c r="AN1813" i="1"/>
  <c r="AN1831" i="1"/>
  <c r="AN1849" i="1"/>
  <c r="AN1867" i="1"/>
  <c r="AN1885" i="1"/>
  <c r="AN1903" i="1"/>
  <c r="AN1921" i="1"/>
  <c r="AN1939" i="1"/>
  <c r="AN1957" i="1"/>
  <c r="AN1975" i="1"/>
  <c r="AN1993" i="1"/>
  <c r="AN2011" i="1"/>
  <c r="AN2029" i="1"/>
  <c r="AN2047" i="1"/>
  <c r="AN2065" i="1"/>
  <c r="AN2083" i="1"/>
  <c r="AN2101" i="1"/>
  <c r="AN2119" i="1"/>
  <c r="AN2137" i="1"/>
  <c r="AN2155" i="1"/>
  <c r="AN2173" i="1"/>
  <c r="AN2191" i="1"/>
  <c r="AN2209" i="1"/>
  <c r="AN2227" i="1"/>
  <c r="AN2245" i="1"/>
  <c r="AN2263" i="1"/>
  <c r="AN2281" i="1"/>
  <c r="AN2299" i="1"/>
  <c r="AN2317" i="1"/>
  <c r="AN2335" i="1"/>
  <c r="AN2353" i="1"/>
  <c r="AN2371" i="1"/>
  <c r="AN2389" i="1"/>
  <c r="AN2407" i="1"/>
  <c r="AN2425" i="1"/>
  <c r="AN2443" i="1"/>
  <c r="AN2461" i="1"/>
  <c r="AN2479" i="1"/>
  <c r="AN2497" i="1"/>
  <c r="AN2515" i="1"/>
  <c r="AN2533" i="1"/>
  <c r="AN2551" i="1"/>
  <c r="AN2569" i="1"/>
  <c r="AN2587" i="1"/>
  <c r="AN2605" i="1"/>
  <c r="AN1682" i="1"/>
  <c r="AN1700" i="1"/>
  <c r="AN1760" i="1"/>
  <c r="AN14" i="1"/>
  <c r="AN32" i="1"/>
  <c r="AN50" i="1"/>
  <c r="AN68" i="1"/>
  <c r="AN86" i="1"/>
  <c r="AN104" i="1"/>
  <c r="AN122" i="1"/>
  <c r="AN140" i="1"/>
  <c r="AN158" i="1"/>
  <c r="AN176" i="1"/>
  <c r="AN194" i="1"/>
  <c r="AN212" i="1"/>
  <c r="AN612" i="1"/>
  <c r="AN630" i="1"/>
  <c r="AN648" i="1"/>
  <c r="AN666" i="1"/>
  <c r="AN684" i="1"/>
  <c r="AN702" i="1"/>
  <c r="AN720" i="1"/>
  <c r="AN738" i="1"/>
  <c r="AN756" i="1"/>
  <c r="AN774" i="1"/>
  <c r="AN792" i="1"/>
  <c r="AN810" i="1"/>
  <c r="AN828" i="1"/>
  <c r="AN846" i="1"/>
  <c r="AN864" i="1"/>
  <c r="AN882" i="1"/>
  <c r="AN900" i="1"/>
  <c r="AN918" i="1"/>
  <c r="AN936" i="1"/>
  <c r="AN954" i="1"/>
  <c r="AN972" i="1"/>
  <c r="AN990" i="1"/>
  <c r="AN1008" i="1"/>
  <c r="AN1026" i="1"/>
  <c r="AN1044" i="1"/>
  <c r="AN19" i="1"/>
  <c r="AN37" i="1"/>
  <c r="AN55" i="1"/>
  <c r="AN73" i="1"/>
  <c r="AN91" i="1"/>
  <c r="AN109" i="1"/>
  <c r="AN127" i="1"/>
  <c r="AN145" i="1"/>
  <c r="AN163" i="1"/>
  <c r="AN181" i="1"/>
  <c r="AN199" i="1"/>
  <c r="AN217" i="1"/>
  <c r="AN235" i="1"/>
  <c r="AN253" i="1"/>
  <c r="AN271" i="1"/>
  <c r="AN289" i="1"/>
  <c r="AN307" i="1"/>
  <c r="AN325" i="1"/>
  <c r="AN343" i="1"/>
  <c r="AN361" i="1"/>
  <c r="AN379" i="1"/>
  <c r="AN397" i="1"/>
  <c r="AN415" i="1"/>
  <c r="AN433" i="1"/>
  <c r="AN451" i="1"/>
  <c r="AN469" i="1"/>
  <c r="AN487" i="1"/>
  <c r="AN505" i="1"/>
  <c r="AN523" i="1"/>
  <c r="AN541" i="1"/>
  <c r="AN559" i="1"/>
  <c r="AN577" i="1"/>
  <c r="AN595" i="1"/>
  <c r="AN613" i="1"/>
  <c r="AN631" i="1"/>
  <c r="AN649" i="1"/>
  <c r="AN667" i="1"/>
  <c r="AN685" i="1"/>
  <c r="AN703" i="1"/>
  <c r="AN721" i="1"/>
  <c r="AN739" i="1"/>
  <c r="AN757" i="1"/>
  <c r="AN775" i="1"/>
  <c r="AN793" i="1"/>
  <c r="AN811" i="1"/>
  <c r="AN829" i="1"/>
  <c r="AN847" i="1"/>
  <c r="AN865" i="1"/>
  <c r="AN883" i="1"/>
  <c r="AN901" i="1"/>
  <c r="AN919" i="1"/>
  <c r="AN937" i="1"/>
  <c r="AN955" i="1"/>
  <c r="AN973" i="1"/>
  <c r="AN991" i="1"/>
  <c r="AN1009" i="1"/>
  <c r="AN1027" i="1"/>
  <c r="AN1045" i="1"/>
  <c r="AN1063" i="1"/>
  <c r="AN1081" i="1"/>
  <c r="AN2311" i="1"/>
  <c r="AN2329" i="1"/>
  <c r="AN2347" i="1"/>
  <c r="AN2365" i="1"/>
  <c r="AN2383" i="1"/>
  <c r="AN2401" i="1"/>
  <c r="AN2419" i="1"/>
  <c r="AN2437" i="1"/>
  <c r="AN2455" i="1"/>
  <c r="AN2473" i="1"/>
  <c r="AN2491" i="1"/>
  <c r="AN2509" i="1"/>
  <c r="AN2527" i="1"/>
  <c r="AN2545" i="1"/>
  <c r="AN2563" i="1"/>
  <c r="AN2581" i="1"/>
  <c r="AN2599" i="1"/>
  <c r="AN1646" i="1"/>
  <c r="AN1694" i="1"/>
  <c r="AN1754" i="1"/>
  <c r="AN1772" i="1"/>
  <c r="AN8" i="1"/>
  <c r="AN26" i="1"/>
  <c r="AN44" i="1"/>
  <c r="AN62" i="1"/>
  <c r="AN80" i="1"/>
  <c r="AN98" i="1"/>
  <c r="AN116" i="1"/>
  <c r="AN134" i="1"/>
  <c r="AN152" i="1"/>
  <c r="AN230" i="1"/>
  <c r="AN248" i="1"/>
  <c r="AN266" i="1"/>
  <c r="AN284" i="1"/>
  <c r="AN302" i="1"/>
  <c r="AN320" i="1"/>
  <c r="AN338" i="1"/>
  <c r="AN356" i="1"/>
  <c r="AN374" i="1"/>
  <c r="AN392" i="1"/>
  <c r="AN410" i="1"/>
  <c r="AN428" i="1"/>
  <c r="AN446" i="1"/>
  <c r="AN464" i="1"/>
  <c r="AN482" i="1"/>
  <c r="AN500" i="1"/>
  <c r="AN518" i="1"/>
  <c r="AN536" i="1"/>
  <c r="AN554" i="1"/>
  <c r="AN572" i="1"/>
  <c r="AN590" i="1"/>
  <c r="AN608" i="1"/>
  <c r="AN626" i="1"/>
  <c r="AN644" i="1"/>
  <c r="AN662" i="1"/>
  <c r="AN680" i="1"/>
  <c r="AN698" i="1"/>
  <c r="AN716" i="1"/>
  <c r="AN734" i="1"/>
  <c r="AN752" i="1"/>
  <c r="AN770" i="1"/>
  <c r="AN788" i="1"/>
  <c r="AN806" i="1"/>
  <c r="AN824" i="1"/>
  <c r="AN842" i="1"/>
  <c r="AN860" i="1"/>
  <c r="AN878" i="1"/>
  <c r="AN896" i="1"/>
  <c r="AN914" i="1"/>
  <c r="AN932" i="1"/>
  <c r="AN950" i="1"/>
  <c r="AN968" i="1"/>
  <c r="AN986" i="1"/>
  <c r="AN1004" i="1"/>
  <c r="AN1022" i="1"/>
  <c r="AN1040" i="1"/>
  <c r="AN1058" i="1"/>
  <c r="AN1076" i="1"/>
  <c r="AN1094" i="1"/>
  <c r="AN1112" i="1"/>
  <c r="AN1130" i="1"/>
  <c r="AN1148" i="1"/>
  <c r="AN1166" i="1"/>
  <c r="AN1184" i="1"/>
  <c r="AN1202" i="1"/>
  <c r="AN1220" i="1"/>
  <c r="AN1238" i="1"/>
  <c r="AN1256" i="1"/>
  <c r="AN1274" i="1"/>
  <c r="AN1292" i="1"/>
  <c r="AN1310" i="1"/>
  <c r="AN1328" i="1"/>
  <c r="AN1346" i="1"/>
  <c r="AN1364" i="1"/>
  <c r="AN1382" i="1"/>
  <c r="AN1400" i="1"/>
  <c r="AN1418" i="1"/>
  <c r="AN1436" i="1"/>
  <c r="AN1454" i="1"/>
  <c r="AN1472" i="1"/>
  <c r="AN1490" i="1"/>
  <c r="AN1508" i="1"/>
  <c r="AN1526" i="1"/>
  <c r="AN1544" i="1"/>
  <c r="AN1562" i="1"/>
  <c r="AN170" i="1"/>
  <c r="AN188" i="1"/>
  <c r="AN206" i="1"/>
  <c r="AN224" i="1"/>
  <c r="AN242" i="1"/>
  <c r="AN260" i="1"/>
  <c r="AN278" i="1"/>
  <c r="AN296" i="1"/>
  <c r="AN314" i="1"/>
  <c r="AN332" i="1"/>
  <c r="AN350" i="1"/>
  <c r="AN368" i="1"/>
  <c r="AN386" i="1"/>
  <c r="AN404" i="1"/>
  <c r="AN422" i="1"/>
  <c r="AN440" i="1"/>
  <c r="AN458" i="1"/>
  <c r="AN476" i="1"/>
  <c r="AN494" i="1"/>
  <c r="AN512" i="1"/>
  <c r="AN530" i="1"/>
  <c r="AN548" i="1"/>
  <c r="AN566" i="1"/>
  <c r="AN584" i="1"/>
  <c r="AN602" i="1"/>
  <c r="AN620" i="1"/>
  <c r="AN638" i="1"/>
  <c r="AN656" i="1"/>
  <c r="AN674" i="1"/>
  <c r="AN692" i="1"/>
  <c r="AN710" i="1"/>
  <c r="AN728" i="1"/>
  <c r="AN746" i="1"/>
  <c r="AN764" i="1"/>
  <c r="AN782" i="1"/>
  <c r="AN800" i="1"/>
  <c r="AN818" i="1"/>
  <c r="AN836" i="1"/>
  <c r="AN854" i="1"/>
  <c r="AN872" i="1"/>
  <c r="AN890" i="1"/>
  <c r="AN908" i="1"/>
  <c r="AN926" i="1"/>
  <c r="AN944" i="1"/>
  <c r="AN962" i="1"/>
  <c r="AN980" i="1"/>
  <c r="AN998" i="1"/>
  <c r="AN1016" i="1"/>
  <c r="AN1034" i="1"/>
  <c r="AN1052" i="1"/>
  <c r="AN1070" i="1"/>
  <c r="AN1088" i="1"/>
  <c r="AN1106" i="1"/>
  <c r="AN1124" i="1"/>
  <c r="AN1142" i="1"/>
  <c r="AN1160" i="1"/>
  <c r="AN1178" i="1"/>
  <c r="AN1196" i="1"/>
  <c r="AN1214" i="1"/>
  <c r="AN1232" i="1"/>
  <c r="AN1250" i="1"/>
  <c r="AN1268" i="1"/>
  <c r="AN1286" i="1"/>
  <c r="AN1304" i="1"/>
  <c r="AN1322" i="1"/>
  <c r="AN1340" i="1"/>
  <c r="AN1358" i="1"/>
  <c r="AN1376" i="1"/>
  <c r="AN1394" i="1"/>
  <c r="AN1412" i="1"/>
  <c r="AN1430" i="1"/>
  <c r="AN1448" i="1"/>
  <c r="AN1466" i="1"/>
  <c r="AN1484" i="1"/>
  <c r="AN1502" i="1"/>
  <c r="AN1520" i="1"/>
  <c r="AN1538" i="1"/>
  <c r="AN1556" i="1"/>
  <c r="AN1574" i="1"/>
  <c r="AN1592" i="1"/>
  <c r="AN1610" i="1"/>
  <c r="AN1628" i="1"/>
  <c r="AN1658" i="1"/>
  <c r="AN1718" i="1"/>
  <c r="AN1736" i="1"/>
  <c r="AP2158" i="1"/>
  <c r="AO2158" i="1"/>
  <c r="AP2612" i="1"/>
  <c r="AO2612" i="1"/>
  <c r="AP2611" i="1"/>
  <c r="AO2611" i="1"/>
  <c r="AP2610" i="1"/>
  <c r="AO2610" i="1"/>
  <c r="AP2609" i="1"/>
  <c r="AO2609" i="1"/>
  <c r="AP2608" i="1"/>
  <c r="AO2608" i="1"/>
  <c r="AP2607" i="1"/>
  <c r="AO2607" i="1"/>
  <c r="AP2606" i="1"/>
  <c r="AO2606" i="1"/>
  <c r="AP2605" i="1"/>
  <c r="AO2605" i="1"/>
  <c r="AP2604" i="1"/>
  <c r="AO2604" i="1"/>
  <c r="AP2603" i="1"/>
  <c r="AO2603" i="1"/>
  <c r="AP2602" i="1"/>
  <c r="AO2602" i="1"/>
  <c r="AP2601" i="1"/>
  <c r="AO2601" i="1"/>
  <c r="AP2600" i="1"/>
  <c r="AO2600" i="1"/>
  <c r="AP2599" i="1"/>
  <c r="AO2599" i="1"/>
  <c r="AP2598" i="1"/>
  <c r="AO2598" i="1"/>
  <c r="AP2597" i="1"/>
  <c r="AO2597" i="1"/>
  <c r="AP2596" i="1"/>
  <c r="AO2596" i="1"/>
  <c r="AP2595" i="1"/>
  <c r="AO2595" i="1"/>
  <c r="AP2594" i="1"/>
  <c r="AO2594" i="1"/>
  <c r="AP2593" i="1"/>
  <c r="AO2593" i="1"/>
  <c r="AP2592" i="1"/>
  <c r="AO2592" i="1"/>
  <c r="AP2591" i="1"/>
  <c r="AO2591" i="1"/>
  <c r="AP2590" i="1"/>
  <c r="AO2590" i="1"/>
  <c r="AP2589" i="1"/>
  <c r="AO2589" i="1"/>
  <c r="AP2588" i="1"/>
  <c r="AO2588" i="1"/>
  <c r="AP2587" i="1"/>
  <c r="AO2587" i="1"/>
  <c r="AP2586" i="1"/>
  <c r="AO2586" i="1"/>
  <c r="AP2585" i="1"/>
  <c r="AO2585" i="1"/>
  <c r="AP2584" i="1"/>
  <c r="AO2584" i="1"/>
  <c r="AP2583" i="1"/>
  <c r="AO2583" i="1"/>
  <c r="AP2582" i="1"/>
  <c r="AO2582" i="1"/>
  <c r="AP2581" i="1"/>
  <c r="AO2581" i="1"/>
  <c r="AP2580" i="1"/>
  <c r="AO2580" i="1"/>
  <c r="AP2579" i="1"/>
  <c r="AO2579" i="1"/>
  <c r="AP2578" i="1"/>
  <c r="AO2578" i="1"/>
  <c r="AP2577" i="1"/>
  <c r="AO2577" i="1"/>
  <c r="AP2576" i="1"/>
  <c r="AO2576" i="1"/>
  <c r="AP2575" i="1"/>
  <c r="AO2575" i="1"/>
  <c r="AP2574" i="1"/>
  <c r="AO2574" i="1"/>
  <c r="AP2573" i="1"/>
  <c r="AO2573" i="1"/>
  <c r="AP2572" i="1"/>
  <c r="AO2572" i="1"/>
  <c r="AP2571" i="1"/>
  <c r="AO2571" i="1"/>
  <c r="AP2570" i="1"/>
  <c r="AO2570" i="1"/>
  <c r="AP2569" i="1"/>
  <c r="AO2569" i="1"/>
  <c r="AP2568" i="1"/>
  <c r="AO2568" i="1"/>
  <c r="AP2567" i="1"/>
  <c r="AO2567" i="1"/>
  <c r="AP2566" i="1"/>
  <c r="AO2566" i="1"/>
  <c r="AP2565" i="1"/>
  <c r="AO2565" i="1"/>
  <c r="AP2564" i="1"/>
  <c r="AO2564" i="1"/>
  <c r="AP2563" i="1"/>
  <c r="AO2563" i="1"/>
  <c r="AP2562" i="1"/>
  <c r="AO2562" i="1"/>
  <c r="AP2561" i="1"/>
  <c r="AO2561" i="1"/>
  <c r="AP2560" i="1"/>
  <c r="AO2560" i="1"/>
  <c r="AP2559" i="1"/>
  <c r="AO2559" i="1"/>
  <c r="AP2558" i="1"/>
  <c r="AO2558" i="1"/>
  <c r="AP2557" i="1"/>
  <c r="AO2557" i="1"/>
  <c r="AP2556" i="1"/>
  <c r="AO2556" i="1"/>
  <c r="AP2555" i="1"/>
  <c r="AO2555" i="1"/>
  <c r="AP2554" i="1"/>
  <c r="AO2554" i="1"/>
  <c r="AP2553" i="1"/>
  <c r="AO2553" i="1"/>
  <c r="AP2552" i="1"/>
  <c r="AO2552" i="1"/>
  <c r="AP2551" i="1"/>
  <c r="AO2551" i="1"/>
  <c r="AP2550" i="1"/>
  <c r="AO2550" i="1"/>
  <c r="AP2549" i="1"/>
  <c r="AO2549" i="1"/>
  <c r="AP2548" i="1"/>
  <c r="AO2548" i="1"/>
  <c r="AP2547" i="1"/>
  <c r="AO2547" i="1"/>
  <c r="AP2546" i="1"/>
  <c r="AO2546" i="1"/>
  <c r="AP2545" i="1"/>
  <c r="AO2545" i="1"/>
  <c r="AP2544" i="1"/>
  <c r="AO2544" i="1"/>
  <c r="AP2543" i="1"/>
  <c r="AO2543" i="1"/>
  <c r="AP2542" i="1"/>
  <c r="AO2542" i="1"/>
  <c r="AP2541" i="1"/>
  <c r="AO2541" i="1"/>
  <c r="AP2540" i="1"/>
  <c r="AO2540" i="1"/>
  <c r="AP2539" i="1"/>
  <c r="AO2539" i="1"/>
  <c r="AP2538" i="1"/>
  <c r="AO2538" i="1"/>
  <c r="AP2537" i="1"/>
  <c r="AO2537" i="1"/>
  <c r="AP2536" i="1"/>
  <c r="AO2536" i="1"/>
  <c r="AP2535" i="1"/>
  <c r="AO2535" i="1"/>
  <c r="AP2534" i="1"/>
  <c r="AO2534" i="1"/>
  <c r="AP2533" i="1"/>
  <c r="AO2533" i="1"/>
  <c r="AP2532" i="1"/>
  <c r="AO2532" i="1"/>
  <c r="AP2531" i="1"/>
  <c r="AO2531" i="1"/>
  <c r="AP2530" i="1"/>
  <c r="AO2530" i="1"/>
  <c r="AP2529" i="1"/>
  <c r="AO2529" i="1"/>
  <c r="AP2528" i="1"/>
  <c r="AO2528" i="1"/>
  <c r="AP2527" i="1"/>
  <c r="AO2527" i="1"/>
  <c r="AP2526" i="1"/>
  <c r="AO2526" i="1"/>
  <c r="AP2525" i="1"/>
  <c r="AO2525" i="1"/>
  <c r="AP2524" i="1"/>
  <c r="AO2524" i="1"/>
  <c r="AP2523" i="1"/>
  <c r="AO2523" i="1"/>
  <c r="AP2522" i="1"/>
  <c r="AO2522" i="1"/>
  <c r="AP2521" i="1"/>
  <c r="AO2521" i="1"/>
  <c r="AP2520" i="1"/>
  <c r="AO2520" i="1"/>
  <c r="AP2519" i="1"/>
  <c r="AO2519" i="1"/>
  <c r="AP2518" i="1"/>
  <c r="AO2518" i="1"/>
  <c r="AP2517" i="1"/>
  <c r="AO2517" i="1"/>
  <c r="AP2516" i="1"/>
  <c r="AO2516" i="1"/>
  <c r="AP2515" i="1"/>
  <c r="AO2515" i="1"/>
  <c r="AP2514" i="1"/>
  <c r="AO2514" i="1"/>
  <c r="AP2513" i="1"/>
  <c r="AO2513" i="1"/>
  <c r="AP2512" i="1"/>
  <c r="AO2512" i="1"/>
  <c r="AP2511" i="1"/>
  <c r="AO2511" i="1"/>
  <c r="AP2510" i="1"/>
  <c r="AO2510" i="1"/>
  <c r="AP2509" i="1"/>
  <c r="AO2509" i="1"/>
  <c r="AP2508" i="1"/>
  <c r="AO2508" i="1"/>
  <c r="AP2507" i="1"/>
  <c r="AO2507" i="1"/>
  <c r="AP2506" i="1"/>
  <c r="AO2506" i="1"/>
  <c r="AP2505" i="1"/>
  <c r="AO2505" i="1"/>
  <c r="AP2504" i="1"/>
  <c r="AO2504" i="1"/>
  <c r="AP2503" i="1"/>
  <c r="AO2503" i="1"/>
  <c r="AP2502" i="1"/>
  <c r="AO2502" i="1"/>
  <c r="AP2501" i="1"/>
  <c r="AO2501" i="1"/>
  <c r="AP2500" i="1"/>
  <c r="AO2500" i="1"/>
  <c r="AP2499" i="1"/>
  <c r="AO2499" i="1"/>
  <c r="AP2498" i="1"/>
  <c r="AO2498" i="1"/>
  <c r="AP2497" i="1"/>
  <c r="AO2497" i="1"/>
  <c r="AP2496" i="1"/>
  <c r="AO2496" i="1"/>
  <c r="AP2495" i="1"/>
  <c r="AO2495" i="1"/>
  <c r="AP2494" i="1"/>
  <c r="AO2494" i="1"/>
  <c r="AP2493" i="1"/>
  <c r="AO2493" i="1"/>
  <c r="AP2492" i="1"/>
  <c r="AO2492" i="1"/>
  <c r="AP2491" i="1"/>
  <c r="AO2491" i="1"/>
  <c r="AP2490" i="1"/>
  <c r="AO2490" i="1"/>
  <c r="AP2489" i="1"/>
  <c r="AO2489" i="1"/>
  <c r="AP2488" i="1"/>
  <c r="AO2488" i="1"/>
  <c r="AP2487" i="1"/>
  <c r="AO2487" i="1"/>
  <c r="AP2486" i="1"/>
  <c r="AO2486" i="1"/>
  <c r="AP2485" i="1"/>
  <c r="AO2485" i="1"/>
  <c r="AP2484" i="1"/>
  <c r="AO2484" i="1"/>
  <c r="AP2483" i="1"/>
  <c r="AO2483" i="1"/>
  <c r="AP2482" i="1"/>
  <c r="AO2482" i="1"/>
  <c r="AP2481" i="1"/>
  <c r="AO2481" i="1"/>
  <c r="AP2480" i="1"/>
  <c r="AO2480" i="1"/>
  <c r="AP2479" i="1"/>
  <c r="AO2479" i="1"/>
  <c r="AP2478" i="1"/>
  <c r="AO2478" i="1"/>
  <c r="AP2477" i="1"/>
  <c r="AO2477" i="1"/>
  <c r="AP2476" i="1"/>
  <c r="AO2476" i="1"/>
  <c r="AP2475" i="1"/>
  <c r="AO2475" i="1"/>
  <c r="AP2474" i="1"/>
  <c r="AO2474" i="1"/>
  <c r="AP2473" i="1"/>
  <c r="AO2473" i="1"/>
  <c r="AP2472" i="1"/>
  <c r="AO2472" i="1"/>
  <c r="AP2471" i="1"/>
  <c r="AO2471" i="1"/>
  <c r="AP2470" i="1"/>
  <c r="AO2470" i="1"/>
  <c r="AP2469" i="1"/>
  <c r="AO2469" i="1"/>
  <c r="AP2468" i="1"/>
  <c r="AO2468" i="1"/>
  <c r="AP2467" i="1"/>
  <c r="AO2467" i="1"/>
  <c r="AP2466" i="1"/>
  <c r="AO2466" i="1"/>
  <c r="AP2465" i="1"/>
  <c r="AO2465" i="1"/>
  <c r="AP2464" i="1"/>
  <c r="AO2464" i="1"/>
  <c r="AP2463" i="1"/>
  <c r="AO2463" i="1"/>
  <c r="AP2462" i="1"/>
  <c r="AO2462" i="1"/>
  <c r="AP2461" i="1"/>
  <c r="AO2461" i="1"/>
  <c r="AP2460" i="1"/>
  <c r="AO2460" i="1"/>
  <c r="AP2459" i="1"/>
  <c r="AO2459" i="1"/>
  <c r="AP2458" i="1"/>
  <c r="AO2458" i="1"/>
  <c r="AP2457" i="1"/>
  <c r="AO2457" i="1"/>
  <c r="AP2456" i="1"/>
  <c r="AO2456" i="1"/>
  <c r="AP2455" i="1"/>
  <c r="AO2455" i="1"/>
  <c r="AP2454" i="1"/>
  <c r="AO2454" i="1"/>
  <c r="AP2453" i="1"/>
  <c r="AO2453" i="1"/>
  <c r="AP2452" i="1"/>
  <c r="AO2452" i="1"/>
  <c r="AP2451" i="1"/>
  <c r="AO2451" i="1"/>
  <c r="AP2450" i="1"/>
  <c r="AO2450" i="1"/>
  <c r="AP2449" i="1"/>
  <c r="AO2449" i="1"/>
  <c r="AP2448" i="1"/>
  <c r="AO2448" i="1"/>
  <c r="AP2447" i="1"/>
  <c r="AO2447" i="1"/>
  <c r="AP2446" i="1"/>
  <c r="AO2446" i="1"/>
  <c r="AP2445" i="1"/>
  <c r="AO2445" i="1"/>
  <c r="AP2444" i="1"/>
  <c r="AO2444" i="1"/>
  <c r="AP2443" i="1"/>
  <c r="AO2443" i="1"/>
  <c r="AP2442" i="1"/>
  <c r="AO2442" i="1"/>
  <c r="AP2441" i="1"/>
  <c r="AO2441" i="1"/>
  <c r="AP2440" i="1"/>
  <c r="AO2440" i="1"/>
  <c r="AP2439" i="1"/>
  <c r="AO2439" i="1"/>
  <c r="AP2438" i="1"/>
  <c r="AO2438" i="1"/>
  <c r="AP2437" i="1"/>
  <c r="AO2437" i="1"/>
  <c r="AP2436" i="1"/>
  <c r="AO2436" i="1"/>
  <c r="AP2435" i="1"/>
  <c r="AO2435" i="1"/>
  <c r="AP2434" i="1"/>
  <c r="AO2434" i="1"/>
  <c r="AP2433" i="1"/>
  <c r="AO2433" i="1"/>
  <c r="AP2432" i="1"/>
  <c r="AO2432" i="1"/>
  <c r="AP2431" i="1"/>
  <c r="AO2431" i="1"/>
  <c r="AP2430" i="1"/>
  <c r="AO2430" i="1"/>
  <c r="AP2429" i="1"/>
  <c r="AO2429" i="1"/>
  <c r="AP2428" i="1"/>
  <c r="AO2428" i="1"/>
  <c r="AP2427" i="1"/>
  <c r="AO2427" i="1"/>
  <c r="AP2426" i="1"/>
  <c r="AO2426" i="1"/>
  <c r="AP2425" i="1"/>
  <c r="AO2425" i="1"/>
  <c r="AP2424" i="1"/>
  <c r="AO2424" i="1"/>
  <c r="AP2423" i="1"/>
  <c r="AO2423" i="1"/>
  <c r="AP2422" i="1"/>
  <c r="AO2422" i="1"/>
  <c r="AP2421" i="1"/>
  <c r="AO2421" i="1"/>
  <c r="AP2420" i="1"/>
  <c r="AO2420" i="1"/>
  <c r="AP2419" i="1"/>
  <c r="AO2419" i="1"/>
  <c r="AP2418" i="1"/>
  <c r="AO2418" i="1"/>
  <c r="AP2417" i="1"/>
  <c r="AO2417" i="1"/>
  <c r="AP2416" i="1"/>
  <c r="AO2416" i="1"/>
  <c r="AP2415" i="1"/>
  <c r="AO2415" i="1"/>
  <c r="AP2414" i="1"/>
  <c r="AO2414" i="1"/>
  <c r="AP2413" i="1"/>
  <c r="AO2413" i="1"/>
  <c r="AP2412" i="1"/>
  <c r="AO2412" i="1"/>
  <c r="AP2411" i="1"/>
  <c r="AO2411" i="1"/>
  <c r="AP2410" i="1"/>
  <c r="AO2410" i="1"/>
  <c r="AP2409" i="1"/>
  <c r="AO2409" i="1"/>
  <c r="AP2408" i="1"/>
  <c r="AO2408" i="1"/>
  <c r="AP2407" i="1"/>
  <c r="AO2407" i="1"/>
  <c r="AP2406" i="1"/>
  <c r="AO2406" i="1"/>
  <c r="AP2405" i="1"/>
  <c r="AO2405" i="1"/>
  <c r="AP2404" i="1"/>
  <c r="AO2404" i="1"/>
  <c r="AP2403" i="1"/>
  <c r="AO2403" i="1"/>
  <c r="AP2402" i="1"/>
  <c r="AO2402" i="1"/>
  <c r="AP2401" i="1"/>
  <c r="AO2401" i="1"/>
  <c r="AP2400" i="1"/>
  <c r="AO2400" i="1"/>
  <c r="AP2399" i="1"/>
  <c r="AO2399" i="1"/>
  <c r="AP2398" i="1"/>
  <c r="AO2398" i="1"/>
  <c r="AP2397" i="1"/>
  <c r="AO2397" i="1"/>
  <c r="AP2396" i="1"/>
  <c r="AO2396" i="1"/>
  <c r="AP2395" i="1"/>
  <c r="AO2395" i="1"/>
  <c r="AP2394" i="1"/>
  <c r="AO2394" i="1"/>
  <c r="AP2393" i="1"/>
  <c r="AO2393" i="1"/>
  <c r="AP2392" i="1"/>
  <c r="AO2392" i="1"/>
  <c r="AP2391" i="1"/>
  <c r="AO2391" i="1"/>
  <c r="AP2390" i="1"/>
  <c r="AO2390" i="1"/>
  <c r="AP2389" i="1"/>
  <c r="AO2389" i="1"/>
  <c r="AP2388" i="1"/>
  <c r="AO2388" i="1"/>
  <c r="AP2387" i="1"/>
  <c r="AO2387" i="1"/>
  <c r="AP2386" i="1"/>
  <c r="AO2386" i="1"/>
  <c r="AP2385" i="1"/>
  <c r="AO2385" i="1"/>
  <c r="AP2384" i="1"/>
  <c r="AO2384" i="1"/>
  <c r="AP2383" i="1"/>
  <c r="AO2383" i="1"/>
  <c r="AP2382" i="1"/>
  <c r="AO2382" i="1"/>
  <c r="AP2381" i="1"/>
  <c r="AO2381" i="1"/>
  <c r="AP2380" i="1"/>
  <c r="AO2380" i="1"/>
  <c r="AP2379" i="1"/>
  <c r="AO2379" i="1"/>
  <c r="AP2378" i="1"/>
  <c r="AO2378" i="1"/>
  <c r="AP2377" i="1"/>
  <c r="AO2377" i="1"/>
  <c r="AP2376" i="1"/>
  <c r="AO2376" i="1"/>
  <c r="AP2375" i="1"/>
  <c r="AO2375" i="1"/>
  <c r="AP2374" i="1"/>
  <c r="AO2374" i="1"/>
  <c r="AP2373" i="1"/>
  <c r="AO2373" i="1"/>
  <c r="AP2372" i="1"/>
  <c r="AO2372" i="1"/>
  <c r="AP2371" i="1"/>
  <c r="AO2371" i="1"/>
  <c r="AP2370" i="1"/>
  <c r="AO2370" i="1"/>
  <c r="AP2369" i="1"/>
  <c r="AO2369" i="1"/>
  <c r="AP2368" i="1"/>
  <c r="AO2368" i="1"/>
  <c r="AP2367" i="1"/>
  <c r="AO2367" i="1"/>
  <c r="AP2366" i="1"/>
  <c r="AO2366" i="1"/>
  <c r="AP2365" i="1"/>
  <c r="AO2365" i="1"/>
  <c r="AP2364" i="1"/>
  <c r="AO2364" i="1"/>
  <c r="AP2363" i="1"/>
  <c r="AO2363" i="1"/>
  <c r="AP2362" i="1"/>
  <c r="AO2362" i="1"/>
  <c r="AP2361" i="1"/>
  <c r="AO2361" i="1"/>
  <c r="AP2360" i="1"/>
  <c r="AO2360" i="1"/>
  <c r="AP2359" i="1"/>
  <c r="AO2359" i="1"/>
  <c r="AP2358" i="1"/>
  <c r="AO2358" i="1"/>
  <c r="AP2357" i="1"/>
  <c r="AO2357" i="1"/>
  <c r="AP2356" i="1"/>
  <c r="AO2356" i="1"/>
  <c r="AP2355" i="1"/>
  <c r="AO2355" i="1"/>
  <c r="AP2354" i="1"/>
  <c r="AO2354" i="1"/>
  <c r="AP2353" i="1"/>
  <c r="AO2353" i="1"/>
  <c r="AP2352" i="1"/>
  <c r="AO2352" i="1"/>
  <c r="AP2351" i="1"/>
  <c r="AO2351" i="1"/>
  <c r="AP2350" i="1"/>
  <c r="AO2350" i="1"/>
  <c r="AP2349" i="1"/>
  <c r="AO2349" i="1"/>
  <c r="AP2348" i="1"/>
  <c r="AO2348" i="1"/>
  <c r="AP2347" i="1"/>
  <c r="AO2347" i="1"/>
  <c r="AP2346" i="1"/>
  <c r="AO2346" i="1"/>
  <c r="AP2345" i="1"/>
  <c r="AO2345" i="1"/>
  <c r="AP2344" i="1"/>
  <c r="AO2344" i="1"/>
  <c r="AP2343" i="1"/>
  <c r="AO2343" i="1"/>
  <c r="AP2342" i="1"/>
  <c r="AO2342" i="1"/>
  <c r="AP2341" i="1"/>
  <c r="AO2341" i="1"/>
  <c r="AP2340" i="1"/>
  <c r="AO2340" i="1"/>
  <c r="AP2339" i="1"/>
  <c r="AO2339" i="1"/>
  <c r="AP2338" i="1"/>
  <c r="AO2338" i="1"/>
  <c r="AP2337" i="1"/>
  <c r="AO2337" i="1"/>
  <c r="AP2336" i="1"/>
  <c r="AO2336" i="1"/>
  <c r="AP2335" i="1"/>
  <c r="AO2335" i="1"/>
  <c r="AP2334" i="1"/>
  <c r="AO2334" i="1"/>
  <c r="AP2333" i="1"/>
  <c r="AO2333" i="1"/>
  <c r="AP2332" i="1"/>
  <c r="AO2332" i="1"/>
  <c r="AP2331" i="1"/>
  <c r="AO2331" i="1"/>
  <c r="AP2330" i="1"/>
  <c r="AO2330" i="1"/>
  <c r="AP2329" i="1"/>
  <c r="AO2329" i="1"/>
  <c r="AP2328" i="1"/>
  <c r="AO2328" i="1"/>
  <c r="AP2327" i="1"/>
  <c r="AO2327" i="1"/>
  <c r="AP2326" i="1"/>
  <c r="AO2326" i="1"/>
  <c r="AP2325" i="1"/>
  <c r="AO2325" i="1"/>
  <c r="AP2324" i="1"/>
  <c r="AO2324" i="1"/>
  <c r="AP2323" i="1"/>
  <c r="AO2323" i="1"/>
  <c r="AP2322" i="1"/>
  <c r="AO2322" i="1"/>
  <c r="AP2321" i="1"/>
  <c r="AO2321" i="1"/>
  <c r="AP2320" i="1"/>
  <c r="AO2320" i="1"/>
  <c r="AP2319" i="1"/>
  <c r="AO2319" i="1"/>
  <c r="AP2318" i="1"/>
  <c r="AO2318" i="1"/>
  <c r="AP2317" i="1"/>
  <c r="AO2317" i="1"/>
  <c r="AP2316" i="1"/>
  <c r="AO2316" i="1"/>
  <c r="AP2315" i="1"/>
  <c r="AO2315" i="1"/>
  <c r="AP2314" i="1"/>
  <c r="AO2314" i="1"/>
  <c r="AP2313" i="1"/>
  <c r="AO2313" i="1"/>
  <c r="AP2312" i="1"/>
  <c r="AO2312" i="1"/>
  <c r="AP2311" i="1"/>
  <c r="AO2311" i="1"/>
  <c r="AP2310" i="1"/>
  <c r="AO2310" i="1"/>
  <c r="AP2309" i="1"/>
  <c r="AO2309" i="1"/>
  <c r="AP2308" i="1"/>
  <c r="AO2308" i="1"/>
  <c r="AP2307" i="1"/>
  <c r="AO2307" i="1"/>
  <c r="AP2306" i="1"/>
  <c r="AO2306" i="1"/>
  <c r="AP2305" i="1"/>
  <c r="AO2305" i="1"/>
  <c r="AP2304" i="1"/>
  <c r="AO2304" i="1"/>
  <c r="AP2303" i="1"/>
  <c r="AO2303" i="1"/>
  <c r="AP2302" i="1"/>
  <c r="AO2302" i="1"/>
  <c r="AP2301" i="1"/>
  <c r="AO2301" i="1"/>
  <c r="AP2300" i="1"/>
  <c r="AO2300" i="1"/>
  <c r="AP2299" i="1"/>
  <c r="AO2299" i="1"/>
  <c r="AP2298" i="1"/>
  <c r="AO2298" i="1"/>
  <c r="AP2297" i="1"/>
  <c r="AO2297" i="1"/>
  <c r="AP2296" i="1"/>
  <c r="AO2296" i="1"/>
  <c r="AP2295" i="1"/>
  <c r="AO2295" i="1"/>
  <c r="AP2294" i="1"/>
  <c r="AO2294" i="1"/>
  <c r="AP2293" i="1"/>
  <c r="AO2293" i="1"/>
  <c r="AP2292" i="1"/>
  <c r="AO2292" i="1"/>
  <c r="AP2291" i="1"/>
  <c r="AO2291" i="1"/>
  <c r="AP2290" i="1"/>
  <c r="AO2290" i="1"/>
  <c r="AP2289" i="1"/>
  <c r="AO2289" i="1"/>
  <c r="AP2288" i="1"/>
  <c r="AO2288" i="1"/>
  <c r="AP2287" i="1"/>
  <c r="AO2287" i="1"/>
  <c r="AP2286" i="1"/>
  <c r="AO2286" i="1"/>
  <c r="AP2285" i="1"/>
  <c r="AO2285" i="1"/>
  <c r="AP2284" i="1"/>
  <c r="AO2284" i="1"/>
  <c r="AP2283" i="1"/>
  <c r="AO2283" i="1"/>
  <c r="AP2282" i="1"/>
  <c r="AO2282" i="1"/>
  <c r="AP2281" i="1"/>
  <c r="AO2281" i="1"/>
  <c r="AP2280" i="1"/>
  <c r="AO2280" i="1"/>
  <c r="AP2279" i="1"/>
  <c r="AO2279" i="1"/>
  <c r="AP2278" i="1"/>
  <c r="AO2278" i="1"/>
  <c r="AP2277" i="1"/>
  <c r="AO2277" i="1"/>
  <c r="AP2276" i="1"/>
  <c r="AO2276" i="1"/>
  <c r="AP2275" i="1"/>
  <c r="AO2275" i="1"/>
  <c r="AP2274" i="1"/>
  <c r="AO2274" i="1"/>
  <c r="AP2273" i="1"/>
  <c r="AO2273" i="1"/>
  <c r="AP2272" i="1"/>
  <c r="AO2272" i="1"/>
  <c r="AP2271" i="1"/>
  <c r="AO2271" i="1"/>
  <c r="AP2270" i="1"/>
  <c r="AO2270" i="1"/>
  <c r="AP2269" i="1"/>
  <c r="AO2269" i="1"/>
  <c r="AP2268" i="1"/>
  <c r="AO2268" i="1"/>
  <c r="AP2267" i="1"/>
  <c r="AO2267" i="1"/>
  <c r="AP2266" i="1"/>
  <c r="AO2266" i="1"/>
  <c r="AP2265" i="1"/>
  <c r="AO2265" i="1"/>
  <c r="AP2264" i="1"/>
  <c r="AO2264" i="1"/>
  <c r="AP2263" i="1"/>
  <c r="AO2263" i="1"/>
  <c r="AP2262" i="1"/>
  <c r="AO2262" i="1"/>
  <c r="AP2261" i="1"/>
  <c r="AO2261" i="1"/>
  <c r="AP2260" i="1"/>
  <c r="AO2260" i="1"/>
  <c r="AP2259" i="1"/>
  <c r="AO2259" i="1"/>
  <c r="AP2258" i="1"/>
  <c r="AO2258" i="1"/>
  <c r="AP2257" i="1"/>
  <c r="AO2257" i="1"/>
  <c r="AP2256" i="1"/>
  <c r="AO2256" i="1"/>
  <c r="AP2255" i="1"/>
  <c r="AO2255" i="1"/>
  <c r="AP2254" i="1"/>
  <c r="AO2254" i="1"/>
  <c r="AP2253" i="1"/>
  <c r="AO2253" i="1"/>
  <c r="AP2252" i="1"/>
  <c r="AO2252" i="1"/>
  <c r="AP2251" i="1"/>
  <c r="AO2251" i="1"/>
  <c r="AP2250" i="1"/>
  <c r="AO2250" i="1"/>
  <c r="AP2249" i="1"/>
  <c r="AO2249" i="1"/>
  <c r="AP2248" i="1"/>
  <c r="AO2248" i="1"/>
  <c r="AP2247" i="1"/>
  <c r="AO2247" i="1"/>
  <c r="AP2246" i="1"/>
  <c r="AO2246" i="1"/>
  <c r="AP2245" i="1"/>
  <c r="AO2245" i="1"/>
  <c r="AP2244" i="1"/>
  <c r="AO2244" i="1"/>
  <c r="AP2243" i="1"/>
  <c r="AO2243" i="1"/>
  <c r="AP2242" i="1"/>
  <c r="AO2242" i="1"/>
  <c r="AP2241" i="1"/>
  <c r="AO2241" i="1"/>
  <c r="AP2240" i="1"/>
  <c r="AO2240" i="1"/>
  <c r="AP2239" i="1"/>
  <c r="AO2239" i="1"/>
  <c r="AP2238" i="1"/>
  <c r="AO2238" i="1"/>
  <c r="AP2237" i="1"/>
  <c r="AO2237" i="1"/>
  <c r="AP2236" i="1"/>
  <c r="AO2236" i="1"/>
  <c r="AP2235" i="1"/>
  <c r="AO2235" i="1"/>
  <c r="AP2234" i="1"/>
  <c r="AO2234" i="1"/>
  <c r="AP2233" i="1"/>
  <c r="AO2233" i="1"/>
  <c r="AP2232" i="1"/>
  <c r="AO2232" i="1"/>
  <c r="AP2231" i="1"/>
  <c r="AO2231" i="1"/>
  <c r="AP2230" i="1"/>
  <c r="AO2230" i="1"/>
  <c r="AP2229" i="1"/>
  <c r="AO2229" i="1"/>
  <c r="AP2228" i="1"/>
  <c r="AO2228" i="1"/>
  <c r="AP2227" i="1"/>
  <c r="AO2227" i="1"/>
  <c r="AP2226" i="1"/>
  <c r="AO2226" i="1"/>
  <c r="AP2225" i="1"/>
  <c r="AO2225" i="1"/>
  <c r="AP2224" i="1"/>
  <c r="AO2224" i="1"/>
  <c r="AP2223" i="1"/>
  <c r="AO2223" i="1"/>
  <c r="AP2222" i="1"/>
  <c r="AO2222" i="1"/>
  <c r="AP2221" i="1"/>
  <c r="AO2221" i="1"/>
  <c r="AP2220" i="1"/>
  <c r="AO2220" i="1"/>
  <c r="AP2219" i="1"/>
  <c r="AO2219" i="1"/>
  <c r="AP2218" i="1"/>
  <c r="AO2218" i="1"/>
  <c r="AP2217" i="1"/>
  <c r="AO2217" i="1"/>
  <c r="AP2216" i="1"/>
  <c r="AO2216" i="1"/>
  <c r="AP2215" i="1"/>
  <c r="AO2215" i="1"/>
  <c r="AP2214" i="1"/>
  <c r="AO2214" i="1"/>
  <c r="AP2213" i="1"/>
  <c r="AO2213" i="1"/>
  <c r="AP2212" i="1"/>
  <c r="AO2212" i="1"/>
  <c r="AP2211" i="1"/>
  <c r="AO2211" i="1"/>
  <c r="AP2210" i="1"/>
  <c r="AO2210" i="1"/>
  <c r="AP2209" i="1"/>
  <c r="AO2209" i="1"/>
  <c r="AP2208" i="1"/>
  <c r="AO2208" i="1"/>
  <c r="AP2207" i="1"/>
  <c r="AO2207" i="1"/>
  <c r="AP2206" i="1"/>
  <c r="AO2206" i="1"/>
  <c r="AP2205" i="1"/>
  <c r="AO2205" i="1"/>
  <c r="AP2204" i="1"/>
  <c r="AO2204" i="1"/>
  <c r="AP2203" i="1"/>
  <c r="AO2203" i="1"/>
  <c r="AP2202" i="1"/>
  <c r="AO2202" i="1"/>
  <c r="AP2201" i="1"/>
  <c r="AO2201" i="1"/>
  <c r="AP2200" i="1"/>
  <c r="AO2200" i="1"/>
  <c r="AP2199" i="1"/>
  <c r="AO2199" i="1"/>
  <c r="AP2198" i="1"/>
  <c r="AO2198" i="1"/>
  <c r="AP2197" i="1"/>
  <c r="AO2197" i="1"/>
  <c r="AP2196" i="1"/>
  <c r="AO2196" i="1"/>
  <c r="AP2195" i="1"/>
  <c r="AO2195" i="1"/>
  <c r="AP2194" i="1"/>
  <c r="AO2194" i="1"/>
  <c r="AP2193" i="1"/>
  <c r="AO2193" i="1"/>
  <c r="AP2192" i="1"/>
  <c r="AO2192" i="1"/>
  <c r="AP2191" i="1"/>
  <c r="AO2191" i="1"/>
  <c r="AP2190" i="1"/>
  <c r="AO2190" i="1"/>
  <c r="AP2189" i="1"/>
  <c r="AO2189" i="1"/>
  <c r="AP2188" i="1"/>
  <c r="AO2188" i="1"/>
  <c r="AP2187" i="1"/>
  <c r="AO2187" i="1"/>
  <c r="AP2186" i="1"/>
  <c r="AO2186" i="1"/>
  <c r="AP2185" i="1"/>
  <c r="AO2185" i="1"/>
  <c r="AP2184" i="1"/>
  <c r="AO2184" i="1"/>
  <c r="AP2183" i="1"/>
  <c r="AO2183" i="1"/>
  <c r="AP2182" i="1"/>
  <c r="AO2182" i="1"/>
  <c r="AP2181" i="1"/>
  <c r="AO2181" i="1"/>
  <c r="AP2180" i="1"/>
  <c r="AO2180" i="1"/>
  <c r="AP2179" i="1"/>
  <c r="AO2179" i="1"/>
  <c r="AP2178" i="1"/>
  <c r="AO2178" i="1"/>
  <c r="AP2177" i="1"/>
  <c r="AO2177" i="1"/>
  <c r="AP2176" i="1"/>
  <c r="AO2176" i="1"/>
  <c r="AP2175" i="1"/>
  <c r="AO2175" i="1"/>
  <c r="AP2174" i="1"/>
  <c r="AO2174" i="1"/>
  <c r="AP2173" i="1"/>
  <c r="AO2173" i="1"/>
  <c r="AP2172" i="1"/>
  <c r="AO2172" i="1"/>
  <c r="AP2171" i="1"/>
  <c r="AO2171" i="1"/>
  <c r="AP2170" i="1"/>
  <c r="AO2170" i="1"/>
  <c r="AP2169" i="1"/>
  <c r="AO2169" i="1"/>
  <c r="AP2168" i="1"/>
  <c r="AO2168" i="1"/>
  <c r="AP2167" i="1"/>
  <c r="AO2167" i="1"/>
  <c r="AP2166" i="1"/>
  <c r="AO2166" i="1"/>
  <c r="AP2165" i="1"/>
  <c r="AO2165" i="1"/>
  <c r="AP2164" i="1"/>
  <c r="AO2164" i="1"/>
  <c r="AP2163" i="1"/>
  <c r="AO2163" i="1"/>
  <c r="AP2162" i="1"/>
  <c r="AO2162" i="1"/>
  <c r="AP2161" i="1"/>
  <c r="AO2161" i="1"/>
  <c r="AP2160" i="1"/>
  <c r="AO2160" i="1"/>
  <c r="AP2159" i="1"/>
  <c r="AO2159" i="1"/>
  <c r="AP2157" i="1"/>
  <c r="AO2157" i="1"/>
  <c r="AP2156" i="1"/>
  <c r="AO2156" i="1"/>
  <c r="AP2155" i="1"/>
  <c r="AO2155" i="1"/>
  <c r="AP2154" i="1"/>
  <c r="AO2154" i="1"/>
  <c r="AP2153" i="1"/>
  <c r="AO2153" i="1"/>
  <c r="AP2152" i="1"/>
  <c r="AO2152" i="1"/>
  <c r="AP2151" i="1"/>
  <c r="AO2151" i="1"/>
  <c r="AP2150" i="1"/>
  <c r="AO2150" i="1"/>
  <c r="AP2149" i="1"/>
  <c r="AO2149" i="1"/>
  <c r="AP2148" i="1"/>
  <c r="AO2148" i="1"/>
  <c r="AP2147" i="1"/>
  <c r="AO2147" i="1"/>
  <c r="AP2146" i="1"/>
  <c r="AO2146" i="1"/>
  <c r="AP2145" i="1"/>
  <c r="AO2145" i="1"/>
  <c r="AP2144" i="1"/>
  <c r="AO2144" i="1"/>
  <c r="AP2143" i="1"/>
  <c r="AO2143" i="1"/>
  <c r="AP2142" i="1"/>
  <c r="AO2142" i="1"/>
  <c r="AP2141" i="1"/>
  <c r="AO2141" i="1"/>
  <c r="AP2140" i="1"/>
  <c r="AO2140" i="1"/>
  <c r="AP2139" i="1"/>
  <c r="AO2139" i="1"/>
  <c r="AP2138" i="1"/>
  <c r="AO2138" i="1"/>
  <c r="AP2137" i="1"/>
  <c r="AO2137" i="1"/>
  <c r="AP2136" i="1"/>
  <c r="AO2136" i="1"/>
  <c r="AP2135" i="1"/>
  <c r="AO2135" i="1"/>
  <c r="AP2134" i="1"/>
  <c r="AO2134" i="1"/>
  <c r="AP2133" i="1"/>
  <c r="AO2133" i="1"/>
  <c r="AP2132" i="1"/>
  <c r="AO2132" i="1"/>
  <c r="AP2131" i="1"/>
  <c r="AO2131" i="1"/>
  <c r="AP2130" i="1"/>
  <c r="AO2130" i="1"/>
  <c r="AP2129" i="1"/>
  <c r="AO2129" i="1"/>
  <c r="AP2128" i="1"/>
  <c r="AO2128" i="1"/>
  <c r="AP2127" i="1"/>
  <c r="AO2127" i="1"/>
  <c r="AP2126" i="1"/>
  <c r="AO2126" i="1"/>
  <c r="AP2125" i="1"/>
  <c r="AO2125" i="1"/>
  <c r="AP2124" i="1"/>
  <c r="AO2124" i="1"/>
  <c r="AP2123" i="1"/>
  <c r="AO2123" i="1"/>
  <c r="AP2122" i="1"/>
  <c r="AO2122" i="1"/>
  <c r="AP2121" i="1"/>
  <c r="AO2121" i="1"/>
  <c r="AP2120" i="1"/>
  <c r="AO2120" i="1"/>
  <c r="AP2119" i="1"/>
  <c r="AO2119" i="1"/>
  <c r="AP2118" i="1"/>
  <c r="AO2118" i="1"/>
  <c r="AP2117" i="1"/>
  <c r="AO2117" i="1"/>
  <c r="AP2116" i="1"/>
  <c r="AO2116" i="1"/>
  <c r="AP2115" i="1"/>
  <c r="AO2115" i="1"/>
  <c r="AP2114" i="1"/>
  <c r="AO2114" i="1"/>
  <c r="AP2113" i="1"/>
  <c r="AO2113" i="1"/>
  <c r="AP2112" i="1"/>
  <c r="AO2112" i="1"/>
  <c r="AP2111" i="1"/>
  <c r="AO2111" i="1"/>
  <c r="AP2110" i="1"/>
  <c r="AO2110" i="1"/>
  <c r="AP2109" i="1"/>
  <c r="AO2109" i="1"/>
  <c r="AP2108" i="1"/>
  <c r="AO2108" i="1"/>
  <c r="AP2107" i="1"/>
  <c r="AO2107" i="1"/>
  <c r="AP2106" i="1"/>
  <c r="AO2106" i="1"/>
  <c r="AP2105" i="1"/>
  <c r="AO2105" i="1"/>
  <c r="AP2104" i="1"/>
  <c r="AO2104" i="1"/>
  <c r="AP2103" i="1"/>
  <c r="AO2103" i="1"/>
  <c r="AP2102" i="1"/>
  <c r="AO2102" i="1"/>
  <c r="AP2101" i="1"/>
  <c r="AO2101" i="1"/>
  <c r="AP2100" i="1"/>
  <c r="AO2100" i="1"/>
  <c r="AP2099" i="1"/>
  <c r="AO2099" i="1"/>
  <c r="AP2098" i="1"/>
  <c r="AO2098" i="1"/>
  <c r="AP2097" i="1"/>
  <c r="AO2097" i="1"/>
  <c r="AP2096" i="1"/>
  <c r="AO2096" i="1"/>
  <c r="AP2095" i="1"/>
  <c r="AO2095" i="1"/>
  <c r="AP2094" i="1"/>
  <c r="AO2094" i="1"/>
  <c r="AP2093" i="1"/>
  <c r="AO2093" i="1"/>
  <c r="AP2092" i="1"/>
  <c r="AO2092" i="1"/>
  <c r="AP2091" i="1"/>
  <c r="AO2091" i="1"/>
  <c r="AP2090" i="1"/>
  <c r="AO2090" i="1"/>
  <c r="AP2089" i="1"/>
  <c r="AO2089" i="1"/>
  <c r="AP2088" i="1"/>
  <c r="AO2088" i="1"/>
  <c r="AP2087" i="1"/>
  <c r="AO2087" i="1"/>
  <c r="AP2086" i="1"/>
  <c r="AO2086" i="1"/>
  <c r="AP2085" i="1"/>
  <c r="AO2085" i="1"/>
  <c r="AP2084" i="1"/>
  <c r="AO2084" i="1"/>
  <c r="AP2083" i="1"/>
  <c r="AO2083" i="1"/>
  <c r="AP2082" i="1"/>
  <c r="AO2082" i="1"/>
  <c r="AP2081" i="1"/>
  <c r="AO2081" i="1"/>
  <c r="AP2080" i="1"/>
  <c r="AO2080" i="1"/>
  <c r="AP2079" i="1"/>
  <c r="AO2079" i="1"/>
  <c r="AP2078" i="1"/>
  <c r="AO2078" i="1"/>
  <c r="AP2077" i="1"/>
  <c r="AO2077" i="1"/>
  <c r="AP2076" i="1"/>
  <c r="AO2076" i="1"/>
  <c r="AP2075" i="1"/>
  <c r="AO2075" i="1"/>
  <c r="AP2074" i="1"/>
  <c r="AO2074" i="1"/>
  <c r="AP2073" i="1"/>
  <c r="AO2073" i="1"/>
  <c r="AP2072" i="1"/>
  <c r="AO2072" i="1"/>
  <c r="AP2071" i="1"/>
  <c r="AO2071" i="1"/>
  <c r="AP2070" i="1"/>
  <c r="AO2070" i="1"/>
  <c r="AP2069" i="1"/>
  <c r="AO2069" i="1"/>
  <c r="AP2068" i="1"/>
  <c r="AO2068" i="1"/>
  <c r="AP2067" i="1"/>
  <c r="AO2067" i="1"/>
  <c r="AP2066" i="1"/>
  <c r="AO2066" i="1"/>
  <c r="AP2065" i="1"/>
  <c r="AO2065" i="1"/>
  <c r="AP2064" i="1"/>
  <c r="AO2064" i="1"/>
  <c r="AP2063" i="1"/>
  <c r="AO2063" i="1"/>
  <c r="AP2062" i="1"/>
  <c r="AO2062" i="1"/>
  <c r="AP2061" i="1"/>
  <c r="AO2061" i="1"/>
  <c r="AP2060" i="1"/>
  <c r="AO2060" i="1"/>
  <c r="AP2059" i="1"/>
  <c r="AO2059" i="1"/>
  <c r="AP2058" i="1"/>
  <c r="AO2058" i="1"/>
  <c r="AP2057" i="1"/>
  <c r="AO2057" i="1"/>
  <c r="AP2056" i="1"/>
  <c r="AO2056" i="1"/>
  <c r="AP2055" i="1"/>
  <c r="AO2055" i="1"/>
  <c r="AP2054" i="1"/>
  <c r="AO2054" i="1"/>
  <c r="AP2053" i="1"/>
  <c r="AO2053" i="1"/>
  <c r="AP2052" i="1"/>
  <c r="AO2052" i="1"/>
  <c r="AP2051" i="1"/>
  <c r="AO2051" i="1"/>
  <c r="AP2050" i="1"/>
  <c r="AO2050" i="1"/>
  <c r="AP2049" i="1"/>
  <c r="AO2049" i="1"/>
  <c r="AP2048" i="1"/>
  <c r="AO2048" i="1"/>
  <c r="AP2047" i="1"/>
  <c r="AO2047" i="1"/>
  <c r="AP2046" i="1"/>
  <c r="AO2046" i="1"/>
  <c r="AP2045" i="1"/>
  <c r="AO2045" i="1"/>
  <c r="AP2044" i="1"/>
  <c r="AO2044" i="1"/>
  <c r="AP2043" i="1"/>
  <c r="AO2043" i="1"/>
  <c r="AP2042" i="1"/>
  <c r="AO2042" i="1"/>
  <c r="AP2041" i="1"/>
  <c r="AO2041" i="1"/>
  <c r="AP2040" i="1"/>
  <c r="AO2040" i="1"/>
  <c r="AP2039" i="1"/>
  <c r="AO2039" i="1"/>
  <c r="AP2038" i="1"/>
  <c r="AO2038" i="1"/>
  <c r="AP2037" i="1"/>
  <c r="AO2037" i="1"/>
  <c r="AP2036" i="1"/>
  <c r="AO2036" i="1"/>
  <c r="AP2035" i="1"/>
  <c r="AO2035" i="1"/>
  <c r="AP2034" i="1"/>
  <c r="AO2034" i="1"/>
  <c r="AP2033" i="1"/>
  <c r="AO2033" i="1"/>
  <c r="AP2032" i="1"/>
  <c r="AO2032" i="1"/>
  <c r="AP2031" i="1"/>
  <c r="AO2031" i="1"/>
  <c r="AP2030" i="1"/>
  <c r="AO2030" i="1"/>
  <c r="AP2029" i="1"/>
  <c r="AO2029" i="1"/>
  <c r="AP2028" i="1"/>
  <c r="AO2028" i="1"/>
  <c r="AP2027" i="1"/>
  <c r="AO2027" i="1"/>
  <c r="AP2026" i="1"/>
  <c r="AO2026" i="1"/>
  <c r="AP2025" i="1"/>
  <c r="AO2025" i="1"/>
  <c r="AP2024" i="1"/>
  <c r="AO2024" i="1"/>
  <c r="AP2023" i="1"/>
  <c r="AO2023" i="1"/>
  <c r="AP2022" i="1"/>
  <c r="AO2022" i="1"/>
  <c r="AP2021" i="1"/>
  <c r="AO2021" i="1"/>
  <c r="AP2020" i="1"/>
  <c r="AO2020" i="1"/>
  <c r="AP2019" i="1"/>
  <c r="AO2019" i="1"/>
  <c r="AP2018" i="1"/>
  <c r="AO2018" i="1"/>
  <c r="AP2017" i="1"/>
  <c r="AO2017" i="1"/>
  <c r="AP2016" i="1"/>
  <c r="AO2016" i="1"/>
  <c r="AP2015" i="1"/>
  <c r="AO2015" i="1"/>
  <c r="AP2014" i="1"/>
  <c r="AO2014" i="1"/>
  <c r="AP2013" i="1"/>
  <c r="AO2013" i="1"/>
  <c r="AP2012" i="1"/>
  <c r="AO2012" i="1"/>
  <c r="AP2011" i="1"/>
  <c r="AO2011" i="1"/>
  <c r="AP2010" i="1"/>
  <c r="AO2010" i="1"/>
  <c r="AP2009" i="1"/>
  <c r="AO2009" i="1"/>
  <c r="AP2008" i="1"/>
  <c r="AO2008" i="1"/>
  <c r="AP2007" i="1"/>
  <c r="AO2007" i="1"/>
  <c r="AP2006" i="1"/>
  <c r="AO2006" i="1"/>
  <c r="AP2005" i="1"/>
  <c r="AO2005" i="1"/>
  <c r="AP2004" i="1"/>
  <c r="AO2004" i="1"/>
  <c r="AP2003" i="1"/>
  <c r="AO2003" i="1"/>
  <c r="AP2002" i="1"/>
  <c r="AO2002" i="1"/>
  <c r="AP2001" i="1"/>
  <c r="AO2001" i="1"/>
  <c r="AP2000" i="1"/>
  <c r="AO2000" i="1"/>
  <c r="AP1999" i="1"/>
  <c r="AO1999" i="1"/>
  <c r="AP1998" i="1"/>
  <c r="AO1998" i="1"/>
  <c r="AP1997" i="1"/>
  <c r="AO1997" i="1"/>
  <c r="AP1996" i="1"/>
  <c r="AO1996" i="1"/>
  <c r="AP1995" i="1"/>
  <c r="AO1995" i="1"/>
  <c r="AP1994" i="1"/>
  <c r="AO1994" i="1"/>
  <c r="AP1993" i="1"/>
  <c r="AO1993" i="1"/>
  <c r="AP1992" i="1"/>
  <c r="AO1992" i="1"/>
  <c r="AP1991" i="1"/>
  <c r="AO1991" i="1"/>
  <c r="AP1990" i="1"/>
  <c r="AO1990" i="1"/>
  <c r="AP1989" i="1"/>
  <c r="AO1989" i="1"/>
  <c r="AP1988" i="1"/>
  <c r="AO1988" i="1"/>
  <c r="AP1987" i="1"/>
  <c r="AO1987" i="1"/>
  <c r="AP1986" i="1"/>
  <c r="AO1986" i="1"/>
  <c r="AP1985" i="1"/>
  <c r="AO1985" i="1"/>
  <c r="AP1984" i="1"/>
  <c r="AO1984" i="1"/>
  <c r="AP1983" i="1"/>
  <c r="AO1983" i="1"/>
  <c r="AP1982" i="1"/>
  <c r="AO1982" i="1"/>
  <c r="AP1981" i="1"/>
  <c r="AO1981" i="1"/>
  <c r="AP1980" i="1"/>
  <c r="AO1980" i="1"/>
  <c r="AP1979" i="1"/>
  <c r="AO1979" i="1"/>
  <c r="AP1978" i="1"/>
  <c r="AO1978" i="1"/>
  <c r="AP1977" i="1"/>
  <c r="AO1977" i="1"/>
  <c r="AP1976" i="1"/>
  <c r="AO1976" i="1"/>
  <c r="AP1975" i="1"/>
  <c r="AO1975" i="1"/>
  <c r="AP1974" i="1"/>
  <c r="AO1974" i="1"/>
  <c r="AP1973" i="1"/>
  <c r="AO1973" i="1"/>
  <c r="AP1972" i="1"/>
  <c r="AO1972" i="1"/>
  <c r="AP1971" i="1"/>
  <c r="AO1971" i="1"/>
  <c r="AP1970" i="1"/>
  <c r="AO1970" i="1"/>
  <c r="AP1969" i="1"/>
  <c r="AO1969" i="1"/>
  <c r="AP1968" i="1"/>
  <c r="AO1968" i="1"/>
  <c r="AP1967" i="1"/>
  <c r="AO1967" i="1"/>
  <c r="AP1966" i="1"/>
  <c r="AO1966" i="1"/>
  <c r="AP1965" i="1"/>
  <c r="AO1965" i="1"/>
  <c r="AP1964" i="1"/>
  <c r="AO1964" i="1"/>
  <c r="AP1963" i="1"/>
  <c r="AO1963" i="1"/>
  <c r="AP1962" i="1"/>
  <c r="AO1962" i="1"/>
  <c r="AP1961" i="1"/>
  <c r="AO1961" i="1"/>
  <c r="AP1960" i="1"/>
  <c r="AO1960" i="1"/>
  <c r="AP1959" i="1"/>
  <c r="AO1959" i="1"/>
  <c r="AP1958" i="1"/>
  <c r="AO1958" i="1"/>
  <c r="AP1957" i="1"/>
  <c r="AO1957" i="1"/>
  <c r="AP1956" i="1"/>
  <c r="AO1956" i="1"/>
  <c r="AP1955" i="1"/>
  <c r="AO1955" i="1"/>
  <c r="AP1954" i="1"/>
  <c r="AO1954" i="1"/>
  <c r="AP1953" i="1"/>
  <c r="AO1953" i="1"/>
  <c r="AP1952" i="1"/>
  <c r="AO1952" i="1"/>
  <c r="AP1951" i="1"/>
  <c r="AO1951" i="1"/>
  <c r="AP1950" i="1"/>
  <c r="AO1950" i="1"/>
  <c r="AP1949" i="1"/>
  <c r="AO1949" i="1"/>
  <c r="AP1948" i="1"/>
  <c r="AO1948" i="1"/>
  <c r="AP1947" i="1"/>
  <c r="AO1947" i="1"/>
  <c r="AP1946" i="1"/>
  <c r="AO1946" i="1"/>
  <c r="AP1945" i="1"/>
  <c r="AO1945" i="1"/>
  <c r="AP1944" i="1"/>
  <c r="AO1944" i="1"/>
  <c r="AP1943" i="1"/>
  <c r="AO1943" i="1"/>
  <c r="AP1942" i="1"/>
  <c r="AO1942" i="1"/>
  <c r="AP1941" i="1"/>
  <c r="AO1941" i="1"/>
  <c r="AP1940" i="1"/>
  <c r="AO1940" i="1"/>
  <c r="AP1939" i="1"/>
  <c r="AO1939" i="1"/>
  <c r="AP1938" i="1"/>
  <c r="AO1938" i="1"/>
  <c r="AP1937" i="1"/>
  <c r="AO1937" i="1"/>
  <c r="AP1936" i="1"/>
  <c r="AO1936" i="1"/>
  <c r="AP1935" i="1"/>
  <c r="AO1935" i="1"/>
  <c r="AP1934" i="1"/>
  <c r="AO1934" i="1"/>
  <c r="AP1933" i="1"/>
  <c r="AO1933" i="1"/>
  <c r="AP1932" i="1"/>
  <c r="AO1932" i="1"/>
  <c r="AP1931" i="1"/>
  <c r="AO1931" i="1"/>
  <c r="AP1930" i="1"/>
  <c r="AO1930" i="1"/>
  <c r="AP1929" i="1"/>
  <c r="AO1929" i="1"/>
  <c r="AP1928" i="1"/>
  <c r="AO1928" i="1"/>
  <c r="AP1927" i="1"/>
  <c r="AO1927" i="1"/>
  <c r="AP1926" i="1"/>
  <c r="AO1926" i="1"/>
  <c r="AP1925" i="1"/>
  <c r="AO1925" i="1"/>
  <c r="AP1924" i="1"/>
  <c r="AO1924" i="1"/>
  <c r="AP1923" i="1"/>
  <c r="AO1923" i="1"/>
  <c r="AP1922" i="1"/>
  <c r="AO1922" i="1"/>
  <c r="AP1921" i="1"/>
  <c r="AO1921" i="1"/>
  <c r="AP1920" i="1"/>
  <c r="AO1920" i="1"/>
  <c r="AP1919" i="1"/>
  <c r="AO1919" i="1"/>
  <c r="AP1918" i="1"/>
  <c r="AO1918" i="1"/>
  <c r="AP1917" i="1"/>
  <c r="AO1917" i="1"/>
  <c r="AP1916" i="1"/>
  <c r="AO1916" i="1"/>
  <c r="AP1915" i="1"/>
  <c r="AO1915" i="1"/>
  <c r="AP1914" i="1"/>
  <c r="AO1914" i="1"/>
  <c r="AP1913" i="1"/>
  <c r="AO1913" i="1"/>
  <c r="AP1912" i="1"/>
  <c r="AO1912" i="1"/>
  <c r="AP1911" i="1"/>
  <c r="AO1911" i="1"/>
  <c r="AP1910" i="1"/>
  <c r="AO1910" i="1"/>
  <c r="AP1909" i="1"/>
  <c r="AO1909" i="1"/>
  <c r="AP1908" i="1"/>
  <c r="AO1908" i="1"/>
  <c r="AP1907" i="1"/>
  <c r="AO1907" i="1"/>
  <c r="AP1906" i="1"/>
  <c r="AO1906" i="1"/>
  <c r="AP1905" i="1"/>
  <c r="AO1905" i="1"/>
  <c r="AP1904" i="1"/>
  <c r="AO1904" i="1"/>
  <c r="AP1903" i="1"/>
  <c r="AO1903" i="1"/>
  <c r="AP1902" i="1"/>
  <c r="AO1902" i="1"/>
  <c r="AP1901" i="1"/>
  <c r="AO1901" i="1"/>
  <c r="AP1900" i="1"/>
  <c r="AO1900" i="1"/>
  <c r="AP1899" i="1"/>
  <c r="AO1899" i="1"/>
  <c r="AP1898" i="1"/>
  <c r="AO1898" i="1"/>
  <c r="AP1897" i="1"/>
  <c r="AO1897" i="1"/>
  <c r="AP1896" i="1"/>
  <c r="AO1896" i="1"/>
  <c r="AP1895" i="1"/>
  <c r="AO1895" i="1"/>
  <c r="AP1894" i="1"/>
  <c r="AO1894" i="1"/>
  <c r="AP1893" i="1"/>
  <c r="AO1893" i="1"/>
  <c r="AP1892" i="1"/>
  <c r="AO1892" i="1"/>
  <c r="AP1891" i="1"/>
  <c r="AO1891" i="1"/>
  <c r="AP1890" i="1"/>
  <c r="AO1890" i="1"/>
  <c r="AP1889" i="1"/>
  <c r="AO1889" i="1"/>
  <c r="AP1888" i="1"/>
  <c r="AO1888" i="1"/>
  <c r="AP1887" i="1"/>
  <c r="AO1887" i="1"/>
  <c r="AP1886" i="1"/>
  <c r="AO1886" i="1"/>
  <c r="AP1885" i="1"/>
  <c r="AO1885" i="1"/>
  <c r="AP1884" i="1"/>
  <c r="AO1884" i="1"/>
  <c r="AP1883" i="1"/>
  <c r="AO1883" i="1"/>
  <c r="AP1882" i="1"/>
  <c r="AO1882" i="1"/>
  <c r="AP1881" i="1"/>
  <c r="AO1881" i="1"/>
  <c r="AP1880" i="1"/>
  <c r="AO1880" i="1"/>
  <c r="AP1879" i="1"/>
  <c r="AO1879" i="1"/>
  <c r="AP1878" i="1"/>
  <c r="AO1878" i="1"/>
  <c r="AP1877" i="1"/>
  <c r="AO1877" i="1"/>
  <c r="AP1876" i="1"/>
  <c r="AO1876" i="1"/>
  <c r="AP1875" i="1"/>
  <c r="AO1875" i="1"/>
  <c r="AP1874" i="1"/>
  <c r="AO1874" i="1"/>
  <c r="AP1873" i="1"/>
  <c r="AO1873" i="1"/>
  <c r="AP1872" i="1"/>
  <c r="AO1872" i="1"/>
  <c r="AP1871" i="1"/>
  <c r="AO1871" i="1"/>
  <c r="AP1870" i="1"/>
  <c r="AO1870" i="1"/>
  <c r="AP1869" i="1"/>
  <c r="AO1869" i="1"/>
  <c r="AP1868" i="1"/>
  <c r="AO1868" i="1"/>
  <c r="AP1867" i="1"/>
  <c r="AO1867" i="1"/>
  <c r="AP1866" i="1"/>
  <c r="AO1866" i="1"/>
  <c r="AP1865" i="1"/>
  <c r="AO1865" i="1"/>
  <c r="AP1864" i="1"/>
  <c r="AO1864" i="1"/>
  <c r="AP1863" i="1"/>
  <c r="AO1863" i="1"/>
  <c r="AP1862" i="1"/>
  <c r="AO1862" i="1"/>
  <c r="AP1861" i="1"/>
  <c r="AO1861" i="1"/>
  <c r="AP1860" i="1"/>
  <c r="AO1860" i="1"/>
  <c r="AP1859" i="1"/>
  <c r="AO1859" i="1"/>
  <c r="AP1858" i="1"/>
  <c r="AO1858" i="1"/>
  <c r="AP1857" i="1"/>
  <c r="AO1857" i="1"/>
  <c r="AP1856" i="1"/>
  <c r="AO1856" i="1"/>
  <c r="AP1855" i="1"/>
  <c r="AO1855" i="1"/>
  <c r="AP1854" i="1"/>
  <c r="AO1854" i="1"/>
  <c r="AP1853" i="1"/>
  <c r="AO1853" i="1"/>
  <c r="AP1852" i="1"/>
  <c r="AO1852" i="1"/>
  <c r="AP1851" i="1"/>
  <c r="AO1851" i="1"/>
  <c r="AP1850" i="1"/>
  <c r="AO1850" i="1"/>
  <c r="AP1849" i="1"/>
  <c r="AO1849" i="1"/>
  <c r="AP1848" i="1"/>
  <c r="AO1848" i="1"/>
  <c r="AP1847" i="1"/>
  <c r="AO1847" i="1"/>
  <c r="AP1846" i="1"/>
  <c r="AO1846" i="1"/>
  <c r="AP1845" i="1"/>
  <c r="AO1845" i="1"/>
  <c r="AP1844" i="1"/>
  <c r="AO1844" i="1"/>
  <c r="AP1843" i="1"/>
  <c r="AO1843" i="1"/>
  <c r="AP1842" i="1"/>
  <c r="AO1842" i="1"/>
  <c r="AP1841" i="1"/>
  <c r="AO1841" i="1"/>
  <c r="AP1840" i="1"/>
  <c r="AO1840" i="1"/>
  <c r="AP1839" i="1"/>
  <c r="AO1839" i="1"/>
  <c r="AP1838" i="1"/>
  <c r="AO1838" i="1"/>
  <c r="AP1837" i="1"/>
  <c r="AO1837" i="1"/>
  <c r="AP1836" i="1"/>
  <c r="AO1836" i="1"/>
  <c r="AP1835" i="1"/>
  <c r="AO1835" i="1"/>
  <c r="AP1834" i="1"/>
  <c r="AO1834" i="1"/>
  <c r="AP1833" i="1"/>
  <c r="AO1833" i="1"/>
  <c r="AP1832" i="1"/>
  <c r="AO1832" i="1"/>
  <c r="AP1831" i="1"/>
  <c r="AO1831" i="1"/>
  <c r="AP1830" i="1"/>
  <c r="AO1830" i="1"/>
  <c r="AP1829" i="1"/>
  <c r="AO1829" i="1"/>
  <c r="AP1828" i="1"/>
  <c r="AO1828" i="1"/>
  <c r="AP1827" i="1"/>
  <c r="AO1827" i="1"/>
  <c r="AP1826" i="1"/>
  <c r="AO1826" i="1"/>
  <c r="AP1825" i="1"/>
  <c r="AO1825" i="1"/>
  <c r="AP1824" i="1"/>
  <c r="AO1824" i="1"/>
  <c r="AP1823" i="1"/>
  <c r="AO1823" i="1"/>
  <c r="AP1822" i="1"/>
  <c r="AO1822" i="1"/>
  <c r="AP1821" i="1"/>
  <c r="AO1821" i="1"/>
  <c r="AP1820" i="1"/>
  <c r="AO1820" i="1"/>
  <c r="AP1819" i="1"/>
  <c r="AO1819" i="1"/>
  <c r="AP1818" i="1"/>
  <c r="AO1818" i="1"/>
  <c r="AP1817" i="1"/>
  <c r="AO1817" i="1"/>
  <c r="AP1816" i="1"/>
  <c r="AO1816" i="1"/>
  <c r="AP1815" i="1"/>
  <c r="AO1815" i="1"/>
  <c r="AP1814" i="1"/>
  <c r="AO1814" i="1"/>
  <c r="AP1813" i="1"/>
  <c r="AO1813" i="1"/>
  <c r="AP1812" i="1"/>
  <c r="AO1812" i="1"/>
  <c r="AP1811" i="1"/>
  <c r="AO1811" i="1"/>
  <c r="AP1810" i="1"/>
  <c r="AO1810" i="1"/>
  <c r="AP1809" i="1"/>
  <c r="AO1809" i="1"/>
  <c r="AP1808" i="1"/>
  <c r="AO1808" i="1"/>
  <c r="AP1807" i="1"/>
  <c r="AO1807" i="1"/>
  <c r="AP1806" i="1"/>
  <c r="AO1806" i="1"/>
  <c r="AP1805" i="1"/>
  <c r="AO1805" i="1"/>
  <c r="AP1804" i="1"/>
  <c r="AO1804" i="1"/>
  <c r="AP1803" i="1"/>
  <c r="AO1803" i="1"/>
  <c r="AP1802" i="1"/>
  <c r="AO1802" i="1"/>
  <c r="AP1801" i="1"/>
  <c r="AO1801" i="1"/>
  <c r="AP1800" i="1"/>
  <c r="AO1800" i="1"/>
  <c r="AP1799" i="1"/>
  <c r="AO1799" i="1"/>
  <c r="AP1798" i="1"/>
  <c r="AO1798" i="1"/>
  <c r="AP1797" i="1"/>
  <c r="AO1797" i="1"/>
  <c r="AP1796" i="1"/>
  <c r="AO1796" i="1"/>
  <c r="AP1795" i="1"/>
  <c r="AO1795" i="1"/>
  <c r="AP1794" i="1"/>
  <c r="AO1794" i="1"/>
  <c r="AP1793" i="1"/>
  <c r="AO1793" i="1"/>
  <c r="AP1792" i="1"/>
  <c r="AO1792" i="1"/>
  <c r="AP1791" i="1"/>
  <c r="AO1791" i="1"/>
  <c r="AP1790" i="1"/>
  <c r="AO1790" i="1"/>
  <c r="AP1789" i="1"/>
  <c r="AO1789" i="1"/>
  <c r="AP1788" i="1"/>
  <c r="AO1788" i="1"/>
  <c r="AP1787" i="1"/>
  <c r="AO1787" i="1"/>
  <c r="AP1786" i="1"/>
  <c r="AO1786" i="1"/>
  <c r="AP1785" i="1"/>
  <c r="AO1785" i="1"/>
  <c r="AP1784" i="1"/>
  <c r="AO1784" i="1"/>
  <c r="AP1783" i="1"/>
  <c r="AO1783" i="1"/>
  <c r="AP1782" i="1"/>
  <c r="AO1782" i="1"/>
  <c r="AP1781" i="1"/>
  <c r="AO1781" i="1"/>
  <c r="AP1780" i="1"/>
  <c r="AO1780" i="1"/>
  <c r="AP1779" i="1"/>
  <c r="AO1779" i="1"/>
  <c r="AP1778" i="1"/>
  <c r="AO1778" i="1"/>
  <c r="AP1777" i="1"/>
  <c r="AO1777" i="1"/>
  <c r="AP1776" i="1"/>
  <c r="AO1776" i="1"/>
  <c r="AP1775" i="1"/>
  <c r="AO1775" i="1"/>
  <c r="AP1774" i="1"/>
  <c r="AO1774" i="1"/>
  <c r="AP1773" i="1"/>
  <c r="AO1773" i="1"/>
  <c r="AP1772" i="1"/>
  <c r="AO1772" i="1"/>
  <c r="AP1771" i="1"/>
  <c r="AO1771" i="1"/>
  <c r="AP1770" i="1"/>
  <c r="AO1770" i="1"/>
  <c r="AP1769" i="1"/>
  <c r="AO1769" i="1"/>
  <c r="AP1768" i="1"/>
  <c r="AO1768" i="1"/>
  <c r="AP1767" i="1"/>
  <c r="AO1767" i="1"/>
  <c r="AP1766" i="1"/>
  <c r="AO1766" i="1"/>
  <c r="AP1765" i="1"/>
  <c r="AO1765" i="1"/>
  <c r="AP1764" i="1"/>
  <c r="AO1764" i="1"/>
  <c r="AP1763" i="1"/>
  <c r="AO1763" i="1"/>
  <c r="AP1762" i="1"/>
  <c r="AO1762" i="1"/>
  <c r="AP1761" i="1"/>
  <c r="AO1761" i="1"/>
  <c r="AP1760" i="1"/>
  <c r="AO1760" i="1"/>
  <c r="AP1759" i="1"/>
  <c r="AO1759" i="1"/>
  <c r="AP1758" i="1"/>
  <c r="AO1758" i="1"/>
  <c r="AP1757" i="1"/>
  <c r="AO1757" i="1"/>
  <c r="AP1756" i="1"/>
  <c r="AO1756" i="1"/>
  <c r="AP1755" i="1"/>
  <c r="AO1755" i="1"/>
  <c r="AP1754" i="1"/>
  <c r="AO1754" i="1"/>
  <c r="AP1753" i="1"/>
  <c r="AO1753" i="1"/>
  <c r="AP1752" i="1"/>
  <c r="AO1752" i="1"/>
  <c r="AP1751" i="1"/>
  <c r="AO1751" i="1"/>
  <c r="AP1750" i="1"/>
  <c r="AO1750" i="1"/>
  <c r="AP1749" i="1"/>
  <c r="AO1749" i="1"/>
  <c r="AP1748" i="1"/>
  <c r="AO1748" i="1"/>
  <c r="AP1747" i="1"/>
  <c r="AO1747" i="1"/>
  <c r="AP1746" i="1"/>
  <c r="AO1746" i="1"/>
  <c r="AP1745" i="1"/>
  <c r="AO1745" i="1"/>
  <c r="AP1744" i="1"/>
  <c r="AO1744" i="1"/>
  <c r="AP1743" i="1"/>
  <c r="AO1743" i="1"/>
  <c r="AP1742" i="1"/>
  <c r="AO1742" i="1"/>
  <c r="AP1741" i="1"/>
  <c r="AO1741" i="1"/>
  <c r="AP1740" i="1"/>
  <c r="AO1740" i="1"/>
  <c r="AP1739" i="1"/>
  <c r="AO1739" i="1"/>
  <c r="AP1738" i="1"/>
  <c r="AO1738" i="1"/>
  <c r="AP1737" i="1"/>
  <c r="AO1737" i="1"/>
  <c r="AP1736" i="1"/>
  <c r="AO1736" i="1"/>
  <c r="AP1735" i="1"/>
  <c r="AO1735" i="1"/>
  <c r="AP1734" i="1"/>
  <c r="AO1734" i="1"/>
  <c r="AP1733" i="1"/>
  <c r="AO1733" i="1"/>
  <c r="AP1732" i="1"/>
  <c r="AO1732" i="1"/>
  <c r="AP1731" i="1"/>
  <c r="AO1731" i="1"/>
  <c r="AP1730" i="1"/>
  <c r="AO1730" i="1"/>
  <c r="AP1729" i="1"/>
  <c r="AO1729" i="1"/>
  <c r="AP1728" i="1"/>
  <c r="AO1728" i="1"/>
  <c r="AP1727" i="1"/>
  <c r="AO1727" i="1"/>
  <c r="AP1726" i="1"/>
  <c r="AO1726" i="1"/>
  <c r="AP1725" i="1"/>
  <c r="AO1725" i="1"/>
  <c r="AP1724" i="1"/>
  <c r="AO1724" i="1"/>
  <c r="AP1723" i="1"/>
  <c r="AO1723" i="1"/>
  <c r="AP1722" i="1"/>
  <c r="AO1722" i="1"/>
  <c r="AP1721" i="1"/>
  <c r="AO1721" i="1"/>
  <c r="AP1720" i="1"/>
  <c r="AO1720" i="1"/>
  <c r="AP1719" i="1"/>
  <c r="AO1719" i="1"/>
  <c r="AP1718" i="1"/>
  <c r="AO1718" i="1"/>
  <c r="AP1717" i="1"/>
  <c r="AO1717" i="1"/>
  <c r="AP1716" i="1"/>
  <c r="AO1716" i="1"/>
  <c r="AP1715" i="1"/>
  <c r="AO1715" i="1"/>
  <c r="AP1714" i="1"/>
  <c r="AO1714" i="1"/>
  <c r="AP1713" i="1"/>
  <c r="AO1713" i="1"/>
  <c r="AP1712" i="1"/>
  <c r="AO1712" i="1"/>
  <c r="AP1711" i="1"/>
  <c r="AO1711" i="1"/>
  <c r="AP1710" i="1"/>
  <c r="AO1710" i="1"/>
  <c r="AP1709" i="1"/>
  <c r="AO1709" i="1"/>
  <c r="AP1708" i="1"/>
  <c r="AO1708" i="1"/>
  <c r="AP1707" i="1"/>
  <c r="AO1707" i="1"/>
  <c r="AP1706" i="1"/>
  <c r="AO1706" i="1"/>
  <c r="AP1705" i="1"/>
  <c r="AO1705" i="1"/>
  <c r="AP1704" i="1"/>
  <c r="AO1704" i="1"/>
  <c r="AP1703" i="1"/>
  <c r="AO1703" i="1"/>
  <c r="AP1702" i="1"/>
  <c r="AO1702" i="1"/>
  <c r="AP1701" i="1"/>
  <c r="AO1701" i="1"/>
  <c r="AP1700" i="1"/>
  <c r="AO1700" i="1"/>
  <c r="AP1699" i="1"/>
  <c r="AO1699" i="1"/>
  <c r="AP1698" i="1"/>
  <c r="AO1698" i="1"/>
  <c r="AP1697" i="1"/>
  <c r="AO1697" i="1"/>
  <c r="AP1696" i="1"/>
  <c r="AO1696" i="1"/>
  <c r="AP1695" i="1"/>
  <c r="AO1695" i="1"/>
  <c r="AP1694" i="1"/>
  <c r="AO1694" i="1"/>
  <c r="AP1693" i="1"/>
  <c r="AO1693" i="1"/>
  <c r="AP1692" i="1"/>
  <c r="AO1692" i="1"/>
  <c r="AP1691" i="1"/>
  <c r="AO1691" i="1"/>
  <c r="AP1690" i="1"/>
  <c r="AO1690" i="1"/>
  <c r="AP1689" i="1"/>
  <c r="AO1689" i="1"/>
  <c r="AP1688" i="1"/>
  <c r="AO1688" i="1"/>
  <c r="AP1687" i="1"/>
  <c r="AO1687" i="1"/>
  <c r="AP1686" i="1"/>
  <c r="AO1686" i="1"/>
  <c r="AP1685" i="1"/>
  <c r="AO1685" i="1"/>
  <c r="AP1684" i="1"/>
  <c r="AO1684" i="1"/>
  <c r="AP1683" i="1"/>
  <c r="AO1683" i="1"/>
  <c r="AP1682" i="1"/>
  <c r="AO1682" i="1"/>
  <c r="AP1681" i="1"/>
  <c r="AO1681" i="1"/>
  <c r="AP1680" i="1"/>
  <c r="AO1680" i="1"/>
  <c r="AP1679" i="1"/>
  <c r="AO1679" i="1"/>
  <c r="AP1678" i="1"/>
  <c r="AO1678" i="1"/>
  <c r="AP1677" i="1"/>
  <c r="AO1677" i="1"/>
  <c r="AP1676" i="1"/>
  <c r="AO1676" i="1"/>
  <c r="AP1675" i="1"/>
  <c r="AO1675" i="1"/>
  <c r="AP1674" i="1"/>
  <c r="AO1674" i="1"/>
  <c r="AP1673" i="1"/>
  <c r="AO1673" i="1"/>
  <c r="AP1672" i="1"/>
  <c r="AO1672" i="1"/>
  <c r="AP1671" i="1"/>
  <c r="AO1671" i="1"/>
  <c r="AP1670" i="1"/>
  <c r="AO1670" i="1"/>
  <c r="AP1669" i="1"/>
  <c r="AO1669" i="1"/>
  <c r="AP1668" i="1"/>
  <c r="AO1668" i="1"/>
  <c r="AP1667" i="1"/>
  <c r="AO1667" i="1"/>
  <c r="AP1666" i="1"/>
  <c r="AO1666" i="1"/>
  <c r="AP1665" i="1"/>
  <c r="AO1665" i="1"/>
  <c r="AP1664" i="1"/>
  <c r="AO1664" i="1"/>
  <c r="AP1663" i="1"/>
  <c r="AO1663" i="1"/>
  <c r="AP1662" i="1"/>
  <c r="AO1662" i="1"/>
  <c r="AP1661" i="1"/>
  <c r="AO1661" i="1"/>
  <c r="AP1660" i="1"/>
  <c r="AO1660" i="1"/>
  <c r="AP1659" i="1"/>
  <c r="AO1659" i="1"/>
  <c r="AP1658" i="1"/>
  <c r="AO1658" i="1"/>
  <c r="AP1657" i="1"/>
  <c r="AO1657" i="1"/>
  <c r="AP1656" i="1"/>
  <c r="AO1656" i="1"/>
  <c r="AP1655" i="1"/>
  <c r="AO1655" i="1"/>
  <c r="AP1654" i="1"/>
  <c r="AO1654" i="1"/>
  <c r="AP1653" i="1"/>
  <c r="AO1653" i="1"/>
  <c r="AP1652" i="1"/>
  <c r="AO1652" i="1"/>
  <c r="AP1651" i="1"/>
  <c r="AO1651" i="1"/>
  <c r="AP1650" i="1"/>
  <c r="AO1650" i="1"/>
  <c r="AP1649" i="1"/>
  <c r="AO1649" i="1"/>
  <c r="AP1648" i="1"/>
  <c r="AO1648" i="1"/>
  <c r="AP1647" i="1"/>
  <c r="AO1647" i="1"/>
  <c r="AP1646" i="1"/>
  <c r="AO1646" i="1"/>
  <c r="AP1645" i="1"/>
  <c r="AO1645" i="1"/>
  <c r="AP1644" i="1"/>
  <c r="AO1644" i="1"/>
  <c r="AP1643" i="1"/>
  <c r="AO1643" i="1"/>
  <c r="AP1642" i="1"/>
  <c r="AO1642" i="1"/>
  <c r="AP1641" i="1"/>
  <c r="AO1641" i="1"/>
  <c r="AP1640" i="1"/>
  <c r="AO1640" i="1"/>
  <c r="AP1639" i="1"/>
  <c r="AO1639" i="1"/>
  <c r="AP1638" i="1"/>
  <c r="AO1638" i="1"/>
  <c r="AP1637" i="1"/>
  <c r="AO1637" i="1"/>
  <c r="AP1636" i="1"/>
  <c r="AO1636" i="1"/>
  <c r="AP1635" i="1"/>
  <c r="AO1635" i="1"/>
  <c r="AP1634" i="1"/>
  <c r="AO1634" i="1"/>
  <c r="AP1633" i="1"/>
  <c r="AO1633" i="1"/>
  <c r="AP1632" i="1"/>
  <c r="AO1632" i="1"/>
  <c r="AP1631" i="1"/>
  <c r="AO1631" i="1"/>
  <c r="AP1630" i="1"/>
  <c r="AO1630" i="1"/>
  <c r="AP1629" i="1"/>
  <c r="AO1629" i="1"/>
  <c r="AP1628" i="1"/>
  <c r="AO1628" i="1"/>
  <c r="AP1627" i="1"/>
  <c r="AO1627" i="1"/>
  <c r="AP1626" i="1"/>
  <c r="AO1626" i="1"/>
  <c r="AP1625" i="1"/>
  <c r="AO1625" i="1"/>
  <c r="AP1624" i="1"/>
  <c r="AO1624" i="1"/>
  <c r="AP1623" i="1"/>
  <c r="AO1623" i="1"/>
  <c r="AP1622" i="1"/>
  <c r="AO1622" i="1"/>
  <c r="AP1621" i="1"/>
  <c r="AO1621" i="1"/>
  <c r="AP1620" i="1"/>
  <c r="AO1620" i="1"/>
  <c r="AP1619" i="1"/>
  <c r="AO1619" i="1"/>
  <c r="AP1618" i="1"/>
  <c r="AO1618" i="1"/>
  <c r="AP1617" i="1"/>
  <c r="AO1617" i="1"/>
  <c r="AP1616" i="1"/>
  <c r="AO1616" i="1"/>
  <c r="AP1615" i="1"/>
  <c r="AO1615" i="1"/>
  <c r="AP1614" i="1"/>
  <c r="AO1614" i="1"/>
  <c r="AP1613" i="1"/>
  <c r="AO1613" i="1"/>
  <c r="AP1612" i="1"/>
  <c r="AO1612" i="1"/>
  <c r="AP1611" i="1"/>
  <c r="AO1611" i="1"/>
  <c r="AP1610" i="1"/>
  <c r="AO1610" i="1"/>
  <c r="AP1609" i="1"/>
  <c r="AO1609" i="1"/>
  <c r="AP1608" i="1"/>
  <c r="AO1608" i="1"/>
  <c r="AP1607" i="1"/>
  <c r="AO1607" i="1"/>
  <c r="AP1606" i="1"/>
  <c r="AO1606" i="1"/>
  <c r="AP1605" i="1"/>
  <c r="AO1605" i="1"/>
  <c r="AP1604" i="1"/>
  <c r="AO1604" i="1"/>
  <c r="AP1603" i="1"/>
  <c r="AO1603" i="1"/>
  <c r="AP1602" i="1"/>
  <c r="AO1602" i="1"/>
  <c r="AP1601" i="1"/>
  <c r="AO1601" i="1"/>
  <c r="AP1600" i="1"/>
  <c r="AO1600" i="1"/>
  <c r="AP1599" i="1"/>
  <c r="AO1599" i="1"/>
  <c r="AP1598" i="1"/>
  <c r="AO1598" i="1"/>
  <c r="AP1597" i="1"/>
  <c r="AO1597" i="1"/>
  <c r="AP1596" i="1"/>
  <c r="AO1596" i="1"/>
  <c r="AP1595" i="1"/>
  <c r="AO1595" i="1"/>
  <c r="AP1594" i="1"/>
  <c r="AO1594" i="1"/>
  <c r="AP1593" i="1"/>
  <c r="AO1593" i="1"/>
  <c r="AP1592" i="1"/>
  <c r="AO1592" i="1"/>
  <c r="AP1591" i="1"/>
  <c r="AO1591" i="1"/>
  <c r="AP1590" i="1"/>
  <c r="AO1590" i="1"/>
  <c r="AP1589" i="1"/>
  <c r="AO1589" i="1"/>
  <c r="AP1588" i="1"/>
  <c r="AO1588" i="1"/>
  <c r="AP1587" i="1"/>
  <c r="AO1587" i="1"/>
  <c r="AP1586" i="1"/>
  <c r="AO1586" i="1"/>
  <c r="AP1585" i="1"/>
  <c r="AO1585" i="1"/>
  <c r="AP1584" i="1"/>
  <c r="AO1584" i="1"/>
  <c r="AP1583" i="1"/>
  <c r="AO1583" i="1"/>
  <c r="AP1582" i="1"/>
  <c r="AO1582" i="1"/>
  <c r="AP1581" i="1"/>
  <c r="AO1581" i="1"/>
  <c r="AP1580" i="1"/>
  <c r="AO1580" i="1"/>
  <c r="AP1579" i="1"/>
  <c r="AO1579" i="1"/>
  <c r="AP1578" i="1"/>
  <c r="AO1578" i="1"/>
  <c r="AP1577" i="1"/>
  <c r="AO1577" i="1"/>
  <c r="AP1576" i="1"/>
  <c r="AO1576" i="1"/>
  <c r="AP1575" i="1"/>
  <c r="AO1575" i="1"/>
  <c r="AP1574" i="1"/>
  <c r="AO1574" i="1"/>
  <c r="AP1573" i="1"/>
  <c r="AO1573" i="1"/>
  <c r="AP1572" i="1"/>
  <c r="AO1572" i="1"/>
  <c r="AP1571" i="1"/>
  <c r="AO1571" i="1"/>
  <c r="AP1570" i="1"/>
  <c r="AO1570" i="1"/>
  <c r="AP1569" i="1"/>
  <c r="AO1569" i="1"/>
  <c r="AP1568" i="1"/>
  <c r="AO1568" i="1"/>
  <c r="AP1567" i="1"/>
  <c r="AO1567" i="1"/>
  <c r="AP1566" i="1"/>
  <c r="AO1566" i="1"/>
  <c r="AP1565" i="1"/>
  <c r="AO1565" i="1"/>
  <c r="AP1564" i="1"/>
  <c r="AO1564" i="1"/>
  <c r="AP1563" i="1"/>
  <c r="AO1563" i="1"/>
  <c r="AP1562" i="1"/>
  <c r="AO1562" i="1"/>
  <c r="AP1561" i="1"/>
  <c r="AO1561" i="1"/>
  <c r="AP1560" i="1"/>
  <c r="AO1560" i="1"/>
  <c r="AP1559" i="1"/>
  <c r="AO1559" i="1"/>
  <c r="AP1558" i="1"/>
  <c r="AO1558" i="1"/>
  <c r="AP1557" i="1"/>
  <c r="AO1557" i="1"/>
  <c r="AP1556" i="1"/>
  <c r="AO1556" i="1"/>
  <c r="AP1555" i="1"/>
  <c r="AO1555" i="1"/>
  <c r="AP1554" i="1"/>
  <c r="AO1554" i="1"/>
  <c r="AP1553" i="1"/>
  <c r="AO1553" i="1"/>
  <c r="AP1552" i="1"/>
  <c r="AO1552" i="1"/>
  <c r="AP1551" i="1"/>
  <c r="AO1551" i="1"/>
  <c r="AP1550" i="1"/>
  <c r="AO1550" i="1"/>
  <c r="AP1549" i="1"/>
  <c r="AO1549" i="1"/>
  <c r="AP1548" i="1"/>
  <c r="AO1548" i="1"/>
  <c r="AP1547" i="1"/>
  <c r="AO1547" i="1"/>
  <c r="AP1546" i="1"/>
  <c r="AO1546" i="1"/>
  <c r="AP1545" i="1"/>
  <c r="AO1545" i="1"/>
  <c r="AP1544" i="1"/>
  <c r="AO1544" i="1"/>
  <c r="AP1543" i="1"/>
  <c r="AO1543" i="1"/>
  <c r="AP1542" i="1"/>
  <c r="AO1542" i="1"/>
  <c r="AP1541" i="1"/>
  <c r="AO1541" i="1"/>
  <c r="AP1540" i="1"/>
  <c r="AO1540" i="1"/>
  <c r="AP1539" i="1"/>
  <c r="AO1539" i="1"/>
  <c r="AP1538" i="1"/>
  <c r="AO1538" i="1"/>
  <c r="AP1537" i="1"/>
  <c r="AO1537" i="1"/>
  <c r="AP1536" i="1"/>
  <c r="AO1536" i="1"/>
  <c r="AP1535" i="1"/>
  <c r="AO1535" i="1"/>
  <c r="AP1534" i="1"/>
  <c r="AO1534" i="1"/>
  <c r="AP1533" i="1"/>
  <c r="AO1533" i="1"/>
  <c r="AP1532" i="1"/>
  <c r="AO1532" i="1"/>
  <c r="AP1531" i="1"/>
  <c r="AO1531" i="1"/>
  <c r="AP1530" i="1"/>
  <c r="AO1530" i="1"/>
  <c r="AP1529" i="1"/>
  <c r="AO1529" i="1"/>
  <c r="AP1528" i="1"/>
  <c r="AO1528" i="1"/>
  <c r="AP1527" i="1"/>
  <c r="AO1527" i="1"/>
  <c r="AP1526" i="1"/>
  <c r="AO1526" i="1"/>
  <c r="AP1525" i="1"/>
  <c r="AO1525" i="1"/>
  <c r="AP1524" i="1"/>
  <c r="AO1524" i="1"/>
  <c r="AP1523" i="1"/>
  <c r="AO1523" i="1"/>
  <c r="AP1522" i="1"/>
  <c r="AO1522" i="1"/>
  <c r="AP1521" i="1"/>
  <c r="AO1521" i="1"/>
  <c r="AP1520" i="1"/>
  <c r="AO1520" i="1"/>
  <c r="AP1519" i="1"/>
  <c r="AO1519" i="1"/>
  <c r="AP1518" i="1"/>
  <c r="AO1518" i="1"/>
  <c r="AP1517" i="1"/>
  <c r="AO1517" i="1"/>
  <c r="AP1516" i="1"/>
  <c r="AO1516" i="1"/>
  <c r="AP1515" i="1"/>
  <c r="AO1515" i="1"/>
  <c r="AP1514" i="1"/>
  <c r="AO1514" i="1"/>
  <c r="AP1513" i="1"/>
  <c r="AO1513" i="1"/>
  <c r="AP1512" i="1"/>
  <c r="AO1512" i="1"/>
  <c r="AP1511" i="1"/>
  <c r="AO1511" i="1"/>
  <c r="AP1510" i="1"/>
  <c r="AO1510" i="1"/>
  <c r="AP1509" i="1"/>
  <c r="AO1509" i="1"/>
  <c r="AP1508" i="1"/>
  <c r="AO1508" i="1"/>
  <c r="AP1507" i="1"/>
  <c r="AO1507" i="1"/>
  <c r="AP1506" i="1"/>
  <c r="AO1506" i="1"/>
  <c r="AP1505" i="1"/>
  <c r="AO1505" i="1"/>
  <c r="AP1504" i="1"/>
  <c r="AO1504" i="1"/>
  <c r="AP1503" i="1"/>
  <c r="AO1503" i="1"/>
  <c r="AP1502" i="1"/>
  <c r="AO1502" i="1"/>
  <c r="AP1501" i="1"/>
  <c r="AO1501" i="1"/>
  <c r="AP1500" i="1"/>
  <c r="AO1500" i="1"/>
  <c r="AP1499" i="1"/>
  <c r="AO1499" i="1"/>
  <c r="AP1498" i="1"/>
  <c r="AO1498" i="1"/>
  <c r="AP1497" i="1"/>
  <c r="AO1497" i="1"/>
  <c r="AP1496" i="1"/>
  <c r="AO1496" i="1"/>
  <c r="AP1495" i="1"/>
  <c r="AO1495" i="1"/>
  <c r="AP1494" i="1"/>
  <c r="AO1494" i="1"/>
  <c r="AP1493" i="1"/>
  <c r="AO1493" i="1"/>
  <c r="AP1492" i="1"/>
  <c r="AO1492" i="1"/>
  <c r="AP1491" i="1"/>
  <c r="AO1491" i="1"/>
  <c r="AP1490" i="1"/>
  <c r="AO1490" i="1"/>
  <c r="AP1489" i="1"/>
  <c r="AO1489" i="1"/>
  <c r="AP1488" i="1"/>
  <c r="AO1488" i="1"/>
  <c r="AP1487" i="1"/>
  <c r="AO1487" i="1"/>
  <c r="AP1486" i="1"/>
  <c r="AO1486" i="1"/>
  <c r="AP1485" i="1"/>
  <c r="AO1485" i="1"/>
  <c r="AP1484" i="1"/>
  <c r="AO1484" i="1"/>
  <c r="AP1483" i="1"/>
  <c r="AO1483" i="1"/>
  <c r="AP1482" i="1"/>
  <c r="AO1482" i="1"/>
  <c r="AP1481" i="1"/>
  <c r="AO1481" i="1"/>
  <c r="AP1480" i="1"/>
  <c r="AO1480" i="1"/>
  <c r="AP1479" i="1"/>
  <c r="AO1479" i="1"/>
  <c r="AP1478" i="1"/>
  <c r="AO1478" i="1"/>
  <c r="AP1477" i="1"/>
  <c r="AO1477" i="1"/>
  <c r="AP1476" i="1"/>
  <c r="AO1476" i="1"/>
  <c r="AP1475" i="1"/>
  <c r="AO1475" i="1"/>
  <c r="AP1474" i="1"/>
  <c r="AO1474" i="1"/>
  <c r="AP1473" i="1"/>
  <c r="AO1473" i="1"/>
  <c r="AP1472" i="1"/>
  <c r="AO1472" i="1"/>
  <c r="AP1471" i="1"/>
  <c r="AO1471" i="1"/>
  <c r="AP1470" i="1"/>
  <c r="AO1470" i="1"/>
  <c r="AP1469" i="1"/>
  <c r="AO1469" i="1"/>
  <c r="AP1468" i="1"/>
  <c r="AO1468" i="1"/>
  <c r="AP1467" i="1"/>
  <c r="AO1467" i="1"/>
  <c r="AP1466" i="1"/>
  <c r="AO1466" i="1"/>
  <c r="AP1465" i="1"/>
  <c r="AO1465" i="1"/>
  <c r="AP1464" i="1"/>
  <c r="AO1464" i="1"/>
  <c r="AP1463" i="1"/>
  <c r="AO1463" i="1"/>
  <c r="AP1462" i="1"/>
  <c r="AO1462" i="1"/>
  <c r="AP1461" i="1"/>
  <c r="AO1461" i="1"/>
  <c r="AP1460" i="1"/>
  <c r="AO1460" i="1"/>
  <c r="AP1459" i="1"/>
  <c r="AO1459" i="1"/>
  <c r="AP1458" i="1"/>
  <c r="AO1458" i="1"/>
  <c r="AP1457" i="1"/>
  <c r="AO1457" i="1"/>
  <c r="AP1456" i="1"/>
  <c r="AO1456" i="1"/>
  <c r="AP1455" i="1"/>
  <c r="AO1455" i="1"/>
  <c r="AP1454" i="1"/>
  <c r="AO1454" i="1"/>
  <c r="AP1453" i="1"/>
  <c r="AO1453" i="1"/>
  <c r="AP1452" i="1"/>
  <c r="AO1452" i="1"/>
  <c r="AP1451" i="1"/>
  <c r="AO1451" i="1"/>
  <c r="AP1450" i="1"/>
  <c r="AO1450" i="1"/>
  <c r="AP1449" i="1"/>
  <c r="AO1449" i="1"/>
  <c r="AP1448" i="1"/>
  <c r="AO1448" i="1"/>
  <c r="AP1447" i="1"/>
  <c r="AO1447" i="1"/>
  <c r="AP1446" i="1"/>
  <c r="AO1446" i="1"/>
  <c r="AP1445" i="1"/>
  <c r="AO1445" i="1"/>
  <c r="AP1444" i="1"/>
  <c r="AO1444" i="1"/>
  <c r="AP1443" i="1"/>
  <c r="AO1443" i="1"/>
  <c r="AP1442" i="1"/>
  <c r="AO1442" i="1"/>
  <c r="AP1441" i="1"/>
  <c r="AO1441" i="1"/>
  <c r="AP1440" i="1"/>
  <c r="AO1440" i="1"/>
  <c r="AP1439" i="1"/>
  <c r="AO1439" i="1"/>
  <c r="AP1438" i="1"/>
  <c r="AO1438" i="1"/>
  <c r="AP1437" i="1"/>
  <c r="AO1437" i="1"/>
  <c r="AP1436" i="1"/>
  <c r="AO1436" i="1"/>
  <c r="AP1435" i="1"/>
  <c r="AO1435" i="1"/>
  <c r="AP1434" i="1"/>
  <c r="AO1434" i="1"/>
  <c r="AP1433" i="1"/>
  <c r="AO1433" i="1"/>
  <c r="AP1432" i="1"/>
  <c r="AO1432" i="1"/>
  <c r="AP1431" i="1"/>
  <c r="AO1431" i="1"/>
  <c r="AP1430" i="1"/>
  <c r="AO1430" i="1"/>
  <c r="AP1429" i="1"/>
  <c r="AO1429" i="1"/>
  <c r="AP1428" i="1"/>
  <c r="AO1428" i="1"/>
  <c r="AP1427" i="1"/>
  <c r="AO1427" i="1"/>
  <c r="AP1426" i="1"/>
  <c r="AO1426" i="1"/>
  <c r="AP1425" i="1"/>
  <c r="AO1425" i="1"/>
  <c r="AP1424" i="1"/>
  <c r="AO1424" i="1"/>
  <c r="AP1423" i="1"/>
  <c r="AO1423" i="1"/>
  <c r="AP1422" i="1"/>
  <c r="AO1422" i="1"/>
  <c r="AP1421" i="1"/>
  <c r="AO1421" i="1"/>
  <c r="AP1420" i="1"/>
  <c r="AO1420" i="1"/>
  <c r="AP1419" i="1"/>
  <c r="AO1419" i="1"/>
  <c r="AP1418" i="1"/>
  <c r="AO1418" i="1"/>
  <c r="AP1417" i="1"/>
  <c r="AO1417" i="1"/>
  <c r="AP1416" i="1"/>
  <c r="AO1416" i="1"/>
  <c r="AP1415" i="1"/>
  <c r="AO1415" i="1"/>
  <c r="AP1414" i="1"/>
  <c r="AO1414" i="1"/>
  <c r="AP1413" i="1"/>
  <c r="AO1413" i="1"/>
  <c r="AP1412" i="1"/>
  <c r="AO1412" i="1"/>
  <c r="AP1411" i="1"/>
  <c r="AO1411" i="1"/>
  <c r="AP1410" i="1"/>
  <c r="AO1410" i="1"/>
  <c r="AP1409" i="1"/>
  <c r="AO1409" i="1"/>
  <c r="AP1408" i="1"/>
  <c r="AO1408" i="1"/>
  <c r="AP1407" i="1"/>
  <c r="AO1407" i="1"/>
  <c r="AP1406" i="1"/>
  <c r="AO1406" i="1"/>
  <c r="AP1405" i="1"/>
  <c r="AO1405" i="1"/>
  <c r="AP1404" i="1"/>
  <c r="AO1404" i="1"/>
  <c r="AP1403" i="1"/>
  <c r="AO1403" i="1"/>
  <c r="AP1402" i="1"/>
  <c r="AO1402" i="1"/>
  <c r="AP1401" i="1"/>
  <c r="AO1401" i="1"/>
  <c r="AP1400" i="1"/>
  <c r="AO1400" i="1"/>
  <c r="AP1399" i="1"/>
  <c r="AO1399" i="1"/>
  <c r="AP1398" i="1"/>
  <c r="AO1398" i="1"/>
  <c r="AP1397" i="1"/>
  <c r="AO1397" i="1"/>
  <c r="AP1396" i="1"/>
  <c r="AO1396" i="1"/>
  <c r="AP1395" i="1"/>
  <c r="AO1395" i="1"/>
  <c r="AP1394" i="1"/>
  <c r="AO1394" i="1"/>
  <c r="AP1393" i="1"/>
  <c r="AO1393" i="1"/>
  <c r="AP1392" i="1"/>
  <c r="AO1392" i="1"/>
  <c r="AP1391" i="1"/>
  <c r="AO1391" i="1"/>
  <c r="AP1390" i="1"/>
  <c r="AO1390" i="1"/>
  <c r="AP1389" i="1"/>
  <c r="AO1389" i="1"/>
  <c r="AP1388" i="1"/>
  <c r="AO1388" i="1"/>
  <c r="AP1387" i="1"/>
  <c r="AO1387" i="1"/>
  <c r="AP1386" i="1"/>
  <c r="AO1386" i="1"/>
  <c r="AP1385" i="1"/>
  <c r="AO1385" i="1"/>
  <c r="AP1384" i="1"/>
  <c r="AO1384" i="1"/>
  <c r="AP1383" i="1"/>
  <c r="AO1383" i="1"/>
  <c r="AP1382" i="1"/>
  <c r="AO1382" i="1"/>
  <c r="AP1381" i="1"/>
  <c r="AO1381" i="1"/>
  <c r="AP1380" i="1"/>
  <c r="AO1380" i="1"/>
  <c r="AP1379" i="1"/>
  <c r="AO1379" i="1"/>
  <c r="AP1378" i="1"/>
  <c r="AO1378" i="1"/>
  <c r="AP1377" i="1"/>
  <c r="AO1377" i="1"/>
  <c r="AP1376" i="1"/>
  <c r="AO1376" i="1"/>
  <c r="AP1375" i="1"/>
  <c r="AO1375" i="1"/>
  <c r="AP1374" i="1"/>
  <c r="AO1374" i="1"/>
  <c r="AP1373" i="1"/>
  <c r="AO1373" i="1"/>
  <c r="AP1372" i="1"/>
  <c r="AO1372" i="1"/>
  <c r="AP1371" i="1"/>
  <c r="AO1371" i="1"/>
  <c r="AP1370" i="1"/>
  <c r="AO1370" i="1"/>
  <c r="AP1369" i="1"/>
  <c r="AO1369" i="1"/>
  <c r="AP1368" i="1"/>
  <c r="AO1368" i="1"/>
  <c r="AP1367" i="1"/>
  <c r="AO1367" i="1"/>
  <c r="AP1366" i="1"/>
  <c r="AO1366" i="1"/>
  <c r="AP1365" i="1"/>
  <c r="AO1365" i="1"/>
  <c r="AP1364" i="1"/>
  <c r="AO1364" i="1"/>
  <c r="AP1363" i="1"/>
  <c r="AO1363" i="1"/>
  <c r="AP1362" i="1"/>
  <c r="AO1362" i="1"/>
  <c r="AP1361" i="1"/>
  <c r="AO1361" i="1"/>
  <c r="AP1360" i="1"/>
  <c r="AO1360" i="1"/>
  <c r="AP1359" i="1"/>
  <c r="AO1359" i="1"/>
  <c r="AP1358" i="1"/>
  <c r="AO1358" i="1"/>
  <c r="AP1357" i="1"/>
  <c r="AO1357" i="1"/>
  <c r="AP1356" i="1"/>
  <c r="AO1356" i="1"/>
  <c r="AP1355" i="1"/>
  <c r="AO1355" i="1"/>
  <c r="AP1354" i="1"/>
  <c r="AO1354" i="1"/>
  <c r="AP1353" i="1"/>
  <c r="AO1353" i="1"/>
  <c r="AP1352" i="1"/>
  <c r="AO1352" i="1"/>
  <c r="AP1351" i="1"/>
  <c r="AO1351" i="1"/>
  <c r="AP1350" i="1"/>
  <c r="AO1350" i="1"/>
  <c r="AP1349" i="1"/>
  <c r="AO1349" i="1"/>
  <c r="AP1348" i="1"/>
  <c r="AO1348" i="1"/>
  <c r="AP1347" i="1"/>
  <c r="AO1347" i="1"/>
  <c r="AP1346" i="1"/>
  <c r="AO1346" i="1"/>
  <c r="AP1345" i="1"/>
  <c r="AO1345" i="1"/>
  <c r="AP1344" i="1"/>
  <c r="AO1344" i="1"/>
  <c r="AP1343" i="1"/>
  <c r="AO1343" i="1"/>
  <c r="AP1342" i="1"/>
  <c r="AO1342" i="1"/>
  <c r="AP1341" i="1"/>
  <c r="AO1341" i="1"/>
  <c r="AP1340" i="1"/>
  <c r="AO1340" i="1"/>
  <c r="AP1339" i="1"/>
  <c r="AO1339" i="1"/>
  <c r="AP1338" i="1"/>
  <c r="AO1338" i="1"/>
  <c r="AP1337" i="1"/>
  <c r="AO1337" i="1"/>
  <c r="AP1336" i="1"/>
  <c r="AO1336" i="1"/>
  <c r="AP1335" i="1"/>
  <c r="AO1335" i="1"/>
  <c r="AP1334" i="1"/>
  <c r="AO1334" i="1"/>
  <c r="AP1333" i="1"/>
  <c r="AO1333" i="1"/>
  <c r="AP1332" i="1"/>
  <c r="AO1332" i="1"/>
  <c r="AP1331" i="1"/>
  <c r="AO1331" i="1"/>
  <c r="AP1330" i="1"/>
  <c r="AO1330" i="1"/>
  <c r="AP1329" i="1"/>
  <c r="AO1329" i="1"/>
  <c r="AP1328" i="1"/>
  <c r="AO1328" i="1"/>
  <c r="AP1327" i="1"/>
  <c r="AO1327" i="1"/>
  <c r="AP1326" i="1"/>
  <c r="AO1326" i="1"/>
  <c r="AP1325" i="1"/>
  <c r="AO1325" i="1"/>
  <c r="AP1324" i="1"/>
  <c r="AO1324" i="1"/>
  <c r="AP1323" i="1"/>
  <c r="AO1323" i="1"/>
  <c r="AP1322" i="1"/>
  <c r="AO1322" i="1"/>
  <c r="AP1321" i="1"/>
  <c r="AO1321" i="1"/>
  <c r="AP1320" i="1"/>
  <c r="AO1320" i="1"/>
  <c r="AP1319" i="1"/>
  <c r="AO1319" i="1"/>
  <c r="AP1318" i="1"/>
  <c r="AO1318" i="1"/>
  <c r="AP1317" i="1"/>
  <c r="AO1317" i="1"/>
  <c r="AP1316" i="1"/>
  <c r="AO1316" i="1"/>
  <c r="AP1315" i="1"/>
  <c r="AO1315" i="1"/>
  <c r="AP1314" i="1"/>
  <c r="AO1314" i="1"/>
  <c r="AP1313" i="1"/>
  <c r="AO1313" i="1"/>
  <c r="AP1312" i="1"/>
  <c r="AO1312" i="1"/>
  <c r="AP1311" i="1"/>
  <c r="AO1311" i="1"/>
  <c r="AP1310" i="1"/>
  <c r="AO1310" i="1"/>
  <c r="AP1309" i="1"/>
  <c r="AO1309" i="1"/>
  <c r="AP1308" i="1"/>
  <c r="AO1308" i="1"/>
  <c r="AP1307" i="1"/>
  <c r="AO1307" i="1"/>
  <c r="AP1306" i="1"/>
  <c r="AO1306" i="1"/>
  <c r="AP1305" i="1"/>
  <c r="AO1305" i="1"/>
  <c r="AP1304" i="1"/>
  <c r="AO1304" i="1"/>
  <c r="AP1303" i="1"/>
  <c r="AO1303" i="1"/>
  <c r="AP1302" i="1"/>
  <c r="AO1302" i="1"/>
  <c r="AP1301" i="1"/>
  <c r="AO1301" i="1"/>
  <c r="AP1300" i="1"/>
  <c r="AO1300" i="1"/>
  <c r="AP1299" i="1"/>
  <c r="AO1299" i="1"/>
  <c r="AP1298" i="1"/>
  <c r="AO1298" i="1"/>
  <c r="AP1297" i="1"/>
  <c r="AO1297" i="1"/>
  <c r="AP1296" i="1"/>
  <c r="AO1296" i="1"/>
  <c r="AP1295" i="1"/>
  <c r="AO1295" i="1"/>
  <c r="AP1294" i="1"/>
  <c r="AO1294" i="1"/>
  <c r="AP1293" i="1"/>
  <c r="AO1293" i="1"/>
  <c r="AP1292" i="1"/>
  <c r="AO1292" i="1"/>
  <c r="AP1291" i="1"/>
  <c r="AO1291" i="1"/>
  <c r="AP1290" i="1"/>
  <c r="AO1290" i="1"/>
  <c r="AP1289" i="1"/>
  <c r="AO1289" i="1"/>
  <c r="AP1288" i="1"/>
  <c r="AO1288" i="1"/>
  <c r="AP1287" i="1"/>
  <c r="AO1287" i="1"/>
  <c r="AP1286" i="1"/>
  <c r="AO1286" i="1"/>
  <c r="AP1285" i="1"/>
  <c r="AO1285" i="1"/>
  <c r="AP1284" i="1"/>
  <c r="AO1284" i="1"/>
  <c r="AP1283" i="1"/>
  <c r="AO1283" i="1"/>
  <c r="AP1282" i="1"/>
  <c r="AO1282" i="1"/>
  <c r="AP1281" i="1"/>
  <c r="AO1281" i="1"/>
  <c r="AP1280" i="1"/>
  <c r="AO1280" i="1"/>
  <c r="AP1279" i="1"/>
  <c r="AO1279" i="1"/>
  <c r="AP1278" i="1"/>
  <c r="AO1278" i="1"/>
  <c r="AP1277" i="1"/>
  <c r="AO1277" i="1"/>
  <c r="AP1276" i="1"/>
  <c r="AO1276" i="1"/>
  <c r="AP1275" i="1"/>
  <c r="AO1275" i="1"/>
  <c r="AP1274" i="1"/>
  <c r="AO1274" i="1"/>
  <c r="AP1273" i="1"/>
  <c r="AO1273" i="1"/>
  <c r="AP1272" i="1"/>
  <c r="AO1272" i="1"/>
  <c r="AP1271" i="1"/>
  <c r="AO1271" i="1"/>
  <c r="AP1270" i="1"/>
  <c r="AO1270" i="1"/>
  <c r="AP1269" i="1"/>
  <c r="AO1269" i="1"/>
  <c r="AP1268" i="1"/>
  <c r="AO1268" i="1"/>
  <c r="AP1267" i="1"/>
  <c r="AO1267" i="1"/>
  <c r="AP1266" i="1"/>
  <c r="AO1266" i="1"/>
  <c r="AP1265" i="1"/>
  <c r="AO1265" i="1"/>
  <c r="AP1264" i="1"/>
  <c r="AO1264" i="1"/>
  <c r="AP1263" i="1"/>
  <c r="AO1263" i="1"/>
  <c r="AP1262" i="1"/>
  <c r="AO1262" i="1"/>
  <c r="AP1261" i="1"/>
  <c r="AO1261" i="1"/>
  <c r="AP1260" i="1"/>
  <c r="AO1260" i="1"/>
  <c r="AP1259" i="1"/>
  <c r="AO1259" i="1"/>
  <c r="AP1258" i="1"/>
  <c r="AO1258" i="1"/>
  <c r="AP1257" i="1"/>
  <c r="AO1257" i="1"/>
  <c r="AP1256" i="1"/>
  <c r="AO1256" i="1"/>
  <c r="AP1255" i="1"/>
  <c r="AO1255" i="1"/>
  <c r="AP1254" i="1"/>
  <c r="AO1254" i="1"/>
  <c r="AP1253" i="1"/>
  <c r="AO1253" i="1"/>
  <c r="AP1252" i="1"/>
  <c r="AO1252" i="1"/>
  <c r="AP1251" i="1"/>
  <c r="AO1251" i="1"/>
  <c r="AP1250" i="1"/>
  <c r="AO1250" i="1"/>
  <c r="AP1249" i="1"/>
  <c r="AO1249" i="1"/>
  <c r="AP1248" i="1"/>
  <c r="AO1248" i="1"/>
  <c r="AP1247" i="1"/>
  <c r="AO1247" i="1"/>
  <c r="AP1246" i="1"/>
  <c r="AO1246" i="1"/>
  <c r="AP1245" i="1"/>
  <c r="AO1245" i="1"/>
  <c r="AP1244" i="1"/>
  <c r="AO1244" i="1"/>
  <c r="AP1243" i="1"/>
  <c r="AO1243" i="1"/>
  <c r="AP1242" i="1"/>
  <c r="AO1242" i="1"/>
  <c r="AP1241" i="1"/>
  <c r="AO1241" i="1"/>
  <c r="AP1240" i="1"/>
  <c r="AO1240" i="1"/>
  <c r="AP1239" i="1"/>
  <c r="AO1239" i="1"/>
  <c r="AP1238" i="1"/>
  <c r="AO1238" i="1"/>
  <c r="AP1237" i="1"/>
  <c r="AO1237" i="1"/>
  <c r="AP1236" i="1"/>
  <c r="AO1236" i="1"/>
  <c r="AP1235" i="1"/>
  <c r="AO1235" i="1"/>
  <c r="AP1234" i="1"/>
  <c r="AO1234" i="1"/>
  <c r="AP1233" i="1"/>
  <c r="AO1233" i="1"/>
  <c r="AP1232" i="1"/>
  <c r="AO1232" i="1"/>
  <c r="AP1231" i="1"/>
  <c r="AO1231" i="1"/>
  <c r="AP1230" i="1"/>
  <c r="AO1230" i="1"/>
  <c r="AP1229" i="1"/>
  <c r="AO1229" i="1"/>
  <c r="AP1228" i="1"/>
  <c r="AO1228" i="1"/>
  <c r="AP1227" i="1"/>
  <c r="AO1227" i="1"/>
  <c r="AP1226" i="1"/>
  <c r="AO1226" i="1"/>
  <c r="AP1225" i="1"/>
  <c r="AO1225" i="1"/>
  <c r="AP1224" i="1"/>
  <c r="AO1224" i="1"/>
  <c r="AP1223" i="1"/>
  <c r="AO1223" i="1"/>
  <c r="AP1222" i="1"/>
  <c r="AO1222" i="1"/>
  <c r="AP1221" i="1"/>
  <c r="AO1221" i="1"/>
  <c r="AP1220" i="1"/>
  <c r="AO1220" i="1"/>
  <c r="AP1219" i="1"/>
  <c r="AO1219" i="1"/>
  <c r="AP1218" i="1"/>
  <c r="AO1218" i="1"/>
  <c r="AP1217" i="1"/>
  <c r="AO1217" i="1"/>
  <c r="AP1216" i="1"/>
  <c r="AO1216" i="1"/>
  <c r="AP1215" i="1"/>
  <c r="AO1215" i="1"/>
  <c r="AP1214" i="1"/>
  <c r="AO1214" i="1"/>
  <c r="AP1213" i="1"/>
  <c r="AO1213" i="1"/>
  <c r="AP1212" i="1"/>
  <c r="AO1212" i="1"/>
  <c r="AP1211" i="1"/>
  <c r="AO1211" i="1"/>
  <c r="AP1210" i="1"/>
  <c r="AO1210" i="1"/>
  <c r="AP1209" i="1"/>
  <c r="AO1209" i="1"/>
  <c r="AP1208" i="1"/>
  <c r="AO1208" i="1"/>
  <c r="AP1207" i="1"/>
  <c r="AO1207" i="1"/>
  <c r="AP1206" i="1"/>
  <c r="AO1206" i="1"/>
  <c r="AP1205" i="1"/>
  <c r="AO1205" i="1"/>
  <c r="AP1204" i="1"/>
  <c r="AO1204" i="1"/>
  <c r="AP1203" i="1"/>
  <c r="AO1203" i="1"/>
  <c r="AP1202" i="1"/>
  <c r="AO1202" i="1"/>
  <c r="AP1201" i="1"/>
  <c r="AO1201" i="1"/>
  <c r="AP1200" i="1"/>
  <c r="AO1200" i="1"/>
  <c r="AP1199" i="1"/>
  <c r="AO1199" i="1"/>
  <c r="AP1198" i="1"/>
  <c r="AO1198" i="1"/>
  <c r="AP1197" i="1"/>
  <c r="AO1197" i="1"/>
  <c r="AP1196" i="1"/>
  <c r="AO1196" i="1"/>
  <c r="AP1195" i="1"/>
  <c r="AO1195" i="1"/>
  <c r="AP1194" i="1"/>
  <c r="AO1194" i="1"/>
  <c r="AP1193" i="1"/>
  <c r="AO1193" i="1"/>
  <c r="AP1192" i="1"/>
  <c r="AO1192" i="1"/>
  <c r="AP1191" i="1"/>
  <c r="AO1191" i="1"/>
  <c r="AP1190" i="1"/>
  <c r="AO1190" i="1"/>
  <c r="AP1189" i="1"/>
  <c r="AO1189" i="1"/>
  <c r="AP1188" i="1"/>
  <c r="AO1188" i="1"/>
  <c r="AP1187" i="1"/>
  <c r="AO1187" i="1"/>
  <c r="AP1186" i="1"/>
  <c r="AO1186" i="1"/>
  <c r="AP1185" i="1"/>
  <c r="AO1185" i="1"/>
  <c r="AP1184" i="1"/>
  <c r="AO1184" i="1"/>
  <c r="AP1183" i="1"/>
  <c r="AO1183" i="1"/>
  <c r="AP1182" i="1"/>
  <c r="AO1182" i="1"/>
  <c r="AP1181" i="1"/>
  <c r="AO1181" i="1"/>
  <c r="AP1180" i="1"/>
  <c r="AO1180" i="1"/>
  <c r="AP1179" i="1"/>
  <c r="AO1179" i="1"/>
  <c r="AP1178" i="1"/>
  <c r="AO1178" i="1"/>
  <c r="AP1177" i="1"/>
  <c r="AO1177" i="1"/>
  <c r="AP1176" i="1"/>
  <c r="AO1176" i="1"/>
  <c r="AP1175" i="1"/>
  <c r="AO1175" i="1"/>
  <c r="AP1174" i="1"/>
  <c r="AO1174" i="1"/>
  <c r="AP1173" i="1"/>
  <c r="AO1173" i="1"/>
  <c r="AP1172" i="1"/>
  <c r="AO1172" i="1"/>
  <c r="AP1171" i="1"/>
  <c r="AO1171" i="1"/>
  <c r="AP1170" i="1"/>
  <c r="AO1170" i="1"/>
  <c r="AP1169" i="1"/>
  <c r="AO1169" i="1"/>
  <c r="AP1168" i="1"/>
  <c r="AO1168" i="1"/>
  <c r="AP1167" i="1"/>
  <c r="AO1167" i="1"/>
  <c r="AP1166" i="1"/>
  <c r="AO1166" i="1"/>
  <c r="AP1165" i="1"/>
  <c r="AO1165" i="1"/>
  <c r="AP1164" i="1"/>
  <c r="AO1164" i="1"/>
  <c r="AP1163" i="1"/>
  <c r="AO1163" i="1"/>
  <c r="AP1162" i="1"/>
  <c r="AO1162" i="1"/>
  <c r="AP1161" i="1"/>
  <c r="AO1161" i="1"/>
  <c r="AP1160" i="1"/>
  <c r="AO1160" i="1"/>
  <c r="AP1159" i="1"/>
  <c r="AO1159" i="1"/>
  <c r="AP1158" i="1"/>
  <c r="AO1158" i="1"/>
  <c r="AP1157" i="1"/>
  <c r="AO1157" i="1"/>
  <c r="AP1156" i="1"/>
  <c r="AO1156" i="1"/>
  <c r="AP1155" i="1"/>
  <c r="AO1155" i="1"/>
  <c r="AP1154" i="1"/>
  <c r="AO1154" i="1"/>
  <c r="AP1153" i="1"/>
  <c r="AO1153" i="1"/>
  <c r="AP1152" i="1"/>
  <c r="AO1152" i="1"/>
  <c r="AP1151" i="1"/>
  <c r="AO1151" i="1"/>
  <c r="AP1150" i="1"/>
  <c r="AO1150" i="1"/>
  <c r="AP1149" i="1"/>
  <c r="AO1149" i="1"/>
  <c r="AP1148" i="1"/>
  <c r="AO1148" i="1"/>
  <c r="AP1147" i="1"/>
  <c r="AO1147" i="1"/>
  <c r="AP1146" i="1"/>
  <c r="AO1146" i="1"/>
  <c r="AP1145" i="1"/>
  <c r="AO1145" i="1"/>
  <c r="AP1144" i="1"/>
  <c r="AO1144" i="1"/>
  <c r="AP1143" i="1"/>
  <c r="AO1143" i="1"/>
  <c r="AP1142" i="1"/>
  <c r="AO1142" i="1"/>
  <c r="AP1141" i="1"/>
  <c r="AO1141" i="1"/>
  <c r="AP1140" i="1"/>
  <c r="AO1140" i="1"/>
  <c r="AP1139" i="1"/>
  <c r="AO1139" i="1"/>
  <c r="AP1138" i="1"/>
  <c r="AO1138" i="1"/>
  <c r="AP1137" i="1"/>
  <c r="AO1137" i="1"/>
  <c r="AP1136" i="1"/>
  <c r="AO1136" i="1"/>
  <c r="AP1135" i="1"/>
  <c r="AO1135" i="1"/>
  <c r="AP1134" i="1"/>
  <c r="AO1134" i="1"/>
  <c r="AP1133" i="1"/>
  <c r="AO1133" i="1"/>
  <c r="AP1132" i="1"/>
  <c r="AO1132" i="1"/>
  <c r="AP1131" i="1"/>
  <c r="AO1131" i="1"/>
  <c r="AP1130" i="1"/>
  <c r="AO1130" i="1"/>
  <c r="AP1129" i="1"/>
  <c r="AO1129" i="1"/>
  <c r="AP1128" i="1"/>
  <c r="AO1128" i="1"/>
  <c r="AP1127" i="1"/>
  <c r="AO1127" i="1"/>
  <c r="AP1126" i="1"/>
  <c r="AO1126" i="1"/>
  <c r="AP1125" i="1"/>
  <c r="AO1125" i="1"/>
  <c r="AP1124" i="1"/>
  <c r="AO1124" i="1"/>
  <c r="AP1123" i="1"/>
  <c r="AO1123" i="1"/>
  <c r="AP1122" i="1"/>
  <c r="AO1122" i="1"/>
  <c r="AP1121" i="1"/>
  <c r="AO1121" i="1"/>
  <c r="AP1120" i="1"/>
  <c r="AO1120" i="1"/>
  <c r="AP1119" i="1"/>
  <c r="AO1119" i="1"/>
  <c r="AP1118" i="1"/>
  <c r="AO1118" i="1"/>
  <c r="AP1117" i="1"/>
  <c r="AO1117" i="1"/>
  <c r="AP1116" i="1"/>
  <c r="AO1116" i="1"/>
  <c r="AP1115" i="1"/>
  <c r="AO1115" i="1"/>
  <c r="AP1114" i="1"/>
  <c r="AO1114" i="1"/>
  <c r="AP1113" i="1"/>
  <c r="AO1113" i="1"/>
  <c r="AP1112" i="1"/>
  <c r="AO1112" i="1"/>
  <c r="AP1111" i="1"/>
  <c r="AO1111" i="1"/>
  <c r="AP1110" i="1"/>
  <c r="AO1110" i="1"/>
  <c r="AP1109" i="1"/>
  <c r="AO1109" i="1"/>
  <c r="AP1108" i="1"/>
  <c r="AO1108" i="1"/>
  <c r="AP1107" i="1"/>
  <c r="AO1107" i="1"/>
  <c r="AP1106" i="1"/>
  <c r="AO1106" i="1"/>
  <c r="AP1105" i="1"/>
  <c r="AO1105" i="1"/>
  <c r="AP1104" i="1"/>
  <c r="AO1104" i="1"/>
  <c r="AP1103" i="1"/>
  <c r="AO1103" i="1"/>
  <c r="AP1102" i="1"/>
  <c r="AO1102" i="1"/>
  <c r="AP1101" i="1"/>
  <c r="AO1101" i="1"/>
  <c r="AP1100" i="1"/>
  <c r="AO1100" i="1"/>
  <c r="AP1099" i="1"/>
  <c r="AO1099" i="1"/>
  <c r="AP1098" i="1"/>
  <c r="AO1098" i="1"/>
  <c r="AP1097" i="1"/>
  <c r="AO1097" i="1"/>
  <c r="AP1096" i="1"/>
  <c r="AO1096" i="1"/>
  <c r="AP1095" i="1"/>
  <c r="AO1095" i="1"/>
  <c r="AP1094" i="1"/>
  <c r="AO1094" i="1"/>
  <c r="AP1093" i="1"/>
  <c r="AO1093" i="1"/>
  <c r="AP1092" i="1"/>
  <c r="AO1092" i="1"/>
  <c r="AP1091" i="1"/>
  <c r="AO1091" i="1"/>
  <c r="AP1090" i="1"/>
  <c r="AO1090" i="1"/>
  <c r="AP1089" i="1"/>
  <c r="AO1089" i="1"/>
  <c r="AP1088" i="1"/>
  <c r="AO1088" i="1"/>
  <c r="AP1087" i="1"/>
  <c r="AO1087" i="1"/>
  <c r="AP1086" i="1"/>
  <c r="AO1086" i="1"/>
  <c r="AP1085" i="1"/>
  <c r="AO1085" i="1"/>
  <c r="AP1084" i="1"/>
  <c r="AO1084" i="1"/>
  <c r="AP1083" i="1"/>
  <c r="AO1083" i="1"/>
  <c r="AP1082" i="1"/>
  <c r="AO1082" i="1"/>
  <c r="AP1081" i="1"/>
  <c r="AO1081" i="1"/>
  <c r="AP1080" i="1"/>
  <c r="AO1080" i="1"/>
  <c r="AP1079" i="1"/>
  <c r="AO1079" i="1"/>
  <c r="AP1078" i="1"/>
  <c r="AO1078" i="1"/>
  <c r="AP1077" i="1"/>
  <c r="AO1077" i="1"/>
  <c r="AP1076" i="1"/>
  <c r="AO1076" i="1"/>
  <c r="AP1075" i="1"/>
  <c r="AO1075" i="1"/>
  <c r="AP1074" i="1"/>
  <c r="AO1074" i="1"/>
  <c r="AP1073" i="1"/>
  <c r="AO1073" i="1"/>
  <c r="AP1072" i="1"/>
  <c r="AO1072" i="1"/>
  <c r="AP1071" i="1"/>
  <c r="AO1071" i="1"/>
  <c r="AP1070" i="1"/>
  <c r="AO1070" i="1"/>
  <c r="AP1069" i="1"/>
  <c r="AO1069" i="1"/>
  <c r="AP1068" i="1"/>
  <c r="AO1068" i="1"/>
  <c r="AP1067" i="1"/>
  <c r="AO1067" i="1"/>
  <c r="AP1066" i="1"/>
  <c r="AO1066" i="1"/>
  <c r="AP1065" i="1"/>
  <c r="AO1065" i="1"/>
  <c r="AP1064" i="1"/>
  <c r="AO1064" i="1"/>
  <c r="AP1063" i="1"/>
  <c r="AO1063" i="1"/>
  <c r="AP1062" i="1"/>
  <c r="AO1062" i="1"/>
  <c r="AP1061" i="1"/>
  <c r="AO1061" i="1"/>
  <c r="AP1060" i="1"/>
  <c r="AO1060" i="1"/>
  <c r="AP1059" i="1"/>
  <c r="AO1059" i="1"/>
  <c r="AP1058" i="1"/>
  <c r="AO1058" i="1"/>
  <c r="AP1057" i="1"/>
  <c r="AO1057" i="1"/>
  <c r="AP1056" i="1"/>
  <c r="AO1056" i="1"/>
  <c r="AP1055" i="1"/>
  <c r="AO1055" i="1"/>
  <c r="AP1054" i="1"/>
  <c r="AO1054" i="1"/>
  <c r="AP1053" i="1"/>
  <c r="AO1053" i="1"/>
  <c r="AP1052" i="1"/>
  <c r="AO1052" i="1"/>
  <c r="AP1051" i="1"/>
  <c r="AO1051" i="1"/>
  <c r="AP1050" i="1"/>
  <c r="AO1050" i="1"/>
  <c r="AP1049" i="1"/>
  <c r="AO1049" i="1"/>
  <c r="AP1048" i="1"/>
  <c r="AO1048" i="1"/>
  <c r="AP1047" i="1"/>
  <c r="AO1047" i="1"/>
  <c r="AP1046" i="1"/>
  <c r="AO1046" i="1"/>
  <c r="AP1045" i="1"/>
  <c r="AO1045" i="1"/>
  <c r="AP1044" i="1"/>
  <c r="AO1044" i="1"/>
  <c r="AP1043" i="1"/>
  <c r="AO1043" i="1"/>
  <c r="AP1042" i="1"/>
  <c r="AO1042" i="1"/>
  <c r="AP1041" i="1"/>
  <c r="AO1041" i="1"/>
  <c r="AP1040" i="1"/>
  <c r="AO1040" i="1"/>
  <c r="AP1039" i="1"/>
  <c r="AO1039" i="1"/>
  <c r="AP1038" i="1"/>
  <c r="AO1038" i="1"/>
  <c r="AP1037" i="1"/>
  <c r="AO1037" i="1"/>
  <c r="AP1036" i="1"/>
  <c r="AO1036" i="1"/>
  <c r="AP1035" i="1"/>
  <c r="AO1035" i="1"/>
  <c r="AP1034" i="1"/>
  <c r="AO1034" i="1"/>
  <c r="AP1033" i="1"/>
  <c r="AO1033" i="1"/>
  <c r="AP1032" i="1"/>
  <c r="AO1032" i="1"/>
  <c r="AP1031" i="1"/>
  <c r="AO1031" i="1"/>
  <c r="AP1030" i="1"/>
  <c r="AO1030" i="1"/>
  <c r="AP1029" i="1"/>
  <c r="AO1029" i="1"/>
  <c r="AP1028" i="1"/>
  <c r="AO1028" i="1"/>
  <c r="AP1027" i="1"/>
  <c r="AO1027" i="1"/>
  <c r="AP1026" i="1"/>
  <c r="AO1026" i="1"/>
  <c r="AP1025" i="1"/>
  <c r="AO1025" i="1"/>
  <c r="AP1024" i="1"/>
  <c r="AO1024" i="1"/>
  <c r="AP1023" i="1"/>
  <c r="AO1023" i="1"/>
  <c r="AP1022" i="1"/>
  <c r="AO1022" i="1"/>
  <c r="AP1021" i="1"/>
  <c r="AO1021" i="1"/>
  <c r="AP1020" i="1"/>
  <c r="AO1020" i="1"/>
  <c r="AP1019" i="1"/>
  <c r="AO1019" i="1"/>
  <c r="AP1018" i="1"/>
  <c r="AO1018" i="1"/>
  <c r="AP1017" i="1"/>
  <c r="AO1017" i="1"/>
  <c r="AP1016" i="1"/>
  <c r="AO1016" i="1"/>
  <c r="AP1015" i="1"/>
  <c r="AO1015" i="1"/>
  <c r="AP1014" i="1"/>
  <c r="AO1014" i="1"/>
  <c r="AP1013" i="1"/>
  <c r="AO1013" i="1"/>
  <c r="AP1012" i="1"/>
  <c r="AO1012" i="1"/>
  <c r="AP1011" i="1"/>
  <c r="AO1011" i="1"/>
  <c r="AP1010" i="1"/>
  <c r="AO1010" i="1"/>
  <c r="AP1009" i="1"/>
  <c r="AO1009" i="1"/>
  <c r="AP1008" i="1"/>
  <c r="AO1008" i="1"/>
  <c r="AP1007" i="1"/>
  <c r="AO1007" i="1"/>
  <c r="AP1006" i="1"/>
  <c r="AO1006" i="1"/>
  <c r="AP1005" i="1"/>
  <c r="AO1005" i="1"/>
  <c r="AP1004" i="1"/>
  <c r="AO1004" i="1"/>
  <c r="AP1003" i="1"/>
  <c r="AO1003" i="1"/>
  <c r="AP1002" i="1"/>
  <c r="AO1002" i="1"/>
  <c r="AP1001" i="1"/>
  <c r="AO1001" i="1"/>
  <c r="AP1000" i="1"/>
  <c r="AO1000" i="1"/>
  <c r="AP999" i="1"/>
  <c r="AO999" i="1"/>
  <c r="AP998" i="1"/>
  <c r="AO998" i="1"/>
  <c r="AP997" i="1"/>
  <c r="AO997" i="1"/>
  <c r="AP996" i="1"/>
  <c r="AO996" i="1"/>
  <c r="AP995" i="1"/>
  <c r="AO995" i="1"/>
  <c r="AP994" i="1"/>
  <c r="AO994" i="1"/>
  <c r="AP993" i="1"/>
  <c r="AO993" i="1"/>
  <c r="AP992" i="1"/>
  <c r="AO992" i="1"/>
  <c r="AP991" i="1"/>
  <c r="AO991" i="1"/>
  <c r="AP990" i="1"/>
  <c r="AO990" i="1"/>
  <c r="AP989" i="1"/>
  <c r="AO989" i="1"/>
  <c r="AP988" i="1"/>
  <c r="AO988" i="1"/>
  <c r="AP987" i="1"/>
  <c r="AO987" i="1"/>
  <c r="AP986" i="1"/>
  <c r="AO986" i="1"/>
  <c r="AP985" i="1"/>
  <c r="AO985" i="1"/>
  <c r="AP984" i="1"/>
  <c r="AO984" i="1"/>
  <c r="AP983" i="1"/>
  <c r="AO983" i="1"/>
  <c r="AP982" i="1"/>
  <c r="AO982" i="1"/>
  <c r="AP981" i="1"/>
  <c r="AO981" i="1"/>
  <c r="AP980" i="1"/>
  <c r="AO980" i="1"/>
  <c r="AP979" i="1"/>
  <c r="AO979" i="1"/>
  <c r="AP978" i="1"/>
  <c r="AO978" i="1"/>
  <c r="AP977" i="1"/>
  <c r="AO977" i="1"/>
  <c r="AP976" i="1"/>
  <c r="AO976" i="1"/>
  <c r="AP975" i="1"/>
  <c r="AO975" i="1"/>
  <c r="AP974" i="1"/>
  <c r="AO974" i="1"/>
  <c r="AP973" i="1"/>
  <c r="AO973" i="1"/>
  <c r="AP972" i="1"/>
  <c r="AO972" i="1"/>
  <c r="AP971" i="1"/>
  <c r="AO971" i="1"/>
  <c r="AP970" i="1"/>
  <c r="AO970" i="1"/>
  <c r="AP969" i="1"/>
  <c r="AO969" i="1"/>
  <c r="AP968" i="1"/>
  <c r="AO968" i="1"/>
  <c r="AP967" i="1"/>
  <c r="AO967" i="1"/>
  <c r="AP966" i="1"/>
  <c r="AO966" i="1"/>
  <c r="AP965" i="1"/>
  <c r="AO965" i="1"/>
  <c r="AP964" i="1"/>
  <c r="AO964" i="1"/>
  <c r="AP963" i="1"/>
  <c r="AO963" i="1"/>
  <c r="AP962" i="1"/>
  <c r="AO962" i="1"/>
  <c r="AP961" i="1"/>
  <c r="AO961" i="1"/>
  <c r="AP960" i="1"/>
  <c r="AO960" i="1"/>
  <c r="AP959" i="1"/>
  <c r="AO959" i="1"/>
  <c r="AP958" i="1"/>
  <c r="AO958" i="1"/>
  <c r="AP957" i="1"/>
  <c r="AO957" i="1"/>
  <c r="AP956" i="1"/>
  <c r="AO956" i="1"/>
  <c r="AP955" i="1"/>
  <c r="AO955" i="1"/>
  <c r="AP954" i="1"/>
  <c r="AO954" i="1"/>
  <c r="AP953" i="1"/>
  <c r="AO953" i="1"/>
  <c r="AP952" i="1"/>
  <c r="AO952" i="1"/>
  <c r="AP951" i="1"/>
  <c r="AO951" i="1"/>
  <c r="AP950" i="1"/>
  <c r="AO950" i="1"/>
  <c r="AP949" i="1"/>
  <c r="AO949" i="1"/>
  <c r="AP948" i="1"/>
  <c r="AO948" i="1"/>
  <c r="AP947" i="1"/>
  <c r="AO947" i="1"/>
  <c r="AP946" i="1"/>
  <c r="AO946" i="1"/>
  <c r="AP945" i="1"/>
  <c r="AO945" i="1"/>
  <c r="AP944" i="1"/>
  <c r="AO944" i="1"/>
  <c r="AP943" i="1"/>
  <c r="AO943" i="1"/>
  <c r="AP942" i="1"/>
  <c r="AO942" i="1"/>
  <c r="AP941" i="1"/>
  <c r="AO941" i="1"/>
  <c r="AP940" i="1"/>
  <c r="AO940" i="1"/>
  <c r="AP939" i="1"/>
  <c r="AO939" i="1"/>
  <c r="AP938" i="1"/>
  <c r="AO938" i="1"/>
  <c r="AP937" i="1"/>
  <c r="AO937" i="1"/>
  <c r="AP936" i="1"/>
  <c r="AO936" i="1"/>
  <c r="AP935" i="1"/>
  <c r="AO935" i="1"/>
  <c r="AP934" i="1"/>
  <c r="AO934" i="1"/>
  <c r="AP933" i="1"/>
  <c r="AO933" i="1"/>
  <c r="AP932" i="1"/>
  <c r="AO932" i="1"/>
  <c r="AP931" i="1"/>
  <c r="AO931" i="1"/>
  <c r="AP930" i="1"/>
  <c r="AO930" i="1"/>
  <c r="AP929" i="1"/>
  <c r="AO929" i="1"/>
  <c r="AP928" i="1"/>
  <c r="AO928" i="1"/>
  <c r="AP927" i="1"/>
  <c r="AO927" i="1"/>
  <c r="AP926" i="1"/>
  <c r="AO926" i="1"/>
  <c r="AP925" i="1"/>
  <c r="AO925" i="1"/>
  <c r="AP924" i="1"/>
  <c r="AO924" i="1"/>
  <c r="AP923" i="1"/>
  <c r="AO923" i="1"/>
  <c r="AP922" i="1"/>
  <c r="AO922" i="1"/>
  <c r="AP921" i="1"/>
  <c r="AO921" i="1"/>
  <c r="AP920" i="1"/>
  <c r="AO920" i="1"/>
  <c r="AP919" i="1"/>
  <c r="AO919" i="1"/>
  <c r="AP918" i="1"/>
  <c r="AO918" i="1"/>
  <c r="AP917" i="1"/>
  <c r="AO917" i="1"/>
  <c r="AP916" i="1"/>
  <c r="AO916" i="1"/>
  <c r="AP915" i="1"/>
  <c r="AO915" i="1"/>
  <c r="AP914" i="1"/>
  <c r="AO914" i="1"/>
  <c r="AP913" i="1"/>
  <c r="AO913" i="1"/>
  <c r="AP912" i="1"/>
  <c r="AO912" i="1"/>
  <c r="AP911" i="1"/>
  <c r="AO911" i="1"/>
  <c r="AP910" i="1"/>
  <c r="AO910" i="1"/>
  <c r="AP909" i="1"/>
  <c r="AO909" i="1"/>
  <c r="AP908" i="1"/>
  <c r="AO908" i="1"/>
  <c r="AP907" i="1"/>
  <c r="AO907" i="1"/>
  <c r="AP906" i="1"/>
  <c r="AO906" i="1"/>
  <c r="AP905" i="1"/>
  <c r="AO905" i="1"/>
  <c r="AP904" i="1"/>
  <c r="AO904" i="1"/>
  <c r="AP903" i="1"/>
  <c r="AO903" i="1"/>
  <c r="AP902" i="1"/>
  <c r="AO902" i="1"/>
  <c r="AP901" i="1"/>
  <c r="AO901" i="1"/>
  <c r="AP900" i="1"/>
  <c r="AO900" i="1"/>
  <c r="AP899" i="1"/>
  <c r="AO899" i="1"/>
  <c r="AP898" i="1"/>
  <c r="AO898" i="1"/>
  <c r="AP897" i="1"/>
  <c r="AO897" i="1"/>
  <c r="AP896" i="1"/>
  <c r="AO896" i="1"/>
  <c r="AP895" i="1"/>
  <c r="AO895" i="1"/>
  <c r="AP894" i="1"/>
  <c r="AO894" i="1"/>
  <c r="AP893" i="1"/>
  <c r="AO893" i="1"/>
  <c r="AP892" i="1"/>
  <c r="AO892" i="1"/>
  <c r="AP891" i="1"/>
  <c r="AO891" i="1"/>
  <c r="AP890" i="1"/>
  <c r="AO890" i="1"/>
  <c r="AP889" i="1"/>
  <c r="AO889" i="1"/>
  <c r="AP888" i="1"/>
  <c r="AO888" i="1"/>
  <c r="AP887" i="1"/>
  <c r="AO887" i="1"/>
  <c r="AP886" i="1"/>
  <c r="AO886" i="1"/>
  <c r="AP885" i="1"/>
  <c r="AO885" i="1"/>
  <c r="AP884" i="1"/>
  <c r="AO884" i="1"/>
  <c r="AP883" i="1"/>
  <c r="AO883" i="1"/>
  <c r="AP882" i="1"/>
  <c r="AO882" i="1"/>
  <c r="AP881" i="1"/>
  <c r="AO881" i="1"/>
  <c r="AP880" i="1"/>
  <c r="AO880" i="1"/>
  <c r="AP879" i="1"/>
  <c r="AO879" i="1"/>
  <c r="AP878" i="1"/>
  <c r="AO878" i="1"/>
  <c r="AP877" i="1"/>
  <c r="AO877" i="1"/>
  <c r="AP876" i="1"/>
  <c r="AO876" i="1"/>
  <c r="AP875" i="1"/>
  <c r="AO875" i="1"/>
  <c r="AP874" i="1"/>
  <c r="AO874" i="1"/>
  <c r="AP873" i="1"/>
  <c r="AO873" i="1"/>
  <c r="AP872" i="1"/>
  <c r="AO872" i="1"/>
  <c r="AP871" i="1"/>
  <c r="AO871" i="1"/>
  <c r="AP870" i="1"/>
  <c r="AO870" i="1"/>
  <c r="AP869" i="1"/>
  <c r="AO869" i="1"/>
  <c r="AP868" i="1"/>
  <c r="AO868" i="1"/>
  <c r="AP867" i="1"/>
  <c r="AO867" i="1"/>
  <c r="AP866" i="1"/>
  <c r="AO866" i="1"/>
  <c r="AP865" i="1"/>
  <c r="AO865" i="1"/>
  <c r="AP864" i="1"/>
  <c r="AO864" i="1"/>
  <c r="AP863" i="1"/>
  <c r="AO863" i="1"/>
  <c r="AP862" i="1"/>
  <c r="AO862" i="1"/>
  <c r="AP861" i="1"/>
  <c r="AO861" i="1"/>
  <c r="AP860" i="1"/>
  <c r="AO860" i="1"/>
  <c r="AP859" i="1"/>
  <c r="AO859" i="1"/>
  <c r="AP858" i="1"/>
  <c r="AO858" i="1"/>
  <c r="AP857" i="1"/>
  <c r="AO857" i="1"/>
  <c r="AP856" i="1"/>
  <c r="AO856" i="1"/>
  <c r="AP855" i="1"/>
  <c r="AO855" i="1"/>
  <c r="AP854" i="1"/>
  <c r="AO854" i="1"/>
  <c r="AP853" i="1"/>
  <c r="AO853" i="1"/>
  <c r="AP852" i="1"/>
  <c r="AO852" i="1"/>
  <c r="AP851" i="1"/>
  <c r="AO851" i="1"/>
  <c r="AP850" i="1"/>
  <c r="AO850" i="1"/>
  <c r="AP849" i="1"/>
  <c r="AO849" i="1"/>
  <c r="AP848" i="1"/>
  <c r="AO848" i="1"/>
  <c r="AP847" i="1"/>
  <c r="AO847" i="1"/>
  <c r="AP846" i="1"/>
  <c r="AO846" i="1"/>
  <c r="AP845" i="1"/>
  <c r="AO845" i="1"/>
  <c r="AP844" i="1"/>
  <c r="AO844" i="1"/>
  <c r="AP843" i="1"/>
  <c r="AO843" i="1"/>
  <c r="AP842" i="1"/>
  <c r="AO842" i="1"/>
  <c r="AP841" i="1"/>
  <c r="AO841" i="1"/>
  <c r="AP840" i="1"/>
  <c r="AO840" i="1"/>
  <c r="AP839" i="1"/>
  <c r="AO839" i="1"/>
  <c r="AP838" i="1"/>
  <c r="AO838" i="1"/>
  <c r="AP837" i="1"/>
  <c r="AO837" i="1"/>
  <c r="AP836" i="1"/>
  <c r="AO836" i="1"/>
  <c r="AP835" i="1"/>
  <c r="AO835" i="1"/>
  <c r="AP834" i="1"/>
  <c r="AO834" i="1"/>
  <c r="AP833" i="1"/>
  <c r="AO833" i="1"/>
  <c r="AP832" i="1"/>
  <c r="AO832" i="1"/>
  <c r="AP831" i="1"/>
  <c r="AO831" i="1"/>
  <c r="AP830" i="1"/>
  <c r="AO830" i="1"/>
  <c r="AP829" i="1"/>
  <c r="AO829" i="1"/>
  <c r="AP828" i="1"/>
  <c r="AO828" i="1"/>
  <c r="AP827" i="1"/>
  <c r="AO827" i="1"/>
  <c r="AP826" i="1"/>
  <c r="AO826" i="1"/>
  <c r="AP825" i="1"/>
  <c r="AO825" i="1"/>
  <c r="AP824" i="1"/>
  <c r="AO824" i="1"/>
  <c r="AP823" i="1"/>
  <c r="AO823" i="1"/>
  <c r="AP822" i="1"/>
  <c r="AO822" i="1"/>
  <c r="AP821" i="1"/>
  <c r="AO821" i="1"/>
  <c r="AP820" i="1"/>
  <c r="AO820" i="1"/>
  <c r="AP819" i="1"/>
  <c r="AO819" i="1"/>
  <c r="AP818" i="1"/>
  <c r="AO818" i="1"/>
  <c r="AP817" i="1"/>
  <c r="AO817" i="1"/>
  <c r="AP816" i="1"/>
  <c r="AO816" i="1"/>
  <c r="AP815" i="1"/>
  <c r="AO815" i="1"/>
  <c r="AP814" i="1"/>
  <c r="AO814" i="1"/>
  <c r="AP813" i="1"/>
  <c r="AO813" i="1"/>
  <c r="AP812" i="1"/>
  <c r="AO812" i="1"/>
  <c r="AP811" i="1"/>
  <c r="AO811" i="1"/>
  <c r="AP810" i="1"/>
  <c r="AO810" i="1"/>
  <c r="AP809" i="1"/>
  <c r="AO809" i="1"/>
  <c r="AP808" i="1"/>
  <c r="AO808" i="1"/>
  <c r="AP807" i="1"/>
  <c r="AO807" i="1"/>
  <c r="AP806" i="1"/>
  <c r="AO806" i="1"/>
  <c r="AP805" i="1"/>
  <c r="AO805" i="1"/>
  <c r="AP804" i="1"/>
  <c r="AO804" i="1"/>
  <c r="AP803" i="1"/>
  <c r="AO803" i="1"/>
  <c r="AP802" i="1"/>
  <c r="AO802" i="1"/>
  <c r="AP801" i="1"/>
  <c r="AO801" i="1"/>
  <c r="AP800" i="1"/>
  <c r="AO800" i="1"/>
  <c r="AP799" i="1"/>
  <c r="AO799" i="1"/>
  <c r="AP798" i="1"/>
  <c r="AO798" i="1"/>
  <c r="AP797" i="1"/>
  <c r="AO797" i="1"/>
  <c r="AP796" i="1"/>
  <c r="AO796" i="1"/>
  <c r="AP795" i="1"/>
  <c r="AO795" i="1"/>
  <c r="AP794" i="1"/>
  <c r="AO794" i="1"/>
  <c r="AP793" i="1"/>
  <c r="AO793" i="1"/>
  <c r="AP792" i="1"/>
  <c r="AO792" i="1"/>
  <c r="AP791" i="1"/>
  <c r="AO791" i="1"/>
  <c r="AP790" i="1"/>
  <c r="AO790" i="1"/>
  <c r="AP789" i="1"/>
  <c r="AO789" i="1"/>
  <c r="AP788" i="1"/>
  <c r="AO788" i="1"/>
  <c r="AP787" i="1"/>
  <c r="AO787" i="1"/>
  <c r="AP786" i="1"/>
  <c r="AO786" i="1"/>
  <c r="AP785" i="1"/>
  <c r="AO785" i="1"/>
  <c r="AP784" i="1"/>
  <c r="AO784" i="1"/>
  <c r="AP783" i="1"/>
  <c r="AO783" i="1"/>
  <c r="AP782" i="1"/>
  <c r="AO782" i="1"/>
  <c r="AP781" i="1"/>
  <c r="AO781" i="1"/>
  <c r="AP780" i="1"/>
  <c r="AO780" i="1"/>
  <c r="AP779" i="1"/>
  <c r="AO779" i="1"/>
  <c r="AP778" i="1"/>
  <c r="AO778" i="1"/>
  <c r="AP777" i="1"/>
  <c r="AO777" i="1"/>
  <c r="AP776" i="1"/>
  <c r="AO776" i="1"/>
  <c r="AP775" i="1"/>
  <c r="AO775" i="1"/>
  <c r="AP774" i="1"/>
  <c r="AO774" i="1"/>
  <c r="AP773" i="1"/>
  <c r="AO773" i="1"/>
  <c r="AP772" i="1"/>
  <c r="AO772" i="1"/>
  <c r="AP771" i="1"/>
  <c r="AO771" i="1"/>
  <c r="AP770" i="1"/>
  <c r="AO770" i="1"/>
  <c r="AP769" i="1"/>
  <c r="AO769" i="1"/>
  <c r="AP768" i="1"/>
  <c r="AO768" i="1"/>
  <c r="AP767" i="1"/>
  <c r="AO767" i="1"/>
  <c r="AP766" i="1"/>
  <c r="AO766" i="1"/>
  <c r="AP765" i="1"/>
  <c r="AO765" i="1"/>
  <c r="AP764" i="1"/>
  <c r="AO764" i="1"/>
  <c r="AP763" i="1"/>
  <c r="AO763" i="1"/>
  <c r="AP762" i="1"/>
  <c r="AO762" i="1"/>
  <c r="AP761" i="1"/>
  <c r="AO761" i="1"/>
  <c r="AP760" i="1"/>
  <c r="AO760" i="1"/>
  <c r="AP759" i="1"/>
  <c r="AO759" i="1"/>
  <c r="AP758" i="1"/>
  <c r="AO758" i="1"/>
  <c r="AP757" i="1"/>
  <c r="AO757" i="1"/>
  <c r="AP756" i="1"/>
  <c r="AO756" i="1"/>
  <c r="AP755" i="1"/>
  <c r="AO755" i="1"/>
  <c r="AP754" i="1"/>
  <c r="AO754" i="1"/>
  <c r="AP753" i="1"/>
  <c r="AO753" i="1"/>
  <c r="AP752" i="1"/>
  <c r="AO752" i="1"/>
  <c r="AP751" i="1"/>
  <c r="AO751" i="1"/>
  <c r="AP750" i="1"/>
  <c r="AO750" i="1"/>
  <c r="AP749" i="1"/>
  <c r="AO749" i="1"/>
  <c r="AP748" i="1"/>
  <c r="AO748" i="1"/>
  <c r="AP747" i="1"/>
  <c r="AO747" i="1"/>
  <c r="AP746" i="1"/>
  <c r="AO746" i="1"/>
  <c r="AP745" i="1"/>
  <c r="AO745" i="1"/>
  <c r="AP744" i="1"/>
  <c r="AO744" i="1"/>
  <c r="AP743" i="1"/>
  <c r="AO743" i="1"/>
  <c r="AP742" i="1"/>
  <c r="AO742" i="1"/>
  <c r="AP741" i="1"/>
  <c r="AO741" i="1"/>
  <c r="AP740" i="1"/>
  <c r="AO740" i="1"/>
  <c r="AP739" i="1"/>
  <c r="AO739" i="1"/>
  <c r="AP738" i="1"/>
  <c r="AO738" i="1"/>
  <c r="AP737" i="1"/>
  <c r="AO737" i="1"/>
  <c r="AP736" i="1"/>
  <c r="AO736" i="1"/>
  <c r="AP735" i="1"/>
  <c r="AO735" i="1"/>
  <c r="AP734" i="1"/>
  <c r="AO734" i="1"/>
  <c r="AP733" i="1"/>
  <c r="AO733" i="1"/>
  <c r="AP732" i="1"/>
  <c r="AO732" i="1"/>
  <c r="AP731" i="1"/>
  <c r="AO731" i="1"/>
  <c r="AP730" i="1"/>
  <c r="AO730" i="1"/>
  <c r="AP729" i="1"/>
  <c r="AO729" i="1"/>
  <c r="AP728" i="1"/>
  <c r="AO728" i="1"/>
  <c r="AP727" i="1"/>
  <c r="AO727" i="1"/>
  <c r="AP726" i="1"/>
  <c r="AO726" i="1"/>
  <c r="AP725" i="1"/>
  <c r="AO725" i="1"/>
  <c r="AP724" i="1"/>
  <c r="AO724" i="1"/>
  <c r="AP723" i="1"/>
  <c r="AO723" i="1"/>
  <c r="AP722" i="1"/>
  <c r="AO722" i="1"/>
  <c r="AP721" i="1"/>
  <c r="AO721" i="1"/>
  <c r="AP720" i="1"/>
  <c r="AO720" i="1"/>
  <c r="AP719" i="1"/>
  <c r="AO719" i="1"/>
  <c r="AP718" i="1"/>
  <c r="AO718" i="1"/>
  <c r="AP717" i="1"/>
  <c r="AO717" i="1"/>
  <c r="AP716" i="1"/>
  <c r="AO716" i="1"/>
  <c r="AP715" i="1"/>
  <c r="AO715" i="1"/>
  <c r="AP714" i="1"/>
  <c r="AO714" i="1"/>
  <c r="AP713" i="1"/>
  <c r="AO713" i="1"/>
  <c r="AP712" i="1"/>
  <c r="AO712" i="1"/>
  <c r="AP711" i="1"/>
  <c r="AO711" i="1"/>
  <c r="AP710" i="1"/>
  <c r="AO710" i="1"/>
  <c r="AP709" i="1"/>
  <c r="AO709" i="1"/>
  <c r="AP708" i="1"/>
  <c r="AO708" i="1"/>
  <c r="AP707" i="1"/>
  <c r="AO707" i="1"/>
  <c r="AP706" i="1"/>
  <c r="AO706" i="1"/>
  <c r="AP705" i="1"/>
  <c r="AO705" i="1"/>
  <c r="AP704" i="1"/>
  <c r="AO704" i="1"/>
  <c r="AP703" i="1"/>
  <c r="AO703" i="1"/>
  <c r="AP702" i="1"/>
  <c r="AO702" i="1"/>
  <c r="AP701" i="1"/>
  <c r="AO701" i="1"/>
  <c r="AP700" i="1"/>
  <c r="AO700" i="1"/>
  <c r="AP699" i="1"/>
  <c r="AO699" i="1"/>
  <c r="AP698" i="1"/>
  <c r="AO698" i="1"/>
  <c r="AP697" i="1"/>
  <c r="AO697" i="1"/>
  <c r="AP696" i="1"/>
  <c r="AO696" i="1"/>
  <c r="AP695" i="1"/>
  <c r="AO695" i="1"/>
  <c r="AP694" i="1"/>
  <c r="AO694" i="1"/>
  <c r="AP693" i="1"/>
  <c r="AO693" i="1"/>
  <c r="AP692" i="1"/>
  <c r="AO692" i="1"/>
  <c r="AP691" i="1"/>
  <c r="AO691" i="1"/>
  <c r="AP690" i="1"/>
  <c r="AO690" i="1"/>
  <c r="AP689" i="1"/>
  <c r="AO689" i="1"/>
  <c r="AP688" i="1"/>
  <c r="AO688" i="1"/>
  <c r="AP687" i="1"/>
  <c r="AO687" i="1"/>
  <c r="AP686" i="1"/>
  <c r="AO686" i="1"/>
  <c r="AP685" i="1"/>
  <c r="AO685" i="1"/>
  <c r="AP684" i="1"/>
  <c r="AO684" i="1"/>
  <c r="AP683" i="1"/>
  <c r="AO683" i="1"/>
  <c r="AP682" i="1"/>
  <c r="AO682" i="1"/>
  <c r="AP681" i="1"/>
  <c r="AO681" i="1"/>
  <c r="AP680" i="1"/>
  <c r="AO680" i="1"/>
  <c r="AP679" i="1"/>
  <c r="AO679" i="1"/>
  <c r="AP678" i="1"/>
  <c r="AO678" i="1"/>
  <c r="AP677" i="1"/>
  <c r="AO677" i="1"/>
  <c r="AP676" i="1"/>
  <c r="AO676" i="1"/>
  <c r="AP675" i="1"/>
  <c r="AO675" i="1"/>
  <c r="AP674" i="1"/>
  <c r="AO674" i="1"/>
  <c r="AP673" i="1"/>
  <c r="AO673" i="1"/>
  <c r="AP672" i="1"/>
  <c r="AO672" i="1"/>
  <c r="AP671" i="1"/>
  <c r="AO671" i="1"/>
  <c r="AP670" i="1"/>
  <c r="AO670" i="1"/>
  <c r="AP669" i="1"/>
  <c r="AO669" i="1"/>
  <c r="AP668" i="1"/>
  <c r="AO668" i="1"/>
  <c r="AP667" i="1"/>
  <c r="AO667" i="1"/>
  <c r="AP666" i="1"/>
  <c r="AO666" i="1"/>
  <c r="AP665" i="1"/>
  <c r="AO665" i="1"/>
  <c r="AP664" i="1"/>
  <c r="AO664" i="1"/>
  <c r="AP663" i="1"/>
  <c r="AO663" i="1"/>
  <c r="AP662" i="1"/>
  <c r="AO662" i="1"/>
  <c r="AP661" i="1"/>
  <c r="AO661" i="1"/>
  <c r="AP660" i="1"/>
  <c r="AO660" i="1"/>
  <c r="AP659" i="1"/>
  <c r="AO659" i="1"/>
  <c r="AP658" i="1"/>
  <c r="AO658" i="1"/>
  <c r="AP657" i="1"/>
  <c r="AO657" i="1"/>
  <c r="AP656" i="1"/>
  <c r="AO656" i="1"/>
  <c r="AP655" i="1"/>
  <c r="AO655" i="1"/>
  <c r="AP654" i="1"/>
  <c r="AO654" i="1"/>
  <c r="AP653" i="1"/>
  <c r="AO653" i="1"/>
  <c r="AP652" i="1"/>
  <c r="AO652" i="1"/>
  <c r="AP651" i="1"/>
  <c r="AO651" i="1"/>
  <c r="AP650" i="1"/>
  <c r="AO650" i="1"/>
  <c r="AP649" i="1"/>
  <c r="AO649" i="1"/>
  <c r="AP648" i="1"/>
  <c r="AO648" i="1"/>
  <c r="AP647" i="1"/>
  <c r="AO647" i="1"/>
  <c r="AP646" i="1"/>
  <c r="AO646" i="1"/>
  <c r="AP645" i="1"/>
  <c r="AO645" i="1"/>
  <c r="AP644" i="1"/>
  <c r="AO644" i="1"/>
  <c r="AP643" i="1"/>
  <c r="AO643" i="1"/>
  <c r="AP642" i="1"/>
  <c r="AO642" i="1"/>
  <c r="AP641" i="1"/>
  <c r="AO641" i="1"/>
  <c r="AP640" i="1"/>
  <c r="AO640" i="1"/>
  <c r="AP639" i="1"/>
  <c r="AO639" i="1"/>
  <c r="AP638" i="1"/>
  <c r="AO638" i="1"/>
  <c r="AP637" i="1"/>
  <c r="AO637" i="1"/>
  <c r="AP636" i="1"/>
  <c r="AO636" i="1"/>
  <c r="AP635" i="1"/>
  <c r="AO635" i="1"/>
  <c r="AP634" i="1"/>
  <c r="AO634" i="1"/>
  <c r="AP633" i="1"/>
  <c r="AO633" i="1"/>
  <c r="AP632" i="1"/>
  <c r="AO632" i="1"/>
  <c r="AP631" i="1"/>
  <c r="AO631" i="1"/>
  <c r="AP630" i="1"/>
  <c r="AO630" i="1"/>
  <c r="AP629" i="1"/>
  <c r="AO629" i="1"/>
  <c r="AP628" i="1"/>
  <c r="AO628" i="1"/>
  <c r="AP627" i="1"/>
  <c r="AO627" i="1"/>
  <c r="AP626" i="1"/>
  <c r="AO626" i="1"/>
  <c r="AP625" i="1"/>
  <c r="AO625" i="1"/>
  <c r="AP624" i="1"/>
  <c r="AO624" i="1"/>
  <c r="AP623" i="1"/>
  <c r="AO623" i="1"/>
  <c r="AP622" i="1"/>
  <c r="AO622" i="1"/>
  <c r="AP621" i="1"/>
  <c r="AO621" i="1"/>
  <c r="AP620" i="1"/>
  <c r="AO620" i="1"/>
  <c r="AP619" i="1"/>
  <c r="AO619" i="1"/>
  <c r="AP618" i="1"/>
  <c r="AO618" i="1"/>
  <c r="AP617" i="1"/>
  <c r="AO617" i="1"/>
  <c r="AP616" i="1"/>
  <c r="AO616" i="1"/>
  <c r="AP615" i="1"/>
  <c r="AO615" i="1"/>
  <c r="AP614" i="1"/>
  <c r="AO614" i="1"/>
  <c r="AP613" i="1"/>
  <c r="AO613" i="1"/>
  <c r="AP612" i="1"/>
  <c r="AO612" i="1"/>
  <c r="AP611" i="1"/>
  <c r="AO611" i="1"/>
  <c r="AP610" i="1"/>
  <c r="AO610" i="1"/>
  <c r="AP609" i="1"/>
  <c r="AO609" i="1"/>
  <c r="AP608" i="1"/>
  <c r="AO608" i="1"/>
  <c r="AP607" i="1"/>
  <c r="AO607" i="1"/>
  <c r="AP606" i="1"/>
  <c r="AO606" i="1"/>
  <c r="AP605" i="1"/>
  <c r="AO605" i="1"/>
  <c r="AP604" i="1"/>
  <c r="AO604" i="1"/>
  <c r="AP603" i="1"/>
  <c r="AO603" i="1"/>
  <c r="AP602" i="1"/>
  <c r="AO602" i="1"/>
  <c r="AP601" i="1"/>
  <c r="AO601" i="1"/>
  <c r="AP600" i="1"/>
  <c r="AO600" i="1"/>
  <c r="AP599" i="1"/>
  <c r="AO599" i="1"/>
  <c r="AP598" i="1"/>
  <c r="AO598" i="1"/>
  <c r="AP597" i="1"/>
  <c r="AO597" i="1"/>
  <c r="AP596" i="1"/>
  <c r="AO596" i="1"/>
  <c r="AP595" i="1"/>
  <c r="AO595" i="1"/>
  <c r="AP594" i="1"/>
  <c r="AO594" i="1"/>
  <c r="AP593" i="1"/>
  <c r="AO593" i="1"/>
  <c r="AP592" i="1"/>
  <c r="AO592" i="1"/>
  <c r="AP591" i="1"/>
  <c r="AO591" i="1"/>
  <c r="AP590" i="1"/>
  <c r="AO590" i="1"/>
  <c r="AP589" i="1"/>
  <c r="AO589" i="1"/>
  <c r="AP588" i="1"/>
  <c r="AO588" i="1"/>
  <c r="AP587" i="1"/>
  <c r="AO587" i="1"/>
  <c r="AP586" i="1"/>
  <c r="AO586" i="1"/>
  <c r="AP585" i="1"/>
  <c r="AO585" i="1"/>
  <c r="AP584" i="1"/>
  <c r="AO584" i="1"/>
  <c r="AP583" i="1"/>
  <c r="AO583" i="1"/>
  <c r="AP582" i="1"/>
  <c r="AO582" i="1"/>
  <c r="AP581" i="1"/>
  <c r="AO581" i="1"/>
  <c r="AP580" i="1"/>
  <c r="AO580" i="1"/>
  <c r="AP579" i="1"/>
  <c r="AO579" i="1"/>
  <c r="AP578" i="1"/>
  <c r="AO578" i="1"/>
  <c r="AP577" i="1"/>
  <c r="AO577" i="1"/>
  <c r="AP576" i="1"/>
  <c r="AO576" i="1"/>
  <c r="AP575" i="1"/>
  <c r="AO575" i="1"/>
  <c r="AP574" i="1"/>
  <c r="AO574" i="1"/>
  <c r="AP573" i="1"/>
  <c r="AO573" i="1"/>
  <c r="AP572" i="1"/>
  <c r="AO572" i="1"/>
  <c r="AP571" i="1"/>
  <c r="AO571" i="1"/>
  <c r="AP570" i="1"/>
  <c r="AO570" i="1"/>
  <c r="AP569" i="1"/>
  <c r="AO569" i="1"/>
  <c r="AP568" i="1"/>
  <c r="AO568" i="1"/>
  <c r="AP567" i="1"/>
  <c r="AO567" i="1"/>
  <c r="AP566" i="1"/>
  <c r="AO566" i="1"/>
  <c r="AP565" i="1"/>
  <c r="AO565" i="1"/>
  <c r="AP564" i="1"/>
  <c r="AO564" i="1"/>
  <c r="AP563" i="1"/>
  <c r="AO563" i="1"/>
  <c r="AP562" i="1"/>
  <c r="AO562" i="1"/>
  <c r="AP561" i="1"/>
  <c r="AO561" i="1"/>
  <c r="AP560" i="1"/>
  <c r="AO560" i="1"/>
  <c r="AP559" i="1"/>
  <c r="AO559" i="1"/>
  <c r="AP558" i="1"/>
  <c r="AO558" i="1"/>
  <c r="AP557" i="1"/>
  <c r="AO557" i="1"/>
  <c r="AP556" i="1"/>
  <c r="AO556" i="1"/>
  <c r="AP555" i="1"/>
  <c r="AO555" i="1"/>
  <c r="AP554" i="1"/>
  <c r="AO554" i="1"/>
  <c r="AP553" i="1"/>
  <c r="AO553" i="1"/>
  <c r="AP552" i="1"/>
  <c r="AO552" i="1"/>
  <c r="AP551" i="1"/>
  <c r="AO551" i="1"/>
  <c r="AP550" i="1"/>
  <c r="AO550" i="1"/>
  <c r="AP549" i="1"/>
  <c r="AO549" i="1"/>
  <c r="AP548" i="1"/>
  <c r="AO548" i="1"/>
  <c r="AP547" i="1"/>
  <c r="AO547" i="1"/>
  <c r="AP546" i="1"/>
  <c r="AO546" i="1"/>
  <c r="AP545" i="1"/>
  <c r="AO545" i="1"/>
  <c r="AP544" i="1"/>
  <c r="AO544" i="1"/>
  <c r="AP543" i="1"/>
  <c r="AO543" i="1"/>
  <c r="AP542" i="1"/>
  <c r="AO542" i="1"/>
  <c r="AP541" i="1"/>
  <c r="AO541" i="1"/>
  <c r="AP540" i="1"/>
  <c r="AO540" i="1"/>
  <c r="AP539" i="1"/>
  <c r="AO539" i="1"/>
  <c r="AP538" i="1"/>
  <c r="AO538" i="1"/>
  <c r="AP537" i="1"/>
  <c r="AO537" i="1"/>
  <c r="AP536" i="1"/>
  <c r="AO536" i="1"/>
  <c r="AP535" i="1"/>
  <c r="AO535" i="1"/>
  <c r="AP534" i="1"/>
  <c r="AO534" i="1"/>
  <c r="AP533" i="1"/>
  <c r="AO533" i="1"/>
  <c r="AP532" i="1"/>
  <c r="AO532" i="1"/>
  <c r="AP531" i="1"/>
  <c r="AO531" i="1"/>
  <c r="AP530" i="1"/>
  <c r="AO530" i="1"/>
  <c r="AP529" i="1"/>
  <c r="AO529" i="1"/>
  <c r="AP528" i="1"/>
  <c r="AO528" i="1"/>
  <c r="AP527" i="1"/>
  <c r="AO527" i="1"/>
  <c r="AP526" i="1"/>
  <c r="AO526" i="1"/>
  <c r="AP525" i="1"/>
  <c r="AO525" i="1"/>
  <c r="AP524" i="1"/>
  <c r="AO524" i="1"/>
  <c r="AP523" i="1"/>
  <c r="AO523" i="1"/>
  <c r="AP522" i="1"/>
  <c r="AO522" i="1"/>
  <c r="AP521" i="1"/>
  <c r="AO521" i="1"/>
  <c r="AP520" i="1"/>
  <c r="AO520" i="1"/>
  <c r="AP519" i="1"/>
  <c r="AO519" i="1"/>
  <c r="AP518" i="1"/>
  <c r="AO518" i="1"/>
  <c r="AP517" i="1"/>
  <c r="AO517" i="1"/>
  <c r="AP516" i="1"/>
  <c r="AO516" i="1"/>
  <c r="AP515" i="1"/>
  <c r="AO515" i="1"/>
  <c r="AP514" i="1"/>
  <c r="AO514" i="1"/>
  <c r="AP513" i="1"/>
  <c r="AO513" i="1"/>
  <c r="AP512" i="1"/>
  <c r="AO512" i="1"/>
  <c r="AP511" i="1"/>
  <c r="AO511" i="1"/>
  <c r="AP510" i="1"/>
  <c r="AO510" i="1"/>
  <c r="AP509" i="1"/>
  <c r="AO509" i="1"/>
  <c r="AP508" i="1"/>
  <c r="AO508" i="1"/>
  <c r="AP507" i="1"/>
  <c r="AO507" i="1"/>
  <c r="AP506" i="1"/>
  <c r="AO506" i="1"/>
  <c r="AP505" i="1"/>
  <c r="AO505" i="1"/>
  <c r="AP504" i="1"/>
  <c r="AO504" i="1"/>
  <c r="AP503" i="1"/>
  <c r="AO503" i="1"/>
  <c r="AP502" i="1"/>
  <c r="AO502" i="1"/>
  <c r="AP501" i="1"/>
  <c r="AO501" i="1"/>
  <c r="AP500" i="1"/>
  <c r="AO500" i="1"/>
  <c r="AP499" i="1"/>
  <c r="AO499" i="1"/>
  <c r="AP498" i="1"/>
  <c r="AO498" i="1"/>
  <c r="AP497" i="1"/>
  <c r="AO497" i="1"/>
  <c r="AP496" i="1"/>
  <c r="AO496" i="1"/>
  <c r="AP495" i="1"/>
  <c r="AO495" i="1"/>
  <c r="AP494" i="1"/>
  <c r="AO494" i="1"/>
  <c r="AP493" i="1"/>
  <c r="AO493" i="1"/>
  <c r="AP492" i="1"/>
  <c r="AO492" i="1"/>
  <c r="AP491" i="1"/>
  <c r="AO491" i="1"/>
  <c r="AP490" i="1"/>
  <c r="AO490" i="1"/>
  <c r="AP489" i="1"/>
  <c r="AO489" i="1"/>
  <c r="AP488" i="1"/>
  <c r="AO488" i="1"/>
  <c r="AP487" i="1"/>
  <c r="AO487" i="1"/>
  <c r="AP486" i="1"/>
  <c r="AO486" i="1"/>
  <c r="AP485" i="1"/>
  <c r="AO485" i="1"/>
  <c r="AP484" i="1"/>
  <c r="AO484" i="1"/>
  <c r="AP483" i="1"/>
  <c r="AO483" i="1"/>
  <c r="AP482" i="1"/>
  <c r="AO482" i="1"/>
  <c r="AP481" i="1"/>
  <c r="AO481" i="1"/>
  <c r="AP480" i="1"/>
  <c r="AO480" i="1"/>
  <c r="AP479" i="1"/>
  <c r="AO479" i="1"/>
  <c r="AP478" i="1"/>
  <c r="AO478" i="1"/>
  <c r="AP477" i="1"/>
  <c r="AO477" i="1"/>
  <c r="AP476" i="1"/>
  <c r="AO476" i="1"/>
  <c r="AP475" i="1"/>
  <c r="AO475" i="1"/>
  <c r="AP474" i="1"/>
  <c r="AO474" i="1"/>
  <c r="AP473" i="1"/>
  <c r="AO473" i="1"/>
  <c r="AP472" i="1"/>
  <c r="AO472" i="1"/>
  <c r="AP471" i="1"/>
  <c r="AO471" i="1"/>
  <c r="AP470" i="1"/>
  <c r="AO470" i="1"/>
  <c r="AP469" i="1"/>
  <c r="AO469" i="1"/>
  <c r="AP468" i="1"/>
  <c r="AO468" i="1"/>
  <c r="AP467" i="1"/>
  <c r="AO467" i="1"/>
  <c r="AP466" i="1"/>
  <c r="AO466" i="1"/>
  <c r="AP465" i="1"/>
  <c r="AO465" i="1"/>
  <c r="AP464" i="1"/>
  <c r="AO464" i="1"/>
  <c r="AP463" i="1"/>
  <c r="AO463" i="1"/>
  <c r="AP462" i="1"/>
  <c r="AO462" i="1"/>
  <c r="AP461" i="1"/>
  <c r="AO461" i="1"/>
  <c r="AP460" i="1"/>
  <c r="AO460" i="1"/>
  <c r="AP459" i="1"/>
  <c r="AO459" i="1"/>
  <c r="AP458" i="1"/>
  <c r="AO458" i="1"/>
  <c r="AP457" i="1"/>
  <c r="AO457" i="1"/>
  <c r="AP456" i="1"/>
  <c r="AO456" i="1"/>
  <c r="AP455" i="1"/>
  <c r="AO455" i="1"/>
  <c r="AP454" i="1"/>
  <c r="AO454" i="1"/>
  <c r="AP453" i="1"/>
  <c r="AO453" i="1"/>
  <c r="AP452" i="1"/>
  <c r="AO452" i="1"/>
  <c r="AP451" i="1"/>
  <c r="AO451" i="1"/>
  <c r="AP450" i="1"/>
  <c r="AO450" i="1"/>
  <c r="AP449" i="1"/>
  <c r="AO449" i="1"/>
  <c r="AP448" i="1"/>
  <c r="AO448" i="1"/>
  <c r="AP447" i="1"/>
  <c r="AO447" i="1"/>
  <c r="AP446" i="1"/>
  <c r="AO446" i="1"/>
  <c r="AP445" i="1"/>
  <c r="AO445" i="1"/>
  <c r="AP444" i="1"/>
  <c r="AO444" i="1"/>
  <c r="AP443" i="1"/>
  <c r="AO443" i="1"/>
  <c r="AP442" i="1"/>
  <c r="AO442" i="1"/>
  <c r="AP441" i="1"/>
  <c r="AO441" i="1"/>
  <c r="AP440" i="1"/>
  <c r="AO440" i="1"/>
  <c r="AP439" i="1"/>
  <c r="AO439" i="1"/>
  <c r="AP438" i="1"/>
  <c r="AO438" i="1"/>
  <c r="AP437" i="1"/>
  <c r="AO437" i="1"/>
  <c r="AP436" i="1"/>
  <c r="AO436" i="1"/>
  <c r="AP435" i="1"/>
  <c r="AO435" i="1"/>
  <c r="AP434" i="1"/>
  <c r="AO434" i="1"/>
  <c r="AP433" i="1"/>
  <c r="AO433" i="1"/>
  <c r="AP432" i="1"/>
  <c r="AO432" i="1"/>
  <c r="AP431" i="1"/>
  <c r="AO431" i="1"/>
  <c r="AP430" i="1"/>
  <c r="AO430" i="1"/>
  <c r="AP429" i="1"/>
  <c r="AO429" i="1"/>
  <c r="AP428" i="1"/>
  <c r="AO428" i="1"/>
  <c r="AP427" i="1"/>
  <c r="AO427" i="1"/>
  <c r="AP426" i="1"/>
  <c r="AO426" i="1"/>
  <c r="AP425" i="1"/>
  <c r="AO425" i="1"/>
  <c r="AP424" i="1"/>
  <c r="AO424" i="1"/>
  <c r="AP423" i="1"/>
  <c r="AO423" i="1"/>
  <c r="AP422" i="1"/>
  <c r="AO422" i="1"/>
  <c r="AP421" i="1"/>
  <c r="AO421" i="1"/>
  <c r="AP420" i="1"/>
  <c r="AO420" i="1"/>
  <c r="AP419" i="1"/>
  <c r="AO419" i="1"/>
  <c r="AP418" i="1"/>
  <c r="AO418" i="1"/>
  <c r="AP417" i="1"/>
  <c r="AO417" i="1"/>
  <c r="AP416" i="1"/>
  <c r="AO416" i="1"/>
  <c r="AP415" i="1"/>
  <c r="AO415" i="1"/>
  <c r="AP414" i="1"/>
  <c r="AO414" i="1"/>
  <c r="AP413" i="1"/>
  <c r="AO413" i="1"/>
  <c r="AP412" i="1"/>
  <c r="AO412" i="1"/>
  <c r="AP411" i="1"/>
  <c r="AO411" i="1"/>
  <c r="AP410" i="1"/>
  <c r="AO410" i="1"/>
  <c r="AP409" i="1"/>
  <c r="AO409" i="1"/>
  <c r="AP408" i="1"/>
  <c r="AO408" i="1"/>
  <c r="AP407" i="1"/>
  <c r="AO407" i="1"/>
  <c r="AP406" i="1"/>
  <c r="AO406" i="1"/>
  <c r="AP405" i="1"/>
  <c r="AO405" i="1"/>
  <c r="AP404" i="1"/>
  <c r="AO404" i="1"/>
  <c r="AP403" i="1"/>
  <c r="AO403" i="1"/>
  <c r="AP402" i="1"/>
  <c r="AO402" i="1"/>
  <c r="AP401" i="1"/>
  <c r="AO401" i="1"/>
  <c r="AP400" i="1"/>
  <c r="AO400" i="1"/>
  <c r="AP399" i="1"/>
  <c r="AO399" i="1"/>
  <c r="AP398" i="1"/>
  <c r="AO398" i="1"/>
  <c r="AP397" i="1"/>
  <c r="AO397" i="1"/>
  <c r="AP396" i="1"/>
  <c r="AO396" i="1"/>
  <c r="AP395" i="1"/>
  <c r="AO395" i="1"/>
  <c r="AP394" i="1"/>
  <c r="AO394" i="1"/>
  <c r="AP393" i="1"/>
  <c r="AO393" i="1"/>
  <c r="AP392" i="1"/>
  <c r="AO392" i="1"/>
  <c r="AP391" i="1"/>
  <c r="AO391" i="1"/>
  <c r="AP390" i="1"/>
  <c r="AO390" i="1"/>
  <c r="AP389" i="1"/>
  <c r="AO389" i="1"/>
  <c r="AP388" i="1"/>
  <c r="AO388" i="1"/>
  <c r="AP387" i="1"/>
  <c r="AO387" i="1"/>
  <c r="AP386" i="1"/>
  <c r="AO386" i="1"/>
  <c r="AP385" i="1"/>
  <c r="AO385" i="1"/>
  <c r="AP384" i="1"/>
  <c r="AO384" i="1"/>
  <c r="AP383" i="1"/>
  <c r="AO383" i="1"/>
  <c r="AP382" i="1"/>
  <c r="AO382" i="1"/>
  <c r="AP381" i="1"/>
  <c r="AO381" i="1"/>
  <c r="AP380" i="1"/>
  <c r="AO380" i="1"/>
  <c r="AP379" i="1"/>
  <c r="AO379" i="1"/>
  <c r="AP378" i="1"/>
  <c r="AO378" i="1"/>
  <c r="AP377" i="1"/>
  <c r="AO377" i="1"/>
  <c r="AP376" i="1"/>
  <c r="AO376" i="1"/>
  <c r="AP375" i="1"/>
  <c r="AO375" i="1"/>
  <c r="AP374" i="1"/>
  <c r="AO374" i="1"/>
  <c r="AP373" i="1"/>
  <c r="AO373" i="1"/>
  <c r="AP372" i="1"/>
  <c r="AO372" i="1"/>
  <c r="AP371" i="1"/>
  <c r="AO371" i="1"/>
  <c r="AP370" i="1"/>
  <c r="AO370" i="1"/>
  <c r="AP369" i="1"/>
  <c r="AO369" i="1"/>
  <c r="AP368" i="1"/>
  <c r="AO368" i="1"/>
  <c r="AP367" i="1"/>
  <c r="AO367" i="1"/>
  <c r="AP366" i="1"/>
  <c r="AO366" i="1"/>
  <c r="AP365" i="1"/>
  <c r="AO365" i="1"/>
  <c r="AP364" i="1"/>
  <c r="AO364" i="1"/>
  <c r="AP363" i="1"/>
  <c r="AO363" i="1"/>
  <c r="AP362" i="1"/>
  <c r="AO362" i="1"/>
  <c r="AP361" i="1"/>
  <c r="AO361" i="1"/>
  <c r="AP360" i="1"/>
  <c r="AO360" i="1"/>
  <c r="AP359" i="1"/>
  <c r="AO359" i="1"/>
  <c r="AP358" i="1"/>
  <c r="AO358" i="1"/>
  <c r="AP357" i="1"/>
  <c r="AO357" i="1"/>
  <c r="AP356" i="1"/>
  <c r="AO356" i="1"/>
  <c r="AP355" i="1"/>
  <c r="AO355" i="1"/>
  <c r="AP354" i="1"/>
  <c r="AO354" i="1"/>
  <c r="AP353" i="1"/>
  <c r="AO353" i="1"/>
  <c r="AP352" i="1"/>
  <c r="AO352" i="1"/>
  <c r="AP351" i="1"/>
  <c r="AO351" i="1"/>
  <c r="AP350" i="1"/>
  <c r="AO350" i="1"/>
  <c r="AP349" i="1"/>
  <c r="AO349" i="1"/>
  <c r="AP348" i="1"/>
  <c r="AO348" i="1"/>
  <c r="AP347" i="1"/>
  <c r="AO347" i="1"/>
  <c r="AP346" i="1"/>
  <c r="AO346" i="1"/>
  <c r="AP345" i="1"/>
  <c r="AO345" i="1"/>
  <c r="AP344" i="1"/>
  <c r="AO344" i="1"/>
  <c r="AP343" i="1"/>
  <c r="AO343" i="1"/>
  <c r="AP342" i="1"/>
  <c r="AO342" i="1"/>
  <c r="AP341" i="1"/>
  <c r="AO341" i="1"/>
  <c r="AP340" i="1"/>
  <c r="AO340" i="1"/>
  <c r="AP339" i="1"/>
  <c r="AO339" i="1"/>
  <c r="AP338" i="1"/>
  <c r="AO338" i="1"/>
  <c r="AP337" i="1"/>
  <c r="AO337" i="1"/>
  <c r="AP336" i="1"/>
  <c r="AO336" i="1"/>
  <c r="AP335" i="1"/>
  <c r="AO335" i="1"/>
  <c r="AP334" i="1"/>
  <c r="AO334" i="1"/>
  <c r="AP333" i="1"/>
  <c r="AO333" i="1"/>
  <c r="AP332" i="1"/>
  <c r="AO332" i="1"/>
  <c r="AP331" i="1"/>
  <c r="AO331" i="1"/>
  <c r="AP330" i="1"/>
  <c r="AO330" i="1"/>
  <c r="AP329" i="1"/>
  <c r="AO329" i="1"/>
  <c r="AP328" i="1"/>
  <c r="AO328" i="1"/>
  <c r="AP327" i="1"/>
  <c r="AO327" i="1"/>
  <c r="AP326" i="1"/>
  <c r="AO326" i="1"/>
  <c r="AP325" i="1"/>
  <c r="AO325" i="1"/>
  <c r="AP324" i="1"/>
  <c r="AO324" i="1"/>
  <c r="AP323" i="1"/>
  <c r="AO323" i="1"/>
  <c r="AP322" i="1"/>
  <c r="AO322" i="1"/>
  <c r="AP321" i="1"/>
  <c r="AO321" i="1"/>
  <c r="AP320" i="1"/>
  <c r="AO320" i="1"/>
  <c r="AP319" i="1"/>
  <c r="AO319" i="1"/>
  <c r="AP318" i="1"/>
  <c r="AO318" i="1"/>
  <c r="AP317" i="1"/>
  <c r="AO317" i="1"/>
  <c r="AP316" i="1"/>
  <c r="AO316" i="1"/>
  <c r="AP315" i="1"/>
  <c r="AO315" i="1"/>
  <c r="AP314" i="1"/>
  <c r="AO314" i="1"/>
  <c r="AP313" i="1"/>
  <c r="AO313" i="1"/>
  <c r="AP312" i="1"/>
  <c r="AO312" i="1"/>
  <c r="AP311" i="1"/>
  <c r="AO311" i="1"/>
  <c r="AP310" i="1"/>
  <c r="AO310" i="1"/>
  <c r="AP309" i="1"/>
  <c r="AO309" i="1"/>
  <c r="AP308" i="1"/>
  <c r="AO308" i="1"/>
  <c r="AP307" i="1"/>
  <c r="AO307" i="1"/>
  <c r="AP306" i="1"/>
  <c r="AO306" i="1"/>
  <c r="AP305" i="1"/>
  <c r="AO305" i="1"/>
  <c r="AP304" i="1"/>
  <c r="AO304" i="1"/>
  <c r="AP303" i="1"/>
  <c r="AO303" i="1"/>
  <c r="AP302" i="1"/>
  <c r="AO302" i="1"/>
  <c r="AP301" i="1"/>
  <c r="AO301" i="1"/>
  <c r="AP300" i="1"/>
  <c r="AO300" i="1"/>
  <c r="AP299" i="1"/>
  <c r="AO299" i="1"/>
  <c r="AP298" i="1"/>
  <c r="AO298" i="1"/>
  <c r="AP297" i="1"/>
  <c r="AO297" i="1"/>
  <c r="AP296" i="1"/>
  <c r="AO296" i="1"/>
  <c r="AP295" i="1"/>
  <c r="AO295" i="1"/>
  <c r="AP294" i="1"/>
  <c r="AO294" i="1"/>
  <c r="AP293" i="1"/>
  <c r="AO293" i="1"/>
  <c r="AP292" i="1"/>
  <c r="AO292" i="1"/>
  <c r="AP291" i="1"/>
  <c r="AO291" i="1"/>
  <c r="AP290" i="1"/>
  <c r="AO290" i="1"/>
  <c r="AP289" i="1"/>
  <c r="AO289" i="1"/>
  <c r="AP288" i="1"/>
  <c r="AO288" i="1"/>
  <c r="AP287" i="1"/>
  <c r="AO287" i="1"/>
  <c r="AP286" i="1"/>
  <c r="AO286" i="1"/>
  <c r="AP285" i="1"/>
  <c r="AO285" i="1"/>
  <c r="AP284" i="1"/>
  <c r="AO284" i="1"/>
  <c r="AP283" i="1"/>
  <c r="AO283" i="1"/>
  <c r="AP282" i="1"/>
  <c r="AO282" i="1"/>
  <c r="AP281" i="1"/>
  <c r="AO281" i="1"/>
  <c r="AP280" i="1"/>
  <c r="AO280" i="1"/>
  <c r="AP279" i="1"/>
  <c r="AO279" i="1"/>
  <c r="AP278" i="1"/>
  <c r="AO278" i="1"/>
  <c r="AP277" i="1"/>
  <c r="AO277" i="1"/>
  <c r="AP276" i="1"/>
  <c r="AO276" i="1"/>
  <c r="AP275" i="1"/>
  <c r="AO275" i="1"/>
  <c r="AP274" i="1"/>
  <c r="AO274" i="1"/>
  <c r="AP273" i="1"/>
  <c r="AO273" i="1"/>
  <c r="AP272" i="1"/>
  <c r="AO272" i="1"/>
  <c r="AP271" i="1"/>
  <c r="AO271" i="1"/>
  <c r="AP270" i="1"/>
  <c r="AO270" i="1"/>
  <c r="AP269" i="1"/>
  <c r="AO269" i="1"/>
  <c r="AP268" i="1"/>
  <c r="AO268" i="1"/>
  <c r="AP267" i="1"/>
  <c r="AO267" i="1"/>
  <c r="AP266" i="1"/>
  <c r="AO266" i="1"/>
  <c r="AP265" i="1"/>
  <c r="AO265" i="1"/>
  <c r="AP264" i="1"/>
  <c r="AO264" i="1"/>
  <c r="AP263" i="1"/>
  <c r="AO263" i="1"/>
  <c r="AP262" i="1"/>
  <c r="AO262" i="1"/>
  <c r="AP261" i="1"/>
  <c r="AO261" i="1"/>
  <c r="AP260" i="1"/>
  <c r="AO260" i="1"/>
  <c r="AP259" i="1"/>
  <c r="AO259" i="1"/>
  <c r="AP258" i="1"/>
  <c r="AO258" i="1"/>
  <c r="AP257" i="1"/>
  <c r="AO257" i="1"/>
  <c r="AP256" i="1"/>
  <c r="AO256" i="1"/>
  <c r="AP255" i="1"/>
  <c r="AO255" i="1"/>
  <c r="AP254" i="1"/>
  <c r="AO254" i="1"/>
  <c r="AP253" i="1"/>
  <c r="AO253" i="1"/>
  <c r="AP252" i="1"/>
  <c r="AO252" i="1"/>
  <c r="AP251" i="1"/>
  <c r="AO251" i="1"/>
  <c r="AP250" i="1"/>
  <c r="AO250" i="1"/>
  <c r="AP249" i="1"/>
  <c r="AO249" i="1"/>
  <c r="AP248" i="1"/>
  <c r="AO248" i="1"/>
  <c r="AP247" i="1"/>
  <c r="AO247" i="1"/>
  <c r="AP246" i="1"/>
  <c r="AO246" i="1"/>
  <c r="AP245" i="1"/>
  <c r="AO245" i="1"/>
  <c r="AP244" i="1"/>
  <c r="AO244" i="1"/>
  <c r="AP243" i="1"/>
  <c r="AO243" i="1"/>
  <c r="AP242" i="1"/>
  <c r="AO242" i="1"/>
  <c r="AP241" i="1"/>
  <c r="AO241" i="1"/>
  <c r="AP240" i="1"/>
  <c r="AO240" i="1"/>
  <c r="AP239" i="1"/>
  <c r="AO239" i="1"/>
  <c r="AP238" i="1"/>
  <c r="AO238" i="1"/>
  <c r="AP237" i="1"/>
  <c r="AO237" i="1"/>
  <c r="AP236" i="1"/>
  <c r="AO236" i="1"/>
  <c r="AP235" i="1"/>
  <c r="AO235" i="1"/>
  <c r="AP234" i="1"/>
  <c r="AO234" i="1"/>
  <c r="AP233" i="1"/>
  <c r="AO233" i="1"/>
  <c r="AP232" i="1"/>
  <c r="AO232" i="1"/>
  <c r="AP231" i="1"/>
  <c r="AO231" i="1"/>
  <c r="AP230" i="1"/>
  <c r="AO230" i="1"/>
  <c r="AP229" i="1"/>
  <c r="AO229" i="1"/>
  <c r="AP228" i="1"/>
  <c r="AO228" i="1"/>
  <c r="AP227" i="1"/>
  <c r="AO227" i="1"/>
  <c r="AP226" i="1"/>
  <c r="AO226" i="1"/>
  <c r="AP225" i="1"/>
  <c r="AO225" i="1"/>
  <c r="AP224" i="1"/>
  <c r="AO224" i="1"/>
  <c r="AP223" i="1"/>
  <c r="AO223" i="1"/>
  <c r="AP222" i="1"/>
  <c r="AO222" i="1"/>
  <c r="AP221" i="1"/>
  <c r="AO221" i="1"/>
  <c r="AP220" i="1"/>
  <c r="AO220" i="1"/>
  <c r="AP219" i="1"/>
  <c r="AO219" i="1"/>
  <c r="AP218" i="1"/>
  <c r="AO218" i="1"/>
  <c r="AP217" i="1"/>
  <c r="AO217" i="1"/>
  <c r="AP216" i="1"/>
  <c r="AO216" i="1"/>
  <c r="AP215" i="1"/>
  <c r="AO215" i="1"/>
  <c r="AP214" i="1"/>
  <c r="AO214" i="1"/>
  <c r="AP213" i="1"/>
  <c r="AO213" i="1"/>
  <c r="AP212" i="1"/>
  <c r="AO212" i="1"/>
  <c r="AP211" i="1"/>
  <c r="AO211" i="1"/>
  <c r="AP210" i="1"/>
  <c r="AO210" i="1"/>
  <c r="AP209" i="1"/>
  <c r="AO209" i="1"/>
  <c r="AP208" i="1"/>
  <c r="AO208" i="1"/>
  <c r="AP207" i="1"/>
  <c r="AO207" i="1"/>
  <c r="AP206" i="1"/>
  <c r="AO206" i="1"/>
  <c r="AP205" i="1"/>
  <c r="AO205" i="1"/>
  <c r="AP204" i="1"/>
  <c r="AO204" i="1"/>
  <c r="AP203" i="1"/>
  <c r="AO203" i="1"/>
  <c r="AP202" i="1"/>
  <c r="AO202" i="1"/>
  <c r="AP201" i="1"/>
  <c r="AO201" i="1"/>
  <c r="AP200" i="1"/>
  <c r="AO200" i="1"/>
  <c r="AP199" i="1"/>
  <c r="AO199" i="1"/>
  <c r="AP198" i="1"/>
  <c r="AO198" i="1"/>
  <c r="AP197" i="1"/>
  <c r="AO197" i="1"/>
  <c r="AP196" i="1"/>
  <c r="AO196" i="1"/>
  <c r="AP195" i="1"/>
  <c r="AO195" i="1"/>
  <c r="AP194" i="1"/>
  <c r="AO194" i="1"/>
  <c r="AP193" i="1"/>
  <c r="AO193" i="1"/>
  <c r="AP192" i="1"/>
  <c r="AO192" i="1"/>
  <c r="AP191" i="1"/>
  <c r="AO191" i="1"/>
  <c r="AP190" i="1"/>
  <c r="AO190" i="1"/>
  <c r="AP189" i="1"/>
  <c r="AO189" i="1"/>
  <c r="AP188" i="1"/>
  <c r="AO188" i="1"/>
  <c r="AP187" i="1"/>
  <c r="AO187" i="1"/>
  <c r="AP186" i="1"/>
  <c r="AO186" i="1"/>
  <c r="AP185" i="1"/>
  <c r="AO185" i="1"/>
  <c r="AP184" i="1"/>
  <c r="AO184" i="1"/>
  <c r="AP183" i="1"/>
  <c r="AO183" i="1"/>
  <c r="AP182" i="1"/>
  <c r="AO182" i="1"/>
  <c r="AP181" i="1"/>
  <c r="AO181" i="1"/>
  <c r="AP180" i="1"/>
  <c r="AO180" i="1"/>
  <c r="AP179" i="1"/>
  <c r="AO179" i="1"/>
  <c r="AP178" i="1"/>
  <c r="AO178" i="1"/>
  <c r="AP177" i="1"/>
  <c r="AO177" i="1"/>
  <c r="AP176" i="1"/>
  <c r="AO176" i="1"/>
  <c r="AP175" i="1"/>
  <c r="AO175" i="1"/>
  <c r="AP174" i="1"/>
  <c r="AO174" i="1"/>
  <c r="AP173" i="1"/>
  <c r="AO173" i="1"/>
  <c r="AP172" i="1"/>
  <c r="AO172" i="1"/>
  <c r="AP171" i="1"/>
  <c r="AO171" i="1"/>
  <c r="AP170" i="1"/>
  <c r="AO170" i="1"/>
  <c r="AP169" i="1"/>
  <c r="AO169" i="1"/>
  <c r="AP168" i="1"/>
  <c r="AO168" i="1"/>
  <c r="AP167" i="1"/>
  <c r="AO167" i="1"/>
  <c r="AP166" i="1"/>
  <c r="AO166" i="1"/>
  <c r="AP165" i="1"/>
  <c r="AO165" i="1"/>
  <c r="AP164" i="1"/>
  <c r="AO164" i="1"/>
  <c r="AP163" i="1"/>
  <c r="AO163" i="1"/>
  <c r="AP162" i="1"/>
  <c r="AO162" i="1"/>
  <c r="AP161" i="1"/>
  <c r="AO161" i="1"/>
  <c r="AP160" i="1"/>
  <c r="AO160" i="1"/>
  <c r="AP159" i="1"/>
  <c r="AO159" i="1"/>
  <c r="AP158" i="1"/>
  <c r="AO158" i="1"/>
  <c r="AP157" i="1"/>
  <c r="AO157" i="1"/>
  <c r="AP156" i="1"/>
  <c r="AO156" i="1"/>
  <c r="AP155" i="1"/>
  <c r="AO155" i="1"/>
  <c r="AP154" i="1"/>
  <c r="AO154" i="1"/>
  <c r="AP153" i="1"/>
  <c r="AO153" i="1"/>
  <c r="AP152" i="1"/>
  <c r="AO152" i="1"/>
  <c r="AP151" i="1"/>
  <c r="AO151" i="1"/>
  <c r="AP150" i="1"/>
  <c r="AO150" i="1"/>
  <c r="AP149" i="1"/>
  <c r="AO149" i="1"/>
  <c r="AP148" i="1"/>
  <c r="AO148" i="1"/>
  <c r="AP147" i="1"/>
  <c r="AO147" i="1"/>
  <c r="AP146" i="1"/>
  <c r="AO146" i="1"/>
  <c r="AP145" i="1"/>
  <c r="AO145" i="1"/>
  <c r="AP144" i="1"/>
  <c r="AO144" i="1"/>
  <c r="AP143" i="1"/>
  <c r="AO143" i="1"/>
  <c r="AP142" i="1"/>
  <c r="AO142" i="1"/>
  <c r="AP141" i="1"/>
  <c r="AO141" i="1"/>
  <c r="AP140" i="1"/>
  <c r="AO140" i="1"/>
  <c r="AP139" i="1"/>
  <c r="AO139" i="1"/>
  <c r="AP138" i="1"/>
  <c r="AO138" i="1"/>
  <c r="AP137" i="1"/>
  <c r="AO137" i="1"/>
  <c r="AP136" i="1"/>
  <c r="AO136" i="1"/>
  <c r="AP135" i="1"/>
  <c r="AO135" i="1"/>
  <c r="AP134" i="1"/>
  <c r="AO134" i="1"/>
  <c r="AP133" i="1"/>
  <c r="AO133" i="1"/>
  <c r="AP132" i="1"/>
  <c r="AO132" i="1"/>
  <c r="AP131" i="1"/>
  <c r="AO131" i="1"/>
  <c r="AP130" i="1"/>
  <c r="AO130" i="1"/>
  <c r="AP129" i="1"/>
  <c r="AO129" i="1"/>
  <c r="AP128" i="1"/>
  <c r="AO128" i="1"/>
  <c r="AP127" i="1"/>
  <c r="AO127" i="1"/>
  <c r="AP126" i="1"/>
  <c r="AO126" i="1"/>
  <c r="AP125" i="1"/>
  <c r="AO125" i="1"/>
  <c r="AP124" i="1"/>
  <c r="AO124" i="1"/>
  <c r="AP123" i="1"/>
  <c r="AO123" i="1"/>
  <c r="AP122" i="1"/>
  <c r="AO122" i="1"/>
  <c r="AP121" i="1"/>
  <c r="AO121" i="1"/>
  <c r="AP120" i="1"/>
  <c r="AO120" i="1"/>
  <c r="AP119" i="1"/>
  <c r="AO119" i="1"/>
  <c r="AP118" i="1"/>
  <c r="AO118" i="1"/>
  <c r="AP117" i="1"/>
  <c r="AO117" i="1"/>
  <c r="AP116" i="1"/>
  <c r="AO116" i="1"/>
  <c r="AP115" i="1"/>
  <c r="AO115" i="1"/>
  <c r="AP114" i="1"/>
  <c r="AO114" i="1"/>
  <c r="AP113" i="1"/>
  <c r="AO113" i="1"/>
  <c r="AP112" i="1"/>
  <c r="AO112" i="1"/>
  <c r="AP111" i="1"/>
  <c r="AO111" i="1"/>
  <c r="AP110" i="1"/>
  <c r="AO110" i="1"/>
  <c r="AP109" i="1"/>
  <c r="AO109" i="1"/>
  <c r="AP108" i="1"/>
  <c r="AO108" i="1"/>
  <c r="AP107" i="1"/>
  <c r="AO107" i="1"/>
  <c r="AP106" i="1"/>
  <c r="AO106" i="1"/>
  <c r="AP105" i="1"/>
  <c r="AO105" i="1"/>
  <c r="AP104" i="1"/>
  <c r="AO104" i="1"/>
  <c r="AP103" i="1"/>
  <c r="AO103" i="1"/>
  <c r="AP102" i="1"/>
  <c r="AO102" i="1"/>
  <c r="AP101" i="1"/>
  <c r="AO101" i="1"/>
  <c r="AP100" i="1"/>
  <c r="AO100" i="1"/>
  <c r="AP99" i="1"/>
  <c r="AO99" i="1"/>
  <c r="AP98" i="1"/>
  <c r="AO98" i="1"/>
  <c r="AP97" i="1"/>
  <c r="AO97" i="1"/>
  <c r="AP96" i="1"/>
  <c r="AO96" i="1"/>
  <c r="AP95" i="1"/>
  <c r="AO95" i="1"/>
  <c r="AP94" i="1"/>
  <c r="AO94" i="1"/>
  <c r="AP93" i="1"/>
  <c r="AO93" i="1"/>
  <c r="AP92" i="1"/>
  <c r="AO92" i="1"/>
  <c r="AP91" i="1"/>
  <c r="AO91" i="1"/>
  <c r="AP90" i="1"/>
  <c r="AO90" i="1"/>
  <c r="AP89" i="1"/>
  <c r="AO89" i="1"/>
  <c r="AP88" i="1"/>
  <c r="AO88" i="1"/>
  <c r="AP87" i="1"/>
  <c r="AO87" i="1"/>
  <c r="AP86" i="1"/>
  <c r="AO86" i="1"/>
  <c r="AP85" i="1"/>
  <c r="AO85" i="1"/>
  <c r="AP84" i="1"/>
  <c r="AO84" i="1"/>
  <c r="AP83" i="1"/>
  <c r="AO83" i="1"/>
  <c r="AP82" i="1"/>
  <c r="AO82" i="1"/>
  <c r="AP81" i="1"/>
  <c r="AO81" i="1"/>
  <c r="AP80" i="1"/>
  <c r="AO80" i="1"/>
  <c r="AP79" i="1"/>
  <c r="AO79" i="1"/>
  <c r="AP78" i="1"/>
  <c r="AO78" i="1"/>
  <c r="AP77" i="1"/>
  <c r="AO77" i="1"/>
  <c r="AP76" i="1"/>
  <c r="AO76" i="1"/>
  <c r="AP75" i="1"/>
  <c r="AO75" i="1"/>
  <c r="AP74" i="1"/>
  <c r="AO74" i="1"/>
  <c r="AP73" i="1"/>
  <c r="AO73" i="1"/>
  <c r="AP72" i="1"/>
  <c r="AO72" i="1"/>
  <c r="AP71" i="1"/>
  <c r="AO71" i="1"/>
  <c r="AP70" i="1"/>
  <c r="AO70" i="1"/>
  <c r="AP69" i="1"/>
  <c r="AO69" i="1"/>
  <c r="AP68" i="1"/>
  <c r="AO68" i="1"/>
  <c r="AP67" i="1"/>
  <c r="AO67" i="1"/>
  <c r="AP66" i="1"/>
  <c r="AO66" i="1"/>
  <c r="AP65" i="1"/>
  <c r="AO65" i="1"/>
  <c r="AP64" i="1"/>
  <c r="AO64" i="1"/>
  <c r="AP63" i="1"/>
  <c r="AO63" i="1"/>
  <c r="AP62" i="1"/>
  <c r="AO62" i="1"/>
  <c r="AP61" i="1"/>
  <c r="AO61" i="1"/>
  <c r="AP60" i="1"/>
  <c r="AO60" i="1"/>
  <c r="AP59" i="1"/>
  <c r="AO59" i="1"/>
  <c r="AP58" i="1"/>
  <c r="AO58" i="1"/>
  <c r="AP57" i="1"/>
  <c r="AO57" i="1"/>
  <c r="AP56" i="1"/>
  <c r="AO56" i="1"/>
  <c r="AP55" i="1"/>
  <c r="AO55" i="1"/>
  <c r="AP54" i="1"/>
  <c r="AO54" i="1"/>
  <c r="AP53" i="1"/>
  <c r="AO53" i="1"/>
  <c r="AP52" i="1"/>
  <c r="AO52" i="1"/>
  <c r="AP51" i="1"/>
  <c r="AO51" i="1"/>
  <c r="AP50" i="1"/>
  <c r="AO50" i="1"/>
  <c r="AP49" i="1"/>
  <c r="AO49" i="1"/>
  <c r="AP48" i="1"/>
  <c r="AO48" i="1"/>
  <c r="AP47" i="1"/>
  <c r="AO47" i="1"/>
  <c r="AP46" i="1"/>
  <c r="AO46" i="1"/>
  <c r="AP45" i="1"/>
  <c r="AO45" i="1"/>
  <c r="AP44" i="1"/>
  <c r="AO44" i="1"/>
  <c r="AP43" i="1"/>
  <c r="AO43" i="1"/>
  <c r="AP42" i="1"/>
  <c r="AO42" i="1"/>
  <c r="AP41" i="1"/>
  <c r="AO41" i="1"/>
  <c r="AP40" i="1"/>
  <c r="AO40" i="1"/>
  <c r="AP39" i="1"/>
  <c r="AO39" i="1"/>
  <c r="AP38" i="1"/>
  <c r="AO38" i="1"/>
  <c r="AP37" i="1"/>
  <c r="AO37" i="1"/>
  <c r="AP36" i="1"/>
  <c r="AO36" i="1"/>
  <c r="AP35" i="1"/>
  <c r="AO35" i="1"/>
  <c r="AP34" i="1"/>
  <c r="AO34" i="1"/>
  <c r="AP33" i="1"/>
  <c r="AO33" i="1"/>
  <c r="AP32" i="1"/>
  <c r="AO32" i="1"/>
  <c r="AP31" i="1"/>
  <c r="AO31" i="1"/>
  <c r="AP30" i="1"/>
  <c r="AO30" i="1"/>
  <c r="AP29" i="1"/>
  <c r="AO29" i="1"/>
  <c r="AP28" i="1"/>
  <c r="AO28" i="1"/>
  <c r="AP27" i="1"/>
  <c r="AO27" i="1"/>
  <c r="AP26" i="1"/>
  <c r="AO26" i="1"/>
  <c r="AP25" i="1"/>
  <c r="AO25" i="1"/>
  <c r="AP24" i="1"/>
  <c r="AO24" i="1"/>
  <c r="AP23" i="1"/>
  <c r="AO23" i="1"/>
  <c r="AP22" i="1"/>
  <c r="AO22" i="1"/>
  <c r="AP21" i="1"/>
  <c r="AO21" i="1"/>
  <c r="AP20" i="1"/>
  <c r="AO20" i="1"/>
  <c r="AP19" i="1"/>
  <c r="AO19" i="1"/>
  <c r="AP18" i="1"/>
  <c r="AO18" i="1"/>
  <c r="AP17" i="1"/>
  <c r="AO17" i="1"/>
  <c r="AP16" i="1"/>
  <c r="AO16" i="1"/>
  <c r="AP15" i="1"/>
  <c r="AO15" i="1"/>
  <c r="AP14" i="1"/>
  <c r="AO14" i="1"/>
  <c r="AP13" i="1"/>
  <c r="AO13" i="1"/>
  <c r="AP12" i="1"/>
  <c r="AO12" i="1"/>
  <c r="AP11" i="1"/>
  <c r="AO11" i="1"/>
  <c r="AP10" i="1"/>
  <c r="AO10" i="1"/>
  <c r="AP9" i="1"/>
  <c r="AO9" i="1"/>
  <c r="AP8" i="1"/>
  <c r="AO8" i="1"/>
  <c r="AP7" i="1"/>
  <c r="AO7" i="1"/>
  <c r="AO6" i="1"/>
  <c r="AP5" i="1"/>
  <c r="AO5" i="1"/>
  <c r="AP4" i="1"/>
  <c r="AO4" i="1"/>
  <c r="AN1580" i="1"/>
  <c r="AN1598" i="1"/>
  <c r="AN1616" i="1"/>
  <c r="AN1634" i="1"/>
  <c r="AN1664" i="1"/>
  <c r="AN1724" i="1"/>
  <c r="AN1742" i="1"/>
  <c r="AN1020" i="1"/>
  <c r="AN1038" i="1"/>
  <c r="AN13" i="1"/>
  <c r="AN31" i="1"/>
  <c r="AN49" i="1"/>
  <c r="AN67" i="1"/>
  <c r="AN85" i="1"/>
  <c r="AN103" i="1"/>
  <c r="AN121" i="1"/>
  <c r="AN139" i="1"/>
  <c r="AN157" i="1"/>
  <c r="AN175" i="1"/>
  <c r="AN193" i="1"/>
  <c r="AN211" i="1"/>
  <c r="AN229" i="1"/>
  <c r="AN247" i="1"/>
  <c r="AN265" i="1"/>
  <c r="AN283" i="1"/>
  <c r="AN301" i="1"/>
  <c r="AN319" i="1"/>
  <c r="AN337" i="1"/>
  <c r="AN355" i="1"/>
  <c r="AN373" i="1"/>
  <c r="AN391" i="1"/>
  <c r="AN409" i="1"/>
  <c r="AN427" i="1"/>
  <c r="AN445" i="1"/>
  <c r="AN463" i="1"/>
  <c r="AN481" i="1"/>
  <c r="AN499" i="1"/>
  <c r="AN517" i="1"/>
  <c r="AN535" i="1"/>
  <c r="AN553" i="1"/>
  <c r="AN571" i="1"/>
  <c r="AN589" i="1"/>
  <c r="AN607" i="1"/>
  <c r="AN625" i="1"/>
  <c r="AN643" i="1"/>
  <c r="AN661" i="1"/>
  <c r="AN679" i="1"/>
  <c r="AN697" i="1"/>
  <c r="AN715" i="1"/>
  <c r="AN733" i="1"/>
  <c r="AN751" i="1"/>
  <c r="AN769" i="1"/>
  <c r="AN787" i="1"/>
  <c r="AN805" i="1"/>
  <c r="AN823" i="1"/>
  <c r="AN841" i="1"/>
  <c r="AN859" i="1"/>
  <c r="AN877" i="1"/>
  <c r="AN895" i="1"/>
  <c r="AN913" i="1"/>
  <c r="AN931" i="1"/>
  <c r="AN949" i="1"/>
  <c r="AN967" i="1"/>
  <c r="AN985" i="1"/>
  <c r="AN1003" i="1"/>
  <c r="AN1021" i="1"/>
  <c r="AN1039" i="1"/>
  <c r="AN1057" i="1"/>
  <c r="AN1075" i="1"/>
  <c r="AN1169" i="1"/>
  <c r="AN1187" i="1"/>
  <c r="AN1205" i="1"/>
  <c r="AN1223" i="1"/>
  <c r="AN1241" i="1"/>
  <c r="AN1259" i="1"/>
  <c r="AN1277" i="1"/>
  <c r="AN1295" i="1"/>
  <c r="AN1313" i="1"/>
  <c r="AN1331" i="1"/>
  <c r="AN1349" i="1"/>
  <c r="AN1367" i="1"/>
  <c r="AN1385" i="1"/>
  <c r="AN1403" i="1"/>
  <c r="AN1421" i="1"/>
  <c r="AN1439" i="1"/>
  <c r="AN1457" i="1"/>
  <c r="AN1475" i="1"/>
  <c r="AN1493" i="1"/>
  <c r="AN1511" i="1"/>
  <c r="AN1529" i="1"/>
  <c r="AN1547" i="1"/>
  <c r="AN1565" i="1"/>
  <c r="AN1583" i="1"/>
  <c r="AN1601" i="1"/>
  <c r="AN1619" i="1"/>
  <c r="AN1637" i="1"/>
  <c r="AN1655" i="1"/>
  <c r="AN1673" i="1"/>
  <c r="AN1691" i="1"/>
  <c r="AN1709" i="1"/>
  <c r="AN1727" i="1"/>
  <c r="AN1745" i="1"/>
  <c r="AN1763" i="1"/>
  <c r="AN1781" i="1"/>
  <c r="AN1799" i="1"/>
  <c r="AN1817" i="1"/>
  <c r="AN1835" i="1"/>
  <c r="AN1853" i="1"/>
  <c r="AN1871" i="1"/>
  <c r="AN1889" i="1"/>
  <c r="AN1907" i="1"/>
  <c r="AN1925" i="1"/>
  <c r="AN1943" i="1"/>
  <c r="AN1961" i="1"/>
  <c r="AN1979" i="1"/>
  <c r="AN1997" i="1"/>
  <c r="AN2015" i="1"/>
  <c r="AN2033" i="1"/>
  <c r="AN2051" i="1"/>
  <c r="AN2069" i="1"/>
  <c r="AN1790" i="1"/>
  <c r="AN1808" i="1"/>
  <c r="AN1868" i="1"/>
  <c r="AN1886" i="1"/>
  <c r="AN1910" i="1"/>
  <c r="AN1857" i="1"/>
  <c r="AN1875" i="1"/>
  <c r="AN1893" i="1"/>
  <c r="AN1911" i="1"/>
  <c r="AN1929" i="1"/>
  <c r="AN1947" i="1"/>
  <c r="AN1965" i="1"/>
  <c r="AN1983" i="1"/>
  <c r="AN2001" i="1"/>
  <c r="AN2019" i="1"/>
  <c r="AN2037" i="1"/>
  <c r="AN2055" i="1"/>
  <c r="AN2073" i="1"/>
  <c r="AN2091" i="1"/>
  <c r="AN2109" i="1"/>
  <c r="AN2127" i="1"/>
  <c r="AN2145" i="1"/>
  <c r="AN2163" i="1"/>
  <c r="AN2181" i="1"/>
  <c r="AN2199" i="1"/>
  <c r="AN2217" i="1"/>
  <c r="AN2235" i="1"/>
  <c r="AN2253" i="1"/>
  <c r="AN2271" i="1"/>
  <c r="AN2289" i="1"/>
  <c r="AN2307" i="1"/>
  <c r="AN1964" i="1"/>
  <c r="AN2054" i="1"/>
  <c r="AN2084" i="1"/>
  <c r="AN2114" i="1"/>
  <c r="AN2150" i="1"/>
  <c r="AN2186" i="1"/>
  <c r="AN2216" i="1"/>
  <c r="AN2246" i="1"/>
  <c r="AN2288" i="1"/>
  <c r="AN2336" i="1"/>
  <c r="AN2378" i="1"/>
  <c r="AN2420" i="1"/>
  <c r="AN2474" i="1"/>
  <c r="AN2522" i="1"/>
  <c r="AN2570" i="1"/>
  <c r="AN2536" i="1"/>
  <c r="AN2519" i="1"/>
  <c r="AN2603" i="1"/>
  <c r="AN1946" i="1"/>
  <c r="AN1970" i="1"/>
  <c r="AN1988" i="1"/>
  <c r="AN2006" i="1"/>
  <c r="AN2030" i="1"/>
  <c r="AN2060" i="1"/>
  <c r="AN2108" i="1"/>
  <c r="AN2156" i="1"/>
  <c r="AN2192" i="1"/>
  <c r="AN2258" i="1"/>
  <c r="AN2324" i="1"/>
  <c r="AN2396" i="1"/>
  <c r="AN2468" i="1"/>
  <c r="AN2540" i="1"/>
  <c r="AN2612" i="1"/>
  <c r="AN2501" i="1"/>
  <c r="AN2325" i="1"/>
  <c r="AN2343" i="1"/>
  <c r="AN2361" i="1"/>
  <c r="AN2379" i="1"/>
  <c r="AN2397" i="1"/>
  <c r="AN2415" i="1"/>
  <c r="AN2433" i="1"/>
  <c r="AN2451" i="1"/>
  <c r="AN2469" i="1"/>
  <c r="AN2487" i="1"/>
  <c r="AN2505" i="1"/>
  <c r="AN2523" i="1"/>
  <c r="AN2541" i="1"/>
  <c r="AN2559" i="1"/>
  <c r="AN2577" i="1"/>
  <c r="AN2595" i="1"/>
  <c r="AN2494" i="1"/>
  <c r="AN2542" i="1"/>
  <c r="AN2608" i="1"/>
  <c r="AN2531" i="1"/>
  <c r="AN2200" i="1"/>
  <c r="AN2218" i="1"/>
  <c r="AN2236" i="1"/>
  <c r="AN2254" i="1"/>
  <c r="AN2272" i="1"/>
  <c r="AN2290" i="1"/>
  <c r="AN2308" i="1"/>
  <c r="AN2326" i="1"/>
  <c r="AN2344" i="1"/>
  <c r="AN2362" i="1"/>
  <c r="AN2380" i="1"/>
  <c r="AN2398" i="1"/>
  <c r="AN2416" i="1"/>
  <c r="AN2434" i="1"/>
  <c r="AN2452" i="1"/>
  <c r="AN2470" i="1"/>
  <c r="AN2488" i="1"/>
  <c r="AN2518" i="1"/>
  <c r="AN1354" i="1"/>
  <c r="AN1372" i="1"/>
  <c r="AN1390" i="1"/>
  <c r="AN1408" i="1"/>
  <c r="AN1426" i="1"/>
  <c r="AN1444" i="1"/>
  <c r="AN1462" i="1"/>
  <c r="AN1480" i="1"/>
  <c r="AN1498" i="1"/>
  <c r="AN1516" i="1"/>
  <c r="AN1534" i="1"/>
  <c r="AN1552" i="1"/>
  <c r="AN1570" i="1"/>
  <c r="AN1588" i="1"/>
  <c r="AN1606" i="1"/>
  <c r="AN1624" i="1"/>
  <c r="AN1642" i="1"/>
  <c r="AN1660" i="1"/>
  <c r="AN1678" i="1"/>
  <c r="AN1696" i="1"/>
  <c r="AN1714" i="1"/>
  <c r="AN1732" i="1"/>
  <c r="AN1750" i="1"/>
  <c r="AN1768" i="1"/>
  <c r="AN1786" i="1"/>
  <c r="AN1804" i="1"/>
  <c r="AN1822" i="1"/>
  <c r="AN1840" i="1"/>
  <c r="AN1858" i="1"/>
  <c r="AN1876" i="1"/>
  <c r="AN1894" i="1"/>
  <c r="AN1912" i="1"/>
  <c r="AN1930" i="1"/>
  <c r="AN1948" i="1"/>
  <c r="AN1966" i="1"/>
  <c r="AN1984" i="1"/>
  <c r="AN2002" i="1"/>
  <c r="AN2020" i="1"/>
  <c r="AN2038" i="1"/>
  <c r="AN2056" i="1"/>
  <c r="AN2074" i="1"/>
  <c r="AN2098" i="1"/>
  <c r="AN2116" i="1"/>
  <c r="AN2134" i="1"/>
  <c r="AN2152" i="1"/>
  <c r="AN2170" i="1"/>
  <c r="AN2188" i="1"/>
  <c r="AN1482" i="1"/>
  <c r="AN1500" i="1"/>
  <c r="AN1518" i="1"/>
  <c r="AN1560" i="1"/>
  <c r="AN1578" i="1"/>
  <c r="AN1596" i="1"/>
  <c r="AN1614" i="1"/>
  <c r="AN1632" i="1"/>
  <c r="AN1650" i="1"/>
  <c r="AN1668" i="1"/>
  <c r="AN1686" i="1"/>
  <c r="AN1704" i="1"/>
  <c r="AN1722" i="1"/>
  <c r="AN1740" i="1"/>
  <c r="AN1758" i="1"/>
  <c r="AN1776" i="1"/>
  <c r="AN1794" i="1"/>
  <c r="AN1812" i="1"/>
  <c r="AN1830" i="1"/>
  <c r="AN1848" i="1"/>
  <c r="AN1866" i="1"/>
  <c r="AN1884" i="1"/>
  <c r="AN1902" i="1"/>
  <c r="AN1920" i="1"/>
  <c r="AN1938" i="1"/>
  <c r="AN1956" i="1"/>
  <c r="AN1974" i="1"/>
  <c r="AN1992" i="1"/>
  <c r="AN2010" i="1"/>
  <c r="AN2028" i="1"/>
  <c r="AN2046" i="1"/>
  <c r="AN2070" i="1"/>
  <c r="AN2088" i="1"/>
  <c r="AN2106" i="1"/>
  <c r="AN2124" i="1"/>
  <c r="AN2142" i="1"/>
  <c r="AN2160" i="1"/>
  <c r="AN2178" i="1"/>
  <c r="AN2196" i="1"/>
  <c r="AN2214" i="1"/>
  <c r="AN2232" i="1"/>
  <c r="AN2250" i="1"/>
  <c r="AN2268" i="1"/>
  <c r="AN2286" i="1"/>
  <c r="AN2304" i="1"/>
  <c r="AN2322" i="1"/>
  <c r="AN2340" i="1"/>
  <c r="AN2358" i="1"/>
  <c r="AN2376" i="1"/>
  <c r="AN2394" i="1"/>
  <c r="AN2412" i="1"/>
  <c r="AN2430" i="1"/>
  <c r="AN2448" i="1"/>
  <c r="AN2466" i="1"/>
  <c r="AN2484" i="1"/>
  <c r="AN2502" i="1"/>
  <c r="AN2520" i="1"/>
  <c r="AN2538" i="1"/>
  <c r="AN2556" i="1"/>
  <c r="AN2574" i="1"/>
  <c r="AN2592" i="1"/>
  <c r="AN2610" i="1"/>
  <c r="AN1838" i="1"/>
  <c r="AN1099" i="1"/>
  <c r="AN1117" i="1"/>
  <c r="AN1135" i="1"/>
  <c r="AN1153" i="1"/>
  <c r="AN1171" i="1"/>
  <c r="AN1189" i="1"/>
  <c r="AN1207" i="1"/>
  <c r="AN1225" i="1"/>
  <c r="AN1243" i="1"/>
  <c r="AN1261" i="1"/>
  <c r="AN1279" i="1"/>
  <c r="AN1297" i="1"/>
  <c r="AN1315" i="1"/>
  <c r="AN1333" i="1"/>
  <c r="AN1351" i="1"/>
  <c r="AN1369" i="1"/>
  <c r="AN1387" i="1"/>
  <c r="AN1405" i="1"/>
  <c r="AN1423" i="1"/>
  <c r="AN1441" i="1"/>
  <c r="AN1459" i="1"/>
  <c r="AN1477" i="1"/>
  <c r="AN1495" i="1"/>
  <c r="AN1513" i="1"/>
  <c r="AN1531" i="1"/>
  <c r="AN1549" i="1"/>
  <c r="AN1567" i="1"/>
  <c r="AN1585" i="1"/>
  <c r="AN1603" i="1"/>
  <c r="AN1621" i="1"/>
  <c r="AN1639" i="1"/>
  <c r="AN1657" i="1"/>
  <c r="AN1675" i="1"/>
  <c r="AN1693" i="1"/>
  <c r="AN1711" i="1"/>
  <c r="AN1729" i="1"/>
  <c r="AN1747" i="1"/>
  <c r="AN1765" i="1"/>
  <c r="AN1783" i="1"/>
  <c r="AN1801" i="1"/>
  <c r="AN1819" i="1"/>
  <c r="AN1837" i="1"/>
  <c r="AN1855" i="1"/>
  <c r="AN1873" i="1"/>
  <c r="AN1891" i="1"/>
  <c r="AN1909" i="1"/>
  <c r="AN1927" i="1"/>
  <c r="AN1945" i="1"/>
  <c r="AN1963" i="1"/>
  <c r="AN1981" i="1"/>
  <c r="AN1999" i="1"/>
  <c r="AN2017" i="1"/>
  <c r="AN2035" i="1"/>
  <c r="AN2053" i="1"/>
  <c r="AN2071" i="1"/>
  <c r="AN2089" i="1"/>
  <c r="AN2107" i="1"/>
  <c r="AN2125" i="1"/>
  <c r="AN2143" i="1"/>
  <c r="AN2161" i="1"/>
  <c r="AN2179" i="1"/>
  <c r="AN2197" i="1"/>
  <c r="AN2215" i="1"/>
  <c r="AN2233" i="1"/>
  <c r="AN2251" i="1"/>
  <c r="AN2269" i="1"/>
  <c r="AN2287" i="1"/>
  <c r="AN2305" i="1"/>
  <c r="AN2323" i="1"/>
  <c r="AN2341" i="1"/>
  <c r="AN2359" i="1"/>
  <c r="AN2377" i="1"/>
  <c r="AN2395" i="1"/>
  <c r="AN2413" i="1"/>
  <c r="AN2431" i="1"/>
  <c r="AN2449" i="1"/>
  <c r="AN2467" i="1"/>
  <c r="AN2485" i="1"/>
  <c r="AN2503" i="1"/>
  <c r="AN2521" i="1"/>
  <c r="AN2539" i="1"/>
  <c r="AN2557" i="1"/>
  <c r="AN2575" i="1"/>
  <c r="AN2593" i="1"/>
  <c r="AN2611" i="1"/>
  <c r="AN1688" i="1"/>
  <c r="AN1706" i="1"/>
  <c r="AN1766" i="1"/>
  <c r="AN20" i="1"/>
  <c r="AN38" i="1"/>
  <c r="AN56" i="1"/>
  <c r="AN74" i="1"/>
  <c r="AN92" i="1"/>
  <c r="AN110" i="1"/>
  <c r="AN128" i="1"/>
  <c r="AN146" i="1"/>
  <c r="AN164" i="1"/>
  <c r="AN182" i="1"/>
  <c r="AN200" i="1"/>
  <c r="AN218" i="1"/>
  <c r="AN236" i="1"/>
  <c r="AN254" i="1"/>
  <c r="AN272" i="1"/>
  <c r="AN290" i="1"/>
  <c r="AN308" i="1"/>
  <c r="AN326" i="1"/>
  <c r="AN344" i="1"/>
  <c r="AN362" i="1"/>
  <c r="AN380" i="1"/>
  <c r="AN398" i="1"/>
  <c r="AN416" i="1"/>
  <c r="AN434" i="1"/>
  <c r="AN452" i="1"/>
  <c r="AN470" i="1"/>
  <c r="AN488" i="1"/>
  <c r="AN506" i="1"/>
  <c r="AN524" i="1"/>
  <c r="AN542" i="1"/>
  <c r="AN560" i="1"/>
  <c r="AN578" i="1"/>
  <c r="AN596" i="1"/>
  <c r="AN614" i="1"/>
  <c r="AN632" i="1"/>
  <c r="AN650" i="1"/>
  <c r="AN668" i="1"/>
  <c r="AN686" i="1"/>
  <c r="AN704" i="1"/>
  <c r="AN722" i="1"/>
  <c r="AN740" i="1"/>
  <c r="AN758" i="1"/>
  <c r="AN776" i="1"/>
  <c r="AN794" i="1"/>
  <c r="AN812" i="1"/>
  <c r="AN830" i="1"/>
  <c r="AN848" i="1"/>
  <c r="AN866" i="1"/>
  <c r="AN884" i="1"/>
  <c r="AN902" i="1"/>
  <c r="AN920" i="1"/>
  <c r="AN938" i="1"/>
  <c r="AN956" i="1"/>
  <c r="AN974" i="1"/>
  <c r="AN992" i="1"/>
  <c r="AN1010" i="1"/>
  <c r="AN1028" i="1"/>
  <c r="AN1046" i="1"/>
  <c r="AN1064" i="1"/>
  <c r="AN1082" i="1"/>
  <c r="AN1100" i="1"/>
  <c r="AN1118" i="1"/>
  <c r="AN1136" i="1"/>
  <c r="AN1154" i="1"/>
  <c r="AN1172" i="1"/>
  <c r="AN1190" i="1"/>
  <c r="AN1208" i="1"/>
  <c r="AN1226" i="1"/>
  <c r="AN1244" i="1"/>
  <c r="AN1262" i="1"/>
  <c r="AN1280" i="1"/>
  <c r="AN1298" i="1"/>
  <c r="AN1316" i="1"/>
  <c r="AN1334" i="1"/>
  <c r="AN1352" i="1"/>
  <c r="AN1370" i="1"/>
  <c r="AN1388" i="1"/>
  <c r="AN1406" i="1"/>
  <c r="AN1424" i="1"/>
  <c r="AN1442" i="1"/>
  <c r="AN1460" i="1"/>
  <c r="AN1478" i="1"/>
  <c r="AN1496" i="1"/>
  <c r="AN1514" i="1"/>
  <c r="AN1532" i="1"/>
  <c r="AN1550" i="1"/>
  <c r="AN1568" i="1"/>
  <c r="AN1586" i="1"/>
  <c r="AN1604" i="1"/>
  <c r="AN1622" i="1"/>
  <c r="AN1652" i="1"/>
  <c r="AN1670" i="1"/>
  <c r="AN1730" i="1"/>
  <c r="AN1157" i="1"/>
  <c r="AN1175" i="1"/>
  <c r="AN1193" i="1"/>
  <c r="AN1211" i="1"/>
  <c r="AN1229" i="1"/>
  <c r="AN1247" i="1"/>
  <c r="AN1265" i="1"/>
  <c r="AN1283" i="1"/>
  <c r="AN1301" i="1"/>
  <c r="AN1319" i="1"/>
  <c r="AN1337" i="1"/>
  <c r="AN1355" i="1"/>
  <c r="AN1373" i="1"/>
  <c r="AN1391" i="1"/>
  <c r="AN1409" i="1"/>
  <c r="AN1427" i="1"/>
  <c r="AN1445" i="1"/>
  <c r="AN1463" i="1"/>
  <c r="AN1481" i="1"/>
  <c r="AN1499" i="1"/>
  <c r="AN1517" i="1"/>
  <c r="AN1535" i="1"/>
  <c r="AN1553" i="1"/>
  <c r="AN1571" i="1"/>
  <c r="AN1589" i="1"/>
  <c r="AN1607" i="1"/>
  <c r="AN1625" i="1"/>
  <c r="AN1643" i="1"/>
  <c r="AN1661" i="1"/>
  <c r="AN1679" i="1"/>
  <c r="AN1697" i="1"/>
  <c r="AN1715" i="1"/>
  <c r="AN1733" i="1"/>
  <c r="AN1751" i="1"/>
  <c r="AN1769" i="1"/>
  <c r="AN1787" i="1"/>
  <c r="AN1805" i="1"/>
  <c r="AN1823" i="1"/>
  <c r="AN1841" i="1"/>
  <c r="AN1859" i="1"/>
  <c r="AN1877" i="1"/>
  <c r="AN1895" i="1"/>
  <c r="AN1913" i="1"/>
  <c r="AN1931" i="1"/>
  <c r="AN1949" i="1"/>
  <c r="AN1967" i="1"/>
  <c r="AN1985" i="1"/>
  <c r="AN2003" i="1"/>
  <c r="AN2021" i="1"/>
  <c r="AN2039" i="1"/>
  <c r="AN2057" i="1"/>
  <c r="AN2075" i="1"/>
  <c r="AN2282" i="1"/>
  <c r="AN2342" i="1"/>
  <c r="AN2426" i="1"/>
  <c r="AN2486" i="1"/>
  <c r="AN2564" i="1"/>
  <c r="AN2554" i="1"/>
  <c r="AN2549" i="1"/>
  <c r="AN2331" i="1"/>
  <c r="AN2349" i="1"/>
  <c r="AN2367" i="1"/>
  <c r="AN2385" i="1"/>
  <c r="AN2403" i="1"/>
  <c r="AN2421" i="1"/>
  <c r="AN2439" i="1"/>
  <c r="AN2457" i="1"/>
  <c r="AN2475" i="1"/>
  <c r="AN2493" i="1"/>
  <c r="AN2511" i="1"/>
  <c r="AN2529" i="1"/>
  <c r="AN2547" i="1"/>
  <c r="AN2565" i="1"/>
  <c r="AN2583" i="1"/>
  <c r="AN2601" i="1"/>
  <c r="AN2512" i="1"/>
  <c r="AN2566" i="1"/>
  <c r="AN2513" i="1"/>
  <c r="AN2561" i="1"/>
  <c r="AN2206" i="1"/>
  <c r="AN2224" i="1"/>
  <c r="AN2242" i="1"/>
  <c r="AN2260" i="1"/>
  <c r="AN2278" i="1"/>
  <c r="AN2296" i="1"/>
  <c r="AN2314" i="1"/>
  <c r="AN2332" i="1"/>
  <c r="AN2350" i="1"/>
  <c r="AN2368" i="1"/>
  <c r="AN2386" i="1"/>
  <c r="AN2404" i="1"/>
  <c r="AN2422" i="1"/>
  <c r="AN2440" i="1"/>
  <c r="AN2458" i="1"/>
  <c r="AN2476" i="1"/>
  <c r="AN2500" i="1"/>
  <c r="AN2530" i="1"/>
  <c r="AN725" i="1"/>
  <c r="AN743" i="1"/>
  <c r="AN761" i="1"/>
  <c r="AN779" i="1"/>
  <c r="AN797" i="1"/>
  <c r="AN815" i="1"/>
  <c r="AN833" i="1"/>
  <c r="AN851" i="1"/>
  <c r="AN869" i="1"/>
  <c r="AN887" i="1"/>
  <c r="AN905" i="1"/>
  <c r="AN923" i="1"/>
  <c r="AN941" i="1"/>
  <c r="AN959" i="1"/>
  <c r="AN977" i="1"/>
  <c r="AN995" i="1"/>
  <c r="AN1013" i="1"/>
  <c r="AN1031" i="1"/>
  <c r="AN1049" i="1"/>
  <c r="AN1067" i="1"/>
  <c r="AN1085" i="1"/>
  <c r="AN1103" i="1"/>
  <c r="AN1121" i="1"/>
  <c r="AN1139" i="1"/>
  <c r="AN6" i="1"/>
  <c r="AN24" i="1"/>
  <c r="AN42" i="1"/>
  <c r="AN60" i="1"/>
  <c r="AN78" i="1"/>
  <c r="AN96" i="1"/>
  <c r="AN114" i="1"/>
  <c r="AN132" i="1"/>
  <c r="AN150" i="1"/>
  <c r="AN168" i="1"/>
  <c r="AN186" i="1"/>
  <c r="AN204" i="1"/>
  <c r="AN222" i="1"/>
  <c r="AN240" i="1"/>
  <c r="AN258" i="1"/>
  <c r="AN276" i="1"/>
  <c r="AN294" i="1"/>
  <c r="AN312" i="1"/>
  <c r="AN330" i="1"/>
  <c r="AN348" i="1"/>
  <c r="AN366" i="1"/>
  <c r="AN384" i="1"/>
  <c r="AN402" i="1"/>
  <c r="AN420" i="1"/>
  <c r="AN438" i="1"/>
  <c r="AN456" i="1"/>
  <c r="AN474" i="1"/>
  <c r="AN492" i="1"/>
  <c r="AN510" i="1"/>
  <c r="AN528" i="1"/>
  <c r="AN546" i="1"/>
  <c r="AN564" i="1"/>
  <c r="AN582" i="1"/>
  <c r="AN600" i="1"/>
  <c r="AN618" i="1"/>
  <c r="AN636" i="1"/>
  <c r="AN654" i="1"/>
  <c r="AN672" i="1"/>
  <c r="AN690" i="1"/>
  <c r="AN708" i="1"/>
  <c r="AN726" i="1"/>
  <c r="AN744" i="1"/>
  <c r="AN762" i="1"/>
  <c r="AN780" i="1"/>
  <c r="AN798" i="1"/>
  <c r="AN816" i="1"/>
  <c r="AN834" i="1"/>
  <c r="AN852" i="1"/>
  <c r="AN870" i="1"/>
  <c r="AN888" i="1"/>
  <c r="AN906" i="1"/>
  <c r="AN924" i="1"/>
  <c r="AN942" i="1"/>
  <c r="AN960" i="1"/>
  <c r="AN978" i="1"/>
  <c r="AN996" i="1"/>
  <c r="AN1014" i="1"/>
  <c r="AN1032" i="1"/>
  <c r="AN7" i="1"/>
  <c r="AN25" i="1"/>
  <c r="AN43" i="1"/>
  <c r="AN61" i="1"/>
  <c r="AN79" i="1"/>
  <c r="AN97" i="1"/>
  <c r="AN115" i="1"/>
  <c r="AN133" i="1"/>
  <c r="AN151" i="1"/>
  <c r="AN169" i="1"/>
  <c r="AN187" i="1"/>
  <c r="AN205" i="1"/>
  <c r="AN223" i="1"/>
  <c r="AN241" i="1"/>
  <c r="AN259" i="1"/>
  <c r="AN277" i="1"/>
  <c r="AN295" i="1"/>
  <c r="AN313" i="1"/>
  <c r="AN331" i="1"/>
  <c r="AN349" i="1"/>
  <c r="AN367" i="1"/>
  <c r="AN385" i="1"/>
  <c r="AN403" i="1"/>
  <c r="AN421" i="1"/>
  <c r="AN439" i="1"/>
  <c r="AN457" i="1"/>
  <c r="AN475" i="1"/>
  <c r="AN493" i="1"/>
  <c r="AN511" i="1"/>
  <c r="AN529" i="1"/>
  <c r="AN547" i="1"/>
  <c r="AN565" i="1"/>
  <c r="AN583" i="1"/>
  <c r="AN601" i="1"/>
  <c r="AN619" i="1"/>
  <c r="AN637" i="1"/>
  <c r="AN655" i="1"/>
  <c r="AN673" i="1"/>
  <c r="AN691" i="1"/>
  <c r="AN709" i="1"/>
  <c r="AN727" i="1"/>
  <c r="AN745" i="1"/>
  <c r="AN763" i="1"/>
  <c r="AN781" i="1"/>
  <c r="AN799" i="1"/>
  <c r="AN817" i="1"/>
  <c r="AN835" i="1"/>
  <c r="AN853" i="1"/>
  <c r="AN871" i="1"/>
  <c r="AN889" i="1"/>
  <c r="AN907" i="1"/>
  <c r="AN925" i="1"/>
  <c r="AN943" i="1"/>
  <c r="AN961" i="1"/>
  <c r="AN979" i="1"/>
  <c r="AN997" i="1"/>
  <c r="AN1015" i="1"/>
  <c r="AN1033" i="1"/>
  <c r="AN1051" i="1"/>
  <c r="AN1069" i="1"/>
  <c r="AN1163" i="1"/>
  <c r="AN1181" i="1"/>
  <c r="AN1199" i="1"/>
  <c r="AN1217" i="1"/>
  <c r="AN1235" i="1"/>
  <c r="AN1253" i="1"/>
  <c r="AN1271" i="1"/>
  <c r="AN1289" i="1"/>
  <c r="AN1307" i="1"/>
  <c r="AN1325" i="1"/>
  <c r="AN1343" i="1"/>
  <c r="AN1361" i="1"/>
  <c r="AN1379" i="1"/>
  <c r="AN1397" i="1"/>
  <c r="AN1415" i="1"/>
  <c r="AN1433" i="1"/>
  <c r="AN1451" i="1"/>
  <c r="AN1469" i="1"/>
  <c r="AN1487" i="1"/>
  <c r="AN1505" i="1"/>
  <c r="AN1523" i="1"/>
  <c r="AN1541" i="1"/>
  <c r="AN1559" i="1"/>
  <c r="AN1577" i="1"/>
  <c r="AN1595" i="1"/>
  <c r="AN1613" i="1"/>
  <c r="AN1631" i="1"/>
  <c r="AN1649" i="1"/>
  <c r="AN1667" i="1"/>
  <c r="AN1685" i="1"/>
  <c r="AN1703" i="1"/>
  <c r="AN1721" i="1"/>
  <c r="AN1739" i="1"/>
  <c r="AN1757" i="1"/>
  <c r="AN1775" i="1"/>
  <c r="AN1793" i="1"/>
  <c r="AN1811" i="1"/>
  <c r="AN1829" i="1"/>
  <c r="AN1847" i="1"/>
  <c r="AN1865" i="1"/>
  <c r="AN1883" i="1"/>
  <c r="AN1901" i="1"/>
  <c r="AN1919" i="1"/>
  <c r="AN1937" i="1"/>
  <c r="AN1955" i="1"/>
  <c r="AN1973" i="1"/>
  <c r="AN1991" i="1"/>
  <c r="AN2009" i="1"/>
  <c r="AN2027" i="1"/>
  <c r="AN2045" i="1"/>
  <c r="AN2063" i="1"/>
  <c r="AN2081" i="1"/>
  <c r="AN1802" i="1"/>
  <c r="AN1862" i="1"/>
  <c r="AN1880" i="1"/>
  <c r="AN1904" i="1"/>
  <c r="AN1922" i="1"/>
  <c r="AN1095" i="1"/>
  <c r="AN1113" i="1"/>
  <c r="AN1131" i="1"/>
  <c r="AN1149" i="1"/>
  <c r="AN1167" i="1"/>
  <c r="AN1185" i="1"/>
  <c r="AN1203" i="1"/>
  <c r="AN1221" i="1"/>
  <c r="AN1239" i="1"/>
  <c r="AN1257" i="1"/>
  <c r="AN1275" i="1"/>
  <c r="AN1293" i="1"/>
  <c r="AN1311" i="1"/>
  <c r="AN1329" i="1"/>
  <c r="AN1347" i="1"/>
  <c r="AN1365" i="1"/>
  <c r="AN1383" i="1"/>
  <c r="AN1401" i="1"/>
  <c r="AN1419" i="1"/>
  <c r="AN1437" i="1"/>
  <c r="AN1455" i="1"/>
  <c r="AN1473" i="1"/>
  <c r="AN1491" i="1"/>
  <c r="AN1509" i="1"/>
  <c r="AN1527" i="1"/>
  <c r="AN1545" i="1"/>
  <c r="AN1563" i="1"/>
  <c r="AN1581" i="1"/>
  <c r="AN1599" i="1"/>
  <c r="AN1617" i="1"/>
  <c r="AN1635" i="1"/>
  <c r="AN1653" i="1"/>
  <c r="AN1671" i="1"/>
  <c r="AN1689" i="1"/>
  <c r="AN1707" i="1"/>
  <c r="AN1725" i="1"/>
  <c r="AN1743" i="1"/>
  <c r="AN1761" i="1"/>
  <c r="AN1779" i="1"/>
  <c r="AN1797" i="1"/>
  <c r="AN1815" i="1"/>
  <c r="AN1833" i="1"/>
  <c r="AN1851" i="1"/>
  <c r="AN1869" i="1"/>
  <c r="AN1887" i="1"/>
  <c r="AN1905" i="1"/>
  <c r="AN1923" i="1"/>
  <c r="AN1941" i="1"/>
  <c r="AN1959" i="1"/>
  <c r="AN1977" i="1"/>
  <c r="AN1995" i="1"/>
  <c r="AN2013" i="1"/>
  <c r="AN2031" i="1"/>
  <c r="AN2049" i="1"/>
  <c r="AN2067" i="1"/>
  <c r="AN2085" i="1"/>
  <c r="AN2103" i="1"/>
  <c r="AN2121" i="1"/>
  <c r="AN2139" i="1"/>
  <c r="AN2157" i="1"/>
  <c r="AN2175" i="1"/>
  <c r="AN2193" i="1"/>
  <c r="AN2211" i="1"/>
  <c r="AN2229" i="1"/>
  <c r="AN2247" i="1"/>
  <c r="AN2265" i="1"/>
  <c r="AN2283" i="1"/>
  <c r="AN2301" i="1"/>
  <c r="AN2319" i="1"/>
  <c r="AN2042" i="1"/>
  <c r="AN2072" i="1"/>
  <c r="AN2102" i="1"/>
  <c r="AN2144" i="1"/>
  <c r="AN2174" i="1"/>
  <c r="AN2204" i="1"/>
  <c r="AN2240" i="1"/>
  <c r="AN2270" i="1"/>
  <c r="AN2318" i="1"/>
  <c r="AN2360" i="1"/>
  <c r="AN2408" i="1"/>
  <c r="AN2456" i="1"/>
  <c r="AN2504" i="1"/>
  <c r="AN2552" i="1"/>
  <c r="AN2600" i="1"/>
  <c r="AN2602" i="1"/>
  <c r="AN2567" i="1"/>
  <c r="AN1940" i="1"/>
  <c r="AN1958" i="1"/>
  <c r="AN1982" i="1"/>
  <c r="AN2000" i="1"/>
  <c r="AN2018" i="1"/>
  <c r="AN2048" i="1"/>
  <c r="AN2090" i="1"/>
  <c r="AN2138" i="1"/>
  <c r="AN2180" i="1"/>
  <c r="AN2234" i="1"/>
  <c r="AN2300" i="1"/>
  <c r="AN2372" i="1"/>
  <c r="AN2444" i="1"/>
  <c r="AN2510" i="1"/>
  <c r="AN2588" i="1"/>
  <c r="AN2590" i="1"/>
  <c r="AN2585" i="1"/>
  <c r="AN2337" i="1"/>
  <c r="AN2355" i="1"/>
  <c r="AN2373" i="1"/>
  <c r="AN2391" i="1"/>
  <c r="AN2409" i="1"/>
  <c r="AN2427" i="1"/>
  <c r="AN2445" i="1"/>
  <c r="AN2463" i="1"/>
  <c r="AN2481" i="1"/>
  <c r="AN2499" i="1"/>
  <c r="AN2517" i="1"/>
  <c r="AN2535" i="1"/>
  <c r="AN2553" i="1"/>
  <c r="AN2571" i="1"/>
  <c r="AN2589" i="1"/>
  <c r="AN2607" i="1"/>
  <c r="AN2524" i="1"/>
  <c r="AN2584" i="1"/>
  <c r="AN2525" i="1"/>
  <c r="AN2591" i="1"/>
  <c r="AN2212" i="1"/>
  <c r="AN2230" i="1"/>
  <c r="AN2248" i="1"/>
  <c r="AN2266" i="1"/>
  <c r="AN2284" i="1"/>
  <c r="AN2302" i="1"/>
  <c r="AN2320" i="1"/>
  <c r="AN2338" i="1"/>
  <c r="AN2356" i="1"/>
  <c r="AN2374" i="1"/>
  <c r="AN2392" i="1"/>
  <c r="AN2410" i="1"/>
  <c r="AN2428" i="1"/>
  <c r="AN2446" i="1"/>
  <c r="AN2464" i="1"/>
  <c r="AN2482" i="1"/>
  <c r="AN2506" i="1"/>
  <c r="AN2560" i="1"/>
  <c r="AJ245" i="1"/>
  <c r="AJ281" i="1"/>
  <c r="AJ2153" i="1"/>
  <c r="AJ2189" i="1"/>
  <c r="AJ2297" i="1"/>
  <c r="AJ2333" i="1"/>
  <c r="AJ2369" i="1"/>
  <c r="AJ384" i="1"/>
  <c r="AJ888" i="1"/>
  <c r="AJ960" i="1"/>
  <c r="AJ996" i="1"/>
  <c r="AJ1032" i="1"/>
  <c r="AJ1068" i="1"/>
  <c r="AJ1104" i="1"/>
  <c r="AJ1140" i="1"/>
  <c r="AJ1176" i="1"/>
  <c r="AJ1248" i="1"/>
  <c r="AJ1284" i="1"/>
  <c r="AJ1320" i="1"/>
  <c r="AJ1356" i="1"/>
  <c r="AJ1392" i="1"/>
  <c r="AJ1428" i="1"/>
  <c r="AJ1464" i="1"/>
  <c r="AJ1500" i="1"/>
  <c r="AJ1536" i="1"/>
  <c r="AJ1572" i="1"/>
  <c r="AJ383" i="1"/>
  <c r="AJ1668" i="1"/>
  <c r="AJ1704" i="1"/>
  <c r="AJ1740" i="1"/>
  <c r="AJ1776" i="1"/>
  <c r="AJ1812" i="1"/>
  <c r="AJ1848" i="1"/>
  <c r="AJ1920" i="1"/>
  <c r="AJ1956" i="1"/>
  <c r="AJ1992" i="1"/>
  <c r="AJ2028" i="1"/>
  <c r="AJ2064" i="1"/>
  <c r="AJ2280" i="1"/>
  <c r="AJ2412" i="1"/>
  <c r="AJ2544" i="1"/>
  <c r="AJ2455" i="1"/>
  <c r="AJ2587" i="1"/>
  <c r="AJ2571" i="1"/>
  <c r="AJ2538" i="1"/>
  <c r="AJ2419" i="1"/>
  <c r="AJ2569" i="1"/>
  <c r="AJ1503" i="1"/>
  <c r="AJ1575" i="1"/>
  <c r="AJ1653" i="1"/>
  <c r="AJ1725" i="1"/>
  <c r="AJ1785" i="1"/>
  <c r="AJ1857" i="1"/>
  <c r="AJ1923" i="1"/>
  <c r="AJ1989" i="1"/>
  <c r="AJ2055" i="1"/>
  <c r="AJ2115" i="1"/>
  <c r="AJ2193" i="1"/>
  <c r="AJ2613" i="1"/>
  <c r="AJ36" i="1"/>
  <c r="AJ1043" i="1"/>
  <c r="AJ2265" i="1"/>
  <c r="AJ2093" i="1"/>
  <c r="AJ2129" i="1"/>
  <c r="AJ2201" i="1"/>
  <c r="AJ2237" i="1"/>
  <c r="AJ2309" i="1"/>
  <c r="AJ2345" i="1"/>
  <c r="AJ2417" i="1"/>
  <c r="AJ1281" i="1"/>
  <c r="AJ2427" i="1"/>
  <c r="AJ2547" i="1"/>
  <c r="AJ2127" i="1"/>
  <c r="AJ2205" i="1"/>
  <c r="AJ2283" i="1"/>
  <c r="AJ2385" i="1"/>
  <c r="AJ2230" i="1"/>
  <c r="AJ2266" i="1"/>
  <c r="AJ2302" i="1"/>
  <c r="AJ2338" i="1"/>
  <c r="AJ2374" i="1"/>
  <c r="AJ2410" i="1"/>
  <c r="AJ2446" i="1"/>
  <c r="AJ2482" i="1"/>
  <c r="AJ2518" i="1"/>
  <c r="AJ2554" i="1"/>
  <c r="AJ2590" i="1"/>
  <c r="AJ4" i="1"/>
  <c r="AJ2160" i="1"/>
  <c r="AJ2256" i="1"/>
  <c r="AJ2352" i="1"/>
  <c r="AJ1869" i="1"/>
  <c r="AJ2067" i="1"/>
  <c r="AJ280" i="1"/>
  <c r="AJ2487" i="1"/>
  <c r="AJ2335" i="1"/>
  <c r="AJ1690" i="1"/>
  <c r="AJ1726" i="1"/>
  <c r="AJ1762" i="1"/>
  <c r="AJ1906" i="1"/>
  <c r="AJ1942" i="1"/>
  <c r="AJ1978" i="1"/>
  <c r="AJ2014" i="1"/>
  <c r="AJ2086" i="1"/>
  <c r="AJ2158" i="1"/>
  <c r="AJ2194" i="1"/>
  <c r="AJ2448" i="1"/>
  <c r="AJ32" i="1"/>
  <c r="AJ68" i="1"/>
  <c r="AJ104" i="1"/>
  <c r="AJ140" i="1"/>
  <c r="AJ176" i="1"/>
  <c r="AJ15" i="1"/>
  <c r="AJ22" i="1"/>
  <c r="AJ29" i="1"/>
  <c r="AJ65" i="1"/>
  <c r="AJ101" i="1"/>
  <c r="AJ137" i="1"/>
  <c r="AJ173" i="1"/>
  <c r="AJ12" i="1"/>
  <c r="AJ48" i="1"/>
  <c r="AJ13" i="1"/>
  <c r="AJ49" i="1"/>
  <c r="AJ85" i="1"/>
  <c r="AJ121" i="1"/>
  <c r="AJ157" i="1"/>
  <c r="AJ193" i="1"/>
  <c r="AJ227" i="1"/>
  <c r="AJ263" i="1"/>
  <c r="AJ299" i="1"/>
  <c r="AJ335" i="1"/>
  <c r="AJ371" i="1"/>
  <c r="AJ407" i="1"/>
  <c r="AJ443" i="1"/>
  <c r="AJ479" i="1"/>
  <c r="AJ515" i="1"/>
  <c r="AJ551" i="1"/>
  <c r="AJ587" i="1"/>
  <c r="AJ623" i="1"/>
  <c r="AJ659" i="1"/>
  <c r="AJ695" i="1"/>
  <c r="AJ731" i="1"/>
  <c r="AJ767" i="1"/>
  <c r="AJ803" i="1"/>
  <c r="AJ839" i="1"/>
  <c r="AJ875" i="1"/>
  <c r="AJ1667" i="1"/>
  <c r="AJ1703" i="1"/>
  <c r="AJ1739" i="1"/>
  <c r="AJ1775" i="1"/>
  <c r="AJ1811" i="1"/>
  <c r="AJ1847" i="1"/>
  <c r="AJ1883" i="1"/>
  <c r="AJ1919" i="1"/>
  <c r="AJ1955" i="1"/>
  <c r="AJ1991" i="1"/>
  <c r="AJ2027" i="1"/>
  <c r="AJ2063" i="1"/>
  <c r="AJ2099" i="1"/>
  <c r="AJ2135" i="1"/>
  <c r="AJ2171" i="1"/>
  <c r="AJ2207" i="1"/>
  <c r="AJ2243" i="1"/>
  <c r="AJ2279" i="1"/>
  <c r="AJ2315" i="1"/>
  <c r="AJ2351" i="1"/>
  <c r="AJ2387" i="1"/>
  <c r="AJ2423" i="1"/>
  <c r="AJ2459" i="1"/>
  <c r="AJ2495" i="1"/>
  <c r="AJ2531" i="1"/>
  <c r="AJ2567" i="1"/>
  <c r="AJ2603" i="1"/>
  <c r="AJ114" i="1"/>
  <c r="AJ186" i="1"/>
  <c r="AJ294" i="1"/>
  <c r="AJ366" i="1"/>
  <c r="AJ402" i="1"/>
  <c r="AJ438" i="1"/>
  <c r="AJ474" i="1"/>
  <c r="AJ510" i="1"/>
  <c r="AJ546" i="1"/>
  <c r="AJ582" i="1"/>
  <c r="AJ618" i="1"/>
  <c r="AJ654" i="1"/>
  <c r="AJ690" i="1"/>
  <c r="AJ726" i="1"/>
  <c r="AJ762" i="1"/>
  <c r="AJ798" i="1"/>
  <c r="AJ834" i="1"/>
  <c r="AJ870" i="1"/>
  <c r="AJ906" i="1"/>
  <c r="AJ942" i="1"/>
  <c r="AJ978" i="1"/>
  <c r="AJ1014" i="1"/>
  <c r="AJ1050" i="1"/>
  <c r="AJ1086" i="1"/>
  <c r="AJ1122" i="1"/>
  <c r="AJ1158" i="1"/>
  <c r="AJ1194" i="1"/>
  <c r="AJ1230" i="1"/>
  <c r="AJ1266" i="1"/>
  <c r="AJ1302" i="1"/>
  <c r="AJ1338" i="1"/>
  <c r="AJ1374" i="1"/>
  <c r="AJ1410" i="1"/>
  <c r="AJ1446" i="1"/>
  <c r="AJ1482" i="1"/>
  <c r="AJ1518" i="1"/>
  <c r="AJ1554" i="1"/>
  <c r="AJ1590" i="1"/>
  <c r="AJ1626" i="1"/>
  <c r="AJ1662" i="1"/>
  <c r="AJ1698" i="1"/>
  <c r="AJ1734" i="1"/>
  <c r="AJ1770" i="1"/>
  <c r="AJ1806" i="1"/>
  <c r="AJ1842" i="1"/>
  <c r="AJ1878" i="1"/>
  <c r="AJ1914" i="1"/>
  <c r="AJ1950" i="1"/>
  <c r="AJ1986" i="1"/>
  <c r="AJ2022" i="1"/>
  <c r="AJ2058" i="1"/>
  <c r="AJ2094" i="1"/>
  <c r="AJ2142" i="1"/>
  <c r="AJ2262" i="1"/>
  <c r="AJ2394" i="1"/>
  <c r="AJ2514" i="1"/>
  <c r="AJ2425" i="1"/>
  <c r="AJ2575" i="1"/>
  <c r="AJ2535" i="1"/>
  <c r="AJ223" i="1"/>
  <c r="AJ259" i="1"/>
  <c r="AJ295" i="1"/>
  <c r="AJ331" i="1"/>
  <c r="AJ367" i="1"/>
  <c r="AJ403" i="1"/>
  <c r="AJ439" i="1"/>
  <c r="AJ475" i="1"/>
  <c r="AJ511" i="1"/>
  <c r="AJ547" i="1"/>
  <c r="AJ583" i="1"/>
  <c r="AJ619" i="1"/>
  <c r="AJ655" i="1"/>
  <c r="AJ691" i="1"/>
  <c r="AJ727" i="1"/>
  <c r="AJ763" i="1"/>
  <c r="AJ799" i="1"/>
  <c r="AJ835" i="1"/>
  <c r="AJ571" i="1"/>
  <c r="AJ871" i="1"/>
  <c r="AJ907" i="1"/>
  <c r="AJ943" i="1"/>
  <c r="AJ979" i="1"/>
  <c r="AJ1015" i="1"/>
  <c r="AJ1051" i="1"/>
  <c r="AJ1087" i="1"/>
  <c r="AJ1123" i="1"/>
  <c r="AJ1159" i="1"/>
  <c r="AJ1195" i="1"/>
  <c r="AJ1231" i="1"/>
  <c r="AJ1267" i="1"/>
  <c r="AJ1303" i="1"/>
  <c r="AJ1339" i="1"/>
  <c r="AJ1375" i="1"/>
  <c r="AJ1411" i="1"/>
  <c r="AJ1447" i="1"/>
  <c r="AJ1483" i="1"/>
  <c r="AJ1519" i="1"/>
  <c r="AJ1555" i="1"/>
  <c r="AJ1591" i="1"/>
  <c r="AJ1627" i="1"/>
  <c r="AJ1663" i="1"/>
  <c r="AJ1699" i="1"/>
  <c r="AJ1735" i="1"/>
  <c r="AJ1771" i="1"/>
  <c r="AJ1807" i="1"/>
  <c r="AJ1843" i="1"/>
  <c r="AJ1879" i="1"/>
  <c r="AJ1915" i="1"/>
  <c r="AJ1951" i="1"/>
  <c r="AJ2023" i="1"/>
  <c r="AJ2059" i="1"/>
  <c r="AJ2095" i="1"/>
  <c r="AJ2131" i="1"/>
  <c r="AJ2167" i="1"/>
  <c r="AJ2203" i="1"/>
  <c r="AJ2239" i="1"/>
  <c r="AJ2275" i="1"/>
  <c r="AJ2311" i="1"/>
  <c r="AJ2347" i="1"/>
  <c r="AJ2401" i="1"/>
  <c r="AJ2533" i="1"/>
  <c r="AJ2301" i="1"/>
  <c r="AJ2421" i="1"/>
  <c r="AJ2559" i="1"/>
  <c r="AJ224" i="1"/>
  <c r="AJ260" i="1"/>
  <c r="AJ296" i="1"/>
  <c r="AJ332" i="1"/>
  <c r="AJ368" i="1"/>
  <c r="AJ404" i="1"/>
  <c r="AJ440" i="1"/>
  <c r="AJ476" i="1"/>
  <c r="AJ512" i="1"/>
  <c r="AJ548" i="1"/>
  <c r="AJ584" i="1"/>
  <c r="AJ620" i="1"/>
  <c r="AJ656" i="1"/>
  <c r="AJ692" i="1"/>
  <c r="AJ728" i="1"/>
  <c r="AJ764" i="1"/>
  <c r="AJ800" i="1"/>
  <c r="AJ836" i="1"/>
  <c r="AJ872" i="1"/>
  <c r="AJ908" i="1"/>
  <c r="AJ980" i="1"/>
  <c r="AJ1016" i="1"/>
  <c r="AJ1052" i="1"/>
  <c r="AJ1088" i="1"/>
  <c r="AJ1124" i="1"/>
  <c r="AJ1196" i="1"/>
  <c r="AJ1232" i="1"/>
  <c r="AJ1268" i="1"/>
  <c r="AJ1304" i="1"/>
  <c r="AJ1340" i="1"/>
  <c r="AJ1376" i="1"/>
  <c r="AJ1412" i="1"/>
  <c r="AJ1448" i="1"/>
  <c r="AJ1484" i="1"/>
  <c r="AJ1520" i="1"/>
  <c r="AJ1556" i="1"/>
  <c r="AJ1592" i="1"/>
  <c r="AJ1628" i="1"/>
  <c r="AJ1664" i="1"/>
  <c r="AJ1700" i="1"/>
  <c r="AJ1736" i="1"/>
  <c r="AJ1772" i="1"/>
  <c r="AJ1808" i="1"/>
  <c r="AJ1844" i="1"/>
  <c r="AJ1880" i="1"/>
  <c r="AJ1916" i="1"/>
  <c r="AJ1952" i="1"/>
  <c r="AJ1988" i="1"/>
  <c r="AJ2024" i="1"/>
  <c r="AJ2060" i="1"/>
  <c r="AJ2096" i="1"/>
  <c r="AJ2132" i="1"/>
  <c r="AJ2168" i="1"/>
  <c r="AJ2204" i="1"/>
  <c r="AJ2240" i="1"/>
  <c r="AJ2276" i="1"/>
  <c r="AJ2312" i="1"/>
  <c r="AJ2348" i="1"/>
  <c r="AJ2384" i="1"/>
  <c r="AJ2420" i="1"/>
  <c r="AJ2456" i="1"/>
  <c r="AJ2492" i="1"/>
  <c r="AJ2528" i="1"/>
  <c r="AJ2564" i="1"/>
  <c r="AJ2600" i="1"/>
  <c r="AJ717" i="1"/>
  <c r="AJ753" i="1"/>
  <c r="AJ789" i="1"/>
  <c r="AJ825" i="1"/>
  <c r="AJ861" i="1"/>
  <c r="AJ897" i="1"/>
  <c r="AJ933" i="1"/>
  <c r="AJ969" i="1"/>
  <c r="AJ1005" i="1"/>
  <c r="AJ1041" i="1"/>
  <c r="AJ1077" i="1"/>
  <c r="AJ1113" i="1"/>
  <c r="AJ1149" i="1"/>
  <c r="AJ1185" i="1"/>
  <c r="AJ1221" i="1"/>
  <c r="AJ1257" i="1"/>
  <c r="AJ1299" i="1"/>
  <c r="AJ1335" i="1"/>
  <c r="AJ1377" i="1"/>
  <c r="AJ1419" i="1"/>
  <c r="AJ1455" i="1"/>
  <c r="AJ1509" i="1"/>
  <c r="AJ1581" i="1"/>
  <c r="AJ1647" i="1"/>
  <c r="AJ1719" i="1"/>
  <c r="AJ1803" i="1"/>
  <c r="AJ1875" i="1"/>
  <c r="AJ1953" i="1"/>
  <c r="AJ2037" i="1"/>
  <c r="AJ2121" i="1"/>
  <c r="AJ2199" i="1"/>
  <c r="AJ2289" i="1"/>
  <c r="AJ2415" i="1"/>
  <c r="AJ2529" i="1"/>
  <c r="AJ51" i="1"/>
  <c r="AJ87" i="1"/>
  <c r="AJ123" i="1"/>
  <c r="AJ159" i="1"/>
  <c r="AJ195" i="1"/>
  <c r="AJ231" i="1"/>
  <c r="AJ267" i="1"/>
  <c r="AJ303" i="1"/>
  <c r="AJ339" i="1"/>
  <c r="AJ375" i="1"/>
  <c r="AJ411" i="1"/>
  <c r="AJ447" i="1"/>
  <c r="AJ477" i="1"/>
  <c r="AJ483" i="1"/>
  <c r="AJ519" i="1"/>
  <c r="AJ555" i="1"/>
  <c r="AJ591" i="1"/>
  <c r="AJ627" i="1"/>
  <c r="AJ663" i="1"/>
  <c r="AJ58" i="1"/>
  <c r="AJ94" i="1"/>
  <c r="AJ130" i="1"/>
  <c r="AJ166" i="1"/>
  <c r="AJ202" i="1"/>
  <c r="AJ238" i="1"/>
  <c r="AJ1975" i="1"/>
  <c r="AJ2119" i="1"/>
  <c r="AJ2155" i="1"/>
  <c r="AJ2227" i="1"/>
  <c r="AJ2263" i="1"/>
  <c r="AJ1106" i="1"/>
  <c r="AJ849" i="1"/>
  <c r="AJ885" i="1"/>
  <c r="AJ921" i="1"/>
  <c r="AJ957" i="1"/>
  <c r="AJ993" i="1"/>
  <c r="AJ1029" i="1"/>
  <c r="AJ1065" i="1"/>
  <c r="AJ1101" i="1"/>
  <c r="AJ1137" i="1"/>
  <c r="AJ1173" i="1"/>
  <c r="AJ1209" i="1"/>
  <c r="AJ1245" i="1"/>
  <c r="AJ1287" i="1"/>
  <c r="AJ1323" i="1"/>
  <c r="AJ1359" i="1"/>
  <c r="AJ1407" i="1"/>
  <c r="AJ1437" i="1"/>
  <c r="AJ1443" i="1"/>
  <c r="AJ1485" i="1"/>
  <c r="AJ1551" i="1"/>
  <c r="AJ1623" i="1"/>
  <c r="AJ1695" i="1"/>
  <c r="AJ1779" i="1"/>
  <c r="AJ1851" i="1"/>
  <c r="AJ2097" i="1"/>
  <c r="AJ2175" i="1"/>
  <c r="AJ2259" i="1"/>
  <c r="AJ111" i="1"/>
  <c r="AJ147" i="1"/>
  <c r="AJ183" i="1"/>
  <c r="AJ219" i="1"/>
  <c r="AJ255" i="1"/>
  <c r="AJ291" i="1"/>
  <c r="AJ327" i="1"/>
  <c r="AJ363" i="1"/>
  <c r="AJ399" i="1"/>
  <c r="AJ435" i="1"/>
  <c r="AJ274" i="1"/>
  <c r="AJ310" i="1"/>
  <c r="AJ346" i="1"/>
  <c r="AJ382" i="1"/>
  <c r="AJ418" i="1"/>
  <c r="AJ454" i="1"/>
  <c r="AJ490" i="1"/>
  <c r="AJ526" i="1"/>
  <c r="AJ562" i="1"/>
  <c r="AJ598" i="1"/>
  <c r="AJ634" i="1"/>
  <c r="AJ670" i="1"/>
  <c r="AJ706" i="1"/>
  <c r="AJ742" i="1"/>
  <c r="AJ778" i="1"/>
  <c r="AJ814" i="1"/>
  <c r="AJ850" i="1"/>
  <c r="AJ886" i="1"/>
  <c r="AJ922" i="1"/>
  <c r="AJ958" i="1"/>
  <c r="AJ994" i="1"/>
  <c r="AJ1030" i="1"/>
  <c r="AJ1066" i="1"/>
  <c r="AJ1102" i="1"/>
  <c r="AJ1138" i="1"/>
  <c r="AJ1174" i="1"/>
  <c r="AJ1210" i="1"/>
  <c r="AJ1246" i="1"/>
  <c r="AJ1282" i="1"/>
  <c r="AJ1318" i="1"/>
  <c r="AJ1354" i="1"/>
  <c r="AJ1390" i="1"/>
  <c r="AJ1426" i="1"/>
  <c r="AJ1462" i="1"/>
  <c r="AJ1498" i="1"/>
  <c r="AJ1534" i="1"/>
  <c r="AJ1570" i="1"/>
  <c r="AJ1642" i="1"/>
  <c r="AJ1678" i="1"/>
  <c r="AJ1714" i="1"/>
  <c r="AJ1750" i="1"/>
  <c r="AJ1786" i="1"/>
  <c r="AJ1822" i="1"/>
  <c r="AJ1858" i="1"/>
  <c r="AJ1894" i="1"/>
  <c r="AJ1930" i="1"/>
  <c r="AJ1966" i="1"/>
  <c r="AJ2002" i="1"/>
  <c r="AJ2038" i="1"/>
  <c r="AJ2074" i="1"/>
  <c r="AJ2110" i="1"/>
  <c r="AJ2146" i="1"/>
  <c r="AJ2182" i="1"/>
  <c r="AJ2218" i="1"/>
  <c r="AJ2254" i="1"/>
  <c r="AJ2290" i="1"/>
  <c r="AJ2326" i="1"/>
  <c r="AJ2362" i="1"/>
  <c r="AJ2398" i="1"/>
  <c r="AJ2434" i="1"/>
  <c r="AJ2470" i="1"/>
  <c r="AJ2506" i="1"/>
  <c r="AJ2542" i="1"/>
  <c r="AJ2578" i="1"/>
  <c r="AJ2226" i="1"/>
  <c r="AJ2322" i="1"/>
  <c r="AJ2418" i="1"/>
  <c r="AJ2520" i="1"/>
  <c r="AJ2377" i="1"/>
  <c r="AJ2545" i="1"/>
  <c r="AJ1491" i="1"/>
  <c r="AJ1563" i="1"/>
  <c r="AJ1641" i="1"/>
  <c r="AJ1713" i="1"/>
  <c r="AJ1773" i="1"/>
  <c r="AJ1845" i="1"/>
  <c r="AJ1911" i="1"/>
  <c r="AJ1977" i="1"/>
  <c r="AJ2043" i="1"/>
  <c r="AJ2103" i="1"/>
  <c r="AJ2181" i="1"/>
  <c r="AJ2253" i="1"/>
  <c r="AJ2355" i="1"/>
  <c r="AJ2469" i="1"/>
  <c r="AJ2589" i="1"/>
  <c r="AJ1617" i="1"/>
  <c r="AJ1689" i="1"/>
  <c r="AJ1755" i="1"/>
  <c r="AJ1821" i="1"/>
  <c r="AJ1887" i="1"/>
  <c r="AJ1959" i="1"/>
  <c r="AJ2019" i="1"/>
  <c r="AJ2085" i="1"/>
  <c r="AJ2151" i="1"/>
  <c r="AJ2229" i="1"/>
  <c r="AJ2313" i="1"/>
  <c r="AJ1692" i="1"/>
  <c r="AJ1764" i="1"/>
  <c r="AJ901" i="1"/>
  <c r="AJ937" i="1"/>
  <c r="AJ973" i="1"/>
  <c r="AJ1009" i="1"/>
  <c r="AJ1045" i="1"/>
  <c r="AJ1081" i="1"/>
  <c r="AJ1117" i="1"/>
  <c r="AJ1153" i="1"/>
  <c r="AJ1189" i="1"/>
  <c r="AJ1225" i="1"/>
  <c r="AJ1261" i="1"/>
  <c r="AJ1297" i="1"/>
  <c r="AJ1333" i="1"/>
  <c r="AJ1369" i="1"/>
  <c r="AJ1405" i="1"/>
  <c r="AJ1441" i="1"/>
  <c r="AJ1477" i="1"/>
  <c r="AJ1513" i="1"/>
  <c r="AJ1549" i="1"/>
  <c r="AJ1585" i="1"/>
  <c r="AJ1657" i="1"/>
  <c r="AJ1693" i="1"/>
  <c r="AJ1729" i="1"/>
  <c r="AJ1765" i="1"/>
  <c r="AJ1801" i="1"/>
  <c r="AJ1837" i="1"/>
  <c r="AJ1873" i="1"/>
  <c r="AJ1909" i="1"/>
  <c r="AJ1945" i="1"/>
  <c r="AJ1981" i="1"/>
  <c r="AJ2017" i="1"/>
  <c r="AJ2053" i="1"/>
  <c r="AJ2089" i="1"/>
  <c r="AJ2125" i="1"/>
  <c r="AJ2161" i="1"/>
  <c r="AJ2197" i="1"/>
  <c r="AJ2233" i="1"/>
  <c r="AJ2269" i="1"/>
  <c r="AJ2305" i="1"/>
  <c r="AJ2341" i="1"/>
  <c r="AJ2395" i="1"/>
  <c r="AJ2509" i="1"/>
  <c r="AJ2271" i="1"/>
  <c r="AJ2397" i="1"/>
  <c r="AJ2541" i="1"/>
  <c r="AJ218" i="1"/>
  <c r="AJ254" i="1"/>
  <c r="AJ290" i="1"/>
  <c r="AJ326" i="1"/>
  <c r="AJ362" i="1"/>
  <c r="AJ398" i="1"/>
  <c r="AJ434" i="1"/>
  <c r="AJ470" i="1"/>
  <c r="AJ506" i="1"/>
  <c r="AJ542" i="1"/>
  <c r="AJ578" i="1"/>
  <c r="AJ614" i="1"/>
  <c r="AJ650" i="1"/>
  <c r="AJ686" i="1"/>
  <c r="AJ722" i="1"/>
  <c r="AJ794" i="1"/>
  <c r="AJ830" i="1"/>
  <c r="AJ866" i="1"/>
  <c r="AJ902" i="1"/>
  <c r="AJ938" i="1"/>
  <c r="AJ974" i="1"/>
  <c r="AJ1010" i="1"/>
  <c r="AJ1716" i="1"/>
  <c r="AJ1824" i="1"/>
  <c r="AJ14" i="1"/>
  <c r="AJ50" i="1"/>
  <c r="AJ86" i="1"/>
  <c r="AJ122" i="1"/>
  <c r="AJ158" i="1"/>
  <c r="AJ188" i="1"/>
  <c r="AJ194" i="1"/>
  <c r="AJ33" i="1"/>
  <c r="AJ11" i="1"/>
  <c r="AJ47" i="1"/>
  <c r="AJ83" i="1"/>
  <c r="AJ119" i="1"/>
  <c r="AJ155" i="1"/>
  <c r="AJ191" i="1"/>
  <c r="AJ30" i="1"/>
  <c r="AJ66" i="1"/>
  <c r="AJ31" i="1"/>
  <c r="AJ67" i="1"/>
  <c r="AJ103" i="1"/>
  <c r="AJ139" i="1"/>
  <c r="AJ175" i="1"/>
  <c r="AJ209" i="1"/>
  <c r="AJ311" i="1"/>
  <c r="AJ317" i="1"/>
  <c r="AJ353" i="1"/>
  <c r="AJ389" i="1"/>
  <c r="AJ425" i="1"/>
  <c r="AJ461" i="1"/>
  <c r="AJ497" i="1"/>
  <c r="AJ533" i="1"/>
  <c r="AJ569" i="1"/>
  <c r="AJ605" i="1"/>
  <c r="AJ641" i="1"/>
  <c r="AJ677" i="1"/>
  <c r="AJ713" i="1"/>
  <c r="AJ749" i="1"/>
  <c r="AJ785" i="1"/>
  <c r="AJ821" i="1"/>
  <c r="AJ857" i="1"/>
  <c r="AJ893" i="1"/>
  <c r="AJ929" i="1"/>
  <c r="AJ965" i="1"/>
  <c r="AJ1001" i="1"/>
  <c r="AJ1037" i="1"/>
  <c r="AJ1073" i="1"/>
  <c r="AJ1109" i="1"/>
  <c r="AJ1145" i="1"/>
  <c r="AJ1181" i="1"/>
  <c r="AJ1217" i="1"/>
  <c r="AJ1253" i="1"/>
  <c r="AJ1289" i="1"/>
  <c r="AJ1325" i="1"/>
  <c r="AJ1361" i="1"/>
  <c r="AJ1397" i="1"/>
  <c r="AJ1433" i="1"/>
  <c r="AJ1469" i="1"/>
  <c r="AJ1505" i="1"/>
  <c r="AJ1541" i="1"/>
  <c r="AJ1577" i="1"/>
  <c r="AJ1613" i="1"/>
  <c r="AJ1649" i="1"/>
  <c r="AJ1685" i="1"/>
  <c r="AJ1721" i="1"/>
  <c r="AJ1757" i="1"/>
  <c r="AJ1793" i="1"/>
  <c r="AJ1829" i="1"/>
  <c r="AJ1865" i="1"/>
  <c r="AJ1901" i="1"/>
  <c r="AJ1937" i="1"/>
  <c r="AJ1973" i="1"/>
  <c r="AJ2009" i="1"/>
  <c r="AJ2045" i="1"/>
  <c r="AJ2081" i="1"/>
  <c r="AJ2117" i="1"/>
  <c r="AJ2147" i="1"/>
  <c r="AJ2183" i="1"/>
  <c r="AJ2225" i="1"/>
  <c r="AJ2255" i="1"/>
  <c r="AJ2261" i="1"/>
  <c r="AJ2291" i="1"/>
  <c r="AJ2363" i="1"/>
  <c r="AJ2399" i="1"/>
  <c r="AJ2405" i="1"/>
  <c r="AJ2441" i="1"/>
  <c r="AJ2477" i="1"/>
  <c r="AJ2507" i="1"/>
  <c r="AJ2513" i="1"/>
  <c r="AJ2549" i="1"/>
  <c r="AJ2579" i="1"/>
  <c r="AJ2585" i="1"/>
  <c r="AJ2148" i="1"/>
  <c r="AJ2250" i="1"/>
  <c r="AJ2358" i="1"/>
  <c r="AJ2460" i="1"/>
  <c r="AJ2550" i="1"/>
  <c r="AJ2437" i="1"/>
  <c r="AJ2563" i="1"/>
  <c r="AJ96" i="1"/>
  <c r="AJ132" i="1"/>
  <c r="AJ168" i="1"/>
  <c r="AJ204" i="1"/>
  <c r="AJ240" i="1"/>
  <c r="AJ276" i="1"/>
  <c r="AJ312" i="1"/>
  <c r="AJ456" i="1"/>
  <c r="AJ492" i="1"/>
  <c r="AJ528" i="1"/>
  <c r="AJ564" i="1"/>
  <c r="AJ600" i="1"/>
  <c r="AJ636" i="1"/>
  <c r="AJ672" i="1"/>
  <c r="AJ708" i="1"/>
  <c r="AJ744" i="1"/>
  <c r="AJ780" i="1"/>
  <c r="AJ816" i="1"/>
  <c r="AJ852" i="1"/>
  <c r="AJ924" i="1"/>
  <c r="AJ1351" i="1"/>
  <c r="AJ1567" i="1"/>
  <c r="AJ38" i="1"/>
  <c r="AJ74" i="1"/>
  <c r="AJ110" i="1"/>
  <c r="AJ146" i="1"/>
  <c r="AJ182" i="1"/>
  <c r="AJ21" i="1"/>
  <c r="AJ28" i="1"/>
  <c r="AJ35" i="1"/>
  <c r="AJ71" i="1"/>
  <c r="AJ107" i="1"/>
  <c r="AJ143" i="1"/>
  <c r="AJ179" i="1"/>
  <c r="AJ18" i="1"/>
  <c r="AJ54" i="1"/>
  <c r="AJ19" i="1"/>
  <c r="AJ55" i="1"/>
  <c r="AJ91" i="1"/>
  <c r="AJ127" i="1"/>
  <c r="AJ163" i="1"/>
  <c r="AJ199" i="1"/>
  <c r="AJ233" i="1"/>
  <c r="AJ269" i="1"/>
  <c r="AJ305" i="1"/>
  <c r="AJ341" i="1"/>
  <c r="AJ377" i="1"/>
  <c r="AJ413" i="1"/>
  <c r="AJ449" i="1"/>
  <c r="AJ485" i="1"/>
  <c r="AJ521" i="1"/>
  <c r="AJ557" i="1"/>
  <c r="AJ593" i="1"/>
  <c r="AJ629" i="1"/>
  <c r="AJ665" i="1"/>
  <c r="AJ701" i="1"/>
  <c r="AJ737" i="1"/>
  <c r="AJ773" i="1"/>
  <c r="AJ809" i="1"/>
  <c r="AJ845" i="1"/>
  <c r="AJ881" i="1"/>
  <c r="AJ917" i="1"/>
  <c r="AJ953" i="1"/>
  <c r="AJ989" i="1"/>
  <c r="AJ1025" i="1"/>
  <c r="AJ1097" i="1"/>
  <c r="AJ1169" i="1"/>
  <c r="AJ1241" i="1"/>
  <c r="AJ1277" i="1"/>
  <c r="AJ1313" i="1"/>
  <c r="AJ1349" i="1"/>
  <c r="AJ1385" i="1"/>
  <c r="AJ1889" i="1"/>
  <c r="AJ1925" i="1"/>
  <c r="AJ1961" i="1"/>
  <c r="AJ1997" i="1"/>
  <c r="AJ2033" i="1"/>
  <c r="AJ2069" i="1"/>
  <c r="AJ2105" i="1"/>
  <c r="AJ2141" i="1"/>
  <c r="AJ2177" i="1"/>
  <c r="AJ2213" i="1"/>
  <c r="AJ2249" i="1"/>
  <c r="AJ2285" i="1"/>
  <c r="AJ2321" i="1"/>
  <c r="AJ2357" i="1"/>
  <c r="AJ2393" i="1"/>
  <c r="AJ2429" i="1"/>
  <c r="AJ2465" i="1"/>
  <c r="AJ2501" i="1"/>
  <c r="AJ2537" i="1"/>
  <c r="AJ2573" i="1"/>
  <c r="AJ2609" i="1"/>
  <c r="AJ2214" i="1"/>
  <c r="AJ2316" i="1"/>
  <c r="AJ2424" i="1"/>
  <c r="AJ2526" i="1"/>
  <c r="AJ2371" i="1"/>
  <c r="AJ2515" i="1"/>
  <c r="AJ84" i="1"/>
  <c r="AJ120" i="1"/>
  <c r="AJ156" i="1"/>
  <c r="AJ192" i="1"/>
  <c r="AJ228" i="1"/>
  <c r="AJ264" i="1"/>
  <c r="AJ300" i="1"/>
  <c r="AJ336" i="1"/>
  <c r="AJ372" i="1"/>
  <c r="AJ408" i="1"/>
  <c r="AJ444" i="1"/>
  <c r="AJ480" i="1"/>
  <c r="AJ516" i="1"/>
  <c r="AJ552" i="1"/>
  <c r="AJ588" i="1"/>
  <c r="AJ624" i="1"/>
  <c r="AJ660" i="1"/>
  <c r="AJ696" i="1"/>
  <c r="AJ229" i="1"/>
  <c r="AJ265" i="1"/>
  <c r="AJ301" i="1"/>
  <c r="AJ337" i="1"/>
  <c r="AJ373" i="1"/>
  <c r="AJ409" i="1"/>
  <c r="AJ445" i="1"/>
  <c r="AJ481" i="1"/>
  <c r="AJ517" i="1"/>
  <c r="AJ553" i="1"/>
  <c r="AJ589" i="1"/>
  <c r="AJ625" i="1"/>
  <c r="AJ697" i="1"/>
  <c r="AJ733" i="1"/>
  <c r="AJ805" i="1"/>
  <c r="AJ841" i="1"/>
  <c r="AJ877" i="1"/>
  <c r="AJ913" i="1"/>
  <c r="AJ985" i="1"/>
  <c r="AJ1021" i="1"/>
  <c r="AJ1057" i="1"/>
  <c r="AJ1093" i="1"/>
  <c r="AJ1129" i="1"/>
  <c r="AJ1165" i="1"/>
  <c r="AJ1201" i="1"/>
  <c r="AJ1237" i="1"/>
  <c r="AJ1273" i="1"/>
  <c r="AJ1309" i="1"/>
  <c r="AJ1345" i="1"/>
  <c r="AJ1381" i="1"/>
  <c r="AJ1417" i="1"/>
  <c r="AJ1453" i="1"/>
  <c r="AJ1489" i="1"/>
  <c r="AJ1525" i="1"/>
  <c r="AJ1561" i="1"/>
  <c r="AJ1597" i="1"/>
  <c r="AJ1633" i="1"/>
  <c r="AJ1669" i="1"/>
  <c r="AJ1705" i="1"/>
  <c r="AJ1741" i="1"/>
  <c r="AJ1777" i="1"/>
  <c r="AJ1813" i="1"/>
  <c r="AJ1849" i="1"/>
  <c r="AJ1885" i="1"/>
  <c r="AJ1921" i="1"/>
  <c r="AJ1957" i="1"/>
  <c r="AJ1993" i="1"/>
  <c r="AJ2029" i="1"/>
  <c r="AJ2065" i="1"/>
  <c r="AJ2137" i="1"/>
  <c r="AJ2245" i="1"/>
  <c r="AJ2353" i="1"/>
  <c r="AJ2407" i="1"/>
  <c r="AJ2557" i="1"/>
  <c r="AJ2451" i="1"/>
  <c r="AJ2583" i="1"/>
  <c r="AJ230" i="1"/>
  <c r="AJ266" i="1"/>
  <c r="AJ302" i="1"/>
  <c r="AJ338" i="1"/>
  <c r="AJ374" i="1"/>
  <c r="AJ410" i="1"/>
  <c r="AJ446" i="1"/>
  <c r="AJ482" i="1"/>
  <c r="AJ518" i="1"/>
  <c r="AJ554" i="1"/>
  <c r="AJ590" i="1"/>
  <c r="AJ626" i="1"/>
  <c r="AJ662" i="1"/>
  <c r="AJ698" i="1"/>
  <c r="AJ734" i="1"/>
  <c r="AJ770" i="1"/>
  <c r="AJ806" i="1"/>
  <c r="AJ842" i="1"/>
  <c r="AJ878" i="1"/>
  <c r="AJ950" i="1"/>
  <c r="AJ986" i="1"/>
  <c r="AJ1046" i="1"/>
  <c r="AJ1082" i="1"/>
  <c r="AJ1118" i="1"/>
  <c r="AJ1154" i="1"/>
  <c r="AJ1190" i="1"/>
  <c r="AJ1226" i="1"/>
  <c r="AJ1262" i="1"/>
  <c r="AJ1298" i="1"/>
  <c r="AJ1334" i="1"/>
  <c r="AJ1370" i="1"/>
  <c r="AJ1406" i="1"/>
  <c r="AJ1442" i="1"/>
  <c r="AJ1478" i="1"/>
  <c r="AJ1514" i="1"/>
  <c r="AJ1550" i="1"/>
  <c r="AJ1586" i="1"/>
  <c r="AJ1622" i="1"/>
  <c r="AJ1658" i="1"/>
  <c r="AJ1694" i="1"/>
  <c r="AJ1730" i="1"/>
  <c r="AJ1766" i="1"/>
  <c r="AJ1838" i="1"/>
  <c r="AJ2414" i="1"/>
  <c r="AJ2450" i="1"/>
  <c r="AJ1941" i="1"/>
  <c r="AJ2517" i="1"/>
  <c r="AJ471" i="1"/>
  <c r="AJ507" i="1"/>
  <c r="AJ543" i="1"/>
  <c r="AJ579" i="1"/>
  <c r="AJ615" i="1"/>
  <c r="AJ651" i="1"/>
  <c r="AJ687" i="1"/>
  <c r="AJ46" i="1"/>
  <c r="AJ82" i="1"/>
  <c r="AJ118" i="1"/>
  <c r="AJ154" i="1"/>
  <c r="AJ190" i="1"/>
  <c r="AJ226" i="1"/>
  <c r="AJ262" i="1"/>
  <c r="AJ298" i="1"/>
  <c r="AJ334" i="1"/>
  <c r="AJ370" i="1"/>
  <c r="AJ406" i="1"/>
  <c r="AJ442" i="1"/>
  <c r="AJ478" i="1"/>
  <c r="AJ514" i="1"/>
  <c r="AJ550" i="1"/>
  <c r="AJ586" i="1"/>
  <c r="AJ622" i="1"/>
  <c r="AJ658" i="1"/>
  <c r="AJ694" i="1"/>
  <c r="AJ730" i="1"/>
  <c r="AJ766" i="1"/>
  <c r="AJ802" i="1"/>
  <c r="AJ838" i="1"/>
  <c r="AJ874" i="1"/>
  <c r="AJ910" i="1"/>
  <c r="AJ946" i="1"/>
  <c r="AJ982" i="1"/>
  <c r="AJ1018" i="1"/>
  <c r="AJ1054" i="1"/>
  <c r="AJ1090" i="1"/>
  <c r="AJ1126" i="1"/>
  <c r="AJ1162" i="1"/>
  <c r="AJ1198" i="1"/>
  <c r="AJ1234" i="1"/>
  <c r="AJ1270" i="1"/>
  <c r="AJ1306" i="1"/>
  <c r="AJ1342" i="1"/>
  <c r="AJ1378" i="1"/>
  <c r="AJ1414" i="1"/>
  <c r="AJ1450" i="1"/>
  <c r="AJ1486" i="1"/>
  <c r="AJ1522" i="1"/>
  <c r="AJ1558" i="1"/>
  <c r="AJ1594" i="1"/>
  <c r="AJ1630" i="1"/>
  <c r="AJ1666" i="1"/>
  <c r="AJ1702" i="1"/>
  <c r="AJ1738" i="1"/>
  <c r="AJ1774" i="1"/>
  <c r="AJ1810" i="1"/>
  <c r="AJ1846" i="1"/>
  <c r="AJ1882" i="1"/>
  <c r="AJ1918" i="1"/>
  <c r="AJ1954" i="1"/>
  <c r="AJ1990" i="1"/>
  <c r="AJ2026" i="1"/>
  <c r="AJ2062" i="1"/>
  <c r="AJ2098" i="1"/>
  <c r="AJ2134" i="1"/>
  <c r="AJ2170" i="1"/>
  <c r="AJ2206" i="1"/>
  <c r="AJ2242" i="1"/>
  <c r="AJ2278" i="1"/>
  <c r="AJ2314" i="1"/>
  <c r="AJ2350" i="1"/>
  <c r="AJ2386" i="1"/>
  <c r="AJ2422" i="1"/>
  <c r="AJ2458" i="1"/>
  <c r="AJ2494" i="1"/>
  <c r="AJ2530" i="1"/>
  <c r="AJ2566" i="1"/>
  <c r="AJ2602" i="1"/>
  <c r="AJ2190" i="1"/>
  <c r="AJ2292" i="1"/>
  <c r="AJ2382" i="1"/>
  <c r="AJ2484" i="1"/>
  <c r="AJ2592" i="1"/>
  <c r="AJ2497" i="1"/>
  <c r="AJ1383" i="1"/>
  <c r="AJ1545" i="1"/>
  <c r="AJ1064" i="1"/>
  <c r="AJ970" i="1"/>
  <c r="AJ2505" i="1"/>
  <c r="AJ1022" i="1"/>
  <c r="AJ1058" i="1"/>
  <c r="AJ1094" i="1"/>
  <c r="AJ1130" i="1"/>
  <c r="AJ1166" i="1"/>
  <c r="AJ1202" i="1"/>
  <c r="AJ1238" i="1"/>
  <c r="AJ1274" i="1"/>
  <c r="AJ1310" i="1"/>
  <c r="AJ1346" i="1"/>
  <c r="AJ1382" i="1"/>
  <c r="AJ1418" i="1"/>
  <c r="AJ1454" i="1"/>
  <c r="AJ1490" i="1"/>
  <c r="AJ1526" i="1"/>
  <c r="AJ1562" i="1"/>
  <c r="AJ1598" i="1"/>
  <c r="AJ1634" i="1"/>
  <c r="AJ1670" i="1"/>
  <c r="AJ1742" i="1"/>
  <c r="AJ1778" i="1"/>
  <c r="AJ1814" i="1"/>
  <c r="AJ1850" i="1"/>
  <c r="AJ1886" i="1"/>
  <c r="AJ1922" i="1"/>
  <c r="AJ1958" i="1"/>
  <c r="AJ1994" i="1"/>
  <c r="AJ2066" i="1"/>
  <c r="AJ2102" i="1"/>
  <c r="AJ2138" i="1"/>
  <c r="AJ2174" i="1"/>
  <c r="AJ2210" i="1"/>
  <c r="AJ2246" i="1"/>
  <c r="AJ2282" i="1"/>
  <c r="AJ2318" i="1"/>
  <c r="AJ2354" i="1"/>
  <c r="AJ2390" i="1"/>
  <c r="AJ2426" i="1"/>
  <c r="AJ2462" i="1"/>
  <c r="AJ2498" i="1"/>
  <c r="AJ2534" i="1"/>
  <c r="AJ2570" i="1"/>
  <c r="AJ2606" i="1"/>
  <c r="AJ723" i="1"/>
  <c r="AJ759" i="1"/>
  <c r="AJ795" i="1"/>
  <c r="AJ831" i="1"/>
  <c r="AJ867" i="1"/>
  <c r="AJ903" i="1"/>
  <c r="AJ939" i="1"/>
  <c r="AJ975" i="1"/>
  <c r="AJ1011" i="1"/>
  <c r="AJ1047" i="1"/>
  <c r="AJ1083" i="1"/>
  <c r="AJ1119" i="1"/>
  <c r="AJ1155" i="1"/>
  <c r="AJ1191" i="1"/>
  <c r="AJ1227" i="1"/>
  <c r="AJ1263" i="1"/>
  <c r="AJ1305" i="1"/>
  <c r="AJ1341" i="1"/>
  <c r="AJ1389" i="1"/>
  <c r="AJ1425" i="1"/>
  <c r="AJ1461" i="1"/>
  <c r="AJ1521" i="1"/>
  <c r="AJ1593" i="1"/>
  <c r="AJ1659" i="1"/>
  <c r="AJ1731" i="1"/>
  <c r="AJ1815" i="1"/>
  <c r="AJ1893" i="1"/>
  <c r="AJ1965" i="1"/>
  <c r="AJ2049" i="1"/>
  <c r="AJ2133" i="1"/>
  <c r="AJ2211" i="1"/>
  <c r="AJ2307" i="1"/>
  <c r="AJ2439" i="1"/>
  <c r="AJ2553" i="1"/>
  <c r="AJ57" i="1"/>
  <c r="AJ93" i="1"/>
  <c r="AJ129" i="1"/>
  <c r="AJ165" i="1"/>
  <c r="AJ201" i="1"/>
  <c r="AJ237" i="1"/>
  <c r="AJ273" i="1"/>
  <c r="AJ309" i="1"/>
  <c r="AJ345" i="1"/>
  <c r="AJ381" i="1"/>
  <c r="AJ417" i="1"/>
  <c r="AJ453" i="1"/>
  <c r="AJ489" i="1"/>
  <c r="AJ525" i="1"/>
  <c r="AJ561" i="1"/>
  <c r="AJ597" i="1"/>
  <c r="AJ633" i="1"/>
  <c r="AJ669" i="1"/>
  <c r="AJ1365" i="1"/>
  <c r="AJ64" i="1"/>
  <c r="AJ100" i="1"/>
  <c r="AJ136" i="1"/>
  <c r="AJ172" i="1"/>
  <c r="AJ208" i="1"/>
  <c r="AJ244" i="1"/>
  <c r="AJ316" i="1"/>
  <c r="AJ352" i="1"/>
  <c r="AJ388" i="1"/>
  <c r="AJ424" i="1"/>
  <c r="AJ460" i="1"/>
  <c r="AJ496" i="1"/>
  <c r="AJ532" i="1"/>
  <c r="AJ568" i="1"/>
  <c r="AJ604" i="1"/>
  <c r="AJ640" i="1"/>
  <c r="AJ676" i="1"/>
  <c r="AJ712" i="1"/>
  <c r="AJ748" i="1"/>
  <c r="AJ784" i="1"/>
  <c r="AJ820" i="1"/>
  <c r="AJ856" i="1"/>
  <c r="AJ892" i="1"/>
  <c r="AJ928" i="1"/>
  <c r="AJ964" i="1"/>
  <c r="AJ1000" i="1"/>
  <c r="AJ1036" i="1"/>
  <c r="AJ1072" i="1"/>
  <c r="AJ1108" i="1"/>
  <c r="AJ1144" i="1"/>
  <c r="AJ1180" i="1"/>
  <c r="AJ1216" i="1"/>
  <c r="AJ1252" i="1"/>
  <c r="AJ1288" i="1"/>
  <c r="AJ1324" i="1"/>
  <c r="AJ1360" i="1"/>
  <c r="AJ1396" i="1"/>
  <c r="AJ1432" i="1"/>
  <c r="AJ1468" i="1"/>
  <c r="AJ1504" i="1"/>
  <c r="AJ1540" i="1"/>
  <c r="AJ1576" i="1"/>
  <c r="AJ1612" i="1"/>
  <c r="AJ1648" i="1"/>
  <c r="AJ1684" i="1"/>
  <c r="AJ1720" i="1"/>
  <c r="AJ1756" i="1"/>
  <c r="AJ1792" i="1"/>
  <c r="AJ1828" i="1"/>
  <c r="AJ1864" i="1"/>
  <c r="AJ1900" i="1"/>
  <c r="AJ1936" i="1"/>
  <c r="AJ1972" i="1"/>
  <c r="AJ2008" i="1"/>
  <c r="AJ2044" i="1"/>
  <c r="AJ2080" i="1"/>
  <c r="AJ2116" i="1"/>
  <c r="AJ2152" i="1"/>
  <c r="AJ2188" i="1"/>
  <c r="AJ2224" i="1"/>
  <c r="AJ2260" i="1"/>
  <c r="AJ2296" i="1"/>
  <c r="AJ2332" i="1"/>
  <c r="AJ2368" i="1"/>
  <c r="AJ2404" i="1"/>
  <c r="AJ2440" i="1"/>
  <c r="AJ2476" i="1"/>
  <c r="AJ2512" i="1"/>
  <c r="AJ2548" i="1"/>
  <c r="AJ2584" i="1"/>
  <c r="AJ2118" i="1"/>
  <c r="AJ2244" i="1"/>
  <c r="AJ2334" i="1"/>
  <c r="AJ2430" i="1"/>
  <c r="AJ911" i="1"/>
  <c r="AJ947" i="1"/>
  <c r="AJ983" i="1"/>
  <c r="AJ1019" i="1"/>
  <c r="AJ1055" i="1"/>
  <c r="AJ1091" i="1"/>
  <c r="AJ1127" i="1"/>
  <c r="AJ1163" i="1"/>
  <c r="AJ1199" i="1"/>
  <c r="AJ1235" i="1"/>
  <c r="AJ1271" i="1"/>
  <c r="AJ1307" i="1"/>
  <c r="AJ1343" i="1"/>
  <c r="AJ1379" i="1"/>
  <c r="AJ1415" i="1"/>
  <c r="AJ1451" i="1"/>
  <c r="AJ1487" i="1"/>
  <c r="AJ1523" i="1"/>
  <c r="AJ1559" i="1"/>
  <c r="AJ1595" i="1"/>
  <c r="AJ1631" i="1"/>
  <c r="AJ2202" i="1"/>
  <c r="AJ2298" i="1"/>
  <c r="AJ2406" i="1"/>
  <c r="AJ2508" i="1"/>
  <c r="AJ2598" i="1"/>
  <c r="AJ2491" i="1"/>
  <c r="AJ78" i="1"/>
  <c r="AJ150" i="1"/>
  <c r="AJ222" i="1"/>
  <c r="AJ258" i="1"/>
  <c r="AJ330" i="1"/>
  <c r="AJ26" i="1"/>
  <c r="AJ62" i="1"/>
  <c r="AJ98" i="1"/>
  <c r="AJ134" i="1"/>
  <c r="AJ170" i="1"/>
  <c r="AJ9" i="1"/>
  <c r="AJ16" i="1"/>
  <c r="AJ23" i="1"/>
  <c r="AJ59" i="1"/>
  <c r="AJ95" i="1"/>
  <c r="AJ131" i="1"/>
  <c r="AJ167" i="1"/>
  <c r="AJ6" i="1"/>
  <c r="AJ42" i="1"/>
  <c r="AJ7" i="1"/>
  <c r="AJ43" i="1"/>
  <c r="AJ79" i="1"/>
  <c r="AJ115" i="1"/>
  <c r="AJ151" i="1"/>
  <c r="AJ187" i="1"/>
  <c r="AJ221" i="1"/>
  <c r="AJ257" i="1"/>
  <c r="AJ293" i="1"/>
  <c r="AJ329" i="1"/>
  <c r="AJ365" i="1"/>
  <c r="AJ401" i="1"/>
  <c r="AJ437" i="1"/>
  <c r="AJ473" i="1"/>
  <c r="AJ509" i="1"/>
  <c r="AJ545" i="1"/>
  <c r="AJ581" i="1"/>
  <c r="AJ617" i="1"/>
  <c r="AJ653" i="1"/>
  <c r="AJ689" i="1"/>
  <c r="AJ725" i="1"/>
  <c r="AJ761" i="1"/>
  <c r="AJ797" i="1"/>
  <c r="AJ833" i="1"/>
  <c r="AJ869" i="1"/>
  <c r="AJ905" i="1"/>
  <c r="AJ941" i="1"/>
  <c r="AJ977" i="1"/>
  <c r="AJ1013" i="1"/>
  <c r="AJ1049" i="1"/>
  <c r="AJ1085" i="1"/>
  <c r="AJ1121" i="1"/>
  <c r="AJ1157" i="1"/>
  <c r="AJ1193" i="1"/>
  <c r="AJ1229" i="1"/>
  <c r="AJ1265" i="1"/>
  <c r="AJ1301" i="1"/>
  <c r="AJ1337" i="1"/>
  <c r="AJ1373" i="1"/>
  <c r="AJ1409" i="1"/>
  <c r="AJ1445" i="1"/>
  <c r="AJ1481" i="1"/>
  <c r="AJ1517" i="1"/>
  <c r="AJ1553" i="1"/>
  <c r="AJ1589" i="1"/>
  <c r="AJ1625" i="1"/>
  <c r="AJ1661" i="1"/>
  <c r="AJ1697" i="1"/>
  <c r="AJ1733" i="1"/>
  <c r="AJ1769" i="1"/>
  <c r="AJ1805" i="1"/>
  <c r="AJ1841" i="1"/>
  <c r="AJ1877" i="1"/>
  <c r="AJ1913" i="1"/>
  <c r="AJ1949" i="1"/>
  <c r="AJ1985" i="1"/>
  <c r="AJ2021" i="1"/>
  <c r="AJ2057" i="1"/>
  <c r="AJ2165" i="1"/>
  <c r="AJ2273" i="1"/>
  <c r="AJ2381" i="1"/>
  <c r="AJ2453" i="1"/>
  <c r="AJ2489" i="1"/>
  <c r="AJ2525" i="1"/>
  <c r="AJ2561" i="1"/>
  <c r="AJ2597" i="1"/>
  <c r="AJ2184" i="1"/>
  <c r="AJ2286" i="1"/>
  <c r="AJ2388" i="1"/>
  <c r="AJ2490" i="1"/>
  <c r="AJ2580" i="1"/>
  <c r="AJ2479" i="1"/>
  <c r="AJ2605" i="1"/>
  <c r="AJ108" i="1"/>
  <c r="AJ144" i="1"/>
  <c r="AJ180" i="1"/>
  <c r="AJ216" i="1"/>
  <c r="AJ252" i="1"/>
  <c r="AJ288" i="1"/>
  <c r="AJ324" i="1"/>
  <c r="AJ360" i="1"/>
  <c r="AJ396" i="1"/>
  <c r="AJ432" i="1"/>
  <c r="AJ468" i="1"/>
  <c r="AJ504" i="1"/>
  <c r="AJ540" i="1"/>
  <c r="AJ576" i="1"/>
  <c r="AJ612" i="1"/>
  <c r="AJ648" i="1"/>
  <c r="AJ684" i="1"/>
  <c r="AJ720" i="1"/>
  <c r="AJ756" i="1"/>
  <c r="AJ792" i="1"/>
  <c r="AJ828" i="1"/>
  <c r="AJ864" i="1"/>
  <c r="AJ900" i="1"/>
  <c r="AJ936" i="1"/>
  <c r="AJ972" i="1"/>
  <c r="AJ1008" i="1"/>
  <c r="AJ1044" i="1"/>
  <c r="AJ1080" i="1"/>
  <c r="AJ20" i="1"/>
  <c r="AJ56" i="1"/>
  <c r="AJ92" i="1"/>
  <c r="AJ128" i="1"/>
  <c r="AJ164" i="1"/>
  <c r="AJ200" i="1"/>
  <c r="AJ10" i="1"/>
  <c r="AJ17" i="1"/>
  <c r="AJ53" i="1"/>
  <c r="AJ89" i="1"/>
  <c r="AJ125" i="1"/>
  <c r="AJ161" i="1"/>
  <c r="AJ197" i="1"/>
  <c r="AJ72" i="1"/>
  <c r="AJ37" i="1"/>
  <c r="AJ73" i="1"/>
  <c r="AJ109" i="1"/>
  <c r="AJ145" i="1"/>
  <c r="AJ181" i="1"/>
  <c r="AJ215" i="1"/>
  <c r="AJ251" i="1"/>
  <c r="AJ287" i="1"/>
  <c r="AJ323" i="1"/>
  <c r="AJ359" i="1"/>
  <c r="AJ395" i="1"/>
  <c r="AJ431" i="1"/>
  <c r="AJ467" i="1"/>
  <c r="AJ503" i="1"/>
  <c r="AJ539" i="1"/>
  <c r="AJ575" i="1"/>
  <c r="AJ611" i="1"/>
  <c r="AJ647" i="1"/>
  <c r="AJ683" i="1"/>
  <c r="AJ719" i="1"/>
  <c r="AJ755" i="1"/>
  <c r="AJ791" i="1"/>
  <c r="AJ827" i="1"/>
  <c r="AJ863" i="1"/>
  <c r="AJ899" i="1"/>
  <c r="AJ935" i="1"/>
  <c r="AJ971" i="1"/>
  <c r="AJ1007" i="1"/>
  <c r="AJ1079" i="1"/>
  <c r="AJ1115" i="1"/>
  <c r="AJ1151" i="1"/>
  <c r="AJ1187" i="1"/>
  <c r="AJ1223" i="1"/>
  <c r="AJ1259" i="1"/>
  <c r="AJ1295" i="1"/>
  <c r="AJ1331" i="1"/>
  <c r="AJ1367" i="1"/>
  <c r="AJ1403" i="1"/>
  <c r="AJ1439" i="1"/>
  <c r="AJ1475" i="1"/>
  <c r="AJ1511" i="1"/>
  <c r="AJ1547" i="1"/>
  <c r="AJ1583" i="1"/>
  <c r="AJ1619" i="1"/>
  <c r="AJ1655" i="1"/>
  <c r="AJ1691" i="1"/>
  <c r="AJ1727" i="1"/>
  <c r="AJ1763" i="1"/>
  <c r="AJ1799" i="1"/>
  <c r="AJ1835" i="1"/>
  <c r="AJ1871" i="1"/>
  <c r="AJ1907" i="1"/>
  <c r="AJ1943" i="1"/>
  <c r="AJ1979" i="1"/>
  <c r="AJ2015" i="1"/>
  <c r="AJ2051" i="1"/>
  <c r="AJ2087" i="1"/>
  <c r="AJ2123" i="1"/>
  <c r="AJ2159" i="1"/>
  <c r="AJ2195" i="1"/>
  <c r="AJ2231" i="1"/>
  <c r="AJ2267" i="1"/>
  <c r="AJ2303" i="1"/>
  <c r="AJ2339" i="1"/>
  <c r="AJ2375" i="1"/>
  <c r="AJ2411" i="1"/>
  <c r="AJ2447" i="1"/>
  <c r="AJ2483" i="1"/>
  <c r="AJ2519" i="1"/>
  <c r="AJ2555" i="1"/>
  <c r="AJ2591" i="1"/>
  <c r="AJ2166" i="1"/>
  <c r="AJ2274" i="1"/>
  <c r="AJ2376" i="1"/>
  <c r="AJ2472" i="1"/>
  <c r="AJ2568" i="1"/>
  <c r="AJ2461" i="1"/>
  <c r="AJ2581" i="1"/>
  <c r="AJ102" i="1"/>
  <c r="AJ138" i="1"/>
  <c r="AJ174" i="1"/>
  <c r="AJ210" i="1"/>
  <c r="AJ246" i="1"/>
  <c r="AJ282" i="1"/>
  <c r="AJ318" i="1"/>
  <c r="AJ354" i="1"/>
  <c r="AJ390" i="1"/>
  <c r="AJ426" i="1"/>
  <c r="AJ462" i="1"/>
  <c r="AJ498" i="1"/>
  <c r="AJ534" i="1"/>
  <c r="AJ570" i="1"/>
  <c r="AJ606" i="1"/>
  <c r="AJ642" i="1"/>
  <c r="AJ678" i="1"/>
  <c r="AJ714" i="1"/>
  <c r="AJ348" i="1"/>
  <c r="AJ420" i="1"/>
  <c r="AJ8" i="1"/>
  <c r="AJ44" i="1"/>
  <c r="AJ80" i="1"/>
  <c r="AJ116" i="1"/>
  <c r="AJ152" i="1"/>
  <c r="AJ27" i="1"/>
  <c r="AJ5" i="1"/>
  <c r="AJ41" i="1"/>
  <c r="AJ77" i="1"/>
  <c r="AJ113" i="1"/>
  <c r="AJ149" i="1"/>
  <c r="AJ185" i="1"/>
  <c r="AJ24" i="1"/>
  <c r="AJ60" i="1"/>
  <c r="AJ25" i="1"/>
  <c r="AJ61" i="1"/>
  <c r="AJ97" i="1"/>
  <c r="AJ133" i="1"/>
  <c r="AJ169" i="1"/>
  <c r="AJ203" i="1"/>
  <c r="AJ239" i="1"/>
  <c r="AJ275" i="1"/>
  <c r="AJ347" i="1"/>
  <c r="AJ419" i="1"/>
  <c r="AJ455" i="1"/>
  <c r="AJ491" i="1"/>
  <c r="AJ527" i="1"/>
  <c r="AJ563" i="1"/>
  <c r="AJ599" i="1"/>
  <c r="AJ635" i="1"/>
  <c r="AJ671" i="1"/>
  <c r="AJ707" i="1"/>
  <c r="AJ743" i="1"/>
  <c r="AJ779" i="1"/>
  <c r="AJ815" i="1"/>
  <c r="AJ851" i="1"/>
  <c r="AJ887" i="1"/>
  <c r="AJ923" i="1"/>
  <c r="AJ959" i="1"/>
  <c r="AJ995" i="1"/>
  <c r="AJ1031" i="1"/>
  <c r="AJ1067" i="1"/>
  <c r="AJ1103" i="1"/>
  <c r="AJ1139" i="1"/>
  <c r="AJ1175" i="1"/>
  <c r="AJ1211" i="1"/>
  <c r="AJ1247" i="1"/>
  <c r="AJ1283" i="1"/>
  <c r="AJ1319" i="1"/>
  <c r="AJ1355" i="1"/>
  <c r="AJ1391" i="1"/>
  <c r="AJ1427" i="1"/>
  <c r="AJ1463" i="1"/>
  <c r="AJ1499" i="1"/>
  <c r="AJ1535" i="1"/>
  <c r="AJ1571" i="1"/>
  <c r="AJ1607" i="1"/>
  <c r="AJ1643" i="1"/>
  <c r="AJ1679" i="1"/>
  <c r="AJ1715" i="1"/>
  <c r="AJ1751" i="1"/>
  <c r="AJ1787" i="1"/>
  <c r="AJ1823" i="1"/>
  <c r="AJ1859" i="1"/>
  <c r="AJ1895" i="1"/>
  <c r="AJ1931" i="1"/>
  <c r="AJ1967" i="1"/>
  <c r="AJ2003" i="1"/>
  <c r="AJ2039" i="1"/>
  <c r="AJ2075" i="1"/>
  <c r="AJ2111" i="1"/>
  <c r="AJ2219" i="1"/>
  <c r="AJ2327" i="1"/>
  <c r="AJ2435" i="1"/>
  <c r="AJ2471" i="1"/>
  <c r="AJ2543" i="1"/>
  <c r="AJ2100" i="1"/>
  <c r="AJ2232" i="1"/>
  <c r="AJ2340" i="1"/>
  <c r="AJ2442" i="1"/>
  <c r="AJ2532" i="1"/>
  <c r="AJ2413" i="1"/>
  <c r="AJ2539" i="1"/>
  <c r="AJ90" i="1"/>
  <c r="AJ126" i="1"/>
  <c r="AJ162" i="1"/>
  <c r="AJ198" i="1"/>
  <c r="AJ234" i="1"/>
  <c r="AJ270" i="1"/>
  <c r="AJ306" i="1"/>
  <c r="AJ342" i="1"/>
  <c r="AJ378" i="1"/>
  <c r="AJ414" i="1"/>
  <c r="AJ450" i="1"/>
  <c r="AJ486" i="1"/>
  <c r="AJ522" i="1"/>
  <c r="AJ558" i="1"/>
  <c r="AJ594" i="1"/>
  <c r="AJ630" i="1"/>
  <c r="AJ666" i="1"/>
  <c r="AJ1728" i="1"/>
  <c r="AJ1836" i="1"/>
  <c r="AJ1116" i="1"/>
  <c r="AJ1152" i="1"/>
  <c r="AJ1188" i="1"/>
  <c r="AJ1224" i="1"/>
  <c r="AJ1260" i="1"/>
  <c r="AJ1296" i="1"/>
  <c r="AJ1332" i="1"/>
  <c r="AJ1368" i="1"/>
  <c r="AJ1404" i="1"/>
  <c r="AJ1440" i="1"/>
  <c r="AJ1476" i="1"/>
  <c r="AJ1512" i="1"/>
  <c r="AJ1548" i="1"/>
  <c r="AJ1584" i="1"/>
  <c r="AJ1620" i="1"/>
  <c r="AJ1656" i="1"/>
  <c r="AJ1800" i="1"/>
  <c r="AJ1872" i="1"/>
  <c r="AJ1908" i="1"/>
  <c r="AJ1944" i="1"/>
  <c r="AJ1980" i="1"/>
  <c r="AJ2016" i="1"/>
  <c r="AJ2052" i="1"/>
  <c r="AJ2088" i="1"/>
  <c r="AJ2136" i="1"/>
  <c r="AJ2238" i="1"/>
  <c r="AJ2370" i="1"/>
  <c r="AJ2496" i="1"/>
  <c r="AJ2383" i="1"/>
  <c r="AJ2551" i="1"/>
  <c r="AJ2457" i="1"/>
  <c r="AJ217" i="1"/>
  <c r="AJ253" i="1"/>
  <c r="AJ289" i="1"/>
  <c r="AJ325" i="1"/>
  <c r="AJ361" i="1"/>
  <c r="AJ397" i="1"/>
  <c r="AJ433" i="1"/>
  <c r="AJ469" i="1"/>
  <c r="AJ505" i="1"/>
  <c r="AJ541" i="1"/>
  <c r="AJ577" i="1"/>
  <c r="AJ613" i="1"/>
  <c r="AJ649" i="1"/>
  <c r="AJ685" i="1"/>
  <c r="AJ721" i="1"/>
  <c r="AJ757" i="1"/>
  <c r="AJ793" i="1"/>
  <c r="AJ829" i="1"/>
  <c r="AJ865" i="1"/>
  <c r="AJ1621" i="1"/>
  <c r="AJ750" i="1"/>
  <c r="AJ786" i="1"/>
  <c r="AJ822" i="1"/>
  <c r="AJ858" i="1"/>
  <c r="AJ894" i="1"/>
  <c r="AJ930" i="1"/>
  <c r="AJ966" i="1"/>
  <c r="AJ1002" i="1"/>
  <c r="AJ1038" i="1"/>
  <c r="AJ1074" i="1"/>
  <c r="AJ1110" i="1"/>
  <c r="AJ1146" i="1"/>
  <c r="AJ1182" i="1"/>
  <c r="AJ1212" i="1"/>
  <c r="AJ1218" i="1"/>
  <c r="AJ1254" i="1"/>
  <c r="AJ1290" i="1"/>
  <c r="AJ1326" i="1"/>
  <c r="AJ1362" i="1"/>
  <c r="AJ1398" i="1"/>
  <c r="AJ1434" i="1"/>
  <c r="AJ1470" i="1"/>
  <c r="AJ1506" i="1"/>
  <c r="AJ1542" i="1"/>
  <c r="AJ1578" i="1"/>
  <c r="AJ1614" i="1"/>
  <c r="AJ1650" i="1"/>
  <c r="AJ1686" i="1"/>
  <c r="AJ1722" i="1"/>
  <c r="AJ1758" i="1"/>
  <c r="AJ1794" i="1"/>
  <c r="AJ1830" i="1"/>
  <c r="AJ1866" i="1"/>
  <c r="AJ1902" i="1"/>
  <c r="AJ1938" i="1"/>
  <c r="AJ1974" i="1"/>
  <c r="AJ2010" i="1"/>
  <c r="AJ2046" i="1"/>
  <c r="AJ2082" i="1"/>
  <c r="AJ2130" i="1"/>
  <c r="AJ2220" i="1"/>
  <c r="AJ2346" i="1"/>
  <c r="AJ2478" i="1"/>
  <c r="AJ2610" i="1"/>
  <c r="AJ2527" i="1"/>
  <c r="AJ2433" i="1"/>
  <c r="AJ211" i="1"/>
  <c r="AJ247" i="1"/>
  <c r="AJ283" i="1"/>
  <c r="AJ319" i="1"/>
  <c r="AJ355" i="1"/>
  <c r="AJ391" i="1"/>
  <c r="AJ427" i="1"/>
  <c r="AJ463" i="1"/>
  <c r="AJ499" i="1"/>
  <c r="AJ535" i="1"/>
  <c r="AJ607" i="1"/>
  <c r="AJ643" i="1"/>
  <c r="AJ679" i="1"/>
  <c r="AJ715" i="1"/>
  <c r="AJ751" i="1"/>
  <c r="AJ787" i="1"/>
  <c r="AJ823" i="1"/>
  <c r="AJ859" i="1"/>
  <c r="AJ895" i="1"/>
  <c r="AJ931" i="1"/>
  <c r="AJ967" i="1"/>
  <c r="AJ1003" i="1"/>
  <c r="AJ1039" i="1"/>
  <c r="AJ1075" i="1"/>
  <c r="AJ1111" i="1"/>
  <c r="AJ1147" i="1"/>
  <c r="AJ1183" i="1"/>
  <c r="AJ1219" i="1"/>
  <c r="AJ1255" i="1"/>
  <c r="AJ1291" i="1"/>
  <c r="AJ1327" i="1"/>
  <c r="AJ1363" i="1"/>
  <c r="AJ1399" i="1"/>
  <c r="AJ1435" i="1"/>
  <c r="AJ1471" i="1"/>
  <c r="AJ1507" i="1"/>
  <c r="AJ1543" i="1"/>
  <c r="AJ1579" i="1"/>
  <c r="AJ1615" i="1"/>
  <c r="AJ1608" i="1"/>
  <c r="AJ1644" i="1"/>
  <c r="AJ1680" i="1"/>
  <c r="AJ1752" i="1"/>
  <c r="AJ1788" i="1"/>
  <c r="AJ1860" i="1"/>
  <c r="AJ1896" i="1"/>
  <c r="AJ1932" i="1"/>
  <c r="AJ1968" i="1"/>
  <c r="AJ2004" i="1"/>
  <c r="AJ2040" i="1"/>
  <c r="AJ2076" i="1"/>
  <c r="AJ2124" i="1"/>
  <c r="AJ2196" i="1"/>
  <c r="AJ2328" i="1"/>
  <c r="AJ2454" i="1"/>
  <c r="AJ2586" i="1"/>
  <c r="AJ2503" i="1"/>
  <c r="AJ2409" i="1"/>
  <c r="AJ205" i="1"/>
  <c r="AJ241" i="1"/>
  <c r="AJ277" i="1"/>
  <c r="AJ313" i="1"/>
  <c r="AJ349" i="1"/>
  <c r="AJ385" i="1"/>
  <c r="AJ421" i="1"/>
  <c r="AJ457" i="1"/>
  <c r="AJ493" i="1"/>
  <c r="AJ529" i="1"/>
  <c r="AJ565" i="1"/>
  <c r="AJ601" i="1"/>
  <c r="AJ637" i="1"/>
  <c r="AJ673" i="1"/>
  <c r="AJ709" i="1"/>
  <c r="AJ745" i="1"/>
  <c r="AJ781" i="1"/>
  <c r="AJ817" i="1"/>
  <c r="AJ853" i="1"/>
  <c r="AJ889" i="1"/>
  <c r="AJ925" i="1"/>
  <c r="AJ961" i="1"/>
  <c r="AJ997" i="1"/>
  <c r="AJ1033" i="1"/>
  <c r="AJ1069" i="1"/>
  <c r="AJ1105" i="1"/>
  <c r="AJ1141" i="1"/>
  <c r="AJ1177" i="1"/>
  <c r="AJ1213" i="1"/>
  <c r="AJ1249" i="1"/>
  <c r="AJ1285" i="1"/>
  <c r="AJ1321" i="1"/>
  <c r="AJ702" i="1"/>
  <c r="AJ738" i="1"/>
  <c r="AJ774" i="1"/>
  <c r="AJ810" i="1"/>
  <c r="AJ846" i="1"/>
  <c r="AJ882" i="1"/>
  <c r="AJ918" i="1"/>
  <c r="AJ954" i="1"/>
  <c r="AJ990" i="1"/>
  <c r="AJ1026" i="1"/>
  <c r="AJ1062" i="1"/>
  <c r="AJ1098" i="1"/>
  <c r="AJ1134" i="1"/>
  <c r="AJ1170" i="1"/>
  <c r="AJ1206" i="1"/>
  <c r="AJ1242" i="1"/>
  <c r="AJ1278" i="1"/>
  <c r="AJ1308" i="1"/>
  <c r="AJ1314" i="1"/>
  <c r="AJ1350" i="1"/>
  <c r="AJ1386" i="1"/>
  <c r="AJ1422" i="1"/>
  <c r="AJ1458" i="1"/>
  <c r="AJ1494" i="1"/>
  <c r="AJ1524" i="1"/>
  <c r="AJ1530" i="1"/>
  <c r="AJ1566" i="1"/>
  <c r="AJ1602" i="1"/>
  <c r="AJ1638" i="1"/>
  <c r="AJ1674" i="1"/>
  <c r="AJ1710" i="1"/>
  <c r="AJ1746" i="1"/>
  <c r="AJ1782" i="1"/>
  <c r="AJ1818" i="1"/>
  <c r="AJ1854" i="1"/>
  <c r="AJ1890" i="1"/>
  <c r="AJ1926" i="1"/>
  <c r="AJ1962" i="1"/>
  <c r="AJ1998" i="1"/>
  <c r="AJ2034" i="1"/>
  <c r="AJ2070" i="1"/>
  <c r="AJ2112" i="1"/>
  <c r="AJ2172" i="1"/>
  <c r="AJ2304" i="1"/>
  <c r="AJ2436" i="1"/>
  <c r="AJ2562" i="1"/>
  <c r="AJ2485" i="1"/>
  <c r="AJ2337" i="1"/>
  <c r="AJ2601" i="1"/>
  <c r="AJ235" i="1"/>
  <c r="AJ271" i="1"/>
  <c r="AJ307" i="1"/>
  <c r="AJ343" i="1"/>
  <c r="AJ379" i="1"/>
  <c r="AJ415" i="1"/>
  <c r="AJ451" i="1"/>
  <c r="AJ487" i="1"/>
  <c r="AJ523" i="1"/>
  <c r="AJ559" i="1"/>
  <c r="AJ595" i="1"/>
  <c r="AJ631" i="1"/>
  <c r="AJ667" i="1"/>
  <c r="AJ703" i="1"/>
  <c r="AJ739" i="1"/>
  <c r="AJ775" i="1"/>
  <c r="AJ811" i="1"/>
  <c r="AJ847" i="1"/>
  <c r="AJ883" i="1"/>
  <c r="AJ919" i="1"/>
  <c r="AJ955" i="1"/>
  <c r="AJ991" i="1"/>
  <c r="AJ1027" i="1"/>
  <c r="AJ1063" i="1"/>
  <c r="AJ1099" i="1"/>
  <c r="AJ1135" i="1"/>
  <c r="AJ758" i="1"/>
  <c r="AJ1802" i="1"/>
  <c r="AJ1874" i="1"/>
  <c r="AJ1910" i="1"/>
  <c r="AJ1946" i="1"/>
  <c r="AJ1982" i="1"/>
  <c r="AJ2018" i="1"/>
  <c r="AJ2054" i="1"/>
  <c r="AJ1651" i="1"/>
  <c r="AJ1687" i="1"/>
  <c r="AJ1723" i="1"/>
  <c r="AJ1759" i="1"/>
  <c r="AJ1795" i="1"/>
  <c r="AJ1831" i="1"/>
  <c r="AJ1867" i="1"/>
  <c r="AJ1903" i="1"/>
  <c r="AJ1939" i="1"/>
  <c r="AJ2011" i="1"/>
  <c r="AJ2047" i="1"/>
  <c r="AJ2083" i="1"/>
  <c r="AJ2191" i="1"/>
  <c r="AJ2299" i="1"/>
  <c r="AJ2389" i="1"/>
  <c r="AJ2473" i="1"/>
  <c r="AJ2247" i="1"/>
  <c r="AJ2379" i="1"/>
  <c r="AJ2511" i="1"/>
  <c r="AJ212" i="1"/>
  <c r="AJ248" i="1"/>
  <c r="AJ284" i="1"/>
  <c r="AJ320" i="1"/>
  <c r="AJ356" i="1"/>
  <c r="AJ392" i="1"/>
  <c r="AJ428" i="1"/>
  <c r="AJ464" i="1"/>
  <c r="AJ500" i="1"/>
  <c r="AJ536" i="1"/>
  <c r="AJ572" i="1"/>
  <c r="AJ608" i="1"/>
  <c r="AJ644" i="1"/>
  <c r="AJ680" i="1"/>
  <c r="AJ716" i="1"/>
  <c r="AJ752" i="1"/>
  <c r="AJ788" i="1"/>
  <c r="AJ824" i="1"/>
  <c r="AJ860" i="1"/>
  <c r="AJ896" i="1"/>
  <c r="AJ932" i="1"/>
  <c r="AJ968" i="1"/>
  <c r="AJ1004" i="1"/>
  <c r="AJ1040" i="1"/>
  <c r="AJ1076" i="1"/>
  <c r="AJ1112" i="1"/>
  <c r="AJ1148" i="1"/>
  <c r="AJ1184" i="1"/>
  <c r="AJ1220" i="1"/>
  <c r="AJ1256" i="1"/>
  <c r="AJ1292" i="1"/>
  <c r="AJ1328" i="1"/>
  <c r="AJ1364" i="1"/>
  <c r="AJ1400" i="1"/>
  <c r="AJ1436" i="1"/>
  <c r="AJ1472" i="1"/>
  <c r="AJ1508" i="1"/>
  <c r="AJ1544" i="1"/>
  <c r="AJ1580" i="1"/>
  <c r="AJ1616" i="1"/>
  <c r="AJ1652" i="1"/>
  <c r="AJ1688" i="1"/>
  <c r="AJ1724" i="1"/>
  <c r="AJ1760" i="1"/>
  <c r="AJ1796" i="1"/>
  <c r="AJ1832" i="1"/>
  <c r="AJ1868" i="1"/>
  <c r="AJ1904" i="1"/>
  <c r="AJ1940" i="1"/>
  <c r="AJ1976" i="1"/>
  <c r="AJ2012" i="1"/>
  <c r="AJ2048" i="1"/>
  <c r="AJ1357" i="1"/>
  <c r="AJ1393" i="1"/>
  <c r="AJ1429" i="1"/>
  <c r="AJ1465" i="1"/>
  <c r="AJ1501" i="1"/>
  <c r="AJ1537" i="1"/>
  <c r="AJ1573" i="1"/>
  <c r="AJ1609" i="1"/>
  <c r="AJ1645" i="1"/>
  <c r="AJ1681" i="1"/>
  <c r="AJ1717" i="1"/>
  <c r="AJ1753" i="1"/>
  <c r="AJ1789" i="1"/>
  <c r="AJ1825" i="1"/>
  <c r="AJ1861" i="1"/>
  <c r="AJ1897" i="1"/>
  <c r="AJ1933" i="1"/>
  <c r="AJ1969" i="1"/>
  <c r="AJ2005" i="1"/>
  <c r="AJ2041" i="1"/>
  <c r="AJ2077" i="1"/>
  <c r="AJ2113" i="1"/>
  <c r="AJ2149" i="1"/>
  <c r="AJ2185" i="1"/>
  <c r="AJ2221" i="1"/>
  <c r="AJ2257" i="1"/>
  <c r="AJ2293" i="1"/>
  <c r="AJ2329" i="1"/>
  <c r="AJ2365" i="1"/>
  <c r="AJ2443" i="1"/>
  <c r="AJ2169" i="1"/>
  <c r="AJ2361" i="1"/>
  <c r="AJ2493" i="1"/>
  <c r="AJ206" i="1"/>
  <c r="AJ242" i="1"/>
  <c r="AJ278" i="1"/>
  <c r="AJ314" i="1"/>
  <c r="AJ350" i="1"/>
  <c r="AJ386" i="1"/>
  <c r="AJ422" i="1"/>
  <c r="AJ458" i="1"/>
  <c r="AJ494" i="1"/>
  <c r="AJ530" i="1"/>
  <c r="AJ566" i="1"/>
  <c r="AJ602" i="1"/>
  <c r="AJ638" i="1"/>
  <c r="AJ674" i="1"/>
  <c r="AJ710" i="1"/>
  <c r="AJ746" i="1"/>
  <c r="AJ782" i="1"/>
  <c r="AJ818" i="1"/>
  <c r="AJ854" i="1"/>
  <c r="AJ890" i="1"/>
  <c r="AJ926" i="1"/>
  <c r="AJ962" i="1"/>
  <c r="AJ998" i="1"/>
  <c r="AJ1034" i="1"/>
  <c r="AJ1070" i="1"/>
  <c r="AJ1142" i="1"/>
  <c r="AJ1178" i="1"/>
  <c r="AJ1214" i="1"/>
  <c r="AJ1250" i="1"/>
  <c r="AJ1286" i="1"/>
  <c r="AJ1322" i="1"/>
  <c r="AJ1358" i="1"/>
  <c r="AJ1394" i="1"/>
  <c r="AJ1430" i="1"/>
  <c r="AJ1466" i="1"/>
  <c r="AJ1502" i="1"/>
  <c r="AJ1538" i="1"/>
  <c r="AJ1574" i="1"/>
  <c r="AJ1610" i="1"/>
  <c r="AJ1646" i="1"/>
  <c r="AJ1682" i="1"/>
  <c r="AJ1718" i="1"/>
  <c r="AJ1754" i="1"/>
  <c r="AJ1171" i="1"/>
  <c r="AJ1207" i="1"/>
  <c r="AJ1243" i="1"/>
  <c r="AJ1279" i="1"/>
  <c r="AJ1315" i="1"/>
  <c r="AJ1387" i="1"/>
  <c r="AJ1423" i="1"/>
  <c r="AJ1459" i="1"/>
  <c r="AJ1495" i="1"/>
  <c r="AJ1531" i="1"/>
  <c r="AJ1603" i="1"/>
  <c r="AJ1639" i="1"/>
  <c r="AJ1675" i="1"/>
  <c r="AJ1711" i="1"/>
  <c r="AJ1747" i="1"/>
  <c r="AJ1783" i="1"/>
  <c r="AJ1819" i="1"/>
  <c r="AJ1855" i="1"/>
  <c r="AJ1891" i="1"/>
  <c r="AJ1927" i="1"/>
  <c r="AJ1963" i="1"/>
  <c r="AJ1999" i="1"/>
  <c r="AJ2035" i="1"/>
  <c r="AJ2071" i="1"/>
  <c r="AJ2101" i="1"/>
  <c r="AJ2107" i="1"/>
  <c r="AJ2143" i="1"/>
  <c r="AJ2173" i="1"/>
  <c r="AJ2179" i="1"/>
  <c r="AJ2209" i="1"/>
  <c r="AJ2215" i="1"/>
  <c r="AJ2251" i="1"/>
  <c r="AJ2281" i="1"/>
  <c r="AJ2287" i="1"/>
  <c r="AJ2317" i="1"/>
  <c r="AJ2323" i="1"/>
  <c r="AJ2359" i="1"/>
  <c r="AJ2431" i="1"/>
  <c r="AJ2593" i="1"/>
  <c r="AJ2343" i="1"/>
  <c r="AJ2475" i="1"/>
  <c r="AJ2607" i="1"/>
  <c r="AJ236" i="1"/>
  <c r="AJ272" i="1"/>
  <c r="AJ308" i="1"/>
  <c r="AJ344" i="1"/>
  <c r="AJ380" i="1"/>
  <c r="AJ416" i="1"/>
  <c r="AJ452" i="1"/>
  <c r="AJ488" i="1"/>
  <c r="AJ524" i="1"/>
  <c r="AJ560" i="1"/>
  <c r="AJ596" i="1"/>
  <c r="AJ632" i="1"/>
  <c r="AJ668" i="1"/>
  <c r="AJ704" i="1"/>
  <c r="AJ740" i="1"/>
  <c r="AJ776" i="1"/>
  <c r="AJ812" i="1"/>
  <c r="AJ848" i="1"/>
  <c r="AJ884" i="1"/>
  <c r="AJ914" i="1"/>
  <c r="AJ920" i="1"/>
  <c r="AJ956" i="1"/>
  <c r="AJ992" i="1"/>
  <c r="AJ1028" i="1"/>
  <c r="AJ1100" i="1"/>
  <c r="AJ1136" i="1"/>
  <c r="AJ1172" i="1"/>
  <c r="AJ1208" i="1"/>
  <c r="AJ1244" i="1"/>
  <c r="AJ1280" i="1"/>
  <c r="AJ1316" i="1"/>
  <c r="AJ1352" i="1"/>
  <c r="AJ1388" i="1"/>
  <c r="AJ1424" i="1"/>
  <c r="AJ1460" i="1"/>
  <c r="AJ1496" i="1"/>
  <c r="AJ1532" i="1"/>
  <c r="AJ1568" i="1"/>
  <c r="AJ1604" i="1"/>
  <c r="AJ1640" i="1"/>
  <c r="AJ1676" i="1"/>
  <c r="AJ1706" i="1"/>
  <c r="AJ1712" i="1"/>
  <c r="AJ1987" i="1"/>
  <c r="AJ944" i="1"/>
  <c r="AJ1160" i="1"/>
  <c r="AJ2090" i="1"/>
  <c r="AJ2126" i="1"/>
  <c r="AJ2162" i="1"/>
  <c r="AJ2198" i="1"/>
  <c r="AJ2234" i="1"/>
  <c r="AJ2270" i="1"/>
  <c r="AJ2306" i="1"/>
  <c r="AJ2342" i="1"/>
  <c r="AJ2378" i="1"/>
  <c r="AJ2486" i="1"/>
  <c r="AJ2522" i="1"/>
  <c r="AJ2558" i="1"/>
  <c r="AJ2594" i="1"/>
  <c r="AJ711" i="1"/>
  <c r="AJ747" i="1"/>
  <c r="AJ783" i="1"/>
  <c r="AJ819" i="1"/>
  <c r="AJ855" i="1"/>
  <c r="AJ891" i="1"/>
  <c r="AJ927" i="1"/>
  <c r="AJ963" i="1"/>
  <c r="AJ999" i="1"/>
  <c r="AJ1035" i="1"/>
  <c r="AJ1071" i="1"/>
  <c r="AJ1107" i="1"/>
  <c r="AJ1143" i="1"/>
  <c r="AJ1179" i="1"/>
  <c r="AJ1215" i="1"/>
  <c r="AJ1251" i="1"/>
  <c r="AJ1293" i="1"/>
  <c r="AJ1329" i="1"/>
  <c r="AJ1371" i="1"/>
  <c r="AJ1413" i="1"/>
  <c r="AJ1449" i="1"/>
  <c r="AJ1497" i="1"/>
  <c r="AJ1569" i="1"/>
  <c r="AJ1635" i="1"/>
  <c r="AJ1707" i="1"/>
  <c r="AJ1791" i="1"/>
  <c r="AJ1863" i="1"/>
  <c r="AJ2025" i="1"/>
  <c r="AJ2109" i="1"/>
  <c r="AJ2187" i="1"/>
  <c r="AJ2277" i="1"/>
  <c r="AJ2391" i="1"/>
  <c r="AJ45" i="1"/>
  <c r="AJ81" i="1"/>
  <c r="AJ117" i="1"/>
  <c r="AJ153" i="1"/>
  <c r="AJ189" i="1"/>
  <c r="AJ225" i="1"/>
  <c r="AJ261" i="1"/>
  <c r="AJ297" i="1"/>
  <c r="AJ333" i="1"/>
  <c r="AJ369" i="1"/>
  <c r="AJ405" i="1"/>
  <c r="AJ441" i="1"/>
  <c r="AJ513" i="1"/>
  <c r="AJ549" i="1"/>
  <c r="AJ585" i="1"/>
  <c r="AJ621" i="1"/>
  <c r="AJ657" i="1"/>
  <c r="AJ693" i="1"/>
  <c r="AJ52" i="1"/>
  <c r="AJ88" i="1"/>
  <c r="AJ124" i="1"/>
  <c r="AJ160" i="1"/>
  <c r="AJ196" i="1"/>
  <c r="AJ232" i="1"/>
  <c r="AJ268" i="1"/>
  <c r="AJ304" i="1"/>
  <c r="AJ340" i="1"/>
  <c r="AJ376" i="1"/>
  <c r="AJ412" i="1"/>
  <c r="AJ448" i="1"/>
  <c r="AJ484" i="1"/>
  <c r="AJ520" i="1"/>
  <c r="AJ556" i="1"/>
  <c r="AJ592" i="1"/>
  <c r="AJ628" i="1"/>
  <c r="AJ664" i="1"/>
  <c r="AJ700" i="1"/>
  <c r="AJ736" i="1"/>
  <c r="AJ772" i="1"/>
  <c r="AJ808" i="1"/>
  <c r="AJ2084" i="1"/>
  <c r="AJ2120" i="1"/>
  <c r="AJ2156" i="1"/>
  <c r="AJ2192" i="1"/>
  <c r="AJ2228" i="1"/>
  <c r="AJ2264" i="1"/>
  <c r="AJ2300" i="1"/>
  <c r="AJ2336" i="1"/>
  <c r="AJ2372" i="1"/>
  <c r="AJ2408" i="1"/>
  <c r="AJ2444" i="1"/>
  <c r="AJ2480" i="1"/>
  <c r="AJ2516" i="1"/>
  <c r="AJ2552" i="1"/>
  <c r="AJ2588" i="1"/>
  <c r="AJ705" i="1"/>
  <c r="AJ741" i="1"/>
  <c r="AJ777" i="1"/>
  <c r="AJ813" i="1"/>
  <c r="AJ1929" i="1"/>
  <c r="AJ2013" i="1"/>
  <c r="AJ2373" i="1"/>
  <c r="AJ2499" i="1"/>
  <c r="AJ39" i="1"/>
  <c r="AJ75" i="1"/>
  <c r="AJ1790" i="1"/>
  <c r="AJ1826" i="1"/>
  <c r="AJ1862" i="1"/>
  <c r="AJ1898" i="1"/>
  <c r="AJ1934" i="1"/>
  <c r="AJ1970" i="1"/>
  <c r="AJ2006" i="1"/>
  <c r="AJ2042" i="1"/>
  <c r="AJ2078" i="1"/>
  <c r="AJ2114" i="1"/>
  <c r="AJ2150" i="1"/>
  <c r="AJ2186" i="1"/>
  <c r="AJ2222" i="1"/>
  <c r="AJ2258" i="1"/>
  <c r="AJ2294" i="1"/>
  <c r="AJ2330" i="1"/>
  <c r="AJ2366" i="1"/>
  <c r="AJ2402" i="1"/>
  <c r="AJ2438" i="1"/>
  <c r="AJ2474" i="1"/>
  <c r="AJ2510" i="1"/>
  <c r="AJ2546" i="1"/>
  <c r="AJ2582" i="1"/>
  <c r="AJ699" i="1"/>
  <c r="AJ735" i="1"/>
  <c r="AJ771" i="1"/>
  <c r="AJ807" i="1"/>
  <c r="AJ843" i="1"/>
  <c r="AJ879" i="1"/>
  <c r="AJ915" i="1"/>
  <c r="AJ951" i="1"/>
  <c r="AJ987" i="1"/>
  <c r="AJ1023" i="1"/>
  <c r="AJ1059" i="1"/>
  <c r="AJ1095" i="1"/>
  <c r="AJ1131" i="1"/>
  <c r="AJ1167" i="1"/>
  <c r="AJ1203" i="1"/>
  <c r="AJ1239" i="1"/>
  <c r="AJ1275" i="1"/>
  <c r="AJ1317" i="1"/>
  <c r="AJ1353" i="1"/>
  <c r="AJ1401" i="1"/>
  <c r="AJ1479" i="1"/>
  <c r="AJ1539" i="1"/>
  <c r="AJ1611" i="1"/>
  <c r="AJ1683" i="1"/>
  <c r="AJ1761" i="1"/>
  <c r="AJ1839" i="1"/>
  <c r="AJ1917" i="1"/>
  <c r="AJ1995" i="1"/>
  <c r="AJ2079" i="1"/>
  <c r="AJ2157" i="1"/>
  <c r="AJ2235" i="1"/>
  <c r="AJ2349" i="1"/>
  <c r="AJ2481" i="1"/>
  <c r="AJ2595" i="1"/>
  <c r="AJ69" i="1"/>
  <c r="AJ105" i="1"/>
  <c r="AJ141" i="1"/>
  <c r="AJ177" i="1"/>
  <c r="AJ213" i="1"/>
  <c r="AJ249" i="1"/>
  <c r="AJ285" i="1"/>
  <c r="AJ321" i="1"/>
  <c r="AJ357" i="1"/>
  <c r="AJ393" i="1"/>
  <c r="AJ429" i="1"/>
  <c r="AJ465" i="1"/>
  <c r="AJ501" i="1"/>
  <c r="AJ537" i="1"/>
  <c r="AJ573" i="1"/>
  <c r="AJ609" i="1"/>
  <c r="AJ645" i="1"/>
  <c r="AJ681" i="1"/>
  <c r="AJ40" i="1"/>
  <c r="AJ76" i="1"/>
  <c r="AJ112" i="1"/>
  <c r="AJ148" i="1"/>
  <c r="AJ184" i="1"/>
  <c r="AJ220" i="1"/>
  <c r="AJ256" i="1"/>
  <c r="AJ292" i="1"/>
  <c r="AJ1748" i="1"/>
  <c r="AJ1784" i="1"/>
  <c r="AJ1820" i="1"/>
  <c r="AJ1856" i="1"/>
  <c r="AJ1892" i="1"/>
  <c r="AJ1928" i="1"/>
  <c r="AJ1964" i="1"/>
  <c r="AJ2000" i="1"/>
  <c r="AJ2030" i="1"/>
  <c r="AJ2036" i="1"/>
  <c r="AJ2072" i="1"/>
  <c r="AJ2108" i="1"/>
  <c r="AJ2144" i="1"/>
  <c r="AJ2180" i="1"/>
  <c r="AJ2216" i="1"/>
  <c r="AJ2252" i="1"/>
  <c r="AJ2288" i="1"/>
  <c r="AJ2324" i="1"/>
  <c r="AJ2360" i="1"/>
  <c r="AJ2396" i="1"/>
  <c r="AJ2432" i="1"/>
  <c r="AJ2468" i="1"/>
  <c r="AJ2504" i="1"/>
  <c r="AJ2540" i="1"/>
  <c r="AJ2576" i="1"/>
  <c r="AJ2612" i="1"/>
  <c r="AJ729" i="1"/>
  <c r="AJ765" i="1"/>
  <c r="AJ801" i="1"/>
  <c r="AJ837" i="1"/>
  <c r="AJ873" i="1"/>
  <c r="AJ909" i="1"/>
  <c r="AJ945" i="1"/>
  <c r="AJ981" i="1"/>
  <c r="AJ1017" i="1"/>
  <c r="AJ1053" i="1"/>
  <c r="AJ1089" i="1"/>
  <c r="AJ1125" i="1"/>
  <c r="AJ1161" i="1"/>
  <c r="AJ1197" i="1"/>
  <c r="AJ1233" i="1"/>
  <c r="AJ1269" i="1"/>
  <c r="AJ1311" i="1"/>
  <c r="AJ1347" i="1"/>
  <c r="AJ1395" i="1"/>
  <c r="AJ1431" i="1"/>
  <c r="AJ1473" i="1"/>
  <c r="AJ1527" i="1"/>
  <c r="AJ1599" i="1"/>
  <c r="AJ1671" i="1"/>
  <c r="AJ1749" i="1"/>
  <c r="AJ1827" i="1"/>
  <c r="AJ1905" i="1"/>
  <c r="AJ1983" i="1"/>
  <c r="AJ2061" i="1"/>
  <c r="AJ2145" i="1"/>
  <c r="AJ2223" i="1"/>
  <c r="AJ2325" i="1"/>
  <c r="AJ2463" i="1"/>
  <c r="AJ2577" i="1"/>
  <c r="AJ63" i="1"/>
  <c r="AJ99" i="1"/>
  <c r="AJ135" i="1"/>
  <c r="AJ171" i="1"/>
  <c r="AJ207" i="1"/>
  <c r="AJ243" i="1"/>
  <c r="AJ279" i="1"/>
  <c r="AJ315" i="1"/>
  <c r="AJ351" i="1"/>
  <c r="AJ387" i="1"/>
  <c r="AJ423" i="1"/>
  <c r="AJ459" i="1"/>
  <c r="AJ495" i="1"/>
  <c r="AJ531" i="1"/>
  <c r="AJ567" i="1"/>
  <c r="AJ603" i="1"/>
  <c r="AJ639" i="1"/>
  <c r="AJ675" i="1"/>
  <c r="AJ34" i="1"/>
  <c r="AJ70" i="1"/>
  <c r="AJ106" i="1"/>
  <c r="AJ142" i="1"/>
  <c r="AJ178" i="1"/>
  <c r="AJ214" i="1"/>
  <c r="AJ844" i="1"/>
  <c r="AJ880" i="1"/>
  <c r="AJ916" i="1"/>
  <c r="AJ952" i="1"/>
  <c r="AJ988" i="1"/>
  <c r="AJ1024" i="1"/>
  <c r="AJ1060" i="1"/>
  <c r="AJ1096" i="1"/>
  <c r="AJ1132" i="1"/>
  <c r="AJ1168" i="1"/>
  <c r="AJ1204" i="1"/>
  <c r="AJ1240" i="1"/>
  <c r="AJ1276" i="1"/>
  <c r="AJ1312" i="1"/>
  <c r="AJ1348" i="1"/>
  <c r="AJ1384" i="1"/>
  <c r="AJ1420" i="1"/>
  <c r="AJ1456" i="1"/>
  <c r="AJ1492" i="1"/>
  <c r="AJ1528" i="1"/>
  <c r="AJ1564" i="1"/>
  <c r="AJ1600" i="1"/>
  <c r="AJ1636" i="1"/>
  <c r="AJ1672" i="1"/>
  <c r="AJ1708" i="1"/>
  <c r="AJ1744" i="1"/>
  <c r="AJ1780" i="1"/>
  <c r="AJ1816" i="1"/>
  <c r="AJ1852" i="1"/>
  <c r="AJ1888" i="1"/>
  <c r="AJ1924" i="1"/>
  <c r="AJ1960" i="1"/>
  <c r="AJ1996" i="1"/>
  <c r="AJ2032" i="1"/>
  <c r="AJ2068" i="1"/>
  <c r="AJ2104" i="1"/>
  <c r="AJ2140" i="1"/>
  <c r="AJ2176" i="1"/>
  <c r="AJ2212" i="1"/>
  <c r="AJ2248" i="1"/>
  <c r="AJ2284" i="1"/>
  <c r="AJ2320" i="1"/>
  <c r="AJ2356" i="1"/>
  <c r="AJ2392" i="1"/>
  <c r="AJ2428" i="1"/>
  <c r="AJ2464" i="1"/>
  <c r="AJ2500" i="1"/>
  <c r="AJ2536" i="1"/>
  <c r="AJ2572" i="1"/>
  <c r="AJ2608" i="1"/>
  <c r="AJ2208" i="1"/>
  <c r="AJ2310" i="1"/>
  <c r="AJ2400" i="1"/>
  <c r="AJ2502" i="1"/>
  <c r="AJ2604" i="1"/>
  <c r="AJ2521" i="1"/>
  <c r="AJ1467" i="1"/>
  <c r="AJ1557" i="1"/>
  <c r="AJ1629" i="1"/>
  <c r="AJ1701" i="1"/>
  <c r="AJ1767" i="1"/>
  <c r="AJ1833" i="1"/>
  <c r="AJ1899" i="1"/>
  <c r="AJ1971" i="1"/>
  <c r="AJ2031" i="1"/>
  <c r="AJ2091" i="1"/>
  <c r="AJ2163" i="1"/>
  <c r="AJ2241" i="1"/>
  <c r="AJ2331" i="1"/>
  <c r="AJ2445" i="1"/>
  <c r="AJ2565" i="1"/>
  <c r="AJ328" i="1"/>
  <c r="AJ364" i="1"/>
  <c r="AJ400" i="1"/>
  <c r="AJ436" i="1"/>
  <c r="AJ472" i="1"/>
  <c r="AJ508" i="1"/>
  <c r="AJ544" i="1"/>
  <c r="AJ580" i="1"/>
  <c r="AJ616" i="1"/>
  <c r="AJ652" i="1"/>
  <c r="AJ688" i="1"/>
  <c r="AJ724" i="1"/>
  <c r="AJ760" i="1"/>
  <c r="AJ796" i="1"/>
  <c r="AJ832" i="1"/>
  <c r="AJ868" i="1"/>
  <c r="AJ904" i="1"/>
  <c r="AJ940" i="1"/>
  <c r="AJ976" i="1"/>
  <c r="AJ1012" i="1"/>
  <c r="AJ1048" i="1"/>
  <c r="AJ1084" i="1"/>
  <c r="AJ1120" i="1"/>
  <c r="AJ1156" i="1"/>
  <c r="AJ1192" i="1"/>
  <c r="AJ1228" i="1"/>
  <c r="AJ1264" i="1"/>
  <c r="AJ1300" i="1"/>
  <c r="AJ1336" i="1"/>
  <c r="AJ1372" i="1"/>
  <c r="AJ1408" i="1"/>
  <c r="AJ1444" i="1"/>
  <c r="AJ1480" i="1"/>
  <c r="AJ1516" i="1"/>
  <c r="AJ1552" i="1"/>
  <c r="AJ1588" i="1"/>
  <c r="AJ1624" i="1"/>
  <c r="AJ1660" i="1"/>
  <c r="AJ1696" i="1"/>
  <c r="AJ1732" i="1"/>
  <c r="AJ1768" i="1"/>
  <c r="AJ1804" i="1"/>
  <c r="AJ1840" i="1"/>
  <c r="AJ1876" i="1"/>
  <c r="AJ1912" i="1"/>
  <c r="AJ1948" i="1"/>
  <c r="AJ1984" i="1"/>
  <c r="AJ2020" i="1"/>
  <c r="AJ2056" i="1"/>
  <c r="AJ2092" i="1"/>
  <c r="AJ2128" i="1"/>
  <c r="AJ2164" i="1"/>
  <c r="AJ2200" i="1"/>
  <c r="AJ2236" i="1"/>
  <c r="AJ2272" i="1"/>
  <c r="AJ2308" i="1"/>
  <c r="AJ2344" i="1"/>
  <c r="AJ2380" i="1"/>
  <c r="AJ2416" i="1"/>
  <c r="AJ2452" i="1"/>
  <c r="AJ2488" i="1"/>
  <c r="AJ2524" i="1"/>
  <c r="AJ2560" i="1"/>
  <c r="AJ2596" i="1"/>
  <c r="AJ2178" i="1"/>
  <c r="AJ2268" i="1"/>
  <c r="AJ2364" i="1"/>
  <c r="AJ2466" i="1"/>
  <c r="AJ2574" i="1"/>
  <c r="AJ2467" i="1"/>
  <c r="AJ2611" i="1"/>
  <c r="AJ1533" i="1"/>
  <c r="AJ1605" i="1"/>
  <c r="AJ1677" i="1"/>
  <c r="AJ1743" i="1"/>
  <c r="AJ1809" i="1"/>
  <c r="AJ1881" i="1"/>
  <c r="AJ1947" i="1"/>
  <c r="AJ2007" i="1"/>
  <c r="AJ2073" i="1"/>
  <c r="AJ2139" i="1"/>
  <c r="AJ2217" i="1"/>
  <c r="AJ2295" i="1"/>
  <c r="AJ2403" i="1"/>
  <c r="AJ2523" i="1"/>
  <c r="AJ250" i="1"/>
  <c r="AJ286" i="1"/>
  <c r="AJ322" i="1"/>
  <c r="AJ358" i="1"/>
  <c r="AJ394" i="1"/>
  <c r="AJ430" i="1"/>
  <c r="AJ466" i="1"/>
  <c r="AJ502" i="1"/>
  <c r="AJ538" i="1"/>
  <c r="AJ574" i="1"/>
  <c r="AJ610" i="1"/>
  <c r="AJ646" i="1"/>
  <c r="AJ682" i="1"/>
  <c r="AJ718" i="1"/>
  <c r="AJ754" i="1"/>
  <c r="AJ790" i="1"/>
  <c r="AJ826" i="1"/>
  <c r="AJ862" i="1"/>
  <c r="AJ898" i="1"/>
  <c r="AJ934" i="1"/>
  <c r="AJ1006" i="1"/>
  <c r="AJ1042" i="1"/>
  <c r="AJ1078" i="1"/>
  <c r="AJ1114" i="1"/>
  <c r="AJ1150" i="1"/>
  <c r="AJ1186" i="1"/>
  <c r="AJ1222" i="1"/>
  <c r="AJ1258" i="1"/>
  <c r="AJ1294" i="1"/>
  <c r="AJ1330" i="1"/>
  <c r="AJ1366" i="1"/>
  <c r="AJ1402" i="1"/>
  <c r="AJ1438" i="1"/>
  <c r="AJ1474" i="1"/>
  <c r="AJ1510" i="1"/>
  <c r="AJ1546" i="1"/>
  <c r="AJ1582" i="1"/>
  <c r="AJ1618" i="1"/>
  <c r="AJ1654" i="1"/>
  <c r="AJ1798" i="1"/>
  <c r="AJ1834" i="1"/>
  <c r="AJ1870" i="1"/>
  <c r="AJ2050" i="1"/>
  <c r="AJ2122" i="1"/>
  <c r="AJ2556" i="1"/>
  <c r="AJ2449" i="1"/>
  <c r="AJ2599" i="1"/>
  <c r="AJ1515" i="1"/>
  <c r="AJ1587" i="1"/>
  <c r="AJ1665" i="1"/>
  <c r="AJ1737" i="1"/>
  <c r="AJ1797" i="1"/>
  <c r="AJ1935" i="1"/>
  <c r="AJ2001" i="1"/>
  <c r="AJ1606" i="1"/>
  <c r="AJ2367" i="1"/>
</calcChain>
</file>

<file path=xl/sharedStrings.xml><?xml version="1.0" encoding="utf-8"?>
<sst xmlns="http://schemas.openxmlformats.org/spreadsheetml/2006/main" count="1014" uniqueCount="240">
  <si>
    <t>年份</t>
  </si>
  <si>
    <t>采购入库货量（公司仓库）</t>
  </si>
  <si>
    <t>采购入库货量金额（公司仓库）</t>
  </si>
  <si>
    <t>批货价</t>
  </si>
  <si>
    <t>普通商场价</t>
  </si>
  <si>
    <t>高端商场价</t>
  </si>
  <si>
    <t>库存总量（件数）</t>
  </si>
  <si>
    <t>公司库存量（件数）</t>
  </si>
  <si>
    <t>客户库存量（件数）</t>
  </si>
  <si>
    <t>按政策可返厂件数</t>
  </si>
  <si>
    <t>剩余库存件数</t>
  </si>
  <si>
    <t>动销率</t>
  </si>
  <si>
    <t>近四周销售</t>
  </si>
  <si>
    <t>近三周销售</t>
  </si>
  <si>
    <t>近一周销售</t>
  </si>
  <si>
    <t>环比增长率</t>
  </si>
  <si>
    <t>发货店铺个数</t>
  </si>
  <si>
    <t>总销售店铺数</t>
  </si>
  <si>
    <t>店销率</t>
  </si>
  <si>
    <t>毛利额</t>
  </si>
  <si>
    <t>公司毛利率</t>
  </si>
  <si>
    <t>(空白)</t>
  </si>
  <si>
    <t>裤子</t>
  </si>
  <si>
    <t>套裙</t>
  </si>
  <si>
    <t>季节名</t>
  </si>
  <si>
    <t>供应商名</t>
  </si>
  <si>
    <t>类别名</t>
  </si>
  <si>
    <t>商品款号</t>
  </si>
  <si>
    <t>002</t>
  </si>
  <si>
    <t>001</t>
  </si>
  <si>
    <t>款式名称</t>
  </si>
  <si>
    <t>颜色号</t>
  </si>
  <si>
    <t>颜色名</t>
  </si>
  <si>
    <t>黑色</t>
  </si>
  <si>
    <t>商品进销存分析</t>
    <phoneticPr fontId="1" type="noConversion"/>
  </si>
  <si>
    <t>标准价</t>
  </si>
  <si>
    <t>进货价</t>
  </si>
  <si>
    <t>退货率</t>
  </si>
  <si>
    <t>100%</t>
  </si>
  <si>
    <t>白色</t>
  </si>
  <si>
    <t>红色</t>
  </si>
  <si>
    <t>连衣裙</t>
  </si>
  <si>
    <t>春</t>
  </si>
  <si>
    <t>914</t>
  </si>
  <si>
    <t>近二周销售</t>
    <phoneticPr fontId="1" type="noConversion"/>
  </si>
  <si>
    <t>按政策
可返厂件数</t>
    <phoneticPr fontId="1" type="noConversion"/>
  </si>
  <si>
    <t>标准件</t>
  </si>
  <si>
    <t>政策退货率</t>
  </si>
  <si>
    <t>所有采购数量-采购退</t>
  </si>
  <si>
    <t>零售价</t>
  </si>
  <si>
    <t>吊牌价</t>
  </si>
  <si>
    <t>网店价</t>
  </si>
  <si>
    <t>全部库存</t>
  </si>
  <si>
    <t>B</t>
  </si>
  <si>
    <t>K</t>
  </si>
  <si>
    <t>采购入*商品档案退货率-采购退</t>
  </si>
  <si>
    <t xml:space="preserve">商品档案中属性1 </t>
    <phoneticPr fontId="1" type="noConversion"/>
  </si>
  <si>
    <t>采购入库货量（公司仓库）</t>
    <phoneticPr fontId="1" type="noConversion"/>
  </si>
  <si>
    <t>退货率*采购入库货量（公司仓库）</t>
    <phoneticPr fontId="1" type="noConversion"/>
  </si>
  <si>
    <t>剩余库存
可退件数</t>
    <phoneticPr fontId="1" type="noConversion"/>
  </si>
  <si>
    <t>商品款号颜色号</t>
    <phoneticPr fontId="1" type="noConversion"/>
  </si>
  <si>
    <t>早于四周销售</t>
    <phoneticPr fontId="1" type="noConversion"/>
  </si>
  <si>
    <t>毛利额</t>
    <phoneticPr fontId="1" type="noConversion"/>
  </si>
  <si>
    <t>毛利率</t>
    <phoneticPr fontId="1" type="noConversion"/>
  </si>
  <si>
    <t>(批发价-进价)*累计销售</t>
    <phoneticPr fontId="1" type="noConversion"/>
  </si>
  <si>
    <t>店销率</t>
    <phoneticPr fontId="1" type="noConversion"/>
  </si>
  <si>
    <t>总销店铺数/发货店铺数</t>
    <phoneticPr fontId="1" type="noConversion"/>
  </si>
  <si>
    <t>动销率</t>
    <phoneticPr fontId="1" type="noConversion"/>
  </si>
  <si>
    <t>累计销售/全部库存</t>
    <phoneticPr fontId="1" type="noConversion"/>
  </si>
  <si>
    <r>
      <rPr>
        <b/>
        <sz val="12"/>
        <color rgb="FFFF0000"/>
        <rFont val="Microsoft YaHei UI"/>
        <family val="2"/>
        <charset val="134"/>
      </rPr>
      <t>(</t>
    </r>
    <r>
      <rPr>
        <b/>
        <sz val="12"/>
        <color rgb="FFFF0000"/>
        <rFont val="方正大黑体_GBK"/>
        <charset val="134"/>
      </rPr>
      <t>近一周-近二周</t>
    </r>
    <r>
      <rPr>
        <b/>
        <sz val="12"/>
        <color rgb="FFFF0000"/>
        <rFont val="Microsoft YaHei UI"/>
        <family val="2"/>
        <charset val="134"/>
      </rPr>
      <t>)/近一周</t>
    </r>
    <phoneticPr fontId="1" type="noConversion"/>
  </si>
  <si>
    <r>
      <t>(批发价-进价</t>
    </r>
    <r>
      <rPr>
        <b/>
        <sz val="12"/>
        <color rgb="FFFF0000"/>
        <rFont val="Microsoft YaHei UI"/>
        <family val="2"/>
        <charset val="134"/>
      </rPr>
      <t>)/批发价</t>
    </r>
    <phoneticPr fontId="1" type="noConversion"/>
  </si>
  <si>
    <t>售罄率</t>
    <phoneticPr fontId="1" type="noConversion"/>
  </si>
  <si>
    <t>售罄率</t>
    <phoneticPr fontId="1" type="noConversion"/>
  </si>
  <si>
    <r>
      <t>累计销售/（</t>
    </r>
    <r>
      <rPr>
        <b/>
        <sz val="12"/>
        <color rgb="FFFF0000"/>
        <rFont val="Microsoft YaHei UI"/>
        <family val="2"/>
        <charset val="134"/>
      </rPr>
      <t>采购入</t>
    </r>
    <r>
      <rPr>
        <b/>
        <sz val="12"/>
        <color rgb="FFFF0000"/>
        <rFont val="Calibri"/>
        <family val="2"/>
      </rPr>
      <t>-</t>
    </r>
    <r>
      <rPr>
        <b/>
        <sz val="12"/>
        <color rgb="FFFF0000"/>
        <rFont val="宋体"/>
        <family val="2"/>
        <charset val="134"/>
      </rPr>
      <t>采购退）</t>
    </r>
    <phoneticPr fontId="1" type="noConversion"/>
  </si>
  <si>
    <t>累计销售
数量</t>
    <phoneticPr fontId="1" type="noConversion"/>
  </si>
  <si>
    <t>累计销售
金额</t>
    <phoneticPr fontId="1" type="noConversion"/>
  </si>
  <si>
    <t>累计销售数量</t>
    <phoneticPr fontId="1" type="noConversion"/>
  </si>
  <si>
    <t>销售数据区间内数据</t>
    <phoneticPr fontId="1" type="noConversion"/>
  </si>
  <si>
    <t>累计销售金额</t>
    <phoneticPr fontId="1" type="noConversion"/>
  </si>
  <si>
    <t>销售数据区间内数量*进价</t>
    <phoneticPr fontId="1" type="noConversion"/>
  </si>
  <si>
    <t>库存总量（金额）</t>
    <phoneticPr fontId="1" type="noConversion"/>
  </si>
  <si>
    <t>公司库存量（金额）</t>
    <phoneticPr fontId="1" type="noConversion"/>
  </si>
  <si>
    <t>客户库存量（金额）</t>
    <phoneticPr fontId="1" type="noConversion"/>
  </si>
  <si>
    <t>按政策
可返厂金额</t>
    <phoneticPr fontId="1" type="noConversion"/>
  </si>
  <si>
    <t>上周产生销售
店铺个数</t>
    <phoneticPr fontId="1" type="noConversion"/>
  </si>
  <si>
    <t>销售总额/采购总额</t>
    <phoneticPr fontId="1" type="noConversion"/>
  </si>
  <si>
    <t>成本回收率（实销率）</t>
    <phoneticPr fontId="1" type="noConversion"/>
  </si>
  <si>
    <t>成本回收率
实销率</t>
    <phoneticPr fontId="1" type="noConversion"/>
  </si>
  <si>
    <t>到货日期</t>
    <phoneticPr fontId="1" type="noConversion"/>
  </si>
  <si>
    <t>上市日期</t>
    <phoneticPr fontId="1" type="noConversion"/>
  </si>
  <si>
    <t>采购退库货量（公司仓库）</t>
    <phoneticPr fontId="1" type="noConversion"/>
  </si>
  <si>
    <t>采购退库货量金额（公司仓库）</t>
    <phoneticPr fontId="1" type="noConversion"/>
  </si>
  <si>
    <t>2023</t>
  </si>
  <si>
    <t>015</t>
  </si>
  <si>
    <t>长裤</t>
  </si>
  <si>
    <t>23613</t>
  </si>
  <si>
    <t>00</t>
  </si>
  <si>
    <t>123</t>
  </si>
  <si>
    <t>电动阀</t>
  </si>
  <si>
    <t>2304807002</t>
  </si>
  <si>
    <t>46</t>
  </si>
  <si>
    <t>2304807003</t>
  </si>
  <si>
    <t>文胸</t>
  </si>
  <si>
    <t>2304002002</t>
  </si>
  <si>
    <t>2304002003</t>
  </si>
  <si>
    <t>test</t>
  </si>
  <si>
    <t>AAA</t>
  </si>
  <si>
    <t>ER44334</t>
  </si>
  <si>
    <t>ZJL987</t>
  </si>
  <si>
    <t>杰比迪</t>
  </si>
  <si>
    <t>上衣</t>
  </si>
  <si>
    <t>23020</t>
  </si>
  <si>
    <t>965</t>
  </si>
  <si>
    <t>95%纯棉</t>
  </si>
  <si>
    <t>967</t>
  </si>
  <si>
    <t>10兔绒部分</t>
  </si>
  <si>
    <t>968</t>
  </si>
  <si>
    <t>5绒精工迪奥红</t>
  </si>
  <si>
    <t>969</t>
  </si>
  <si>
    <t>5绒精工经典驼</t>
  </si>
  <si>
    <t>970</t>
  </si>
  <si>
    <t>5绒精工阳光橙</t>
  </si>
  <si>
    <t>971</t>
  </si>
  <si>
    <t>5绒精工帝王蓝</t>
  </si>
  <si>
    <t>972</t>
  </si>
  <si>
    <t>D23031</t>
  </si>
  <si>
    <t>966</t>
  </si>
  <si>
    <t>精工羊绒5羊绒部分</t>
  </si>
  <si>
    <t>D23045</t>
  </si>
  <si>
    <t>陕西自采</t>
  </si>
  <si>
    <t>FDGS34432</t>
  </si>
  <si>
    <t>美女</t>
  </si>
  <si>
    <t>正常供应商</t>
  </si>
  <si>
    <t>32323</t>
  </si>
  <si>
    <t>夏</t>
  </si>
  <si>
    <t>棉衣</t>
  </si>
  <si>
    <t>2305003001</t>
  </si>
  <si>
    <t>23614</t>
  </si>
  <si>
    <t>1101</t>
  </si>
  <si>
    <t>WZ</t>
  </si>
  <si>
    <t>袜子</t>
  </si>
  <si>
    <t>23612</t>
  </si>
  <si>
    <t>广州LIKE外套</t>
  </si>
  <si>
    <t>170213010</t>
  </si>
  <si>
    <t>休闲上衣</t>
  </si>
  <si>
    <t>02</t>
  </si>
  <si>
    <t>广州艺尚</t>
  </si>
  <si>
    <t>长衫</t>
  </si>
  <si>
    <t>96633</t>
  </si>
  <si>
    <t>0101</t>
  </si>
  <si>
    <t>黑白</t>
  </si>
  <si>
    <t>913</t>
  </si>
  <si>
    <t>内衣</t>
  </si>
  <si>
    <t>5101</t>
  </si>
  <si>
    <t>906</t>
  </si>
  <si>
    <t>奶白</t>
  </si>
  <si>
    <t>905</t>
  </si>
  <si>
    <t>墨兰</t>
  </si>
  <si>
    <t>短袖</t>
  </si>
  <si>
    <t>JBD11</t>
  </si>
  <si>
    <t>903</t>
  </si>
  <si>
    <t>米白色</t>
  </si>
  <si>
    <t>通季</t>
  </si>
  <si>
    <t>夹克</t>
  </si>
  <si>
    <t>0604</t>
  </si>
  <si>
    <t>11101</t>
  </si>
  <si>
    <t>Q01</t>
  </si>
  <si>
    <t>Q02</t>
  </si>
  <si>
    <t>W987654</t>
  </si>
  <si>
    <t>W9876543</t>
  </si>
  <si>
    <t>W98765432</t>
  </si>
  <si>
    <t>W9876543212</t>
  </si>
  <si>
    <t>4564</t>
  </si>
  <si>
    <t>HERE</t>
  </si>
  <si>
    <t>WFCS0516</t>
  </si>
  <si>
    <t>Z039</t>
  </si>
  <si>
    <t>170213022</t>
  </si>
  <si>
    <t>JBD01</t>
  </si>
  <si>
    <t>JBD10</t>
  </si>
  <si>
    <t>01+</t>
  </si>
  <si>
    <t>W369369</t>
  </si>
  <si>
    <t>HNZC01</t>
  </si>
  <si>
    <t>HNZC02</t>
  </si>
  <si>
    <t>SXZC01</t>
  </si>
  <si>
    <t>SXZC02</t>
  </si>
  <si>
    <t>66666679</t>
  </si>
  <si>
    <t>B26</t>
  </si>
  <si>
    <t>土豪金黑条</t>
  </si>
  <si>
    <t>402</t>
  </si>
  <si>
    <t>浅绿</t>
  </si>
  <si>
    <t>66669886</t>
  </si>
  <si>
    <t>666698869</t>
  </si>
  <si>
    <t>9999A</t>
  </si>
  <si>
    <t>9999P</t>
  </si>
  <si>
    <t>882725</t>
  </si>
  <si>
    <t>8827251</t>
  </si>
  <si>
    <t>L086</t>
  </si>
  <si>
    <t>镖金杂</t>
  </si>
  <si>
    <t>L088</t>
  </si>
  <si>
    <t>冰点</t>
  </si>
  <si>
    <t>8827255</t>
  </si>
  <si>
    <t>L068</t>
  </si>
  <si>
    <t>白印红</t>
  </si>
  <si>
    <t>L070</t>
  </si>
  <si>
    <t>白紫</t>
  </si>
  <si>
    <t>886546</t>
  </si>
  <si>
    <t>123456123</t>
  </si>
  <si>
    <t>9968</t>
  </si>
  <si>
    <t>黑色5</t>
  </si>
  <si>
    <t>GUFF</t>
  </si>
  <si>
    <t>GUFF1</t>
  </si>
  <si>
    <t>GUFF2</t>
  </si>
  <si>
    <t>64848</t>
  </si>
  <si>
    <t>64848S</t>
  </si>
  <si>
    <t>788838</t>
  </si>
  <si>
    <t>运动服</t>
  </si>
  <si>
    <t>1144</t>
  </si>
  <si>
    <t>11446</t>
  </si>
  <si>
    <t>114463</t>
  </si>
  <si>
    <t>GOOD</t>
  </si>
  <si>
    <t>GOOD1</t>
  </si>
  <si>
    <t>个人护理</t>
  </si>
  <si>
    <t>XF1</t>
  </si>
  <si>
    <t>Z01</t>
  </si>
  <si>
    <t>sdffsdfsd</t>
  </si>
  <si>
    <t>10001</t>
  </si>
  <si>
    <t>羽绒衣1</t>
  </si>
  <si>
    <t>6666988</t>
  </si>
  <si>
    <t>9999B</t>
  </si>
  <si>
    <t>9999BB</t>
  </si>
  <si>
    <t>9999BC</t>
  </si>
  <si>
    <t>PPO</t>
  </si>
  <si>
    <t>cs0</t>
  </si>
  <si>
    <t>YY</t>
  </si>
  <si>
    <t>初春1</t>
  </si>
  <si>
    <t>1102</t>
  </si>
  <si>
    <t>WXH321</t>
  </si>
  <si>
    <t>JBD12</t>
  </si>
  <si>
    <t>904</t>
  </si>
  <si>
    <t>铅灰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</si>
</sst>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0_ "/>
  </numFmts>
  <fonts count="21">
    <font>
      <sz val="11"/>
      <color theme="1"/>
      <name val="微软雅黑"/>
      <family val="2"/>
      <scheme val="minor"/>
    </font>
    <font>
      <sz val="9"/>
      <name val="微软雅黑"/>
      <family val="3"/>
      <charset val="134"/>
      <scheme val="minor"/>
    </font>
    <font>
      <sz val="11"/>
      <color theme="0"/>
      <name val="微软雅黑"/>
      <family val="2"/>
      <charset val="134"/>
      <scheme val="minor"/>
    </font>
    <font>
      <b/>
      <sz val="18"/>
      <color theme="0"/>
      <name val="微软雅黑"/>
      <family val="2"/>
    </font>
    <font>
      <b/>
      <sz val="11"/>
      <color theme="0"/>
      <name val="微软雅黑"/>
      <family val="2"/>
      <charset val="134"/>
    </font>
    <font>
      <b/>
      <sz val="11"/>
      <color theme="0"/>
      <name val="微软雅黑"/>
      <family val="2"/>
      <charset val="134"/>
      <scheme val="minor"/>
    </font>
    <font>
      <sz val="11"/>
      <color theme="1"/>
      <name val="微软雅黑"/>
      <family val="2"/>
      <charset val="134"/>
      <scheme val="minor"/>
    </font>
    <font>
      <sz val="11"/>
      <color theme="1"/>
      <name val="方正大黑体_GBK"/>
      <charset val="134"/>
    </font>
    <font>
      <sz val="11"/>
      <color rgb="FFFF0000"/>
      <name val="方正大黑体_GBK"/>
      <charset val="134"/>
    </font>
    <font>
      <b/>
      <sz val="11"/>
      <color rgb="FFFF0000"/>
      <name val="方正大黑体_GBK"/>
      <charset val="134"/>
    </font>
    <font>
      <b/>
      <sz val="11"/>
      <color theme="1"/>
      <name val="微软雅黑"/>
      <family val="2"/>
      <scheme val="minor"/>
    </font>
    <font>
      <b/>
      <sz val="12"/>
      <color theme="1"/>
      <name val="方正大黑体_GBK"/>
      <charset val="134"/>
    </font>
    <font>
      <b/>
      <sz val="12"/>
      <color rgb="FFFF0000"/>
      <name val="方正大黑体_GBK"/>
      <charset val="134"/>
    </font>
    <font>
      <b/>
      <sz val="12"/>
      <color rgb="FFFF0000"/>
      <name val="方正大黑体_GBK"/>
      <family val="2"/>
      <charset val="134"/>
    </font>
    <font>
      <b/>
      <sz val="12"/>
      <color rgb="FFFF0000"/>
      <name val="Microsoft YaHei UI"/>
      <family val="2"/>
      <charset val="134"/>
    </font>
    <font>
      <b/>
      <sz val="12"/>
      <color theme="1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theme="1"/>
      <name val="微软雅黑"/>
      <family val="2"/>
      <scheme val="minor"/>
    </font>
    <font>
      <b/>
      <sz val="12"/>
      <color rgb="FFFF0000"/>
      <name val="Calibri"/>
      <family val="2"/>
    </font>
    <font>
      <b/>
      <sz val="12"/>
      <color rgb="FFFF0000"/>
      <name val="宋体"/>
      <family val="2"/>
      <charset val="134"/>
    </font>
    <font>
      <b/>
      <sz val="11"/>
      <color theme="0"/>
      <name val="微软雅黑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theme="6" tint="0.39997558519241921"/>
      </left>
      <right style="thin">
        <color theme="6" tint="0.39997558519241921"/>
      </right>
      <top/>
      <bottom/>
      <diagonal/>
    </border>
  </borders>
  <cellStyleXfs count="2">
    <xf numFmtId="0" fontId="0" fillId="0" borderId="0"/>
    <xf numFmtId="0" fontId="6" fillId="0" borderId="0">
      <alignment vertical="center"/>
    </xf>
  </cellStyleXfs>
  <cellXfs count="44">
    <xf numFmtId="0" fontId="0" fillId="0" borderId="0" xfId="0"/>
    <xf numFmtId="0" fontId="2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5" fillId="2" borderId="0" xfId="0" applyFont="1" applyFill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177" fontId="0" fillId="0" borderId="0" xfId="0" applyNumberFormat="1"/>
    <xf numFmtId="0" fontId="8" fillId="0" borderId="0" xfId="1" applyFont="1" applyFill="1" applyBorder="1" applyAlignment="1">
      <alignment horizontal="left" vertical="center" wrapText="1"/>
    </xf>
    <xf numFmtId="0" fontId="0" fillId="0" borderId="0" xfId="0" applyBorder="1"/>
    <xf numFmtId="0" fontId="7" fillId="0" borderId="0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10" fontId="2" fillId="2" borderId="0" xfId="0" applyNumberFormat="1" applyFont="1" applyFill="1"/>
    <xf numFmtId="10" fontId="4" fillId="2" borderId="1" xfId="0" applyNumberFormat="1" applyFont="1" applyFill="1" applyBorder="1" applyAlignment="1">
      <alignment horizontal="center" vertical="center" wrapText="1"/>
    </xf>
    <xf numFmtId="10" fontId="0" fillId="0" borderId="0" xfId="0" applyNumberFormat="1"/>
    <xf numFmtId="0" fontId="9" fillId="0" borderId="0" xfId="1" applyFont="1" applyFill="1" applyBorder="1" applyAlignment="1">
      <alignment horizontal="left" vertical="center" wrapText="1"/>
    </xf>
    <xf numFmtId="0" fontId="10" fillId="0" borderId="0" xfId="0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vertical="center" wrapText="1"/>
    </xf>
    <xf numFmtId="0" fontId="13" fillId="0" borderId="0" xfId="1" applyFont="1" applyFill="1" applyBorder="1" applyAlignment="1">
      <alignment vertical="center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7" fillId="0" borderId="0" xfId="0" applyFont="1" applyBorder="1"/>
    <xf numFmtId="0" fontId="5" fillId="2" borderId="0" xfId="0" applyFont="1" applyFill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/>
    </xf>
    <xf numFmtId="0" fontId="10" fillId="0" borderId="0" xfId="0" applyFont="1" applyFill="1" applyBorder="1"/>
    <xf numFmtId="10" fontId="5" fillId="2" borderId="0" xfId="0" applyNumberFormat="1" applyFont="1" applyFill="1" applyAlignment="1">
      <alignment horizontal="center" vertical="center" wrapText="1"/>
    </xf>
    <xf numFmtId="176" fontId="3" fillId="2" borderId="0" xfId="0" applyNumberFormat="1" applyFont="1" applyFill="1" applyAlignment="1">
      <alignment horizontal="center" vertical="center"/>
    </xf>
    <xf numFmtId="176" fontId="0" fillId="0" borderId="0" xfId="0" applyNumberFormat="1" applyAlignment="1">
      <alignment horizontal="center"/>
    </xf>
    <xf numFmtId="176" fontId="20" fillId="2" borderId="4" xfId="0" applyNumberFormat="1" applyFont="1" applyFill="1" applyBorder="1" applyAlignment="1">
      <alignment horizontal="center" vertical="center"/>
    </xf>
    <xf numFmtId="177" fontId="2" fillId="2" borderId="0" xfId="0" applyNumberFormat="1" applyFont="1" applyFill="1"/>
    <xf numFmtId="177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77" fontId="5" fillId="2" borderId="0" xfId="0" applyNumberFormat="1" applyFont="1" applyFill="1" applyAlignment="1">
      <alignment horizontal="center" vertical="center"/>
    </xf>
    <xf numFmtId="176" fontId="20" fillId="2" borderId="3" xfId="0" applyNumberFormat="1" applyFont="1" applyFill="1" applyBorder="1" applyAlignment="1">
      <alignment horizontal="right" vertical="center"/>
    </xf>
    <xf numFmtId="176" fontId="0" fillId="0" borderId="3" xfId="0" applyNumberFormat="1" applyBorder="1" applyAlignment="1">
      <alignment horizontal="right"/>
    </xf>
    <xf numFmtId="176" fontId="0" fillId="0" borderId="0" xfId="0" applyNumberFormat="1" applyAlignment="1">
      <alignment horizontal="right"/>
    </xf>
  </cellXfs>
  <cellStyles count="2">
    <cellStyle name="常规" xfId="0" builtinId="0"/>
    <cellStyle name="常规 2" xfId="1"/>
  </cellStyles>
  <dxfs count="1892"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  <vertical style="thin">
          <color theme="6" tint="0.39997558519241921"/>
        </vertical>
        <horizontal style="thin">
          <color theme="6" tint="0.39997558519241921"/>
        </horizontal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horizontal="center"/>
    </dxf>
    <dxf>
      <numFmt numFmtId="11" formatCode="&quot;¥&quot;#,##0.00;&quot;¥&quot;\-#,##0.00"/>
    </dxf>
    <dxf>
      <numFmt numFmtId="11" formatCode="&quot;¥&quot;#,##0.00;&quot;¥&quot;\-#,##0.00"/>
    </dxf>
    <dxf>
      <numFmt numFmtId="11" formatCode="&quot;¥&quot;#,##0.00;&quot;¥&quot;\-#,##0.00"/>
    </dxf>
    <dxf>
      <numFmt numFmtId="11" formatCode="&quot;¥&quot;#,##0.00;&quot;¥&quot;\-#,##0.00"/>
    </dxf>
    <dxf>
      <numFmt numFmtId="11" formatCode="&quot;¥&quot;#,##0.00;&quot;¥&quot;\-#,##0.00"/>
    </dxf>
    <dxf>
      <numFmt numFmtId="11" formatCode="&quot;¥&quot;#,##0.00;&quot;¥&quot;\-#,##0.00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4" tint="-0.249977111117893"/>
        </patternFill>
      </fill>
    </dxf>
    <dxf>
      <alignment horizontal="center"/>
    </dxf>
    <dxf>
      <alignment vertical="center"/>
    </dxf>
    <dxf>
      <font>
        <color theme="0"/>
      </font>
    </dxf>
    <dxf>
      <font>
        <b/>
      </font>
    </dxf>
    <dxf>
      <alignment horizontal="center"/>
    </dxf>
    <dxf>
      <alignment horizontal="center"/>
    </dxf>
    <dxf>
      <alignment horizontal="center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alignment horizontal="center" readingOrder="0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  <vertical style="thin">
          <color theme="6" tint="0.39997558519241921"/>
        </vertical>
        <horizontal style="thin">
          <color theme="6" tint="0.39997558519241921"/>
        </horizontal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horizontal="center"/>
    </dxf>
    <dxf>
      <numFmt numFmtId="11" formatCode="&quot;¥&quot;#,##0.00;&quot;¥&quot;\-#,##0.00"/>
    </dxf>
    <dxf>
      <numFmt numFmtId="11" formatCode="&quot;¥&quot;#,##0.00;&quot;¥&quot;\-#,##0.00"/>
    </dxf>
    <dxf>
      <numFmt numFmtId="11" formatCode="&quot;¥&quot;#,##0.00;&quot;¥&quot;\-#,##0.00"/>
    </dxf>
    <dxf>
      <numFmt numFmtId="11" formatCode="&quot;¥&quot;#,##0.00;&quot;¥&quot;\-#,##0.00"/>
    </dxf>
    <dxf>
      <numFmt numFmtId="11" formatCode="&quot;¥&quot;#,##0.00;&quot;¥&quot;\-#,##0.00"/>
    </dxf>
    <dxf>
      <numFmt numFmtId="11" formatCode="&quot;¥&quot;#,##0.00;&quot;¥&quot;\-#,##0.00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4" tint="-0.249977111117893"/>
        </patternFill>
      </fill>
    </dxf>
    <dxf>
      <alignment horizontal="center"/>
    </dxf>
    <dxf>
      <alignment vertical="center"/>
    </dxf>
    <dxf>
      <font>
        <color theme="0"/>
      </font>
    </dxf>
    <dxf>
      <font>
        <b/>
      </font>
    </dxf>
    <dxf>
      <alignment horizontal="center"/>
    </dxf>
    <dxf>
      <alignment horizontal="center"/>
    </dxf>
    <dxf>
      <alignment horizontal="center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alignment horizontal="center" readingOrder="0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  <vertical style="thin">
          <color theme="6" tint="0.39997558519241921"/>
        </vertical>
        <horizontal style="thin">
          <color theme="6" tint="0.39997558519241921"/>
        </horizontal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horizontal="center"/>
    </dxf>
    <dxf>
      <numFmt numFmtId="11" formatCode="&quot;¥&quot;#,##0.00;&quot;¥&quot;\-#,##0.00"/>
    </dxf>
    <dxf>
      <numFmt numFmtId="11" formatCode="&quot;¥&quot;#,##0.00;&quot;¥&quot;\-#,##0.00"/>
    </dxf>
    <dxf>
      <numFmt numFmtId="11" formatCode="&quot;¥&quot;#,##0.00;&quot;¥&quot;\-#,##0.00"/>
    </dxf>
    <dxf>
      <numFmt numFmtId="11" formatCode="&quot;¥&quot;#,##0.00;&quot;¥&quot;\-#,##0.00"/>
    </dxf>
    <dxf>
      <numFmt numFmtId="11" formatCode="&quot;¥&quot;#,##0.00;&quot;¥&quot;\-#,##0.00"/>
    </dxf>
    <dxf>
      <numFmt numFmtId="11" formatCode="&quot;¥&quot;#,##0.00;&quot;¥&quot;\-#,##0.00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4" tint="-0.249977111117893"/>
        </patternFill>
      </fill>
    </dxf>
    <dxf>
      <alignment horizontal="center"/>
    </dxf>
    <dxf>
      <alignment vertical="center"/>
    </dxf>
    <dxf>
      <font>
        <color theme="0"/>
      </font>
    </dxf>
    <dxf>
      <font>
        <b/>
      </font>
    </dxf>
    <dxf>
      <alignment horizontal="center"/>
    </dxf>
    <dxf>
      <alignment horizontal="center"/>
    </dxf>
    <dxf>
      <alignment horizontal="center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alignment horizontal="center" readingOrder="0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alignment horizontal="center" readingOrder="0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color theme="0"/>
      </font>
    </dxf>
    <dxf>
      <alignment vertical="center"/>
    </dxf>
    <dxf>
      <alignment horizontal="center"/>
    </dxf>
    <dxf>
      <fill>
        <patternFill patternType="solid">
          <bgColor theme="4" tint="-0.249977111117893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numFmt numFmtId="11" formatCode="&quot;¥&quot;#,##0.00;&quot;¥&quot;\-#,##0.00"/>
    </dxf>
    <dxf>
      <numFmt numFmtId="11" formatCode="&quot;¥&quot;#,##0.00;&quot;¥&quot;\-#,##0.00"/>
    </dxf>
    <dxf>
      <numFmt numFmtId="11" formatCode="&quot;¥&quot;#,##0.00;&quot;¥&quot;\-#,##0.00"/>
    </dxf>
    <dxf>
      <numFmt numFmtId="11" formatCode="&quot;¥&quot;#,##0.00;&quot;¥&quot;\-#,##0.00"/>
    </dxf>
    <dxf>
      <numFmt numFmtId="11" formatCode="&quot;¥&quot;#,##0.00;&quot;¥&quot;\-#,##0.00"/>
    </dxf>
    <dxf>
      <numFmt numFmtId="11" formatCode="&quot;¥&quot;#,##0.00;&quot;¥&quot;\-#,##0.00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  <vertical style="thin">
          <color theme="6" tint="0.39997558519241921"/>
        </vertical>
        <horizontal style="thin">
          <color theme="6" tint="0.39997558519241921"/>
        </horizontal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1_&#21830;&#21697;&#36827;&#38144;&#23384;&#20998;&#26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商品基础数据"/>
      <sheetName val="采购入库货量(公司仓库)"/>
      <sheetName val="库存总量"/>
      <sheetName val="销售数据"/>
      <sheetName val="发货店铺数"/>
      <sheetName val="销售店铺数"/>
      <sheetName val="上周销售店铺数"/>
      <sheetName val="批发上市日期"/>
    </sheetNames>
    <sheetDataSet>
      <sheetData sheetId="0"/>
      <sheetData sheetId="1">
        <row r="1">
          <cell r="A1" t="str">
            <v>商品款号颜色号</v>
          </cell>
          <cell r="B1" t="str">
            <v>商品款号</v>
          </cell>
          <cell r="C1" t="str">
            <v>颜色流水号</v>
          </cell>
          <cell r="D1" t="str">
            <v>颜色号</v>
          </cell>
          <cell r="E1" t="str">
            <v>颜色名</v>
          </cell>
          <cell r="F1" t="str">
            <v>数量</v>
          </cell>
          <cell r="G1" t="str">
            <v>入库</v>
          </cell>
          <cell r="H1" t="str">
            <v>退库</v>
          </cell>
          <cell r="I1" t="str">
            <v>到货日期</v>
          </cell>
        </row>
        <row r="2">
          <cell r="A2" t="str">
            <v>01+00</v>
          </cell>
          <cell r="B2" t="str">
            <v>01+</v>
          </cell>
          <cell r="C2" t="str">
            <v>YS001033</v>
          </cell>
          <cell r="D2" t="str">
            <v>00</v>
          </cell>
          <cell r="E2" t="str">
            <v>123</v>
          </cell>
          <cell r="F2">
            <v>16</v>
          </cell>
          <cell r="G2">
            <v>16</v>
          </cell>
          <cell r="H2">
            <v>0</v>
          </cell>
          <cell r="I2" t="str">
            <v>2023-07-26</v>
          </cell>
        </row>
        <row r="3">
          <cell r="A3" t="str">
            <v>060400</v>
          </cell>
          <cell r="B3" t="str">
            <v>0604</v>
          </cell>
          <cell r="C3" t="str">
            <v>YS001033</v>
          </cell>
          <cell r="D3" t="str">
            <v>00</v>
          </cell>
          <cell r="E3" t="str">
            <v>123</v>
          </cell>
          <cell r="F3">
            <v>72</v>
          </cell>
          <cell r="G3">
            <v>72</v>
          </cell>
          <cell r="H3">
            <v>0</v>
          </cell>
          <cell r="I3" t="str">
            <v>2023-06-04</v>
          </cell>
        </row>
        <row r="4">
          <cell r="A4" t="str">
            <v>1000100</v>
          </cell>
          <cell r="B4" t="str">
            <v>10001</v>
          </cell>
          <cell r="C4" t="str">
            <v>ys001033</v>
          </cell>
          <cell r="D4" t="str">
            <v>00</v>
          </cell>
          <cell r="E4" t="str">
            <v>123</v>
          </cell>
          <cell r="F4">
            <v>2</v>
          </cell>
          <cell r="G4">
            <v>2</v>
          </cell>
          <cell r="H4">
            <v>0</v>
          </cell>
          <cell r="I4" t="str">
            <v>2023-07-11</v>
          </cell>
        </row>
        <row r="5">
          <cell r="A5" t="str">
            <v>1110100</v>
          </cell>
          <cell r="B5" t="str">
            <v>11101</v>
          </cell>
          <cell r="C5" t="str">
            <v>YS001033</v>
          </cell>
          <cell r="D5" t="str">
            <v>00</v>
          </cell>
          <cell r="E5" t="str">
            <v>123</v>
          </cell>
          <cell r="F5">
            <v>2</v>
          </cell>
          <cell r="G5">
            <v>2</v>
          </cell>
          <cell r="H5">
            <v>0</v>
          </cell>
          <cell r="I5" t="str">
            <v>2023-07-11</v>
          </cell>
        </row>
        <row r="6">
          <cell r="A6" t="str">
            <v>170213010002</v>
          </cell>
          <cell r="B6" t="str">
            <v>170213010</v>
          </cell>
          <cell r="C6" t="str">
            <v>YS000003</v>
          </cell>
          <cell r="D6" t="str">
            <v>002</v>
          </cell>
          <cell r="E6" t="str">
            <v>白色</v>
          </cell>
          <cell r="F6">
            <v>24</v>
          </cell>
          <cell r="G6">
            <v>24</v>
          </cell>
          <cell r="H6">
            <v>0</v>
          </cell>
          <cell r="I6" t="str">
            <v>2023-05-29</v>
          </cell>
        </row>
        <row r="7">
          <cell r="A7" t="str">
            <v>17021301002</v>
          </cell>
          <cell r="B7" t="str">
            <v>170213010</v>
          </cell>
          <cell r="C7" t="str">
            <v>YS001036</v>
          </cell>
          <cell r="D7" t="str">
            <v>02</v>
          </cell>
          <cell r="E7" t="str">
            <v>黑色</v>
          </cell>
          <cell r="F7">
            <v>9</v>
          </cell>
          <cell r="G7">
            <v>9</v>
          </cell>
          <cell r="H7">
            <v>0</v>
          </cell>
          <cell r="I7" t="str">
            <v>2023-05-29</v>
          </cell>
        </row>
        <row r="8">
          <cell r="A8" t="str">
            <v>23020965</v>
          </cell>
          <cell r="B8" t="str">
            <v>23020</v>
          </cell>
          <cell r="C8" t="str">
            <v>YS001086</v>
          </cell>
          <cell r="D8" t="str">
            <v>965</v>
          </cell>
          <cell r="E8" t="str">
            <v>95%纯棉</v>
          </cell>
          <cell r="F8">
            <v>2</v>
          </cell>
          <cell r="G8">
            <v>10</v>
          </cell>
          <cell r="H8">
            <v>8</v>
          </cell>
          <cell r="I8" t="str">
            <v>2023-04-17</v>
          </cell>
        </row>
        <row r="9">
          <cell r="A9" t="str">
            <v>230400200200</v>
          </cell>
          <cell r="B9" t="str">
            <v>2304002002</v>
          </cell>
          <cell r="C9" t="str">
            <v>YS001033</v>
          </cell>
          <cell r="D9" t="str">
            <v>00</v>
          </cell>
          <cell r="E9" t="str">
            <v>123</v>
          </cell>
          <cell r="F9">
            <v>2</v>
          </cell>
          <cell r="G9">
            <v>2</v>
          </cell>
          <cell r="H9">
            <v>0</v>
          </cell>
          <cell r="I9" t="str">
            <v>2023-07-11</v>
          </cell>
        </row>
        <row r="10">
          <cell r="A10" t="str">
            <v>230400200300</v>
          </cell>
          <cell r="B10" t="str">
            <v>2304002003</v>
          </cell>
          <cell r="C10" t="str">
            <v>YS001033</v>
          </cell>
          <cell r="D10" t="str">
            <v>00</v>
          </cell>
          <cell r="E10" t="str">
            <v>123</v>
          </cell>
          <cell r="F10">
            <v>2</v>
          </cell>
          <cell r="G10">
            <v>2</v>
          </cell>
          <cell r="H10">
            <v>0</v>
          </cell>
          <cell r="I10" t="str">
            <v>2023-07-11</v>
          </cell>
        </row>
        <row r="11">
          <cell r="A11" t="str">
            <v>230500300100</v>
          </cell>
          <cell r="B11" t="str">
            <v>2305003001</v>
          </cell>
          <cell r="C11" t="str">
            <v>YS001033</v>
          </cell>
          <cell r="D11" t="str">
            <v>00</v>
          </cell>
          <cell r="E11" t="str">
            <v>123</v>
          </cell>
          <cell r="F11">
            <v>44</v>
          </cell>
          <cell r="G11">
            <v>44</v>
          </cell>
          <cell r="H11">
            <v>0</v>
          </cell>
          <cell r="I11" t="str">
            <v>2023-05-17</v>
          </cell>
        </row>
        <row r="12">
          <cell r="A12" t="str">
            <v>2361400</v>
          </cell>
          <cell r="B12" t="str">
            <v>23614</v>
          </cell>
          <cell r="C12" t="str">
            <v>YS001033</v>
          </cell>
          <cell r="D12" t="str">
            <v>00</v>
          </cell>
          <cell r="E12" t="str">
            <v>123</v>
          </cell>
          <cell r="F12">
            <v>8</v>
          </cell>
          <cell r="G12">
            <v>8</v>
          </cell>
          <cell r="H12">
            <v>0</v>
          </cell>
          <cell r="I12" t="str">
            <v>2023-06-12</v>
          </cell>
        </row>
        <row r="13">
          <cell r="A13" t="str">
            <v>3232300</v>
          </cell>
          <cell r="B13" t="str">
            <v>32323</v>
          </cell>
          <cell r="C13" t="str">
            <v>YS001033</v>
          </cell>
          <cell r="D13" t="str">
            <v>00</v>
          </cell>
          <cell r="E13" t="str">
            <v>123</v>
          </cell>
          <cell r="F13">
            <v>2</v>
          </cell>
          <cell r="G13">
            <v>2</v>
          </cell>
          <cell r="H13">
            <v>0</v>
          </cell>
          <cell r="I13" t="str">
            <v>2023-07-11</v>
          </cell>
        </row>
        <row r="14">
          <cell r="A14" t="str">
            <v>5101905</v>
          </cell>
          <cell r="B14" t="str">
            <v>5101</v>
          </cell>
          <cell r="C14" t="str">
            <v>YS000006</v>
          </cell>
          <cell r="D14" t="str">
            <v>905</v>
          </cell>
          <cell r="E14" t="str">
            <v>墨兰</v>
          </cell>
          <cell r="F14">
            <v>52</v>
          </cell>
          <cell r="G14">
            <v>52</v>
          </cell>
          <cell r="H14">
            <v>0</v>
          </cell>
          <cell r="I14" t="str">
            <v>2023-05-22</v>
          </cell>
        </row>
        <row r="15">
          <cell r="A15" t="str">
            <v>5101906</v>
          </cell>
          <cell r="B15" t="str">
            <v>5101</v>
          </cell>
          <cell r="C15" t="str">
            <v>YS000007</v>
          </cell>
          <cell r="D15" t="str">
            <v>906</v>
          </cell>
          <cell r="E15" t="str">
            <v>奶白</v>
          </cell>
          <cell r="F15">
            <v>42</v>
          </cell>
          <cell r="G15">
            <v>42</v>
          </cell>
          <cell r="H15">
            <v>0</v>
          </cell>
          <cell r="I15" t="str">
            <v>2023-05-29</v>
          </cell>
        </row>
        <row r="16">
          <cell r="A16" t="str">
            <v>8827251L086</v>
          </cell>
          <cell r="B16" t="str">
            <v>8827251</v>
          </cell>
          <cell r="C16" t="str">
            <v>YS000087</v>
          </cell>
          <cell r="D16" t="str">
            <v>L086</v>
          </cell>
          <cell r="E16" t="str">
            <v>镖金杂</v>
          </cell>
          <cell r="F16">
            <v>50</v>
          </cell>
          <cell r="G16">
            <v>50</v>
          </cell>
          <cell r="H16">
            <v>0</v>
          </cell>
          <cell r="I16" t="str">
            <v>2023-07-31</v>
          </cell>
        </row>
        <row r="17">
          <cell r="A17" t="str">
            <v>8827251L088</v>
          </cell>
          <cell r="B17" t="str">
            <v>8827251</v>
          </cell>
          <cell r="C17" t="str">
            <v>YS000089</v>
          </cell>
          <cell r="D17" t="str">
            <v>L088</v>
          </cell>
          <cell r="E17" t="str">
            <v>冰点</v>
          </cell>
          <cell r="F17">
            <v>55</v>
          </cell>
          <cell r="G17">
            <v>55</v>
          </cell>
          <cell r="H17">
            <v>0</v>
          </cell>
          <cell r="I17" t="str">
            <v>2023-07-31</v>
          </cell>
        </row>
        <row r="18">
          <cell r="A18" t="str">
            <v>8827255L068</v>
          </cell>
          <cell r="B18" t="str">
            <v>8827255</v>
          </cell>
          <cell r="C18" t="str">
            <v>YS000069</v>
          </cell>
          <cell r="D18" t="str">
            <v>L068</v>
          </cell>
          <cell r="E18" t="str">
            <v>白印红</v>
          </cell>
          <cell r="F18">
            <v>45</v>
          </cell>
          <cell r="G18">
            <v>45</v>
          </cell>
          <cell r="H18">
            <v>0</v>
          </cell>
          <cell r="I18" t="str">
            <v>2023-07-31</v>
          </cell>
        </row>
        <row r="19">
          <cell r="A19" t="str">
            <v>8827255L070</v>
          </cell>
          <cell r="B19" t="str">
            <v>8827255</v>
          </cell>
          <cell r="C19" t="str">
            <v>YS000071</v>
          </cell>
          <cell r="D19" t="str">
            <v>L070</v>
          </cell>
          <cell r="E19" t="str">
            <v>白紫</v>
          </cell>
          <cell r="F19">
            <v>50</v>
          </cell>
          <cell r="G19">
            <v>50</v>
          </cell>
          <cell r="H19">
            <v>0</v>
          </cell>
          <cell r="I19" t="str">
            <v>2023-07-31</v>
          </cell>
        </row>
        <row r="20">
          <cell r="A20" t="str">
            <v>9968001</v>
          </cell>
          <cell r="B20" t="str">
            <v>9968</v>
          </cell>
          <cell r="C20" t="str">
            <v>YS000002</v>
          </cell>
          <cell r="D20" t="str">
            <v>001</v>
          </cell>
          <cell r="E20" t="str">
            <v>黑色5</v>
          </cell>
          <cell r="F20">
            <v>2</v>
          </cell>
          <cell r="G20">
            <v>2</v>
          </cell>
          <cell r="H20">
            <v>0</v>
          </cell>
          <cell r="I20" t="str">
            <v>2023-07-11</v>
          </cell>
        </row>
        <row r="21">
          <cell r="A21" t="str">
            <v>996800</v>
          </cell>
          <cell r="B21" t="str">
            <v>9968</v>
          </cell>
          <cell r="C21" t="str">
            <v>YS001033</v>
          </cell>
          <cell r="D21" t="str">
            <v>00</v>
          </cell>
          <cell r="E21" t="str">
            <v>123</v>
          </cell>
          <cell r="F21">
            <v>4</v>
          </cell>
          <cell r="G21">
            <v>4</v>
          </cell>
          <cell r="H21">
            <v>0</v>
          </cell>
          <cell r="I21" t="str">
            <v>2023-06-26</v>
          </cell>
        </row>
        <row r="22">
          <cell r="A22" t="str">
            <v>D23031966</v>
          </cell>
          <cell r="B22" t="str">
            <v>D23031</v>
          </cell>
          <cell r="C22" t="str">
            <v>YS001087</v>
          </cell>
          <cell r="D22" t="str">
            <v>966</v>
          </cell>
          <cell r="E22" t="str">
            <v>精工羊绒5羊绒部分</v>
          </cell>
          <cell r="F22">
            <v>8</v>
          </cell>
          <cell r="G22">
            <v>8</v>
          </cell>
          <cell r="H22">
            <v>0</v>
          </cell>
          <cell r="I22" t="str">
            <v>2023-04-17</v>
          </cell>
        </row>
        <row r="23">
          <cell r="A23" t="str">
            <v>ER4433400</v>
          </cell>
          <cell r="B23" t="str">
            <v>ER44334</v>
          </cell>
          <cell r="C23" t="str">
            <v>YS001033</v>
          </cell>
          <cell r="D23" t="str">
            <v>00</v>
          </cell>
          <cell r="E23" t="str">
            <v>123</v>
          </cell>
          <cell r="F23">
            <v>20</v>
          </cell>
          <cell r="G23">
            <v>20</v>
          </cell>
          <cell r="H23">
            <v>0</v>
          </cell>
          <cell r="I23" t="str">
            <v>2023-05-29</v>
          </cell>
        </row>
        <row r="24">
          <cell r="A24" t="str">
            <v>HERE00</v>
          </cell>
          <cell r="B24" t="str">
            <v>HERE</v>
          </cell>
          <cell r="C24" t="str">
            <v>ys001033</v>
          </cell>
          <cell r="D24" t="str">
            <v>00</v>
          </cell>
          <cell r="E24" t="str">
            <v>123</v>
          </cell>
          <cell r="F24">
            <v>22</v>
          </cell>
          <cell r="G24">
            <v>22</v>
          </cell>
          <cell r="H24">
            <v>0</v>
          </cell>
          <cell r="I24" t="str">
            <v>2023-06-07</v>
          </cell>
        </row>
        <row r="25">
          <cell r="A25" t="str">
            <v>HNZC0100</v>
          </cell>
          <cell r="B25" t="str">
            <v>HNZC01</v>
          </cell>
          <cell r="C25" t="str">
            <v>YS001033</v>
          </cell>
          <cell r="D25" t="str">
            <v>00</v>
          </cell>
          <cell r="E25" t="str">
            <v>123</v>
          </cell>
          <cell r="F25">
            <v>2</v>
          </cell>
          <cell r="G25">
            <v>2</v>
          </cell>
          <cell r="H25">
            <v>0</v>
          </cell>
          <cell r="I25" t="str">
            <v>2023-07-11</v>
          </cell>
        </row>
        <row r="26">
          <cell r="A26" t="str">
            <v>HNZC0200</v>
          </cell>
          <cell r="B26" t="str">
            <v>HNZC02</v>
          </cell>
          <cell r="C26" t="str">
            <v>YS001033</v>
          </cell>
          <cell r="D26" t="str">
            <v>00</v>
          </cell>
          <cell r="E26" t="str">
            <v>123</v>
          </cell>
          <cell r="F26">
            <v>2</v>
          </cell>
          <cell r="G26">
            <v>2</v>
          </cell>
          <cell r="H26">
            <v>0</v>
          </cell>
          <cell r="I26" t="str">
            <v>2023-07-11</v>
          </cell>
        </row>
        <row r="27">
          <cell r="A27" t="str">
            <v>Q0100</v>
          </cell>
          <cell r="B27" t="str">
            <v>Q01</v>
          </cell>
          <cell r="C27" t="str">
            <v>YS001033</v>
          </cell>
          <cell r="D27" t="str">
            <v>00</v>
          </cell>
          <cell r="E27" t="str">
            <v>123</v>
          </cell>
          <cell r="F27">
            <v>32</v>
          </cell>
          <cell r="G27">
            <v>32</v>
          </cell>
          <cell r="H27">
            <v>0</v>
          </cell>
          <cell r="I27" t="str">
            <v>2023-06-18</v>
          </cell>
        </row>
        <row r="28">
          <cell r="A28" t="str">
            <v>Q0200</v>
          </cell>
          <cell r="B28" t="str">
            <v>Q02</v>
          </cell>
          <cell r="C28" t="str">
            <v>YS001033</v>
          </cell>
          <cell r="D28" t="str">
            <v>00</v>
          </cell>
          <cell r="E28" t="str">
            <v>123</v>
          </cell>
          <cell r="F28">
            <v>10</v>
          </cell>
          <cell r="G28">
            <v>10</v>
          </cell>
          <cell r="H28">
            <v>0</v>
          </cell>
          <cell r="I28" t="str">
            <v>2023-06-18</v>
          </cell>
        </row>
        <row r="29">
          <cell r="A29" t="str">
            <v>SXZC0100</v>
          </cell>
          <cell r="B29" t="str">
            <v>SXZC01</v>
          </cell>
          <cell r="C29" t="str">
            <v>YS001033</v>
          </cell>
          <cell r="D29" t="str">
            <v>00</v>
          </cell>
          <cell r="E29" t="str">
            <v>123</v>
          </cell>
          <cell r="F29">
            <v>2</v>
          </cell>
          <cell r="G29">
            <v>2</v>
          </cell>
          <cell r="H29">
            <v>0</v>
          </cell>
          <cell r="I29" t="str">
            <v>2023-07-11</v>
          </cell>
        </row>
        <row r="30">
          <cell r="A30" t="str">
            <v>SXZC0200</v>
          </cell>
          <cell r="B30" t="str">
            <v>SXZC02</v>
          </cell>
          <cell r="C30" t="str">
            <v>YS001033</v>
          </cell>
          <cell r="D30" t="str">
            <v>00</v>
          </cell>
          <cell r="E30" t="str">
            <v>123</v>
          </cell>
          <cell r="F30">
            <v>2</v>
          </cell>
          <cell r="G30">
            <v>2</v>
          </cell>
          <cell r="H30">
            <v>0</v>
          </cell>
          <cell r="I30" t="str">
            <v>2023-07-11</v>
          </cell>
        </row>
        <row r="31">
          <cell r="A31" t="str">
            <v>W369369002</v>
          </cell>
          <cell r="B31" t="str">
            <v>W369369</v>
          </cell>
          <cell r="C31" t="str">
            <v>YS000003</v>
          </cell>
          <cell r="D31" t="str">
            <v>002</v>
          </cell>
          <cell r="E31" t="str">
            <v>白色</v>
          </cell>
          <cell r="F31">
            <v>3</v>
          </cell>
          <cell r="G31">
            <v>3</v>
          </cell>
          <cell r="H31">
            <v>0</v>
          </cell>
          <cell r="I31" t="str">
            <v>2023-08-04</v>
          </cell>
        </row>
        <row r="32">
          <cell r="A32" t="str">
            <v>W98765400</v>
          </cell>
          <cell r="B32" t="str">
            <v>W987654</v>
          </cell>
          <cell r="C32" t="str">
            <v>ys001033</v>
          </cell>
          <cell r="D32" t="str">
            <v>00</v>
          </cell>
          <cell r="E32" t="str">
            <v>123</v>
          </cell>
          <cell r="F32">
            <v>2</v>
          </cell>
          <cell r="G32">
            <v>2</v>
          </cell>
          <cell r="H32">
            <v>0</v>
          </cell>
          <cell r="I32" t="str">
            <v>2023-07-11</v>
          </cell>
        </row>
        <row r="33">
          <cell r="A33" t="str">
            <v>W9876543913</v>
          </cell>
          <cell r="B33" t="str">
            <v>W9876543</v>
          </cell>
          <cell r="C33" t="str">
            <v>YS000781</v>
          </cell>
          <cell r="D33" t="str">
            <v>913</v>
          </cell>
          <cell r="E33" t="str">
            <v>黑色</v>
          </cell>
          <cell r="F33">
            <v>20</v>
          </cell>
          <cell r="G33">
            <v>20</v>
          </cell>
          <cell r="H33">
            <v>0</v>
          </cell>
          <cell r="I33" t="str">
            <v>2023-04-19</v>
          </cell>
        </row>
        <row r="34">
          <cell r="A34" t="str">
            <v>W98765432913</v>
          </cell>
          <cell r="B34" t="str">
            <v>W98765432</v>
          </cell>
          <cell r="C34" t="str">
            <v>YS000781</v>
          </cell>
          <cell r="D34" t="str">
            <v>913</v>
          </cell>
          <cell r="E34" t="str">
            <v>黑色</v>
          </cell>
          <cell r="F34">
            <v>2</v>
          </cell>
          <cell r="G34">
            <v>2</v>
          </cell>
          <cell r="H34">
            <v>0</v>
          </cell>
          <cell r="I34" t="str">
            <v>2023-07-11</v>
          </cell>
        </row>
        <row r="35">
          <cell r="A35" t="str">
            <v>W9876543212913</v>
          </cell>
          <cell r="B35" t="str">
            <v>W9876543212</v>
          </cell>
          <cell r="C35" t="str">
            <v>YS000781</v>
          </cell>
          <cell r="D35" t="str">
            <v>913</v>
          </cell>
          <cell r="E35" t="str">
            <v>黑色</v>
          </cell>
          <cell r="F35">
            <v>3</v>
          </cell>
          <cell r="G35">
            <v>3</v>
          </cell>
          <cell r="H35">
            <v>0</v>
          </cell>
          <cell r="I35" t="str">
            <v>2023-04-25</v>
          </cell>
        </row>
        <row r="36">
          <cell r="A36" t="str">
            <v>WZ002</v>
          </cell>
          <cell r="B36" t="str">
            <v>WZ</v>
          </cell>
          <cell r="C36" t="str">
            <v>YS000003</v>
          </cell>
          <cell r="D36" t="str">
            <v>002</v>
          </cell>
          <cell r="E36" t="str">
            <v>白色</v>
          </cell>
          <cell r="F36">
            <v>48</v>
          </cell>
          <cell r="G36">
            <v>48</v>
          </cell>
          <cell r="H36">
            <v>0</v>
          </cell>
          <cell r="I36" t="str">
            <v>2023-05-29</v>
          </cell>
        </row>
        <row r="37">
          <cell r="A37" t="str">
            <v>XF100</v>
          </cell>
          <cell r="B37" t="str">
            <v>XF1</v>
          </cell>
          <cell r="C37" t="str">
            <v>YS001033</v>
          </cell>
          <cell r="D37" t="str">
            <v>00</v>
          </cell>
          <cell r="E37" t="str">
            <v>123</v>
          </cell>
          <cell r="F37">
            <v>50</v>
          </cell>
          <cell r="G37">
            <v>50</v>
          </cell>
          <cell r="H37">
            <v>0</v>
          </cell>
          <cell r="I37" t="str">
            <v>2023-08-16</v>
          </cell>
        </row>
        <row r="38">
          <cell r="A38" t="str">
            <v>YY00</v>
          </cell>
          <cell r="B38" t="str">
            <v>YY</v>
          </cell>
          <cell r="C38" t="str">
            <v>ys001033</v>
          </cell>
          <cell r="D38" t="str">
            <v>00</v>
          </cell>
          <cell r="E38" t="str">
            <v>123</v>
          </cell>
          <cell r="F38">
            <v>2</v>
          </cell>
          <cell r="G38">
            <v>2</v>
          </cell>
          <cell r="H38">
            <v>0</v>
          </cell>
          <cell r="I38" t="str">
            <v>2023-07-11</v>
          </cell>
        </row>
        <row r="39">
          <cell r="A39" t="str">
            <v>Z0100</v>
          </cell>
          <cell r="B39" t="str">
            <v>Z01</v>
          </cell>
          <cell r="C39" t="str">
            <v>YS001033</v>
          </cell>
          <cell r="D39" t="str">
            <v>00</v>
          </cell>
          <cell r="E39" t="str">
            <v>123</v>
          </cell>
          <cell r="F39">
            <v>702</v>
          </cell>
          <cell r="G39">
            <v>702</v>
          </cell>
          <cell r="H39">
            <v>0</v>
          </cell>
          <cell r="I39" t="str">
            <v>2023-06-26</v>
          </cell>
        </row>
        <row r="40">
          <cell r="A40" t="str">
            <v>Z03900</v>
          </cell>
          <cell r="B40" t="str">
            <v>Z039</v>
          </cell>
          <cell r="C40" t="str">
            <v>YS001033</v>
          </cell>
          <cell r="D40" t="str">
            <v>00</v>
          </cell>
          <cell r="E40" t="str">
            <v>123</v>
          </cell>
          <cell r="F40">
            <v>47</v>
          </cell>
          <cell r="G40">
            <v>47</v>
          </cell>
          <cell r="H40">
            <v>0</v>
          </cell>
          <cell r="I40" t="str">
            <v>2023-06-21</v>
          </cell>
        </row>
        <row r="41">
          <cell r="A41" t="str">
            <v>ZJL98700</v>
          </cell>
          <cell r="B41" t="str">
            <v>ZJL987</v>
          </cell>
          <cell r="C41" t="str">
            <v>YS001033</v>
          </cell>
          <cell r="D41" t="str">
            <v>00</v>
          </cell>
          <cell r="E41" t="str">
            <v>123</v>
          </cell>
          <cell r="F41">
            <v>7</v>
          </cell>
          <cell r="G41">
            <v>7</v>
          </cell>
          <cell r="H41">
            <v>0</v>
          </cell>
          <cell r="I41" t="str">
            <v>2023-06-12</v>
          </cell>
        </row>
        <row r="42">
          <cell r="A42" t="str">
            <v>美女00</v>
          </cell>
          <cell r="B42" t="str">
            <v>美女</v>
          </cell>
          <cell r="C42" t="str">
            <v>YS001033</v>
          </cell>
          <cell r="D42" t="str">
            <v>00</v>
          </cell>
          <cell r="E42" t="str">
            <v>123</v>
          </cell>
          <cell r="F42">
            <v>2</v>
          </cell>
          <cell r="G42">
            <v>2</v>
          </cell>
          <cell r="H42">
            <v>0</v>
          </cell>
          <cell r="I42" t="str">
            <v>2023-07-11</v>
          </cell>
        </row>
      </sheetData>
      <sheetData sheetId="2">
        <row r="1">
          <cell r="A1" t="str">
            <v>部门类型</v>
          </cell>
          <cell r="G1" t="str">
            <v>库存数量</v>
          </cell>
          <cell r="H1" t="str">
            <v>商品款号颜色号</v>
          </cell>
        </row>
        <row r="2">
          <cell r="A2" t="str">
            <v>K</v>
          </cell>
          <cell r="G2">
            <v>1</v>
          </cell>
          <cell r="H2" t="str">
            <v>01+00</v>
          </cell>
        </row>
        <row r="3">
          <cell r="A3" t="str">
            <v>K</v>
          </cell>
          <cell r="G3">
            <v>1</v>
          </cell>
          <cell r="H3" t="str">
            <v>060400</v>
          </cell>
        </row>
        <row r="4">
          <cell r="A4" t="str">
            <v>K</v>
          </cell>
          <cell r="G4">
            <v>-1</v>
          </cell>
          <cell r="H4" t="str">
            <v>1000100</v>
          </cell>
        </row>
        <row r="5">
          <cell r="A5" t="str">
            <v>K</v>
          </cell>
          <cell r="G5">
            <v>16</v>
          </cell>
          <cell r="H5" t="str">
            <v>1110100</v>
          </cell>
        </row>
        <row r="6">
          <cell r="A6" t="str">
            <v>K</v>
          </cell>
          <cell r="G6">
            <v>10</v>
          </cell>
          <cell r="H6" t="str">
            <v>170213010002</v>
          </cell>
        </row>
        <row r="7">
          <cell r="A7" t="str">
            <v>K</v>
          </cell>
          <cell r="G7">
            <v>10</v>
          </cell>
          <cell r="H7" t="str">
            <v>17021301002</v>
          </cell>
        </row>
        <row r="8">
          <cell r="A8" t="str">
            <v>K</v>
          </cell>
          <cell r="G8">
            <v>1</v>
          </cell>
          <cell r="H8" t="str">
            <v>17021302200</v>
          </cell>
        </row>
        <row r="9">
          <cell r="A9" t="str">
            <v>K</v>
          </cell>
          <cell r="G9">
            <v>-1</v>
          </cell>
          <cell r="H9" t="str">
            <v>23020965</v>
          </cell>
        </row>
        <row r="10">
          <cell r="A10" t="str">
            <v>K</v>
          </cell>
          <cell r="G10">
            <v>-1</v>
          </cell>
          <cell r="H10" t="str">
            <v>23020967</v>
          </cell>
        </row>
        <row r="11">
          <cell r="A11" t="str">
            <v>K</v>
          </cell>
          <cell r="G11">
            <v>-1</v>
          </cell>
          <cell r="H11" t="str">
            <v>23020968</v>
          </cell>
        </row>
        <row r="12">
          <cell r="A12" t="str">
            <v>K</v>
          </cell>
          <cell r="G12">
            <v>-1</v>
          </cell>
          <cell r="H12" t="str">
            <v>23020969</v>
          </cell>
        </row>
        <row r="13">
          <cell r="A13" t="str">
            <v>K</v>
          </cell>
          <cell r="G13">
            <v>-1</v>
          </cell>
          <cell r="H13" t="str">
            <v>23020970</v>
          </cell>
        </row>
        <row r="14">
          <cell r="A14" t="str">
            <v>K</v>
          </cell>
          <cell r="G14">
            <v>-1</v>
          </cell>
          <cell r="H14" t="str">
            <v>23020971</v>
          </cell>
        </row>
        <row r="15">
          <cell r="A15" t="str">
            <v>K</v>
          </cell>
          <cell r="G15">
            <v>-1</v>
          </cell>
          <cell r="H15" t="str">
            <v>23020972</v>
          </cell>
        </row>
        <row r="16">
          <cell r="A16" t="str">
            <v>K</v>
          </cell>
          <cell r="G16">
            <v>-1</v>
          </cell>
          <cell r="H16" t="str">
            <v>230400200200</v>
          </cell>
        </row>
        <row r="17">
          <cell r="A17" t="str">
            <v>K</v>
          </cell>
          <cell r="G17">
            <v>-1</v>
          </cell>
          <cell r="H17" t="str">
            <v>230400200300</v>
          </cell>
        </row>
        <row r="18">
          <cell r="A18" t="str">
            <v>K</v>
          </cell>
          <cell r="G18">
            <v>-1</v>
          </cell>
          <cell r="H18" t="str">
            <v>2361400</v>
          </cell>
        </row>
        <row r="19">
          <cell r="A19" t="str">
            <v>K</v>
          </cell>
          <cell r="G19">
            <v>22</v>
          </cell>
          <cell r="H19" t="str">
            <v>5101905</v>
          </cell>
        </row>
        <row r="20">
          <cell r="A20" t="str">
            <v>K</v>
          </cell>
          <cell r="G20">
            <v>22</v>
          </cell>
          <cell r="H20" t="str">
            <v>5101906</v>
          </cell>
        </row>
        <row r="21">
          <cell r="A21" t="str">
            <v>K</v>
          </cell>
          <cell r="G21">
            <v>12</v>
          </cell>
          <cell r="H21" t="str">
            <v>9968001</v>
          </cell>
        </row>
        <row r="22">
          <cell r="A22" t="str">
            <v>K</v>
          </cell>
          <cell r="G22">
            <v>-1</v>
          </cell>
          <cell r="H22" t="str">
            <v>996800</v>
          </cell>
        </row>
        <row r="23">
          <cell r="A23" t="str">
            <v>K</v>
          </cell>
          <cell r="G23">
            <v>-1</v>
          </cell>
          <cell r="H23" t="str">
            <v>D23031966</v>
          </cell>
        </row>
        <row r="24">
          <cell r="A24" t="str">
            <v>K</v>
          </cell>
          <cell r="G24">
            <v>-1</v>
          </cell>
          <cell r="H24" t="str">
            <v>HERE00</v>
          </cell>
        </row>
        <row r="25">
          <cell r="A25" t="str">
            <v>K</v>
          </cell>
          <cell r="G25">
            <v>-1</v>
          </cell>
          <cell r="H25" t="str">
            <v>HNZC0100</v>
          </cell>
        </row>
        <row r="26">
          <cell r="A26" t="str">
            <v>K</v>
          </cell>
          <cell r="G26">
            <v>-1</v>
          </cell>
          <cell r="H26" t="str">
            <v>HNZC0200</v>
          </cell>
        </row>
        <row r="27">
          <cell r="A27" t="str">
            <v>K</v>
          </cell>
          <cell r="G27">
            <v>1</v>
          </cell>
          <cell r="H27" t="str">
            <v>JBD01002</v>
          </cell>
        </row>
        <row r="28">
          <cell r="A28" t="str">
            <v>K</v>
          </cell>
          <cell r="G28">
            <v>1</v>
          </cell>
          <cell r="H28" t="str">
            <v>JBD01905</v>
          </cell>
        </row>
        <row r="29">
          <cell r="A29" t="str">
            <v>K</v>
          </cell>
          <cell r="G29">
            <v>1</v>
          </cell>
          <cell r="H29" t="str">
            <v>JBD10002</v>
          </cell>
        </row>
        <row r="30">
          <cell r="A30" t="str">
            <v>K</v>
          </cell>
          <cell r="G30">
            <v>1</v>
          </cell>
          <cell r="H30" t="str">
            <v>JBD10905</v>
          </cell>
        </row>
        <row r="31">
          <cell r="A31" t="str">
            <v>K</v>
          </cell>
          <cell r="G31">
            <v>1</v>
          </cell>
          <cell r="H31" t="str">
            <v>JBD11002</v>
          </cell>
        </row>
        <row r="32">
          <cell r="A32" t="str">
            <v>K</v>
          </cell>
          <cell r="G32">
            <v>1</v>
          </cell>
          <cell r="H32" t="str">
            <v>JBD11903</v>
          </cell>
        </row>
        <row r="33">
          <cell r="A33" t="str">
            <v>K</v>
          </cell>
          <cell r="G33">
            <v>-1</v>
          </cell>
          <cell r="H33" t="str">
            <v>Q0100</v>
          </cell>
        </row>
        <row r="34">
          <cell r="A34" t="str">
            <v>K</v>
          </cell>
          <cell r="G34">
            <v>-1</v>
          </cell>
          <cell r="H34" t="str">
            <v>SXZC0100</v>
          </cell>
        </row>
        <row r="35">
          <cell r="A35" t="str">
            <v>K</v>
          </cell>
          <cell r="G35">
            <v>-1</v>
          </cell>
          <cell r="H35" t="str">
            <v>SXZC0200</v>
          </cell>
        </row>
        <row r="36">
          <cell r="A36" t="str">
            <v>K</v>
          </cell>
          <cell r="G36">
            <v>-1</v>
          </cell>
          <cell r="H36" t="str">
            <v>W9876543913</v>
          </cell>
        </row>
        <row r="37">
          <cell r="A37" t="str">
            <v>K</v>
          </cell>
          <cell r="G37">
            <v>-1</v>
          </cell>
          <cell r="H37" t="str">
            <v>W98765432913</v>
          </cell>
        </row>
        <row r="38">
          <cell r="A38" t="str">
            <v>K</v>
          </cell>
          <cell r="G38">
            <v>-1</v>
          </cell>
          <cell r="H38" t="str">
            <v>W9876543212913</v>
          </cell>
        </row>
        <row r="39">
          <cell r="A39" t="str">
            <v>K</v>
          </cell>
          <cell r="G39">
            <v>1</v>
          </cell>
          <cell r="H39" t="str">
            <v>WFCS051600</v>
          </cell>
        </row>
        <row r="40">
          <cell r="A40" t="str">
            <v>K</v>
          </cell>
          <cell r="G40">
            <v>1</v>
          </cell>
          <cell r="H40" t="str">
            <v>ZJL98700</v>
          </cell>
        </row>
        <row r="41">
          <cell r="A41" t="str">
            <v>K</v>
          </cell>
          <cell r="G41">
            <v>-1</v>
          </cell>
          <cell r="H41" t="str">
            <v>230400200200</v>
          </cell>
        </row>
        <row r="42">
          <cell r="A42" t="str">
            <v>K</v>
          </cell>
          <cell r="G42">
            <v>-1</v>
          </cell>
          <cell r="H42" t="str">
            <v>230400200300</v>
          </cell>
        </row>
        <row r="43">
          <cell r="A43" t="str">
            <v>K</v>
          </cell>
          <cell r="G43">
            <v>1</v>
          </cell>
          <cell r="H43" t="str">
            <v>2361400</v>
          </cell>
        </row>
        <row r="44">
          <cell r="A44" t="str">
            <v>K</v>
          </cell>
          <cell r="G44">
            <v>1</v>
          </cell>
          <cell r="H44" t="str">
            <v>W9876543913</v>
          </cell>
        </row>
        <row r="45">
          <cell r="A45" t="str">
            <v>K</v>
          </cell>
          <cell r="G45">
            <v>2</v>
          </cell>
          <cell r="H45" t="str">
            <v>10001913</v>
          </cell>
        </row>
        <row r="46">
          <cell r="A46" t="str">
            <v>K</v>
          </cell>
          <cell r="G46">
            <v>2</v>
          </cell>
          <cell r="H46" t="str">
            <v>10001914</v>
          </cell>
        </row>
        <row r="47">
          <cell r="A47" t="str">
            <v>K</v>
          </cell>
          <cell r="G47">
            <v>2</v>
          </cell>
          <cell r="H47" t="str">
            <v>1000100</v>
          </cell>
        </row>
        <row r="48">
          <cell r="A48" t="str">
            <v>K</v>
          </cell>
          <cell r="G48">
            <v>2</v>
          </cell>
          <cell r="H48" t="str">
            <v>170213010002</v>
          </cell>
        </row>
        <row r="49">
          <cell r="A49" t="str">
            <v>K</v>
          </cell>
          <cell r="G49">
            <v>2</v>
          </cell>
          <cell r="H49" t="str">
            <v>17021301002</v>
          </cell>
        </row>
        <row r="50">
          <cell r="A50" t="str">
            <v>K</v>
          </cell>
          <cell r="G50">
            <v>2</v>
          </cell>
          <cell r="H50" t="str">
            <v>23020965</v>
          </cell>
        </row>
        <row r="51">
          <cell r="A51" t="str">
            <v>K</v>
          </cell>
          <cell r="G51">
            <v>2</v>
          </cell>
          <cell r="H51" t="str">
            <v>23020967</v>
          </cell>
        </row>
        <row r="52">
          <cell r="A52" t="str">
            <v>K</v>
          </cell>
          <cell r="G52">
            <v>2</v>
          </cell>
          <cell r="H52" t="str">
            <v>23020968</v>
          </cell>
        </row>
        <row r="53">
          <cell r="A53" t="str">
            <v>K</v>
          </cell>
          <cell r="G53">
            <v>2</v>
          </cell>
          <cell r="H53" t="str">
            <v>23020969</v>
          </cell>
        </row>
        <row r="54">
          <cell r="A54" t="str">
            <v>K</v>
          </cell>
          <cell r="G54">
            <v>2</v>
          </cell>
          <cell r="H54" t="str">
            <v>23020970</v>
          </cell>
        </row>
        <row r="55">
          <cell r="A55" t="str">
            <v>K</v>
          </cell>
          <cell r="G55">
            <v>2</v>
          </cell>
          <cell r="H55" t="str">
            <v>23020971</v>
          </cell>
        </row>
        <row r="56">
          <cell r="A56" t="str">
            <v>K</v>
          </cell>
          <cell r="G56">
            <v>2</v>
          </cell>
          <cell r="H56" t="str">
            <v>23020972</v>
          </cell>
        </row>
        <row r="57">
          <cell r="A57" t="str">
            <v>K</v>
          </cell>
          <cell r="G57">
            <v>2</v>
          </cell>
          <cell r="H57" t="str">
            <v>230400200200</v>
          </cell>
        </row>
        <row r="58">
          <cell r="A58" t="str">
            <v>K</v>
          </cell>
          <cell r="G58">
            <v>2</v>
          </cell>
          <cell r="H58" t="str">
            <v>230400200300</v>
          </cell>
        </row>
        <row r="59">
          <cell r="A59" t="str">
            <v>K</v>
          </cell>
          <cell r="G59">
            <v>2</v>
          </cell>
          <cell r="H59" t="str">
            <v>230500300100</v>
          </cell>
        </row>
        <row r="60">
          <cell r="A60" t="str">
            <v>K</v>
          </cell>
          <cell r="G60">
            <v>2</v>
          </cell>
          <cell r="H60" t="str">
            <v>2361200</v>
          </cell>
        </row>
        <row r="61">
          <cell r="A61" t="str">
            <v>K</v>
          </cell>
          <cell r="G61">
            <v>2</v>
          </cell>
          <cell r="H61" t="str">
            <v>2361400</v>
          </cell>
        </row>
        <row r="62">
          <cell r="A62" t="str">
            <v>K</v>
          </cell>
          <cell r="G62">
            <v>2</v>
          </cell>
          <cell r="H62" t="str">
            <v>9968001</v>
          </cell>
        </row>
        <row r="63">
          <cell r="A63" t="str">
            <v>K</v>
          </cell>
          <cell r="G63">
            <v>2</v>
          </cell>
          <cell r="H63" t="str">
            <v>996800</v>
          </cell>
        </row>
        <row r="64">
          <cell r="A64" t="str">
            <v>K</v>
          </cell>
          <cell r="G64">
            <v>2</v>
          </cell>
          <cell r="H64" t="str">
            <v>D23031966</v>
          </cell>
        </row>
        <row r="65">
          <cell r="A65" t="str">
            <v>K</v>
          </cell>
          <cell r="G65">
            <v>2</v>
          </cell>
          <cell r="H65" t="str">
            <v>ER4433400</v>
          </cell>
        </row>
        <row r="66">
          <cell r="A66" t="str">
            <v>K</v>
          </cell>
          <cell r="G66">
            <v>2</v>
          </cell>
          <cell r="H66" t="str">
            <v>HERE00</v>
          </cell>
        </row>
        <row r="67">
          <cell r="A67" t="str">
            <v>K</v>
          </cell>
          <cell r="G67">
            <v>2</v>
          </cell>
          <cell r="H67" t="str">
            <v>HNZC0100</v>
          </cell>
        </row>
        <row r="68">
          <cell r="A68" t="str">
            <v>K</v>
          </cell>
          <cell r="G68">
            <v>2</v>
          </cell>
          <cell r="H68" t="str">
            <v>HNZC0200</v>
          </cell>
        </row>
        <row r="69">
          <cell r="A69" t="str">
            <v>K</v>
          </cell>
          <cell r="G69">
            <v>2</v>
          </cell>
          <cell r="H69" t="str">
            <v>Q0100</v>
          </cell>
        </row>
        <row r="70">
          <cell r="A70" t="str">
            <v>K</v>
          </cell>
          <cell r="G70">
            <v>2</v>
          </cell>
          <cell r="H70" t="str">
            <v>SXZC0100</v>
          </cell>
        </row>
        <row r="71">
          <cell r="A71" t="str">
            <v>K</v>
          </cell>
          <cell r="G71">
            <v>2</v>
          </cell>
          <cell r="H71" t="str">
            <v>SXZC0200</v>
          </cell>
        </row>
        <row r="72">
          <cell r="A72" t="str">
            <v>K</v>
          </cell>
          <cell r="G72">
            <v>2</v>
          </cell>
          <cell r="H72" t="str">
            <v>W9876543913</v>
          </cell>
        </row>
        <row r="73">
          <cell r="A73" t="str">
            <v>K</v>
          </cell>
          <cell r="G73">
            <v>2</v>
          </cell>
          <cell r="H73" t="str">
            <v>W98765432913</v>
          </cell>
        </row>
        <row r="74">
          <cell r="A74" t="str">
            <v>K</v>
          </cell>
          <cell r="G74">
            <v>2</v>
          </cell>
          <cell r="H74" t="str">
            <v>W9876543212913</v>
          </cell>
        </row>
        <row r="75">
          <cell r="A75" t="str">
            <v>K</v>
          </cell>
          <cell r="G75">
            <v>2</v>
          </cell>
          <cell r="H75" t="str">
            <v>WZ002</v>
          </cell>
        </row>
        <row r="76">
          <cell r="A76" t="str">
            <v>K</v>
          </cell>
          <cell r="G76">
            <v>1</v>
          </cell>
          <cell r="H76" t="str">
            <v>060400</v>
          </cell>
        </row>
        <row r="77">
          <cell r="A77" t="str">
            <v>K</v>
          </cell>
          <cell r="G77">
            <v>1</v>
          </cell>
          <cell r="H77" t="str">
            <v>W9876543913</v>
          </cell>
        </row>
        <row r="78">
          <cell r="A78" t="str">
            <v>K</v>
          </cell>
          <cell r="G78">
            <v>1</v>
          </cell>
          <cell r="H78" t="str">
            <v>23020965</v>
          </cell>
        </row>
        <row r="79">
          <cell r="A79" t="str">
            <v>K</v>
          </cell>
          <cell r="G79">
            <v>1</v>
          </cell>
          <cell r="H79" t="str">
            <v>060400</v>
          </cell>
        </row>
        <row r="80">
          <cell r="A80" t="str">
            <v>K</v>
          </cell>
          <cell r="G80">
            <v>1</v>
          </cell>
          <cell r="H80" t="str">
            <v>W9876543212913</v>
          </cell>
        </row>
        <row r="81">
          <cell r="A81" t="str">
            <v>K</v>
          </cell>
          <cell r="G81">
            <v>1</v>
          </cell>
          <cell r="H81" t="str">
            <v>230400200200</v>
          </cell>
        </row>
        <row r="82">
          <cell r="A82" t="str">
            <v>K</v>
          </cell>
          <cell r="G82">
            <v>1</v>
          </cell>
          <cell r="H82" t="str">
            <v>W9876543212913</v>
          </cell>
        </row>
        <row r="83">
          <cell r="A83" t="str">
            <v>K</v>
          </cell>
          <cell r="G83">
            <v>1</v>
          </cell>
          <cell r="H83" t="str">
            <v>W9876543913</v>
          </cell>
        </row>
        <row r="84">
          <cell r="A84" t="str">
            <v>K</v>
          </cell>
          <cell r="G84">
            <v>1</v>
          </cell>
          <cell r="H84" t="str">
            <v>W98765432913</v>
          </cell>
        </row>
        <row r="85">
          <cell r="A85" t="str">
            <v>K</v>
          </cell>
          <cell r="G85">
            <v>10</v>
          </cell>
          <cell r="H85" t="str">
            <v>W98765400</v>
          </cell>
        </row>
        <row r="86">
          <cell r="A86" t="str">
            <v>K</v>
          </cell>
          <cell r="G86">
            <v>6</v>
          </cell>
          <cell r="H86" t="str">
            <v>W9876543913</v>
          </cell>
        </row>
        <row r="87">
          <cell r="A87" t="str">
            <v>K</v>
          </cell>
          <cell r="G87">
            <v>3</v>
          </cell>
          <cell r="H87" t="str">
            <v>W98765432913</v>
          </cell>
        </row>
        <row r="88">
          <cell r="A88" t="str">
            <v>B</v>
          </cell>
          <cell r="G88">
            <v>16</v>
          </cell>
          <cell r="H88" t="str">
            <v>01+00</v>
          </cell>
        </row>
        <row r="89">
          <cell r="A89" t="str">
            <v>B</v>
          </cell>
          <cell r="G89">
            <v>35</v>
          </cell>
          <cell r="H89" t="str">
            <v>060400</v>
          </cell>
        </row>
        <row r="90">
          <cell r="A90" t="str">
            <v>B</v>
          </cell>
          <cell r="G90">
            <v>1</v>
          </cell>
          <cell r="H90" t="str">
            <v>1000100</v>
          </cell>
        </row>
        <row r="91">
          <cell r="A91" t="str">
            <v>B</v>
          </cell>
          <cell r="G91">
            <v>7</v>
          </cell>
          <cell r="H91" t="str">
            <v>170213010002</v>
          </cell>
        </row>
        <row r="92">
          <cell r="A92" t="str">
            <v>B</v>
          </cell>
          <cell r="G92">
            <v>1</v>
          </cell>
          <cell r="H92" t="str">
            <v>17021301002</v>
          </cell>
        </row>
        <row r="93">
          <cell r="A93" t="str">
            <v>B</v>
          </cell>
          <cell r="G93">
            <v>1</v>
          </cell>
          <cell r="H93" t="str">
            <v>23020965</v>
          </cell>
        </row>
        <row r="94">
          <cell r="A94" t="str">
            <v>B</v>
          </cell>
          <cell r="G94">
            <v>4</v>
          </cell>
          <cell r="H94" t="str">
            <v>230400200300</v>
          </cell>
        </row>
        <row r="95">
          <cell r="A95" t="str">
            <v>B</v>
          </cell>
          <cell r="G95">
            <v>12</v>
          </cell>
          <cell r="H95" t="str">
            <v>230500300100</v>
          </cell>
        </row>
        <row r="96">
          <cell r="A96" t="str">
            <v>B</v>
          </cell>
          <cell r="G96">
            <v>1</v>
          </cell>
          <cell r="H96" t="str">
            <v>2361200</v>
          </cell>
        </row>
        <row r="97">
          <cell r="A97" t="str">
            <v>B</v>
          </cell>
          <cell r="G97">
            <v>9</v>
          </cell>
          <cell r="H97" t="str">
            <v>2361400</v>
          </cell>
        </row>
        <row r="98">
          <cell r="A98" t="str">
            <v>B</v>
          </cell>
          <cell r="G98">
            <v>1</v>
          </cell>
          <cell r="H98" t="str">
            <v>3232300</v>
          </cell>
        </row>
        <row r="99">
          <cell r="A99" t="str">
            <v>B</v>
          </cell>
          <cell r="G99">
            <v>22</v>
          </cell>
          <cell r="H99" t="str">
            <v>5101905</v>
          </cell>
        </row>
        <row r="100">
          <cell r="A100" t="str">
            <v>B</v>
          </cell>
          <cell r="G100">
            <v>1</v>
          </cell>
          <cell r="H100" t="str">
            <v>5101906</v>
          </cell>
        </row>
        <row r="101">
          <cell r="A101" t="str">
            <v>B</v>
          </cell>
          <cell r="G101">
            <v>10</v>
          </cell>
          <cell r="H101" t="str">
            <v>8827251L086</v>
          </cell>
        </row>
        <row r="102">
          <cell r="A102" t="str">
            <v>B</v>
          </cell>
          <cell r="G102">
            <v>11</v>
          </cell>
          <cell r="H102" t="str">
            <v>8827251L088</v>
          </cell>
        </row>
        <row r="103">
          <cell r="A103" t="str">
            <v>B</v>
          </cell>
          <cell r="G103">
            <v>9</v>
          </cell>
          <cell r="H103" t="str">
            <v>8827255L068</v>
          </cell>
        </row>
        <row r="104">
          <cell r="A104" t="str">
            <v>B</v>
          </cell>
          <cell r="G104">
            <v>10</v>
          </cell>
          <cell r="H104" t="str">
            <v>8827255L070</v>
          </cell>
        </row>
        <row r="105">
          <cell r="A105" t="str">
            <v>B</v>
          </cell>
          <cell r="G105">
            <v>3</v>
          </cell>
          <cell r="H105" t="str">
            <v>996800</v>
          </cell>
        </row>
        <row r="106">
          <cell r="A106" t="str">
            <v>B</v>
          </cell>
          <cell r="G106">
            <v>1</v>
          </cell>
          <cell r="H106" t="str">
            <v>AAA002</v>
          </cell>
        </row>
        <row r="107">
          <cell r="A107" t="str">
            <v>B</v>
          </cell>
          <cell r="G107">
            <v>1</v>
          </cell>
          <cell r="H107" t="str">
            <v>D23031966</v>
          </cell>
        </row>
        <row r="108">
          <cell r="A108" t="str">
            <v>B</v>
          </cell>
          <cell r="G108">
            <v>2</v>
          </cell>
          <cell r="H108" t="str">
            <v>ER4433400</v>
          </cell>
        </row>
        <row r="109">
          <cell r="A109" t="str">
            <v>B</v>
          </cell>
          <cell r="G109">
            <v>4</v>
          </cell>
          <cell r="H109" t="str">
            <v>HERE00</v>
          </cell>
        </row>
        <row r="110">
          <cell r="A110" t="str">
            <v>B</v>
          </cell>
          <cell r="G110">
            <v>-1</v>
          </cell>
          <cell r="H110" t="str">
            <v>W98765400</v>
          </cell>
        </row>
        <row r="111">
          <cell r="A111" t="str">
            <v>B</v>
          </cell>
          <cell r="G111">
            <v>3</v>
          </cell>
          <cell r="H111" t="str">
            <v>W9876543913</v>
          </cell>
        </row>
        <row r="112">
          <cell r="A112" t="str">
            <v>B</v>
          </cell>
          <cell r="G112">
            <v>4</v>
          </cell>
          <cell r="H112" t="str">
            <v>WZ002</v>
          </cell>
        </row>
        <row r="113">
          <cell r="A113" t="str">
            <v>B</v>
          </cell>
          <cell r="G113">
            <v>1</v>
          </cell>
          <cell r="H113" t="str">
            <v>YY00</v>
          </cell>
        </row>
        <row r="114">
          <cell r="A114" t="str">
            <v>B</v>
          </cell>
          <cell r="G114">
            <v>196</v>
          </cell>
          <cell r="H114" t="str">
            <v>Z0100</v>
          </cell>
        </row>
        <row r="115">
          <cell r="A115" t="str">
            <v>B</v>
          </cell>
          <cell r="G115">
            <v>1</v>
          </cell>
          <cell r="H115" t="str">
            <v>Z03900</v>
          </cell>
        </row>
        <row r="116">
          <cell r="A116" t="str">
            <v>B</v>
          </cell>
          <cell r="G116">
            <v>1</v>
          </cell>
          <cell r="H116" t="str">
            <v>ZJL98700</v>
          </cell>
        </row>
        <row r="117">
          <cell r="A117" t="str">
            <v>B</v>
          </cell>
          <cell r="G117">
            <v>1</v>
          </cell>
          <cell r="H117" t="str">
            <v>美女00</v>
          </cell>
        </row>
        <row r="118">
          <cell r="A118" t="str">
            <v>B</v>
          </cell>
          <cell r="G118">
            <v>6</v>
          </cell>
          <cell r="H118" t="str">
            <v>1000100</v>
          </cell>
        </row>
        <row r="119">
          <cell r="A119" t="str">
            <v>B</v>
          </cell>
          <cell r="G119">
            <v>6</v>
          </cell>
          <cell r="H119" t="str">
            <v>3232300</v>
          </cell>
        </row>
        <row r="120">
          <cell r="A120" t="str">
            <v>B</v>
          </cell>
          <cell r="G120">
            <v>7</v>
          </cell>
          <cell r="H120" t="str">
            <v>996800</v>
          </cell>
        </row>
        <row r="121">
          <cell r="A121" t="str">
            <v>B</v>
          </cell>
          <cell r="G121">
            <v>-1</v>
          </cell>
          <cell r="H121" t="str">
            <v>AAA002</v>
          </cell>
        </row>
        <row r="122">
          <cell r="A122" t="str">
            <v>B</v>
          </cell>
          <cell r="G122">
            <v>6</v>
          </cell>
          <cell r="H122" t="str">
            <v>YY00</v>
          </cell>
        </row>
        <row r="123">
          <cell r="A123" t="str">
            <v>B</v>
          </cell>
          <cell r="G123">
            <v>8</v>
          </cell>
          <cell r="H123" t="str">
            <v>Z0100</v>
          </cell>
        </row>
        <row r="124">
          <cell r="A124" t="str">
            <v>B</v>
          </cell>
          <cell r="G124">
            <v>8</v>
          </cell>
          <cell r="H124" t="str">
            <v>美女00</v>
          </cell>
        </row>
        <row r="125">
          <cell r="A125" t="str">
            <v>B</v>
          </cell>
          <cell r="G125">
            <v>1</v>
          </cell>
          <cell r="H125" t="str">
            <v>060400</v>
          </cell>
        </row>
        <row r="126">
          <cell r="A126" t="str">
            <v>B</v>
          </cell>
          <cell r="G126">
            <v>1</v>
          </cell>
          <cell r="H126" t="str">
            <v>1000100</v>
          </cell>
        </row>
        <row r="127">
          <cell r="A127" t="str">
            <v>B</v>
          </cell>
          <cell r="G127">
            <v>1</v>
          </cell>
          <cell r="H127" t="str">
            <v>1110100</v>
          </cell>
        </row>
        <row r="128">
          <cell r="A128" t="str">
            <v>B</v>
          </cell>
          <cell r="G128">
            <v>1</v>
          </cell>
          <cell r="H128" t="str">
            <v>170213010002</v>
          </cell>
        </row>
        <row r="129">
          <cell r="A129" t="str">
            <v>B</v>
          </cell>
          <cell r="G129">
            <v>1</v>
          </cell>
          <cell r="H129" t="str">
            <v>17021301002</v>
          </cell>
        </row>
        <row r="130">
          <cell r="A130" t="str">
            <v>B</v>
          </cell>
          <cell r="G130">
            <v>1</v>
          </cell>
          <cell r="H130" t="str">
            <v>23020965</v>
          </cell>
        </row>
        <row r="131">
          <cell r="A131" t="str">
            <v>B</v>
          </cell>
          <cell r="G131">
            <v>1</v>
          </cell>
          <cell r="H131" t="str">
            <v>230400200200</v>
          </cell>
        </row>
        <row r="132">
          <cell r="A132" t="str">
            <v>B</v>
          </cell>
          <cell r="G132">
            <v>1</v>
          </cell>
          <cell r="H132" t="str">
            <v>230400200300</v>
          </cell>
        </row>
        <row r="133">
          <cell r="A133" t="str">
            <v>B</v>
          </cell>
          <cell r="G133">
            <v>1</v>
          </cell>
          <cell r="H133" t="str">
            <v>230500300100</v>
          </cell>
        </row>
        <row r="134">
          <cell r="A134" t="str">
            <v>B</v>
          </cell>
          <cell r="G134">
            <v>1</v>
          </cell>
          <cell r="H134" t="str">
            <v>2361400</v>
          </cell>
        </row>
        <row r="135">
          <cell r="A135" t="str">
            <v>B</v>
          </cell>
          <cell r="G135">
            <v>1</v>
          </cell>
          <cell r="H135" t="str">
            <v>3232300</v>
          </cell>
        </row>
        <row r="136">
          <cell r="A136" t="str">
            <v>B</v>
          </cell>
          <cell r="G136">
            <v>1</v>
          </cell>
          <cell r="H136" t="str">
            <v>5101905</v>
          </cell>
        </row>
        <row r="137">
          <cell r="A137" t="str">
            <v>B</v>
          </cell>
          <cell r="G137">
            <v>1</v>
          </cell>
          <cell r="H137" t="str">
            <v>5101906</v>
          </cell>
        </row>
        <row r="138">
          <cell r="A138" t="str">
            <v>B</v>
          </cell>
          <cell r="G138">
            <v>1</v>
          </cell>
          <cell r="H138" t="str">
            <v>9968001</v>
          </cell>
        </row>
        <row r="139">
          <cell r="A139" t="str">
            <v>B</v>
          </cell>
          <cell r="G139">
            <v>1</v>
          </cell>
          <cell r="H139" t="str">
            <v>996800</v>
          </cell>
        </row>
        <row r="140">
          <cell r="A140" t="str">
            <v>B</v>
          </cell>
          <cell r="G140">
            <v>1</v>
          </cell>
          <cell r="H140" t="str">
            <v>D23031966</v>
          </cell>
        </row>
        <row r="141">
          <cell r="A141" t="str">
            <v>B</v>
          </cell>
          <cell r="G141">
            <v>1</v>
          </cell>
          <cell r="H141" t="str">
            <v>ER4433400</v>
          </cell>
        </row>
        <row r="142">
          <cell r="A142" t="str">
            <v>B</v>
          </cell>
          <cell r="G142">
            <v>1</v>
          </cell>
          <cell r="H142" t="str">
            <v>HERE00</v>
          </cell>
        </row>
        <row r="143">
          <cell r="A143" t="str">
            <v>B</v>
          </cell>
          <cell r="G143">
            <v>1</v>
          </cell>
          <cell r="H143" t="str">
            <v>HNZC0100</v>
          </cell>
        </row>
        <row r="144">
          <cell r="A144" t="str">
            <v>B</v>
          </cell>
          <cell r="G144">
            <v>1</v>
          </cell>
          <cell r="H144" t="str">
            <v>HNZC0200</v>
          </cell>
        </row>
        <row r="145">
          <cell r="A145" t="str">
            <v>B</v>
          </cell>
          <cell r="G145">
            <v>1</v>
          </cell>
          <cell r="H145" t="str">
            <v>Q0100</v>
          </cell>
        </row>
        <row r="146">
          <cell r="A146" t="str">
            <v>B</v>
          </cell>
          <cell r="G146">
            <v>1</v>
          </cell>
          <cell r="H146" t="str">
            <v>Q0200</v>
          </cell>
        </row>
        <row r="147">
          <cell r="A147" t="str">
            <v>B</v>
          </cell>
          <cell r="G147">
            <v>1</v>
          </cell>
          <cell r="H147" t="str">
            <v>SXZC0100</v>
          </cell>
        </row>
        <row r="148">
          <cell r="A148" t="str">
            <v>B</v>
          </cell>
          <cell r="G148">
            <v>1</v>
          </cell>
          <cell r="H148" t="str">
            <v>SXZC0200</v>
          </cell>
        </row>
        <row r="149">
          <cell r="A149" t="str">
            <v>B</v>
          </cell>
          <cell r="G149">
            <v>1</v>
          </cell>
          <cell r="H149" t="str">
            <v>W98765400</v>
          </cell>
        </row>
        <row r="150">
          <cell r="A150" t="str">
            <v>B</v>
          </cell>
          <cell r="G150">
            <v>1</v>
          </cell>
          <cell r="H150" t="str">
            <v>W9876543913</v>
          </cell>
        </row>
        <row r="151">
          <cell r="A151" t="str">
            <v>B</v>
          </cell>
          <cell r="G151">
            <v>1</v>
          </cell>
          <cell r="H151" t="str">
            <v>W98765432913</v>
          </cell>
        </row>
        <row r="152">
          <cell r="A152" t="str">
            <v>B</v>
          </cell>
          <cell r="G152">
            <v>1</v>
          </cell>
          <cell r="H152" t="str">
            <v>W9876543212913</v>
          </cell>
        </row>
        <row r="153">
          <cell r="A153" t="str">
            <v>B</v>
          </cell>
          <cell r="G153">
            <v>1</v>
          </cell>
          <cell r="H153" t="str">
            <v>WZ002</v>
          </cell>
        </row>
        <row r="154">
          <cell r="A154" t="str">
            <v>B</v>
          </cell>
          <cell r="G154">
            <v>1</v>
          </cell>
          <cell r="H154" t="str">
            <v>YY00</v>
          </cell>
        </row>
        <row r="155">
          <cell r="A155" t="str">
            <v>B</v>
          </cell>
          <cell r="G155">
            <v>1</v>
          </cell>
          <cell r="H155" t="str">
            <v>Z0100</v>
          </cell>
        </row>
        <row r="156">
          <cell r="A156" t="str">
            <v>B</v>
          </cell>
          <cell r="G156">
            <v>1</v>
          </cell>
          <cell r="H156" t="str">
            <v>Z03900</v>
          </cell>
        </row>
        <row r="157">
          <cell r="A157" t="str">
            <v>B</v>
          </cell>
          <cell r="G157">
            <v>1</v>
          </cell>
          <cell r="H157" t="str">
            <v>ZJL98700</v>
          </cell>
        </row>
        <row r="158">
          <cell r="A158" t="str">
            <v>B</v>
          </cell>
          <cell r="G158">
            <v>1</v>
          </cell>
          <cell r="H158" t="str">
            <v>美女00</v>
          </cell>
        </row>
        <row r="159">
          <cell r="A159" t="str">
            <v>B</v>
          </cell>
          <cell r="G159">
            <v>1</v>
          </cell>
          <cell r="H159" t="str">
            <v>060400</v>
          </cell>
        </row>
        <row r="160">
          <cell r="A160" t="str">
            <v>B</v>
          </cell>
          <cell r="G160">
            <v>1</v>
          </cell>
          <cell r="H160" t="str">
            <v>1000100</v>
          </cell>
        </row>
        <row r="161">
          <cell r="A161" t="str">
            <v>B</v>
          </cell>
          <cell r="G161">
            <v>1</v>
          </cell>
          <cell r="H161" t="str">
            <v>1110100</v>
          </cell>
        </row>
        <row r="162">
          <cell r="A162" t="str">
            <v>B</v>
          </cell>
          <cell r="G162">
            <v>1</v>
          </cell>
          <cell r="H162" t="str">
            <v>170213010002</v>
          </cell>
        </row>
        <row r="163">
          <cell r="A163" t="str">
            <v>B</v>
          </cell>
          <cell r="G163">
            <v>1</v>
          </cell>
          <cell r="H163" t="str">
            <v>17021301002</v>
          </cell>
        </row>
        <row r="164">
          <cell r="A164" t="str">
            <v>B</v>
          </cell>
          <cell r="G164">
            <v>1</v>
          </cell>
          <cell r="H164" t="str">
            <v>23020965</v>
          </cell>
        </row>
        <row r="165">
          <cell r="A165" t="str">
            <v>B</v>
          </cell>
          <cell r="G165">
            <v>1</v>
          </cell>
          <cell r="H165" t="str">
            <v>230400200200</v>
          </cell>
        </row>
        <row r="166">
          <cell r="A166" t="str">
            <v>B</v>
          </cell>
          <cell r="G166">
            <v>1</v>
          </cell>
          <cell r="H166" t="str">
            <v>230400200300</v>
          </cell>
        </row>
        <row r="167">
          <cell r="A167" t="str">
            <v>B</v>
          </cell>
          <cell r="G167">
            <v>1</v>
          </cell>
          <cell r="H167" t="str">
            <v>230500300100</v>
          </cell>
        </row>
        <row r="168">
          <cell r="A168" t="str">
            <v>B</v>
          </cell>
          <cell r="G168">
            <v>1</v>
          </cell>
          <cell r="H168" t="str">
            <v>2361400</v>
          </cell>
        </row>
        <row r="169">
          <cell r="A169" t="str">
            <v>B</v>
          </cell>
          <cell r="G169">
            <v>1</v>
          </cell>
          <cell r="H169" t="str">
            <v>3232300</v>
          </cell>
        </row>
        <row r="170">
          <cell r="A170" t="str">
            <v>B</v>
          </cell>
          <cell r="G170">
            <v>1</v>
          </cell>
          <cell r="H170" t="str">
            <v>5101905</v>
          </cell>
        </row>
        <row r="171">
          <cell r="A171" t="str">
            <v>B</v>
          </cell>
          <cell r="G171">
            <v>1</v>
          </cell>
          <cell r="H171" t="str">
            <v>5101906</v>
          </cell>
        </row>
        <row r="172">
          <cell r="A172" t="str">
            <v>B</v>
          </cell>
          <cell r="G172">
            <v>1</v>
          </cell>
          <cell r="H172" t="str">
            <v>9968001</v>
          </cell>
        </row>
        <row r="173">
          <cell r="A173" t="str">
            <v>B</v>
          </cell>
          <cell r="G173">
            <v>1</v>
          </cell>
          <cell r="H173" t="str">
            <v>996800</v>
          </cell>
        </row>
        <row r="174">
          <cell r="A174" t="str">
            <v>B</v>
          </cell>
          <cell r="G174">
            <v>1</v>
          </cell>
          <cell r="H174" t="str">
            <v>D23031966</v>
          </cell>
        </row>
        <row r="175">
          <cell r="A175" t="str">
            <v>B</v>
          </cell>
          <cell r="G175">
            <v>1</v>
          </cell>
          <cell r="H175" t="str">
            <v>ER4433400</v>
          </cell>
        </row>
        <row r="176">
          <cell r="A176" t="str">
            <v>B</v>
          </cell>
          <cell r="G176">
            <v>1</v>
          </cell>
          <cell r="H176" t="str">
            <v>HERE00</v>
          </cell>
        </row>
        <row r="177">
          <cell r="A177" t="str">
            <v>B</v>
          </cell>
          <cell r="G177">
            <v>1</v>
          </cell>
          <cell r="H177" t="str">
            <v>HNZC0100</v>
          </cell>
        </row>
        <row r="178">
          <cell r="A178" t="str">
            <v>B</v>
          </cell>
          <cell r="G178">
            <v>1</v>
          </cell>
          <cell r="H178" t="str">
            <v>HNZC0200</v>
          </cell>
        </row>
        <row r="179">
          <cell r="A179" t="str">
            <v>B</v>
          </cell>
          <cell r="G179">
            <v>6</v>
          </cell>
          <cell r="H179" t="str">
            <v>Q0100</v>
          </cell>
        </row>
        <row r="180">
          <cell r="A180" t="str">
            <v>B</v>
          </cell>
          <cell r="G180">
            <v>6</v>
          </cell>
          <cell r="H180" t="str">
            <v>Q0200</v>
          </cell>
        </row>
        <row r="181">
          <cell r="A181" t="str">
            <v>B</v>
          </cell>
          <cell r="G181">
            <v>1</v>
          </cell>
          <cell r="H181" t="str">
            <v>SXZC0100</v>
          </cell>
        </row>
        <row r="182">
          <cell r="A182" t="str">
            <v>B</v>
          </cell>
          <cell r="G182">
            <v>1</v>
          </cell>
          <cell r="H182" t="str">
            <v>SXZC0200</v>
          </cell>
        </row>
        <row r="183">
          <cell r="A183" t="str">
            <v>B</v>
          </cell>
          <cell r="G183">
            <v>1</v>
          </cell>
          <cell r="H183" t="str">
            <v>W98765400</v>
          </cell>
        </row>
        <row r="184">
          <cell r="A184" t="str">
            <v>B</v>
          </cell>
          <cell r="G184">
            <v>1</v>
          </cell>
          <cell r="H184" t="str">
            <v>W9876543913</v>
          </cell>
        </row>
        <row r="185">
          <cell r="A185" t="str">
            <v>B</v>
          </cell>
          <cell r="G185">
            <v>1</v>
          </cell>
          <cell r="H185" t="str">
            <v>W98765432913</v>
          </cell>
        </row>
        <row r="186">
          <cell r="A186" t="str">
            <v>B</v>
          </cell>
          <cell r="G186">
            <v>1</v>
          </cell>
          <cell r="H186" t="str">
            <v>W9876543212913</v>
          </cell>
        </row>
        <row r="187">
          <cell r="A187" t="str">
            <v>B</v>
          </cell>
          <cell r="G187">
            <v>1</v>
          </cell>
          <cell r="H187" t="str">
            <v>WZ002</v>
          </cell>
        </row>
        <row r="188">
          <cell r="A188" t="str">
            <v>B</v>
          </cell>
          <cell r="G188">
            <v>1</v>
          </cell>
          <cell r="H188" t="str">
            <v>YY00</v>
          </cell>
        </row>
        <row r="189">
          <cell r="A189" t="str">
            <v>B</v>
          </cell>
          <cell r="G189">
            <v>1</v>
          </cell>
          <cell r="H189" t="str">
            <v>Z0100</v>
          </cell>
        </row>
        <row r="190">
          <cell r="A190" t="str">
            <v>B</v>
          </cell>
          <cell r="G190">
            <v>1</v>
          </cell>
          <cell r="H190" t="str">
            <v>Z03900</v>
          </cell>
        </row>
        <row r="191">
          <cell r="A191" t="str">
            <v>B</v>
          </cell>
          <cell r="G191">
            <v>1</v>
          </cell>
          <cell r="H191" t="str">
            <v>ZJL98700</v>
          </cell>
        </row>
        <row r="192">
          <cell r="A192" t="str">
            <v>B</v>
          </cell>
          <cell r="G192">
            <v>1</v>
          </cell>
          <cell r="H192" t="str">
            <v>美女00</v>
          </cell>
        </row>
        <row r="193">
          <cell r="A193" t="str">
            <v>B</v>
          </cell>
          <cell r="G193">
            <v>3</v>
          </cell>
          <cell r="H193" t="str">
            <v>060400</v>
          </cell>
        </row>
        <row r="194">
          <cell r="A194" t="str">
            <v>B</v>
          </cell>
          <cell r="G194">
            <v>-3</v>
          </cell>
          <cell r="H194" t="str">
            <v>23020965</v>
          </cell>
        </row>
        <row r="195">
          <cell r="A195" t="str">
            <v>B</v>
          </cell>
          <cell r="G195">
            <v>-1</v>
          </cell>
          <cell r="H195" t="str">
            <v>FDGS3443200</v>
          </cell>
        </row>
        <row r="196">
          <cell r="A196" t="str">
            <v>B</v>
          </cell>
          <cell r="G196">
            <v>-1</v>
          </cell>
          <cell r="H196" t="str">
            <v>HNZC0100</v>
          </cell>
        </row>
        <row r="197">
          <cell r="A197" t="str">
            <v>B</v>
          </cell>
          <cell r="G197">
            <v>3</v>
          </cell>
          <cell r="H197" t="str">
            <v>W369369002</v>
          </cell>
        </row>
        <row r="198">
          <cell r="A198" t="str">
            <v>B</v>
          </cell>
          <cell r="G198">
            <v>-1</v>
          </cell>
          <cell r="H198" t="str">
            <v>W9876543913</v>
          </cell>
        </row>
        <row r="199">
          <cell r="A199" t="str">
            <v>B</v>
          </cell>
          <cell r="G199">
            <v>-1</v>
          </cell>
          <cell r="H199" t="str">
            <v>W98765432913</v>
          </cell>
        </row>
        <row r="200">
          <cell r="A200" t="str">
            <v>B</v>
          </cell>
          <cell r="G200">
            <v>-1</v>
          </cell>
          <cell r="H200" t="str">
            <v>W9876543212913</v>
          </cell>
        </row>
        <row r="201">
          <cell r="A201" t="str">
            <v>B</v>
          </cell>
          <cell r="G201">
            <v>-1</v>
          </cell>
          <cell r="H201" t="str">
            <v>WXH32100</v>
          </cell>
        </row>
        <row r="202">
          <cell r="A202" t="str">
            <v>B</v>
          </cell>
          <cell r="G202">
            <v>9</v>
          </cell>
          <cell r="H202" t="str">
            <v>WZ002</v>
          </cell>
        </row>
        <row r="203">
          <cell r="A203" t="str">
            <v>B</v>
          </cell>
          <cell r="G203">
            <v>9</v>
          </cell>
          <cell r="H203" t="str">
            <v>Z03900</v>
          </cell>
        </row>
        <row r="204">
          <cell r="A204" t="str">
            <v>B</v>
          </cell>
          <cell r="G204">
            <v>-1</v>
          </cell>
          <cell r="H204" t="str">
            <v>23020965</v>
          </cell>
        </row>
        <row r="205">
          <cell r="A205" t="str">
            <v>B</v>
          </cell>
          <cell r="G205">
            <v>-3</v>
          </cell>
          <cell r="H205" t="str">
            <v>W98765432913</v>
          </cell>
        </row>
        <row r="206">
          <cell r="A206" t="str">
            <v>B</v>
          </cell>
          <cell r="G206">
            <v>-1</v>
          </cell>
          <cell r="H206" t="str">
            <v>W9876543212913</v>
          </cell>
        </row>
        <row r="207">
          <cell r="A207" t="str">
            <v>B</v>
          </cell>
          <cell r="G207">
            <v>10</v>
          </cell>
          <cell r="H207" t="str">
            <v>XF100</v>
          </cell>
        </row>
        <row r="208">
          <cell r="A208" t="str">
            <v>K</v>
          </cell>
          <cell r="G208">
            <v>1</v>
          </cell>
          <cell r="H208" t="str">
            <v>AAA002</v>
          </cell>
        </row>
        <row r="209">
          <cell r="A209" t="str">
            <v>K</v>
          </cell>
          <cell r="G209">
            <v>2</v>
          </cell>
          <cell r="H209" t="str">
            <v>Z0100</v>
          </cell>
        </row>
        <row r="210">
          <cell r="A210" t="str">
            <v>K</v>
          </cell>
          <cell r="G210">
            <v>1</v>
          </cell>
          <cell r="H210" t="str">
            <v>23020965</v>
          </cell>
        </row>
        <row r="211">
          <cell r="A211" t="str">
            <v>K</v>
          </cell>
          <cell r="G211">
            <v>1</v>
          </cell>
          <cell r="H211" t="str">
            <v>230400200200</v>
          </cell>
        </row>
        <row r="212">
          <cell r="A212" t="str">
            <v>K</v>
          </cell>
          <cell r="G212">
            <v>1</v>
          </cell>
          <cell r="H212" t="str">
            <v>230400200300</v>
          </cell>
        </row>
        <row r="213">
          <cell r="A213" t="str">
            <v>K</v>
          </cell>
          <cell r="G213">
            <v>5</v>
          </cell>
          <cell r="H213" t="str">
            <v>HNZC0100</v>
          </cell>
        </row>
        <row r="214">
          <cell r="A214" t="str">
            <v>K</v>
          </cell>
          <cell r="G214">
            <v>4</v>
          </cell>
          <cell r="H214" t="str">
            <v>HNZC0200</v>
          </cell>
        </row>
        <row r="215">
          <cell r="A215" t="str">
            <v>K</v>
          </cell>
          <cell r="G215">
            <v>36</v>
          </cell>
          <cell r="H215" t="str">
            <v>SXZC0100</v>
          </cell>
        </row>
        <row r="216">
          <cell r="A216" t="str">
            <v>K</v>
          </cell>
          <cell r="G216">
            <v>45</v>
          </cell>
          <cell r="H216" t="str">
            <v>SXZC0200</v>
          </cell>
        </row>
        <row r="217">
          <cell r="A217" t="str">
            <v>K</v>
          </cell>
          <cell r="G217">
            <v>5</v>
          </cell>
          <cell r="H217" t="str">
            <v>SXZC0100</v>
          </cell>
        </row>
        <row r="218">
          <cell r="A218" t="str">
            <v>K</v>
          </cell>
          <cell r="G218">
            <v>5</v>
          </cell>
          <cell r="H218" t="str">
            <v>SXZC0200</v>
          </cell>
        </row>
      </sheetData>
      <sheetData sheetId="3">
        <row r="1">
          <cell r="B1" t="str">
            <v>商品款号颜色号</v>
          </cell>
          <cell r="G1" t="str">
            <v>数量</v>
          </cell>
          <cell r="H1" t="str">
            <v>一周</v>
          </cell>
          <cell r="I1" t="str">
            <v>二周</v>
          </cell>
          <cell r="J1" t="str">
            <v>三周</v>
          </cell>
          <cell r="K1" t="str">
            <v>四周</v>
          </cell>
          <cell r="L1" t="str">
            <v>更早</v>
          </cell>
        </row>
        <row r="2">
          <cell r="B2" t="str">
            <v>FDGS3443200</v>
          </cell>
          <cell r="G2">
            <v>3</v>
          </cell>
          <cell r="H2">
            <v>0</v>
          </cell>
          <cell r="I2">
            <v>3</v>
          </cell>
          <cell r="J2">
            <v>0</v>
          </cell>
          <cell r="K2">
            <v>0</v>
          </cell>
          <cell r="L2">
            <v>0</v>
          </cell>
        </row>
        <row r="3">
          <cell r="B3" t="str">
            <v>WXH32100</v>
          </cell>
          <cell r="G3">
            <v>1</v>
          </cell>
          <cell r="H3">
            <v>0</v>
          </cell>
          <cell r="I3">
            <v>1</v>
          </cell>
          <cell r="J3">
            <v>0</v>
          </cell>
          <cell r="K3">
            <v>0</v>
          </cell>
          <cell r="L3">
            <v>0</v>
          </cell>
        </row>
        <row r="4">
          <cell r="B4" t="str">
            <v>1000100</v>
          </cell>
          <cell r="G4">
            <v>-4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-4</v>
          </cell>
        </row>
        <row r="5">
          <cell r="B5" t="str">
            <v>3232300</v>
          </cell>
          <cell r="G5">
            <v>-9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-9</v>
          </cell>
        </row>
        <row r="6">
          <cell r="B6" t="str">
            <v>996800</v>
          </cell>
          <cell r="G6">
            <v>-5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-5</v>
          </cell>
        </row>
        <row r="7">
          <cell r="B7" t="str">
            <v>AAA002</v>
          </cell>
          <cell r="G7">
            <v>-1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-1</v>
          </cell>
        </row>
        <row r="8">
          <cell r="B8" t="str">
            <v>YY00</v>
          </cell>
          <cell r="G8">
            <v>-5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-5</v>
          </cell>
        </row>
        <row r="9">
          <cell r="B9" t="str">
            <v>Z0100</v>
          </cell>
          <cell r="G9">
            <v>7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7</v>
          </cell>
        </row>
        <row r="10">
          <cell r="B10" t="str">
            <v>Z03900</v>
          </cell>
          <cell r="G10">
            <v>-5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-5</v>
          </cell>
        </row>
        <row r="11">
          <cell r="B11" t="str">
            <v>美女00</v>
          </cell>
          <cell r="G11">
            <v>-9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-9</v>
          </cell>
        </row>
        <row r="12">
          <cell r="B12" t="str">
            <v>HNZC0100</v>
          </cell>
          <cell r="G12">
            <v>1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1</v>
          </cell>
        </row>
        <row r="13">
          <cell r="B13" t="str">
            <v>Q0200</v>
          </cell>
          <cell r="G13">
            <v>1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1</v>
          </cell>
        </row>
        <row r="14">
          <cell r="B14" t="str">
            <v>2361200</v>
          </cell>
          <cell r="G14">
            <v>-1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-1</v>
          </cell>
        </row>
        <row r="15">
          <cell r="B15" t="str">
            <v>2361400</v>
          </cell>
          <cell r="G15">
            <v>2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2</v>
          </cell>
        </row>
        <row r="16">
          <cell r="B16" t="str">
            <v>Q0100</v>
          </cell>
          <cell r="G16">
            <v>1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</v>
          </cell>
        </row>
        <row r="17">
          <cell r="B17" t="str">
            <v>Q0200</v>
          </cell>
          <cell r="G17">
            <v>2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2</v>
          </cell>
        </row>
        <row r="18">
          <cell r="B18" t="str">
            <v>060400</v>
          </cell>
          <cell r="G18">
            <v>2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2</v>
          </cell>
        </row>
        <row r="19">
          <cell r="B19" t="str">
            <v>WZ002</v>
          </cell>
          <cell r="G19">
            <v>1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</v>
          </cell>
        </row>
        <row r="20">
          <cell r="B20" t="str">
            <v>230500300100</v>
          </cell>
          <cell r="G20">
            <v>10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10</v>
          </cell>
        </row>
        <row r="21">
          <cell r="B21" t="str">
            <v>5101905</v>
          </cell>
          <cell r="G21">
            <v>16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16</v>
          </cell>
        </row>
        <row r="22">
          <cell r="B22" t="str">
            <v>5101905</v>
          </cell>
          <cell r="G22">
            <v>-1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-1</v>
          </cell>
        </row>
        <row r="23">
          <cell r="B23" t="str">
            <v>230400200200</v>
          </cell>
          <cell r="G23">
            <v>1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1</v>
          </cell>
        </row>
        <row r="24">
          <cell r="B24" t="str">
            <v>230400200300</v>
          </cell>
          <cell r="G24">
            <v>1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1</v>
          </cell>
        </row>
        <row r="25">
          <cell r="B25" t="str">
            <v>23020965</v>
          </cell>
          <cell r="G25">
            <v>1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1</v>
          </cell>
        </row>
        <row r="26">
          <cell r="B26" t="str">
            <v>W98765400</v>
          </cell>
          <cell r="G26">
            <v>6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6</v>
          </cell>
        </row>
        <row r="27">
          <cell r="B27" t="str">
            <v>W9876543913</v>
          </cell>
          <cell r="G27">
            <v>1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1</v>
          </cell>
        </row>
        <row r="28">
          <cell r="B28" t="str">
            <v>W98765432913</v>
          </cell>
          <cell r="G28">
            <v>13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13</v>
          </cell>
        </row>
        <row r="29">
          <cell r="B29" t="str">
            <v>W9876543212913</v>
          </cell>
          <cell r="G29">
            <v>1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1</v>
          </cell>
        </row>
        <row r="30">
          <cell r="B30" t="str">
            <v>W9876543212913</v>
          </cell>
          <cell r="G30">
            <v>2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2</v>
          </cell>
        </row>
      </sheetData>
      <sheetData sheetId="4">
        <row r="1">
          <cell r="B1" t="str">
            <v>商品款号颜色号</v>
          </cell>
          <cell r="G1" t="str">
            <v>发货店铺数</v>
          </cell>
        </row>
        <row r="2">
          <cell r="B2" t="str">
            <v>23020965</v>
          </cell>
          <cell r="G2">
            <v>1</v>
          </cell>
        </row>
        <row r="3">
          <cell r="B3" t="str">
            <v>2361400</v>
          </cell>
          <cell r="G3">
            <v>1</v>
          </cell>
        </row>
        <row r="4">
          <cell r="B4" t="str">
            <v>060400</v>
          </cell>
          <cell r="G4">
            <v>1</v>
          </cell>
        </row>
        <row r="5">
          <cell r="B5" t="str">
            <v>5101905</v>
          </cell>
          <cell r="G5">
            <v>1</v>
          </cell>
        </row>
        <row r="6">
          <cell r="B6" t="str">
            <v>23020965</v>
          </cell>
          <cell r="G6">
            <v>1</v>
          </cell>
        </row>
        <row r="7">
          <cell r="B7" t="str">
            <v>W9876543913</v>
          </cell>
          <cell r="G7">
            <v>1</v>
          </cell>
        </row>
        <row r="8">
          <cell r="B8" t="str">
            <v>W98765432913</v>
          </cell>
          <cell r="G8">
            <v>1</v>
          </cell>
        </row>
        <row r="9">
          <cell r="B9" t="str">
            <v>AAA002</v>
          </cell>
          <cell r="G9">
            <v>1</v>
          </cell>
        </row>
        <row r="10">
          <cell r="B10" t="str">
            <v>Z0100</v>
          </cell>
          <cell r="G10">
            <v>1</v>
          </cell>
        </row>
        <row r="11">
          <cell r="B11" t="str">
            <v>060400</v>
          </cell>
          <cell r="G11">
            <v>1</v>
          </cell>
        </row>
        <row r="12">
          <cell r="B12" t="str">
            <v>23020965</v>
          </cell>
          <cell r="G12">
            <v>1</v>
          </cell>
        </row>
        <row r="13">
          <cell r="B13" t="str">
            <v>9968001</v>
          </cell>
          <cell r="G13">
            <v>1</v>
          </cell>
        </row>
        <row r="14">
          <cell r="B14" t="str">
            <v>SXZC0100</v>
          </cell>
          <cell r="G14">
            <v>1</v>
          </cell>
        </row>
        <row r="15">
          <cell r="B15" t="str">
            <v>SXZC0200</v>
          </cell>
          <cell r="G15">
            <v>1</v>
          </cell>
        </row>
      </sheetData>
      <sheetData sheetId="5">
        <row r="1">
          <cell r="B1" t="str">
            <v>商品款号颜色号</v>
          </cell>
          <cell r="G1" t="str">
            <v>销售店铺数</v>
          </cell>
        </row>
        <row r="2">
          <cell r="B2" t="str">
            <v>230400200200</v>
          </cell>
          <cell r="G2">
            <v>1</v>
          </cell>
        </row>
        <row r="3">
          <cell r="B3" t="str">
            <v>230400200300</v>
          </cell>
          <cell r="G3">
            <v>1</v>
          </cell>
        </row>
        <row r="4">
          <cell r="B4" t="str">
            <v>060400</v>
          </cell>
          <cell r="G4">
            <v>1</v>
          </cell>
        </row>
        <row r="5">
          <cell r="B5" t="str">
            <v>1000100</v>
          </cell>
          <cell r="G5">
            <v>1</v>
          </cell>
        </row>
        <row r="6">
          <cell r="B6" t="str">
            <v>23020965</v>
          </cell>
          <cell r="G6">
            <v>1</v>
          </cell>
        </row>
        <row r="7">
          <cell r="B7" t="str">
            <v>230400200200</v>
          </cell>
          <cell r="G7">
            <v>1</v>
          </cell>
        </row>
        <row r="8">
          <cell r="B8" t="str">
            <v>230500300100</v>
          </cell>
          <cell r="G8">
            <v>1</v>
          </cell>
        </row>
        <row r="9">
          <cell r="B9" t="str">
            <v>2361200</v>
          </cell>
          <cell r="G9">
            <v>1</v>
          </cell>
        </row>
        <row r="10">
          <cell r="B10" t="str">
            <v>2361400</v>
          </cell>
          <cell r="G10">
            <v>1</v>
          </cell>
        </row>
        <row r="11">
          <cell r="B11" t="str">
            <v>3232300</v>
          </cell>
          <cell r="G11">
            <v>1</v>
          </cell>
        </row>
        <row r="12">
          <cell r="B12" t="str">
            <v>5101905</v>
          </cell>
          <cell r="G12">
            <v>1</v>
          </cell>
        </row>
        <row r="13">
          <cell r="B13" t="str">
            <v>996800</v>
          </cell>
          <cell r="G13">
            <v>1</v>
          </cell>
        </row>
        <row r="14">
          <cell r="B14" t="str">
            <v>AAA002</v>
          </cell>
          <cell r="G14">
            <v>1</v>
          </cell>
        </row>
        <row r="15">
          <cell r="B15" t="str">
            <v>W98765400</v>
          </cell>
          <cell r="G15">
            <v>1</v>
          </cell>
        </row>
        <row r="16">
          <cell r="B16" t="str">
            <v>W9876543913</v>
          </cell>
          <cell r="G16">
            <v>1</v>
          </cell>
        </row>
        <row r="17">
          <cell r="B17" t="str">
            <v>W9876543212913</v>
          </cell>
          <cell r="G17">
            <v>1</v>
          </cell>
        </row>
        <row r="18">
          <cell r="B18" t="str">
            <v>YY00</v>
          </cell>
          <cell r="G18">
            <v>1</v>
          </cell>
        </row>
        <row r="19">
          <cell r="B19" t="str">
            <v>Z0100</v>
          </cell>
          <cell r="G19">
            <v>1</v>
          </cell>
        </row>
        <row r="20">
          <cell r="B20" t="str">
            <v>Z03900</v>
          </cell>
          <cell r="G20">
            <v>1</v>
          </cell>
        </row>
        <row r="21">
          <cell r="B21" t="str">
            <v>美女00</v>
          </cell>
          <cell r="G21">
            <v>1</v>
          </cell>
        </row>
        <row r="22">
          <cell r="B22" t="str">
            <v>W98765400</v>
          </cell>
          <cell r="G22">
            <v>1</v>
          </cell>
        </row>
        <row r="23">
          <cell r="B23" t="str">
            <v>W98765432913</v>
          </cell>
          <cell r="G23">
            <v>1</v>
          </cell>
        </row>
        <row r="24">
          <cell r="B24" t="str">
            <v>Q0100</v>
          </cell>
          <cell r="G24">
            <v>1</v>
          </cell>
        </row>
        <row r="25">
          <cell r="B25" t="str">
            <v>Q0200</v>
          </cell>
          <cell r="G25">
            <v>1</v>
          </cell>
        </row>
        <row r="26">
          <cell r="B26" t="str">
            <v>23020965</v>
          </cell>
          <cell r="G26">
            <v>1</v>
          </cell>
        </row>
        <row r="27">
          <cell r="B27" t="str">
            <v>FDGS3443200</v>
          </cell>
          <cell r="G27">
            <v>1</v>
          </cell>
        </row>
        <row r="28">
          <cell r="B28" t="str">
            <v>HNZC0100</v>
          </cell>
          <cell r="G28">
            <v>1</v>
          </cell>
        </row>
        <row r="29">
          <cell r="B29" t="str">
            <v>W9876543212913</v>
          </cell>
          <cell r="G29">
            <v>1</v>
          </cell>
        </row>
        <row r="30">
          <cell r="B30" t="str">
            <v>WXH32100</v>
          </cell>
          <cell r="G30">
            <v>1</v>
          </cell>
        </row>
        <row r="31">
          <cell r="B31" t="str">
            <v>WZ002</v>
          </cell>
          <cell r="G31">
            <v>1</v>
          </cell>
        </row>
        <row r="32">
          <cell r="B32" t="str">
            <v>W98765432913</v>
          </cell>
          <cell r="G32">
            <v>1</v>
          </cell>
        </row>
      </sheetData>
      <sheetData sheetId="6">
        <row r="1">
          <cell r="B1" t="str">
            <v>商品款号颜色号</v>
          </cell>
          <cell r="G1" t="str">
            <v>上周销售店铺数</v>
          </cell>
        </row>
        <row r="2">
          <cell r="B2" t="str">
            <v>FDGS3443200</v>
          </cell>
          <cell r="G2">
            <v>1</v>
          </cell>
        </row>
        <row r="3">
          <cell r="B3" t="str">
            <v>WXH32100</v>
          </cell>
          <cell r="G3">
            <v>1</v>
          </cell>
        </row>
      </sheetData>
      <sheetData sheetId="7">
        <row r="1">
          <cell r="A1" t="str">
            <v>商品款号颜色号</v>
          </cell>
          <cell r="B1" t="str">
            <v>商品款号</v>
          </cell>
          <cell r="C1" t="str">
            <v>颜色流水号</v>
          </cell>
          <cell r="D1" t="str">
            <v>颜色号</v>
          </cell>
          <cell r="E1" t="str">
            <v>颜色名</v>
          </cell>
          <cell r="F1" t="str">
            <v>上市日期</v>
          </cell>
        </row>
        <row r="2">
          <cell r="A2" t="str">
            <v>060400</v>
          </cell>
          <cell r="B2" t="str">
            <v>0604</v>
          </cell>
          <cell r="C2" t="str">
            <v>YS001033</v>
          </cell>
          <cell r="D2" t="str">
            <v>00</v>
          </cell>
          <cell r="E2" t="str">
            <v>123</v>
          </cell>
          <cell r="F2" t="str">
            <v>2023-06-04</v>
          </cell>
        </row>
        <row r="3">
          <cell r="A3" t="str">
            <v>23020965</v>
          </cell>
          <cell r="B3" t="str">
            <v>23020</v>
          </cell>
          <cell r="C3" t="str">
            <v>YS001086</v>
          </cell>
          <cell r="D3" t="str">
            <v>965</v>
          </cell>
          <cell r="E3" t="str">
            <v>95%纯棉</v>
          </cell>
          <cell r="F3" t="str">
            <v>2023-04-17</v>
          </cell>
        </row>
        <row r="4">
          <cell r="A4" t="str">
            <v>2361400</v>
          </cell>
          <cell r="B4" t="str">
            <v>23614</v>
          </cell>
          <cell r="C4" t="str">
            <v>YS001033</v>
          </cell>
          <cell r="D4" t="str">
            <v>00</v>
          </cell>
          <cell r="E4" t="str">
            <v>123</v>
          </cell>
          <cell r="F4" t="str">
            <v>2023-06-15</v>
          </cell>
        </row>
        <row r="5">
          <cell r="A5" t="str">
            <v>5101905</v>
          </cell>
          <cell r="B5" t="str">
            <v>5101</v>
          </cell>
          <cell r="C5" t="str">
            <v>YS000006</v>
          </cell>
          <cell r="D5" t="str">
            <v>905</v>
          </cell>
          <cell r="E5" t="str">
            <v>墨兰</v>
          </cell>
          <cell r="F5" t="str">
            <v>2023-05-22</v>
          </cell>
        </row>
        <row r="6">
          <cell r="A6" t="str">
            <v>9968001</v>
          </cell>
          <cell r="B6" t="str">
            <v>9968</v>
          </cell>
          <cell r="C6" t="str">
            <v>YS000002</v>
          </cell>
          <cell r="D6" t="str">
            <v>001</v>
          </cell>
          <cell r="E6" t="str">
            <v>黑色5</v>
          </cell>
          <cell r="F6" t="str">
            <v>2023-06-26</v>
          </cell>
        </row>
        <row r="7">
          <cell r="A7" t="str">
            <v>AAA002</v>
          </cell>
          <cell r="B7" t="str">
            <v>AAA</v>
          </cell>
          <cell r="C7" t="str">
            <v>YS000003</v>
          </cell>
          <cell r="D7" t="str">
            <v>002</v>
          </cell>
          <cell r="E7" t="str">
            <v>白色</v>
          </cell>
          <cell r="F7" t="str">
            <v>2023-07-24</v>
          </cell>
        </row>
        <row r="8">
          <cell r="A8" t="str">
            <v>SXZC0100</v>
          </cell>
          <cell r="B8" t="str">
            <v>SXZC01</v>
          </cell>
          <cell r="C8" t="str">
            <v>YS001033</v>
          </cell>
          <cell r="D8" t="str">
            <v>00</v>
          </cell>
          <cell r="E8" t="str">
            <v>123</v>
          </cell>
          <cell r="F8" t="str">
            <v>2023-06-24</v>
          </cell>
        </row>
        <row r="9">
          <cell r="A9" t="str">
            <v>SXZC0200</v>
          </cell>
          <cell r="B9" t="str">
            <v>SXZC02</v>
          </cell>
          <cell r="C9" t="str">
            <v>YS001033</v>
          </cell>
          <cell r="D9" t="str">
            <v>00</v>
          </cell>
          <cell r="E9" t="str">
            <v>123</v>
          </cell>
          <cell r="F9" t="str">
            <v>2023-06-24</v>
          </cell>
        </row>
        <row r="10">
          <cell r="A10" t="str">
            <v>W9876543913</v>
          </cell>
          <cell r="B10" t="str">
            <v>W9876543</v>
          </cell>
          <cell r="C10" t="str">
            <v>YS000781</v>
          </cell>
          <cell r="D10" t="str">
            <v>913</v>
          </cell>
          <cell r="E10" t="str">
            <v>黑色</v>
          </cell>
          <cell r="F10" t="str">
            <v>2023-04-17</v>
          </cell>
        </row>
        <row r="11">
          <cell r="A11" t="str">
            <v>W98765432913</v>
          </cell>
          <cell r="B11" t="str">
            <v>W98765432</v>
          </cell>
          <cell r="C11" t="str">
            <v>YS000781</v>
          </cell>
          <cell r="D11" t="str">
            <v>913</v>
          </cell>
          <cell r="E11" t="str">
            <v>黑色</v>
          </cell>
          <cell r="F11" t="str">
            <v>2023-04-17</v>
          </cell>
        </row>
        <row r="12">
          <cell r="A12" t="str">
            <v>Z0100</v>
          </cell>
          <cell r="B12" t="str">
            <v>Z01</v>
          </cell>
          <cell r="C12" t="str">
            <v>YS001033</v>
          </cell>
          <cell r="D12" t="str">
            <v>00</v>
          </cell>
          <cell r="E12" t="str">
            <v>123</v>
          </cell>
          <cell r="F12" t="str">
            <v>2023-06-26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21_&#21830;&#21697;&#36827;&#38144;&#23384;&#20998;&#26512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hujianglong" refreshedDate="45159.638598958336" createdVersion="4" refreshedVersion="5" minRefreshableVersion="3" recordCount="650">
  <cacheSource type="worksheet">
    <worksheetSource ref="A1:T1048576" sheet="商品基础数据" r:id="rId2"/>
  </cacheSource>
  <cacheFields count="20">
    <cacheField name="商品款号" numFmtId="0">
      <sharedItems containsBlank="1" count="284">
        <s v="01+"/>
        <s v="0604"/>
        <s v="10001"/>
        <s v="11101"/>
        <s v="1144"/>
        <s v="11446"/>
        <s v="114463"/>
        <s v="123456123"/>
        <s v="170213010"/>
        <s v="170213022"/>
        <s v="23020"/>
        <s v="2304002002"/>
        <s v="2304002003"/>
        <s v="2304807002"/>
        <s v="2304807003"/>
        <s v="2305003001"/>
        <s v="23612"/>
        <s v="23613"/>
        <s v="23614"/>
        <s v="32323"/>
        <s v="5101"/>
        <s v="64848"/>
        <s v="64848S"/>
        <s v="66666679"/>
        <s v="6666988"/>
        <s v="66669886"/>
        <s v="666698869"/>
        <s v="788838"/>
        <s v="882725"/>
        <s v="8827251"/>
        <s v="8827255"/>
        <s v="886546"/>
        <s v="96633"/>
        <s v="9968"/>
        <s v="9999A"/>
        <s v="9999B"/>
        <s v="9999BB"/>
        <s v="9999BC"/>
        <s v="9999P"/>
        <s v="AAA"/>
        <s v="D23031"/>
        <s v="D23045"/>
        <s v="ER44334"/>
        <s v="FDGS34432"/>
        <s v="GOOD"/>
        <s v="GOOD1"/>
        <s v="GUFF"/>
        <s v="GUFF1"/>
        <s v="GUFF2"/>
        <s v="HERE"/>
        <s v="HNZC01"/>
        <s v="HNZC02"/>
        <s v="JBD01"/>
        <s v="JBD10"/>
        <s v="JBD11"/>
        <s v="JBD12"/>
        <s v="PPO"/>
        <s v="Q01"/>
        <s v="Q02"/>
        <s v="SXZC01"/>
        <s v="SXZC02"/>
        <s v="W369369"/>
        <s v="W987654"/>
        <s v="W9876543"/>
        <s v="W98765432"/>
        <s v="W9876543212"/>
        <s v="WFCS0516"/>
        <s v="WXH321"/>
        <s v="WZ"/>
        <s v="XF1"/>
        <s v="YY"/>
        <s v="Z01"/>
        <s v="Z039"/>
        <s v="ZJL987"/>
        <s v="美女"/>
        <m/>
        <s v="8887553" u="1"/>
        <s v="BH DHH D" u="1"/>
        <s v="Y14YCB713" u="1"/>
        <s v="Y21LLS325" u="1"/>
        <s v="Y21XLS221" u="1"/>
        <s v="41224542542" u="1"/>
        <s v="Y21KMD113" u="1"/>
        <s v="HABRHJE" u="1"/>
        <s v="61064096" u="1"/>
        <s v="B102 3-1" u="1"/>
        <s v="Y21HKLS513" u="1"/>
        <s v="K245" u="1"/>
        <s v="Y14YDD265" u="1"/>
        <s v="GGGG" u="1"/>
        <s v="0811" u="1"/>
        <s v="00122" u="1"/>
        <s v="88088" u="1"/>
        <s v="Y21WLS118" u="1"/>
        <s v="DDBG" u="1"/>
        <s v="GGGGGG" u="1"/>
        <s v="UUUUII" u="1"/>
        <s v="BHABSBNNS" u="1"/>
        <s v="234556" u="1"/>
        <s v="F-1991" u="1"/>
        <s v="HH DHH" u="1"/>
        <s v="Y21LLS329-1" u="1"/>
        <s v="1234" u="1"/>
        <s v="UUII" u="1"/>
        <s v="UUUUU" u="1"/>
        <s v="467777" u="1"/>
        <s v="Y21LLS312" u="1"/>
        <s v="Y21HKGM507" u="1"/>
        <s v="Y14YDD180" u="1"/>
        <s v="Y14ZHR283" u="1"/>
        <s v="TYYT" u="1"/>
        <s v="YYY123" u="1"/>
        <s v="Y21GYJ190" u="1"/>
        <s v="Y21KMD119" u="1"/>
        <s v="Y21WYJ182" u="1"/>
        <s v="102" u="1"/>
        <s v="0810" u="1"/>
        <s v="Y21QLS711" u="1"/>
        <s v="Y21HKLS501" u="1"/>
        <s v="214WT8655" u="1"/>
        <s v="UIUI" u="1"/>
        <s v="HHIDH" u="1"/>
        <s v="YYYY123" u="1"/>
        <s v="HOBBY" u="1"/>
        <s v="561258" u="1"/>
        <s v="SBSH82" u="1"/>
        <s v="Y21XRJ016" u="1"/>
        <s v="T21XMDF105" u="1"/>
        <s v="Y21WLS111" u="1"/>
        <s v="QQQQQ" u="1"/>
        <s v="Y14ZHR292" u="1"/>
        <s v="D-1991" u="1"/>
        <s v="YYYYYYYY" u="1"/>
        <s v="Y21LGM501" u="1"/>
        <s v="ADS" u="1"/>
        <s v="OOIU" u="1"/>
        <s v="QWET" u="1"/>
        <s v="BYB0009" u="1"/>
        <s v="Y21WGM510" u="1"/>
        <s v="Y21WYJ188" u="1"/>
        <s v="Y14ZYS935" u="1"/>
        <s v="Y21FLS620" u="1"/>
        <s v="YUU" u="1"/>
        <s v="5555666" u="1"/>
        <s v="Y14ZYS888" u="1"/>
        <s v="UOOOO" u="1"/>
        <s v="LISONG11111" u="1"/>
        <s v="IYTT" u="1"/>
        <s v="NJ2688" u="1"/>
        <s v="JJY2021ABC" u="1"/>
        <s v="LISON58078" u="1"/>
        <s v="T21LMDF163" u="1"/>
        <s v="1221" u="1"/>
        <s v="GGHHHHHJ" u="1"/>
        <s v="Y21KMD115" u="1"/>
        <s v="Y21HQLS532" u="1"/>
        <s v="Y21NLS802" u="1"/>
        <s v="GRS-15D505" u="1"/>
        <s v="HGVV" u="1"/>
        <s v="Y21RYJ017" u="1"/>
        <s v="Y21WLS123" u="1"/>
        <s v="Y21LLS311" u="1"/>
        <s v="CS256" u="1"/>
        <s v="K12567" u="1"/>
        <s v="QQ" u="1"/>
        <s v="JJY2021ABD" u="1"/>
        <s v="SHANNON" u="1"/>
        <s v="T21XMDF108" u="1"/>
        <s v="IYYTT" u="1"/>
        <s v="BHHH H" u="1"/>
        <s v="F32F5" u="1"/>
        <s v="001100" u="1"/>
        <s v="HAVING" u="1"/>
        <s v="23FV232" u="1"/>
        <s v="Y21XLS229" u="1"/>
        <s v="YHBB" u="1"/>
        <s v="19026" u="1"/>
        <s v="Y21XLS207" u="1"/>
        <s v="Y21HQLS520" u="1"/>
        <s v="902" u="1"/>
        <s v="WW2" u="1"/>
        <s v="GTGT" u="1"/>
        <s v="WW3" u="1"/>
        <s v="23FV233" u="1"/>
        <s v="Y21FLS613" u="1"/>
        <s v="HT5644" u="1"/>
        <s v="Y21HKLS506" u="1"/>
        <s v="RTYU" u="1"/>
        <s v="WF1117" u="1"/>
        <s v="Y21WYJ187" u="1"/>
        <s v="GFDFDSFSDA" u="1"/>
        <s v="6633-44" u="1"/>
        <s v="Y14YAC853" u="1"/>
        <s v="Y21LLS323" u="1"/>
        <s v="T21WMDF113-1" u="1"/>
        <s v="2138" u="1"/>
        <s v="DDHHD" u="1"/>
        <s v="23FV234" u="1"/>
        <s v="Y21KMD111" u="1"/>
        <s v="RFFB" u="1"/>
        <s v="SNOBS" u="1"/>
        <s v="B GGGG" u="1"/>
        <s v="Y14YDD285" u="1"/>
        <s v="Y14B003" u="1"/>
        <s v="LISON580" u="1"/>
        <s v="HHHHHHHHHHH" u="1"/>
        <s v="8" u="1"/>
        <s v="YGH" u="1"/>
        <s v="YHY" u="1"/>
        <s v="YUHHB" u="1"/>
        <s v="4N9043" u="1"/>
        <s v="VEGGIES" u="1"/>
        <s v="46985335" u="1"/>
        <s v="LISONG11111111111" u="1"/>
        <s v="19025" u="1"/>
        <s v="Y14YAC856" u="1"/>
        <s v="Y14YOG665" u="1"/>
        <s v="HOST" u="1"/>
        <s v="Y21HKGM502" u="1"/>
        <s v="4N9044" u="1"/>
        <s v="WXE 21-1" u="1"/>
        <s v="Y14KW002" u="1"/>
        <s v="Y14ZHR275" u="1"/>
        <s v="LI258" u="1"/>
        <s v="JFHHHJ" u="1"/>
        <s v="Y21RYJ016" u="1"/>
        <s v="Y21WLS122" u="1"/>
        <s v="Y14YOG809" u="1"/>
        <s v="Y21RRJ013" u="1"/>
        <s v="21S668" u="1"/>
        <s v="Y21LLS329" u="1"/>
        <s v="211111" u="1"/>
        <s v="SNJS THE" u="1"/>
        <s v="Y21XLS203" u="1"/>
        <s v="Y14BYKW815" u="1"/>
        <s v="12" u="1"/>
        <s v="POLU" u="1"/>
        <s v="HHHHH" u="1"/>
        <s v="Y21LGM509" u="1"/>
        <s v="YYYYYYY" u="1"/>
        <s v="好裤不怕卖" u="1"/>
        <s v="GVVBBHJ" u="1"/>
        <s v="Y21LLS313" u="1"/>
        <s v="124562" u="1"/>
        <s v="JGFJJJJQQ" u="1"/>
        <s v="HHB" u="1"/>
        <s v="1111" u="1"/>
        <s v="35586" u="1"/>
        <s v="OOUUY" u="1"/>
        <s v="YHBB578" u="1"/>
        <s v="Y21WYJ183" u="1"/>
        <s v="HHHSG" u="1"/>
        <s v="UHHGVV" u="1"/>
        <s v="YKW0001" u="1"/>
        <s v="0813" u="1"/>
        <s v="GGGS" u="1"/>
        <s v="JGFJJJJ" u="1"/>
        <s v="Y21FLS612" u="1"/>
        <s v="YHGT" u="1"/>
        <s v="YHHHB" u="1"/>
        <s v="81074049" u="1"/>
        <s v="Y21WRJ008" u="1"/>
        <s v="春款" u="1"/>
        <s v="4555666" u="1"/>
        <s v="YKW0002" u="1"/>
        <s v="Y14KW001" u="1"/>
        <s v="Y21WYJ186" u="1"/>
        <s v="HHHH" u="1"/>
        <s v="HDHDJJ" u="1"/>
        <s v="BACH''S" u="1"/>
        <s v="TYH" u="1"/>
        <s v="图特回" u="1"/>
        <s v="YYUII" u="1"/>
        <s v="Y14YDD572" u="1"/>
        <s v="Y21XLS237" u="1"/>
        <s v="Y21HKLS501-1" u="1"/>
        <s v="NNNNDN" u="1"/>
        <s v="55555555" u="1"/>
        <s v="9分裤006-1" u="1"/>
        <s v="Y21XLS287" u="1"/>
        <s v="0812" u="1"/>
        <s v="GGHHHHH" u="1"/>
        <s v="GGHHHHHG" u="1"/>
        <s v="Y21WYJ189" u="1"/>
      </sharedItems>
    </cacheField>
    <cacheField name="款式名称" numFmtId="0">
      <sharedItems containsBlank="1" count="58">
        <s v="套裙"/>
        <s v="夹克"/>
        <s v="sdffsdfsd"/>
        <s v="连衣裙"/>
        <s v="运动服"/>
        <s v="上衣"/>
        <s v="休闲上衣"/>
        <s v="文胸"/>
        <s v="电动阀"/>
        <s v="棉衣"/>
        <s v="长裤"/>
        <s v="内衣"/>
        <s v="羽绒衣1"/>
        <s v="长衫"/>
        <s v="裤子"/>
        <s v="4564"/>
        <s v="短袖"/>
        <s v="袜子"/>
        <s v="个人护理"/>
        <s v="cs0"/>
        <m/>
        <s v="长款羽绒服" u="1"/>
        <s v="套装" u="1"/>
        <s v="皮草" u="1"/>
        <s v="外套" u="1"/>
        <s v="耳饰" u="1"/>
        <s v="xc" u="1"/>
        <s v="一手长羽绒服" u="1"/>
        <s v="包" u="1"/>
        <s v="测试类别1" u="1"/>
        <s v="套裤" u="1"/>
        <s v="了；就分手" u="1"/>
        <s v="男士休闲外套" u="1"/>
        <s v="阔腿裤子" u="1"/>
        <s v="小衫" u="1"/>
        <s v="123" u="1"/>
        <s v="短羽绒服" u="1"/>
        <s v="羽绒服" u="1"/>
        <s v="卫衣" u="1"/>
        <s v="针织小衫" u="1"/>
        <s v="小角裤" u="1"/>
        <s v="烟管裤" u="1"/>
        <s v="吊带背心" u="1"/>
        <s v="双面呢" u="1"/>
        <s v="马甲" u="1"/>
        <s v="皮草外套" u="1"/>
        <s v="皮衣" u="1"/>
        <s v="西服" u="1"/>
        <s v="护手霜" u="1"/>
        <s v="衬衣" u="1"/>
        <s v="羽绒衣" u="1"/>
        <s v="小角裤子" u="1"/>
        <s v="食品" u="1"/>
        <s v="运动服2021" u="1"/>
        <s v="风衣" u="1"/>
        <s v="半裙" u="1"/>
        <s v="毛衫" u="1"/>
        <s v="帆帆" u="1"/>
      </sharedItems>
    </cacheField>
    <cacheField name="年份" numFmtId="0">
      <sharedItems containsBlank="1" count="4">
        <s v="2023"/>
        <m/>
        <s v="2022" u="1"/>
        <s v="2021" u="1"/>
      </sharedItems>
    </cacheField>
    <cacheField name="季节号" numFmtId="0">
      <sharedItems containsBlank="1" count="5">
        <s v="00"/>
        <s v="02"/>
        <s v="01"/>
        <s v="08"/>
        <m/>
      </sharedItems>
    </cacheField>
    <cacheField name="季节名" numFmtId="0">
      <sharedItems containsBlank="1" count="9">
        <s v="通季"/>
        <s v="夏"/>
        <s v="春"/>
        <s v="初春1"/>
        <m/>
        <s v="初春" u="1"/>
        <s v="秋" u="1"/>
        <s v="冬" u="1"/>
        <s v="秋冬" u="1"/>
      </sharedItems>
    </cacheField>
    <cacheField name="供应商号" numFmtId="0">
      <sharedItems containsBlank="1" count="11">
        <s v="00B"/>
        <s v="015"/>
        <s v="00A"/>
        <s v="G010003"/>
        <s v="GBB0005"/>
        <s v="016"/>
        <s v="100001"/>
        <s v="014"/>
        <s v="1102"/>
        <s v="1101"/>
        <m/>
      </sharedItems>
    </cacheField>
    <cacheField name="供应商名" numFmtId="0">
      <sharedItems containsBlank="1" count="29">
        <s v="陕西自采"/>
        <s v="015"/>
        <s v="正常供应商"/>
        <s v="广州LIKE外套"/>
        <s v="杰比迪"/>
        <s v="123"/>
        <s v="广州艺尚"/>
        <s v="test"/>
        <s v="1102"/>
        <s v="1101"/>
        <m/>
        <s v="杭州欧格丽" u="1"/>
        <s v="杭州衣尚毛衫" u="1"/>
        <s v="杭州七禾" u="1"/>
        <s v="武汉欣之城(依景名媛）" u="1"/>
        <s v="北京埃驰" u="1"/>
        <s v="陕西公司" u="1"/>
        <s v="妍可唯总仓" u="1"/>
        <s v="武汉朗诗" u="1"/>
        <s v="杭州米丹" u="1"/>
        <s v="妙戴瑞裤子" u="1"/>
        <s v="武汉天思(采帛）" u="1"/>
        <s v="武汉茉笛风" u="1"/>
        <s v="萧萧门店" u="1"/>
        <s v="武汉瑞景馨(艾比兰）" u="1"/>
        <s v="HR毛衫" u="1"/>
        <s v="古梵妍总仓" u="1"/>
        <s v="上海" u="1"/>
        <s v="武汉格美服饰(索菲尔丹）" u="1"/>
      </sharedItems>
    </cacheField>
    <cacheField name="类别号" numFmtId="0">
      <sharedItems containsBlank="1" count="19">
        <s v="006"/>
        <s v="0815"/>
        <s v="1158"/>
        <s v="0006"/>
        <s v="00011"/>
        <s v="0001"/>
        <s v="0002"/>
        <s v="0807"/>
        <s v="0003"/>
        <s v="0005"/>
        <s v="0808"/>
        <s v="0004"/>
        <s v="008"/>
        <s v="0008"/>
        <s v="0816"/>
        <s v="007"/>
        <s v="0007"/>
        <s v="1140"/>
        <m/>
      </sharedItems>
    </cacheField>
    <cacheField name="类别名" numFmtId="0">
      <sharedItems containsBlank="1" count="42">
        <s v="套裙"/>
        <s v="夹克"/>
        <s v="sdffsdfsd"/>
        <s v="连衣裙"/>
        <s v="运动服"/>
        <s v="上衣"/>
        <s v="文胸"/>
        <s v="电动阀"/>
        <s v="棉衣"/>
        <s v="长裤"/>
        <s v="内衣"/>
        <s v="羽绒衣1"/>
        <s v="长衫"/>
        <s v="裤子"/>
        <s v="4564"/>
        <s v="短袖"/>
        <s v="个人护理"/>
        <s v="cs0"/>
        <m/>
        <s v="套装" u="1"/>
        <s v="皮草" u="1"/>
        <s v="外套" u="1"/>
        <s v="包" u="1"/>
        <s v="测试类别1" u="1"/>
        <s v="了；就分手" u="1"/>
        <s v="男士休闲外套" u="1"/>
        <s v="小衫" u="1"/>
        <s v="123" u="1"/>
        <s v="羽绒服" u="1"/>
        <s v="卫衣" u="1"/>
        <s v="吊带背心" u="1"/>
        <s v="双面呢" u="1"/>
        <s v="马甲" u="1"/>
        <s v="物料" u="1"/>
        <s v="西服" u="1"/>
        <s v="衬衣" u="1"/>
        <s v="羽绒衣" u="1"/>
        <s v="食品" u="1"/>
        <s v="风衣" u="1"/>
        <s v="半裙" u="1"/>
        <s v="毛衫" u="1"/>
        <s v="帆帆" u="1"/>
      </sharedItems>
    </cacheField>
    <cacheField name="颜色流水号" numFmtId="0">
      <sharedItems containsBlank="1" count="27">
        <s v="YS001033"/>
        <s v="YS000781"/>
        <s v="YS000782"/>
        <s v="YS000003"/>
        <s v="YS001036"/>
        <s v="YS001086"/>
        <s v="YS001088"/>
        <s v="YS001089"/>
        <s v="YS001090"/>
        <s v="YS001091"/>
        <s v="YS001092"/>
        <s v="YS001093"/>
        <s v="YS000006"/>
        <s v="YS000007"/>
        <s v="YS000795"/>
        <s v="YS000794"/>
        <s v="YS000801"/>
        <s v="YS000087"/>
        <s v="YS000089"/>
        <s v="YS000069"/>
        <s v="YS000071"/>
        <s v="YS000787"/>
        <s v="YS000002"/>
        <s v="YS001087"/>
        <s v="YS000004"/>
        <s v="YS000005"/>
        <m/>
      </sharedItems>
    </cacheField>
    <cacheField name="颜色号" numFmtId="0">
      <sharedItems containsBlank="1" count="78">
        <s v="00"/>
        <s v="913"/>
        <s v="914"/>
        <s v="002"/>
        <s v="02"/>
        <s v="965"/>
        <s v="967"/>
        <s v="968"/>
        <s v="969"/>
        <s v="970"/>
        <s v="971"/>
        <s v="972"/>
        <s v="905"/>
        <s v="906"/>
        <s v="001"/>
        <s v="402"/>
        <s v="B26"/>
        <s v="L086"/>
        <s v="L088"/>
        <s v="L068"/>
        <s v="L070"/>
        <s v="0101"/>
        <s v="966"/>
        <s v="903"/>
        <s v="904"/>
        <m/>
        <s v="Y003" u="1"/>
        <s v="508" u="1"/>
        <s v="L080" u="1"/>
        <s v="B1 6" u="1"/>
        <s v="66-35" u="1"/>
        <s v="912" u="1"/>
        <s v="100" u="1"/>
        <s v="103" u="1"/>
        <s v="L258" u="1"/>
        <s v="66-34" u="1"/>
        <s v="001001-L" u="1"/>
        <s v="105" u="1"/>
        <s v="014" u="1"/>
        <s v="L552" u="1"/>
        <s v="605" u="1"/>
        <s v="B3  3" u="1"/>
        <s v="401" u="1"/>
        <s v="3-1" u="1"/>
        <s v="420" u="1"/>
        <s v="B25" u="1"/>
        <s v="404" u="1"/>
        <s v="0100" u="1"/>
        <s v="200" u="1"/>
        <s v="406" u="1"/>
        <s v="902" u="1"/>
        <s v="B B2" u="1"/>
        <s v="202" u="1"/>
        <s v="000983" u="1"/>
        <s v="000997" u="1"/>
        <s v="203" u="1"/>
        <s v="L274" u="1"/>
        <s v="925" u="1"/>
        <s v="BB1" u="1"/>
        <s v="927" u="1"/>
        <s v="909" u="1"/>
        <s v="001003" u="1"/>
        <s v="003" u="1"/>
        <s v="500" u="1"/>
        <s v="L537" u="1"/>
        <s v="501" u="1"/>
        <s v="0117" u="1"/>
        <s v="001005" u="1"/>
        <s v="0127" u="1"/>
        <s v="007" u="1"/>
        <s v="410" u="1"/>
        <s v="Y004" u="1"/>
        <s v="008" u="1"/>
        <s v="411" u="1"/>
        <s v="B  28" u="1"/>
        <s v="L271" u="1"/>
        <s v="300" u="1"/>
        <s v="029" u="1"/>
      </sharedItems>
    </cacheField>
    <cacheField name="颜色名" numFmtId="0">
      <sharedItems containsBlank="1" count="74">
        <s v="123"/>
        <s v="黑色"/>
        <s v="红色"/>
        <s v="白色"/>
        <s v="95%纯棉"/>
        <s v="10兔绒部分"/>
        <s v="5绒精工迪奥红"/>
        <s v="5绒精工经典驼"/>
        <s v="5绒精工阳光橙"/>
        <s v="5绒精工帝王蓝"/>
        <s v="墨兰"/>
        <s v="奶白"/>
        <s v="001"/>
        <s v="浅绿"/>
        <s v="土豪金黑条"/>
        <s v="镖金杂"/>
        <s v="冰点"/>
        <s v="白印红"/>
        <s v="白紫"/>
        <s v="黑白"/>
        <s v="黑色5"/>
        <s v="精工羊绒5羊绒部分"/>
        <s v="米白色"/>
        <s v="铅灰"/>
        <m/>
        <s v="花灰蓝" u="1"/>
        <s v="藏蓝" u="1"/>
        <s v="黄色" u="1"/>
        <s v="黑白格" u="1"/>
        <s v="酒红" u="1"/>
        <s v="黑水绿" u="1"/>
        <s v="黑湖兰" u="1"/>
        <s v="米色" u="1"/>
        <s v="银灰" u="1"/>
        <s v="咖色" u="1"/>
        <s v="黑蓝" u="1"/>
        <s v="枣红" u="1"/>
        <s v="土豪金红花" u="1"/>
        <s v="牛仔蓝" u="1"/>
        <s v="蓝色" u="1"/>
        <s v="黑色1231" u="1"/>
        <s v="卡其格" u="1"/>
        <s v="杏色" u="1"/>
        <s v="咖格" u="1"/>
        <s v="草绿" u="1"/>
        <s v="浅玫瑰" u="1"/>
        <s v="粉色" u="1"/>
        <s v="大红" u="1"/>
        <s v="青石" u="1"/>
        <s v="土豪金色" u="1"/>
        <s v="土豪金黑拼" u="1"/>
        <s v="银色" u="1"/>
        <s v="456789" u="1"/>
        <s v="米土豪金" u="1"/>
        <s v="绿色" u="1"/>
        <s v="土豪金黑点" u="1"/>
        <s v="桔色" u="1"/>
        <s v="水绿" u="1"/>
        <s v="卡其" u="1"/>
        <s v="豆绿" u="1"/>
        <s v="香槟" u="1"/>
        <s v="荧光绿" u="1"/>
        <s v="咖啡/灰色" u="1"/>
        <s v="土豪金灰条" u="1"/>
        <s v="灰色" u="1"/>
        <s v="油绿" u="1"/>
        <s v="花粉" u="1"/>
        <s v="青橙" u="1"/>
        <s v="红灰" u="1"/>
        <s v="米白" u="1"/>
        <s v="卡红" u="1"/>
        <s v="驼色" u="1"/>
        <s v="葡萄紫" u="1"/>
        <s v="宝石" u="1"/>
      </sharedItems>
    </cacheField>
    <cacheField name="批货价" numFmtId="0">
      <sharedItems containsString="0" containsBlank="1" containsNumber="1" minValue="0" maxValue="900" count="58">
        <n v="0"/>
        <n v="120"/>
        <n v="608"/>
        <n v="400"/>
        <n v="110"/>
        <n v="888"/>
        <n v="55"/>
        <n v="189"/>
        <n v="598"/>
        <n v="258"/>
        <n v="149"/>
        <m/>
        <n v="135" u="1"/>
        <n v="206" u="1"/>
        <n v="121" u="1"/>
        <n v="256" u="1"/>
        <n v="75" u="1"/>
        <n v="4.7" u="1"/>
        <n v="100" u="1"/>
        <n v="243" u="1"/>
        <n v="645" u="1"/>
        <n v="130" u="1"/>
        <n v="288" u="1"/>
        <n v="180" u="1"/>
        <n v="108" u="1"/>
        <n v="175" u="1"/>
        <n v="225" u="1"/>
        <n v="365" u="1"/>
        <n v="269.55" u="1"/>
        <n v="50" u="1"/>
        <n v="585" u="1"/>
        <n v="165" u="1"/>
        <n v="144" u="1"/>
        <n v="215" u="1"/>
        <n v="90" u="1"/>
        <n v="160" u="1"/>
        <n v="301.05" u="1"/>
        <n v="224.55" u="1"/>
        <n v="351" u="1"/>
        <n v="900" u="1"/>
        <n v="1" u="1"/>
        <n v="480" u="1"/>
        <n v="270" u="1"/>
        <n v="25" u="1"/>
        <n v="171" u="1"/>
        <n v="200" u="1"/>
        <n v="770" u="1"/>
        <n v="179" u="1"/>
        <n v="315" u="1"/>
        <n v="166" u="1"/>
        <n v="166.05" u="1"/>
        <n v="153" u="1"/>
        <n v="224" u="1"/>
        <n v="405" u="1"/>
        <n v="840" u="1"/>
        <n v="211" u="1"/>
        <n v="148" u="1"/>
        <n v="198" u="1"/>
      </sharedItems>
    </cacheField>
    <cacheField name="标准价" numFmtId="0">
      <sharedItems containsString="0" containsBlank="1" containsNumber="1" minValue="0" maxValue="84848" count="113">
        <n v="0"/>
        <n v="299"/>
        <n v="100"/>
        <n v="200"/>
        <n v="2"/>
        <n v="2855"/>
        <n v="111"/>
        <n v="1980"/>
        <n v="1890"/>
        <n v="36.9"/>
        <n v="660.01"/>
        <n v="6666"/>
        <n v="888"/>
        <n v="64694"/>
        <n v="646"/>
        <n v="588"/>
        <n v="858"/>
        <n v="399"/>
        <n v="7999"/>
        <n v="899"/>
        <n v="155"/>
        <n v="699"/>
        <n v="98"/>
        <n v="22"/>
        <n v="33"/>
        <n v="3333"/>
        <n v="666"/>
        <n v="189"/>
        <n v="3"/>
        <n v="444"/>
        <n v="333"/>
        <m/>
        <n v="298" u="1"/>
        <n v="369" u="1"/>
        <n v="398" u="1"/>
        <n v="469" u="1"/>
        <n v="639" u="1"/>
        <n v="235" u="1"/>
        <n v="498" u="1"/>
        <n v="555" u="1"/>
        <n v="59" u="1"/>
        <n v="600" u="1"/>
        <n v="884" u="1"/>
        <n v="36" u="1"/>
        <n v="222" u="1"/>
        <n v="1000" u="1"/>
        <n v="251" u="1"/>
        <n v="459" u="1"/>
        <n v="488" u="1"/>
        <n v="2588" u="1"/>
        <n v="5236" u="1"/>
        <n v="362" u="1"/>
        <n v="599" u="1"/>
        <n v="478" u="1"/>
        <n v="799" u="1"/>
        <n v="999" u="1"/>
        <n v="423" u="1"/>
        <n v="99" u="1"/>
        <n v="339" u="1"/>
        <n v="439" u="1"/>
        <n v="779" u="1"/>
        <n v="199" u="1"/>
        <n v="1999" u="1"/>
        <n v="3299" u="1"/>
        <n v="895" u="1"/>
        <n v="669" u="1"/>
        <n v="258" u="1"/>
        <n v="329" u="1"/>
        <n v="998" u="1"/>
        <n v="458" u="1"/>
        <n v="84848" u="1"/>
        <n v="223" u="1"/>
        <n v="20" u="1"/>
        <n v="1100" u="1"/>
        <n v="319" u="1"/>
        <n v="539" u="1"/>
        <n v="210" u="1"/>
        <n v="58" u="1"/>
        <n v="4454" u="1"/>
        <n v="239" u="1"/>
        <n v="8886" u="1"/>
        <n v="322" u="1"/>
        <n v="1299" u="1"/>
        <n v="2699" u="1"/>
        <n v="1" u="1"/>
        <n v="999.9" u="1"/>
        <n v="85" u="1"/>
        <n v="255" u="1"/>
        <n v="396" u="1"/>
        <n v="880" u="1"/>
        <n v="1588" u="1"/>
        <n v="25" u="1"/>
        <n v="996" u="1"/>
        <n v="499" u="1"/>
        <n v="1200" u="1"/>
        <n v="2998" u="1"/>
        <n v="8885" u="1"/>
        <n v="589" u="1"/>
        <n v="1219" u="1"/>
        <n v="360" u="1"/>
        <n v="389" u="1"/>
        <n v="2222" u="1"/>
        <n v="28" u="1"/>
        <n v="2899" u="1"/>
        <n v="569" u="1"/>
        <n v="1889" u="1"/>
        <n v="9848" u="1"/>
        <n v="379" u="1"/>
        <n v="88" u="1"/>
        <n v="988" u="1"/>
        <n v="8884" u="1"/>
        <n v="198" u="1"/>
        <n v="269" u="1"/>
      </sharedItems>
    </cacheField>
    <cacheField name="普通商场价" numFmtId="0">
      <sharedItems containsString="0" containsBlank="1" containsNumber="1" minValue="0" maxValue="84848" count="112">
        <n v="0"/>
        <n v="299"/>
        <n v="100"/>
        <n v="200"/>
        <n v="2"/>
        <n v="2855"/>
        <n v="111"/>
        <n v="1980"/>
        <n v="1890"/>
        <n v="36.9"/>
        <n v="880"/>
        <n v="6666"/>
        <n v="888"/>
        <n v="64694"/>
        <n v="646"/>
        <n v="588"/>
        <n v="858"/>
        <n v="399"/>
        <n v="7999"/>
        <n v="899"/>
        <n v="155"/>
        <n v="699"/>
        <n v="98"/>
        <n v="22"/>
        <n v="33"/>
        <n v="3333"/>
        <n v="666"/>
        <n v="189"/>
        <n v="3"/>
        <n v="150"/>
        <n v="555"/>
        <n v="333"/>
        <m/>
        <n v="298" u="1"/>
        <n v="369" u="1"/>
        <n v="469" u="1"/>
        <n v="639" u="1"/>
        <n v="235" u="1"/>
        <n v="498" u="1"/>
        <n v="59" u="1"/>
        <n v="600" u="1"/>
        <n v="884" u="1"/>
        <n v="1099" u="1"/>
        <n v="36" u="1"/>
        <n v="222" u="1"/>
        <n v="1000" u="1"/>
        <n v="251" u="1"/>
        <n v="459" u="1"/>
        <n v="488" u="1"/>
        <n v="2588" u="1"/>
        <n v="5236" u="1"/>
        <n v="362" u="1"/>
        <n v="599" u="1"/>
        <n v="799" u="1"/>
        <n v="999" u="1"/>
        <n v="423" u="1"/>
        <n v="99" u="1"/>
        <n v="339" u="1"/>
        <n v="199" u="1"/>
        <n v="895" u="1"/>
        <n v="598" u="1"/>
        <n v="669" u="1"/>
        <n v="300" u="1"/>
        <n v="258" u="1"/>
        <n v="998" u="1"/>
        <n v="429" u="1"/>
        <n v="84848" u="1"/>
        <n v="223" u="1"/>
        <n v="578" u="1"/>
        <n v="20" u="1"/>
        <n v="1100" u="1"/>
        <n v="419" u="1"/>
        <n v="539" u="1"/>
        <n v="210" u="1"/>
        <n v="739" u="1"/>
        <n v="58" u="1"/>
        <n v="4454" u="1"/>
        <n v="8886" u="1"/>
        <n v="322" u="1"/>
        <n v="558" u="1"/>
        <n v="1299" u="1"/>
        <n v="1699" u="1"/>
        <n v="1" u="1"/>
        <n v="999.9" u="1"/>
        <n v="85" u="1"/>
        <n v="255" u="1"/>
        <n v="396" u="1"/>
        <n v="1588" u="1"/>
        <n v="25" u="1"/>
        <n v="996" u="1"/>
        <n v="499" u="1"/>
        <n v="1200" u="1"/>
        <n v="2998" u="1"/>
        <n v="8885" u="1"/>
        <n v="589" u="1"/>
        <n v="1219" u="1"/>
        <n v="360" u="1"/>
        <n v="2222" u="1"/>
        <n v="28" u="1"/>
        <n v="489" u="1"/>
        <n v="1399" u="1"/>
        <n v="879" u="1"/>
        <n v="569" u="1"/>
        <n v="1889" u="1"/>
        <n v="9848" u="1"/>
        <n v="769" u="1"/>
        <n v="88" u="1"/>
        <n v="479" u="1"/>
        <n v="169" u="1"/>
        <n v="988" u="1"/>
        <n v="8884" u="1"/>
        <n v="198" u="1"/>
      </sharedItems>
    </cacheField>
    <cacheField name="高端商场价" numFmtId="0">
      <sharedItems containsString="0" containsBlank="1" containsNumber="1" containsInteger="1" minValue="0" maxValue="1999" count="23">
        <n v="0"/>
        <n v="45"/>
        <n v="100"/>
        <m/>
        <n v="469" u="1"/>
        <n v="599" u="1"/>
        <n v="799" u="1"/>
        <n v="999" u="1"/>
        <n v="1199" u="1"/>
        <n v="199" u="1"/>
        <n v="1999" u="1"/>
        <n v="669" u="1"/>
        <n v="869" u="1"/>
        <n v="1699" u="1"/>
        <n v="299" u="1"/>
        <n v="399" u="1"/>
        <n v="499" u="1"/>
        <n v="699" u="1"/>
        <n v="899" u="1"/>
        <n v="1399" u="1"/>
        <n v="569" u="1"/>
        <n v="859" u="1"/>
        <n v="269" u="1"/>
      </sharedItems>
    </cacheField>
    <cacheField name="会员价" numFmtId="0">
      <sharedItems containsString="0" containsBlank="1" containsNumber="1" minValue="0" maxValue="84848" count="74">
        <n v="0"/>
        <n v="100"/>
        <n v="2"/>
        <n v="2855"/>
        <n v="111"/>
        <n v="654"/>
        <n v="6666"/>
        <n v="888"/>
        <n v="64694"/>
        <n v="646"/>
        <n v="588"/>
        <n v="858"/>
        <n v="399"/>
        <n v="7999"/>
        <n v="899"/>
        <n v="155"/>
        <n v="22"/>
        <n v="33"/>
        <n v="3333"/>
        <n v="3"/>
        <n v="333"/>
        <m/>
        <n v="298" u="1"/>
        <n v="369" u="1"/>
        <n v="235" u="1"/>
        <n v="555" u="1"/>
        <n v="884" u="1"/>
        <n v="1099" u="1"/>
        <n v="36" u="1"/>
        <n v="251" u="1"/>
        <n v="459" u="1"/>
        <n v="488" u="1"/>
        <n v="2588" u="1"/>
        <n v="5236" u="1"/>
        <n v="362" u="1"/>
        <n v="599" u="1"/>
        <n v="799" u="1"/>
        <n v="999" u="1"/>
        <n v="199" u="1"/>
        <n v="895" u="1"/>
        <n v="258" u="1"/>
        <n v="998" u="1"/>
        <n v="84848" u="1"/>
        <n v="223" u="1"/>
        <n v="20" u="1"/>
        <n v="119" u="1"/>
        <n v="58" u="1"/>
        <n v="4454" u="1"/>
        <n v="8886" u="1"/>
        <n v="322" u="1"/>
        <n v="1299" u="1"/>
        <n v="999.9" u="1"/>
        <n v="85" u="1"/>
        <n v="255" u="1"/>
        <n v="396" u="1"/>
        <n v="880" u="1"/>
        <n v="1588" u="1"/>
        <n v="25" u="1"/>
        <n v="996" u="1"/>
        <n v="1200" u="1"/>
        <n v="2998" u="1"/>
        <n v="8885" u="1"/>
        <n v="589" u="1"/>
        <n v="1219" u="1"/>
        <n v="360" u="1"/>
        <n v="2222" u="1"/>
        <n v="28" u="1"/>
        <n v="1399" u="1"/>
        <n v="666" u="1"/>
        <n v="9848" u="1"/>
        <n v="169" u="1"/>
        <n v="988" u="1"/>
        <n v="8884" u="1"/>
        <n v="198" u="1"/>
      </sharedItems>
    </cacheField>
    <cacheField name="上市日期" numFmtId="0">
      <sharedItems containsBlank="1" count="75">
        <s v="2023-07-20"/>
        <s v="2023-06-04"/>
        <s v="2023-06-26"/>
        <s v="2023-06-22"/>
        <s v="2023-07-26"/>
        <s v="2023-05-18"/>
        <s v="2023-06-30"/>
        <s v="2023-04-11"/>
        <s v="2023-04-26"/>
        <s v="2023-04-07"/>
        <s v="2023-05-17"/>
        <s v="2023-06-12"/>
        <s v="2023-06-07"/>
        <s v="2023-07-08"/>
        <s v="2023-04-10"/>
        <s v="2023-05-25"/>
        <s v="2023-08-17"/>
        <s v="2023-04-08"/>
        <s v="2023-06-18"/>
        <s v="2023-08-04"/>
        <s v="2023-04-12"/>
        <s v="2023-05-16"/>
        <s v="2023-08-15"/>
        <s v="2023-05-29"/>
        <s v="2023-06-27"/>
        <s v="2023-06-21"/>
        <m/>
        <s v="2021-12-13" u="1"/>
        <s v="2021-08-24" u="1"/>
        <s v="2021-12-14" u="1"/>
        <s v="2021-11-15" u="1"/>
        <s v="2021-12-01" u="1"/>
        <s v="2021-08-25" u="1"/>
        <s v="2021-09-09" u="1"/>
        <s v="2021-09-11" u="1"/>
        <s v="2021-11-16" u="1"/>
        <s v="2021-08-12" u="1"/>
        <s v="2021-09-25" u="1"/>
        <s v="2021-08-26" u="1"/>
        <s v="2021-11-03" u="1"/>
        <s v="2021-12-16" u="1"/>
        <s v="2021-09-12" u="1"/>
        <s v="2021-11-17" u="1"/>
        <s v="2021-12-03" u="1"/>
        <s v="2021-08-27" u="1"/>
        <s v="2021-09-13" u="1"/>
        <s v="2021-09-27" u="1"/>
        <s v="2021-10-19" u="1"/>
        <s v="2021-10-21" u="1"/>
        <s v="2021-11-05" u="1"/>
        <s v="2021-12-20" u="1"/>
        <s v="2021-12-05" u="1"/>
        <s v="2021-12-19" u="1"/>
        <s v="2021-09-15" u="1"/>
        <s v="2021-12-06" u="1"/>
        <s v="2021-09-02" u="1"/>
        <s v="2021-12-22" u="1"/>
        <s v="2021-12-07" u="1"/>
        <s v="2021-09-03" u="1"/>
        <s v="2021-09-17" u="1"/>
        <s v="2021-12-23" u="1"/>
        <s v="2021-10-09" u="1"/>
        <s v="2021-08-18" u="1"/>
        <s v="2021-11-24" u="1"/>
        <s v="2021-12-08" u="1"/>
        <s v="2021-12-10" u="1"/>
        <s v="2021-11-09" u="1"/>
        <s v="2021-10-12" u="1"/>
        <s v="2021-12-09" u="1"/>
        <s v="2021-09-19" u="1"/>
        <s v="2021-11-12" u="1"/>
        <s v="2021-10-13" u="1"/>
        <s v="2021-09-06" u="1"/>
        <s v="2021-12-12" u="1"/>
        <s v="2021-09-22" u="1"/>
      </sharedItems>
    </cacheField>
    <cacheField name="进货价" numFmtId="0">
      <sharedItems containsString="0" containsBlank="1" containsNumber="1" minValue="0" maxValue="800" count="68">
        <n v="0"/>
        <n v="100"/>
        <n v="50"/>
        <n v="260"/>
        <n v="200"/>
        <n v="123"/>
        <n v="322"/>
        <n v="558"/>
        <n v="139"/>
        <n v="326"/>
        <n v="189"/>
        <n v="89"/>
        <n v="5"/>
        <n v="30"/>
        <m/>
        <n v="135" u="1"/>
        <n v="164" u="1"/>
        <n v="59" u="1"/>
        <n v="125" u="1"/>
        <n v="800" u="1"/>
        <n v="330" u="1"/>
        <n v="180" u="1"/>
        <n v="108" u="1"/>
        <n v="159" u="1"/>
        <n v="40" u="1"/>
        <n v="112" u="1"/>
        <n v="167" u="1"/>
        <n v="320" u="1"/>
        <n v="239.6" u="1"/>
        <n v="175" u="1"/>
        <n v="15" u="1"/>
        <n v="70" u="1"/>
        <n v="154" u="1"/>
        <n v="133" u="1"/>
        <n v="120" u="1"/>
        <n v="199" u="1"/>
        <n v="136" u="1"/>
        <n v="115" u="1"/>
        <n v="591" u="1"/>
        <n v="69" u="1"/>
        <n v="20" u="1"/>
        <n v="390" u="1"/>
        <n v="73" u="1"/>
        <n v="160" u="1"/>
        <n v="210" u="1"/>
        <n v="22" u="1"/>
        <n v="81" u="1"/>
        <n v="129.15" u="1"/>
        <n v="0.68" u="1"/>
        <n v="85" u="1"/>
        <n v="110" u="1"/>
        <n v="234" u="1"/>
        <n v="538" u="1"/>
        <n v="129" u="1"/>
        <n v="315" u="1"/>
        <n v="273" u="1"/>
        <n v="45" u="1"/>
        <n v="10" u="1"/>
        <n v="145" u="1"/>
        <n v="318" u="1"/>
        <n v="460" u="1"/>
        <n v="174" u="1"/>
        <n v="105" u="1"/>
        <n v="224" u="1"/>
        <n v="505" u="1"/>
        <n v="140" u="1"/>
        <n v="450" u="1"/>
        <n v="55" u="1"/>
      </sharedItems>
    </cacheField>
    <cacheField name="退货率" numFmtId="0">
      <sharedItems containsBlank="1" count="5">
        <s v="100%"/>
        <s v="46"/>
        <m/>
        <s v="20%" u="1"/>
        <s v="裤长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50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1"/>
    <x v="1"/>
    <x v="1"/>
    <x v="1"/>
    <x v="0"/>
    <x v="0"/>
    <x v="0"/>
    <x v="1"/>
    <x v="1"/>
    <x v="1"/>
    <x v="0"/>
    <x v="0"/>
    <x v="1"/>
    <x v="1"/>
    <x v="0"/>
  </r>
  <r>
    <x v="1"/>
    <x v="1"/>
    <x v="0"/>
    <x v="0"/>
    <x v="0"/>
    <x v="1"/>
    <x v="1"/>
    <x v="1"/>
    <x v="1"/>
    <x v="0"/>
    <x v="0"/>
    <x v="0"/>
    <x v="1"/>
    <x v="1"/>
    <x v="1"/>
    <x v="0"/>
    <x v="0"/>
    <x v="1"/>
    <x v="1"/>
    <x v="0"/>
  </r>
  <r>
    <x v="1"/>
    <x v="1"/>
    <x v="0"/>
    <x v="0"/>
    <x v="0"/>
    <x v="1"/>
    <x v="1"/>
    <x v="1"/>
    <x v="1"/>
    <x v="0"/>
    <x v="0"/>
    <x v="0"/>
    <x v="1"/>
    <x v="1"/>
    <x v="1"/>
    <x v="0"/>
    <x v="0"/>
    <x v="1"/>
    <x v="1"/>
    <x v="0"/>
  </r>
  <r>
    <x v="1"/>
    <x v="1"/>
    <x v="0"/>
    <x v="0"/>
    <x v="0"/>
    <x v="1"/>
    <x v="1"/>
    <x v="1"/>
    <x v="1"/>
    <x v="0"/>
    <x v="0"/>
    <x v="0"/>
    <x v="1"/>
    <x v="1"/>
    <x v="1"/>
    <x v="0"/>
    <x v="0"/>
    <x v="1"/>
    <x v="1"/>
    <x v="0"/>
  </r>
  <r>
    <x v="1"/>
    <x v="1"/>
    <x v="0"/>
    <x v="0"/>
    <x v="0"/>
    <x v="1"/>
    <x v="1"/>
    <x v="1"/>
    <x v="1"/>
    <x v="0"/>
    <x v="0"/>
    <x v="0"/>
    <x v="1"/>
    <x v="1"/>
    <x v="1"/>
    <x v="0"/>
    <x v="0"/>
    <x v="1"/>
    <x v="1"/>
    <x v="0"/>
  </r>
  <r>
    <x v="2"/>
    <x v="2"/>
    <x v="0"/>
    <x v="0"/>
    <x v="0"/>
    <x v="2"/>
    <x v="2"/>
    <x v="2"/>
    <x v="2"/>
    <x v="1"/>
    <x v="1"/>
    <x v="1"/>
    <x v="0"/>
    <x v="2"/>
    <x v="2"/>
    <x v="0"/>
    <x v="1"/>
    <x v="2"/>
    <x v="0"/>
    <x v="0"/>
  </r>
  <r>
    <x v="2"/>
    <x v="2"/>
    <x v="0"/>
    <x v="0"/>
    <x v="0"/>
    <x v="2"/>
    <x v="2"/>
    <x v="2"/>
    <x v="2"/>
    <x v="1"/>
    <x v="1"/>
    <x v="1"/>
    <x v="0"/>
    <x v="2"/>
    <x v="2"/>
    <x v="0"/>
    <x v="1"/>
    <x v="2"/>
    <x v="0"/>
    <x v="0"/>
  </r>
  <r>
    <x v="2"/>
    <x v="2"/>
    <x v="0"/>
    <x v="0"/>
    <x v="0"/>
    <x v="2"/>
    <x v="2"/>
    <x v="2"/>
    <x v="2"/>
    <x v="1"/>
    <x v="1"/>
    <x v="1"/>
    <x v="0"/>
    <x v="2"/>
    <x v="2"/>
    <x v="0"/>
    <x v="1"/>
    <x v="2"/>
    <x v="0"/>
    <x v="0"/>
  </r>
  <r>
    <x v="2"/>
    <x v="2"/>
    <x v="0"/>
    <x v="0"/>
    <x v="0"/>
    <x v="2"/>
    <x v="2"/>
    <x v="2"/>
    <x v="2"/>
    <x v="1"/>
    <x v="1"/>
    <x v="1"/>
    <x v="0"/>
    <x v="2"/>
    <x v="2"/>
    <x v="0"/>
    <x v="1"/>
    <x v="2"/>
    <x v="0"/>
    <x v="0"/>
  </r>
  <r>
    <x v="2"/>
    <x v="2"/>
    <x v="0"/>
    <x v="0"/>
    <x v="0"/>
    <x v="2"/>
    <x v="2"/>
    <x v="2"/>
    <x v="2"/>
    <x v="2"/>
    <x v="2"/>
    <x v="2"/>
    <x v="0"/>
    <x v="2"/>
    <x v="2"/>
    <x v="0"/>
    <x v="1"/>
    <x v="2"/>
    <x v="0"/>
    <x v="0"/>
  </r>
  <r>
    <x v="2"/>
    <x v="2"/>
    <x v="0"/>
    <x v="0"/>
    <x v="0"/>
    <x v="2"/>
    <x v="2"/>
    <x v="2"/>
    <x v="2"/>
    <x v="2"/>
    <x v="2"/>
    <x v="2"/>
    <x v="0"/>
    <x v="2"/>
    <x v="2"/>
    <x v="0"/>
    <x v="1"/>
    <x v="2"/>
    <x v="0"/>
    <x v="0"/>
  </r>
  <r>
    <x v="2"/>
    <x v="2"/>
    <x v="0"/>
    <x v="0"/>
    <x v="0"/>
    <x v="2"/>
    <x v="2"/>
    <x v="2"/>
    <x v="2"/>
    <x v="2"/>
    <x v="2"/>
    <x v="2"/>
    <x v="0"/>
    <x v="2"/>
    <x v="2"/>
    <x v="0"/>
    <x v="1"/>
    <x v="2"/>
    <x v="0"/>
    <x v="0"/>
  </r>
  <r>
    <x v="2"/>
    <x v="2"/>
    <x v="0"/>
    <x v="0"/>
    <x v="0"/>
    <x v="2"/>
    <x v="2"/>
    <x v="2"/>
    <x v="2"/>
    <x v="2"/>
    <x v="2"/>
    <x v="2"/>
    <x v="0"/>
    <x v="2"/>
    <x v="2"/>
    <x v="0"/>
    <x v="1"/>
    <x v="2"/>
    <x v="0"/>
    <x v="0"/>
  </r>
  <r>
    <x v="2"/>
    <x v="2"/>
    <x v="0"/>
    <x v="0"/>
    <x v="0"/>
    <x v="2"/>
    <x v="2"/>
    <x v="2"/>
    <x v="2"/>
    <x v="0"/>
    <x v="0"/>
    <x v="0"/>
    <x v="0"/>
    <x v="2"/>
    <x v="2"/>
    <x v="0"/>
    <x v="1"/>
    <x v="2"/>
    <x v="0"/>
    <x v="0"/>
  </r>
  <r>
    <x v="2"/>
    <x v="2"/>
    <x v="0"/>
    <x v="0"/>
    <x v="0"/>
    <x v="2"/>
    <x v="2"/>
    <x v="2"/>
    <x v="2"/>
    <x v="0"/>
    <x v="0"/>
    <x v="0"/>
    <x v="0"/>
    <x v="2"/>
    <x v="2"/>
    <x v="0"/>
    <x v="1"/>
    <x v="2"/>
    <x v="0"/>
    <x v="0"/>
  </r>
  <r>
    <x v="2"/>
    <x v="2"/>
    <x v="0"/>
    <x v="0"/>
    <x v="0"/>
    <x v="2"/>
    <x v="2"/>
    <x v="2"/>
    <x v="2"/>
    <x v="0"/>
    <x v="0"/>
    <x v="0"/>
    <x v="0"/>
    <x v="2"/>
    <x v="2"/>
    <x v="0"/>
    <x v="1"/>
    <x v="2"/>
    <x v="0"/>
    <x v="0"/>
  </r>
  <r>
    <x v="2"/>
    <x v="2"/>
    <x v="0"/>
    <x v="0"/>
    <x v="0"/>
    <x v="2"/>
    <x v="2"/>
    <x v="2"/>
    <x v="2"/>
    <x v="0"/>
    <x v="0"/>
    <x v="0"/>
    <x v="0"/>
    <x v="2"/>
    <x v="2"/>
    <x v="0"/>
    <x v="1"/>
    <x v="2"/>
    <x v="0"/>
    <x v="0"/>
  </r>
  <r>
    <x v="3"/>
    <x v="3"/>
    <x v="0"/>
    <x v="0"/>
    <x v="0"/>
    <x v="1"/>
    <x v="1"/>
    <x v="3"/>
    <x v="3"/>
    <x v="0"/>
    <x v="0"/>
    <x v="0"/>
    <x v="0"/>
    <x v="3"/>
    <x v="3"/>
    <x v="0"/>
    <x v="0"/>
    <x v="3"/>
    <x v="2"/>
    <x v="0"/>
  </r>
  <r>
    <x v="3"/>
    <x v="3"/>
    <x v="0"/>
    <x v="0"/>
    <x v="0"/>
    <x v="1"/>
    <x v="1"/>
    <x v="3"/>
    <x v="3"/>
    <x v="0"/>
    <x v="0"/>
    <x v="0"/>
    <x v="0"/>
    <x v="3"/>
    <x v="3"/>
    <x v="0"/>
    <x v="0"/>
    <x v="3"/>
    <x v="2"/>
    <x v="0"/>
  </r>
  <r>
    <x v="3"/>
    <x v="3"/>
    <x v="0"/>
    <x v="0"/>
    <x v="0"/>
    <x v="1"/>
    <x v="1"/>
    <x v="3"/>
    <x v="3"/>
    <x v="0"/>
    <x v="0"/>
    <x v="0"/>
    <x v="0"/>
    <x v="3"/>
    <x v="3"/>
    <x v="0"/>
    <x v="0"/>
    <x v="3"/>
    <x v="2"/>
    <x v="0"/>
  </r>
  <r>
    <x v="3"/>
    <x v="3"/>
    <x v="0"/>
    <x v="0"/>
    <x v="0"/>
    <x v="1"/>
    <x v="1"/>
    <x v="3"/>
    <x v="3"/>
    <x v="0"/>
    <x v="0"/>
    <x v="0"/>
    <x v="0"/>
    <x v="3"/>
    <x v="3"/>
    <x v="0"/>
    <x v="0"/>
    <x v="3"/>
    <x v="2"/>
    <x v="0"/>
  </r>
  <r>
    <x v="3"/>
    <x v="3"/>
    <x v="0"/>
    <x v="0"/>
    <x v="0"/>
    <x v="1"/>
    <x v="1"/>
    <x v="3"/>
    <x v="3"/>
    <x v="0"/>
    <x v="0"/>
    <x v="0"/>
    <x v="0"/>
    <x v="3"/>
    <x v="3"/>
    <x v="0"/>
    <x v="0"/>
    <x v="3"/>
    <x v="2"/>
    <x v="0"/>
  </r>
  <r>
    <x v="3"/>
    <x v="3"/>
    <x v="0"/>
    <x v="0"/>
    <x v="0"/>
    <x v="1"/>
    <x v="1"/>
    <x v="3"/>
    <x v="3"/>
    <x v="0"/>
    <x v="0"/>
    <x v="0"/>
    <x v="0"/>
    <x v="3"/>
    <x v="3"/>
    <x v="0"/>
    <x v="0"/>
    <x v="3"/>
    <x v="2"/>
    <x v="0"/>
  </r>
  <r>
    <x v="3"/>
    <x v="3"/>
    <x v="0"/>
    <x v="0"/>
    <x v="0"/>
    <x v="1"/>
    <x v="1"/>
    <x v="3"/>
    <x v="3"/>
    <x v="0"/>
    <x v="0"/>
    <x v="0"/>
    <x v="0"/>
    <x v="3"/>
    <x v="3"/>
    <x v="0"/>
    <x v="0"/>
    <x v="3"/>
    <x v="2"/>
    <x v="0"/>
  </r>
  <r>
    <x v="3"/>
    <x v="3"/>
    <x v="0"/>
    <x v="0"/>
    <x v="0"/>
    <x v="1"/>
    <x v="1"/>
    <x v="3"/>
    <x v="3"/>
    <x v="0"/>
    <x v="0"/>
    <x v="0"/>
    <x v="0"/>
    <x v="3"/>
    <x v="3"/>
    <x v="0"/>
    <x v="0"/>
    <x v="3"/>
    <x v="2"/>
    <x v="0"/>
  </r>
  <r>
    <x v="3"/>
    <x v="3"/>
    <x v="0"/>
    <x v="0"/>
    <x v="0"/>
    <x v="1"/>
    <x v="1"/>
    <x v="3"/>
    <x v="3"/>
    <x v="0"/>
    <x v="0"/>
    <x v="0"/>
    <x v="0"/>
    <x v="3"/>
    <x v="3"/>
    <x v="0"/>
    <x v="0"/>
    <x v="3"/>
    <x v="2"/>
    <x v="0"/>
  </r>
  <r>
    <x v="4"/>
    <x v="4"/>
    <x v="0"/>
    <x v="0"/>
    <x v="0"/>
    <x v="2"/>
    <x v="2"/>
    <x v="4"/>
    <x v="4"/>
    <x v="0"/>
    <x v="0"/>
    <x v="0"/>
    <x v="0"/>
    <x v="4"/>
    <x v="4"/>
    <x v="0"/>
    <x v="2"/>
    <x v="4"/>
    <x v="0"/>
    <x v="0"/>
  </r>
  <r>
    <x v="4"/>
    <x v="4"/>
    <x v="0"/>
    <x v="0"/>
    <x v="0"/>
    <x v="2"/>
    <x v="2"/>
    <x v="4"/>
    <x v="4"/>
    <x v="0"/>
    <x v="0"/>
    <x v="0"/>
    <x v="0"/>
    <x v="4"/>
    <x v="4"/>
    <x v="0"/>
    <x v="2"/>
    <x v="4"/>
    <x v="0"/>
    <x v="0"/>
  </r>
  <r>
    <x v="4"/>
    <x v="4"/>
    <x v="0"/>
    <x v="0"/>
    <x v="0"/>
    <x v="2"/>
    <x v="2"/>
    <x v="4"/>
    <x v="4"/>
    <x v="0"/>
    <x v="0"/>
    <x v="0"/>
    <x v="0"/>
    <x v="4"/>
    <x v="4"/>
    <x v="0"/>
    <x v="2"/>
    <x v="4"/>
    <x v="0"/>
    <x v="0"/>
  </r>
  <r>
    <x v="4"/>
    <x v="4"/>
    <x v="0"/>
    <x v="0"/>
    <x v="0"/>
    <x v="2"/>
    <x v="2"/>
    <x v="4"/>
    <x v="4"/>
    <x v="0"/>
    <x v="0"/>
    <x v="0"/>
    <x v="0"/>
    <x v="4"/>
    <x v="4"/>
    <x v="0"/>
    <x v="2"/>
    <x v="4"/>
    <x v="0"/>
    <x v="0"/>
  </r>
  <r>
    <x v="4"/>
    <x v="4"/>
    <x v="0"/>
    <x v="0"/>
    <x v="0"/>
    <x v="2"/>
    <x v="2"/>
    <x v="4"/>
    <x v="4"/>
    <x v="0"/>
    <x v="0"/>
    <x v="0"/>
    <x v="0"/>
    <x v="4"/>
    <x v="4"/>
    <x v="0"/>
    <x v="2"/>
    <x v="4"/>
    <x v="0"/>
    <x v="0"/>
  </r>
  <r>
    <x v="5"/>
    <x v="4"/>
    <x v="0"/>
    <x v="0"/>
    <x v="0"/>
    <x v="2"/>
    <x v="2"/>
    <x v="4"/>
    <x v="4"/>
    <x v="0"/>
    <x v="0"/>
    <x v="0"/>
    <x v="0"/>
    <x v="4"/>
    <x v="4"/>
    <x v="0"/>
    <x v="2"/>
    <x v="4"/>
    <x v="0"/>
    <x v="0"/>
  </r>
  <r>
    <x v="5"/>
    <x v="4"/>
    <x v="0"/>
    <x v="0"/>
    <x v="0"/>
    <x v="2"/>
    <x v="2"/>
    <x v="4"/>
    <x v="4"/>
    <x v="0"/>
    <x v="0"/>
    <x v="0"/>
    <x v="0"/>
    <x v="4"/>
    <x v="4"/>
    <x v="0"/>
    <x v="2"/>
    <x v="4"/>
    <x v="0"/>
    <x v="0"/>
  </r>
  <r>
    <x v="5"/>
    <x v="4"/>
    <x v="0"/>
    <x v="0"/>
    <x v="0"/>
    <x v="2"/>
    <x v="2"/>
    <x v="4"/>
    <x v="4"/>
    <x v="0"/>
    <x v="0"/>
    <x v="0"/>
    <x v="0"/>
    <x v="4"/>
    <x v="4"/>
    <x v="0"/>
    <x v="2"/>
    <x v="4"/>
    <x v="0"/>
    <x v="0"/>
  </r>
  <r>
    <x v="5"/>
    <x v="4"/>
    <x v="0"/>
    <x v="0"/>
    <x v="0"/>
    <x v="2"/>
    <x v="2"/>
    <x v="4"/>
    <x v="4"/>
    <x v="0"/>
    <x v="0"/>
    <x v="0"/>
    <x v="0"/>
    <x v="4"/>
    <x v="4"/>
    <x v="0"/>
    <x v="2"/>
    <x v="4"/>
    <x v="0"/>
    <x v="0"/>
  </r>
  <r>
    <x v="5"/>
    <x v="4"/>
    <x v="0"/>
    <x v="0"/>
    <x v="0"/>
    <x v="2"/>
    <x v="2"/>
    <x v="4"/>
    <x v="4"/>
    <x v="0"/>
    <x v="0"/>
    <x v="0"/>
    <x v="0"/>
    <x v="4"/>
    <x v="4"/>
    <x v="0"/>
    <x v="2"/>
    <x v="4"/>
    <x v="0"/>
    <x v="0"/>
  </r>
  <r>
    <x v="6"/>
    <x v="4"/>
    <x v="0"/>
    <x v="0"/>
    <x v="0"/>
    <x v="2"/>
    <x v="2"/>
    <x v="4"/>
    <x v="4"/>
    <x v="0"/>
    <x v="0"/>
    <x v="0"/>
    <x v="0"/>
    <x v="5"/>
    <x v="5"/>
    <x v="0"/>
    <x v="3"/>
    <x v="4"/>
    <x v="0"/>
    <x v="0"/>
  </r>
  <r>
    <x v="6"/>
    <x v="4"/>
    <x v="0"/>
    <x v="0"/>
    <x v="0"/>
    <x v="2"/>
    <x v="2"/>
    <x v="4"/>
    <x v="4"/>
    <x v="0"/>
    <x v="0"/>
    <x v="0"/>
    <x v="0"/>
    <x v="5"/>
    <x v="5"/>
    <x v="0"/>
    <x v="3"/>
    <x v="4"/>
    <x v="0"/>
    <x v="0"/>
  </r>
  <r>
    <x v="6"/>
    <x v="4"/>
    <x v="0"/>
    <x v="0"/>
    <x v="0"/>
    <x v="2"/>
    <x v="2"/>
    <x v="4"/>
    <x v="4"/>
    <x v="0"/>
    <x v="0"/>
    <x v="0"/>
    <x v="0"/>
    <x v="5"/>
    <x v="5"/>
    <x v="0"/>
    <x v="3"/>
    <x v="4"/>
    <x v="0"/>
    <x v="0"/>
  </r>
  <r>
    <x v="6"/>
    <x v="4"/>
    <x v="0"/>
    <x v="0"/>
    <x v="0"/>
    <x v="2"/>
    <x v="2"/>
    <x v="4"/>
    <x v="4"/>
    <x v="0"/>
    <x v="0"/>
    <x v="0"/>
    <x v="0"/>
    <x v="5"/>
    <x v="5"/>
    <x v="0"/>
    <x v="3"/>
    <x v="4"/>
    <x v="0"/>
    <x v="0"/>
  </r>
  <r>
    <x v="6"/>
    <x v="4"/>
    <x v="0"/>
    <x v="0"/>
    <x v="0"/>
    <x v="2"/>
    <x v="2"/>
    <x v="4"/>
    <x v="4"/>
    <x v="0"/>
    <x v="0"/>
    <x v="0"/>
    <x v="0"/>
    <x v="5"/>
    <x v="5"/>
    <x v="0"/>
    <x v="3"/>
    <x v="4"/>
    <x v="0"/>
    <x v="0"/>
  </r>
  <r>
    <x v="7"/>
    <x v="5"/>
    <x v="0"/>
    <x v="0"/>
    <x v="0"/>
    <x v="2"/>
    <x v="2"/>
    <x v="5"/>
    <x v="5"/>
    <x v="0"/>
    <x v="0"/>
    <x v="0"/>
    <x v="0"/>
    <x v="6"/>
    <x v="6"/>
    <x v="0"/>
    <x v="4"/>
    <x v="4"/>
    <x v="0"/>
    <x v="0"/>
  </r>
  <r>
    <x v="7"/>
    <x v="5"/>
    <x v="0"/>
    <x v="0"/>
    <x v="0"/>
    <x v="2"/>
    <x v="2"/>
    <x v="5"/>
    <x v="5"/>
    <x v="0"/>
    <x v="0"/>
    <x v="0"/>
    <x v="0"/>
    <x v="6"/>
    <x v="6"/>
    <x v="0"/>
    <x v="4"/>
    <x v="4"/>
    <x v="0"/>
    <x v="0"/>
  </r>
  <r>
    <x v="7"/>
    <x v="5"/>
    <x v="0"/>
    <x v="0"/>
    <x v="0"/>
    <x v="2"/>
    <x v="2"/>
    <x v="5"/>
    <x v="5"/>
    <x v="0"/>
    <x v="0"/>
    <x v="0"/>
    <x v="0"/>
    <x v="6"/>
    <x v="6"/>
    <x v="0"/>
    <x v="4"/>
    <x v="4"/>
    <x v="0"/>
    <x v="0"/>
  </r>
  <r>
    <x v="7"/>
    <x v="5"/>
    <x v="0"/>
    <x v="0"/>
    <x v="0"/>
    <x v="2"/>
    <x v="2"/>
    <x v="5"/>
    <x v="5"/>
    <x v="0"/>
    <x v="0"/>
    <x v="0"/>
    <x v="0"/>
    <x v="6"/>
    <x v="6"/>
    <x v="0"/>
    <x v="4"/>
    <x v="4"/>
    <x v="0"/>
    <x v="0"/>
  </r>
  <r>
    <x v="7"/>
    <x v="5"/>
    <x v="0"/>
    <x v="0"/>
    <x v="0"/>
    <x v="2"/>
    <x v="2"/>
    <x v="5"/>
    <x v="5"/>
    <x v="0"/>
    <x v="0"/>
    <x v="0"/>
    <x v="0"/>
    <x v="6"/>
    <x v="6"/>
    <x v="0"/>
    <x v="4"/>
    <x v="4"/>
    <x v="0"/>
    <x v="0"/>
  </r>
  <r>
    <x v="8"/>
    <x v="6"/>
    <x v="0"/>
    <x v="1"/>
    <x v="1"/>
    <x v="3"/>
    <x v="3"/>
    <x v="5"/>
    <x v="5"/>
    <x v="3"/>
    <x v="3"/>
    <x v="3"/>
    <x v="0"/>
    <x v="7"/>
    <x v="7"/>
    <x v="0"/>
    <x v="0"/>
    <x v="5"/>
    <x v="3"/>
    <x v="0"/>
  </r>
  <r>
    <x v="8"/>
    <x v="6"/>
    <x v="0"/>
    <x v="1"/>
    <x v="1"/>
    <x v="3"/>
    <x v="3"/>
    <x v="5"/>
    <x v="5"/>
    <x v="3"/>
    <x v="3"/>
    <x v="3"/>
    <x v="0"/>
    <x v="7"/>
    <x v="7"/>
    <x v="0"/>
    <x v="0"/>
    <x v="5"/>
    <x v="3"/>
    <x v="0"/>
  </r>
  <r>
    <x v="8"/>
    <x v="6"/>
    <x v="0"/>
    <x v="1"/>
    <x v="1"/>
    <x v="3"/>
    <x v="3"/>
    <x v="5"/>
    <x v="5"/>
    <x v="3"/>
    <x v="3"/>
    <x v="3"/>
    <x v="0"/>
    <x v="7"/>
    <x v="7"/>
    <x v="0"/>
    <x v="0"/>
    <x v="5"/>
    <x v="3"/>
    <x v="0"/>
  </r>
  <r>
    <x v="8"/>
    <x v="6"/>
    <x v="0"/>
    <x v="1"/>
    <x v="1"/>
    <x v="3"/>
    <x v="3"/>
    <x v="5"/>
    <x v="5"/>
    <x v="3"/>
    <x v="3"/>
    <x v="3"/>
    <x v="0"/>
    <x v="7"/>
    <x v="7"/>
    <x v="0"/>
    <x v="0"/>
    <x v="5"/>
    <x v="3"/>
    <x v="0"/>
  </r>
  <r>
    <x v="8"/>
    <x v="6"/>
    <x v="0"/>
    <x v="1"/>
    <x v="1"/>
    <x v="3"/>
    <x v="3"/>
    <x v="5"/>
    <x v="5"/>
    <x v="3"/>
    <x v="3"/>
    <x v="3"/>
    <x v="0"/>
    <x v="7"/>
    <x v="7"/>
    <x v="0"/>
    <x v="0"/>
    <x v="5"/>
    <x v="3"/>
    <x v="0"/>
  </r>
  <r>
    <x v="8"/>
    <x v="6"/>
    <x v="0"/>
    <x v="1"/>
    <x v="1"/>
    <x v="3"/>
    <x v="3"/>
    <x v="5"/>
    <x v="5"/>
    <x v="3"/>
    <x v="3"/>
    <x v="3"/>
    <x v="0"/>
    <x v="7"/>
    <x v="7"/>
    <x v="0"/>
    <x v="0"/>
    <x v="5"/>
    <x v="3"/>
    <x v="0"/>
  </r>
  <r>
    <x v="8"/>
    <x v="6"/>
    <x v="0"/>
    <x v="1"/>
    <x v="1"/>
    <x v="3"/>
    <x v="3"/>
    <x v="5"/>
    <x v="5"/>
    <x v="3"/>
    <x v="3"/>
    <x v="3"/>
    <x v="0"/>
    <x v="7"/>
    <x v="7"/>
    <x v="0"/>
    <x v="0"/>
    <x v="5"/>
    <x v="3"/>
    <x v="0"/>
  </r>
  <r>
    <x v="8"/>
    <x v="6"/>
    <x v="0"/>
    <x v="1"/>
    <x v="1"/>
    <x v="3"/>
    <x v="3"/>
    <x v="5"/>
    <x v="5"/>
    <x v="4"/>
    <x v="4"/>
    <x v="1"/>
    <x v="0"/>
    <x v="7"/>
    <x v="7"/>
    <x v="0"/>
    <x v="0"/>
    <x v="5"/>
    <x v="3"/>
    <x v="0"/>
  </r>
  <r>
    <x v="8"/>
    <x v="6"/>
    <x v="0"/>
    <x v="1"/>
    <x v="1"/>
    <x v="3"/>
    <x v="3"/>
    <x v="5"/>
    <x v="5"/>
    <x v="4"/>
    <x v="4"/>
    <x v="1"/>
    <x v="0"/>
    <x v="7"/>
    <x v="7"/>
    <x v="0"/>
    <x v="0"/>
    <x v="5"/>
    <x v="3"/>
    <x v="0"/>
  </r>
  <r>
    <x v="8"/>
    <x v="6"/>
    <x v="0"/>
    <x v="1"/>
    <x v="1"/>
    <x v="3"/>
    <x v="3"/>
    <x v="5"/>
    <x v="5"/>
    <x v="4"/>
    <x v="4"/>
    <x v="1"/>
    <x v="0"/>
    <x v="7"/>
    <x v="7"/>
    <x v="0"/>
    <x v="0"/>
    <x v="5"/>
    <x v="3"/>
    <x v="0"/>
  </r>
  <r>
    <x v="8"/>
    <x v="6"/>
    <x v="0"/>
    <x v="1"/>
    <x v="1"/>
    <x v="3"/>
    <x v="3"/>
    <x v="5"/>
    <x v="5"/>
    <x v="4"/>
    <x v="4"/>
    <x v="1"/>
    <x v="0"/>
    <x v="7"/>
    <x v="7"/>
    <x v="0"/>
    <x v="0"/>
    <x v="5"/>
    <x v="3"/>
    <x v="0"/>
  </r>
  <r>
    <x v="8"/>
    <x v="6"/>
    <x v="0"/>
    <x v="1"/>
    <x v="1"/>
    <x v="3"/>
    <x v="3"/>
    <x v="5"/>
    <x v="5"/>
    <x v="4"/>
    <x v="4"/>
    <x v="1"/>
    <x v="0"/>
    <x v="7"/>
    <x v="7"/>
    <x v="0"/>
    <x v="0"/>
    <x v="5"/>
    <x v="3"/>
    <x v="0"/>
  </r>
  <r>
    <x v="8"/>
    <x v="6"/>
    <x v="0"/>
    <x v="1"/>
    <x v="1"/>
    <x v="3"/>
    <x v="3"/>
    <x v="5"/>
    <x v="5"/>
    <x v="4"/>
    <x v="4"/>
    <x v="1"/>
    <x v="0"/>
    <x v="7"/>
    <x v="7"/>
    <x v="0"/>
    <x v="0"/>
    <x v="5"/>
    <x v="3"/>
    <x v="0"/>
  </r>
  <r>
    <x v="8"/>
    <x v="6"/>
    <x v="0"/>
    <x v="1"/>
    <x v="1"/>
    <x v="3"/>
    <x v="3"/>
    <x v="5"/>
    <x v="5"/>
    <x v="4"/>
    <x v="4"/>
    <x v="1"/>
    <x v="0"/>
    <x v="7"/>
    <x v="7"/>
    <x v="0"/>
    <x v="0"/>
    <x v="5"/>
    <x v="3"/>
    <x v="0"/>
  </r>
  <r>
    <x v="9"/>
    <x v="5"/>
    <x v="0"/>
    <x v="0"/>
    <x v="0"/>
    <x v="3"/>
    <x v="3"/>
    <x v="5"/>
    <x v="5"/>
    <x v="0"/>
    <x v="0"/>
    <x v="0"/>
    <x v="0"/>
    <x v="8"/>
    <x v="8"/>
    <x v="0"/>
    <x v="0"/>
    <x v="6"/>
    <x v="0"/>
    <x v="0"/>
  </r>
  <r>
    <x v="9"/>
    <x v="5"/>
    <x v="0"/>
    <x v="0"/>
    <x v="0"/>
    <x v="3"/>
    <x v="3"/>
    <x v="5"/>
    <x v="5"/>
    <x v="0"/>
    <x v="0"/>
    <x v="0"/>
    <x v="0"/>
    <x v="8"/>
    <x v="8"/>
    <x v="0"/>
    <x v="0"/>
    <x v="6"/>
    <x v="0"/>
    <x v="0"/>
  </r>
  <r>
    <x v="9"/>
    <x v="5"/>
    <x v="0"/>
    <x v="0"/>
    <x v="0"/>
    <x v="3"/>
    <x v="3"/>
    <x v="5"/>
    <x v="5"/>
    <x v="0"/>
    <x v="0"/>
    <x v="0"/>
    <x v="0"/>
    <x v="8"/>
    <x v="8"/>
    <x v="0"/>
    <x v="0"/>
    <x v="6"/>
    <x v="0"/>
    <x v="0"/>
  </r>
  <r>
    <x v="9"/>
    <x v="5"/>
    <x v="0"/>
    <x v="0"/>
    <x v="0"/>
    <x v="3"/>
    <x v="3"/>
    <x v="5"/>
    <x v="5"/>
    <x v="0"/>
    <x v="0"/>
    <x v="0"/>
    <x v="0"/>
    <x v="8"/>
    <x v="8"/>
    <x v="0"/>
    <x v="0"/>
    <x v="6"/>
    <x v="0"/>
    <x v="0"/>
  </r>
  <r>
    <x v="9"/>
    <x v="5"/>
    <x v="0"/>
    <x v="0"/>
    <x v="0"/>
    <x v="3"/>
    <x v="3"/>
    <x v="5"/>
    <x v="5"/>
    <x v="0"/>
    <x v="0"/>
    <x v="0"/>
    <x v="0"/>
    <x v="8"/>
    <x v="8"/>
    <x v="0"/>
    <x v="0"/>
    <x v="6"/>
    <x v="0"/>
    <x v="0"/>
  </r>
  <r>
    <x v="9"/>
    <x v="5"/>
    <x v="0"/>
    <x v="0"/>
    <x v="0"/>
    <x v="3"/>
    <x v="3"/>
    <x v="5"/>
    <x v="5"/>
    <x v="0"/>
    <x v="0"/>
    <x v="0"/>
    <x v="0"/>
    <x v="8"/>
    <x v="8"/>
    <x v="0"/>
    <x v="0"/>
    <x v="6"/>
    <x v="0"/>
    <x v="0"/>
  </r>
  <r>
    <x v="9"/>
    <x v="5"/>
    <x v="0"/>
    <x v="0"/>
    <x v="0"/>
    <x v="3"/>
    <x v="3"/>
    <x v="5"/>
    <x v="5"/>
    <x v="0"/>
    <x v="0"/>
    <x v="0"/>
    <x v="0"/>
    <x v="8"/>
    <x v="8"/>
    <x v="0"/>
    <x v="0"/>
    <x v="6"/>
    <x v="0"/>
    <x v="0"/>
  </r>
  <r>
    <x v="9"/>
    <x v="5"/>
    <x v="0"/>
    <x v="0"/>
    <x v="0"/>
    <x v="3"/>
    <x v="3"/>
    <x v="5"/>
    <x v="5"/>
    <x v="0"/>
    <x v="0"/>
    <x v="0"/>
    <x v="0"/>
    <x v="8"/>
    <x v="8"/>
    <x v="0"/>
    <x v="0"/>
    <x v="6"/>
    <x v="0"/>
    <x v="0"/>
  </r>
  <r>
    <x v="10"/>
    <x v="5"/>
    <x v="0"/>
    <x v="2"/>
    <x v="2"/>
    <x v="4"/>
    <x v="4"/>
    <x v="5"/>
    <x v="5"/>
    <x v="5"/>
    <x v="5"/>
    <x v="4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5"/>
    <x v="5"/>
    <x v="4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5"/>
    <x v="5"/>
    <x v="4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5"/>
    <x v="5"/>
    <x v="4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5"/>
    <x v="5"/>
    <x v="4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5"/>
    <x v="5"/>
    <x v="4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5"/>
    <x v="5"/>
    <x v="4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5"/>
    <x v="5"/>
    <x v="4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6"/>
    <x v="6"/>
    <x v="5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6"/>
    <x v="6"/>
    <x v="5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6"/>
    <x v="6"/>
    <x v="5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6"/>
    <x v="6"/>
    <x v="5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6"/>
    <x v="6"/>
    <x v="5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6"/>
    <x v="6"/>
    <x v="5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6"/>
    <x v="6"/>
    <x v="5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6"/>
    <x v="6"/>
    <x v="5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7"/>
    <x v="7"/>
    <x v="6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7"/>
    <x v="7"/>
    <x v="6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7"/>
    <x v="7"/>
    <x v="6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7"/>
    <x v="7"/>
    <x v="6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7"/>
    <x v="7"/>
    <x v="6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7"/>
    <x v="7"/>
    <x v="6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7"/>
    <x v="7"/>
    <x v="6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7"/>
    <x v="7"/>
    <x v="6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8"/>
    <x v="8"/>
    <x v="7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8"/>
    <x v="8"/>
    <x v="7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8"/>
    <x v="8"/>
    <x v="7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8"/>
    <x v="8"/>
    <x v="7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8"/>
    <x v="8"/>
    <x v="7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8"/>
    <x v="8"/>
    <x v="7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8"/>
    <x v="8"/>
    <x v="7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8"/>
    <x v="8"/>
    <x v="7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9"/>
    <x v="9"/>
    <x v="8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9"/>
    <x v="9"/>
    <x v="8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9"/>
    <x v="9"/>
    <x v="8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9"/>
    <x v="9"/>
    <x v="8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9"/>
    <x v="9"/>
    <x v="8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9"/>
    <x v="9"/>
    <x v="8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9"/>
    <x v="9"/>
    <x v="8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9"/>
    <x v="9"/>
    <x v="8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10"/>
    <x v="10"/>
    <x v="9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10"/>
    <x v="10"/>
    <x v="9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10"/>
    <x v="10"/>
    <x v="9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10"/>
    <x v="10"/>
    <x v="9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10"/>
    <x v="10"/>
    <x v="9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10"/>
    <x v="10"/>
    <x v="9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10"/>
    <x v="10"/>
    <x v="9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10"/>
    <x v="10"/>
    <x v="9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11"/>
    <x v="11"/>
    <x v="9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11"/>
    <x v="11"/>
    <x v="9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11"/>
    <x v="11"/>
    <x v="9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11"/>
    <x v="11"/>
    <x v="9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11"/>
    <x v="11"/>
    <x v="9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11"/>
    <x v="11"/>
    <x v="9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11"/>
    <x v="11"/>
    <x v="9"/>
    <x v="2"/>
    <x v="9"/>
    <x v="9"/>
    <x v="0"/>
    <x v="0"/>
    <x v="7"/>
    <x v="0"/>
    <x v="0"/>
  </r>
  <r>
    <x v="10"/>
    <x v="5"/>
    <x v="0"/>
    <x v="2"/>
    <x v="2"/>
    <x v="4"/>
    <x v="4"/>
    <x v="5"/>
    <x v="5"/>
    <x v="11"/>
    <x v="11"/>
    <x v="9"/>
    <x v="2"/>
    <x v="9"/>
    <x v="9"/>
    <x v="0"/>
    <x v="0"/>
    <x v="7"/>
    <x v="0"/>
    <x v="0"/>
  </r>
  <r>
    <x v="11"/>
    <x v="7"/>
    <x v="0"/>
    <x v="2"/>
    <x v="2"/>
    <x v="5"/>
    <x v="5"/>
    <x v="6"/>
    <x v="6"/>
    <x v="0"/>
    <x v="0"/>
    <x v="0"/>
    <x v="0"/>
    <x v="0"/>
    <x v="0"/>
    <x v="0"/>
    <x v="0"/>
    <x v="8"/>
    <x v="0"/>
    <x v="0"/>
  </r>
  <r>
    <x v="11"/>
    <x v="7"/>
    <x v="0"/>
    <x v="2"/>
    <x v="2"/>
    <x v="5"/>
    <x v="5"/>
    <x v="6"/>
    <x v="6"/>
    <x v="0"/>
    <x v="0"/>
    <x v="0"/>
    <x v="0"/>
    <x v="0"/>
    <x v="0"/>
    <x v="0"/>
    <x v="0"/>
    <x v="8"/>
    <x v="0"/>
    <x v="0"/>
  </r>
  <r>
    <x v="11"/>
    <x v="7"/>
    <x v="0"/>
    <x v="2"/>
    <x v="2"/>
    <x v="5"/>
    <x v="5"/>
    <x v="6"/>
    <x v="6"/>
    <x v="0"/>
    <x v="0"/>
    <x v="0"/>
    <x v="0"/>
    <x v="0"/>
    <x v="0"/>
    <x v="0"/>
    <x v="0"/>
    <x v="8"/>
    <x v="0"/>
    <x v="0"/>
  </r>
  <r>
    <x v="11"/>
    <x v="7"/>
    <x v="0"/>
    <x v="2"/>
    <x v="2"/>
    <x v="5"/>
    <x v="5"/>
    <x v="6"/>
    <x v="6"/>
    <x v="0"/>
    <x v="0"/>
    <x v="0"/>
    <x v="0"/>
    <x v="0"/>
    <x v="0"/>
    <x v="0"/>
    <x v="0"/>
    <x v="8"/>
    <x v="0"/>
    <x v="0"/>
  </r>
  <r>
    <x v="11"/>
    <x v="7"/>
    <x v="0"/>
    <x v="2"/>
    <x v="2"/>
    <x v="5"/>
    <x v="5"/>
    <x v="6"/>
    <x v="6"/>
    <x v="0"/>
    <x v="0"/>
    <x v="0"/>
    <x v="0"/>
    <x v="0"/>
    <x v="0"/>
    <x v="0"/>
    <x v="0"/>
    <x v="8"/>
    <x v="0"/>
    <x v="0"/>
  </r>
  <r>
    <x v="11"/>
    <x v="7"/>
    <x v="0"/>
    <x v="2"/>
    <x v="2"/>
    <x v="5"/>
    <x v="5"/>
    <x v="6"/>
    <x v="6"/>
    <x v="0"/>
    <x v="0"/>
    <x v="0"/>
    <x v="0"/>
    <x v="0"/>
    <x v="0"/>
    <x v="0"/>
    <x v="0"/>
    <x v="8"/>
    <x v="0"/>
    <x v="0"/>
  </r>
  <r>
    <x v="11"/>
    <x v="7"/>
    <x v="0"/>
    <x v="2"/>
    <x v="2"/>
    <x v="5"/>
    <x v="5"/>
    <x v="6"/>
    <x v="6"/>
    <x v="0"/>
    <x v="0"/>
    <x v="0"/>
    <x v="0"/>
    <x v="0"/>
    <x v="0"/>
    <x v="0"/>
    <x v="0"/>
    <x v="8"/>
    <x v="0"/>
    <x v="0"/>
  </r>
  <r>
    <x v="11"/>
    <x v="7"/>
    <x v="0"/>
    <x v="2"/>
    <x v="2"/>
    <x v="5"/>
    <x v="5"/>
    <x v="6"/>
    <x v="6"/>
    <x v="0"/>
    <x v="0"/>
    <x v="0"/>
    <x v="0"/>
    <x v="0"/>
    <x v="0"/>
    <x v="0"/>
    <x v="0"/>
    <x v="8"/>
    <x v="0"/>
    <x v="0"/>
  </r>
  <r>
    <x v="11"/>
    <x v="7"/>
    <x v="0"/>
    <x v="2"/>
    <x v="2"/>
    <x v="5"/>
    <x v="5"/>
    <x v="6"/>
    <x v="6"/>
    <x v="0"/>
    <x v="0"/>
    <x v="0"/>
    <x v="0"/>
    <x v="0"/>
    <x v="0"/>
    <x v="0"/>
    <x v="0"/>
    <x v="8"/>
    <x v="0"/>
    <x v="0"/>
  </r>
  <r>
    <x v="12"/>
    <x v="7"/>
    <x v="0"/>
    <x v="2"/>
    <x v="2"/>
    <x v="5"/>
    <x v="5"/>
    <x v="6"/>
    <x v="6"/>
    <x v="0"/>
    <x v="0"/>
    <x v="0"/>
    <x v="0"/>
    <x v="0"/>
    <x v="0"/>
    <x v="0"/>
    <x v="0"/>
    <x v="8"/>
    <x v="0"/>
    <x v="0"/>
  </r>
  <r>
    <x v="12"/>
    <x v="7"/>
    <x v="0"/>
    <x v="2"/>
    <x v="2"/>
    <x v="5"/>
    <x v="5"/>
    <x v="6"/>
    <x v="6"/>
    <x v="0"/>
    <x v="0"/>
    <x v="0"/>
    <x v="0"/>
    <x v="0"/>
    <x v="0"/>
    <x v="0"/>
    <x v="0"/>
    <x v="8"/>
    <x v="0"/>
    <x v="0"/>
  </r>
  <r>
    <x v="12"/>
    <x v="7"/>
    <x v="0"/>
    <x v="2"/>
    <x v="2"/>
    <x v="5"/>
    <x v="5"/>
    <x v="6"/>
    <x v="6"/>
    <x v="0"/>
    <x v="0"/>
    <x v="0"/>
    <x v="0"/>
    <x v="0"/>
    <x v="0"/>
    <x v="0"/>
    <x v="0"/>
    <x v="8"/>
    <x v="0"/>
    <x v="0"/>
  </r>
  <r>
    <x v="12"/>
    <x v="7"/>
    <x v="0"/>
    <x v="2"/>
    <x v="2"/>
    <x v="5"/>
    <x v="5"/>
    <x v="6"/>
    <x v="6"/>
    <x v="0"/>
    <x v="0"/>
    <x v="0"/>
    <x v="0"/>
    <x v="0"/>
    <x v="0"/>
    <x v="0"/>
    <x v="0"/>
    <x v="8"/>
    <x v="0"/>
    <x v="0"/>
  </r>
  <r>
    <x v="12"/>
    <x v="7"/>
    <x v="0"/>
    <x v="2"/>
    <x v="2"/>
    <x v="5"/>
    <x v="5"/>
    <x v="6"/>
    <x v="6"/>
    <x v="0"/>
    <x v="0"/>
    <x v="0"/>
    <x v="0"/>
    <x v="0"/>
    <x v="0"/>
    <x v="0"/>
    <x v="0"/>
    <x v="8"/>
    <x v="0"/>
    <x v="0"/>
  </r>
  <r>
    <x v="12"/>
    <x v="7"/>
    <x v="0"/>
    <x v="2"/>
    <x v="2"/>
    <x v="5"/>
    <x v="5"/>
    <x v="6"/>
    <x v="6"/>
    <x v="0"/>
    <x v="0"/>
    <x v="0"/>
    <x v="0"/>
    <x v="0"/>
    <x v="0"/>
    <x v="0"/>
    <x v="0"/>
    <x v="8"/>
    <x v="0"/>
    <x v="0"/>
  </r>
  <r>
    <x v="12"/>
    <x v="7"/>
    <x v="0"/>
    <x v="2"/>
    <x v="2"/>
    <x v="5"/>
    <x v="5"/>
    <x v="6"/>
    <x v="6"/>
    <x v="0"/>
    <x v="0"/>
    <x v="0"/>
    <x v="0"/>
    <x v="0"/>
    <x v="0"/>
    <x v="0"/>
    <x v="0"/>
    <x v="8"/>
    <x v="0"/>
    <x v="0"/>
  </r>
  <r>
    <x v="12"/>
    <x v="7"/>
    <x v="0"/>
    <x v="2"/>
    <x v="2"/>
    <x v="5"/>
    <x v="5"/>
    <x v="6"/>
    <x v="6"/>
    <x v="0"/>
    <x v="0"/>
    <x v="0"/>
    <x v="0"/>
    <x v="0"/>
    <x v="0"/>
    <x v="0"/>
    <x v="0"/>
    <x v="8"/>
    <x v="0"/>
    <x v="0"/>
  </r>
  <r>
    <x v="12"/>
    <x v="7"/>
    <x v="0"/>
    <x v="2"/>
    <x v="2"/>
    <x v="5"/>
    <x v="5"/>
    <x v="6"/>
    <x v="6"/>
    <x v="0"/>
    <x v="0"/>
    <x v="0"/>
    <x v="0"/>
    <x v="0"/>
    <x v="0"/>
    <x v="0"/>
    <x v="0"/>
    <x v="8"/>
    <x v="0"/>
    <x v="0"/>
  </r>
  <r>
    <x v="13"/>
    <x v="8"/>
    <x v="0"/>
    <x v="2"/>
    <x v="2"/>
    <x v="1"/>
    <x v="1"/>
    <x v="7"/>
    <x v="7"/>
    <x v="0"/>
    <x v="0"/>
    <x v="0"/>
    <x v="0"/>
    <x v="0"/>
    <x v="0"/>
    <x v="0"/>
    <x v="0"/>
    <x v="9"/>
    <x v="0"/>
    <x v="1"/>
  </r>
  <r>
    <x v="14"/>
    <x v="8"/>
    <x v="0"/>
    <x v="2"/>
    <x v="2"/>
    <x v="1"/>
    <x v="1"/>
    <x v="7"/>
    <x v="7"/>
    <x v="0"/>
    <x v="0"/>
    <x v="0"/>
    <x v="0"/>
    <x v="0"/>
    <x v="0"/>
    <x v="0"/>
    <x v="0"/>
    <x v="9"/>
    <x v="0"/>
    <x v="1"/>
  </r>
  <r>
    <x v="15"/>
    <x v="9"/>
    <x v="0"/>
    <x v="1"/>
    <x v="1"/>
    <x v="1"/>
    <x v="1"/>
    <x v="8"/>
    <x v="8"/>
    <x v="0"/>
    <x v="0"/>
    <x v="0"/>
    <x v="3"/>
    <x v="10"/>
    <x v="10"/>
    <x v="0"/>
    <x v="5"/>
    <x v="10"/>
    <x v="4"/>
    <x v="0"/>
  </r>
  <r>
    <x v="15"/>
    <x v="9"/>
    <x v="0"/>
    <x v="1"/>
    <x v="1"/>
    <x v="1"/>
    <x v="1"/>
    <x v="8"/>
    <x v="8"/>
    <x v="0"/>
    <x v="0"/>
    <x v="0"/>
    <x v="3"/>
    <x v="10"/>
    <x v="10"/>
    <x v="0"/>
    <x v="5"/>
    <x v="10"/>
    <x v="4"/>
    <x v="0"/>
  </r>
  <r>
    <x v="15"/>
    <x v="9"/>
    <x v="0"/>
    <x v="1"/>
    <x v="1"/>
    <x v="1"/>
    <x v="1"/>
    <x v="8"/>
    <x v="8"/>
    <x v="0"/>
    <x v="0"/>
    <x v="0"/>
    <x v="3"/>
    <x v="10"/>
    <x v="10"/>
    <x v="0"/>
    <x v="5"/>
    <x v="10"/>
    <x v="4"/>
    <x v="0"/>
  </r>
  <r>
    <x v="15"/>
    <x v="9"/>
    <x v="0"/>
    <x v="1"/>
    <x v="1"/>
    <x v="1"/>
    <x v="1"/>
    <x v="8"/>
    <x v="8"/>
    <x v="0"/>
    <x v="0"/>
    <x v="0"/>
    <x v="3"/>
    <x v="10"/>
    <x v="10"/>
    <x v="0"/>
    <x v="5"/>
    <x v="10"/>
    <x v="4"/>
    <x v="0"/>
  </r>
  <r>
    <x v="15"/>
    <x v="9"/>
    <x v="0"/>
    <x v="1"/>
    <x v="1"/>
    <x v="1"/>
    <x v="1"/>
    <x v="8"/>
    <x v="8"/>
    <x v="0"/>
    <x v="0"/>
    <x v="0"/>
    <x v="3"/>
    <x v="10"/>
    <x v="10"/>
    <x v="0"/>
    <x v="5"/>
    <x v="10"/>
    <x v="4"/>
    <x v="0"/>
  </r>
  <r>
    <x v="15"/>
    <x v="9"/>
    <x v="0"/>
    <x v="1"/>
    <x v="1"/>
    <x v="1"/>
    <x v="1"/>
    <x v="8"/>
    <x v="8"/>
    <x v="0"/>
    <x v="0"/>
    <x v="0"/>
    <x v="3"/>
    <x v="10"/>
    <x v="10"/>
    <x v="0"/>
    <x v="5"/>
    <x v="10"/>
    <x v="4"/>
    <x v="0"/>
  </r>
  <r>
    <x v="16"/>
    <x v="10"/>
    <x v="0"/>
    <x v="1"/>
    <x v="1"/>
    <x v="5"/>
    <x v="5"/>
    <x v="9"/>
    <x v="9"/>
    <x v="0"/>
    <x v="0"/>
    <x v="0"/>
    <x v="0"/>
    <x v="0"/>
    <x v="0"/>
    <x v="0"/>
    <x v="0"/>
    <x v="11"/>
    <x v="0"/>
    <x v="0"/>
  </r>
  <r>
    <x v="16"/>
    <x v="10"/>
    <x v="0"/>
    <x v="1"/>
    <x v="1"/>
    <x v="5"/>
    <x v="5"/>
    <x v="9"/>
    <x v="9"/>
    <x v="0"/>
    <x v="0"/>
    <x v="0"/>
    <x v="0"/>
    <x v="0"/>
    <x v="0"/>
    <x v="0"/>
    <x v="0"/>
    <x v="11"/>
    <x v="0"/>
    <x v="0"/>
  </r>
  <r>
    <x v="16"/>
    <x v="10"/>
    <x v="0"/>
    <x v="1"/>
    <x v="1"/>
    <x v="5"/>
    <x v="5"/>
    <x v="9"/>
    <x v="9"/>
    <x v="0"/>
    <x v="0"/>
    <x v="0"/>
    <x v="0"/>
    <x v="0"/>
    <x v="0"/>
    <x v="0"/>
    <x v="0"/>
    <x v="11"/>
    <x v="0"/>
    <x v="0"/>
  </r>
  <r>
    <x v="16"/>
    <x v="10"/>
    <x v="0"/>
    <x v="1"/>
    <x v="1"/>
    <x v="5"/>
    <x v="5"/>
    <x v="9"/>
    <x v="9"/>
    <x v="0"/>
    <x v="0"/>
    <x v="0"/>
    <x v="0"/>
    <x v="0"/>
    <x v="0"/>
    <x v="0"/>
    <x v="0"/>
    <x v="11"/>
    <x v="0"/>
    <x v="0"/>
  </r>
  <r>
    <x v="16"/>
    <x v="10"/>
    <x v="0"/>
    <x v="1"/>
    <x v="1"/>
    <x v="5"/>
    <x v="5"/>
    <x v="9"/>
    <x v="9"/>
    <x v="0"/>
    <x v="0"/>
    <x v="0"/>
    <x v="0"/>
    <x v="0"/>
    <x v="0"/>
    <x v="0"/>
    <x v="0"/>
    <x v="11"/>
    <x v="0"/>
    <x v="0"/>
  </r>
  <r>
    <x v="16"/>
    <x v="10"/>
    <x v="0"/>
    <x v="1"/>
    <x v="1"/>
    <x v="5"/>
    <x v="5"/>
    <x v="9"/>
    <x v="9"/>
    <x v="0"/>
    <x v="0"/>
    <x v="0"/>
    <x v="0"/>
    <x v="0"/>
    <x v="0"/>
    <x v="0"/>
    <x v="0"/>
    <x v="11"/>
    <x v="0"/>
    <x v="0"/>
  </r>
  <r>
    <x v="17"/>
    <x v="10"/>
    <x v="0"/>
    <x v="2"/>
    <x v="2"/>
    <x v="1"/>
    <x v="1"/>
    <x v="9"/>
    <x v="9"/>
    <x v="0"/>
    <x v="0"/>
    <x v="0"/>
    <x v="0"/>
    <x v="0"/>
    <x v="0"/>
    <x v="0"/>
    <x v="0"/>
    <x v="11"/>
    <x v="0"/>
    <x v="0"/>
  </r>
  <r>
    <x v="17"/>
    <x v="10"/>
    <x v="0"/>
    <x v="2"/>
    <x v="2"/>
    <x v="1"/>
    <x v="1"/>
    <x v="9"/>
    <x v="9"/>
    <x v="0"/>
    <x v="0"/>
    <x v="0"/>
    <x v="0"/>
    <x v="0"/>
    <x v="0"/>
    <x v="0"/>
    <x v="0"/>
    <x v="11"/>
    <x v="0"/>
    <x v="0"/>
  </r>
  <r>
    <x v="17"/>
    <x v="10"/>
    <x v="0"/>
    <x v="2"/>
    <x v="2"/>
    <x v="1"/>
    <x v="1"/>
    <x v="9"/>
    <x v="9"/>
    <x v="0"/>
    <x v="0"/>
    <x v="0"/>
    <x v="0"/>
    <x v="0"/>
    <x v="0"/>
    <x v="0"/>
    <x v="0"/>
    <x v="11"/>
    <x v="0"/>
    <x v="0"/>
  </r>
  <r>
    <x v="17"/>
    <x v="10"/>
    <x v="0"/>
    <x v="2"/>
    <x v="2"/>
    <x v="1"/>
    <x v="1"/>
    <x v="9"/>
    <x v="9"/>
    <x v="0"/>
    <x v="0"/>
    <x v="0"/>
    <x v="0"/>
    <x v="0"/>
    <x v="0"/>
    <x v="0"/>
    <x v="0"/>
    <x v="11"/>
    <x v="0"/>
    <x v="0"/>
  </r>
  <r>
    <x v="17"/>
    <x v="10"/>
    <x v="0"/>
    <x v="2"/>
    <x v="2"/>
    <x v="1"/>
    <x v="1"/>
    <x v="9"/>
    <x v="9"/>
    <x v="0"/>
    <x v="0"/>
    <x v="0"/>
    <x v="0"/>
    <x v="0"/>
    <x v="0"/>
    <x v="0"/>
    <x v="0"/>
    <x v="11"/>
    <x v="0"/>
    <x v="0"/>
  </r>
  <r>
    <x v="17"/>
    <x v="10"/>
    <x v="0"/>
    <x v="2"/>
    <x v="2"/>
    <x v="1"/>
    <x v="1"/>
    <x v="9"/>
    <x v="9"/>
    <x v="0"/>
    <x v="0"/>
    <x v="0"/>
    <x v="0"/>
    <x v="0"/>
    <x v="0"/>
    <x v="0"/>
    <x v="0"/>
    <x v="11"/>
    <x v="0"/>
    <x v="0"/>
  </r>
  <r>
    <x v="18"/>
    <x v="10"/>
    <x v="0"/>
    <x v="1"/>
    <x v="1"/>
    <x v="1"/>
    <x v="1"/>
    <x v="9"/>
    <x v="9"/>
    <x v="0"/>
    <x v="0"/>
    <x v="0"/>
    <x v="0"/>
    <x v="0"/>
    <x v="0"/>
    <x v="0"/>
    <x v="0"/>
    <x v="11"/>
    <x v="0"/>
    <x v="0"/>
  </r>
  <r>
    <x v="18"/>
    <x v="10"/>
    <x v="0"/>
    <x v="1"/>
    <x v="1"/>
    <x v="1"/>
    <x v="1"/>
    <x v="9"/>
    <x v="9"/>
    <x v="0"/>
    <x v="0"/>
    <x v="0"/>
    <x v="0"/>
    <x v="0"/>
    <x v="0"/>
    <x v="0"/>
    <x v="0"/>
    <x v="11"/>
    <x v="0"/>
    <x v="0"/>
  </r>
  <r>
    <x v="18"/>
    <x v="10"/>
    <x v="0"/>
    <x v="1"/>
    <x v="1"/>
    <x v="1"/>
    <x v="1"/>
    <x v="9"/>
    <x v="9"/>
    <x v="0"/>
    <x v="0"/>
    <x v="0"/>
    <x v="0"/>
    <x v="0"/>
    <x v="0"/>
    <x v="0"/>
    <x v="0"/>
    <x v="11"/>
    <x v="0"/>
    <x v="0"/>
  </r>
  <r>
    <x v="18"/>
    <x v="10"/>
    <x v="0"/>
    <x v="1"/>
    <x v="1"/>
    <x v="1"/>
    <x v="1"/>
    <x v="9"/>
    <x v="9"/>
    <x v="0"/>
    <x v="0"/>
    <x v="0"/>
    <x v="0"/>
    <x v="0"/>
    <x v="0"/>
    <x v="0"/>
    <x v="0"/>
    <x v="11"/>
    <x v="0"/>
    <x v="0"/>
  </r>
  <r>
    <x v="18"/>
    <x v="10"/>
    <x v="0"/>
    <x v="1"/>
    <x v="1"/>
    <x v="1"/>
    <x v="1"/>
    <x v="9"/>
    <x v="9"/>
    <x v="0"/>
    <x v="0"/>
    <x v="0"/>
    <x v="0"/>
    <x v="0"/>
    <x v="0"/>
    <x v="0"/>
    <x v="0"/>
    <x v="11"/>
    <x v="0"/>
    <x v="0"/>
  </r>
  <r>
    <x v="18"/>
    <x v="10"/>
    <x v="0"/>
    <x v="1"/>
    <x v="1"/>
    <x v="1"/>
    <x v="1"/>
    <x v="9"/>
    <x v="9"/>
    <x v="0"/>
    <x v="0"/>
    <x v="0"/>
    <x v="0"/>
    <x v="0"/>
    <x v="0"/>
    <x v="0"/>
    <x v="0"/>
    <x v="11"/>
    <x v="0"/>
    <x v="0"/>
  </r>
  <r>
    <x v="19"/>
    <x v="7"/>
    <x v="0"/>
    <x v="2"/>
    <x v="2"/>
    <x v="2"/>
    <x v="2"/>
    <x v="6"/>
    <x v="6"/>
    <x v="0"/>
    <x v="0"/>
    <x v="0"/>
    <x v="0"/>
    <x v="0"/>
    <x v="0"/>
    <x v="0"/>
    <x v="0"/>
    <x v="2"/>
    <x v="0"/>
    <x v="0"/>
  </r>
  <r>
    <x v="19"/>
    <x v="7"/>
    <x v="0"/>
    <x v="2"/>
    <x v="2"/>
    <x v="2"/>
    <x v="2"/>
    <x v="6"/>
    <x v="6"/>
    <x v="0"/>
    <x v="0"/>
    <x v="0"/>
    <x v="0"/>
    <x v="0"/>
    <x v="0"/>
    <x v="0"/>
    <x v="0"/>
    <x v="2"/>
    <x v="0"/>
    <x v="0"/>
  </r>
  <r>
    <x v="19"/>
    <x v="7"/>
    <x v="0"/>
    <x v="2"/>
    <x v="2"/>
    <x v="2"/>
    <x v="2"/>
    <x v="6"/>
    <x v="6"/>
    <x v="0"/>
    <x v="0"/>
    <x v="0"/>
    <x v="0"/>
    <x v="0"/>
    <x v="0"/>
    <x v="0"/>
    <x v="0"/>
    <x v="2"/>
    <x v="0"/>
    <x v="0"/>
  </r>
  <r>
    <x v="19"/>
    <x v="7"/>
    <x v="0"/>
    <x v="2"/>
    <x v="2"/>
    <x v="2"/>
    <x v="2"/>
    <x v="6"/>
    <x v="6"/>
    <x v="0"/>
    <x v="0"/>
    <x v="0"/>
    <x v="0"/>
    <x v="0"/>
    <x v="0"/>
    <x v="0"/>
    <x v="0"/>
    <x v="2"/>
    <x v="0"/>
    <x v="0"/>
  </r>
  <r>
    <x v="19"/>
    <x v="7"/>
    <x v="0"/>
    <x v="2"/>
    <x v="2"/>
    <x v="2"/>
    <x v="2"/>
    <x v="6"/>
    <x v="6"/>
    <x v="0"/>
    <x v="0"/>
    <x v="0"/>
    <x v="0"/>
    <x v="0"/>
    <x v="0"/>
    <x v="0"/>
    <x v="0"/>
    <x v="2"/>
    <x v="0"/>
    <x v="0"/>
  </r>
  <r>
    <x v="19"/>
    <x v="7"/>
    <x v="0"/>
    <x v="2"/>
    <x v="2"/>
    <x v="2"/>
    <x v="2"/>
    <x v="6"/>
    <x v="6"/>
    <x v="0"/>
    <x v="0"/>
    <x v="0"/>
    <x v="0"/>
    <x v="0"/>
    <x v="0"/>
    <x v="0"/>
    <x v="0"/>
    <x v="2"/>
    <x v="0"/>
    <x v="0"/>
  </r>
  <r>
    <x v="19"/>
    <x v="7"/>
    <x v="0"/>
    <x v="2"/>
    <x v="2"/>
    <x v="2"/>
    <x v="2"/>
    <x v="6"/>
    <x v="6"/>
    <x v="0"/>
    <x v="0"/>
    <x v="0"/>
    <x v="0"/>
    <x v="0"/>
    <x v="0"/>
    <x v="0"/>
    <x v="0"/>
    <x v="2"/>
    <x v="0"/>
    <x v="0"/>
  </r>
  <r>
    <x v="19"/>
    <x v="7"/>
    <x v="0"/>
    <x v="2"/>
    <x v="2"/>
    <x v="2"/>
    <x v="2"/>
    <x v="6"/>
    <x v="6"/>
    <x v="0"/>
    <x v="0"/>
    <x v="0"/>
    <x v="0"/>
    <x v="0"/>
    <x v="0"/>
    <x v="0"/>
    <x v="0"/>
    <x v="2"/>
    <x v="0"/>
    <x v="0"/>
  </r>
  <r>
    <x v="19"/>
    <x v="7"/>
    <x v="0"/>
    <x v="2"/>
    <x v="2"/>
    <x v="2"/>
    <x v="2"/>
    <x v="6"/>
    <x v="6"/>
    <x v="0"/>
    <x v="0"/>
    <x v="0"/>
    <x v="0"/>
    <x v="0"/>
    <x v="0"/>
    <x v="0"/>
    <x v="0"/>
    <x v="2"/>
    <x v="0"/>
    <x v="0"/>
  </r>
  <r>
    <x v="20"/>
    <x v="11"/>
    <x v="0"/>
    <x v="1"/>
    <x v="1"/>
    <x v="6"/>
    <x v="6"/>
    <x v="10"/>
    <x v="10"/>
    <x v="12"/>
    <x v="12"/>
    <x v="10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2"/>
    <x v="12"/>
    <x v="10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2"/>
    <x v="12"/>
    <x v="10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2"/>
    <x v="12"/>
    <x v="10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2"/>
    <x v="12"/>
    <x v="10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2"/>
    <x v="12"/>
    <x v="10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2"/>
    <x v="12"/>
    <x v="10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2"/>
    <x v="12"/>
    <x v="10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2"/>
    <x v="12"/>
    <x v="10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2"/>
    <x v="12"/>
    <x v="10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2"/>
    <x v="12"/>
    <x v="10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2"/>
    <x v="12"/>
    <x v="10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2"/>
    <x v="12"/>
    <x v="10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2"/>
    <x v="12"/>
    <x v="10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2"/>
    <x v="12"/>
    <x v="10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2"/>
    <x v="12"/>
    <x v="10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2"/>
    <x v="12"/>
    <x v="10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2"/>
    <x v="12"/>
    <x v="10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2"/>
    <x v="12"/>
    <x v="10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2"/>
    <x v="12"/>
    <x v="10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2"/>
    <x v="12"/>
    <x v="10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2"/>
    <x v="12"/>
    <x v="10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2"/>
    <x v="12"/>
    <x v="10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2"/>
    <x v="12"/>
    <x v="10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2"/>
    <x v="12"/>
    <x v="10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2"/>
    <x v="12"/>
    <x v="10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2"/>
    <x v="12"/>
    <x v="10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2"/>
    <x v="12"/>
    <x v="10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2"/>
    <x v="12"/>
    <x v="10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2"/>
    <x v="12"/>
    <x v="10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3"/>
    <x v="13"/>
    <x v="11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3"/>
    <x v="13"/>
    <x v="11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3"/>
    <x v="13"/>
    <x v="11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3"/>
    <x v="13"/>
    <x v="11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3"/>
    <x v="13"/>
    <x v="11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3"/>
    <x v="13"/>
    <x v="11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3"/>
    <x v="13"/>
    <x v="11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3"/>
    <x v="13"/>
    <x v="11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3"/>
    <x v="13"/>
    <x v="11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3"/>
    <x v="13"/>
    <x v="11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3"/>
    <x v="13"/>
    <x v="11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3"/>
    <x v="13"/>
    <x v="11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3"/>
    <x v="13"/>
    <x v="11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3"/>
    <x v="13"/>
    <x v="11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3"/>
    <x v="13"/>
    <x v="11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3"/>
    <x v="13"/>
    <x v="11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3"/>
    <x v="13"/>
    <x v="11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3"/>
    <x v="13"/>
    <x v="11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3"/>
    <x v="13"/>
    <x v="11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3"/>
    <x v="13"/>
    <x v="11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3"/>
    <x v="13"/>
    <x v="11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3"/>
    <x v="13"/>
    <x v="11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3"/>
    <x v="13"/>
    <x v="11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3"/>
    <x v="13"/>
    <x v="11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3"/>
    <x v="13"/>
    <x v="11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3"/>
    <x v="13"/>
    <x v="11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3"/>
    <x v="13"/>
    <x v="11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3"/>
    <x v="13"/>
    <x v="11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3"/>
    <x v="13"/>
    <x v="11"/>
    <x v="4"/>
    <x v="1"/>
    <x v="1"/>
    <x v="0"/>
    <x v="0"/>
    <x v="5"/>
    <x v="1"/>
    <x v="0"/>
  </r>
  <r>
    <x v="20"/>
    <x v="11"/>
    <x v="0"/>
    <x v="1"/>
    <x v="1"/>
    <x v="6"/>
    <x v="6"/>
    <x v="10"/>
    <x v="10"/>
    <x v="13"/>
    <x v="13"/>
    <x v="11"/>
    <x v="4"/>
    <x v="1"/>
    <x v="1"/>
    <x v="0"/>
    <x v="0"/>
    <x v="5"/>
    <x v="1"/>
    <x v="0"/>
  </r>
  <r>
    <x v="21"/>
    <x v="10"/>
    <x v="0"/>
    <x v="0"/>
    <x v="0"/>
    <x v="2"/>
    <x v="2"/>
    <x v="9"/>
    <x v="9"/>
    <x v="0"/>
    <x v="0"/>
    <x v="0"/>
    <x v="0"/>
    <x v="11"/>
    <x v="11"/>
    <x v="0"/>
    <x v="6"/>
    <x v="4"/>
    <x v="0"/>
    <x v="0"/>
  </r>
  <r>
    <x v="21"/>
    <x v="10"/>
    <x v="0"/>
    <x v="0"/>
    <x v="0"/>
    <x v="2"/>
    <x v="2"/>
    <x v="9"/>
    <x v="9"/>
    <x v="0"/>
    <x v="0"/>
    <x v="0"/>
    <x v="0"/>
    <x v="11"/>
    <x v="11"/>
    <x v="0"/>
    <x v="6"/>
    <x v="4"/>
    <x v="0"/>
    <x v="0"/>
  </r>
  <r>
    <x v="21"/>
    <x v="10"/>
    <x v="0"/>
    <x v="0"/>
    <x v="0"/>
    <x v="2"/>
    <x v="2"/>
    <x v="9"/>
    <x v="9"/>
    <x v="0"/>
    <x v="0"/>
    <x v="0"/>
    <x v="0"/>
    <x v="11"/>
    <x v="11"/>
    <x v="0"/>
    <x v="6"/>
    <x v="4"/>
    <x v="0"/>
    <x v="0"/>
  </r>
  <r>
    <x v="21"/>
    <x v="10"/>
    <x v="0"/>
    <x v="0"/>
    <x v="0"/>
    <x v="2"/>
    <x v="2"/>
    <x v="9"/>
    <x v="9"/>
    <x v="0"/>
    <x v="0"/>
    <x v="0"/>
    <x v="0"/>
    <x v="11"/>
    <x v="11"/>
    <x v="0"/>
    <x v="6"/>
    <x v="4"/>
    <x v="0"/>
    <x v="0"/>
  </r>
  <r>
    <x v="21"/>
    <x v="10"/>
    <x v="0"/>
    <x v="0"/>
    <x v="0"/>
    <x v="2"/>
    <x v="2"/>
    <x v="9"/>
    <x v="9"/>
    <x v="0"/>
    <x v="0"/>
    <x v="0"/>
    <x v="0"/>
    <x v="11"/>
    <x v="11"/>
    <x v="0"/>
    <x v="6"/>
    <x v="4"/>
    <x v="0"/>
    <x v="0"/>
  </r>
  <r>
    <x v="22"/>
    <x v="10"/>
    <x v="0"/>
    <x v="0"/>
    <x v="0"/>
    <x v="2"/>
    <x v="2"/>
    <x v="9"/>
    <x v="9"/>
    <x v="14"/>
    <x v="14"/>
    <x v="12"/>
    <x v="0"/>
    <x v="11"/>
    <x v="11"/>
    <x v="0"/>
    <x v="6"/>
    <x v="4"/>
    <x v="0"/>
    <x v="0"/>
  </r>
  <r>
    <x v="22"/>
    <x v="10"/>
    <x v="0"/>
    <x v="0"/>
    <x v="0"/>
    <x v="2"/>
    <x v="2"/>
    <x v="9"/>
    <x v="9"/>
    <x v="14"/>
    <x v="14"/>
    <x v="12"/>
    <x v="0"/>
    <x v="11"/>
    <x v="11"/>
    <x v="0"/>
    <x v="6"/>
    <x v="4"/>
    <x v="0"/>
    <x v="0"/>
  </r>
  <r>
    <x v="22"/>
    <x v="10"/>
    <x v="0"/>
    <x v="0"/>
    <x v="0"/>
    <x v="2"/>
    <x v="2"/>
    <x v="9"/>
    <x v="9"/>
    <x v="14"/>
    <x v="14"/>
    <x v="12"/>
    <x v="0"/>
    <x v="11"/>
    <x v="11"/>
    <x v="0"/>
    <x v="6"/>
    <x v="4"/>
    <x v="0"/>
    <x v="0"/>
  </r>
  <r>
    <x v="22"/>
    <x v="10"/>
    <x v="0"/>
    <x v="0"/>
    <x v="0"/>
    <x v="2"/>
    <x v="2"/>
    <x v="9"/>
    <x v="9"/>
    <x v="14"/>
    <x v="14"/>
    <x v="12"/>
    <x v="0"/>
    <x v="11"/>
    <x v="11"/>
    <x v="0"/>
    <x v="6"/>
    <x v="4"/>
    <x v="0"/>
    <x v="0"/>
  </r>
  <r>
    <x v="22"/>
    <x v="10"/>
    <x v="0"/>
    <x v="0"/>
    <x v="0"/>
    <x v="2"/>
    <x v="2"/>
    <x v="9"/>
    <x v="9"/>
    <x v="14"/>
    <x v="14"/>
    <x v="12"/>
    <x v="0"/>
    <x v="11"/>
    <x v="11"/>
    <x v="0"/>
    <x v="6"/>
    <x v="4"/>
    <x v="0"/>
    <x v="0"/>
  </r>
  <r>
    <x v="22"/>
    <x v="10"/>
    <x v="0"/>
    <x v="0"/>
    <x v="0"/>
    <x v="2"/>
    <x v="2"/>
    <x v="9"/>
    <x v="9"/>
    <x v="14"/>
    <x v="14"/>
    <x v="12"/>
    <x v="0"/>
    <x v="11"/>
    <x v="11"/>
    <x v="0"/>
    <x v="6"/>
    <x v="4"/>
    <x v="0"/>
    <x v="0"/>
  </r>
  <r>
    <x v="23"/>
    <x v="9"/>
    <x v="0"/>
    <x v="0"/>
    <x v="0"/>
    <x v="2"/>
    <x v="2"/>
    <x v="8"/>
    <x v="8"/>
    <x v="15"/>
    <x v="15"/>
    <x v="13"/>
    <x v="0"/>
    <x v="12"/>
    <x v="12"/>
    <x v="0"/>
    <x v="7"/>
    <x v="4"/>
    <x v="0"/>
    <x v="0"/>
  </r>
  <r>
    <x v="23"/>
    <x v="9"/>
    <x v="0"/>
    <x v="0"/>
    <x v="0"/>
    <x v="2"/>
    <x v="2"/>
    <x v="8"/>
    <x v="8"/>
    <x v="15"/>
    <x v="15"/>
    <x v="13"/>
    <x v="0"/>
    <x v="12"/>
    <x v="12"/>
    <x v="0"/>
    <x v="7"/>
    <x v="4"/>
    <x v="0"/>
    <x v="0"/>
  </r>
  <r>
    <x v="23"/>
    <x v="9"/>
    <x v="0"/>
    <x v="0"/>
    <x v="0"/>
    <x v="2"/>
    <x v="2"/>
    <x v="8"/>
    <x v="8"/>
    <x v="15"/>
    <x v="15"/>
    <x v="13"/>
    <x v="0"/>
    <x v="12"/>
    <x v="12"/>
    <x v="0"/>
    <x v="7"/>
    <x v="4"/>
    <x v="0"/>
    <x v="0"/>
  </r>
  <r>
    <x v="23"/>
    <x v="9"/>
    <x v="0"/>
    <x v="0"/>
    <x v="0"/>
    <x v="2"/>
    <x v="2"/>
    <x v="8"/>
    <x v="8"/>
    <x v="15"/>
    <x v="15"/>
    <x v="13"/>
    <x v="0"/>
    <x v="12"/>
    <x v="12"/>
    <x v="0"/>
    <x v="7"/>
    <x v="4"/>
    <x v="0"/>
    <x v="0"/>
  </r>
  <r>
    <x v="23"/>
    <x v="9"/>
    <x v="0"/>
    <x v="0"/>
    <x v="0"/>
    <x v="2"/>
    <x v="2"/>
    <x v="8"/>
    <x v="8"/>
    <x v="15"/>
    <x v="15"/>
    <x v="13"/>
    <x v="0"/>
    <x v="12"/>
    <x v="12"/>
    <x v="0"/>
    <x v="7"/>
    <x v="4"/>
    <x v="0"/>
    <x v="0"/>
  </r>
  <r>
    <x v="23"/>
    <x v="9"/>
    <x v="0"/>
    <x v="0"/>
    <x v="0"/>
    <x v="2"/>
    <x v="2"/>
    <x v="8"/>
    <x v="8"/>
    <x v="15"/>
    <x v="15"/>
    <x v="13"/>
    <x v="0"/>
    <x v="12"/>
    <x v="12"/>
    <x v="0"/>
    <x v="7"/>
    <x v="4"/>
    <x v="0"/>
    <x v="0"/>
  </r>
  <r>
    <x v="23"/>
    <x v="9"/>
    <x v="0"/>
    <x v="0"/>
    <x v="0"/>
    <x v="2"/>
    <x v="2"/>
    <x v="8"/>
    <x v="8"/>
    <x v="15"/>
    <x v="15"/>
    <x v="13"/>
    <x v="0"/>
    <x v="12"/>
    <x v="12"/>
    <x v="0"/>
    <x v="7"/>
    <x v="4"/>
    <x v="0"/>
    <x v="0"/>
  </r>
  <r>
    <x v="23"/>
    <x v="9"/>
    <x v="0"/>
    <x v="0"/>
    <x v="0"/>
    <x v="2"/>
    <x v="2"/>
    <x v="8"/>
    <x v="8"/>
    <x v="16"/>
    <x v="16"/>
    <x v="14"/>
    <x v="0"/>
    <x v="12"/>
    <x v="12"/>
    <x v="0"/>
    <x v="7"/>
    <x v="4"/>
    <x v="0"/>
    <x v="0"/>
  </r>
  <r>
    <x v="23"/>
    <x v="9"/>
    <x v="0"/>
    <x v="0"/>
    <x v="0"/>
    <x v="2"/>
    <x v="2"/>
    <x v="8"/>
    <x v="8"/>
    <x v="16"/>
    <x v="16"/>
    <x v="14"/>
    <x v="0"/>
    <x v="12"/>
    <x v="12"/>
    <x v="0"/>
    <x v="7"/>
    <x v="4"/>
    <x v="0"/>
    <x v="0"/>
  </r>
  <r>
    <x v="23"/>
    <x v="9"/>
    <x v="0"/>
    <x v="0"/>
    <x v="0"/>
    <x v="2"/>
    <x v="2"/>
    <x v="8"/>
    <x v="8"/>
    <x v="16"/>
    <x v="16"/>
    <x v="14"/>
    <x v="0"/>
    <x v="12"/>
    <x v="12"/>
    <x v="0"/>
    <x v="7"/>
    <x v="4"/>
    <x v="0"/>
    <x v="0"/>
  </r>
  <r>
    <x v="23"/>
    <x v="9"/>
    <x v="0"/>
    <x v="0"/>
    <x v="0"/>
    <x v="2"/>
    <x v="2"/>
    <x v="8"/>
    <x v="8"/>
    <x v="16"/>
    <x v="16"/>
    <x v="14"/>
    <x v="0"/>
    <x v="12"/>
    <x v="12"/>
    <x v="0"/>
    <x v="7"/>
    <x v="4"/>
    <x v="0"/>
    <x v="0"/>
  </r>
  <r>
    <x v="23"/>
    <x v="9"/>
    <x v="0"/>
    <x v="0"/>
    <x v="0"/>
    <x v="2"/>
    <x v="2"/>
    <x v="8"/>
    <x v="8"/>
    <x v="16"/>
    <x v="16"/>
    <x v="14"/>
    <x v="0"/>
    <x v="12"/>
    <x v="12"/>
    <x v="0"/>
    <x v="7"/>
    <x v="4"/>
    <x v="0"/>
    <x v="0"/>
  </r>
  <r>
    <x v="23"/>
    <x v="9"/>
    <x v="0"/>
    <x v="0"/>
    <x v="0"/>
    <x v="2"/>
    <x v="2"/>
    <x v="8"/>
    <x v="8"/>
    <x v="16"/>
    <x v="16"/>
    <x v="14"/>
    <x v="0"/>
    <x v="12"/>
    <x v="12"/>
    <x v="0"/>
    <x v="7"/>
    <x v="4"/>
    <x v="0"/>
    <x v="0"/>
  </r>
  <r>
    <x v="23"/>
    <x v="9"/>
    <x v="0"/>
    <x v="0"/>
    <x v="0"/>
    <x v="2"/>
    <x v="2"/>
    <x v="8"/>
    <x v="8"/>
    <x v="16"/>
    <x v="16"/>
    <x v="14"/>
    <x v="0"/>
    <x v="12"/>
    <x v="12"/>
    <x v="0"/>
    <x v="7"/>
    <x v="4"/>
    <x v="0"/>
    <x v="0"/>
  </r>
  <r>
    <x v="23"/>
    <x v="9"/>
    <x v="0"/>
    <x v="0"/>
    <x v="0"/>
    <x v="2"/>
    <x v="2"/>
    <x v="8"/>
    <x v="8"/>
    <x v="0"/>
    <x v="0"/>
    <x v="0"/>
    <x v="0"/>
    <x v="12"/>
    <x v="12"/>
    <x v="0"/>
    <x v="7"/>
    <x v="4"/>
    <x v="0"/>
    <x v="0"/>
  </r>
  <r>
    <x v="23"/>
    <x v="9"/>
    <x v="0"/>
    <x v="0"/>
    <x v="0"/>
    <x v="2"/>
    <x v="2"/>
    <x v="8"/>
    <x v="8"/>
    <x v="0"/>
    <x v="0"/>
    <x v="0"/>
    <x v="0"/>
    <x v="12"/>
    <x v="12"/>
    <x v="0"/>
    <x v="7"/>
    <x v="4"/>
    <x v="0"/>
    <x v="0"/>
  </r>
  <r>
    <x v="23"/>
    <x v="9"/>
    <x v="0"/>
    <x v="0"/>
    <x v="0"/>
    <x v="2"/>
    <x v="2"/>
    <x v="8"/>
    <x v="8"/>
    <x v="0"/>
    <x v="0"/>
    <x v="0"/>
    <x v="0"/>
    <x v="12"/>
    <x v="12"/>
    <x v="0"/>
    <x v="7"/>
    <x v="4"/>
    <x v="0"/>
    <x v="0"/>
  </r>
  <r>
    <x v="23"/>
    <x v="9"/>
    <x v="0"/>
    <x v="0"/>
    <x v="0"/>
    <x v="2"/>
    <x v="2"/>
    <x v="8"/>
    <x v="8"/>
    <x v="0"/>
    <x v="0"/>
    <x v="0"/>
    <x v="0"/>
    <x v="12"/>
    <x v="12"/>
    <x v="0"/>
    <x v="7"/>
    <x v="4"/>
    <x v="0"/>
    <x v="0"/>
  </r>
  <r>
    <x v="23"/>
    <x v="9"/>
    <x v="0"/>
    <x v="0"/>
    <x v="0"/>
    <x v="2"/>
    <x v="2"/>
    <x v="8"/>
    <x v="8"/>
    <x v="0"/>
    <x v="0"/>
    <x v="0"/>
    <x v="0"/>
    <x v="12"/>
    <x v="12"/>
    <x v="0"/>
    <x v="7"/>
    <x v="4"/>
    <x v="0"/>
    <x v="0"/>
  </r>
  <r>
    <x v="23"/>
    <x v="9"/>
    <x v="0"/>
    <x v="0"/>
    <x v="0"/>
    <x v="2"/>
    <x v="2"/>
    <x v="8"/>
    <x v="8"/>
    <x v="0"/>
    <x v="0"/>
    <x v="0"/>
    <x v="0"/>
    <x v="12"/>
    <x v="12"/>
    <x v="0"/>
    <x v="7"/>
    <x v="4"/>
    <x v="0"/>
    <x v="0"/>
  </r>
  <r>
    <x v="23"/>
    <x v="9"/>
    <x v="0"/>
    <x v="0"/>
    <x v="0"/>
    <x v="2"/>
    <x v="2"/>
    <x v="8"/>
    <x v="8"/>
    <x v="0"/>
    <x v="0"/>
    <x v="0"/>
    <x v="0"/>
    <x v="12"/>
    <x v="12"/>
    <x v="0"/>
    <x v="7"/>
    <x v="4"/>
    <x v="0"/>
    <x v="0"/>
  </r>
  <r>
    <x v="24"/>
    <x v="12"/>
    <x v="0"/>
    <x v="0"/>
    <x v="0"/>
    <x v="2"/>
    <x v="2"/>
    <x v="11"/>
    <x v="11"/>
    <x v="0"/>
    <x v="0"/>
    <x v="0"/>
    <x v="0"/>
    <x v="13"/>
    <x v="13"/>
    <x v="0"/>
    <x v="8"/>
    <x v="4"/>
    <x v="0"/>
    <x v="0"/>
  </r>
  <r>
    <x v="24"/>
    <x v="12"/>
    <x v="0"/>
    <x v="0"/>
    <x v="0"/>
    <x v="2"/>
    <x v="2"/>
    <x v="11"/>
    <x v="11"/>
    <x v="0"/>
    <x v="0"/>
    <x v="0"/>
    <x v="0"/>
    <x v="13"/>
    <x v="13"/>
    <x v="0"/>
    <x v="8"/>
    <x v="4"/>
    <x v="0"/>
    <x v="0"/>
  </r>
  <r>
    <x v="24"/>
    <x v="12"/>
    <x v="0"/>
    <x v="0"/>
    <x v="0"/>
    <x v="2"/>
    <x v="2"/>
    <x v="11"/>
    <x v="11"/>
    <x v="0"/>
    <x v="0"/>
    <x v="0"/>
    <x v="0"/>
    <x v="13"/>
    <x v="13"/>
    <x v="0"/>
    <x v="8"/>
    <x v="4"/>
    <x v="0"/>
    <x v="0"/>
  </r>
  <r>
    <x v="24"/>
    <x v="12"/>
    <x v="0"/>
    <x v="0"/>
    <x v="0"/>
    <x v="2"/>
    <x v="2"/>
    <x v="11"/>
    <x v="11"/>
    <x v="0"/>
    <x v="0"/>
    <x v="0"/>
    <x v="0"/>
    <x v="13"/>
    <x v="13"/>
    <x v="0"/>
    <x v="8"/>
    <x v="4"/>
    <x v="0"/>
    <x v="0"/>
  </r>
  <r>
    <x v="24"/>
    <x v="12"/>
    <x v="0"/>
    <x v="0"/>
    <x v="0"/>
    <x v="2"/>
    <x v="2"/>
    <x v="11"/>
    <x v="11"/>
    <x v="0"/>
    <x v="0"/>
    <x v="0"/>
    <x v="0"/>
    <x v="13"/>
    <x v="13"/>
    <x v="0"/>
    <x v="8"/>
    <x v="4"/>
    <x v="0"/>
    <x v="0"/>
  </r>
  <r>
    <x v="25"/>
    <x v="9"/>
    <x v="0"/>
    <x v="0"/>
    <x v="0"/>
    <x v="2"/>
    <x v="2"/>
    <x v="8"/>
    <x v="8"/>
    <x v="0"/>
    <x v="0"/>
    <x v="0"/>
    <x v="0"/>
    <x v="14"/>
    <x v="14"/>
    <x v="0"/>
    <x v="9"/>
    <x v="4"/>
    <x v="0"/>
    <x v="0"/>
  </r>
  <r>
    <x v="25"/>
    <x v="9"/>
    <x v="0"/>
    <x v="0"/>
    <x v="0"/>
    <x v="2"/>
    <x v="2"/>
    <x v="8"/>
    <x v="8"/>
    <x v="0"/>
    <x v="0"/>
    <x v="0"/>
    <x v="0"/>
    <x v="14"/>
    <x v="14"/>
    <x v="0"/>
    <x v="9"/>
    <x v="4"/>
    <x v="0"/>
    <x v="0"/>
  </r>
  <r>
    <x v="25"/>
    <x v="9"/>
    <x v="0"/>
    <x v="0"/>
    <x v="0"/>
    <x v="2"/>
    <x v="2"/>
    <x v="8"/>
    <x v="8"/>
    <x v="0"/>
    <x v="0"/>
    <x v="0"/>
    <x v="0"/>
    <x v="14"/>
    <x v="14"/>
    <x v="0"/>
    <x v="9"/>
    <x v="4"/>
    <x v="0"/>
    <x v="0"/>
  </r>
  <r>
    <x v="25"/>
    <x v="9"/>
    <x v="0"/>
    <x v="0"/>
    <x v="0"/>
    <x v="2"/>
    <x v="2"/>
    <x v="8"/>
    <x v="8"/>
    <x v="0"/>
    <x v="0"/>
    <x v="0"/>
    <x v="0"/>
    <x v="14"/>
    <x v="14"/>
    <x v="0"/>
    <x v="9"/>
    <x v="4"/>
    <x v="0"/>
    <x v="0"/>
  </r>
  <r>
    <x v="25"/>
    <x v="9"/>
    <x v="0"/>
    <x v="0"/>
    <x v="0"/>
    <x v="2"/>
    <x v="2"/>
    <x v="8"/>
    <x v="8"/>
    <x v="0"/>
    <x v="0"/>
    <x v="0"/>
    <x v="0"/>
    <x v="14"/>
    <x v="14"/>
    <x v="0"/>
    <x v="9"/>
    <x v="4"/>
    <x v="0"/>
    <x v="0"/>
  </r>
  <r>
    <x v="26"/>
    <x v="9"/>
    <x v="0"/>
    <x v="0"/>
    <x v="0"/>
    <x v="2"/>
    <x v="2"/>
    <x v="8"/>
    <x v="8"/>
    <x v="0"/>
    <x v="0"/>
    <x v="0"/>
    <x v="0"/>
    <x v="14"/>
    <x v="14"/>
    <x v="0"/>
    <x v="9"/>
    <x v="4"/>
    <x v="0"/>
    <x v="0"/>
  </r>
  <r>
    <x v="26"/>
    <x v="9"/>
    <x v="0"/>
    <x v="0"/>
    <x v="0"/>
    <x v="2"/>
    <x v="2"/>
    <x v="8"/>
    <x v="8"/>
    <x v="0"/>
    <x v="0"/>
    <x v="0"/>
    <x v="0"/>
    <x v="14"/>
    <x v="14"/>
    <x v="0"/>
    <x v="9"/>
    <x v="4"/>
    <x v="0"/>
    <x v="0"/>
  </r>
  <r>
    <x v="26"/>
    <x v="9"/>
    <x v="0"/>
    <x v="0"/>
    <x v="0"/>
    <x v="2"/>
    <x v="2"/>
    <x v="8"/>
    <x v="8"/>
    <x v="0"/>
    <x v="0"/>
    <x v="0"/>
    <x v="0"/>
    <x v="14"/>
    <x v="14"/>
    <x v="0"/>
    <x v="9"/>
    <x v="4"/>
    <x v="0"/>
    <x v="0"/>
  </r>
  <r>
    <x v="26"/>
    <x v="9"/>
    <x v="0"/>
    <x v="0"/>
    <x v="0"/>
    <x v="2"/>
    <x v="2"/>
    <x v="8"/>
    <x v="8"/>
    <x v="0"/>
    <x v="0"/>
    <x v="0"/>
    <x v="0"/>
    <x v="14"/>
    <x v="14"/>
    <x v="0"/>
    <x v="9"/>
    <x v="4"/>
    <x v="0"/>
    <x v="0"/>
  </r>
  <r>
    <x v="26"/>
    <x v="9"/>
    <x v="0"/>
    <x v="0"/>
    <x v="0"/>
    <x v="2"/>
    <x v="2"/>
    <x v="8"/>
    <x v="8"/>
    <x v="0"/>
    <x v="0"/>
    <x v="0"/>
    <x v="0"/>
    <x v="14"/>
    <x v="14"/>
    <x v="0"/>
    <x v="9"/>
    <x v="4"/>
    <x v="0"/>
    <x v="0"/>
  </r>
  <r>
    <x v="27"/>
    <x v="10"/>
    <x v="0"/>
    <x v="0"/>
    <x v="0"/>
    <x v="2"/>
    <x v="2"/>
    <x v="9"/>
    <x v="9"/>
    <x v="0"/>
    <x v="0"/>
    <x v="0"/>
    <x v="0"/>
    <x v="15"/>
    <x v="15"/>
    <x v="0"/>
    <x v="10"/>
    <x v="4"/>
    <x v="0"/>
    <x v="0"/>
  </r>
  <r>
    <x v="27"/>
    <x v="10"/>
    <x v="0"/>
    <x v="0"/>
    <x v="0"/>
    <x v="2"/>
    <x v="2"/>
    <x v="9"/>
    <x v="9"/>
    <x v="0"/>
    <x v="0"/>
    <x v="0"/>
    <x v="0"/>
    <x v="15"/>
    <x v="15"/>
    <x v="0"/>
    <x v="10"/>
    <x v="4"/>
    <x v="0"/>
    <x v="0"/>
  </r>
  <r>
    <x v="27"/>
    <x v="10"/>
    <x v="0"/>
    <x v="0"/>
    <x v="0"/>
    <x v="2"/>
    <x v="2"/>
    <x v="9"/>
    <x v="9"/>
    <x v="0"/>
    <x v="0"/>
    <x v="0"/>
    <x v="0"/>
    <x v="15"/>
    <x v="15"/>
    <x v="0"/>
    <x v="10"/>
    <x v="4"/>
    <x v="0"/>
    <x v="0"/>
  </r>
  <r>
    <x v="27"/>
    <x v="10"/>
    <x v="0"/>
    <x v="0"/>
    <x v="0"/>
    <x v="2"/>
    <x v="2"/>
    <x v="9"/>
    <x v="9"/>
    <x v="0"/>
    <x v="0"/>
    <x v="0"/>
    <x v="0"/>
    <x v="15"/>
    <x v="15"/>
    <x v="0"/>
    <x v="10"/>
    <x v="4"/>
    <x v="0"/>
    <x v="0"/>
  </r>
  <r>
    <x v="27"/>
    <x v="10"/>
    <x v="0"/>
    <x v="0"/>
    <x v="0"/>
    <x v="2"/>
    <x v="2"/>
    <x v="9"/>
    <x v="9"/>
    <x v="0"/>
    <x v="0"/>
    <x v="0"/>
    <x v="0"/>
    <x v="15"/>
    <x v="15"/>
    <x v="0"/>
    <x v="10"/>
    <x v="4"/>
    <x v="0"/>
    <x v="0"/>
  </r>
  <r>
    <x v="28"/>
    <x v="3"/>
    <x v="0"/>
    <x v="0"/>
    <x v="0"/>
    <x v="2"/>
    <x v="2"/>
    <x v="3"/>
    <x v="3"/>
    <x v="0"/>
    <x v="0"/>
    <x v="0"/>
    <x v="0"/>
    <x v="16"/>
    <x v="16"/>
    <x v="0"/>
    <x v="11"/>
    <x v="4"/>
    <x v="0"/>
    <x v="0"/>
  </r>
  <r>
    <x v="28"/>
    <x v="3"/>
    <x v="0"/>
    <x v="0"/>
    <x v="0"/>
    <x v="2"/>
    <x v="2"/>
    <x v="3"/>
    <x v="3"/>
    <x v="0"/>
    <x v="0"/>
    <x v="0"/>
    <x v="0"/>
    <x v="16"/>
    <x v="16"/>
    <x v="0"/>
    <x v="11"/>
    <x v="4"/>
    <x v="0"/>
    <x v="0"/>
  </r>
  <r>
    <x v="28"/>
    <x v="3"/>
    <x v="0"/>
    <x v="0"/>
    <x v="0"/>
    <x v="2"/>
    <x v="2"/>
    <x v="3"/>
    <x v="3"/>
    <x v="0"/>
    <x v="0"/>
    <x v="0"/>
    <x v="0"/>
    <x v="16"/>
    <x v="16"/>
    <x v="0"/>
    <x v="11"/>
    <x v="4"/>
    <x v="0"/>
    <x v="0"/>
  </r>
  <r>
    <x v="28"/>
    <x v="3"/>
    <x v="0"/>
    <x v="0"/>
    <x v="0"/>
    <x v="2"/>
    <x v="2"/>
    <x v="3"/>
    <x v="3"/>
    <x v="0"/>
    <x v="0"/>
    <x v="0"/>
    <x v="0"/>
    <x v="16"/>
    <x v="16"/>
    <x v="0"/>
    <x v="11"/>
    <x v="4"/>
    <x v="0"/>
    <x v="0"/>
  </r>
  <r>
    <x v="28"/>
    <x v="3"/>
    <x v="0"/>
    <x v="0"/>
    <x v="0"/>
    <x v="2"/>
    <x v="2"/>
    <x v="3"/>
    <x v="3"/>
    <x v="0"/>
    <x v="0"/>
    <x v="0"/>
    <x v="0"/>
    <x v="16"/>
    <x v="16"/>
    <x v="0"/>
    <x v="11"/>
    <x v="4"/>
    <x v="0"/>
    <x v="0"/>
  </r>
  <r>
    <x v="29"/>
    <x v="3"/>
    <x v="0"/>
    <x v="0"/>
    <x v="0"/>
    <x v="2"/>
    <x v="2"/>
    <x v="3"/>
    <x v="3"/>
    <x v="17"/>
    <x v="17"/>
    <x v="15"/>
    <x v="0"/>
    <x v="16"/>
    <x v="16"/>
    <x v="0"/>
    <x v="11"/>
    <x v="4"/>
    <x v="0"/>
    <x v="0"/>
  </r>
  <r>
    <x v="29"/>
    <x v="3"/>
    <x v="0"/>
    <x v="0"/>
    <x v="0"/>
    <x v="2"/>
    <x v="2"/>
    <x v="3"/>
    <x v="3"/>
    <x v="17"/>
    <x v="17"/>
    <x v="15"/>
    <x v="0"/>
    <x v="16"/>
    <x v="16"/>
    <x v="0"/>
    <x v="11"/>
    <x v="4"/>
    <x v="0"/>
    <x v="0"/>
  </r>
  <r>
    <x v="29"/>
    <x v="3"/>
    <x v="0"/>
    <x v="0"/>
    <x v="0"/>
    <x v="2"/>
    <x v="2"/>
    <x v="3"/>
    <x v="3"/>
    <x v="17"/>
    <x v="17"/>
    <x v="15"/>
    <x v="0"/>
    <x v="16"/>
    <x v="16"/>
    <x v="0"/>
    <x v="11"/>
    <x v="4"/>
    <x v="0"/>
    <x v="0"/>
  </r>
  <r>
    <x v="29"/>
    <x v="3"/>
    <x v="0"/>
    <x v="0"/>
    <x v="0"/>
    <x v="2"/>
    <x v="2"/>
    <x v="3"/>
    <x v="3"/>
    <x v="17"/>
    <x v="17"/>
    <x v="15"/>
    <x v="0"/>
    <x v="16"/>
    <x v="16"/>
    <x v="0"/>
    <x v="11"/>
    <x v="4"/>
    <x v="0"/>
    <x v="0"/>
  </r>
  <r>
    <x v="29"/>
    <x v="3"/>
    <x v="0"/>
    <x v="0"/>
    <x v="0"/>
    <x v="2"/>
    <x v="2"/>
    <x v="3"/>
    <x v="3"/>
    <x v="17"/>
    <x v="17"/>
    <x v="15"/>
    <x v="0"/>
    <x v="16"/>
    <x v="16"/>
    <x v="0"/>
    <x v="11"/>
    <x v="4"/>
    <x v="0"/>
    <x v="0"/>
  </r>
  <r>
    <x v="29"/>
    <x v="3"/>
    <x v="0"/>
    <x v="0"/>
    <x v="0"/>
    <x v="2"/>
    <x v="2"/>
    <x v="3"/>
    <x v="3"/>
    <x v="18"/>
    <x v="18"/>
    <x v="16"/>
    <x v="0"/>
    <x v="16"/>
    <x v="16"/>
    <x v="0"/>
    <x v="11"/>
    <x v="4"/>
    <x v="0"/>
    <x v="0"/>
  </r>
  <r>
    <x v="29"/>
    <x v="3"/>
    <x v="0"/>
    <x v="0"/>
    <x v="0"/>
    <x v="2"/>
    <x v="2"/>
    <x v="3"/>
    <x v="3"/>
    <x v="18"/>
    <x v="18"/>
    <x v="16"/>
    <x v="0"/>
    <x v="16"/>
    <x v="16"/>
    <x v="0"/>
    <x v="11"/>
    <x v="4"/>
    <x v="0"/>
    <x v="0"/>
  </r>
  <r>
    <x v="29"/>
    <x v="3"/>
    <x v="0"/>
    <x v="0"/>
    <x v="0"/>
    <x v="2"/>
    <x v="2"/>
    <x v="3"/>
    <x v="3"/>
    <x v="18"/>
    <x v="18"/>
    <x v="16"/>
    <x v="0"/>
    <x v="16"/>
    <x v="16"/>
    <x v="0"/>
    <x v="11"/>
    <x v="4"/>
    <x v="0"/>
    <x v="0"/>
  </r>
  <r>
    <x v="29"/>
    <x v="3"/>
    <x v="0"/>
    <x v="0"/>
    <x v="0"/>
    <x v="2"/>
    <x v="2"/>
    <x v="3"/>
    <x v="3"/>
    <x v="18"/>
    <x v="18"/>
    <x v="16"/>
    <x v="0"/>
    <x v="16"/>
    <x v="16"/>
    <x v="0"/>
    <x v="11"/>
    <x v="4"/>
    <x v="0"/>
    <x v="0"/>
  </r>
  <r>
    <x v="29"/>
    <x v="3"/>
    <x v="0"/>
    <x v="0"/>
    <x v="0"/>
    <x v="2"/>
    <x v="2"/>
    <x v="3"/>
    <x v="3"/>
    <x v="18"/>
    <x v="18"/>
    <x v="16"/>
    <x v="0"/>
    <x v="16"/>
    <x v="16"/>
    <x v="0"/>
    <x v="11"/>
    <x v="4"/>
    <x v="0"/>
    <x v="0"/>
  </r>
  <r>
    <x v="30"/>
    <x v="3"/>
    <x v="0"/>
    <x v="0"/>
    <x v="0"/>
    <x v="2"/>
    <x v="2"/>
    <x v="3"/>
    <x v="3"/>
    <x v="19"/>
    <x v="19"/>
    <x v="17"/>
    <x v="0"/>
    <x v="16"/>
    <x v="16"/>
    <x v="0"/>
    <x v="11"/>
    <x v="4"/>
    <x v="0"/>
    <x v="0"/>
  </r>
  <r>
    <x v="30"/>
    <x v="3"/>
    <x v="0"/>
    <x v="0"/>
    <x v="0"/>
    <x v="2"/>
    <x v="2"/>
    <x v="3"/>
    <x v="3"/>
    <x v="19"/>
    <x v="19"/>
    <x v="17"/>
    <x v="0"/>
    <x v="16"/>
    <x v="16"/>
    <x v="0"/>
    <x v="11"/>
    <x v="4"/>
    <x v="0"/>
    <x v="0"/>
  </r>
  <r>
    <x v="30"/>
    <x v="3"/>
    <x v="0"/>
    <x v="0"/>
    <x v="0"/>
    <x v="2"/>
    <x v="2"/>
    <x v="3"/>
    <x v="3"/>
    <x v="19"/>
    <x v="19"/>
    <x v="17"/>
    <x v="0"/>
    <x v="16"/>
    <x v="16"/>
    <x v="0"/>
    <x v="11"/>
    <x v="4"/>
    <x v="0"/>
    <x v="0"/>
  </r>
  <r>
    <x v="30"/>
    <x v="3"/>
    <x v="0"/>
    <x v="0"/>
    <x v="0"/>
    <x v="2"/>
    <x v="2"/>
    <x v="3"/>
    <x v="3"/>
    <x v="19"/>
    <x v="19"/>
    <x v="17"/>
    <x v="0"/>
    <x v="16"/>
    <x v="16"/>
    <x v="0"/>
    <x v="11"/>
    <x v="4"/>
    <x v="0"/>
    <x v="0"/>
  </r>
  <r>
    <x v="30"/>
    <x v="3"/>
    <x v="0"/>
    <x v="0"/>
    <x v="0"/>
    <x v="2"/>
    <x v="2"/>
    <x v="3"/>
    <x v="3"/>
    <x v="19"/>
    <x v="19"/>
    <x v="17"/>
    <x v="0"/>
    <x v="16"/>
    <x v="16"/>
    <x v="0"/>
    <x v="11"/>
    <x v="4"/>
    <x v="0"/>
    <x v="0"/>
  </r>
  <r>
    <x v="30"/>
    <x v="3"/>
    <x v="0"/>
    <x v="0"/>
    <x v="0"/>
    <x v="2"/>
    <x v="2"/>
    <x v="3"/>
    <x v="3"/>
    <x v="20"/>
    <x v="20"/>
    <x v="18"/>
    <x v="0"/>
    <x v="16"/>
    <x v="16"/>
    <x v="0"/>
    <x v="11"/>
    <x v="4"/>
    <x v="0"/>
    <x v="0"/>
  </r>
  <r>
    <x v="30"/>
    <x v="3"/>
    <x v="0"/>
    <x v="0"/>
    <x v="0"/>
    <x v="2"/>
    <x v="2"/>
    <x v="3"/>
    <x v="3"/>
    <x v="20"/>
    <x v="20"/>
    <x v="18"/>
    <x v="0"/>
    <x v="16"/>
    <x v="16"/>
    <x v="0"/>
    <x v="11"/>
    <x v="4"/>
    <x v="0"/>
    <x v="0"/>
  </r>
  <r>
    <x v="30"/>
    <x v="3"/>
    <x v="0"/>
    <x v="0"/>
    <x v="0"/>
    <x v="2"/>
    <x v="2"/>
    <x v="3"/>
    <x v="3"/>
    <x v="20"/>
    <x v="20"/>
    <x v="18"/>
    <x v="0"/>
    <x v="16"/>
    <x v="16"/>
    <x v="0"/>
    <x v="11"/>
    <x v="4"/>
    <x v="0"/>
    <x v="0"/>
  </r>
  <r>
    <x v="30"/>
    <x v="3"/>
    <x v="0"/>
    <x v="0"/>
    <x v="0"/>
    <x v="2"/>
    <x v="2"/>
    <x v="3"/>
    <x v="3"/>
    <x v="20"/>
    <x v="20"/>
    <x v="18"/>
    <x v="0"/>
    <x v="16"/>
    <x v="16"/>
    <x v="0"/>
    <x v="11"/>
    <x v="4"/>
    <x v="0"/>
    <x v="0"/>
  </r>
  <r>
    <x v="30"/>
    <x v="3"/>
    <x v="0"/>
    <x v="0"/>
    <x v="0"/>
    <x v="2"/>
    <x v="2"/>
    <x v="3"/>
    <x v="3"/>
    <x v="20"/>
    <x v="20"/>
    <x v="18"/>
    <x v="0"/>
    <x v="16"/>
    <x v="16"/>
    <x v="0"/>
    <x v="11"/>
    <x v="4"/>
    <x v="0"/>
    <x v="0"/>
  </r>
  <r>
    <x v="31"/>
    <x v="3"/>
    <x v="0"/>
    <x v="0"/>
    <x v="0"/>
    <x v="2"/>
    <x v="2"/>
    <x v="3"/>
    <x v="3"/>
    <x v="0"/>
    <x v="0"/>
    <x v="0"/>
    <x v="0"/>
    <x v="15"/>
    <x v="15"/>
    <x v="0"/>
    <x v="10"/>
    <x v="4"/>
    <x v="0"/>
    <x v="0"/>
  </r>
  <r>
    <x v="31"/>
    <x v="3"/>
    <x v="0"/>
    <x v="0"/>
    <x v="0"/>
    <x v="2"/>
    <x v="2"/>
    <x v="3"/>
    <x v="3"/>
    <x v="0"/>
    <x v="0"/>
    <x v="0"/>
    <x v="0"/>
    <x v="15"/>
    <x v="15"/>
    <x v="0"/>
    <x v="10"/>
    <x v="4"/>
    <x v="0"/>
    <x v="0"/>
  </r>
  <r>
    <x v="31"/>
    <x v="3"/>
    <x v="0"/>
    <x v="0"/>
    <x v="0"/>
    <x v="2"/>
    <x v="2"/>
    <x v="3"/>
    <x v="3"/>
    <x v="0"/>
    <x v="0"/>
    <x v="0"/>
    <x v="0"/>
    <x v="15"/>
    <x v="15"/>
    <x v="0"/>
    <x v="10"/>
    <x v="4"/>
    <x v="0"/>
    <x v="0"/>
  </r>
  <r>
    <x v="31"/>
    <x v="3"/>
    <x v="0"/>
    <x v="0"/>
    <x v="0"/>
    <x v="2"/>
    <x v="2"/>
    <x v="3"/>
    <x v="3"/>
    <x v="0"/>
    <x v="0"/>
    <x v="0"/>
    <x v="0"/>
    <x v="15"/>
    <x v="15"/>
    <x v="0"/>
    <x v="10"/>
    <x v="4"/>
    <x v="0"/>
    <x v="0"/>
  </r>
  <r>
    <x v="31"/>
    <x v="3"/>
    <x v="0"/>
    <x v="0"/>
    <x v="0"/>
    <x v="2"/>
    <x v="2"/>
    <x v="3"/>
    <x v="3"/>
    <x v="0"/>
    <x v="0"/>
    <x v="0"/>
    <x v="0"/>
    <x v="15"/>
    <x v="15"/>
    <x v="0"/>
    <x v="10"/>
    <x v="4"/>
    <x v="0"/>
    <x v="0"/>
  </r>
  <r>
    <x v="32"/>
    <x v="13"/>
    <x v="0"/>
    <x v="1"/>
    <x v="1"/>
    <x v="6"/>
    <x v="6"/>
    <x v="12"/>
    <x v="12"/>
    <x v="1"/>
    <x v="1"/>
    <x v="1"/>
    <x v="0"/>
    <x v="17"/>
    <x v="17"/>
    <x v="0"/>
    <x v="12"/>
    <x v="12"/>
    <x v="5"/>
    <x v="0"/>
  </r>
  <r>
    <x v="32"/>
    <x v="13"/>
    <x v="0"/>
    <x v="1"/>
    <x v="1"/>
    <x v="6"/>
    <x v="6"/>
    <x v="12"/>
    <x v="12"/>
    <x v="1"/>
    <x v="1"/>
    <x v="1"/>
    <x v="0"/>
    <x v="17"/>
    <x v="17"/>
    <x v="0"/>
    <x v="12"/>
    <x v="12"/>
    <x v="5"/>
    <x v="0"/>
  </r>
  <r>
    <x v="32"/>
    <x v="13"/>
    <x v="0"/>
    <x v="1"/>
    <x v="1"/>
    <x v="6"/>
    <x v="6"/>
    <x v="12"/>
    <x v="12"/>
    <x v="1"/>
    <x v="1"/>
    <x v="1"/>
    <x v="0"/>
    <x v="17"/>
    <x v="17"/>
    <x v="0"/>
    <x v="12"/>
    <x v="12"/>
    <x v="5"/>
    <x v="0"/>
  </r>
  <r>
    <x v="32"/>
    <x v="13"/>
    <x v="0"/>
    <x v="1"/>
    <x v="1"/>
    <x v="6"/>
    <x v="6"/>
    <x v="12"/>
    <x v="12"/>
    <x v="1"/>
    <x v="1"/>
    <x v="1"/>
    <x v="0"/>
    <x v="17"/>
    <x v="17"/>
    <x v="0"/>
    <x v="12"/>
    <x v="12"/>
    <x v="5"/>
    <x v="0"/>
  </r>
  <r>
    <x v="32"/>
    <x v="13"/>
    <x v="0"/>
    <x v="1"/>
    <x v="1"/>
    <x v="6"/>
    <x v="6"/>
    <x v="12"/>
    <x v="12"/>
    <x v="1"/>
    <x v="1"/>
    <x v="1"/>
    <x v="0"/>
    <x v="17"/>
    <x v="17"/>
    <x v="0"/>
    <x v="12"/>
    <x v="12"/>
    <x v="5"/>
    <x v="0"/>
  </r>
  <r>
    <x v="32"/>
    <x v="13"/>
    <x v="0"/>
    <x v="1"/>
    <x v="1"/>
    <x v="6"/>
    <x v="6"/>
    <x v="12"/>
    <x v="12"/>
    <x v="1"/>
    <x v="1"/>
    <x v="1"/>
    <x v="0"/>
    <x v="17"/>
    <x v="17"/>
    <x v="0"/>
    <x v="12"/>
    <x v="12"/>
    <x v="5"/>
    <x v="0"/>
  </r>
  <r>
    <x v="32"/>
    <x v="13"/>
    <x v="0"/>
    <x v="1"/>
    <x v="1"/>
    <x v="6"/>
    <x v="6"/>
    <x v="12"/>
    <x v="12"/>
    <x v="1"/>
    <x v="1"/>
    <x v="1"/>
    <x v="0"/>
    <x v="17"/>
    <x v="17"/>
    <x v="0"/>
    <x v="12"/>
    <x v="12"/>
    <x v="5"/>
    <x v="0"/>
  </r>
  <r>
    <x v="32"/>
    <x v="13"/>
    <x v="0"/>
    <x v="1"/>
    <x v="1"/>
    <x v="6"/>
    <x v="6"/>
    <x v="12"/>
    <x v="12"/>
    <x v="1"/>
    <x v="1"/>
    <x v="1"/>
    <x v="0"/>
    <x v="17"/>
    <x v="17"/>
    <x v="0"/>
    <x v="12"/>
    <x v="12"/>
    <x v="5"/>
    <x v="0"/>
  </r>
  <r>
    <x v="32"/>
    <x v="13"/>
    <x v="0"/>
    <x v="1"/>
    <x v="1"/>
    <x v="6"/>
    <x v="6"/>
    <x v="12"/>
    <x v="12"/>
    <x v="21"/>
    <x v="21"/>
    <x v="19"/>
    <x v="0"/>
    <x v="17"/>
    <x v="17"/>
    <x v="0"/>
    <x v="12"/>
    <x v="12"/>
    <x v="5"/>
    <x v="0"/>
  </r>
  <r>
    <x v="32"/>
    <x v="13"/>
    <x v="0"/>
    <x v="1"/>
    <x v="1"/>
    <x v="6"/>
    <x v="6"/>
    <x v="12"/>
    <x v="12"/>
    <x v="21"/>
    <x v="21"/>
    <x v="19"/>
    <x v="0"/>
    <x v="17"/>
    <x v="17"/>
    <x v="0"/>
    <x v="12"/>
    <x v="12"/>
    <x v="5"/>
    <x v="0"/>
  </r>
  <r>
    <x v="32"/>
    <x v="13"/>
    <x v="0"/>
    <x v="1"/>
    <x v="1"/>
    <x v="6"/>
    <x v="6"/>
    <x v="12"/>
    <x v="12"/>
    <x v="21"/>
    <x v="21"/>
    <x v="19"/>
    <x v="0"/>
    <x v="17"/>
    <x v="17"/>
    <x v="0"/>
    <x v="12"/>
    <x v="12"/>
    <x v="5"/>
    <x v="0"/>
  </r>
  <r>
    <x v="32"/>
    <x v="13"/>
    <x v="0"/>
    <x v="1"/>
    <x v="1"/>
    <x v="6"/>
    <x v="6"/>
    <x v="12"/>
    <x v="12"/>
    <x v="21"/>
    <x v="21"/>
    <x v="19"/>
    <x v="0"/>
    <x v="17"/>
    <x v="17"/>
    <x v="0"/>
    <x v="12"/>
    <x v="12"/>
    <x v="5"/>
    <x v="0"/>
  </r>
  <r>
    <x v="32"/>
    <x v="13"/>
    <x v="0"/>
    <x v="1"/>
    <x v="1"/>
    <x v="6"/>
    <x v="6"/>
    <x v="12"/>
    <x v="12"/>
    <x v="21"/>
    <x v="21"/>
    <x v="19"/>
    <x v="0"/>
    <x v="17"/>
    <x v="17"/>
    <x v="0"/>
    <x v="12"/>
    <x v="12"/>
    <x v="5"/>
    <x v="0"/>
  </r>
  <r>
    <x v="32"/>
    <x v="13"/>
    <x v="0"/>
    <x v="1"/>
    <x v="1"/>
    <x v="6"/>
    <x v="6"/>
    <x v="12"/>
    <x v="12"/>
    <x v="21"/>
    <x v="21"/>
    <x v="19"/>
    <x v="0"/>
    <x v="17"/>
    <x v="17"/>
    <x v="0"/>
    <x v="12"/>
    <x v="12"/>
    <x v="5"/>
    <x v="0"/>
  </r>
  <r>
    <x v="32"/>
    <x v="13"/>
    <x v="0"/>
    <x v="1"/>
    <x v="1"/>
    <x v="6"/>
    <x v="6"/>
    <x v="12"/>
    <x v="12"/>
    <x v="21"/>
    <x v="21"/>
    <x v="19"/>
    <x v="0"/>
    <x v="17"/>
    <x v="17"/>
    <x v="0"/>
    <x v="12"/>
    <x v="12"/>
    <x v="5"/>
    <x v="0"/>
  </r>
  <r>
    <x v="32"/>
    <x v="13"/>
    <x v="0"/>
    <x v="1"/>
    <x v="1"/>
    <x v="6"/>
    <x v="6"/>
    <x v="12"/>
    <x v="12"/>
    <x v="21"/>
    <x v="21"/>
    <x v="19"/>
    <x v="0"/>
    <x v="17"/>
    <x v="17"/>
    <x v="0"/>
    <x v="12"/>
    <x v="12"/>
    <x v="5"/>
    <x v="0"/>
  </r>
  <r>
    <x v="32"/>
    <x v="13"/>
    <x v="0"/>
    <x v="1"/>
    <x v="1"/>
    <x v="6"/>
    <x v="6"/>
    <x v="12"/>
    <x v="12"/>
    <x v="0"/>
    <x v="0"/>
    <x v="0"/>
    <x v="0"/>
    <x v="17"/>
    <x v="17"/>
    <x v="0"/>
    <x v="12"/>
    <x v="12"/>
    <x v="5"/>
    <x v="0"/>
  </r>
  <r>
    <x v="32"/>
    <x v="13"/>
    <x v="0"/>
    <x v="1"/>
    <x v="1"/>
    <x v="6"/>
    <x v="6"/>
    <x v="12"/>
    <x v="12"/>
    <x v="0"/>
    <x v="0"/>
    <x v="0"/>
    <x v="0"/>
    <x v="17"/>
    <x v="17"/>
    <x v="0"/>
    <x v="12"/>
    <x v="12"/>
    <x v="5"/>
    <x v="0"/>
  </r>
  <r>
    <x v="32"/>
    <x v="13"/>
    <x v="0"/>
    <x v="1"/>
    <x v="1"/>
    <x v="6"/>
    <x v="6"/>
    <x v="12"/>
    <x v="12"/>
    <x v="0"/>
    <x v="0"/>
    <x v="0"/>
    <x v="0"/>
    <x v="17"/>
    <x v="17"/>
    <x v="0"/>
    <x v="12"/>
    <x v="12"/>
    <x v="5"/>
    <x v="0"/>
  </r>
  <r>
    <x v="32"/>
    <x v="13"/>
    <x v="0"/>
    <x v="1"/>
    <x v="1"/>
    <x v="6"/>
    <x v="6"/>
    <x v="12"/>
    <x v="12"/>
    <x v="0"/>
    <x v="0"/>
    <x v="0"/>
    <x v="0"/>
    <x v="17"/>
    <x v="17"/>
    <x v="0"/>
    <x v="12"/>
    <x v="12"/>
    <x v="5"/>
    <x v="0"/>
  </r>
  <r>
    <x v="32"/>
    <x v="13"/>
    <x v="0"/>
    <x v="1"/>
    <x v="1"/>
    <x v="6"/>
    <x v="6"/>
    <x v="12"/>
    <x v="12"/>
    <x v="0"/>
    <x v="0"/>
    <x v="0"/>
    <x v="0"/>
    <x v="17"/>
    <x v="17"/>
    <x v="0"/>
    <x v="12"/>
    <x v="12"/>
    <x v="5"/>
    <x v="0"/>
  </r>
  <r>
    <x v="32"/>
    <x v="13"/>
    <x v="0"/>
    <x v="1"/>
    <x v="1"/>
    <x v="6"/>
    <x v="6"/>
    <x v="12"/>
    <x v="12"/>
    <x v="0"/>
    <x v="0"/>
    <x v="0"/>
    <x v="0"/>
    <x v="17"/>
    <x v="17"/>
    <x v="0"/>
    <x v="12"/>
    <x v="12"/>
    <x v="5"/>
    <x v="0"/>
  </r>
  <r>
    <x v="32"/>
    <x v="13"/>
    <x v="0"/>
    <x v="1"/>
    <x v="1"/>
    <x v="6"/>
    <x v="6"/>
    <x v="12"/>
    <x v="12"/>
    <x v="0"/>
    <x v="0"/>
    <x v="0"/>
    <x v="0"/>
    <x v="17"/>
    <x v="17"/>
    <x v="0"/>
    <x v="12"/>
    <x v="12"/>
    <x v="5"/>
    <x v="0"/>
  </r>
  <r>
    <x v="32"/>
    <x v="13"/>
    <x v="0"/>
    <x v="1"/>
    <x v="1"/>
    <x v="6"/>
    <x v="6"/>
    <x v="12"/>
    <x v="12"/>
    <x v="0"/>
    <x v="0"/>
    <x v="0"/>
    <x v="0"/>
    <x v="17"/>
    <x v="17"/>
    <x v="0"/>
    <x v="12"/>
    <x v="12"/>
    <x v="5"/>
    <x v="0"/>
  </r>
  <r>
    <x v="33"/>
    <x v="5"/>
    <x v="0"/>
    <x v="0"/>
    <x v="0"/>
    <x v="2"/>
    <x v="2"/>
    <x v="5"/>
    <x v="5"/>
    <x v="22"/>
    <x v="14"/>
    <x v="20"/>
    <x v="0"/>
    <x v="3"/>
    <x v="3"/>
    <x v="0"/>
    <x v="0"/>
    <x v="2"/>
    <x v="1"/>
    <x v="0"/>
  </r>
  <r>
    <x v="33"/>
    <x v="5"/>
    <x v="0"/>
    <x v="0"/>
    <x v="0"/>
    <x v="2"/>
    <x v="2"/>
    <x v="5"/>
    <x v="5"/>
    <x v="22"/>
    <x v="14"/>
    <x v="20"/>
    <x v="0"/>
    <x v="3"/>
    <x v="3"/>
    <x v="0"/>
    <x v="0"/>
    <x v="2"/>
    <x v="1"/>
    <x v="0"/>
  </r>
  <r>
    <x v="33"/>
    <x v="5"/>
    <x v="0"/>
    <x v="0"/>
    <x v="0"/>
    <x v="2"/>
    <x v="2"/>
    <x v="5"/>
    <x v="5"/>
    <x v="22"/>
    <x v="14"/>
    <x v="20"/>
    <x v="0"/>
    <x v="3"/>
    <x v="3"/>
    <x v="0"/>
    <x v="0"/>
    <x v="2"/>
    <x v="1"/>
    <x v="0"/>
  </r>
  <r>
    <x v="33"/>
    <x v="5"/>
    <x v="0"/>
    <x v="0"/>
    <x v="0"/>
    <x v="2"/>
    <x v="2"/>
    <x v="5"/>
    <x v="5"/>
    <x v="22"/>
    <x v="14"/>
    <x v="20"/>
    <x v="0"/>
    <x v="3"/>
    <x v="3"/>
    <x v="0"/>
    <x v="0"/>
    <x v="2"/>
    <x v="1"/>
    <x v="0"/>
  </r>
  <r>
    <x v="33"/>
    <x v="5"/>
    <x v="0"/>
    <x v="0"/>
    <x v="0"/>
    <x v="2"/>
    <x v="2"/>
    <x v="5"/>
    <x v="5"/>
    <x v="22"/>
    <x v="14"/>
    <x v="20"/>
    <x v="0"/>
    <x v="3"/>
    <x v="3"/>
    <x v="0"/>
    <x v="0"/>
    <x v="2"/>
    <x v="1"/>
    <x v="0"/>
  </r>
  <r>
    <x v="33"/>
    <x v="5"/>
    <x v="0"/>
    <x v="0"/>
    <x v="0"/>
    <x v="2"/>
    <x v="2"/>
    <x v="5"/>
    <x v="5"/>
    <x v="0"/>
    <x v="0"/>
    <x v="0"/>
    <x v="0"/>
    <x v="3"/>
    <x v="3"/>
    <x v="0"/>
    <x v="0"/>
    <x v="2"/>
    <x v="1"/>
    <x v="0"/>
  </r>
  <r>
    <x v="33"/>
    <x v="5"/>
    <x v="0"/>
    <x v="0"/>
    <x v="0"/>
    <x v="2"/>
    <x v="2"/>
    <x v="5"/>
    <x v="5"/>
    <x v="0"/>
    <x v="0"/>
    <x v="0"/>
    <x v="0"/>
    <x v="3"/>
    <x v="3"/>
    <x v="0"/>
    <x v="0"/>
    <x v="2"/>
    <x v="1"/>
    <x v="0"/>
  </r>
  <r>
    <x v="33"/>
    <x v="5"/>
    <x v="0"/>
    <x v="0"/>
    <x v="0"/>
    <x v="2"/>
    <x v="2"/>
    <x v="5"/>
    <x v="5"/>
    <x v="0"/>
    <x v="0"/>
    <x v="0"/>
    <x v="0"/>
    <x v="3"/>
    <x v="3"/>
    <x v="0"/>
    <x v="0"/>
    <x v="2"/>
    <x v="1"/>
    <x v="0"/>
  </r>
  <r>
    <x v="33"/>
    <x v="5"/>
    <x v="0"/>
    <x v="0"/>
    <x v="0"/>
    <x v="2"/>
    <x v="2"/>
    <x v="5"/>
    <x v="5"/>
    <x v="0"/>
    <x v="0"/>
    <x v="0"/>
    <x v="0"/>
    <x v="3"/>
    <x v="3"/>
    <x v="0"/>
    <x v="0"/>
    <x v="2"/>
    <x v="1"/>
    <x v="0"/>
  </r>
  <r>
    <x v="33"/>
    <x v="5"/>
    <x v="0"/>
    <x v="0"/>
    <x v="0"/>
    <x v="2"/>
    <x v="2"/>
    <x v="5"/>
    <x v="5"/>
    <x v="0"/>
    <x v="0"/>
    <x v="0"/>
    <x v="0"/>
    <x v="3"/>
    <x v="3"/>
    <x v="0"/>
    <x v="0"/>
    <x v="2"/>
    <x v="1"/>
    <x v="0"/>
  </r>
  <r>
    <x v="34"/>
    <x v="9"/>
    <x v="0"/>
    <x v="0"/>
    <x v="0"/>
    <x v="2"/>
    <x v="2"/>
    <x v="8"/>
    <x v="8"/>
    <x v="0"/>
    <x v="0"/>
    <x v="0"/>
    <x v="0"/>
    <x v="18"/>
    <x v="18"/>
    <x v="0"/>
    <x v="13"/>
    <x v="4"/>
    <x v="0"/>
    <x v="0"/>
  </r>
  <r>
    <x v="34"/>
    <x v="9"/>
    <x v="0"/>
    <x v="0"/>
    <x v="0"/>
    <x v="2"/>
    <x v="2"/>
    <x v="8"/>
    <x v="8"/>
    <x v="0"/>
    <x v="0"/>
    <x v="0"/>
    <x v="0"/>
    <x v="18"/>
    <x v="18"/>
    <x v="0"/>
    <x v="13"/>
    <x v="4"/>
    <x v="0"/>
    <x v="0"/>
  </r>
  <r>
    <x v="34"/>
    <x v="9"/>
    <x v="0"/>
    <x v="0"/>
    <x v="0"/>
    <x v="2"/>
    <x v="2"/>
    <x v="8"/>
    <x v="8"/>
    <x v="0"/>
    <x v="0"/>
    <x v="0"/>
    <x v="0"/>
    <x v="18"/>
    <x v="18"/>
    <x v="0"/>
    <x v="13"/>
    <x v="4"/>
    <x v="0"/>
    <x v="0"/>
  </r>
  <r>
    <x v="34"/>
    <x v="9"/>
    <x v="0"/>
    <x v="0"/>
    <x v="0"/>
    <x v="2"/>
    <x v="2"/>
    <x v="8"/>
    <x v="8"/>
    <x v="0"/>
    <x v="0"/>
    <x v="0"/>
    <x v="0"/>
    <x v="18"/>
    <x v="18"/>
    <x v="0"/>
    <x v="13"/>
    <x v="4"/>
    <x v="0"/>
    <x v="0"/>
  </r>
  <r>
    <x v="34"/>
    <x v="9"/>
    <x v="0"/>
    <x v="0"/>
    <x v="0"/>
    <x v="2"/>
    <x v="2"/>
    <x v="8"/>
    <x v="8"/>
    <x v="0"/>
    <x v="0"/>
    <x v="0"/>
    <x v="0"/>
    <x v="18"/>
    <x v="18"/>
    <x v="0"/>
    <x v="13"/>
    <x v="4"/>
    <x v="0"/>
    <x v="0"/>
  </r>
  <r>
    <x v="35"/>
    <x v="12"/>
    <x v="0"/>
    <x v="0"/>
    <x v="0"/>
    <x v="2"/>
    <x v="2"/>
    <x v="11"/>
    <x v="11"/>
    <x v="0"/>
    <x v="0"/>
    <x v="0"/>
    <x v="0"/>
    <x v="19"/>
    <x v="19"/>
    <x v="0"/>
    <x v="14"/>
    <x v="4"/>
    <x v="0"/>
    <x v="0"/>
  </r>
  <r>
    <x v="35"/>
    <x v="12"/>
    <x v="0"/>
    <x v="0"/>
    <x v="0"/>
    <x v="2"/>
    <x v="2"/>
    <x v="11"/>
    <x v="11"/>
    <x v="0"/>
    <x v="0"/>
    <x v="0"/>
    <x v="0"/>
    <x v="19"/>
    <x v="19"/>
    <x v="0"/>
    <x v="14"/>
    <x v="4"/>
    <x v="0"/>
    <x v="0"/>
  </r>
  <r>
    <x v="35"/>
    <x v="12"/>
    <x v="0"/>
    <x v="0"/>
    <x v="0"/>
    <x v="2"/>
    <x v="2"/>
    <x v="11"/>
    <x v="11"/>
    <x v="0"/>
    <x v="0"/>
    <x v="0"/>
    <x v="0"/>
    <x v="19"/>
    <x v="19"/>
    <x v="0"/>
    <x v="14"/>
    <x v="4"/>
    <x v="0"/>
    <x v="0"/>
  </r>
  <r>
    <x v="35"/>
    <x v="12"/>
    <x v="0"/>
    <x v="0"/>
    <x v="0"/>
    <x v="2"/>
    <x v="2"/>
    <x v="11"/>
    <x v="11"/>
    <x v="0"/>
    <x v="0"/>
    <x v="0"/>
    <x v="0"/>
    <x v="19"/>
    <x v="19"/>
    <x v="0"/>
    <x v="14"/>
    <x v="4"/>
    <x v="0"/>
    <x v="0"/>
  </r>
  <r>
    <x v="35"/>
    <x v="12"/>
    <x v="0"/>
    <x v="0"/>
    <x v="0"/>
    <x v="2"/>
    <x v="2"/>
    <x v="11"/>
    <x v="11"/>
    <x v="0"/>
    <x v="0"/>
    <x v="0"/>
    <x v="0"/>
    <x v="19"/>
    <x v="19"/>
    <x v="0"/>
    <x v="14"/>
    <x v="4"/>
    <x v="0"/>
    <x v="0"/>
  </r>
  <r>
    <x v="36"/>
    <x v="12"/>
    <x v="0"/>
    <x v="0"/>
    <x v="0"/>
    <x v="2"/>
    <x v="2"/>
    <x v="11"/>
    <x v="11"/>
    <x v="0"/>
    <x v="0"/>
    <x v="0"/>
    <x v="0"/>
    <x v="19"/>
    <x v="19"/>
    <x v="0"/>
    <x v="14"/>
    <x v="4"/>
    <x v="0"/>
    <x v="0"/>
  </r>
  <r>
    <x v="36"/>
    <x v="12"/>
    <x v="0"/>
    <x v="0"/>
    <x v="0"/>
    <x v="2"/>
    <x v="2"/>
    <x v="11"/>
    <x v="11"/>
    <x v="0"/>
    <x v="0"/>
    <x v="0"/>
    <x v="0"/>
    <x v="19"/>
    <x v="19"/>
    <x v="0"/>
    <x v="14"/>
    <x v="4"/>
    <x v="0"/>
    <x v="0"/>
  </r>
  <r>
    <x v="36"/>
    <x v="12"/>
    <x v="0"/>
    <x v="0"/>
    <x v="0"/>
    <x v="2"/>
    <x v="2"/>
    <x v="11"/>
    <x v="11"/>
    <x v="0"/>
    <x v="0"/>
    <x v="0"/>
    <x v="0"/>
    <x v="19"/>
    <x v="19"/>
    <x v="0"/>
    <x v="14"/>
    <x v="4"/>
    <x v="0"/>
    <x v="0"/>
  </r>
  <r>
    <x v="36"/>
    <x v="12"/>
    <x v="0"/>
    <x v="0"/>
    <x v="0"/>
    <x v="2"/>
    <x v="2"/>
    <x v="11"/>
    <x v="11"/>
    <x v="0"/>
    <x v="0"/>
    <x v="0"/>
    <x v="0"/>
    <x v="19"/>
    <x v="19"/>
    <x v="0"/>
    <x v="14"/>
    <x v="4"/>
    <x v="0"/>
    <x v="0"/>
  </r>
  <r>
    <x v="36"/>
    <x v="12"/>
    <x v="0"/>
    <x v="0"/>
    <x v="0"/>
    <x v="2"/>
    <x v="2"/>
    <x v="11"/>
    <x v="11"/>
    <x v="0"/>
    <x v="0"/>
    <x v="0"/>
    <x v="0"/>
    <x v="19"/>
    <x v="19"/>
    <x v="0"/>
    <x v="14"/>
    <x v="4"/>
    <x v="0"/>
    <x v="0"/>
  </r>
  <r>
    <x v="37"/>
    <x v="12"/>
    <x v="0"/>
    <x v="0"/>
    <x v="0"/>
    <x v="2"/>
    <x v="2"/>
    <x v="11"/>
    <x v="11"/>
    <x v="0"/>
    <x v="0"/>
    <x v="0"/>
    <x v="0"/>
    <x v="19"/>
    <x v="19"/>
    <x v="0"/>
    <x v="14"/>
    <x v="4"/>
    <x v="0"/>
    <x v="0"/>
  </r>
  <r>
    <x v="37"/>
    <x v="12"/>
    <x v="0"/>
    <x v="0"/>
    <x v="0"/>
    <x v="2"/>
    <x v="2"/>
    <x v="11"/>
    <x v="11"/>
    <x v="0"/>
    <x v="0"/>
    <x v="0"/>
    <x v="0"/>
    <x v="19"/>
    <x v="19"/>
    <x v="0"/>
    <x v="14"/>
    <x v="4"/>
    <x v="0"/>
    <x v="0"/>
  </r>
  <r>
    <x v="37"/>
    <x v="12"/>
    <x v="0"/>
    <x v="0"/>
    <x v="0"/>
    <x v="2"/>
    <x v="2"/>
    <x v="11"/>
    <x v="11"/>
    <x v="0"/>
    <x v="0"/>
    <x v="0"/>
    <x v="0"/>
    <x v="19"/>
    <x v="19"/>
    <x v="0"/>
    <x v="14"/>
    <x v="4"/>
    <x v="0"/>
    <x v="0"/>
  </r>
  <r>
    <x v="37"/>
    <x v="12"/>
    <x v="0"/>
    <x v="0"/>
    <x v="0"/>
    <x v="2"/>
    <x v="2"/>
    <x v="11"/>
    <x v="11"/>
    <x v="0"/>
    <x v="0"/>
    <x v="0"/>
    <x v="0"/>
    <x v="19"/>
    <x v="19"/>
    <x v="0"/>
    <x v="14"/>
    <x v="4"/>
    <x v="0"/>
    <x v="0"/>
  </r>
  <r>
    <x v="37"/>
    <x v="12"/>
    <x v="0"/>
    <x v="0"/>
    <x v="0"/>
    <x v="2"/>
    <x v="2"/>
    <x v="11"/>
    <x v="11"/>
    <x v="0"/>
    <x v="0"/>
    <x v="0"/>
    <x v="0"/>
    <x v="19"/>
    <x v="19"/>
    <x v="0"/>
    <x v="14"/>
    <x v="4"/>
    <x v="0"/>
    <x v="0"/>
  </r>
  <r>
    <x v="38"/>
    <x v="9"/>
    <x v="0"/>
    <x v="0"/>
    <x v="0"/>
    <x v="2"/>
    <x v="2"/>
    <x v="8"/>
    <x v="8"/>
    <x v="0"/>
    <x v="0"/>
    <x v="0"/>
    <x v="0"/>
    <x v="20"/>
    <x v="20"/>
    <x v="0"/>
    <x v="15"/>
    <x v="4"/>
    <x v="0"/>
    <x v="0"/>
  </r>
  <r>
    <x v="38"/>
    <x v="9"/>
    <x v="0"/>
    <x v="0"/>
    <x v="0"/>
    <x v="2"/>
    <x v="2"/>
    <x v="8"/>
    <x v="8"/>
    <x v="0"/>
    <x v="0"/>
    <x v="0"/>
    <x v="0"/>
    <x v="20"/>
    <x v="20"/>
    <x v="0"/>
    <x v="15"/>
    <x v="4"/>
    <x v="0"/>
    <x v="0"/>
  </r>
  <r>
    <x v="38"/>
    <x v="9"/>
    <x v="0"/>
    <x v="0"/>
    <x v="0"/>
    <x v="2"/>
    <x v="2"/>
    <x v="8"/>
    <x v="8"/>
    <x v="0"/>
    <x v="0"/>
    <x v="0"/>
    <x v="0"/>
    <x v="20"/>
    <x v="20"/>
    <x v="0"/>
    <x v="15"/>
    <x v="4"/>
    <x v="0"/>
    <x v="0"/>
  </r>
  <r>
    <x v="38"/>
    <x v="9"/>
    <x v="0"/>
    <x v="0"/>
    <x v="0"/>
    <x v="2"/>
    <x v="2"/>
    <x v="8"/>
    <x v="8"/>
    <x v="0"/>
    <x v="0"/>
    <x v="0"/>
    <x v="0"/>
    <x v="20"/>
    <x v="20"/>
    <x v="0"/>
    <x v="15"/>
    <x v="4"/>
    <x v="0"/>
    <x v="0"/>
  </r>
  <r>
    <x v="38"/>
    <x v="9"/>
    <x v="0"/>
    <x v="0"/>
    <x v="0"/>
    <x v="2"/>
    <x v="2"/>
    <x v="8"/>
    <x v="8"/>
    <x v="0"/>
    <x v="0"/>
    <x v="0"/>
    <x v="0"/>
    <x v="20"/>
    <x v="20"/>
    <x v="0"/>
    <x v="15"/>
    <x v="4"/>
    <x v="0"/>
    <x v="0"/>
  </r>
  <r>
    <x v="39"/>
    <x v="14"/>
    <x v="0"/>
    <x v="2"/>
    <x v="2"/>
    <x v="7"/>
    <x v="7"/>
    <x v="13"/>
    <x v="13"/>
    <x v="3"/>
    <x v="3"/>
    <x v="3"/>
    <x v="0"/>
    <x v="0"/>
    <x v="0"/>
    <x v="0"/>
    <x v="0"/>
    <x v="13"/>
    <x v="0"/>
    <x v="0"/>
  </r>
  <r>
    <x v="40"/>
    <x v="5"/>
    <x v="0"/>
    <x v="2"/>
    <x v="2"/>
    <x v="4"/>
    <x v="4"/>
    <x v="5"/>
    <x v="5"/>
    <x v="23"/>
    <x v="22"/>
    <x v="21"/>
    <x v="5"/>
    <x v="21"/>
    <x v="21"/>
    <x v="0"/>
    <x v="0"/>
    <x v="14"/>
    <x v="6"/>
    <x v="0"/>
  </r>
  <r>
    <x v="40"/>
    <x v="5"/>
    <x v="0"/>
    <x v="2"/>
    <x v="2"/>
    <x v="4"/>
    <x v="4"/>
    <x v="5"/>
    <x v="5"/>
    <x v="23"/>
    <x v="22"/>
    <x v="21"/>
    <x v="5"/>
    <x v="21"/>
    <x v="21"/>
    <x v="0"/>
    <x v="0"/>
    <x v="14"/>
    <x v="6"/>
    <x v="0"/>
  </r>
  <r>
    <x v="40"/>
    <x v="5"/>
    <x v="0"/>
    <x v="2"/>
    <x v="2"/>
    <x v="4"/>
    <x v="4"/>
    <x v="5"/>
    <x v="5"/>
    <x v="23"/>
    <x v="22"/>
    <x v="21"/>
    <x v="5"/>
    <x v="21"/>
    <x v="21"/>
    <x v="0"/>
    <x v="0"/>
    <x v="14"/>
    <x v="6"/>
    <x v="0"/>
  </r>
  <r>
    <x v="40"/>
    <x v="5"/>
    <x v="0"/>
    <x v="2"/>
    <x v="2"/>
    <x v="4"/>
    <x v="4"/>
    <x v="5"/>
    <x v="5"/>
    <x v="23"/>
    <x v="22"/>
    <x v="21"/>
    <x v="5"/>
    <x v="21"/>
    <x v="21"/>
    <x v="0"/>
    <x v="0"/>
    <x v="14"/>
    <x v="6"/>
    <x v="0"/>
  </r>
  <r>
    <x v="40"/>
    <x v="5"/>
    <x v="0"/>
    <x v="2"/>
    <x v="2"/>
    <x v="4"/>
    <x v="4"/>
    <x v="5"/>
    <x v="5"/>
    <x v="23"/>
    <x v="22"/>
    <x v="21"/>
    <x v="5"/>
    <x v="21"/>
    <x v="21"/>
    <x v="0"/>
    <x v="0"/>
    <x v="14"/>
    <x v="6"/>
    <x v="0"/>
  </r>
  <r>
    <x v="40"/>
    <x v="5"/>
    <x v="0"/>
    <x v="2"/>
    <x v="2"/>
    <x v="4"/>
    <x v="4"/>
    <x v="5"/>
    <x v="5"/>
    <x v="23"/>
    <x v="22"/>
    <x v="21"/>
    <x v="5"/>
    <x v="21"/>
    <x v="21"/>
    <x v="0"/>
    <x v="0"/>
    <x v="14"/>
    <x v="6"/>
    <x v="0"/>
  </r>
  <r>
    <x v="41"/>
    <x v="5"/>
    <x v="0"/>
    <x v="2"/>
    <x v="2"/>
    <x v="4"/>
    <x v="4"/>
    <x v="5"/>
    <x v="5"/>
    <x v="6"/>
    <x v="6"/>
    <x v="5"/>
    <x v="0"/>
    <x v="19"/>
    <x v="19"/>
    <x v="0"/>
    <x v="0"/>
    <x v="14"/>
    <x v="7"/>
    <x v="0"/>
  </r>
  <r>
    <x v="41"/>
    <x v="5"/>
    <x v="0"/>
    <x v="2"/>
    <x v="2"/>
    <x v="4"/>
    <x v="4"/>
    <x v="5"/>
    <x v="5"/>
    <x v="6"/>
    <x v="6"/>
    <x v="5"/>
    <x v="0"/>
    <x v="19"/>
    <x v="19"/>
    <x v="0"/>
    <x v="0"/>
    <x v="14"/>
    <x v="7"/>
    <x v="0"/>
  </r>
  <r>
    <x v="41"/>
    <x v="5"/>
    <x v="0"/>
    <x v="2"/>
    <x v="2"/>
    <x v="4"/>
    <x v="4"/>
    <x v="5"/>
    <x v="5"/>
    <x v="6"/>
    <x v="6"/>
    <x v="5"/>
    <x v="0"/>
    <x v="19"/>
    <x v="19"/>
    <x v="0"/>
    <x v="0"/>
    <x v="14"/>
    <x v="7"/>
    <x v="0"/>
  </r>
  <r>
    <x v="41"/>
    <x v="5"/>
    <x v="0"/>
    <x v="2"/>
    <x v="2"/>
    <x v="4"/>
    <x v="4"/>
    <x v="5"/>
    <x v="5"/>
    <x v="6"/>
    <x v="6"/>
    <x v="5"/>
    <x v="0"/>
    <x v="19"/>
    <x v="19"/>
    <x v="0"/>
    <x v="0"/>
    <x v="14"/>
    <x v="7"/>
    <x v="0"/>
  </r>
  <r>
    <x v="41"/>
    <x v="5"/>
    <x v="0"/>
    <x v="2"/>
    <x v="2"/>
    <x v="4"/>
    <x v="4"/>
    <x v="5"/>
    <x v="5"/>
    <x v="6"/>
    <x v="6"/>
    <x v="5"/>
    <x v="0"/>
    <x v="19"/>
    <x v="19"/>
    <x v="0"/>
    <x v="0"/>
    <x v="14"/>
    <x v="7"/>
    <x v="0"/>
  </r>
  <r>
    <x v="42"/>
    <x v="3"/>
    <x v="0"/>
    <x v="2"/>
    <x v="2"/>
    <x v="7"/>
    <x v="7"/>
    <x v="3"/>
    <x v="3"/>
    <x v="0"/>
    <x v="0"/>
    <x v="0"/>
    <x v="0"/>
    <x v="22"/>
    <x v="22"/>
    <x v="0"/>
    <x v="0"/>
    <x v="15"/>
    <x v="0"/>
    <x v="0"/>
  </r>
  <r>
    <x v="42"/>
    <x v="3"/>
    <x v="0"/>
    <x v="2"/>
    <x v="2"/>
    <x v="7"/>
    <x v="7"/>
    <x v="3"/>
    <x v="3"/>
    <x v="0"/>
    <x v="0"/>
    <x v="0"/>
    <x v="0"/>
    <x v="22"/>
    <x v="22"/>
    <x v="0"/>
    <x v="0"/>
    <x v="15"/>
    <x v="0"/>
    <x v="0"/>
  </r>
  <r>
    <x v="42"/>
    <x v="3"/>
    <x v="0"/>
    <x v="2"/>
    <x v="2"/>
    <x v="7"/>
    <x v="7"/>
    <x v="3"/>
    <x v="3"/>
    <x v="0"/>
    <x v="0"/>
    <x v="0"/>
    <x v="0"/>
    <x v="22"/>
    <x v="22"/>
    <x v="0"/>
    <x v="0"/>
    <x v="15"/>
    <x v="0"/>
    <x v="0"/>
  </r>
  <r>
    <x v="42"/>
    <x v="3"/>
    <x v="0"/>
    <x v="2"/>
    <x v="2"/>
    <x v="7"/>
    <x v="7"/>
    <x v="3"/>
    <x v="3"/>
    <x v="0"/>
    <x v="0"/>
    <x v="0"/>
    <x v="0"/>
    <x v="22"/>
    <x v="22"/>
    <x v="0"/>
    <x v="0"/>
    <x v="15"/>
    <x v="0"/>
    <x v="0"/>
  </r>
  <r>
    <x v="42"/>
    <x v="3"/>
    <x v="0"/>
    <x v="2"/>
    <x v="2"/>
    <x v="7"/>
    <x v="7"/>
    <x v="3"/>
    <x v="3"/>
    <x v="0"/>
    <x v="0"/>
    <x v="0"/>
    <x v="0"/>
    <x v="22"/>
    <x v="22"/>
    <x v="0"/>
    <x v="0"/>
    <x v="15"/>
    <x v="0"/>
    <x v="0"/>
  </r>
  <r>
    <x v="42"/>
    <x v="3"/>
    <x v="0"/>
    <x v="2"/>
    <x v="2"/>
    <x v="7"/>
    <x v="7"/>
    <x v="3"/>
    <x v="3"/>
    <x v="0"/>
    <x v="0"/>
    <x v="0"/>
    <x v="0"/>
    <x v="22"/>
    <x v="22"/>
    <x v="0"/>
    <x v="0"/>
    <x v="15"/>
    <x v="0"/>
    <x v="0"/>
  </r>
  <r>
    <x v="42"/>
    <x v="3"/>
    <x v="0"/>
    <x v="2"/>
    <x v="2"/>
    <x v="7"/>
    <x v="7"/>
    <x v="3"/>
    <x v="3"/>
    <x v="0"/>
    <x v="0"/>
    <x v="0"/>
    <x v="0"/>
    <x v="22"/>
    <x v="22"/>
    <x v="0"/>
    <x v="0"/>
    <x v="15"/>
    <x v="0"/>
    <x v="0"/>
  </r>
  <r>
    <x v="42"/>
    <x v="3"/>
    <x v="0"/>
    <x v="2"/>
    <x v="2"/>
    <x v="7"/>
    <x v="7"/>
    <x v="3"/>
    <x v="3"/>
    <x v="0"/>
    <x v="0"/>
    <x v="0"/>
    <x v="0"/>
    <x v="22"/>
    <x v="22"/>
    <x v="0"/>
    <x v="0"/>
    <x v="15"/>
    <x v="0"/>
    <x v="0"/>
  </r>
  <r>
    <x v="42"/>
    <x v="3"/>
    <x v="0"/>
    <x v="2"/>
    <x v="2"/>
    <x v="7"/>
    <x v="7"/>
    <x v="3"/>
    <x v="3"/>
    <x v="0"/>
    <x v="0"/>
    <x v="0"/>
    <x v="0"/>
    <x v="22"/>
    <x v="22"/>
    <x v="0"/>
    <x v="0"/>
    <x v="15"/>
    <x v="0"/>
    <x v="0"/>
  </r>
  <r>
    <x v="43"/>
    <x v="3"/>
    <x v="0"/>
    <x v="2"/>
    <x v="2"/>
    <x v="0"/>
    <x v="0"/>
    <x v="3"/>
    <x v="3"/>
    <x v="0"/>
    <x v="0"/>
    <x v="0"/>
    <x v="0"/>
    <x v="0"/>
    <x v="0"/>
    <x v="0"/>
    <x v="0"/>
    <x v="16"/>
    <x v="0"/>
    <x v="0"/>
  </r>
  <r>
    <x v="43"/>
    <x v="3"/>
    <x v="0"/>
    <x v="2"/>
    <x v="2"/>
    <x v="0"/>
    <x v="0"/>
    <x v="3"/>
    <x v="3"/>
    <x v="0"/>
    <x v="0"/>
    <x v="0"/>
    <x v="0"/>
    <x v="0"/>
    <x v="0"/>
    <x v="0"/>
    <x v="0"/>
    <x v="16"/>
    <x v="0"/>
    <x v="0"/>
  </r>
  <r>
    <x v="43"/>
    <x v="3"/>
    <x v="0"/>
    <x v="2"/>
    <x v="2"/>
    <x v="0"/>
    <x v="0"/>
    <x v="3"/>
    <x v="3"/>
    <x v="0"/>
    <x v="0"/>
    <x v="0"/>
    <x v="0"/>
    <x v="0"/>
    <x v="0"/>
    <x v="0"/>
    <x v="0"/>
    <x v="16"/>
    <x v="0"/>
    <x v="0"/>
  </r>
  <r>
    <x v="43"/>
    <x v="3"/>
    <x v="0"/>
    <x v="2"/>
    <x v="2"/>
    <x v="0"/>
    <x v="0"/>
    <x v="3"/>
    <x v="3"/>
    <x v="0"/>
    <x v="0"/>
    <x v="0"/>
    <x v="0"/>
    <x v="0"/>
    <x v="0"/>
    <x v="0"/>
    <x v="0"/>
    <x v="16"/>
    <x v="0"/>
    <x v="0"/>
  </r>
  <r>
    <x v="43"/>
    <x v="3"/>
    <x v="0"/>
    <x v="2"/>
    <x v="2"/>
    <x v="0"/>
    <x v="0"/>
    <x v="3"/>
    <x v="3"/>
    <x v="0"/>
    <x v="0"/>
    <x v="0"/>
    <x v="0"/>
    <x v="0"/>
    <x v="0"/>
    <x v="0"/>
    <x v="0"/>
    <x v="16"/>
    <x v="0"/>
    <x v="0"/>
  </r>
  <r>
    <x v="43"/>
    <x v="3"/>
    <x v="0"/>
    <x v="2"/>
    <x v="2"/>
    <x v="0"/>
    <x v="0"/>
    <x v="3"/>
    <x v="3"/>
    <x v="0"/>
    <x v="0"/>
    <x v="0"/>
    <x v="0"/>
    <x v="0"/>
    <x v="0"/>
    <x v="0"/>
    <x v="0"/>
    <x v="16"/>
    <x v="0"/>
    <x v="0"/>
  </r>
  <r>
    <x v="43"/>
    <x v="3"/>
    <x v="0"/>
    <x v="2"/>
    <x v="2"/>
    <x v="0"/>
    <x v="0"/>
    <x v="3"/>
    <x v="3"/>
    <x v="0"/>
    <x v="0"/>
    <x v="0"/>
    <x v="0"/>
    <x v="0"/>
    <x v="0"/>
    <x v="0"/>
    <x v="0"/>
    <x v="16"/>
    <x v="0"/>
    <x v="0"/>
  </r>
  <r>
    <x v="43"/>
    <x v="3"/>
    <x v="0"/>
    <x v="2"/>
    <x v="2"/>
    <x v="0"/>
    <x v="0"/>
    <x v="3"/>
    <x v="3"/>
    <x v="0"/>
    <x v="0"/>
    <x v="0"/>
    <x v="0"/>
    <x v="0"/>
    <x v="0"/>
    <x v="0"/>
    <x v="0"/>
    <x v="16"/>
    <x v="0"/>
    <x v="0"/>
  </r>
  <r>
    <x v="43"/>
    <x v="3"/>
    <x v="0"/>
    <x v="2"/>
    <x v="2"/>
    <x v="0"/>
    <x v="0"/>
    <x v="3"/>
    <x v="3"/>
    <x v="0"/>
    <x v="0"/>
    <x v="0"/>
    <x v="0"/>
    <x v="0"/>
    <x v="0"/>
    <x v="0"/>
    <x v="0"/>
    <x v="16"/>
    <x v="0"/>
    <x v="0"/>
  </r>
  <r>
    <x v="44"/>
    <x v="4"/>
    <x v="0"/>
    <x v="0"/>
    <x v="0"/>
    <x v="2"/>
    <x v="2"/>
    <x v="4"/>
    <x v="4"/>
    <x v="0"/>
    <x v="0"/>
    <x v="0"/>
    <x v="0"/>
    <x v="23"/>
    <x v="23"/>
    <x v="0"/>
    <x v="16"/>
    <x v="4"/>
    <x v="0"/>
    <x v="0"/>
  </r>
  <r>
    <x v="44"/>
    <x v="4"/>
    <x v="0"/>
    <x v="0"/>
    <x v="0"/>
    <x v="2"/>
    <x v="2"/>
    <x v="4"/>
    <x v="4"/>
    <x v="0"/>
    <x v="0"/>
    <x v="0"/>
    <x v="0"/>
    <x v="23"/>
    <x v="23"/>
    <x v="0"/>
    <x v="16"/>
    <x v="4"/>
    <x v="0"/>
    <x v="0"/>
  </r>
  <r>
    <x v="44"/>
    <x v="4"/>
    <x v="0"/>
    <x v="0"/>
    <x v="0"/>
    <x v="2"/>
    <x v="2"/>
    <x v="4"/>
    <x v="4"/>
    <x v="0"/>
    <x v="0"/>
    <x v="0"/>
    <x v="0"/>
    <x v="23"/>
    <x v="23"/>
    <x v="0"/>
    <x v="16"/>
    <x v="4"/>
    <x v="0"/>
    <x v="0"/>
  </r>
  <r>
    <x v="44"/>
    <x v="4"/>
    <x v="0"/>
    <x v="0"/>
    <x v="0"/>
    <x v="2"/>
    <x v="2"/>
    <x v="4"/>
    <x v="4"/>
    <x v="0"/>
    <x v="0"/>
    <x v="0"/>
    <x v="0"/>
    <x v="23"/>
    <x v="23"/>
    <x v="0"/>
    <x v="16"/>
    <x v="4"/>
    <x v="0"/>
    <x v="0"/>
  </r>
  <r>
    <x v="44"/>
    <x v="4"/>
    <x v="0"/>
    <x v="0"/>
    <x v="0"/>
    <x v="2"/>
    <x v="2"/>
    <x v="4"/>
    <x v="4"/>
    <x v="0"/>
    <x v="0"/>
    <x v="0"/>
    <x v="0"/>
    <x v="23"/>
    <x v="23"/>
    <x v="0"/>
    <x v="16"/>
    <x v="4"/>
    <x v="0"/>
    <x v="0"/>
  </r>
  <r>
    <x v="45"/>
    <x v="4"/>
    <x v="0"/>
    <x v="0"/>
    <x v="0"/>
    <x v="2"/>
    <x v="2"/>
    <x v="4"/>
    <x v="4"/>
    <x v="0"/>
    <x v="0"/>
    <x v="0"/>
    <x v="0"/>
    <x v="23"/>
    <x v="23"/>
    <x v="0"/>
    <x v="16"/>
    <x v="4"/>
    <x v="0"/>
    <x v="0"/>
  </r>
  <r>
    <x v="45"/>
    <x v="4"/>
    <x v="0"/>
    <x v="0"/>
    <x v="0"/>
    <x v="2"/>
    <x v="2"/>
    <x v="4"/>
    <x v="4"/>
    <x v="0"/>
    <x v="0"/>
    <x v="0"/>
    <x v="0"/>
    <x v="23"/>
    <x v="23"/>
    <x v="0"/>
    <x v="16"/>
    <x v="4"/>
    <x v="0"/>
    <x v="0"/>
  </r>
  <r>
    <x v="45"/>
    <x v="4"/>
    <x v="0"/>
    <x v="0"/>
    <x v="0"/>
    <x v="2"/>
    <x v="2"/>
    <x v="4"/>
    <x v="4"/>
    <x v="0"/>
    <x v="0"/>
    <x v="0"/>
    <x v="0"/>
    <x v="23"/>
    <x v="23"/>
    <x v="0"/>
    <x v="16"/>
    <x v="4"/>
    <x v="0"/>
    <x v="0"/>
  </r>
  <r>
    <x v="45"/>
    <x v="4"/>
    <x v="0"/>
    <x v="0"/>
    <x v="0"/>
    <x v="2"/>
    <x v="2"/>
    <x v="4"/>
    <x v="4"/>
    <x v="0"/>
    <x v="0"/>
    <x v="0"/>
    <x v="0"/>
    <x v="23"/>
    <x v="23"/>
    <x v="0"/>
    <x v="16"/>
    <x v="4"/>
    <x v="0"/>
    <x v="0"/>
  </r>
  <r>
    <x v="45"/>
    <x v="4"/>
    <x v="0"/>
    <x v="0"/>
    <x v="0"/>
    <x v="2"/>
    <x v="2"/>
    <x v="4"/>
    <x v="4"/>
    <x v="0"/>
    <x v="0"/>
    <x v="0"/>
    <x v="0"/>
    <x v="23"/>
    <x v="23"/>
    <x v="0"/>
    <x v="16"/>
    <x v="4"/>
    <x v="0"/>
    <x v="0"/>
  </r>
  <r>
    <x v="46"/>
    <x v="5"/>
    <x v="0"/>
    <x v="0"/>
    <x v="0"/>
    <x v="2"/>
    <x v="2"/>
    <x v="5"/>
    <x v="5"/>
    <x v="1"/>
    <x v="1"/>
    <x v="1"/>
    <x v="0"/>
    <x v="24"/>
    <x v="24"/>
    <x v="0"/>
    <x v="17"/>
    <x v="4"/>
    <x v="0"/>
    <x v="0"/>
  </r>
  <r>
    <x v="46"/>
    <x v="5"/>
    <x v="0"/>
    <x v="0"/>
    <x v="0"/>
    <x v="2"/>
    <x v="2"/>
    <x v="5"/>
    <x v="5"/>
    <x v="1"/>
    <x v="1"/>
    <x v="1"/>
    <x v="0"/>
    <x v="24"/>
    <x v="24"/>
    <x v="0"/>
    <x v="17"/>
    <x v="4"/>
    <x v="0"/>
    <x v="0"/>
  </r>
  <r>
    <x v="46"/>
    <x v="5"/>
    <x v="0"/>
    <x v="0"/>
    <x v="0"/>
    <x v="2"/>
    <x v="2"/>
    <x v="5"/>
    <x v="5"/>
    <x v="1"/>
    <x v="1"/>
    <x v="1"/>
    <x v="0"/>
    <x v="24"/>
    <x v="24"/>
    <x v="0"/>
    <x v="17"/>
    <x v="4"/>
    <x v="0"/>
    <x v="0"/>
  </r>
  <r>
    <x v="46"/>
    <x v="5"/>
    <x v="0"/>
    <x v="0"/>
    <x v="0"/>
    <x v="2"/>
    <x v="2"/>
    <x v="5"/>
    <x v="5"/>
    <x v="1"/>
    <x v="1"/>
    <x v="1"/>
    <x v="0"/>
    <x v="24"/>
    <x v="24"/>
    <x v="0"/>
    <x v="17"/>
    <x v="4"/>
    <x v="0"/>
    <x v="0"/>
  </r>
  <r>
    <x v="46"/>
    <x v="5"/>
    <x v="0"/>
    <x v="0"/>
    <x v="0"/>
    <x v="2"/>
    <x v="2"/>
    <x v="5"/>
    <x v="5"/>
    <x v="2"/>
    <x v="2"/>
    <x v="2"/>
    <x v="0"/>
    <x v="24"/>
    <x v="24"/>
    <x v="0"/>
    <x v="17"/>
    <x v="4"/>
    <x v="0"/>
    <x v="0"/>
  </r>
  <r>
    <x v="46"/>
    <x v="5"/>
    <x v="0"/>
    <x v="0"/>
    <x v="0"/>
    <x v="2"/>
    <x v="2"/>
    <x v="5"/>
    <x v="5"/>
    <x v="2"/>
    <x v="2"/>
    <x v="2"/>
    <x v="0"/>
    <x v="24"/>
    <x v="24"/>
    <x v="0"/>
    <x v="17"/>
    <x v="4"/>
    <x v="0"/>
    <x v="0"/>
  </r>
  <r>
    <x v="46"/>
    <x v="5"/>
    <x v="0"/>
    <x v="0"/>
    <x v="0"/>
    <x v="2"/>
    <x v="2"/>
    <x v="5"/>
    <x v="5"/>
    <x v="2"/>
    <x v="2"/>
    <x v="2"/>
    <x v="0"/>
    <x v="24"/>
    <x v="24"/>
    <x v="0"/>
    <x v="17"/>
    <x v="4"/>
    <x v="0"/>
    <x v="0"/>
  </r>
  <r>
    <x v="46"/>
    <x v="5"/>
    <x v="0"/>
    <x v="0"/>
    <x v="0"/>
    <x v="2"/>
    <x v="2"/>
    <x v="5"/>
    <x v="5"/>
    <x v="2"/>
    <x v="2"/>
    <x v="2"/>
    <x v="0"/>
    <x v="24"/>
    <x v="24"/>
    <x v="0"/>
    <x v="17"/>
    <x v="4"/>
    <x v="0"/>
    <x v="0"/>
  </r>
  <r>
    <x v="47"/>
    <x v="5"/>
    <x v="0"/>
    <x v="0"/>
    <x v="0"/>
    <x v="2"/>
    <x v="2"/>
    <x v="5"/>
    <x v="5"/>
    <x v="1"/>
    <x v="1"/>
    <x v="1"/>
    <x v="0"/>
    <x v="24"/>
    <x v="24"/>
    <x v="0"/>
    <x v="17"/>
    <x v="4"/>
    <x v="0"/>
    <x v="0"/>
  </r>
  <r>
    <x v="47"/>
    <x v="5"/>
    <x v="0"/>
    <x v="0"/>
    <x v="0"/>
    <x v="2"/>
    <x v="2"/>
    <x v="5"/>
    <x v="5"/>
    <x v="1"/>
    <x v="1"/>
    <x v="1"/>
    <x v="0"/>
    <x v="24"/>
    <x v="24"/>
    <x v="0"/>
    <x v="17"/>
    <x v="4"/>
    <x v="0"/>
    <x v="0"/>
  </r>
  <r>
    <x v="47"/>
    <x v="5"/>
    <x v="0"/>
    <x v="0"/>
    <x v="0"/>
    <x v="2"/>
    <x v="2"/>
    <x v="5"/>
    <x v="5"/>
    <x v="1"/>
    <x v="1"/>
    <x v="1"/>
    <x v="0"/>
    <x v="24"/>
    <x v="24"/>
    <x v="0"/>
    <x v="17"/>
    <x v="4"/>
    <x v="0"/>
    <x v="0"/>
  </r>
  <r>
    <x v="47"/>
    <x v="5"/>
    <x v="0"/>
    <x v="0"/>
    <x v="0"/>
    <x v="2"/>
    <x v="2"/>
    <x v="5"/>
    <x v="5"/>
    <x v="1"/>
    <x v="1"/>
    <x v="1"/>
    <x v="0"/>
    <x v="24"/>
    <x v="24"/>
    <x v="0"/>
    <x v="17"/>
    <x v="4"/>
    <x v="0"/>
    <x v="0"/>
  </r>
  <r>
    <x v="47"/>
    <x v="5"/>
    <x v="0"/>
    <x v="0"/>
    <x v="0"/>
    <x v="2"/>
    <x v="2"/>
    <x v="5"/>
    <x v="5"/>
    <x v="2"/>
    <x v="2"/>
    <x v="2"/>
    <x v="0"/>
    <x v="24"/>
    <x v="24"/>
    <x v="0"/>
    <x v="17"/>
    <x v="4"/>
    <x v="0"/>
    <x v="0"/>
  </r>
  <r>
    <x v="47"/>
    <x v="5"/>
    <x v="0"/>
    <x v="0"/>
    <x v="0"/>
    <x v="2"/>
    <x v="2"/>
    <x v="5"/>
    <x v="5"/>
    <x v="2"/>
    <x v="2"/>
    <x v="2"/>
    <x v="0"/>
    <x v="24"/>
    <x v="24"/>
    <x v="0"/>
    <x v="17"/>
    <x v="4"/>
    <x v="0"/>
    <x v="0"/>
  </r>
  <r>
    <x v="47"/>
    <x v="5"/>
    <x v="0"/>
    <x v="0"/>
    <x v="0"/>
    <x v="2"/>
    <x v="2"/>
    <x v="5"/>
    <x v="5"/>
    <x v="2"/>
    <x v="2"/>
    <x v="2"/>
    <x v="0"/>
    <x v="24"/>
    <x v="24"/>
    <x v="0"/>
    <x v="17"/>
    <x v="4"/>
    <x v="0"/>
    <x v="0"/>
  </r>
  <r>
    <x v="47"/>
    <x v="5"/>
    <x v="0"/>
    <x v="0"/>
    <x v="0"/>
    <x v="2"/>
    <x v="2"/>
    <x v="5"/>
    <x v="5"/>
    <x v="2"/>
    <x v="2"/>
    <x v="2"/>
    <x v="0"/>
    <x v="24"/>
    <x v="24"/>
    <x v="0"/>
    <x v="17"/>
    <x v="4"/>
    <x v="0"/>
    <x v="0"/>
  </r>
  <r>
    <x v="48"/>
    <x v="5"/>
    <x v="0"/>
    <x v="0"/>
    <x v="0"/>
    <x v="2"/>
    <x v="2"/>
    <x v="5"/>
    <x v="5"/>
    <x v="1"/>
    <x v="1"/>
    <x v="1"/>
    <x v="0"/>
    <x v="24"/>
    <x v="24"/>
    <x v="0"/>
    <x v="17"/>
    <x v="4"/>
    <x v="0"/>
    <x v="0"/>
  </r>
  <r>
    <x v="48"/>
    <x v="5"/>
    <x v="0"/>
    <x v="0"/>
    <x v="0"/>
    <x v="2"/>
    <x v="2"/>
    <x v="5"/>
    <x v="5"/>
    <x v="1"/>
    <x v="1"/>
    <x v="1"/>
    <x v="0"/>
    <x v="24"/>
    <x v="24"/>
    <x v="0"/>
    <x v="17"/>
    <x v="4"/>
    <x v="0"/>
    <x v="0"/>
  </r>
  <r>
    <x v="48"/>
    <x v="5"/>
    <x v="0"/>
    <x v="0"/>
    <x v="0"/>
    <x v="2"/>
    <x v="2"/>
    <x v="5"/>
    <x v="5"/>
    <x v="1"/>
    <x v="1"/>
    <x v="1"/>
    <x v="0"/>
    <x v="24"/>
    <x v="24"/>
    <x v="0"/>
    <x v="17"/>
    <x v="4"/>
    <x v="0"/>
    <x v="0"/>
  </r>
  <r>
    <x v="48"/>
    <x v="5"/>
    <x v="0"/>
    <x v="0"/>
    <x v="0"/>
    <x v="2"/>
    <x v="2"/>
    <x v="5"/>
    <x v="5"/>
    <x v="1"/>
    <x v="1"/>
    <x v="1"/>
    <x v="0"/>
    <x v="24"/>
    <x v="24"/>
    <x v="0"/>
    <x v="17"/>
    <x v="4"/>
    <x v="0"/>
    <x v="0"/>
  </r>
  <r>
    <x v="48"/>
    <x v="5"/>
    <x v="0"/>
    <x v="0"/>
    <x v="0"/>
    <x v="2"/>
    <x v="2"/>
    <x v="5"/>
    <x v="5"/>
    <x v="2"/>
    <x v="2"/>
    <x v="2"/>
    <x v="0"/>
    <x v="24"/>
    <x v="24"/>
    <x v="0"/>
    <x v="17"/>
    <x v="4"/>
    <x v="0"/>
    <x v="0"/>
  </r>
  <r>
    <x v="48"/>
    <x v="5"/>
    <x v="0"/>
    <x v="0"/>
    <x v="0"/>
    <x v="2"/>
    <x v="2"/>
    <x v="5"/>
    <x v="5"/>
    <x v="2"/>
    <x v="2"/>
    <x v="2"/>
    <x v="0"/>
    <x v="24"/>
    <x v="24"/>
    <x v="0"/>
    <x v="17"/>
    <x v="4"/>
    <x v="0"/>
    <x v="0"/>
  </r>
  <r>
    <x v="48"/>
    <x v="5"/>
    <x v="0"/>
    <x v="0"/>
    <x v="0"/>
    <x v="2"/>
    <x v="2"/>
    <x v="5"/>
    <x v="5"/>
    <x v="2"/>
    <x v="2"/>
    <x v="2"/>
    <x v="0"/>
    <x v="24"/>
    <x v="24"/>
    <x v="0"/>
    <x v="17"/>
    <x v="4"/>
    <x v="0"/>
    <x v="0"/>
  </r>
  <r>
    <x v="48"/>
    <x v="5"/>
    <x v="0"/>
    <x v="0"/>
    <x v="0"/>
    <x v="2"/>
    <x v="2"/>
    <x v="5"/>
    <x v="5"/>
    <x v="2"/>
    <x v="2"/>
    <x v="2"/>
    <x v="0"/>
    <x v="24"/>
    <x v="24"/>
    <x v="0"/>
    <x v="17"/>
    <x v="4"/>
    <x v="0"/>
    <x v="0"/>
  </r>
  <r>
    <x v="49"/>
    <x v="15"/>
    <x v="0"/>
    <x v="0"/>
    <x v="0"/>
    <x v="1"/>
    <x v="1"/>
    <x v="14"/>
    <x v="14"/>
    <x v="0"/>
    <x v="0"/>
    <x v="0"/>
    <x v="0"/>
    <x v="25"/>
    <x v="25"/>
    <x v="0"/>
    <x v="18"/>
    <x v="12"/>
    <x v="0"/>
    <x v="0"/>
  </r>
  <r>
    <x v="49"/>
    <x v="15"/>
    <x v="0"/>
    <x v="0"/>
    <x v="0"/>
    <x v="1"/>
    <x v="1"/>
    <x v="14"/>
    <x v="14"/>
    <x v="0"/>
    <x v="0"/>
    <x v="0"/>
    <x v="0"/>
    <x v="25"/>
    <x v="25"/>
    <x v="0"/>
    <x v="18"/>
    <x v="12"/>
    <x v="0"/>
    <x v="0"/>
  </r>
  <r>
    <x v="49"/>
    <x v="15"/>
    <x v="0"/>
    <x v="0"/>
    <x v="0"/>
    <x v="1"/>
    <x v="1"/>
    <x v="14"/>
    <x v="14"/>
    <x v="0"/>
    <x v="0"/>
    <x v="0"/>
    <x v="0"/>
    <x v="25"/>
    <x v="25"/>
    <x v="0"/>
    <x v="18"/>
    <x v="12"/>
    <x v="0"/>
    <x v="0"/>
  </r>
  <r>
    <x v="49"/>
    <x v="15"/>
    <x v="0"/>
    <x v="0"/>
    <x v="0"/>
    <x v="1"/>
    <x v="1"/>
    <x v="14"/>
    <x v="14"/>
    <x v="0"/>
    <x v="0"/>
    <x v="0"/>
    <x v="0"/>
    <x v="25"/>
    <x v="25"/>
    <x v="0"/>
    <x v="18"/>
    <x v="12"/>
    <x v="0"/>
    <x v="0"/>
  </r>
  <r>
    <x v="49"/>
    <x v="15"/>
    <x v="0"/>
    <x v="0"/>
    <x v="0"/>
    <x v="1"/>
    <x v="1"/>
    <x v="14"/>
    <x v="14"/>
    <x v="0"/>
    <x v="0"/>
    <x v="0"/>
    <x v="0"/>
    <x v="25"/>
    <x v="25"/>
    <x v="0"/>
    <x v="18"/>
    <x v="12"/>
    <x v="0"/>
    <x v="0"/>
  </r>
  <r>
    <x v="50"/>
    <x v="5"/>
    <x v="0"/>
    <x v="0"/>
    <x v="0"/>
    <x v="0"/>
    <x v="0"/>
    <x v="5"/>
    <x v="5"/>
    <x v="0"/>
    <x v="0"/>
    <x v="0"/>
    <x v="6"/>
    <x v="2"/>
    <x v="2"/>
    <x v="1"/>
    <x v="0"/>
    <x v="3"/>
    <x v="0"/>
    <x v="0"/>
  </r>
  <r>
    <x v="50"/>
    <x v="5"/>
    <x v="0"/>
    <x v="0"/>
    <x v="0"/>
    <x v="0"/>
    <x v="0"/>
    <x v="5"/>
    <x v="5"/>
    <x v="0"/>
    <x v="0"/>
    <x v="0"/>
    <x v="6"/>
    <x v="2"/>
    <x v="2"/>
    <x v="1"/>
    <x v="0"/>
    <x v="3"/>
    <x v="0"/>
    <x v="0"/>
  </r>
  <r>
    <x v="50"/>
    <x v="5"/>
    <x v="0"/>
    <x v="0"/>
    <x v="0"/>
    <x v="0"/>
    <x v="0"/>
    <x v="5"/>
    <x v="5"/>
    <x v="0"/>
    <x v="0"/>
    <x v="0"/>
    <x v="6"/>
    <x v="2"/>
    <x v="2"/>
    <x v="1"/>
    <x v="0"/>
    <x v="3"/>
    <x v="0"/>
    <x v="0"/>
  </r>
  <r>
    <x v="50"/>
    <x v="5"/>
    <x v="0"/>
    <x v="0"/>
    <x v="0"/>
    <x v="0"/>
    <x v="0"/>
    <x v="5"/>
    <x v="5"/>
    <x v="0"/>
    <x v="0"/>
    <x v="0"/>
    <x v="6"/>
    <x v="2"/>
    <x v="2"/>
    <x v="1"/>
    <x v="0"/>
    <x v="3"/>
    <x v="0"/>
    <x v="0"/>
  </r>
  <r>
    <x v="50"/>
    <x v="5"/>
    <x v="0"/>
    <x v="0"/>
    <x v="0"/>
    <x v="0"/>
    <x v="0"/>
    <x v="5"/>
    <x v="5"/>
    <x v="0"/>
    <x v="0"/>
    <x v="0"/>
    <x v="6"/>
    <x v="2"/>
    <x v="2"/>
    <x v="1"/>
    <x v="0"/>
    <x v="3"/>
    <x v="0"/>
    <x v="0"/>
  </r>
  <r>
    <x v="51"/>
    <x v="5"/>
    <x v="0"/>
    <x v="0"/>
    <x v="0"/>
    <x v="0"/>
    <x v="0"/>
    <x v="5"/>
    <x v="5"/>
    <x v="0"/>
    <x v="0"/>
    <x v="0"/>
    <x v="6"/>
    <x v="2"/>
    <x v="2"/>
    <x v="1"/>
    <x v="0"/>
    <x v="3"/>
    <x v="0"/>
    <x v="0"/>
  </r>
  <r>
    <x v="51"/>
    <x v="5"/>
    <x v="0"/>
    <x v="0"/>
    <x v="0"/>
    <x v="0"/>
    <x v="0"/>
    <x v="5"/>
    <x v="5"/>
    <x v="0"/>
    <x v="0"/>
    <x v="0"/>
    <x v="6"/>
    <x v="2"/>
    <x v="2"/>
    <x v="1"/>
    <x v="0"/>
    <x v="3"/>
    <x v="0"/>
    <x v="0"/>
  </r>
  <r>
    <x v="51"/>
    <x v="5"/>
    <x v="0"/>
    <x v="0"/>
    <x v="0"/>
    <x v="0"/>
    <x v="0"/>
    <x v="5"/>
    <x v="5"/>
    <x v="0"/>
    <x v="0"/>
    <x v="0"/>
    <x v="6"/>
    <x v="2"/>
    <x v="2"/>
    <x v="1"/>
    <x v="0"/>
    <x v="3"/>
    <x v="0"/>
    <x v="0"/>
  </r>
  <r>
    <x v="51"/>
    <x v="5"/>
    <x v="0"/>
    <x v="0"/>
    <x v="0"/>
    <x v="0"/>
    <x v="0"/>
    <x v="5"/>
    <x v="5"/>
    <x v="0"/>
    <x v="0"/>
    <x v="0"/>
    <x v="6"/>
    <x v="2"/>
    <x v="2"/>
    <x v="1"/>
    <x v="0"/>
    <x v="3"/>
    <x v="0"/>
    <x v="0"/>
  </r>
  <r>
    <x v="51"/>
    <x v="5"/>
    <x v="0"/>
    <x v="0"/>
    <x v="0"/>
    <x v="0"/>
    <x v="0"/>
    <x v="5"/>
    <x v="5"/>
    <x v="0"/>
    <x v="0"/>
    <x v="0"/>
    <x v="6"/>
    <x v="2"/>
    <x v="2"/>
    <x v="1"/>
    <x v="0"/>
    <x v="3"/>
    <x v="0"/>
    <x v="0"/>
  </r>
  <r>
    <x v="52"/>
    <x v="5"/>
    <x v="0"/>
    <x v="0"/>
    <x v="0"/>
    <x v="4"/>
    <x v="4"/>
    <x v="5"/>
    <x v="5"/>
    <x v="3"/>
    <x v="3"/>
    <x v="3"/>
    <x v="7"/>
    <x v="17"/>
    <x v="17"/>
    <x v="0"/>
    <x v="0"/>
    <x v="17"/>
    <x v="8"/>
    <x v="0"/>
  </r>
  <r>
    <x v="52"/>
    <x v="5"/>
    <x v="0"/>
    <x v="0"/>
    <x v="0"/>
    <x v="4"/>
    <x v="4"/>
    <x v="5"/>
    <x v="5"/>
    <x v="3"/>
    <x v="3"/>
    <x v="3"/>
    <x v="7"/>
    <x v="17"/>
    <x v="17"/>
    <x v="0"/>
    <x v="0"/>
    <x v="17"/>
    <x v="8"/>
    <x v="0"/>
  </r>
  <r>
    <x v="52"/>
    <x v="5"/>
    <x v="0"/>
    <x v="0"/>
    <x v="0"/>
    <x v="4"/>
    <x v="4"/>
    <x v="5"/>
    <x v="5"/>
    <x v="3"/>
    <x v="3"/>
    <x v="3"/>
    <x v="7"/>
    <x v="17"/>
    <x v="17"/>
    <x v="0"/>
    <x v="0"/>
    <x v="17"/>
    <x v="8"/>
    <x v="0"/>
  </r>
  <r>
    <x v="52"/>
    <x v="5"/>
    <x v="0"/>
    <x v="0"/>
    <x v="0"/>
    <x v="4"/>
    <x v="4"/>
    <x v="5"/>
    <x v="5"/>
    <x v="3"/>
    <x v="3"/>
    <x v="3"/>
    <x v="7"/>
    <x v="17"/>
    <x v="17"/>
    <x v="0"/>
    <x v="0"/>
    <x v="17"/>
    <x v="8"/>
    <x v="0"/>
  </r>
  <r>
    <x v="52"/>
    <x v="5"/>
    <x v="0"/>
    <x v="0"/>
    <x v="0"/>
    <x v="4"/>
    <x v="4"/>
    <x v="5"/>
    <x v="5"/>
    <x v="3"/>
    <x v="3"/>
    <x v="3"/>
    <x v="7"/>
    <x v="17"/>
    <x v="17"/>
    <x v="0"/>
    <x v="0"/>
    <x v="17"/>
    <x v="8"/>
    <x v="0"/>
  </r>
  <r>
    <x v="52"/>
    <x v="5"/>
    <x v="0"/>
    <x v="0"/>
    <x v="0"/>
    <x v="4"/>
    <x v="4"/>
    <x v="5"/>
    <x v="5"/>
    <x v="3"/>
    <x v="3"/>
    <x v="3"/>
    <x v="7"/>
    <x v="17"/>
    <x v="17"/>
    <x v="0"/>
    <x v="0"/>
    <x v="17"/>
    <x v="8"/>
    <x v="0"/>
  </r>
  <r>
    <x v="52"/>
    <x v="5"/>
    <x v="0"/>
    <x v="0"/>
    <x v="0"/>
    <x v="4"/>
    <x v="4"/>
    <x v="5"/>
    <x v="5"/>
    <x v="12"/>
    <x v="12"/>
    <x v="10"/>
    <x v="7"/>
    <x v="17"/>
    <x v="17"/>
    <x v="0"/>
    <x v="0"/>
    <x v="17"/>
    <x v="8"/>
    <x v="0"/>
  </r>
  <r>
    <x v="52"/>
    <x v="5"/>
    <x v="0"/>
    <x v="0"/>
    <x v="0"/>
    <x v="4"/>
    <x v="4"/>
    <x v="5"/>
    <x v="5"/>
    <x v="12"/>
    <x v="12"/>
    <x v="10"/>
    <x v="7"/>
    <x v="17"/>
    <x v="17"/>
    <x v="0"/>
    <x v="0"/>
    <x v="17"/>
    <x v="8"/>
    <x v="0"/>
  </r>
  <r>
    <x v="52"/>
    <x v="5"/>
    <x v="0"/>
    <x v="0"/>
    <x v="0"/>
    <x v="4"/>
    <x v="4"/>
    <x v="5"/>
    <x v="5"/>
    <x v="12"/>
    <x v="12"/>
    <x v="10"/>
    <x v="7"/>
    <x v="17"/>
    <x v="17"/>
    <x v="0"/>
    <x v="0"/>
    <x v="17"/>
    <x v="8"/>
    <x v="0"/>
  </r>
  <r>
    <x v="52"/>
    <x v="5"/>
    <x v="0"/>
    <x v="0"/>
    <x v="0"/>
    <x v="4"/>
    <x v="4"/>
    <x v="5"/>
    <x v="5"/>
    <x v="12"/>
    <x v="12"/>
    <x v="10"/>
    <x v="7"/>
    <x v="17"/>
    <x v="17"/>
    <x v="0"/>
    <x v="0"/>
    <x v="17"/>
    <x v="8"/>
    <x v="0"/>
  </r>
  <r>
    <x v="52"/>
    <x v="5"/>
    <x v="0"/>
    <x v="0"/>
    <x v="0"/>
    <x v="4"/>
    <x v="4"/>
    <x v="5"/>
    <x v="5"/>
    <x v="12"/>
    <x v="12"/>
    <x v="10"/>
    <x v="7"/>
    <x v="17"/>
    <x v="17"/>
    <x v="0"/>
    <x v="0"/>
    <x v="17"/>
    <x v="8"/>
    <x v="0"/>
  </r>
  <r>
    <x v="52"/>
    <x v="5"/>
    <x v="0"/>
    <x v="0"/>
    <x v="0"/>
    <x v="4"/>
    <x v="4"/>
    <x v="5"/>
    <x v="5"/>
    <x v="12"/>
    <x v="12"/>
    <x v="10"/>
    <x v="7"/>
    <x v="17"/>
    <x v="17"/>
    <x v="0"/>
    <x v="0"/>
    <x v="17"/>
    <x v="8"/>
    <x v="0"/>
  </r>
  <r>
    <x v="53"/>
    <x v="5"/>
    <x v="0"/>
    <x v="0"/>
    <x v="0"/>
    <x v="4"/>
    <x v="4"/>
    <x v="5"/>
    <x v="5"/>
    <x v="3"/>
    <x v="3"/>
    <x v="3"/>
    <x v="8"/>
    <x v="26"/>
    <x v="26"/>
    <x v="0"/>
    <x v="0"/>
    <x v="17"/>
    <x v="9"/>
    <x v="0"/>
  </r>
  <r>
    <x v="53"/>
    <x v="5"/>
    <x v="0"/>
    <x v="0"/>
    <x v="0"/>
    <x v="4"/>
    <x v="4"/>
    <x v="5"/>
    <x v="5"/>
    <x v="3"/>
    <x v="3"/>
    <x v="3"/>
    <x v="8"/>
    <x v="26"/>
    <x v="26"/>
    <x v="0"/>
    <x v="0"/>
    <x v="17"/>
    <x v="9"/>
    <x v="0"/>
  </r>
  <r>
    <x v="53"/>
    <x v="5"/>
    <x v="0"/>
    <x v="0"/>
    <x v="0"/>
    <x v="4"/>
    <x v="4"/>
    <x v="5"/>
    <x v="5"/>
    <x v="3"/>
    <x v="3"/>
    <x v="3"/>
    <x v="8"/>
    <x v="26"/>
    <x v="26"/>
    <x v="0"/>
    <x v="0"/>
    <x v="17"/>
    <x v="9"/>
    <x v="0"/>
  </r>
  <r>
    <x v="53"/>
    <x v="5"/>
    <x v="0"/>
    <x v="0"/>
    <x v="0"/>
    <x v="4"/>
    <x v="4"/>
    <x v="5"/>
    <x v="5"/>
    <x v="3"/>
    <x v="3"/>
    <x v="3"/>
    <x v="8"/>
    <x v="26"/>
    <x v="26"/>
    <x v="0"/>
    <x v="0"/>
    <x v="17"/>
    <x v="9"/>
    <x v="0"/>
  </r>
  <r>
    <x v="53"/>
    <x v="5"/>
    <x v="0"/>
    <x v="0"/>
    <x v="0"/>
    <x v="4"/>
    <x v="4"/>
    <x v="5"/>
    <x v="5"/>
    <x v="3"/>
    <x v="3"/>
    <x v="3"/>
    <x v="8"/>
    <x v="26"/>
    <x v="26"/>
    <x v="0"/>
    <x v="0"/>
    <x v="17"/>
    <x v="9"/>
    <x v="0"/>
  </r>
  <r>
    <x v="53"/>
    <x v="5"/>
    <x v="0"/>
    <x v="0"/>
    <x v="0"/>
    <x v="4"/>
    <x v="4"/>
    <x v="5"/>
    <x v="5"/>
    <x v="3"/>
    <x v="3"/>
    <x v="3"/>
    <x v="8"/>
    <x v="26"/>
    <x v="26"/>
    <x v="0"/>
    <x v="0"/>
    <x v="17"/>
    <x v="9"/>
    <x v="0"/>
  </r>
  <r>
    <x v="53"/>
    <x v="5"/>
    <x v="0"/>
    <x v="0"/>
    <x v="0"/>
    <x v="4"/>
    <x v="4"/>
    <x v="5"/>
    <x v="5"/>
    <x v="12"/>
    <x v="12"/>
    <x v="10"/>
    <x v="8"/>
    <x v="26"/>
    <x v="26"/>
    <x v="0"/>
    <x v="0"/>
    <x v="17"/>
    <x v="9"/>
    <x v="0"/>
  </r>
  <r>
    <x v="53"/>
    <x v="5"/>
    <x v="0"/>
    <x v="0"/>
    <x v="0"/>
    <x v="4"/>
    <x v="4"/>
    <x v="5"/>
    <x v="5"/>
    <x v="12"/>
    <x v="12"/>
    <x v="10"/>
    <x v="8"/>
    <x v="26"/>
    <x v="26"/>
    <x v="0"/>
    <x v="0"/>
    <x v="17"/>
    <x v="9"/>
    <x v="0"/>
  </r>
  <r>
    <x v="53"/>
    <x v="5"/>
    <x v="0"/>
    <x v="0"/>
    <x v="0"/>
    <x v="4"/>
    <x v="4"/>
    <x v="5"/>
    <x v="5"/>
    <x v="12"/>
    <x v="12"/>
    <x v="10"/>
    <x v="8"/>
    <x v="26"/>
    <x v="26"/>
    <x v="0"/>
    <x v="0"/>
    <x v="17"/>
    <x v="9"/>
    <x v="0"/>
  </r>
  <r>
    <x v="53"/>
    <x v="5"/>
    <x v="0"/>
    <x v="0"/>
    <x v="0"/>
    <x v="4"/>
    <x v="4"/>
    <x v="5"/>
    <x v="5"/>
    <x v="12"/>
    <x v="12"/>
    <x v="10"/>
    <x v="8"/>
    <x v="26"/>
    <x v="26"/>
    <x v="0"/>
    <x v="0"/>
    <x v="17"/>
    <x v="9"/>
    <x v="0"/>
  </r>
  <r>
    <x v="53"/>
    <x v="5"/>
    <x v="0"/>
    <x v="0"/>
    <x v="0"/>
    <x v="4"/>
    <x v="4"/>
    <x v="5"/>
    <x v="5"/>
    <x v="12"/>
    <x v="12"/>
    <x v="10"/>
    <x v="8"/>
    <x v="26"/>
    <x v="26"/>
    <x v="0"/>
    <x v="0"/>
    <x v="17"/>
    <x v="9"/>
    <x v="0"/>
  </r>
  <r>
    <x v="53"/>
    <x v="5"/>
    <x v="0"/>
    <x v="0"/>
    <x v="0"/>
    <x v="4"/>
    <x v="4"/>
    <x v="5"/>
    <x v="5"/>
    <x v="12"/>
    <x v="12"/>
    <x v="10"/>
    <x v="8"/>
    <x v="26"/>
    <x v="26"/>
    <x v="0"/>
    <x v="0"/>
    <x v="17"/>
    <x v="9"/>
    <x v="0"/>
  </r>
  <r>
    <x v="54"/>
    <x v="16"/>
    <x v="0"/>
    <x v="1"/>
    <x v="1"/>
    <x v="4"/>
    <x v="4"/>
    <x v="15"/>
    <x v="15"/>
    <x v="3"/>
    <x v="3"/>
    <x v="3"/>
    <x v="9"/>
    <x v="17"/>
    <x v="17"/>
    <x v="0"/>
    <x v="0"/>
    <x v="17"/>
    <x v="10"/>
    <x v="0"/>
  </r>
  <r>
    <x v="54"/>
    <x v="16"/>
    <x v="0"/>
    <x v="1"/>
    <x v="1"/>
    <x v="4"/>
    <x v="4"/>
    <x v="15"/>
    <x v="15"/>
    <x v="3"/>
    <x v="3"/>
    <x v="3"/>
    <x v="9"/>
    <x v="17"/>
    <x v="17"/>
    <x v="0"/>
    <x v="0"/>
    <x v="17"/>
    <x v="10"/>
    <x v="0"/>
  </r>
  <r>
    <x v="54"/>
    <x v="16"/>
    <x v="0"/>
    <x v="1"/>
    <x v="1"/>
    <x v="4"/>
    <x v="4"/>
    <x v="15"/>
    <x v="15"/>
    <x v="3"/>
    <x v="3"/>
    <x v="3"/>
    <x v="9"/>
    <x v="17"/>
    <x v="17"/>
    <x v="0"/>
    <x v="0"/>
    <x v="17"/>
    <x v="10"/>
    <x v="0"/>
  </r>
  <r>
    <x v="54"/>
    <x v="16"/>
    <x v="0"/>
    <x v="1"/>
    <x v="1"/>
    <x v="4"/>
    <x v="4"/>
    <x v="15"/>
    <x v="15"/>
    <x v="3"/>
    <x v="3"/>
    <x v="3"/>
    <x v="9"/>
    <x v="17"/>
    <x v="17"/>
    <x v="0"/>
    <x v="0"/>
    <x v="17"/>
    <x v="10"/>
    <x v="0"/>
  </r>
  <r>
    <x v="54"/>
    <x v="16"/>
    <x v="0"/>
    <x v="1"/>
    <x v="1"/>
    <x v="4"/>
    <x v="4"/>
    <x v="15"/>
    <x v="15"/>
    <x v="3"/>
    <x v="3"/>
    <x v="3"/>
    <x v="9"/>
    <x v="17"/>
    <x v="17"/>
    <x v="0"/>
    <x v="0"/>
    <x v="17"/>
    <x v="10"/>
    <x v="0"/>
  </r>
  <r>
    <x v="54"/>
    <x v="16"/>
    <x v="0"/>
    <x v="1"/>
    <x v="1"/>
    <x v="4"/>
    <x v="4"/>
    <x v="15"/>
    <x v="15"/>
    <x v="24"/>
    <x v="23"/>
    <x v="22"/>
    <x v="9"/>
    <x v="17"/>
    <x v="17"/>
    <x v="0"/>
    <x v="0"/>
    <x v="17"/>
    <x v="10"/>
    <x v="0"/>
  </r>
  <r>
    <x v="54"/>
    <x v="16"/>
    <x v="0"/>
    <x v="1"/>
    <x v="1"/>
    <x v="4"/>
    <x v="4"/>
    <x v="15"/>
    <x v="15"/>
    <x v="24"/>
    <x v="23"/>
    <x v="22"/>
    <x v="9"/>
    <x v="17"/>
    <x v="17"/>
    <x v="0"/>
    <x v="0"/>
    <x v="17"/>
    <x v="10"/>
    <x v="0"/>
  </r>
  <r>
    <x v="54"/>
    <x v="16"/>
    <x v="0"/>
    <x v="1"/>
    <x v="1"/>
    <x v="4"/>
    <x v="4"/>
    <x v="15"/>
    <x v="15"/>
    <x v="24"/>
    <x v="23"/>
    <x v="22"/>
    <x v="9"/>
    <x v="17"/>
    <x v="17"/>
    <x v="0"/>
    <x v="0"/>
    <x v="17"/>
    <x v="10"/>
    <x v="0"/>
  </r>
  <r>
    <x v="54"/>
    <x v="16"/>
    <x v="0"/>
    <x v="1"/>
    <x v="1"/>
    <x v="4"/>
    <x v="4"/>
    <x v="15"/>
    <x v="15"/>
    <x v="24"/>
    <x v="23"/>
    <x v="22"/>
    <x v="9"/>
    <x v="17"/>
    <x v="17"/>
    <x v="0"/>
    <x v="0"/>
    <x v="17"/>
    <x v="10"/>
    <x v="0"/>
  </r>
  <r>
    <x v="54"/>
    <x v="16"/>
    <x v="0"/>
    <x v="1"/>
    <x v="1"/>
    <x v="4"/>
    <x v="4"/>
    <x v="15"/>
    <x v="15"/>
    <x v="24"/>
    <x v="23"/>
    <x v="22"/>
    <x v="9"/>
    <x v="17"/>
    <x v="17"/>
    <x v="0"/>
    <x v="0"/>
    <x v="17"/>
    <x v="10"/>
    <x v="0"/>
  </r>
  <r>
    <x v="55"/>
    <x v="10"/>
    <x v="0"/>
    <x v="3"/>
    <x v="3"/>
    <x v="4"/>
    <x v="4"/>
    <x v="9"/>
    <x v="9"/>
    <x v="25"/>
    <x v="24"/>
    <x v="23"/>
    <x v="10"/>
    <x v="27"/>
    <x v="27"/>
    <x v="0"/>
    <x v="0"/>
    <x v="17"/>
    <x v="11"/>
    <x v="0"/>
  </r>
  <r>
    <x v="55"/>
    <x v="10"/>
    <x v="0"/>
    <x v="3"/>
    <x v="3"/>
    <x v="4"/>
    <x v="4"/>
    <x v="9"/>
    <x v="9"/>
    <x v="25"/>
    <x v="24"/>
    <x v="23"/>
    <x v="10"/>
    <x v="27"/>
    <x v="27"/>
    <x v="0"/>
    <x v="0"/>
    <x v="17"/>
    <x v="11"/>
    <x v="0"/>
  </r>
  <r>
    <x v="55"/>
    <x v="10"/>
    <x v="0"/>
    <x v="3"/>
    <x v="3"/>
    <x v="4"/>
    <x v="4"/>
    <x v="9"/>
    <x v="9"/>
    <x v="25"/>
    <x v="24"/>
    <x v="23"/>
    <x v="10"/>
    <x v="27"/>
    <x v="27"/>
    <x v="0"/>
    <x v="0"/>
    <x v="17"/>
    <x v="11"/>
    <x v="0"/>
  </r>
  <r>
    <x v="55"/>
    <x v="10"/>
    <x v="0"/>
    <x v="3"/>
    <x v="3"/>
    <x v="4"/>
    <x v="4"/>
    <x v="9"/>
    <x v="9"/>
    <x v="25"/>
    <x v="24"/>
    <x v="23"/>
    <x v="10"/>
    <x v="27"/>
    <x v="27"/>
    <x v="0"/>
    <x v="0"/>
    <x v="17"/>
    <x v="11"/>
    <x v="0"/>
  </r>
  <r>
    <x v="55"/>
    <x v="10"/>
    <x v="0"/>
    <x v="3"/>
    <x v="3"/>
    <x v="4"/>
    <x v="4"/>
    <x v="9"/>
    <x v="9"/>
    <x v="25"/>
    <x v="24"/>
    <x v="23"/>
    <x v="10"/>
    <x v="27"/>
    <x v="27"/>
    <x v="0"/>
    <x v="0"/>
    <x v="17"/>
    <x v="11"/>
    <x v="0"/>
  </r>
  <r>
    <x v="55"/>
    <x v="10"/>
    <x v="0"/>
    <x v="3"/>
    <x v="3"/>
    <x v="4"/>
    <x v="4"/>
    <x v="9"/>
    <x v="9"/>
    <x v="25"/>
    <x v="24"/>
    <x v="23"/>
    <x v="10"/>
    <x v="27"/>
    <x v="27"/>
    <x v="0"/>
    <x v="0"/>
    <x v="17"/>
    <x v="11"/>
    <x v="0"/>
  </r>
  <r>
    <x v="55"/>
    <x v="10"/>
    <x v="0"/>
    <x v="3"/>
    <x v="3"/>
    <x v="4"/>
    <x v="4"/>
    <x v="9"/>
    <x v="9"/>
    <x v="12"/>
    <x v="12"/>
    <x v="10"/>
    <x v="10"/>
    <x v="27"/>
    <x v="27"/>
    <x v="0"/>
    <x v="0"/>
    <x v="17"/>
    <x v="11"/>
    <x v="0"/>
  </r>
  <r>
    <x v="55"/>
    <x v="10"/>
    <x v="0"/>
    <x v="3"/>
    <x v="3"/>
    <x v="4"/>
    <x v="4"/>
    <x v="9"/>
    <x v="9"/>
    <x v="12"/>
    <x v="12"/>
    <x v="10"/>
    <x v="10"/>
    <x v="27"/>
    <x v="27"/>
    <x v="0"/>
    <x v="0"/>
    <x v="17"/>
    <x v="11"/>
    <x v="0"/>
  </r>
  <r>
    <x v="55"/>
    <x v="10"/>
    <x v="0"/>
    <x v="3"/>
    <x v="3"/>
    <x v="4"/>
    <x v="4"/>
    <x v="9"/>
    <x v="9"/>
    <x v="12"/>
    <x v="12"/>
    <x v="10"/>
    <x v="10"/>
    <x v="27"/>
    <x v="27"/>
    <x v="0"/>
    <x v="0"/>
    <x v="17"/>
    <x v="11"/>
    <x v="0"/>
  </r>
  <r>
    <x v="55"/>
    <x v="10"/>
    <x v="0"/>
    <x v="3"/>
    <x v="3"/>
    <x v="4"/>
    <x v="4"/>
    <x v="9"/>
    <x v="9"/>
    <x v="12"/>
    <x v="12"/>
    <x v="10"/>
    <x v="10"/>
    <x v="27"/>
    <x v="27"/>
    <x v="0"/>
    <x v="0"/>
    <x v="17"/>
    <x v="11"/>
    <x v="0"/>
  </r>
  <r>
    <x v="55"/>
    <x v="10"/>
    <x v="0"/>
    <x v="3"/>
    <x v="3"/>
    <x v="4"/>
    <x v="4"/>
    <x v="9"/>
    <x v="9"/>
    <x v="12"/>
    <x v="12"/>
    <x v="10"/>
    <x v="10"/>
    <x v="27"/>
    <x v="27"/>
    <x v="0"/>
    <x v="0"/>
    <x v="17"/>
    <x v="11"/>
    <x v="0"/>
  </r>
  <r>
    <x v="55"/>
    <x v="10"/>
    <x v="0"/>
    <x v="3"/>
    <x v="3"/>
    <x v="4"/>
    <x v="4"/>
    <x v="9"/>
    <x v="9"/>
    <x v="12"/>
    <x v="12"/>
    <x v="10"/>
    <x v="10"/>
    <x v="27"/>
    <x v="27"/>
    <x v="0"/>
    <x v="0"/>
    <x v="17"/>
    <x v="11"/>
    <x v="0"/>
  </r>
  <r>
    <x v="55"/>
    <x v="10"/>
    <x v="0"/>
    <x v="3"/>
    <x v="3"/>
    <x v="4"/>
    <x v="4"/>
    <x v="9"/>
    <x v="9"/>
    <x v="13"/>
    <x v="13"/>
    <x v="11"/>
    <x v="10"/>
    <x v="27"/>
    <x v="27"/>
    <x v="0"/>
    <x v="0"/>
    <x v="17"/>
    <x v="11"/>
    <x v="0"/>
  </r>
  <r>
    <x v="55"/>
    <x v="10"/>
    <x v="0"/>
    <x v="3"/>
    <x v="3"/>
    <x v="4"/>
    <x v="4"/>
    <x v="9"/>
    <x v="9"/>
    <x v="13"/>
    <x v="13"/>
    <x v="11"/>
    <x v="10"/>
    <x v="27"/>
    <x v="27"/>
    <x v="0"/>
    <x v="0"/>
    <x v="17"/>
    <x v="11"/>
    <x v="0"/>
  </r>
  <r>
    <x v="55"/>
    <x v="10"/>
    <x v="0"/>
    <x v="3"/>
    <x v="3"/>
    <x v="4"/>
    <x v="4"/>
    <x v="9"/>
    <x v="9"/>
    <x v="13"/>
    <x v="13"/>
    <x v="11"/>
    <x v="10"/>
    <x v="27"/>
    <x v="27"/>
    <x v="0"/>
    <x v="0"/>
    <x v="17"/>
    <x v="11"/>
    <x v="0"/>
  </r>
  <r>
    <x v="55"/>
    <x v="10"/>
    <x v="0"/>
    <x v="3"/>
    <x v="3"/>
    <x v="4"/>
    <x v="4"/>
    <x v="9"/>
    <x v="9"/>
    <x v="13"/>
    <x v="13"/>
    <x v="11"/>
    <x v="10"/>
    <x v="27"/>
    <x v="27"/>
    <x v="0"/>
    <x v="0"/>
    <x v="17"/>
    <x v="11"/>
    <x v="0"/>
  </r>
  <r>
    <x v="55"/>
    <x v="10"/>
    <x v="0"/>
    <x v="3"/>
    <x v="3"/>
    <x v="4"/>
    <x v="4"/>
    <x v="9"/>
    <x v="9"/>
    <x v="13"/>
    <x v="13"/>
    <x v="11"/>
    <x v="10"/>
    <x v="27"/>
    <x v="27"/>
    <x v="0"/>
    <x v="0"/>
    <x v="17"/>
    <x v="11"/>
    <x v="0"/>
  </r>
  <r>
    <x v="55"/>
    <x v="10"/>
    <x v="0"/>
    <x v="3"/>
    <x v="3"/>
    <x v="4"/>
    <x v="4"/>
    <x v="9"/>
    <x v="9"/>
    <x v="13"/>
    <x v="13"/>
    <x v="11"/>
    <x v="10"/>
    <x v="27"/>
    <x v="27"/>
    <x v="0"/>
    <x v="0"/>
    <x v="17"/>
    <x v="11"/>
    <x v="0"/>
  </r>
  <r>
    <x v="56"/>
    <x v="12"/>
    <x v="0"/>
    <x v="0"/>
    <x v="0"/>
    <x v="2"/>
    <x v="2"/>
    <x v="11"/>
    <x v="11"/>
    <x v="2"/>
    <x v="2"/>
    <x v="2"/>
    <x v="0"/>
    <x v="28"/>
    <x v="28"/>
    <x v="0"/>
    <x v="19"/>
    <x v="4"/>
    <x v="0"/>
    <x v="0"/>
  </r>
  <r>
    <x v="56"/>
    <x v="12"/>
    <x v="0"/>
    <x v="0"/>
    <x v="0"/>
    <x v="2"/>
    <x v="2"/>
    <x v="11"/>
    <x v="11"/>
    <x v="2"/>
    <x v="2"/>
    <x v="2"/>
    <x v="0"/>
    <x v="28"/>
    <x v="28"/>
    <x v="0"/>
    <x v="19"/>
    <x v="4"/>
    <x v="0"/>
    <x v="0"/>
  </r>
  <r>
    <x v="56"/>
    <x v="12"/>
    <x v="0"/>
    <x v="0"/>
    <x v="0"/>
    <x v="2"/>
    <x v="2"/>
    <x v="11"/>
    <x v="11"/>
    <x v="2"/>
    <x v="2"/>
    <x v="2"/>
    <x v="0"/>
    <x v="28"/>
    <x v="28"/>
    <x v="0"/>
    <x v="19"/>
    <x v="4"/>
    <x v="0"/>
    <x v="0"/>
  </r>
  <r>
    <x v="56"/>
    <x v="12"/>
    <x v="0"/>
    <x v="0"/>
    <x v="0"/>
    <x v="2"/>
    <x v="2"/>
    <x v="11"/>
    <x v="11"/>
    <x v="2"/>
    <x v="2"/>
    <x v="2"/>
    <x v="0"/>
    <x v="28"/>
    <x v="28"/>
    <x v="0"/>
    <x v="19"/>
    <x v="4"/>
    <x v="0"/>
    <x v="0"/>
  </r>
  <r>
    <x v="56"/>
    <x v="12"/>
    <x v="0"/>
    <x v="0"/>
    <x v="0"/>
    <x v="2"/>
    <x v="2"/>
    <x v="11"/>
    <x v="11"/>
    <x v="2"/>
    <x v="2"/>
    <x v="2"/>
    <x v="0"/>
    <x v="28"/>
    <x v="28"/>
    <x v="0"/>
    <x v="19"/>
    <x v="4"/>
    <x v="0"/>
    <x v="0"/>
  </r>
  <r>
    <x v="57"/>
    <x v="5"/>
    <x v="0"/>
    <x v="0"/>
    <x v="0"/>
    <x v="1"/>
    <x v="1"/>
    <x v="5"/>
    <x v="5"/>
    <x v="0"/>
    <x v="0"/>
    <x v="0"/>
    <x v="0"/>
    <x v="1"/>
    <x v="1"/>
    <x v="2"/>
    <x v="0"/>
    <x v="18"/>
    <x v="0"/>
    <x v="0"/>
  </r>
  <r>
    <x v="57"/>
    <x v="5"/>
    <x v="0"/>
    <x v="0"/>
    <x v="0"/>
    <x v="1"/>
    <x v="1"/>
    <x v="5"/>
    <x v="5"/>
    <x v="0"/>
    <x v="0"/>
    <x v="0"/>
    <x v="0"/>
    <x v="1"/>
    <x v="1"/>
    <x v="2"/>
    <x v="0"/>
    <x v="18"/>
    <x v="0"/>
    <x v="0"/>
  </r>
  <r>
    <x v="57"/>
    <x v="5"/>
    <x v="0"/>
    <x v="0"/>
    <x v="0"/>
    <x v="1"/>
    <x v="1"/>
    <x v="5"/>
    <x v="5"/>
    <x v="0"/>
    <x v="0"/>
    <x v="0"/>
    <x v="0"/>
    <x v="1"/>
    <x v="1"/>
    <x v="2"/>
    <x v="0"/>
    <x v="18"/>
    <x v="0"/>
    <x v="0"/>
  </r>
  <r>
    <x v="57"/>
    <x v="5"/>
    <x v="0"/>
    <x v="0"/>
    <x v="0"/>
    <x v="1"/>
    <x v="1"/>
    <x v="5"/>
    <x v="5"/>
    <x v="0"/>
    <x v="0"/>
    <x v="0"/>
    <x v="0"/>
    <x v="1"/>
    <x v="1"/>
    <x v="2"/>
    <x v="0"/>
    <x v="18"/>
    <x v="0"/>
    <x v="0"/>
  </r>
  <r>
    <x v="57"/>
    <x v="5"/>
    <x v="0"/>
    <x v="0"/>
    <x v="0"/>
    <x v="1"/>
    <x v="1"/>
    <x v="5"/>
    <x v="5"/>
    <x v="0"/>
    <x v="0"/>
    <x v="0"/>
    <x v="0"/>
    <x v="1"/>
    <x v="1"/>
    <x v="2"/>
    <x v="0"/>
    <x v="18"/>
    <x v="0"/>
    <x v="0"/>
  </r>
  <r>
    <x v="58"/>
    <x v="5"/>
    <x v="0"/>
    <x v="0"/>
    <x v="0"/>
    <x v="1"/>
    <x v="1"/>
    <x v="5"/>
    <x v="5"/>
    <x v="0"/>
    <x v="0"/>
    <x v="0"/>
    <x v="0"/>
    <x v="1"/>
    <x v="1"/>
    <x v="0"/>
    <x v="0"/>
    <x v="18"/>
    <x v="1"/>
    <x v="0"/>
  </r>
  <r>
    <x v="58"/>
    <x v="5"/>
    <x v="0"/>
    <x v="0"/>
    <x v="0"/>
    <x v="1"/>
    <x v="1"/>
    <x v="5"/>
    <x v="5"/>
    <x v="0"/>
    <x v="0"/>
    <x v="0"/>
    <x v="0"/>
    <x v="1"/>
    <x v="1"/>
    <x v="0"/>
    <x v="0"/>
    <x v="18"/>
    <x v="1"/>
    <x v="0"/>
  </r>
  <r>
    <x v="58"/>
    <x v="5"/>
    <x v="0"/>
    <x v="0"/>
    <x v="0"/>
    <x v="1"/>
    <x v="1"/>
    <x v="5"/>
    <x v="5"/>
    <x v="0"/>
    <x v="0"/>
    <x v="0"/>
    <x v="0"/>
    <x v="1"/>
    <x v="1"/>
    <x v="0"/>
    <x v="0"/>
    <x v="18"/>
    <x v="1"/>
    <x v="0"/>
  </r>
  <r>
    <x v="58"/>
    <x v="5"/>
    <x v="0"/>
    <x v="0"/>
    <x v="0"/>
    <x v="1"/>
    <x v="1"/>
    <x v="5"/>
    <x v="5"/>
    <x v="0"/>
    <x v="0"/>
    <x v="0"/>
    <x v="0"/>
    <x v="1"/>
    <x v="1"/>
    <x v="0"/>
    <x v="0"/>
    <x v="18"/>
    <x v="1"/>
    <x v="0"/>
  </r>
  <r>
    <x v="58"/>
    <x v="5"/>
    <x v="0"/>
    <x v="0"/>
    <x v="0"/>
    <x v="1"/>
    <x v="1"/>
    <x v="5"/>
    <x v="5"/>
    <x v="0"/>
    <x v="0"/>
    <x v="0"/>
    <x v="0"/>
    <x v="1"/>
    <x v="1"/>
    <x v="0"/>
    <x v="0"/>
    <x v="18"/>
    <x v="1"/>
    <x v="0"/>
  </r>
  <r>
    <x v="59"/>
    <x v="5"/>
    <x v="0"/>
    <x v="0"/>
    <x v="0"/>
    <x v="0"/>
    <x v="0"/>
    <x v="5"/>
    <x v="5"/>
    <x v="0"/>
    <x v="0"/>
    <x v="0"/>
    <x v="6"/>
    <x v="2"/>
    <x v="2"/>
    <x v="1"/>
    <x v="0"/>
    <x v="3"/>
    <x v="0"/>
    <x v="0"/>
  </r>
  <r>
    <x v="59"/>
    <x v="5"/>
    <x v="0"/>
    <x v="0"/>
    <x v="0"/>
    <x v="0"/>
    <x v="0"/>
    <x v="5"/>
    <x v="5"/>
    <x v="0"/>
    <x v="0"/>
    <x v="0"/>
    <x v="6"/>
    <x v="2"/>
    <x v="2"/>
    <x v="1"/>
    <x v="0"/>
    <x v="3"/>
    <x v="0"/>
    <x v="0"/>
  </r>
  <r>
    <x v="59"/>
    <x v="5"/>
    <x v="0"/>
    <x v="0"/>
    <x v="0"/>
    <x v="0"/>
    <x v="0"/>
    <x v="5"/>
    <x v="5"/>
    <x v="0"/>
    <x v="0"/>
    <x v="0"/>
    <x v="6"/>
    <x v="2"/>
    <x v="2"/>
    <x v="1"/>
    <x v="0"/>
    <x v="3"/>
    <x v="0"/>
    <x v="0"/>
  </r>
  <r>
    <x v="59"/>
    <x v="5"/>
    <x v="0"/>
    <x v="0"/>
    <x v="0"/>
    <x v="0"/>
    <x v="0"/>
    <x v="5"/>
    <x v="5"/>
    <x v="0"/>
    <x v="0"/>
    <x v="0"/>
    <x v="6"/>
    <x v="2"/>
    <x v="2"/>
    <x v="1"/>
    <x v="0"/>
    <x v="3"/>
    <x v="0"/>
    <x v="0"/>
  </r>
  <r>
    <x v="59"/>
    <x v="5"/>
    <x v="0"/>
    <x v="0"/>
    <x v="0"/>
    <x v="0"/>
    <x v="0"/>
    <x v="5"/>
    <x v="5"/>
    <x v="0"/>
    <x v="0"/>
    <x v="0"/>
    <x v="6"/>
    <x v="2"/>
    <x v="2"/>
    <x v="1"/>
    <x v="0"/>
    <x v="3"/>
    <x v="0"/>
    <x v="0"/>
  </r>
  <r>
    <x v="60"/>
    <x v="5"/>
    <x v="0"/>
    <x v="0"/>
    <x v="0"/>
    <x v="0"/>
    <x v="0"/>
    <x v="5"/>
    <x v="5"/>
    <x v="0"/>
    <x v="0"/>
    <x v="0"/>
    <x v="6"/>
    <x v="2"/>
    <x v="2"/>
    <x v="1"/>
    <x v="0"/>
    <x v="3"/>
    <x v="0"/>
    <x v="0"/>
  </r>
  <r>
    <x v="60"/>
    <x v="5"/>
    <x v="0"/>
    <x v="0"/>
    <x v="0"/>
    <x v="0"/>
    <x v="0"/>
    <x v="5"/>
    <x v="5"/>
    <x v="0"/>
    <x v="0"/>
    <x v="0"/>
    <x v="6"/>
    <x v="2"/>
    <x v="2"/>
    <x v="1"/>
    <x v="0"/>
    <x v="3"/>
    <x v="0"/>
    <x v="0"/>
  </r>
  <r>
    <x v="60"/>
    <x v="5"/>
    <x v="0"/>
    <x v="0"/>
    <x v="0"/>
    <x v="0"/>
    <x v="0"/>
    <x v="5"/>
    <x v="5"/>
    <x v="0"/>
    <x v="0"/>
    <x v="0"/>
    <x v="6"/>
    <x v="2"/>
    <x v="2"/>
    <x v="1"/>
    <x v="0"/>
    <x v="3"/>
    <x v="0"/>
    <x v="0"/>
  </r>
  <r>
    <x v="60"/>
    <x v="5"/>
    <x v="0"/>
    <x v="0"/>
    <x v="0"/>
    <x v="0"/>
    <x v="0"/>
    <x v="5"/>
    <x v="5"/>
    <x v="0"/>
    <x v="0"/>
    <x v="0"/>
    <x v="6"/>
    <x v="2"/>
    <x v="2"/>
    <x v="1"/>
    <x v="0"/>
    <x v="3"/>
    <x v="0"/>
    <x v="0"/>
  </r>
  <r>
    <x v="60"/>
    <x v="5"/>
    <x v="0"/>
    <x v="0"/>
    <x v="0"/>
    <x v="0"/>
    <x v="0"/>
    <x v="5"/>
    <x v="5"/>
    <x v="0"/>
    <x v="0"/>
    <x v="0"/>
    <x v="6"/>
    <x v="2"/>
    <x v="2"/>
    <x v="1"/>
    <x v="0"/>
    <x v="3"/>
    <x v="0"/>
    <x v="0"/>
  </r>
  <r>
    <x v="61"/>
    <x v="3"/>
    <x v="0"/>
    <x v="0"/>
    <x v="0"/>
    <x v="0"/>
    <x v="0"/>
    <x v="3"/>
    <x v="3"/>
    <x v="3"/>
    <x v="3"/>
    <x v="3"/>
    <x v="0"/>
    <x v="2"/>
    <x v="2"/>
    <x v="0"/>
    <x v="0"/>
    <x v="19"/>
    <x v="12"/>
    <x v="0"/>
  </r>
  <r>
    <x v="62"/>
    <x v="5"/>
    <x v="0"/>
    <x v="0"/>
    <x v="0"/>
    <x v="1"/>
    <x v="1"/>
    <x v="5"/>
    <x v="5"/>
    <x v="0"/>
    <x v="0"/>
    <x v="0"/>
    <x v="0"/>
    <x v="2"/>
    <x v="2"/>
    <x v="0"/>
    <x v="1"/>
    <x v="20"/>
    <x v="0"/>
    <x v="0"/>
  </r>
  <r>
    <x v="62"/>
    <x v="5"/>
    <x v="0"/>
    <x v="0"/>
    <x v="0"/>
    <x v="1"/>
    <x v="1"/>
    <x v="5"/>
    <x v="5"/>
    <x v="0"/>
    <x v="0"/>
    <x v="0"/>
    <x v="0"/>
    <x v="2"/>
    <x v="2"/>
    <x v="0"/>
    <x v="1"/>
    <x v="20"/>
    <x v="0"/>
    <x v="0"/>
  </r>
  <r>
    <x v="62"/>
    <x v="5"/>
    <x v="0"/>
    <x v="0"/>
    <x v="0"/>
    <x v="1"/>
    <x v="1"/>
    <x v="5"/>
    <x v="5"/>
    <x v="0"/>
    <x v="0"/>
    <x v="0"/>
    <x v="0"/>
    <x v="2"/>
    <x v="2"/>
    <x v="0"/>
    <x v="1"/>
    <x v="20"/>
    <x v="0"/>
    <x v="0"/>
  </r>
  <r>
    <x v="62"/>
    <x v="5"/>
    <x v="0"/>
    <x v="0"/>
    <x v="0"/>
    <x v="1"/>
    <x v="1"/>
    <x v="5"/>
    <x v="5"/>
    <x v="0"/>
    <x v="0"/>
    <x v="0"/>
    <x v="0"/>
    <x v="2"/>
    <x v="2"/>
    <x v="0"/>
    <x v="1"/>
    <x v="20"/>
    <x v="0"/>
    <x v="0"/>
  </r>
  <r>
    <x v="62"/>
    <x v="5"/>
    <x v="0"/>
    <x v="0"/>
    <x v="0"/>
    <x v="1"/>
    <x v="1"/>
    <x v="5"/>
    <x v="5"/>
    <x v="0"/>
    <x v="0"/>
    <x v="0"/>
    <x v="0"/>
    <x v="2"/>
    <x v="2"/>
    <x v="0"/>
    <x v="1"/>
    <x v="20"/>
    <x v="0"/>
    <x v="0"/>
  </r>
  <r>
    <x v="63"/>
    <x v="5"/>
    <x v="0"/>
    <x v="0"/>
    <x v="0"/>
    <x v="1"/>
    <x v="1"/>
    <x v="5"/>
    <x v="5"/>
    <x v="1"/>
    <x v="1"/>
    <x v="1"/>
    <x v="0"/>
    <x v="2"/>
    <x v="2"/>
    <x v="0"/>
    <x v="1"/>
    <x v="20"/>
    <x v="0"/>
    <x v="0"/>
  </r>
  <r>
    <x v="63"/>
    <x v="5"/>
    <x v="0"/>
    <x v="0"/>
    <x v="0"/>
    <x v="1"/>
    <x v="1"/>
    <x v="5"/>
    <x v="5"/>
    <x v="1"/>
    <x v="1"/>
    <x v="1"/>
    <x v="0"/>
    <x v="2"/>
    <x v="2"/>
    <x v="0"/>
    <x v="1"/>
    <x v="20"/>
    <x v="0"/>
    <x v="0"/>
  </r>
  <r>
    <x v="63"/>
    <x v="5"/>
    <x v="0"/>
    <x v="0"/>
    <x v="0"/>
    <x v="1"/>
    <x v="1"/>
    <x v="5"/>
    <x v="5"/>
    <x v="1"/>
    <x v="1"/>
    <x v="1"/>
    <x v="0"/>
    <x v="2"/>
    <x v="2"/>
    <x v="0"/>
    <x v="1"/>
    <x v="20"/>
    <x v="0"/>
    <x v="0"/>
  </r>
  <r>
    <x v="63"/>
    <x v="5"/>
    <x v="0"/>
    <x v="0"/>
    <x v="0"/>
    <x v="1"/>
    <x v="1"/>
    <x v="5"/>
    <x v="5"/>
    <x v="1"/>
    <x v="1"/>
    <x v="1"/>
    <x v="0"/>
    <x v="2"/>
    <x v="2"/>
    <x v="0"/>
    <x v="1"/>
    <x v="20"/>
    <x v="0"/>
    <x v="0"/>
  </r>
  <r>
    <x v="63"/>
    <x v="5"/>
    <x v="0"/>
    <x v="0"/>
    <x v="0"/>
    <x v="1"/>
    <x v="1"/>
    <x v="5"/>
    <x v="5"/>
    <x v="1"/>
    <x v="1"/>
    <x v="1"/>
    <x v="0"/>
    <x v="2"/>
    <x v="2"/>
    <x v="0"/>
    <x v="1"/>
    <x v="20"/>
    <x v="0"/>
    <x v="0"/>
  </r>
  <r>
    <x v="63"/>
    <x v="5"/>
    <x v="0"/>
    <x v="0"/>
    <x v="0"/>
    <x v="1"/>
    <x v="1"/>
    <x v="5"/>
    <x v="5"/>
    <x v="1"/>
    <x v="1"/>
    <x v="1"/>
    <x v="0"/>
    <x v="2"/>
    <x v="2"/>
    <x v="0"/>
    <x v="1"/>
    <x v="20"/>
    <x v="0"/>
    <x v="0"/>
  </r>
  <r>
    <x v="63"/>
    <x v="5"/>
    <x v="0"/>
    <x v="0"/>
    <x v="0"/>
    <x v="1"/>
    <x v="1"/>
    <x v="5"/>
    <x v="5"/>
    <x v="1"/>
    <x v="1"/>
    <x v="1"/>
    <x v="0"/>
    <x v="2"/>
    <x v="2"/>
    <x v="0"/>
    <x v="1"/>
    <x v="20"/>
    <x v="0"/>
    <x v="0"/>
  </r>
  <r>
    <x v="63"/>
    <x v="5"/>
    <x v="0"/>
    <x v="0"/>
    <x v="0"/>
    <x v="1"/>
    <x v="1"/>
    <x v="5"/>
    <x v="5"/>
    <x v="1"/>
    <x v="1"/>
    <x v="1"/>
    <x v="0"/>
    <x v="2"/>
    <x v="2"/>
    <x v="0"/>
    <x v="1"/>
    <x v="20"/>
    <x v="0"/>
    <x v="0"/>
  </r>
  <r>
    <x v="63"/>
    <x v="5"/>
    <x v="0"/>
    <x v="0"/>
    <x v="0"/>
    <x v="1"/>
    <x v="1"/>
    <x v="5"/>
    <x v="5"/>
    <x v="1"/>
    <x v="1"/>
    <x v="1"/>
    <x v="0"/>
    <x v="2"/>
    <x v="2"/>
    <x v="0"/>
    <x v="1"/>
    <x v="20"/>
    <x v="0"/>
    <x v="0"/>
  </r>
  <r>
    <x v="64"/>
    <x v="5"/>
    <x v="0"/>
    <x v="0"/>
    <x v="0"/>
    <x v="1"/>
    <x v="1"/>
    <x v="5"/>
    <x v="5"/>
    <x v="1"/>
    <x v="1"/>
    <x v="1"/>
    <x v="0"/>
    <x v="2"/>
    <x v="2"/>
    <x v="0"/>
    <x v="1"/>
    <x v="20"/>
    <x v="0"/>
    <x v="0"/>
  </r>
  <r>
    <x v="64"/>
    <x v="5"/>
    <x v="0"/>
    <x v="0"/>
    <x v="0"/>
    <x v="1"/>
    <x v="1"/>
    <x v="5"/>
    <x v="5"/>
    <x v="1"/>
    <x v="1"/>
    <x v="1"/>
    <x v="0"/>
    <x v="2"/>
    <x v="2"/>
    <x v="0"/>
    <x v="1"/>
    <x v="20"/>
    <x v="0"/>
    <x v="0"/>
  </r>
  <r>
    <x v="64"/>
    <x v="5"/>
    <x v="0"/>
    <x v="0"/>
    <x v="0"/>
    <x v="1"/>
    <x v="1"/>
    <x v="5"/>
    <x v="5"/>
    <x v="1"/>
    <x v="1"/>
    <x v="1"/>
    <x v="0"/>
    <x v="2"/>
    <x v="2"/>
    <x v="0"/>
    <x v="1"/>
    <x v="20"/>
    <x v="0"/>
    <x v="0"/>
  </r>
  <r>
    <x v="64"/>
    <x v="5"/>
    <x v="0"/>
    <x v="0"/>
    <x v="0"/>
    <x v="1"/>
    <x v="1"/>
    <x v="5"/>
    <x v="5"/>
    <x v="1"/>
    <x v="1"/>
    <x v="1"/>
    <x v="0"/>
    <x v="2"/>
    <x v="2"/>
    <x v="0"/>
    <x v="1"/>
    <x v="20"/>
    <x v="0"/>
    <x v="0"/>
  </r>
  <r>
    <x v="64"/>
    <x v="5"/>
    <x v="0"/>
    <x v="0"/>
    <x v="0"/>
    <x v="1"/>
    <x v="1"/>
    <x v="5"/>
    <x v="5"/>
    <x v="1"/>
    <x v="1"/>
    <x v="1"/>
    <x v="0"/>
    <x v="2"/>
    <x v="2"/>
    <x v="0"/>
    <x v="1"/>
    <x v="20"/>
    <x v="0"/>
    <x v="0"/>
  </r>
  <r>
    <x v="64"/>
    <x v="5"/>
    <x v="0"/>
    <x v="0"/>
    <x v="0"/>
    <x v="1"/>
    <x v="1"/>
    <x v="5"/>
    <x v="5"/>
    <x v="1"/>
    <x v="1"/>
    <x v="1"/>
    <x v="0"/>
    <x v="2"/>
    <x v="2"/>
    <x v="0"/>
    <x v="1"/>
    <x v="20"/>
    <x v="0"/>
    <x v="0"/>
  </r>
  <r>
    <x v="64"/>
    <x v="5"/>
    <x v="0"/>
    <x v="0"/>
    <x v="0"/>
    <x v="1"/>
    <x v="1"/>
    <x v="5"/>
    <x v="5"/>
    <x v="1"/>
    <x v="1"/>
    <x v="1"/>
    <x v="0"/>
    <x v="2"/>
    <x v="2"/>
    <x v="0"/>
    <x v="1"/>
    <x v="20"/>
    <x v="0"/>
    <x v="0"/>
  </r>
  <r>
    <x v="64"/>
    <x v="5"/>
    <x v="0"/>
    <x v="0"/>
    <x v="0"/>
    <x v="1"/>
    <x v="1"/>
    <x v="5"/>
    <x v="5"/>
    <x v="1"/>
    <x v="1"/>
    <x v="1"/>
    <x v="0"/>
    <x v="2"/>
    <x v="2"/>
    <x v="0"/>
    <x v="1"/>
    <x v="20"/>
    <x v="0"/>
    <x v="0"/>
  </r>
  <r>
    <x v="64"/>
    <x v="5"/>
    <x v="0"/>
    <x v="0"/>
    <x v="0"/>
    <x v="1"/>
    <x v="1"/>
    <x v="5"/>
    <x v="5"/>
    <x v="1"/>
    <x v="1"/>
    <x v="1"/>
    <x v="0"/>
    <x v="2"/>
    <x v="2"/>
    <x v="0"/>
    <x v="1"/>
    <x v="20"/>
    <x v="0"/>
    <x v="0"/>
  </r>
  <r>
    <x v="65"/>
    <x v="5"/>
    <x v="0"/>
    <x v="0"/>
    <x v="0"/>
    <x v="1"/>
    <x v="1"/>
    <x v="5"/>
    <x v="5"/>
    <x v="1"/>
    <x v="1"/>
    <x v="1"/>
    <x v="0"/>
    <x v="2"/>
    <x v="2"/>
    <x v="0"/>
    <x v="1"/>
    <x v="20"/>
    <x v="0"/>
    <x v="0"/>
  </r>
  <r>
    <x v="65"/>
    <x v="5"/>
    <x v="0"/>
    <x v="0"/>
    <x v="0"/>
    <x v="1"/>
    <x v="1"/>
    <x v="5"/>
    <x v="5"/>
    <x v="1"/>
    <x v="1"/>
    <x v="1"/>
    <x v="0"/>
    <x v="2"/>
    <x v="2"/>
    <x v="0"/>
    <x v="1"/>
    <x v="20"/>
    <x v="0"/>
    <x v="0"/>
  </r>
  <r>
    <x v="65"/>
    <x v="5"/>
    <x v="0"/>
    <x v="0"/>
    <x v="0"/>
    <x v="1"/>
    <x v="1"/>
    <x v="5"/>
    <x v="5"/>
    <x v="1"/>
    <x v="1"/>
    <x v="1"/>
    <x v="0"/>
    <x v="2"/>
    <x v="2"/>
    <x v="0"/>
    <x v="1"/>
    <x v="20"/>
    <x v="0"/>
    <x v="0"/>
  </r>
  <r>
    <x v="65"/>
    <x v="5"/>
    <x v="0"/>
    <x v="0"/>
    <x v="0"/>
    <x v="1"/>
    <x v="1"/>
    <x v="5"/>
    <x v="5"/>
    <x v="1"/>
    <x v="1"/>
    <x v="1"/>
    <x v="0"/>
    <x v="2"/>
    <x v="2"/>
    <x v="0"/>
    <x v="1"/>
    <x v="20"/>
    <x v="0"/>
    <x v="0"/>
  </r>
  <r>
    <x v="65"/>
    <x v="5"/>
    <x v="0"/>
    <x v="0"/>
    <x v="0"/>
    <x v="1"/>
    <x v="1"/>
    <x v="5"/>
    <x v="5"/>
    <x v="1"/>
    <x v="1"/>
    <x v="1"/>
    <x v="0"/>
    <x v="2"/>
    <x v="2"/>
    <x v="0"/>
    <x v="1"/>
    <x v="20"/>
    <x v="0"/>
    <x v="0"/>
  </r>
  <r>
    <x v="65"/>
    <x v="5"/>
    <x v="0"/>
    <x v="0"/>
    <x v="0"/>
    <x v="1"/>
    <x v="1"/>
    <x v="5"/>
    <x v="5"/>
    <x v="1"/>
    <x v="1"/>
    <x v="1"/>
    <x v="0"/>
    <x v="2"/>
    <x v="2"/>
    <x v="0"/>
    <x v="1"/>
    <x v="20"/>
    <x v="0"/>
    <x v="0"/>
  </r>
  <r>
    <x v="65"/>
    <x v="5"/>
    <x v="0"/>
    <x v="0"/>
    <x v="0"/>
    <x v="1"/>
    <x v="1"/>
    <x v="5"/>
    <x v="5"/>
    <x v="1"/>
    <x v="1"/>
    <x v="1"/>
    <x v="0"/>
    <x v="2"/>
    <x v="2"/>
    <x v="0"/>
    <x v="1"/>
    <x v="20"/>
    <x v="0"/>
    <x v="0"/>
  </r>
  <r>
    <x v="65"/>
    <x v="5"/>
    <x v="0"/>
    <x v="0"/>
    <x v="0"/>
    <x v="1"/>
    <x v="1"/>
    <x v="5"/>
    <x v="5"/>
    <x v="1"/>
    <x v="1"/>
    <x v="1"/>
    <x v="0"/>
    <x v="2"/>
    <x v="2"/>
    <x v="0"/>
    <x v="1"/>
    <x v="20"/>
    <x v="0"/>
    <x v="0"/>
  </r>
  <r>
    <x v="65"/>
    <x v="5"/>
    <x v="0"/>
    <x v="0"/>
    <x v="0"/>
    <x v="1"/>
    <x v="1"/>
    <x v="5"/>
    <x v="5"/>
    <x v="1"/>
    <x v="1"/>
    <x v="1"/>
    <x v="0"/>
    <x v="2"/>
    <x v="2"/>
    <x v="0"/>
    <x v="1"/>
    <x v="20"/>
    <x v="0"/>
    <x v="0"/>
  </r>
  <r>
    <x v="65"/>
    <x v="5"/>
    <x v="0"/>
    <x v="0"/>
    <x v="0"/>
    <x v="1"/>
    <x v="1"/>
    <x v="5"/>
    <x v="5"/>
    <x v="2"/>
    <x v="2"/>
    <x v="2"/>
    <x v="0"/>
    <x v="2"/>
    <x v="2"/>
    <x v="0"/>
    <x v="1"/>
    <x v="20"/>
    <x v="0"/>
    <x v="0"/>
  </r>
  <r>
    <x v="65"/>
    <x v="5"/>
    <x v="0"/>
    <x v="0"/>
    <x v="0"/>
    <x v="1"/>
    <x v="1"/>
    <x v="5"/>
    <x v="5"/>
    <x v="2"/>
    <x v="2"/>
    <x v="2"/>
    <x v="0"/>
    <x v="2"/>
    <x v="2"/>
    <x v="0"/>
    <x v="1"/>
    <x v="20"/>
    <x v="0"/>
    <x v="0"/>
  </r>
  <r>
    <x v="65"/>
    <x v="5"/>
    <x v="0"/>
    <x v="0"/>
    <x v="0"/>
    <x v="1"/>
    <x v="1"/>
    <x v="5"/>
    <x v="5"/>
    <x v="2"/>
    <x v="2"/>
    <x v="2"/>
    <x v="0"/>
    <x v="2"/>
    <x v="2"/>
    <x v="0"/>
    <x v="1"/>
    <x v="20"/>
    <x v="0"/>
    <x v="0"/>
  </r>
  <r>
    <x v="65"/>
    <x v="5"/>
    <x v="0"/>
    <x v="0"/>
    <x v="0"/>
    <x v="1"/>
    <x v="1"/>
    <x v="5"/>
    <x v="5"/>
    <x v="2"/>
    <x v="2"/>
    <x v="2"/>
    <x v="0"/>
    <x v="2"/>
    <x v="2"/>
    <x v="0"/>
    <x v="1"/>
    <x v="20"/>
    <x v="0"/>
    <x v="0"/>
  </r>
  <r>
    <x v="65"/>
    <x v="5"/>
    <x v="0"/>
    <x v="0"/>
    <x v="0"/>
    <x v="1"/>
    <x v="1"/>
    <x v="5"/>
    <x v="5"/>
    <x v="2"/>
    <x v="2"/>
    <x v="2"/>
    <x v="0"/>
    <x v="2"/>
    <x v="2"/>
    <x v="0"/>
    <x v="1"/>
    <x v="20"/>
    <x v="0"/>
    <x v="0"/>
  </r>
  <r>
    <x v="65"/>
    <x v="5"/>
    <x v="0"/>
    <x v="0"/>
    <x v="0"/>
    <x v="1"/>
    <x v="1"/>
    <x v="5"/>
    <x v="5"/>
    <x v="2"/>
    <x v="2"/>
    <x v="2"/>
    <x v="0"/>
    <x v="2"/>
    <x v="2"/>
    <x v="0"/>
    <x v="1"/>
    <x v="20"/>
    <x v="0"/>
    <x v="0"/>
  </r>
  <r>
    <x v="65"/>
    <x v="5"/>
    <x v="0"/>
    <x v="0"/>
    <x v="0"/>
    <x v="1"/>
    <x v="1"/>
    <x v="5"/>
    <x v="5"/>
    <x v="2"/>
    <x v="2"/>
    <x v="2"/>
    <x v="0"/>
    <x v="2"/>
    <x v="2"/>
    <x v="0"/>
    <x v="1"/>
    <x v="20"/>
    <x v="0"/>
    <x v="0"/>
  </r>
  <r>
    <x v="65"/>
    <x v="5"/>
    <x v="0"/>
    <x v="0"/>
    <x v="0"/>
    <x v="1"/>
    <x v="1"/>
    <x v="5"/>
    <x v="5"/>
    <x v="2"/>
    <x v="2"/>
    <x v="2"/>
    <x v="0"/>
    <x v="2"/>
    <x v="2"/>
    <x v="0"/>
    <x v="1"/>
    <x v="20"/>
    <x v="0"/>
    <x v="0"/>
  </r>
  <r>
    <x v="65"/>
    <x v="5"/>
    <x v="0"/>
    <x v="0"/>
    <x v="0"/>
    <x v="1"/>
    <x v="1"/>
    <x v="5"/>
    <x v="5"/>
    <x v="2"/>
    <x v="2"/>
    <x v="2"/>
    <x v="0"/>
    <x v="2"/>
    <x v="2"/>
    <x v="0"/>
    <x v="1"/>
    <x v="20"/>
    <x v="0"/>
    <x v="0"/>
  </r>
  <r>
    <x v="66"/>
    <x v="3"/>
    <x v="0"/>
    <x v="0"/>
    <x v="0"/>
    <x v="7"/>
    <x v="7"/>
    <x v="3"/>
    <x v="3"/>
    <x v="0"/>
    <x v="0"/>
    <x v="0"/>
    <x v="0"/>
    <x v="0"/>
    <x v="0"/>
    <x v="0"/>
    <x v="0"/>
    <x v="21"/>
    <x v="0"/>
    <x v="0"/>
  </r>
  <r>
    <x v="66"/>
    <x v="3"/>
    <x v="0"/>
    <x v="0"/>
    <x v="0"/>
    <x v="7"/>
    <x v="7"/>
    <x v="3"/>
    <x v="3"/>
    <x v="0"/>
    <x v="0"/>
    <x v="0"/>
    <x v="0"/>
    <x v="0"/>
    <x v="0"/>
    <x v="0"/>
    <x v="0"/>
    <x v="21"/>
    <x v="0"/>
    <x v="0"/>
  </r>
  <r>
    <x v="66"/>
    <x v="3"/>
    <x v="0"/>
    <x v="0"/>
    <x v="0"/>
    <x v="7"/>
    <x v="7"/>
    <x v="3"/>
    <x v="3"/>
    <x v="0"/>
    <x v="0"/>
    <x v="0"/>
    <x v="0"/>
    <x v="0"/>
    <x v="0"/>
    <x v="0"/>
    <x v="0"/>
    <x v="21"/>
    <x v="0"/>
    <x v="0"/>
  </r>
  <r>
    <x v="66"/>
    <x v="3"/>
    <x v="0"/>
    <x v="0"/>
    <x v="0"/>
    <x v="7"/>
    <x v="7"/>
    <x v="3"/>
    <x v="3"/>
    <x v="0"/>
    <x v="0"/>
    <x v="0"/>
    <x v="0"/>
    <x v="0"/>
    <x v="0"/>
    <x v="0"/>
    <x v="0"/>
    <x v="21"/>
    <x v="0"/>
    <x v="0"/>
  </r>
  <r>
    <x v="66"/>
    <x v="3"/>
    <x v="0"/>
    <x v="0"/>
    <x v="0"/>
    <x v="7"/>
    <x v="7"/>
    <x v="3"/>
    <x v="3"/>
    <x v="0"/>
    <x v="0"/>
    <x v="0"/>
    <x v="0"/>
    <x v="0"/>
    <x v="0"/>
    <x v="0"/>
    <x v="0"/>
    <x v="21"/>
    <x v="0"/>
    <x v="0"/>
  </r>
  <r>
    <x v="66"/>
    <x v="3"/>
    <x v="0"/>
    <x v="0"/>
    <x v="0"/>
    <x v="7"/>
    <x v="7"/>
    <x v="3"/>
    <x v="3"/>
    <x v="0"/>
    <x v="0"/>
    <x v="0"/>
    <x v="0"/>
    <x v="0"/>
    <x v="0"/>
    <x v="0"/>
    <x v="0"/>
    <x v="21"/>
    <x v="0"/>
    <x v="0"/>
  </r>
  <r>
    <x v="66"/>
    <x v="3"/>
    <x v="0"/>
    <x v="0"/>
    <x v="0"/>
    <x v="7"/>
    <x v="7"/>
    <x v="3"/>
    <x v="3"/>
    <x v="0"/>
    <x v="0"/>
    <x v="0"/>
    <x v="0"/>
    <x v="0"/>
    <x v="0"/>
    <x v="0"/>
    <x v="0"/>
    <x v="21"/>
    <x v="0"/>
    <x v="0"/>
  </r>
  <r>
    <x v="66"/>
    <x v="3"/>
    <x v="0"/>
    <x v="0"/>
    <x v="0"/>
    <x v="7"/>
    <x v="7"/>
    <x v="3"/>
    <x v="3"/>
    <x v="0"/>
    <x v="0"/>
    <x v="0"/>
    <x v="0"/>
    <x v="0"/>
    <x v="0"/>
    <x v="0"/>
    <x v="0"/>
    <x v="21"/>
    <x v="0"/>
    <x v="0"/>
  </r>
  <r>
    <x v="66"/>
    <x v="3"/>
    <x v="0"/>
    <x v="0"/>
    <x v="0"/>
    <x v="7"/>
    <x v="7"/>
    <x v="3"/>
    <x v="3"/>
    <x v="0"/>
    <x v="0"/>
    <x v="0"/>
    <x v="0"/>
    <x v="0"/>
    <x v="0"/>
    <x v="0"/>
    <x v="0"/>
    <x v="21"/>
    <x v="0"/>
    <x v="0"/>
  </r>
  <r>
    <x v="67"/>
    <x v="10"/>
    <x v="0"/>
    <x v="3"/>
    <x v="3"/>
    <x v="8"/>
    <x v="8"/>
    <x v="9"/>
    <x v="9"/>
    <x v="24"/>
    <x v="23"/>
    <x v="22"/>
    <x v="0"/>
    <x v="2"/>
    <x v="29"/>
    <x v="0"/>
    <x v="0"/>
    <x v="22"/>
    <x v="0"/>
    <x v="0"/>
  </r>
  <r>
    <x v="67"/>
    <x v="10"/>
    <x v="0"/>
    <x v="3"/>
    <x v="3"/>
    <x v="8"/>
    <x v="8"/>
    <x v="9"/>
    <x v="9"/>
    <x v="24"/>
    <x v="23"/>
    <x v="22"/>
    <x v="0"/>
    <x v="2"/>
    <x v="29"/>
    <x v="0"/>
    <x v="0"/>
    <x v="22"/>
    <x v="0"/>
    <x v="0"/>
  </r>
  <r>
    <x v="67"/>
    <x v="10"/>
    <x v="0"/>
    <x v="3"/>
    <x v="3"/>
    <x v="8"/>
    <x v="8"/>
    <x v="9"/>
    <x v="9"/>
    <x v="24"/>
    <x v="23"/>
    <x v="22"/>
    <x v="0"/>
    <x v="2"/>
    <x v="29"/>
    <x v="0"/>
    <x v="0"/>
    <x v="22"/>
    <x v="0"/>
    <x v="0"/>
  </r>
  <r>
    <x v="67"/>
    <x v="10"/>
    <x v="0"/>
    <x v="3"/>
    <x v="3"/>
    <x v="8"/>
    <x v="8"/>
    <x v="9"/>
    <x v="9"/>
    <x v="24"/>
    <x v="23"/>
    <x v="22"/>
    <x v="0"/>
    <x v="2"/>
    <x v="29"/>
    <x v="0"/>
    <x v="0"/>
    <x v="22"/>
    <x v="0"/>
    <x v="0"/>
  </r>
  <r>
    <x v="67"/>
    <x v="10"/>
    <x v="0"/>
    <x v="3"/>
    <x v="3"/>
    <x v="8"/>
    <x v="8"/>
    <x v="9"/>
    <x v="9"/>
    <x v="24"/>
    <x v="23"/>
    <x v="22"/>
    <x v="0"/>
    <x v="2"/>
    <x v="29"/>
    <x v="0"/>
    <x v="0"/>
    <x v="22"/>
    <x v="0"/>
    <x v="0"/>
  </r>
  <r>
    <x v="67"/>
    <x v="10"/>
    <x v="0"/>
    <x v="3"/>
    <x v="3"/>
    <x v="8"/>
    <x v="8"/>
    <x v="9"/>
    <x v="9"/>
    <x v="24"/>
    <x v="23"/>
    <x v="22"/>
    <x v="0"/>
    <x v="2"/>
    <x v="29"/>
    <x v="0"/>
    <x v="0"/>
    <x v="22"/>
    <x v="0"/>
    <x v="0"/>
  </r>
  <r>
    <x v="67"/>
    <x v="10"/>
    <x v="0"/>
    <x v="3"/>
    <x v="3"/>
    <x v="8"/>
    <x v="8"/>
    <x v="9"/>
    <x v="9"/>
    <x v="0"/>
    <x v="0"/>
    <x v="0"/>
    <x v="0"/>
    <x v="2"/>
    <x v="29"/>
    <x v="0"/>
    <x v="0"/>
    <x v="22"/>
    <x v="0"/>
    <x v="0"/>
  </r>
  <r>
    <x v="67"/>
    <x v="10"/>
    <x v="0"/>
    <x v="3"/>
    <x v="3"/>
    <x v="8"/>
    <x v="8"/>
    <x v="9"/>
    <x v="9"/>
    <x v="0"/>
    <x v="0"/>
    <x v="0"/>
    <x v="0"/>
    <x v="2"/>
    <x v="29"/>
    <x v="0"/>
    <x v="0"/>
    <x v="22"/>
    <x v="0"/>
    <x v="0"/>
  </r>
  <r>
    <x v="67"/>
    <x v="10"/>
    <x v="0"/>
    <x v="3"/>
    <x v="3"/>
    <x v="8"/>
    <x v="8"/>
    <x v="9"/>
    <x v="9"/>
    <x v="0"/>
    <x v="0"/>
    <x v="0"/>
    <x v="0"/>
    <x v="2"/>
    <x v="29"/>
    <x v="0"/>
    <x v="0"/>
    <x v="22"/>
    <x v="0"/>
    <x v="0"/>
  </r>
  <r>
    <x v="67"/>
    <x v="10"/>
    <x v="0"/>
    <x v="3"/>
    <x v="3"/>
    <x v="8"/>
    <x v="8"/>
    <x v="9"/>
    <x v="9"/>
    <x v="0"/>
    <x v="0"/>
    <x v="0"/>
    <x v="0"/>
    <x v="2"/>
    <x v="29"/>
    <x v="0"/>
    <x v="0"/>
    <x v="22"/>
    <x v="0"/>
    <x v="0"/>
  </r>
  <r>
    <x v="67"/>
    <x v="10"/>
    <x v="0"/>
    <x v="3"/>
    <x v="3"/>
    <x v="8"/>
    <x v="8"/>
    <x v="9"/>
    <x v="9"/>
    <x v="0"/>
    <x v="0"/>
    <x v="0"/>
    <x v="0"/>
    <x v="2"/>
    <x v="29"/>
    <x v="0"/>
    <x v="0"/>
    <x v="22"/>
    <x v="0"/>
    <x v="0"/>
  </r>
  <r>
    <x v="67"/>
    <x v="10"/>
    <x v="0"/>
    <x v="3"/>
    <x v="3"/>
    <x v="8"/>
    <x v="8"/>
    <x v="9"/>
    <x v="9"/>
    <x v="0"/>
    <x v="0"/>
    <x v="0"/>
    <x v="0"/>
    <x v="2"/>
    <x v="29"/>
    <x v="0"/>
    <x v="0"/>
    <x v="22"/>
    <x v="0"/>
    <x v="0"/>
  </r>
  <r>
    <x v="68"/>
    <x v="17"/>
    <x v="0"/>
    <x v="1"/>
    <x v="1"/>
    <x v="9"/>
    <x v="9"/>
    <x v="6"/>
    <x v="6"/>
    <x v="3"/>
    <x v="3"/>
    <x v="3"/>
    <x v="0"/>
    <x v="0"/>
    <x v="0"/>
    <x v="0"/>
    <x v="0"/>
    <x v="23"/>
    <x v="0"/>
    <x v="0"/>
  </r>
  <r>
    <x v="68"/>
    <x v="17"/>
    <x v="0"/>
    <x v="1"/>
    <x v="1"/>
    <x v="9"/>
    <x v="9"/>
    <x v="6"/>
    <x v="6"/>
    <x v="3"/>
    <x v="3"/>
    <x v="3"/>
    <x v="0"/>
    <x v="0"/>
    <x v="0"/>
    <x v="0"/>
    <x v="0"/>
    <x v="23"/>
    <x v="0"/>
    <x v="0"/>
  </r>
  <r>
    <x v="68"/>
    <x v="17"/>
    <x v="0"/>
    <x v="1"/>
    <x v="1"/>
    <x v="9"/>
    <x v="9"/>
    <x v="6"/>
    <x v="6"/>
    <x v="3"/>
    <x v="3"/>
    <x v="3"/>
    <x v="0"/>
    <x v="0"/>
    <x v="0"/>
    <x v="0"/>
    <x v="0"/>
    <x v="23"/>
    <x v="0"/>
    <x v="0"/>
  </r>
  <r>
    <x v="68"/>
    <x v="17"/>
    <x v="0"/>
    <x v="1"/>
    <x v="1"/>
    <x v="9"/>
    <x v="9"/>
    <x v="6"/>
    <x v="6"/>
    <x v="3"/>
    <x v="3"/>
    <x v="3"/>
    <x v="0"/>
    <x v="0"/>
    <x v="0"/>
    <x v="0"/>
    <x v="0"/>
    <x v="23"/>
    <x v="0"/>
    <x v="0"/>
  </r>
  <r>
    <x v="68"/>
    <x v="17"/>
    <x v="0"/>
    <x v="1"/>
    <x v="1"/>
    <x v="9"/>
    <x v="9"/>
    <x v="6"/>
    <x v="6"/>
    <x v="3"/>
    <x v="3"/>
    <x v="3"/>
    <x v="0"/>
    <x v="0"/>
    <x v="0"/>
    <x v="0"/>
    <x v="0"/>
    <x v="23"/>
    <x v="0"/>
    <x v="0"/>
  </r>
  <r>
    <x v="68"/>
    <x v="17"/>
    <x v="0"/>
    <x v="1"/>
    <x v="1"/>
    <x v="9"/>
    <x v="9"/>
    <x v="6"/>
    <x v="6"/>
    <x v="3"/>
    <x v="3"/>
    <x v="3"/>
    <x v="0"/>
    <x v="0"/>
    <x v="0"/>
    <x v="0"/>
    <x v="0"/>
    <x v="23"/>
    <x v="0"/>
    <x v="0"/>
  </r>
  <r>
    <x v="68"/>
    <x v="17"/>
    <x v="0"/>
    <x v="1"/>
    <x v="1"/>
    <x v="9"/>
    <x v="9"/>
    <x v="6"/>
    <x v="6"/>
    <x v="3"/>
    <x v="3"/>
    <x v="3"/>
    <x v="0"/>
    <x v="0"/>
    <x v="0"/>
    <x v="0"/>
    <x v="0"/>
    <x v="23"/>
    <x v="0"/>
    <x v="0"/>
  </r>
  <r>
    <x v="68"/>
    <x v="17"/>
    <x v="0"/>
    <x v="1"/>
    <x v="1"/>
    <x v="9"/>
    <x v="9"/>
    <x v="6"/>
    <x v="6"/>
    <x v="3"/>
    <x v="3"/>
    <x v="3"/>
    <x v="0"/>
    <x v="0"/>
    <x v="0"/>
    <x v="0"/>
    <x v="0"/>
    <x v="23"/>
    <x v="0"/>
    <x v="0"/>
  </r>
  <r>
    <x v="68"/>
    <x v="17"/>
    <x v="0"/>
    <x v="1"/>
    <x v="1"/>
    <x v="9"/>
    <x v="9"/>
    <x v="6"/>
    <x v="6"/>
    <x v="3"/>
    <x v="3"/>
    <x v="3"/>
    <x v="0"/>
    <x v="0"/>
    <x v="0"/>
    <x v="0"/>
    <x v="0"/>
    <x v="23"/>
    <x v="0"/>
    <x v="0"/>
  </r>
  <r>
    <x v="69"/>
    <x v="18"/>
    <x v="0"/>
    <x v="0"/>
    <x v="0"/>
    <x v="2"/>
    <x v="2"/>
    <x v="16"/>
    <x v="16"/>
    <x v="0"/>
    <x v="0"/>
    <x v="0"/>
    <x v="0"/>
    <x v="29"/>
    <x v="30"/>
    <x v="0"/>
    <x v="0"/>
    <x v="22"/>
    <x v="0"/>
    <x v="0"/>
  </r>
  <r>
    <x v="69"/>
    <x v="18"/>
    <x v="0"/>
    <x v="0"/>
    <x v="0"/>
    <x v="2"/>
    <x v="2"/>
    <x v="16"/>
    <x v="16"/>
    <x v="0"/>
    <x v="0"/>
    <x v="0"/>
    <x v="0"/>
    <x v="29"/>
    <x v="30"/>
    <x v="0"/>
    <x v="0"/>
    <x v="22"/>
    <x v="0"/>
    <x v="0"/>
  </r>
  <r>
    <x v="69"/>
    <x v="18"/>
    <x v="0"/>
    <x v="0"/>
    <x v="0"/>
    <x v="2"/>
    <x v="2"/>
    <x v="16"/>
    <x v="16"/>
    <x v="0"/>
    <x v="0"/>
    <x v="0"/>
    <x v="0"/>
    <x v="29"/>
    <x v="30"/>
    <x v="0"/>
    <x v="0"/>
    <x v="22"/>
    <x v="0"/>
    <x v="0"/>
  </r>
  <r>
    <x v="69"/>
    <x v="18"/>
    <x v="0"/>
    <x v="0"/>
    <x v="0"/>
    <x v="2"/>
    <x v="2"/>
    <x v="16"/>
    <x v="16"/>
    <x v="0"/>
    <x v="0"/>
    <x v="0"/>
    <x v="0"/>
    <x v="29"/>
    <x v="30"/>
    <x v="0"/>
    <x v="0"/>
    <x v="22"/>
    <x v="0"/>
    <x v="0"/>
  </r>
  <r>
    <x v="69"/>
    <x v="18"/>
    <x v="0"/>
    <x v="0"/>
    <x v="0"/>
    <x v="2"/>
    <x v="2"/>
    <x v="16"/>
    <x v="16"/>
    <x v="0"/>
    <x v="0"/>
    <x v="0"/>
    <x v="0"/>
    <x v="29"/>
    <x v="30"/>
    <x v="0"/>
    <x v="0"/>
    <x v="22"/>
    <x v="0"/>
    <x v="0"/>
  </r>
  <r>
    <x v="70"/>
    <x v="19"/>
    <x v="0"/>
    <x v="0"/>
    <x v="0"/>
    <x v="2"/>
    <x v="2"/>
    <x v="17"/>
    <x v="17"/>
    <x v="0"/>
    <x v="0"/>
    <x v="0"/>
    <x v="0"/>
    <x v="30"/>
    <x v="31"/>
    <x v="0"/>
    <x v="20"/>
    <x v="24"/>
    <x v="0"/>
    <x v="0"/>
  </r>
  <r>
    <x v="70"/>
    <x v="19"/>
    <x v="0"/>
    <x v="0"/>
    <x v="0"/>
    <x v="2"/>
    <x v="2"/>
    <x v="17"/>
    <x v="17"/>
    <x v="0"/>
    <x v="0"/>
    <x v="0"/>
    <x v="0"/>
    <x v="30"/>
    <x v="31"/>
    <x v="0"/>
    <x v="20"/>
    <x v="24"/>
    <x v="0"/>
    <x v="0"/>
  </r>
  <r>
    <x v="70"/>
    <x v="19"/>
    <x v="0"/>
    <x v="0"/>
    <x v="0"/>
    <x v="2"/>
    <x v="2"/>
    <x v="17"/>
    <x v="17"/>
    <x v="0"/>
    <x v="0"/>
    <x v="0"/>
    <x v="0"/>
    <x v="30"/>
    <x v="31"/>
    <x v="0"/>
    <x v="20"/>
    <x v="24"/>
    <x v="0"/>
    <x v="0"/>
  </r>
  <r>
    <x v="70"/>
    <x v="19"/>
    <x v="0"/>
    <x v="0"/>
    <x v="0"/>
    <x v="2"/>
    <x v="2"/>
    <x v="17"/>
    <x v="17"/>
    <x v="0"/>
    <x v="0"/>
    <x v="0"/>
    <x v="0"/>
    <x v="30"/>
    <x v="31"/>
    <x v="0"/>
    <x v="20"/>
    <x v="24"/>
    <x v="0"/>
    <x v="0"/>
  </r>
  <r>
    <x v="70"/>
    <x v="19"/>
    <x v="0"/>
    <x v="0"/>
    <x v="0"/>
    <x v="2"/>
    <x v="2"/>
    <x v="17"/>
    <x v="17"/>
    <x v="0"/>
    <x v="0"/>
    <x v="0"/>
    <x v="0"/>
    <x v="30"/>
    <x v="31"/>
    <x v="0"/>
    <x v="20"/>
    <x v="24"/>
    <x v="0"/>
    <x v="0"/>
  </r>
  <r>
    <x v="71"/>
    <x v="7"/>
    <x v="0"/>
    <x v="0"/>
    <x v="0"/>
    <x v="2"/>
    <x v="2"/>
    <x v="6"/>
    <x v="6"/>
    <x v="0"/>
    <x v="0"/>
    <x v="0"/>
    <x v="0"/>
    <x v="2"/>
    <x v="2"/>
    <x v="0"/>
    <x v="0"/>
    <x v="2"/>
    <x v="0"/>
    <x v="0"/>
  </r>
  <r>
    <x v="71"/>
    <x v="7"/>
    <x v="0"/>
    <x v="0"/>
    <x v="0"/>
    <x v="2"/>
    <x v="2"/>
    <x v="6"/>
    <x v="6"/>
    <x v="0"/>
    <x v="0"/>
    <x v="0"/>
    <x v="0"/>
    <x v="2"/>
    <x v="2"/>
    <x v="0"/>
    <x v="0"/>
    <x v="2"/>
    <x v="0"/>
    <x v="0"/>
  </r>
  <r>
    <x v="71"/>
    <x v="7"/>
    <x v="0"/>
    <x v="0"/>
    <x v="0"/>
    <x v="2"/>
    <x v="2"/>
    <x v="6"/>
    <x v="6"/>
    <x v="0"/>
    <x v="0"/>
    <x v="0"/>
    <x v="0"/>
    <x v="2"/>
    <x v="2"/>
    <x v="0"/>
    <x v="0"/>
    <x v="2"/>
    <x v="0"/>
    <x v="0"/>
  </r>
  <r>
    <x v="71"/>
    <x v="7"/>
    <x v="0"/>
    <x v="0"/>
    <x v="0"/>
    <x v="2"/>
    <x v="2"/>
    <x v="6"/>
    <x v="6"/>
    <x v="0"/>
    <x v="0"/>
    <x v="0"/>
    <x v="0"/>
    <x v="2"/>
    <x v="2"/>
    <x v="0"/>
    <x v="0"/>
    <x v="2"/>
    <x v="0"/>
    <x v="0"/>
  </r>
  <r>
    <x v="71"/>
    <x v="7"/>
    <x v="0"/>
    <x v="0"/>
    <x v="0"/>
    <x v="2"/>
    <x v="2"/>
    <x v="6"/>
    <x v="6"/>
    <x v="0"/>
    <x v="0"/>
    <x v="0"/>
    <x v="0"/>
    <x v="2"/>
    <x v="2"/>
    <x v="0"/>
    <x v="0"/>
    <x v="2"/>
    <x v="0"/>
    <x v="0"/>
  </r>
  <r>
    <x v="71"/>
    <x v="7"/>
    <x v="0"/>
    <x v="0"/>
    <x v="0"/>
    <x v="2"/>
    <x v="2"/>
    <x v="6"/>
    <x v="6"/>
    <x v="0"/>
    <x v="0"/>
    <x v="0"/>
    <x v="0"/>
    <x v="2"/>
    <x v="2"/>
    <x v="0"/>
    <x v="0"/>
    <x v="2"/>
    <x v="0"/>
    <x v="0"/>
  </r>
  <r>
    <x v="71"/>
    <x v="7"/>
    <x v="0"/>
    <x v="0"/>
    <x v="0"/>
    <x v="2"/>
    <x v="2"/>
    <x v="6"/>
    <x v="6"/>
    <x v="0"/>
    <x v="0"/>
    <x v="0"/>
    <x v="0"/>
    <x v="2"/>
    <x v="2"/>
    <x v="0"/>
    <x v="0"/>
    <x v="2"/>
    <x v="0"/>
    <x v="0"/>
  </r>
  <r>
    <x v="71"/>
    <x v="7"/>
    <x v="0"/>
    <x v="0"/>
    <x v="0"/>
    <x v="2"/>
    <x v="2"/>
    <x v="6"/>
    <x v="6"/>
    <x v="0"/>
    <x v="0"/>
    <x v="0"/>
    <x v="0"/>
    <x v="2"/>
    <x v="2"/>
    <x v="0"/>
    <x v="0"/>
    <x v="2"/>
    <x v="0"/>
    <x v="0"/>
  </r>
  <r>
    <x v="71"/>
    <x v="7"/>
    <x v="0"/>
    <x v="0"/>
    <x v="0"/>
    <x v="2"/>
    <x v="2"/>
    <x v="6"/>
    <x v="6"/>
    <x v="0"/>
    <x v="0"/>
    <x v="0"/>
    <x v="0"/>
    <x v="2"/>
    <x v="2"/>
    <x v="0"/>
    <x v="0"/>
    <x v="2"/>
    <x v="0"/>
    <x v="0"/>
  </r>
  <r>
    <x v="72"/>
    <x v="5"/>
    <x v="0"/>
    <x v="0"/>
    <x v="0"/>
    <x v="7"/>
    <x v="7"/>
    <x v="5"/>
    <x v="5"/>
    <x v="0"/>
    <x v="0"/>
    <x v="0"/>
    <x v="0"/>
    <x v="2"/>
    <x v="3"/>
    <x v="0"/>
    <x v="0"/>
    <x v="25"/>
    <x v="0"/>
    <x v="0"/>
  </r>
  <r>
    <x v="72"/>
    <x v="5"/>
    <x v="0"/>
    <x v="0"/>
    <x v="0"/>
    <x v="7"/>
    <x v="7"/>
    <x v="5"/>
    <x v="5"/>
    <x v="0"/>
    <x v="0"/>
    <x v="0"/>
    <x v="0"/>
    <x v="2"/>
    <x v="3"/>
    <x v="0"/>
    <x v="0"/>
    <x v="25"/>
    <x v="0"/>
    <x v="0"/>
  </r>
  <r>
    <x v="72"/>
    <x v="5"/>
    <x v="0"/>
    <x v="0"/>
    <x v="0"/>
    <x v="7"/>
    <x v="7"/>
    <x v="5"/>
    <x v="5"/>
    <x v="0"/>
    <x v="0"/>
    <x v="0"/>
    <x v="0"/>
    <x v="2"/>
    <x v="3"/>
    <x v="0"/>
    <x v="0"/>
    <x v="25"/>
    <x v="0"/>
    <x v="0"/>
  </r>
  <r>
    <x v="72"/>
    <x v="5"/>
    <x v="0"/>
    <x v="0"/>
    <x v="0"/>
    <x v="7"/>
    <x v="7"/>
    <x v="5"/>
    <x v="5"/>
    <x v="0"/>
    <x v="0"/>
    <x v="0"/>
    <x v="0"/>
    <x v="2"/>
    <x v="3"/>
    <x v="0"/>
    <x v="0"/>
    <x v="25"/>
    <x v="0"/>
    <x v="0"/>
  </r>
  <r>
    <x v="72"/>
    <x v="5"/>
    <x v="0"/>
    <x v="0"/>
    <x v="0"/>
    <x v="7"/>
    <x v="7"/>
    <x v="5"/>
    <x v="5"/>
    <x v="0"/>
    <x v="0"/>
    <x v="0"/>
    <x v="0"/>
    <x v="2"/>
    <x v="3"/>
    <x v="0"/>
    <x v="0"/>
    <x v="25"/>
    <x v="0"/>
    <x v="0"/>
  </r>
  <r>
    <x v="73"/>
    <x v="10"/>
    <x v="0"/>
    <x v="2"/>
    <x v="2"/>
    <x v="7"/>
    <x v="7"/>
    <x v="9"/>
    <x v="9"/>
    <x v="0"/>
    <x v="0"/>
    <x v="0"/>
    <x v="0"/>
    <x v="0"/>
    <x v="0"/>
    <x v="0"/>
    <x v="0"/>
    <x v="11"/>
    <x v="13"/>
    <x v="0"/>
  </r>
  <r>
    <x v="73"/>
    <x v="10"/>
    <x v="0"/>
    <x v="2"/>
    <x v="2"/>
    <x v="7"/>
    <x v="7"/>
    <x v="9"/>
    <x v="9"/>
    <x v="0"/>
    <x v="0"/>
    <x v="0"/>
    <x v="0"/>
    <x v="0"/>
    <x v="0"/>
    <x v="0"/>
    <x v="0"/>
    <x v="11"/>
    <x v="13"/>
    <x v="0"/>
  </r>
  <r>
    <x v="73"/>
    <x v="10"/>
    <x v="0"/>
    <x v="2"/>
    <x v="2"/>
    <x v="7"/>
    <x v="7"/>
    <x v="9"/>
    <x v="9"/>
    <x v="0"/>
    <x v="0"/>
    <x v="0"/>
    <x v="0"/>
    <x v="0"/>
    <x v="0"/>
    <x v="0"/>
    <x v="0"/>
    <x v="11"/>
    <x v="13"/>
    <x v="0"/>
  </r>
  <r>
    <x v="73"/>
    <x v="10"/>
    <x v="0"/>
    <x v="2"/>
    <x v="2"/>
    <x v="7"/>
    <x v="7"/>
    <x v="9"/>
    <x v="9"/>
    <x v="0"/>
    <x v="0"/>
    <x v="0"/>
    <x v="0"/>
    <x v="0"/>
    <x v="0"/>
    <x v="0"/>
    <x v="0"/>
    <x v="11"/>
    <x v="13"/>
    <x v="0"/>
  </r>
  <r>
    <x v="73"/>
    <x v="10"/>
    <x v="0"/>
    <x v="2"/>
    <x v="2"/>
    <x v="7"/>
    <x v="7"/>
    <x v="9"/>
    <x v="9"/>
    <x v="0"/>
    <x v="0"/>
    <x v="0"/>
    <x v="0"/>
    <x v="0"/>
    <x v="0"/>
    <x v="0"/>
    <x v="0"/>
    <x v="11"/>
    <x v="13"/>
    <x v="0"/>
  </r>
  <r>
    <x v="73"/>
    <x v="10"/>
    <x v="0"/>
    <x v="2"/>
    <x v="2"/>
    <x v="7"/>
    <x v="7"/>
    <x v="9"/>
    <x v="9"/>
    <x v="0"/>
    <x v="0"/>
    <x v="0"/>
    <x v="0"/>
    <x v="0"/>
    <x v="0"/>
    <x v="0"/>
    <x v="0"/>
    <x v="11"/>
    <x v="13"/>
    <x v="0"/>
  </r>
  <r>
    <x v="74"/>
    <x v="3"/>
    <x v="0"/>
    <x v="2"/>
    <x v="2"/>
    <x v="0"/>
    <x v="0"/>
    <x v="3"/>
    <x v="3"/>
    <x v="0"/>
    <x v="0"/>
    <x v="0"/>
    <x v="0"/>
    <x v="12"/>
    <x v="12"/>
    <x v="0"/>
    <x v="0"/>
    <x v="2"/>
    <x v="0"/>
    <x v="0"/>
  </r>
  <r>
    <x v="74"/>
    <x v="3"/>
    <x v="0"/>
    <x v="2"/>
    <x v="2"/>
    <x v="0"/>
    <x v="0"/>
    <x v="3"/>
    <x v="3"/>
    <x v="0"/>
    <x v="0"/>
    <x v="0"/>
    <x v="0"/>
    <x v="12"/>
    <x v="12"/>
    <x v="0"/>
    <x v="0"/>
    <x v="2"/>
    <x v="0"/>
    <x v="0"/>
  </r>
  <r>
    <x v="74"/>
    <x v="3"/>
    <x v="0"/>
    <x v="2"/>
    <x v="2"/>
    <x v="0"/>
    <x v="0"/>
    <x v="3"/>
    <x v="3"/>
    <x v="0"/>
    <x v="0"/>
    <x v="0"/>
    <x v="0"/>
    <x v="12"/>
    <x v="12"/>
    <x v="0"/>
    <x v="0"/>
    <x v="2"/>
    <x v="0"/>
    <x v="0"/>
  </r>
  <r>
    <x v="74"/>
    <x v="3"/>
    <x v="0"/>
    <x v="2"/>
    <x v="2"/>
    <x v="0"/>
    <x v="0"/>
    <x v="3"/>
    <x v="3"/>
    <x v="0"/>
    <x v="0"/>
    <x v="0"/>
    <x v="0"/>
    <x v="12"/>
    <x v="12"/>
    <x v="0"/>
    <x v="0"/>
    <x v="2"/>
    <x v="0"/>
    <x v="0"/>
  </r>
  <r>
    <x v="74"/>
    <x v="3"/>
    <x v="0"/>
    <x v="2"/>
    <x v="2"/>
    <x v="0"/>
    <x v="0"/>
    <x v="3"/>
    <x v="3"/>
    <x v="0"/>
    <x v="0"/>
    <x v="0"/>
    <x v="0"/>
    <x v="12"/>
    <x v="12"/>
    <x v="0"/>
    <x v="0"/>
    <x v="2"/>
    <x v="0"/>
    <x v="0"/>
  </r>
  <r>
    <x v="74"/>
    <x v="3"/>
    <x v="0"/>
    <x v="2"/>
    <x v="2"/>
    <x v="0"/>
    <x v="0"/>
    <x v="3"/>
    <x v="3"/>
    <x v="0"/>
    <x v="0"/>
    <x v="0"/>
    <x v="0"/>
    <x v="12"/>
    <x v="12"/>
    <x v="0"/>
    <x v="0"/>
    <x v="2"/>
    <x v="0"/>
    <x v="0"/>
  </r>
  <r>
    <x v="74"/>
    <x v="3"/>
    <x v="0"/>
    <x v="2"/>
    <x v="2"/>
    <x v="0"/>
    <x v="0"/>
    <x v="3"/>
    <x v="3"/>
    <x v="0"/>
    <x v="0"/>
    <x v="0"/>
    <x v="0"/>
    <x v="12"/>
    <x v="12"/>
    <x v="0"/>
    <x v="0"/>
    <x v="2"/>
    <x v="0"/>
    <x v="0"/>
  </r>
  <r>
    <x v="74"/>
    <x v="3"/>
    <x v="0"/>
    <x v="2"/>
    <x v="2"/>
    <x v="0"/>
    <x v="0"/>
    <x v="3"/>
    <x v="3"/>
    <x v="0"/>
    <x v="0"/>
    <x v="0"/>
    <x v="0"/>
    <x v="12"/>
    <x v="12"/>
    <x v="0"/>
    <x v="0"/>
    <x v="2"/>
    <x v="0"/>
    <x v="0"/>
  </r>
  <r>
    <x v="74"/>
    <x v="3"/>
    <x v="0"/>
    <x v="2"/>
    <x v="2"/>
    <x v="0"/>
    <x v="0"/>
    <x v="3"/>
    <x v="3"/>
    <x v="0"/>
    <x v="0"/>
    <x v="0"/>
    <x v="0"/>
    <x v="12"/>
    <x v="12"/>
    <x v="0"/>
    <x v="0"/>
    <x v="2"/>
    <x v="0"/>
    <x v="0"/>
  </r>
  <r>
    <x v="75"/>
    <x v="20"/>
    <x v="1"/>
    <x v="4"/>
    <x v="4"/>
    <x v="10"/>
    <x v="10"/>
    <x v="18"/>
    <x v="18"/>
    <x v="26"/>
    <x v="25"/>
    <x v="24"/>
    <x v="11"/>
    <x v="31"/>
    <x v="32"/>
    <x v="3"/>
    <x v="21"/>
    <x v="26"/>
    <x v="14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基础数据" cacheId="25" applyNumberFormats="0" applyBorderFormats="0" applyFontFormats="0" applyPatternFormats="0" applyAlignmentFormats="0" applyWidthHeightFormats="1" dataCaption="值" updatedVersion="5" minRefreshableVersion="3" showDrill="0" rowGrandTotals="0" colGrandTotals="0" itemPrintTitles="1" createdVersion="7" indent="0" compact="0" compactData="0" multipleFieldFilters="0">
  <location ref="A3:L106" firstHeaderRow="1" firstDataRow="1" firstDataCol="12"/>
  <pivotFields count="20">
    <pivotField axis="axisRow" compact="0" outline="0" showAll="0" defaultSubtotal="0">
      <items count="284">
        <item x="75"/>
        <item m="1" x="171"/>
        <item m="1" x="91"/>
        <item m="1" x="116"/>
        <item m="1" x="90"/>
        <item m="1" x="280"/>
        <item m="1" x="254"/>
        <item m="1" x="115"/>
        <item m="1" x="246"/>
        <item m="1" x="235"/>
        <item m="1" x="152"/>
        <item m="1" x="102"/>
        <item m="1" x="243"/>
        <item m="1" x="214"/>
        <item m="1" x="176"/>
        <item m="1" x="231"/>
        <item m="1" x="195"/>
        <item m="1" x="119"/>
        <item m="1" x="229"/>
        <item m="1" x="98"/>
        <item m="1" x="173"/>
        <item m="1" x="183"/>
        <item m="1" x="197"/>
        <item m="1" x="247"/>
        <item m="1" x="81"/>
        <item m="1" x="263"/>
        <item m="1" x="105"/>
        <item m="1" x="212"/>
        <item m="1" x="210"/>
        <item m="1" x="219"/>
        <item m="1" x="277"/>
        <item m="1" x="143"/>
        <item m="1" x="124"/>
        <item m="1" x="84"/>
        <item m="1" x="191"/>
        <item m="1" x="206"/>
        <item m="1" x="260"/>
        <item m="1" x="92"/>
        <item m="1" x="76"/>
        <item m="1" x="179"/>
        <item m="1" x="278"/>
        <item m="1" x="134"/>
        <item m="1" x="201"/>
        <item m="1" x="85"/>
        <item m="1" x="269"/>
        <item m="1" x="77"/>
        <item m="1" x="97"/>
        <item m="1" x="169"/>
        <item m="1" x="162"/>
        <item m="1" x="131"/>
        <item m="1" x="94"/>
        <item m="1" x="196"/>
        <item m="1" x="99"/>
        <item m="1" x="170"/>
        <item m="1" x="190"/>
        <item m="1" x="89"/>
        <item m="1" x="95"/>
        <item m="1" x="255"/>
        <item m="1" x="281"/>
        <item m="1" x="282"/>
        <item m="1" x="153"/>
        <item m="1" x="157"/>
        <item m="1" x="181"/>
        <item m="1" x="241"/>
        <item m="1" x="83"/>
        <item m="1" x="172"/>
        <item m="1" x="268"/>
        <item m="1" x="158"/>
        <item m="1" x="100"/>
        <item m="1" x="245"/>
        <item m="1" x="267"/>
        <item m="1" x="237"/>
        <item m="1" x="205"/>
        <item m="1" x="251"/>
        <item m="1" x="121"/>
        <item m="1" x="123"/>
        <item m="1" x="217"/>
        <item m="1" x="185"/>
        <item m="1" x="147"/>
        <item m="1" x="168"/>
        <item m="1" x="224"/>
        <item m="1" x="256"/>
        <item m="1" x="244"/>
        <item m="1" x="149"/>
        <item m="1" x="165"/>
        <item m="1" x="163"/>
        <item m="1" x="87"/>
        <item m="1" x="223"/>
        <item m="1" x="204"/>
        <item m="1" x="150"/>
        <item m="1" x="146"/>
        <item m="1" x="213"/>
        <item m="1" x="148"/>
        <item m="1" x="276"/>
        <item m="1" x="135"/>
        <item m="1" x="248"/>
        <item m="1" x="236"/>
        <item m="1" x="164"/>
        <item m="1" x="129"/>
        <item m="1" x="136"/>
        <item m="1" x="199"/>
        <item m="1" x="187"/>
        <item m="1" x="125"/>
        <item m="1" x="166"/>
        <item m="1" x="232"/>
        <item m="1" x="200"/>
        <item m="1" x="270"/>
        <item m="1" x="110"/>
        <item m="1" x="252"/>
        <item m="1" x="120"/>
        <item m="1" x="145"/>
        <item m="1" x="103"/>
        <item m="1" x="96"/>
        <item m="1" x="104"/>
        <item m="1" x="211"/>
        <item m="1" x="188"/>
        <item m="1" x="180"/>
        <item m="1" x="182"/>
        <item m="1" x="220"/>
        <item m="1" x="207"/>
        <item m="1" x="175"/>
        <item m="1" x="249"/>
        <item m="1" x="258"/>
        <item m="1" x="259"/>
        <item m="1" x="208"/>
        <item m="1" x="209"/>
        <item m="1" x="142"/>
        <item m="1" x="272"/>
        <item m="1" x="111"/>
        <item m="1" x="122"/>
        <item m="1" x="239"/>
        <item m="1" x="132"/>
        <item m="1" x="262"/>
        <item m="1" x="240"/>
        <item m="1" x="271"/>
        <item m="1" x="137"/>
        <item m="1" x="151"/>
        <item m="1" x="194"/>
        <item m="1" x="127"/>
        <item m="1" x="167"/>
        <item m="1" x="203"/>
        <item m="1" x="234"/>
        <item m="1" x="265"/>
        <item m="1" x="221"/>
        <item m="1" x="192"/>
        <item m="1" x="215"/>
        <item m="1" x="78"/>
        <item m="1" x="108"/>
        <item m="1" x="88"/>
        <item m="1" x="202"/>
        <item m="1" x="273"/>
        <item m="1" x="216"/>
        <item m="1" x="227"/>
        <item m="1" x="222"/>
        <item m="1" x="109"/>
        <item m="1" x="130"/>
        <item m="1" x="144"/>
        <item m="1" x="140"/>
        <item m="1" x="257"/>
        <item m="1" x="184"/>
        <item m="1" x="141"/>
        <item m="1" x="112"/>
        <item m="1" x="218"/>
        <item m="1" x="107"/>
        <item m="1" x="118"/>
        <item m="1" x="275"/>
        <item m="1" x="186"/>
        <item m="1" x="86"/>
        <item m="1" x="178"/>
        <item m="1" x="155"/>
        <item m="1" x="198"/>
        <item m="1" x="82"/>
        <item m="1" x="154"/>
        <item m="1" x="113"/>
        <item m="1" x="133"/>
        <item m="1" x="238"/>
        <item m="1" x="161"/>
        <item m="1" x="106"/>
        <item m="1" x="242"/>
        <item m="1" x="193"/>
        <item m="1" x="79"/>
        <item m="1" x="230"/>
        <item m="1" x="101"/>
        <item m="1" x="156"/>
        <item m="1" x="117"/>
        <item m="1" x="228"/>
        <item m="1" x="225"/>
        <item m="1" x="159"/>
        <item m="1" x="138"/>
        <item m="1" x="128"/>
        <item m="1" x="93"/>
        <item m="1" x="226"/>
        <item m="1" x="160"/>
        <item m="1" x="261"/>
        <item m="1" x="114"/>
        <item m="1" x="250"/>
        <item m="1" x="266"/>
        <item m="1" x="189"/>
        <item m="1" x="139"/>
        <item m="1" x="283"/>
        <item m="1" x="233"/>
        <item m="1" x="177"/>
        <item m="1" x="80"/>
        <item m="1" x="174"/>
        <item m="1" x="274"/>
        <item m="1" x="279"/>
        <item m="1" x="126"/>
        <item m="1" x="253"/>
        <item m="1" x="26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descending" defaultSubtotal="0">
      <items count="58">
        <item x="20"/>
        <item m="1" x="39"/>
        <item x="13"/>
        <item m="1" x="21"/>
        <item x="10"/>
        <item m="1" x="53"/>
        <item x="4"/>
        <item x="12"/>
        <item m="1" x="50"/>
        <item m="1" x="37"/>
        <item m="1" x="27"/>
        <item m="1" x="41"/>
        <item x="6"/>
        <item m="1" x="34"/>
        <item m="1" x="51"/>
        <item m="1" x="40"/>
        <item m="1" x="47"/>
        <item x="7"/>
        <item m="1" x="38"/>
        <item m="1" x="24"/>
        <item x="17"/>
        <item m="1" x="22"/>
        <item x="0"/>
        <item m="1" x="30"/>
        <item m="1" x="43"/>
        <item m="1" x="52"/>
        <item x="5"/>
        <item m="1" x="46"/>
        <item m="1" x="45"/>
        <item m="1" x="23"/>
        <item x="11"/>
        <item m="1" x="32"/>
        <item x="9"/>
        <item m="1" x="56"/>
        <item m="1" x="44"/>
        <item x="3"/>
        <item m="1" x="31"/>
        <item m="1" x="33"/>
        <item x="14"/>
        <item x="1"/>
        <item m="1" x="48"/>
        <item x="18"/>
        <item m="1" x="54"/>
        <item m="1" x="57"/>
        <item m="1" x="25"/>
        <item m="1" x="36"/>
        <item x="16"/>
        <item m="1" x="42"/>
        <item x="8"/>
        <item m="1" x="49"/>
        <item m="1" x="29"/>
        <item m="1" x="28"/>
        <item m="1" x="55"/>
        <item m="1" x="26"/>
        <item x="2"/>
        <item x="19"/>
        <item x="15"/>
        <item m="1" x="3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4">
        <item m="1" x="3"/>
        <item m="1"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9">
        <item m="1" x="5"/>
        <item x="3"/>
        <item x="2"/>
        <item m="1" x="7"/>
        <item m="1" x="6"/>
        <item m="1" x="8"/>
        <item x="0"/>
        <item x="1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descending" defaultSubtotal="0">
      <items count="29">
        <item x="10"/>
        <item x="2"/>
        <item m="1" x="17"/>
        <item m="1" x="23"/>
        <item m="1" x="14"/>
        <item m="1" x="21"/>
        <item m="1" x="24"/>
        <item m="1" x="22"/>
        <item m="1" x="18"/>
        <item m="1" x="28"/>
        <item m="1" x="27"/>
        <item x="0"/>
        <item m="1" x="16"/>
        <item m="1" x="20"/>
        <item x="4"/>
        <item m="1" x="12"/>
        <item m="1" x="13"/>
        <item m="1" x="11"/>
        <item m="1" x="19"/>
        <item x="6"/>
        <item x="3"/>
        <item m="1" x="26"/>
        <item m="1" x="15"/>
        <item x="7"/>
        <item m="1" x="25"/>
        <item x="5"/>
        <item x="8"/>
        <item x="9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2">
        <item x="15"/>
        <item x="13"/>
        <item x="0"/>
        <item m="1" x="21"/>
        <item x="18"/>
        <item x="8"/>
        <item m="1" x="28"/>
        <item x="1"/>
        <item x="3"/>
        <item m="1" x="20"/>
        <item m="1" x="27"/>
        <item m="1" x="36"/>
        <item m="1" x="41"/>
        <item x="5"/>
        <item x="9"/>
        <item m="1" x="25"/>
        <item m="1" x="37"/>
        <item x="4"/>
        <item x="16"/>
        <item x="14"/>
        <item x="12"/>
        <item x="6"/>
        <item m="1" x="23"/>
        <item m="1" x="24"/>
        <item m="1" x="33"/>
        <item m="1" x="34"/>
        <item m="1" x="26"/>
        <item m="1" x="22"/>
        <item m="1" x="40"/>
        <item m="1" x="38"/>
        <item m="1" x="32"/>
        <item m="1" x="19"/>
        <item m="1" x="30"/>
        <item m="1" x="39"/>
        <item m="1" x="29"/>
        <item m="1" x="35"/>
        <item m="1" x="31"/>
        <item x="2"/>
        <item x="7"/>
        <item x="10"/>
        <item x="11"/>
        <item x="1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78">
        <item x="0"/>
        <item m="1" x="53"/>
        <item m="1" x="54"/>
        <item x="14"/>
        <item m="1" x="36"/>
        <item m="1" x="61"/>
        <item m="1" x="67"/>
        <item x="3"/>
        <item m="1" x="62"/>
        <item m="1" x="69"/>
        <item m="1" x="72"/>
        <item m="1" x="47"/>
        <item x="21"/>
        <item m="1" x="66"/>
        <item m="1" x="68"/>
        <item m="1" x="38"/>
        <item x="4"/>
        <item m="1" x="77"/>
        <item m="1" x="32"/>
        <item m="1" x="33"/>
        <item m="1" x="37"/>
        <item m="1" x="48"/>
        <item m="1" x="52"/>
        <item m="1" x="55"/>
        <item m="1" x="76"/>
        <item m="1" x="43"/>
        <item m="1" x="42"/>
        <item x="15"/>
        <item m="1" x="46"/>
        <item m="1" x="49"/>
        <item m="1" x="70"/>
        <item m="1" x="73"/>
        <item m="1" x="44"/>
        <item m="1" x="63"/>
        <item m="1" x="65"/>
        <item m="1" x="27"/>
        <item m="1" x="40"/>
        <item m="1" x="35"/>
        <item m="1" x="30"/>
        <item m="1" x="50"/>
        <item x="23"/>
        <item x="24"/>
        <item x="12"/>
        <item x="13"/>
        <item m="1" x="60"/>
        <item m="1" x="31"/>
        <item x="1"/>
        <item x="2"/>
        <item m="1" x="57"/>
        <item m="1" x="59"/>
        <item x="5"/>
        <item x="22"/>
        <item x="6"/>
        <item x="7"/>
        <item x="8"/>
        <item x="9"/>
        <item x="10"/>
        <item x="11"/>
        <item m="1" x="74"/>
        <item m="1" x="51"/>
        <item m="1" x="29"/>
        <item m="1" x="45"/>
        <item x="16"/>
        <item m="1" x="41"/>
        <item m="1" x="58"/>
        <item x="19"/>
        <item x="20"/>
        <item m="1" x="28"/>
        <item x="17"/>
        <item x="18"/>
        <item m="1" x="34"/>
        <item m="1" x="75"/>
        <item m="1" x="56"/>
        <item m="1" x="64"/>
        <item m="1" x="39"/>
        <item m="1" x="26"/>
        <item m="1" x="71"/>
        <item x="2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4">
        <item m="1" x="47"/>
        <item x="1"/>
        <item m="1" x="39"/>
        <item m="1" x="69"/>
        <item x="13"/>
        <item x="24"/>
        <item x="3"/>
        <item x="2"/>
        <item x="19"/>
        <item m="1" x="64"/>
        <item m="1" x="29"/>
        <item m="1" x="44"/>
        <item m="1" x="40"/>
        <item m="1" x="65"/>
        <item m="1" x="62"/>
        <item x="22"/>
        <item x="10"/>
        <item m="1" x="73"/>
        <item m="1" x="45"/>
        <item m="1" x="48"/>
        <item x="23"/>
        <item m="1" x="68"/>
        <item m="1" x="66"/>
        <item m="1" x="25"/>
        <item m="1" x="30"/>
        <item m="1" x="61"/>
        <item m="1" x="31"/>
        <item m="1" x="57"/>
        <item m="1" x="70"/>
        <item x="11"/>
        <item m="1" x="52"/>
        <item m="1" x="72"/>
        <item x="12"/>
        <item m="1" x="55"/>
        <item m="1" x="63"/>
        <item m="1" x="49"/>
        <item m="1" x="67"/>
        <item x="14"/>
        <item m="1" x="53"/>
        <item m="1" x="37"/>
        <item m="1" x="35"/>
        <item m="1" x="50"/>
        <item m="1" x="43"/>
        <item m="1" x="36"/>
        <item m="1" x="26"/>
        <item m="1" x="42"/>
        <item m="1" x="51"/>
        <item m="1" x="58"/>
        <item m="1" x="33"/>
        <item m="1" x="34"/>
        <item m="1" x="54"/>
        <item m="1" x="32"/>
        <item m="1" x="46"/>
        <item m="1" x="71"/>
        <item m="1" x="28"/>
        <item m="1" x="41"/>
        <item m="1" x="38"/>
        <item m="1" x="59"/>
        <item m="1" x="27"/>
        <item m="1" x="56"/>
        <item m="1" x="60"/>
        <item x="0"/>
        <item x="4"/>
        <item x="5"/>
        <item x="6"/>
        <item x="7"/>
        <item x="8"/>
        <item x="9"/>
        <item x="15"/>
        <item x="16"/>
        <item x="17"/>
        <item x="18"/>
        <item x="20"/>
        <item x="2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58">
        <item x="0"/>
        <item m="1" x="29"/>
        <item m="1" x="31"/>
        <item m="1" x="23"/>
        <item m="1" x="45"/>
        <item x="11"/>
        <item m="1" x="21"/>
        <item m="1" x="39"/>
        <item m="1" x="17"/>
        <item m="1" x="40"/>
        <item m="1" x="18"/>
        <item m="1" x="16"/>
        <item m="1" x="43"/>
        <item m="1" x="35"/>
        <item m="1" x="42"/>
        <item m="1" x="19"/>
        <item m="1" x="41"/>
        <item m="1" x="27"/>
        <item m="1" x="54"/>
        <item m="1" x="20"/>
        <item m="1" x="30"/>
        <item m="1" x="46"/>
        <item m="1" x="14"/>
        <item m="1" x="24"/>
        <item m="1" x="34"/>
        <item m="1" x="28"/>
        <item m="1" x="36"/>
        <item m="1" x="48"/>
        <item m="1" x="26"/>
        <item m="1" x="33"/>
        <item m="1" x="15"/>
        <item m="1" x="38"/>
        <item m="1" x="22"/>
        <item m="1" x="12"/>
        <item m="1" x="51"/>
        <item m="1" x="13"/>
        <item m="1" x="47"/>
        <item m="1" x="37"/>
        <item m="1" x="55"/>
        <item m="1" x="32"/>
        <item m="1" x="44"/>
        <item m="1" x="52"/>
        <item m="1" x="57"/>
        <item m="1" x="53"/>
        <item m="1" x="25"/>
        <item m="1" x="49"/>
        <item m="1" x="50"/>
        <item m="1" x="56"/>
        <item x="1"/>
        <item x="2"/>
        <item x="3"/>
        <item x="4"/>
        <item x="5"/>
        <item x="6"/>
        <item x="7"/>
        <item x="8"/>
        <item x="9"/>
        <item x="1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13">
        <item x="4"/>
        <item m="1" x="57"/>
        <item m="1" x="111"/>
        <item m="1" x="61"/>
        <item x="1"/>
        <item m="1" x="52"/>
        <item m="1" x="54"/>
        <item m="1" x="55"/>
        <item x="31"/>
        <item m="1" x="33"/>
        <item x="15"/>
        <item m="1" x="47"/>
        <item m="1" x="48"/>
        <item m="1" x="97"/>
        <item m="1" x="66"/>
        <item m="1" x="32"/>
        <item m="1" x="95"/>
        <item m="1" x="68"/>
        <item m="1" x="73"/>
        <item x="2"/>
        <item m="1" x="105"/>
        <item m="1" x="45"/>
        <item m="1" x="94"/>
        <item x="0"/>
        <item m="1" x="56"/>
        <item m="1" x="72"/>
        <item m="1" x="43"/>
        <item m="1" x="78"/>
        <item x="23"/>
        <item m="1" x="101"/>
        <item m="1" x="108"/>
        <item m="1" x="44"/>
        <item m="1" x="41"/>
        <item x="30"/>
        <item m="1" x="92"/>
        <item x="3"/>
        <item m="1" x="77"/>
        <item m="1" x="80"/>
        <item m="1" x="109"/>
        <item m="1" x="89"/>
        <item m="1" x="110"/>
        <item m="1" x="86"/>
        <item m="1" x="98"/>
        <item m="1" x="81"/>
        <item m="1" x="42"/>
        <item m="1" x="106"/>
        <item m="1" x="102"/>
        <item m="1" x="88"/>
        <item m="1" x="37"/>
        <item x="26"/>
        <item m="1" x="99"/>
        <item m="1" x="51"/>
        <item m="1" x="91"/>
        <item m="1" x="50"/>
        <item x="12"/>
        <item m="1" x="87"/>
        <item m="1" x="46"/>
        <item m="1" x="90"/>
        <item m="1" x="71"/>
        <item m="1" x="96"/>
        <item m="1" x="70"/>
        <item m="1" x="64"/>
        <item m="1" x="49"/>
        <item m="1" x="39"/>
        <item m="1" x="85"/>
        <item m="1" x="76"/>
        <item m="1" x="84"/>
        <item m="1" x="93"/>
        <item m="1" x="40"/>
        <item m="1" x="75"/>
        <item m="1" x="62"/>
        <item m="1" x="82"/>
        <item m="1" x="83"/>
        <item m="1" x="103"/>
        <item m="1" x="63"/>
        <item m="1" x="112"/>
        <item m="1" x="79"/>
        <item m="1" x="65"/>
        <item m="1" x="53"/>
        <item m="1" x="104"/>
        <item m="1" x="60"/>
        <item m="1" x="36"/>
        <item m="1" x="58"/>
        <item m="1" x="69"/>
        <item m="1" x="34"/>
        <item m="1" x="35"/>
        <item m="1" x="74"/>
        <item m="1" x="107"/>
        <item x="17"/>
        <item m="1" x="38"/>
        <item m="1" x="59"/>
        <item x="19"/>
        <item m="1" x="100"/>
        <item m="1" x="67"/>
        <item x="5"/>
        <item x="6"/>
        <item x="7"/>
        <item x="8"/>
        <item x="9"/>
        <item x="10"/>
        <item x="11"/>
        <item x="13"/>
        <item x="14"/>
        <item x="16"/>
        <item x="18"/>
        <item x="20"/>
        <item x="21"/>
        <item x="22"/>
        <item x="24"/>
        <item x="25"/>
        <item x="27"/>
        <item x="28"/>
        <item x="2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12">
        <item x="0"/>
        <item m="1" x="56"/>
        <item m="1" x="111"/>
        <item m="1" x="58"/>
        <item x="1"/>
        <item m="1" x="52"/>
        <item m="1" x="53"/>
        <item m="1" x="54"/>
        <item x="32"/>
        <item m="1" x="34"/>
        <item x="15"/>
        <item m="1" x="47"/>
        <item m="1" x="48"/>
        <item m="1" x="94"/>
        <item m="1" x="63"/>
        <item m="1" x="33"/>
        <item m="1" x="70"/>
        <item x="2"/>
        <item m="1" x="103"/>
        <item m="1" x="45"/>
        <item m="1" x="91"/>
        <item m="1" x="55"/>
        <item m="1" x="69"/>
        <item m="1" x="43"/>
        <item m="1" x="76"/>
        <item x="23"/>
        <item m="1" x="97"/>
        <item m="1" x="106"/>
        <item m="1" x="44"/>
        <item m="1" x="40"/>
        <item m="1" x="89"/>
        <item x="3"/>
        <item m="1" x="75"/>
        <item m="1" x="77"/>
        <item m="1" x="109"/>
        <item x="10"/>
        <item m="1" x="62"/>
        <item m="1" x="110"/>
        <item m="1" x="84"/>
        <item m="1" x="95"/>
        <item m="1" x="78"/>
        <item m="1" x="41"/>
        <item m="1" x="104"/>
        <item m="1" x="98"/>
        <item m="1" x="86"/>
        <item m="1" x="37"/>
        <item x="26"/>
        <item m="1" x="96"/>
        <item m="1" x="51"/>
        <item m="1" x="88"/>
        <item m="1" x="50"/>
        <item x="12"/>
        <item m="1" x="85"/>
        <item m="1" x="46"/>
        <item m="1" x="87"/>
        <item m="1" x="67"/>
        <item m="1" x="93"/>
        <item m="1" x="66"/>
        <item m="1" x="64"/>
        <item x="4"/>
        <item m="1" x="59"/>
        <item m="1" x="92"/>
        <item m="1" x="49"/>
        <item x="30"/>
        <item m="1" x="83"/>
        <item m="1" x="73"/>
        <item m="1" x="82"/>
        <item m="1" x="108"/>
        <item m="1" x="39"/>
        <item m="1" x="42"/>
        <item m="1" x="81"/>
        <item m="1" x="100"/>
        <item x="21"/>
        <item m="1" x="105"/>
        <item m="1" x="68"/>
        <item m="1" x="61"/>
        <item m="1" x="101"/>
        <item m="1" x="74"/>
        <item m="1" x="57"/>
        <item m="1" x="79"/>
        <item m="1" x="38"/>
        <item m="1" x="102"/>
        <item m="1" x="36"/>
        <item m="1" x="71"/>
        <item m="1" x="107"/>
        <item m="1" x="90"/>
        <item m="1" x="60"/>
        <item m="1" x="72"/>
        <item m="1" x="99"/>
        <item m="1" x="35"/>
        <item x="17"/>
        <item m="1" x="65"/>
        <item m="1" x="80"/>
        <item x="5"/>
        <item x="6"/>
        <item x="7"/>
        <item x="8"/>
        <item x="9"/>
        <item x="11"/>
        <item x="13"/>
        <item x="14"/>
        <item x="16"/>
        <item x="18"/>
        <item x="19"/>
        <item x="20"/>
        <item x="22"/>
        <item x="24"/>
        <item x="25"/>
        <item x="27"/>
        <item x="28"/>
        <item x="29"/>
        <item x="3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3">
        <item x="0"/>
        <item x="3"/>
        <item m="1" x="22"/>
        <item m="1" x="9"/>
        <item m="1" x="19"/>
        <item m="1" x="18"/>
        <item m="1" x="10"/>
        <item m="1" x="13"/>
        <item m="1" x="15"/>
        <item m="1" x="6"/>
        <item m="1" x="12"/>
        <item m="1" x="17"/>
        <item m="1" x="7"/>
        <item m="1" x="21"/>
        <item m="1" x="4"/>
        <item m="1" x="5"/>
        <item m="1" x="20"/>
        <item m="1" x="14"/>
        <item m="1" x="16"/>
        <item m="1" x="11"/>
        <item m="1" x="8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74">
        <item x="0"/>
        <item m="1" x="38"/>
        <item x="21"/>
        <item m="1" x="36"/>
        <item m="1" x="41"/>
        <item x="1"/>
        <item m="1" x="59"/>
        <item m="1" x="30"/>
        <item m="1" x="44"/>
        <item m="1" x="28"/>
        <item m="1" x="47"/>
        <item x="16"/>
        <item m="1" x="65"/>
        <item m="1" x="73"/>
        <item m="1" x="58"/>
        <item m="1" x="46"/>
        <item m="1" x="48"/>
        <item m="1" x="31"/>
        <item m="1" x="71"/>
        <item m="1" x="55"/>
        <item m="1" x="72"/>
        <item x="10"/>
        <item m="1" x="62"/>
        <item m="1" x="52"/>
        <item m="1" x="63"/>
        <item m="1" x="49"/>
        <item m="1" x="26"/>
        <item m="1" x="69"/>
        <item m="1" x="66"/>
        <item m="1" x="40"/>
        <item m="1" x="22"/>
        <item m="1" x="54"/>
        <item m="1" x="23"/>
        <item m="1" x="24"/>
        <item m="1" x="68"/>
        <item m="1" x="64"/>
        <item m="1" x="34"/>
        <item m="1" x="57"/>
        <item m="1" x="33"/>
        <item x="7"/>
        <item m="1" x="53"/>
        <item m="1" x="29"/>
        <item m="1" x="56"/>
        <item m="1" x="43"/>
        <item m="1" x="61"/>
        <item m="1" x="42"/>
        <item x="2"/>
        <item m="1" x="39"/>
        <item m="1" x="60"/>
        <item m="1" x="32"/>
        <item m="1" x="25"/>
        <item m="1" x="51"/>
        <item m="1" x="70"/>
        <item m="1" x="45"/>
        <item m="1" x="35"/>
        <item m="1" x="67"/>
        <item m="1" x="27"/>
        <item m="1" x="37"/>
        <item m="1" x="50"/>
        <item x="3"/>
        <item x="4"/>
        <item x="5"/>
        <item x="6"/>
        <item x="8"/>
        <item x="9"/>
        <item x="11"/>
        <item x="12"/>
        <item x="13"/>
        <item x="14"/>
        <item x="15"/>
        <item x="17"/>
        <item x="18"/>
        <item x="19"/>
        <item x="2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items count="75">
        <item x="26"/>
        <item m="1" x="71"/>
        <item m="1" x="67"/>
        <item m="1" x="47"/>
        <item m="1" x="66"/>
        <item m="1" x="48"/>
        <item m="1" x="39"/>
        <item m="1" x="70"/>
        <item m="1" x="31"/>
        <item m="1" x="42"/>
        <item m="1" x="65"/>
        <item m="1" x="49"/>
        <item m="1" x="63"/>
        <item m="1" x="34"/>
        <item m="1" x="46"/>
        <item m="1" x="36"/>
        <item m="1" x="30"/>
        <item m="1" x="59"/>
        <item m="1" x="55"/>
        <item m="1" x="62"/>
        <item m="1" x="44"/>
        <item m="1" x="37"/>
        <item m="1" x="38"/>
        <item m="1" x="32"/>
        <item m="1" x="61"/>
        <item m="1" x="72"/>
        <item m="1" x="58"/>
        <item m="1" x="41"/>
        <item m="1" x="53"/>
        <item m="1" x="35"/>
        <item m="1" x="28"/>
        <item m="1" x="45"/>
        <item m="1" x="74"/>
        <item m="1" x="69"/>
        <item m="1" x="33"/>
        <item m="1" x="50"/>
        <item m="1" x="52"/>
        <item m="1" x="43"/>
        <item m="1" x="51"/>
        <item m="1" x="64"/>
        <item m="1" x="73"/>
        <item m="1" x="57"/>
        <item m="1" x="54"/>
        <item m="1" x="68"/>
        <item m="1" x="56"/>
        <item m="1" x="60"/>
        <item m="1" x="29"/>
        <item m="1" x="27"/>
        <item m="1" x="40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68">
        <item m="1" x="40"/>
        <item x="1"/>
        <item m="1" x="34"/>
        <item x="14"/>
        <item m="1" x="50"/>
        <item m="1" x="18"/>
        <item m="1" x="23"/>
        <item m="1" x="58"/>
        <item m="1" x="36"/>
        <item m="1" x="52"/>
        <item m="1" x="45"/>
        <item m="1" x="22"/>
        <item m="1" x="19"/>
        <item x="0"/>
        <item m="1" x="28"/>
        <item x="5"/>
        <item m="1" x="47"/>
        <item m="1" x="48"/>
        <item m="1" x="24"/>
        <item m="1" x="56"/>
        <item x="13"/>
        <item m="1" x="57"/>
        <item m="1" x="15"/>
        <item m="1" x="44"/>
        <item m="1" x="21"/>
        <item m="1" x="59"/>
        <item x="3"/>
        <item m="1" x="38"/>
        <item m="1" x="20"/>
        <item m="1" x="60"/>
        <item m="1" x="27"/>
        <item m="1" x="41"/>
        <item m="1" x="64"/>
        <item m="1" x="39"/>
        <item m="1" x="67"/>
        <item m="1" x="17"/>
        <item m="1" x="30"/>
        <item m="1" x="51"/>
        <item m="1" x="29"/>
        <item m="1" x="26"/>
        <item m="1" x="35"/>
        <item m="1" x="55"/>
        <item m="1" x="63"/>
        <item m="1" x="42"/>
        <item m="1" x="49"/>
        <item m="1" x="46"/>
        <item m="1" x="43"/>
        <item x="8"/>
        <item m="1" x="16"/>
        <item x="10"/>
        <item m="1" x="31"/>
        <item m="1" x="25"/>
        <item m="1" x="33"/>
        <item m="1" x="65"/>
        <item m="1" x="61"/>
        <item m="1" x="32"/>
        <item m="1" x="54"/>
        <item m="1" x="53"/>
        <item m="1" x="62"/>
        <item m="1" x="37"/>
        <item m="1" x="66"/>
        <item x="2"/>
        <item x="4"/>
        <item x="6"/>
        <item x="7"/>
        <item x="9"/>
        <item x="11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5">
        <item x="0"/>
        <item x="2"/>
        <item m="1" x="4"/>
        <item m="1" x="3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2">
    <field x="2"/>
    <field x="4"/>
    <field x="6"/>
    <field x="8"/>
    <field x="0"/>
    <field x="1"/>
    <field x="10"/>
    <field x="11"/>
    <field x="18"/>
    <field x="12"/>
    <field x="13"/>
    <field x="19"/>
  </rowFields>
  <rowItems count="103">
    <i>
      <x v="2"/>
      <x v="1"/>
      <x v="14"/>
      <x v="14"/>
      <x v="264"/>
      <x v="4"/>
      <x v="41"/>
      <x v="20"/>
      <x v="66"/>
      <x v="57"/>
      <x v="110"/>
      <x/>
    </i>
    <i r="6">
      <x v="42"/>
      <x v="16"/>
      <x v="66"/>
      <x v="57"/>
      <x v="110"/>
      <x/>
    </i>
    <i r="6">
      <x v="43"/>
      <x v="29"/>
      <x v="66"/>
      <x v="57"/>
      <x v="110"/>
      <x/>
    </i>
    <i r="2">
      <x v="26"/>
      <x v="14"/>
      <x v="276"/>
      <x v="4"/>
      <x/>
      <x v="61"/>
      <x v="13"/>
      <x/>
      <x v="19"/>
      <x/>
    </i>
    <i r="6">
      <x v="40"/>
      <x v="15"/>
      <x v="13"/>
      <x/>
      <x v="19"/>
      <x/>
    </i>
    <i r="1">
      <x v="2"/>
      <x v="1"/>
      <x v="21"/>
      <x v="228"/>
      <x v="17"/>
      <x/>
      <x v="61"/>
      <x v="13"/>
      <x/>
      <x v="23"/>
      <x/>
    </i>
    <i r="2">
      <x v="11"/>
      <x v="8"/>
      <x v="252"/>
      <x v="35"/>
      <x/>
      <x v="61"/>
      <x v="13"/>
      <x/>
      <x v="23"/>
      <x/>
    </i>
    <i r="4">
      <x v="283"/>
      <x v="35"/>
      <x/>
      <x v="61"/>
      <x v="13"/>
      <x/>
      <x v="54"/>
      <x/>
    </i>
    <i r="2">
      <x v="14"/>
      <x v="13"/>
      <x v="219"/>
      <x v="26"/>
      <x v="50"/>
      <x v="62"/>
      <x v="13"/>
      <x v="49"/>
      <x v="98"/>
      <x/>
    </i>
    <i r="6">
      <x v="52"/>
      <x v="63"/>
      <x v="13"/>
      <x v="49"/>
      <x v="98"/>
      <x/>
    </i>
    <i r="6">
      <x v="53"/>
      <x v="64"/>
      <x v="13"/>
      <x v="49"/>
      <x v="98"/>
      <x/>
    </i>
    <i r="6">
      <x v="54"/>
      <x v="65"/>
      <x v="13"/>
      <x v="49"/>
      <x v="98"/>
      <x/>
    </i>
    <i r="6">
      <x v="55"/>
      <x v="66"/>
      <x v="13"/>
      <x v="49"/>
      <x v="98"/>
      <x/>
    </i>
    <i r="6">
      <x v="56"/>
      <x v="67"/>
      <x v="13"/>
      <x v="49"/>
      <x v="98"/>
      <x/>
    </i>
    <i r="6">
      <x v="57"/>
      <x v="67"/>
      <x v="13"/>
      <x v="49"/>
      <x v="98"/>
      <x/>
    </i>
    <i r="4">
      <x v="249"/>
      <x v="26"/>
      <x v="51"/>
      <x v="73"/>
      <x v="63"/>
      <x v="52"/>
      <x v="106"/>
      <x/>
    </i>
    <i r="4">
      <x v="250"/>
      <x v="26"/>
      <x v="52"/>
      <x v="63"/>
      <x v="64"/>
      <x/>
      <x v="91"/>
      <x/>
    </i>
    <i r="2">
      <x v="23"/>
      <x v="1"/>
      <x v="248"/>
      <x v="38"/>
      <x v="7"/>
      <x v="6"/>
      <x v="13"/>
      <x/>
      <x v="23"/>
      <x/>
    </i>
    <i r="3">
      <x v="8"/>
      <x v="251"/>
      <x v="35"/>
      <x/>
      <x v="61"/>
      <x v="13"/>
      <x/>
      <x v="107"/>
      <x/>
    </i>
    <i r="3">
      <x v="14"/>
      <x v="282"/>
      <x v="4"/>
      <x/>
      <x v="61"/>
      <x v="20"/>
      <x/>
      <x v="23"/>
      <x/>
    </i>
    <i r="2">
      <x v="25"/>
      <x v="21"/>
      <x v="220"/>
      <x v="17"/>
      <x/>
      <x v="61"/>
      <x v="13"/>
      <x/>
      <x v="23"/>
      <x/>
    </i>
    <i r="4">
      <x v="221"/>
      <x v="17"/>
      <x/>
      <x v="61"/>
      <x v="13"/>
      <x/>
      <x v="23"/>
      <x/>
    </i>
    <i r="2">
      <x v="28"/>
      <x v="14"/>
      <x v="226"/>
      <x v="4"/>
      <x/>
      <x v="61"/>
      <x v="13"/>
      <x/>
      <x v="23"/>
      <x/>
    </i>
    <i r="3">
      <x v="38"/>
      <x v="222"/>
      <x v="48"/>
      <x/>
      <x v="61"/>
      <x v="13"/>
      <x/>
      <x v="23"/>
      <x v="4"/>
    </i>
    <i r="4">
      <x v="223"/>
      <x v="48"/>
      <x/>
      <x v="61"/>
      <x v="13"/>
      <x/>
      <x v="23"/>
      <x v="4"/>
    </i>
    <i r="1">
      <x v="6"/>
      <x v="1"/>
      <x v="5"/>
      <x v="232"/>
      <x v="32"/>
      <x/>
      <x v="61"/>
      <x v="13"/>
      <x/>
      <x v="54"/>
      <x/>
    </i>
    <i r="6">
      <x v="27"/>
      <x v="4"/>
      <x v="13"/>
      <x/>
      <x v="54"/>
      <x/>
    </i>
    <i r="6">
      <x v="62"/>
      <x v="37"/>
      <x v="13"/>
      <x/>
      <x v="54"/>
      <x/>
    </i>
    <i r="4">
      <x v="234"/>
      <x v="32"/>
      <x/>
      <x v="61"/>
      <x v="13"/>
      <x/>
      <x v="102"/>
      <x/>
    </i>
    <i r="4">
      <x v="235"/>
      <x v="32"/>
      <x/>
      <x v="61"/>
      <x v="13"/>
      <x/>
      <x v="102"/>
      <x/>
    </i>
    <i r="4">
      <x v="243"/>
      <x v="32"/>
      <x/>
      <x v="61"/>
      <x v="13"/>
      <x/>
      <x v="104"/>
      <x/>
    </i>
    <i r="4">
      <x v="247"/>
      <x v="32"/>
      <x/>
      <x v="61"/>
      <x v="13"/>
      <x/>
      <x v="105"/>
      <x/>
    </i>
    <i r="3">
      <x v="8"/>
      <x v="237"/>
      <x v="35"/>
      <x/>
      <x v="61"/>
      <x v="13"/>
      <x/>
      <x v="103"/>
      <x/>
    </i>
    <i r="4">
      <x v="238"/>
      <x v="35"/>
      <x v="68"/>
      <x v="68"/>
      <x v="13"/>
      <x/>
      <x v="103"/>
      <x/>
    </i>
    <i r="6">
      <x v="69"/>
      <x v="69"/>
      <x v="13"/>
      <x/>
      <x v="103"/>
      <x/>
    </i>
    <i r="4">
      <x v="239"/>
      <x v="35"/>
      <x v="65"/>
      <x v="70"/>
      <x v="13"/>
      <x/>
      <x v="103"/>
      <x/>
    </i>
    <i r="6">
      <x v="66"/>
      <x v="71"/>
      <x v="13"/>
      <x/>
      <x v="103"/>
      <x/>
    </i>
    <i r="4">
      <x v="240"/>
      <x v="35"/>
      <x/>
      <x v="61"/>
      <x v="13"/>
      <x/>
      <x v="10"/>
      <x/>
    </i>
    <i r="3">
      <x v="13"/>
      <x v="216"/>
      <x v="26"/>
      <x/>
      <x v="61"/>
      <x v="13"/>
      <x/>
      <x v="95"/>
      <x/>
    </i>
    <i r="4">
      <x v="242"/>
      <x v="26"/>
      <x/>
      <x v="61"/>
      <x v="1"/>
      <x/>
      <x v="35"/>
      <x/>
    </i>
    <i r="6">
      <x v="3"/>
      <x v="72"/>
      <x v="1"/>
      <x/>
      <x v="35"/>
      <x/>
    </i>
    <i r="4">
      <x v="255"/>
      <x v="26"/>
      <x v="46"/>
      <x v="1"/>
      <x v="13"/>
      <x/>
      <x v="108"/>
      <x/>
    </i>
    <i r="6">
      <x v="47"/>
      <x v="7"/>
      <x v="13"/>
      <x/>
      <x v="108"/>
      <x/>
    </i>
    <i r="4">
      <x v="256"/>
      <x v="26"/>
      <x v="46"/>
      <x v="1"/>
      <x v="13"/>
      <x/>
      <x v="108"/>
      <x/>
    </i>
    <i r="6">
      <x v="47"/>
      <x v="7"/>
      <x v="13"/>
      <x/>
      <x v="108"/>
      <x/>
    </i>
    <i r="4">
      <x v="257"/>
      <x v="26"/>
      <x v="46"/>
      <x v="1"/>
      <x v="13"/>
      <x/>
      <x v="108"/>
      <x/>
    </i>
    <i r="6">
      <x v="47"/>
      <x v="7"/>
      <x v="13"/>
      <x/>
      <x v="108"/>
      <x/>
    </i>
    <i r="3">
      <x v="14"/>
      <x v="230"/>
      <x v="4"/>
      <x/>
      <x v="61"/>
      <x v="13"/>
      <x/>
      <x v="100"/>
      <x/>
    </i>
    <i r="4">
      <x v="231"/>
      <x v="4"/>
      <x v="3"/>
      <x v="32"/>
      <x v="13"/>
      <x/>
      <x v="100"/>
      <x/>
    </i>
    <i r="4">
      <x v="236"/>
      <x v="4"/>
      <x/>
      <x v="61"/>
      <x v="13"/>
      <x/>
      <x v="10"/>
      <x/>
    </i>
    <i r="3">
      <x v="17"/>
      <x v="213"/>
      <x v="6"/>
      <x/>
      <x v="61"/>
      <x v="13"/>
      <x/>
      <x/>
      <x/>
    </i>
    <i r="4">
      <x v="214"/>
      <x v="6"/>
      <x/>
      <x v="61"/>
      <x v="13"/>
      <x/>
      <x/>
      <x/>
    </i>
    <i r="4">
      <x v="215"/>
      <x v="6"/>
      <x/>
      <x v="61"/>
      <x v="13"/>
      <x/>
      <x v="94"/>
      <x/>
    </i>
    <i r="4">
      <x v="253"/>
      <x v="6"/>
      <x/>
      <x v="61"/>
      <x v="13"/>
      <x/>
      <x v="28"/>
      <x/>
    </i>
    <i r="4">
      <x v="254"/>
      <x v="6"/>
      <x/>
      <x v="61"/>
      <x v="13"/>
      <x/>
      <x v="28"/>
      <x/>
    </i>
    <i r="3">
      <x v="18"/>
      <x v="278"/>
      <x v="41"/>
      <x/>
      <x v="61"/>
      <x v="13"/>
      <x/>
      <x v="112"/>
      <x/>
    </i>
    <i r="3">
      <x v="21"/>
      <x v="280"/>
      <x v="17"/>
      <x/>
      <x v="61"/>
      <x v="13"/>
      <x/>
      <x v="19"/>
      <x/>
    </i>
    <i r="3">
      <x v="37"/>
      <x v="211"/>
      <x v="54"/>
      <x/>
      <x v="61"/>
      <x v="13"/>
      <x/>
      <x v="19"/>
      <x/>
    </i>
    <i r="6">
      <x v="46"/>
      <x v="1"/>
      <x v="13"/>
      <x/>
      <x v="19"/>
      <x/>
    </i>
    <i r="6">
      <x v="47"/>
      <x v="7"/>
      <x v="13"/>
      <x/>
      <x v="19"/>
      <x/>
    </i>
    <i r="3">
      <x v="40"/>
      <x v="233"/>
      <x v="7"/>
      <x/>
      <x v="61"/>
      <x v="13"/>
      <x/>
      <x v="101"/>
      <x/>
    </i>
    <i r="4">
      <x v="244"/>
      <x v="7"/>
      <x/>
      <x v="61"/>
      <x v="13"/>
      <x/>
      <x v="91"/>
      <x/>
    </i>
    <i r="4">
      <x v="245"/>
      <x v="7"/>
      <x/>
      <x v="61"/>
      <x v="13"/>
      <x/>
      <x v="91"/>
      <x/>
    </i>
    <i r="4">
      <x v="246"/>
      <x v="7"/>
      <x/>
      <x v="61"/>
      <x v="13"/>
      <x/>
      <x v="91"/>
      <x/>
    </i>
    <i r="4">
      <x v="265"/>
      <x v="7"/>
      <x v="47"/>
      <x v="7"/>
      <x v="13"/>
      <x/>
      <x v="111"/>
      <x/>
    </i>
    <i r="3">
      <x v="41"/>
      <x v="279"/>
      <x v="55"/>
      <x/>
      <x v="61"/>
      <x v="13"/>
      <x/>
      <x v="33"/>
      <x/>
    </i>
    <i r="2">
      <x v="11"/>
      <x v="2"/>
      <x v="209"/>
      <x v="22"/>
      <x/>
      <x v="61"/>
      <x v="13"/>
      <x/>
      <x v="23"/>
      <x/>
    </i>
    <i r="3">
      <x v="8"/>
      <x v="270"/>
      <x v="35"/>
      <x v="7"/>
      <x v="6"/>
      <x v="67"/>
      <x/>
      <x v="19"/>
      <x/>
    </i>
    <i r="3">
      <x v="13"/>
      <x v="259"/>
      <x v="26"/>
      <x/>
      <x v="61"/>
      <x v="13"/>
      <x v="53"/>
      <x v="19"/>
      <x/>
    </i>
    <i r="4">
      <x v="260"/>
      <x v="26"/>
      <x/>
      <x v="61"/>
      <x v="13"/>
      <x v="53"/>
      <x v="19"/>
      <x/>
    </i>
    <i r="4">
      <x v="268"/>
      <x v="26"/>
      <x/>
      <x v="61"/>
      <x v="13"/>
      <x v="53"/>
      <x v="19"/>
      <x/>
    </i>
    <i r="4">
      <x v="269"/>
      <x v="26"/>
      <x/>
      <x v="61"/>
      <x v="13"/>
      <x v="53"/>
      <x v="19"/>
      <x/>
    </i>
    <i r="2">
      <x v="14"/>
      <x v="13"/>
      <x v="261"/>
      <x v="26"/>
      <x v="7"/>
      <x v="6"/>
      <x v="47"/>
      <x v="54"/>
      <x v="88"/>
      <x/>
    </i>
    <i r="6">
      <x v="42"/>
      <x v="16"/>
      <x v="47"/>
      <x v="54"/>
      <x v="88"/>
      <x/>
    </i>
    <i r="4">
      <x v="262"/>
      <x v="26"/>
      <x v="7"/>
      <x v="6"/>
      <x v="65"/>
      <x v="55"/>
      <x v="49"/>
      <x/>
    </i>
    <i r="6">
      <x v="42"/>
      <x v="16"/>
      <x v="65"/>
      <x v="55"/>
      <x v="49"/>
      <x/>
    </i>
    <i r="2">
      <x v="20"/>
      <x v="13"/>
      <x v="218"/>
      <x v="26"/>
      <x/>
      <x v="61"/>
      <x v="13"/>
      <x/>
      <x v="97"/>
      <x/>
    </i>
    <i r="2">
      <x v="23"/>
      <x v="8"/>
      <x v="275"/>
      <x v="35"/>
      <x/>
      <x v="61"/>
      <x v="13"/>
      <x/>
      <x v="23"/>
      <x/>
    </i>
    <i r="3">
      <x v="13"/>
      <x v="281"/>
      <x v="26"/>
      <x/>
      <x v="61"/>
      <x v="13"/>
      <x/>
      <x v="19"/>
      <x/>
    </i>
    <i r="2">
      <x v="28"/>
      <x v="7"/>
      <x v="210"/>
      <x v="39"/>
      <x/>
      <x v="61"/>
      <x v="1"/>
      <x v="48"/>
      <x v="4"/>
      <x/>
    </i>
    <i r="3">
      <x v="8"/>
      <x v="212"/>
      <x v="35"/>
      <x/>
      <x v="61"/>
      <x v="61"/>
      <x/>
      <x v="35"/>
      <x/>
    </i>
    <i r="3">
      <x v="13"/>
      <x v="266"/>
      <x v="26"/>
      <x/>
      <x v="61"/>
      <x v="13"/>
      <x/>
      <x v="4"/>
      <x/>
    </i>
    <i r="4">
      <x v="267"/>
      <x v="26"/>
      <x/>
      <x v="61"/>
      <x v="1"/>
      <x/>
      <x v="4"/>
      <x/>
    </i>
    <i r="4">
      <x v="271"/>
      <x v="26"/>
      <x/>
      <x v="61"/>
      <x v="13"/>
      <x/>
      <x v="19"/>
      <x/>
    </i>
    <i r="4">
      <x v="272"/>
      <x v="26"/>
      <x v="46"/>
      <x v="1"/>
      <x v="13"/>
      <x/>
      <x v="19"/>
      <x/>
    </i>
    <i r="4">
      <x v="273"/>
      <x v="26"/>
      <x v="46"/>
      <x v="1"/>
      <x v="13"/>
      <x/>
      <x v="19"/>
      <x/>
    </i>
    <i r="4">
      <x v="274"/>
      <x v="26"/>
      <x v="46"/>
      <x v="1"/>
      <x v="13"/>
      <x/>
      <x v="19"/>
      <x/>
    </i>
    <i r="6">
      <x v="47"/>
      <x v="7"/>
      <x v="13"/>
      <x/>
      <x v="19"/>
      <x/>
    </i>
    <i r="3">
      <x v="19"/>
      <x v="258"/>
      <x v="56"/>
      <x/>
      <x v="61"/>
      <x v="13"/>
      <x/>
      <x v="109"/>
      <x/>
    </i>
    <i r="1">
      <x v="7"/>
      <x v="14"/>
      <x/>
      <x v="263"/>
      <x v="46"/>
      <x v="7"/>
      <x v="6"/>
      <x v="49"/>
      <x v="56"/>
      <x v="88"/>
      <x/>
    </i>
    <i r="6">
      <x v="40"/>
      <x v="15"/>
      <x v="49"/>
      <x v="56"/>
      <x v="88"/>
      <x/>
    </i>
    <i r="2">
      <x v="19"/>
      <x v="20"/>
      <x v="241"/>
      <x v="2"/>
      <x/>
      <x v="61"/>
      <x v="15"/>
      <x/>
      <x v="88"/>
      <x/>
    </i>
    <i r="6">
      <x v="12"/>
      <x v="8"/>
      <x v="15"/>
      <x/>
      <x v="88"/>
      <x/>
    </i>
    <i r="6">
      <x v="46"/>
      <x v="1"/>
      <x v="15"/>
      <x/>
      <x v="88"/>
      <x/>
    </i>
    <i r="3">
      <x v="39"/>
      <x v="229"/>
      <x v="30"/>
      <x v="42"/>
      <x v="16"/>
      <x v="1"/>
      <x v="51"/>
      <x v="4"/>
      <x/>
    </i>
    <i r="6">
      <x v="43"/>
      <x v="29"/>
      <x v="1"/>
      <x v="51"/>
      <x v="4"/>
      <x/>
    </i>
    <i r="2">
      <x v="20"/>
      <x v="13"/>
      <x v="217"/>
      <x v="12"/>
      <x v="7"/>
      <x v="6"/>
      <x v="26"/>
      <x/>
      <x v="96"/>
      <x/>
    </i>
    <i r="6">
      <x v="16"/>
      <x v="1"/>
      <x v="26"/>
      <x/>
      <x v="96"/>
      <x/>
    </i>
    <i r="2">
      <x v="25"/>
      <x v="14"/>
      <x v="225"/>
      <x v="4"/>
      <x/>
      <x v="61"/>
      <x v="13"/>
      <x/>
      <x v="23"/>
      <x/>
    </i>
    <i r="2">
      <x v="27"/>
      <x v="21"/>
      <x v="277"/>
      <x v="20"/>
      <x v="7"/>
      <x v="6"/>
      <x v="13"/>
      <x/>
      <x v="23"/>
      <x/>
    </i>
    <i r="2">
      <x v="28"/>
      <x v="5"/>
      <x v="224"/>
      <x v="32"/>
      <x/>
      <x v="61"/>
      <x v="62"/>
      <x v="50"/>
      <x v="99"/>
      <x/>
    </i>
    <i r="3">
      <x v="14"/>
      <x v="227"/>
      <x v="4"/>
      <x/>
      <x v="61"/>
      <x v="13"/>
      <x/>
      <x v="23"/>
      <x/>
    </i>
    <i>
      <x v="3"/>
      <x v="8"/>
      <x/>
      <x v="4"/>
      <x/>
      <x/>
      <x v="77"/>
      <x v="5"/>
      <x v="3"/>
      <x v="5"/>
      <x v="8"/>
      <x v="1"/>
    </i>
  </rowItems>
  <colItems count="1">
    <i/>
  </colItems>
  <formats count="448">
    <format dxfId="1891">
      <pivotArea field="2" type="button" dataOnly="0" labelOnly="1" outline="0" axis="axisRow" fieldPosition="0"/>
    </format>
    <format dxfId="1890">
      <pivotArea field="4" type="button" dataOnly="0" labelOnly="1" outline="0" axis="axisRow" fieldPosition="1"/>
    </format>
    <format dxfId="1889">
      <pivotArea field="6" type="button" dataOnly="0" labelOnly="1" outline="0" axis="axisRow" fieldPosition="2"/>
    </format>
    <format dxfId="1888">
      <pivotArea field="8" type="button" dataOnly="0" labelOnly="1" outline="0" axis="axisRow" fieldPosition="3"/>
    </format>
    <format dxfId="1887">
      <pivotArea field="0" type="button" dataOnly="0" labelOnly="1" outline="0" axis="axisRow" fieldPosition="4"/>
    </format>
    <format dxfId="1886">
      <pivotArea field="1" type="button" dataOnly="0" labelOnly="1" outline="0" axis="axisRow" fieldPosition="5"/>
    </format>
    <format dxfId="1885">
      <pivotArea field="10" type="button" dataOnly="0" labelOnly="1" outline="0" axis="axisRow" fieldPosition="6"/>
    </format>
    <format dxfId="1884">
      <pivotArea field="11" type="button" dataOnly="0" labelOnly="1" outline="0" axis="axisRow" fieldPosition="7"/>
    </format>
    <format dxfId="1883">
      <pivotArea field="17" type="button" dataOnly="0" labelOnly="1" outline="0"/>
    </format>
    <format dxfId="1882">
      <pivotArea field="2" type="button" dataOnly="0" labelOnly="1" outline="0" axis="axisRow" fieldPosition="0"/>
    </format>
    <format dxfId="1881">
      <pivotArea field="4" type="button" dataOnly="0" labelOnly="1" outline="0" axis="axisRow" fieldPosition="1"/>
    </format>
    <format dxfId="1880">
      <pivotArea field="6" type="button" dataOnly="0" labelOnly="1" outline="0" axis="axisRow" fieldPosition="2"/>
    </format>
    <format dxfId="1879">
      <pivotArea field="8" type="button" dataOnly="0" labelOnly="1" outline="0" axis="axisRow" fieldPosition="3"/>
    </format>
    <format dxfId="1878">
      <pivotArea field="0" type="button" dataOnly="0" labelOnly="1" outline="0" axis="axisRow" fieldPosition="4"/>
    </format>
    <format dxfId="1877">
      <pivotArea field="1" type="button" dataOnly="0" labelOnly="1" outline="0" axis="axisRow" fieldPosition="5"/>
    </format>
    <format dxfId="1876">
      <pivotArea field="10" type="button" dataOnly="0" labelOnly="1" outline="0" axis="axisRow" fieldPosition="6"/>
    </format>
    <format dxfId="1875">
      <pivotArea field="11" type="button" dataOnly="0" labelOnly="1" outline="0" axis="axisRow" fieldPosition="7"/>
    </format>
    <format dxfId="1874">
      <pivotArea field="17" type="button" dataOnly="0" labelOnly="1" outline="0"/>
    </format>
    <format dxfId="1873">
      <pivotArea field="2" type="button" dataOnly="0" labelOnly="1" outline="0" axis="axisRow" fieldPosition="0"/>
    </format>
    <format dxfId="1872">
      <pivotArea field="4" type="button" dataOnly="0" labelOnly="1" outline="0" axis="axisRow" fieldPosition="1"/>
    </format>
    <format dxfId="1871">
      <pivotArea field="6" type="button" dataOnly="0" labelOnly="1" outline="0" axis="axisRow" fieldPosition="2"/>
    </format>
    <format dxfId="1870">
      <pivotArea field="8" type="button" dataOnly="0" labelOnly="1" outline="0" axis="axisRow" fieldPosition="3"/>
    </format>
    <format dxfId="1869">
      <pivotArea field="0" type="button" dataOnly="0" labelOnly="1" outline="0" axis="axisRow" fieldPosition="4"/>
    </format>
    <format dxfId="1868">
      <pivotArea field="1" type="button" dataOnly="0" labelOnly="1" outline="0" axis="axisRow" fieldPosition="5"/>
    </format>
    <format dxfId="1867">
      <pivotArea field="10" type="button" dataOnly="0" labelOnly="1" outline="0" axis="axisRow" fieldPosition="6"/>
    </format>
    <format dxfId="1866">
      <pivotArea field="11" type="button" dataOnly="0" labelOnly="1" outline="0" axis="axisRow" fieldPosition="7"/>
    </format>
    <format dxfId="1865">
      <pivotArea field="17" type="button" dataOnly="0" labelOnly="1" outline="0"/>
    </format>
    <format dxfId="1864">
      <pivotArea field="2" type="button" dataOnly="0" labelOnly="1" outline="0" axis="axisRow" fieldPosition="0"/>
    </format>
    <format dxfId="1863">
      <pivotArea field="4" type="button" dataOnly="0" labelOnly="1" outline="0" axis="axisRow" fieldPosition="1"/>
    </format>
    <format dxfId="1862">
      <pivotArea field="6" type="button" dataOnly="0" labelOnly="1" outline="0" axis="axisRow" fieldPosition="2"/>
    </format>
    <format dxfId="1861">
      <pivotArea field="8" type="button" dataOnly="0" labelOnly="1" outline="0" axis="axisRow" fieldPosition="3"/>
    </format>
    <format dxfId="1860">
      <pivotArea field="0" type="button" dataOnly="0" labelOnly="1" outline="0" axis="axisRow" fieldPosition="4"/>
    </format>
    <format dxfId="1859">
      <pivotArea field="1" type="button" dataOnly="0" labelOnly="1" outline="0" axis="axisRow" fieldPosition="5"/>
    </format>
    <format dxfId="1858">
      <pivotArea field="10" type="button" dataOnly="0" labelOnly="1" outline="0" axis="axisRow" fieldPosition="6"/>
    </format>
    <format dxfId="1857">
      <pivotArea field="11" type="button" dataOnly="0" labelOnly="1" outline="0" axis="axisRow" fieldPosition="7"/>
    </format>
    <format dxfId="1856">
      <pivotArea field="17" type="button" dataOnly="0" labelOnly="1" outline="0"/>
    </format>
    <format dxfId="1855">
      <pivotArea type="all" dataOnly="0" outline="0" fieldPosition="0"/>
    </format>
    <format dxfId="1854">
      <pivotArea field="2" type="button" dataOnly="0" labelOnly="1" outline="0" axis="axisRow" fieldPosition="0"/>
    </format>
    <format dxfId="1853">
      <pivotArea field="4" type="button" dataOnly="0" labelOnly="1" outline="0" axis="axisRow" fieldPosition="1"/>
    </format>
    <format dxfId="1852">
      <pivotArea field="6" type="button" dataOnly="0" labelOnly="1" outline="0" axis="axisRow" fieldPosition="2"/>
    </format>
    <format dxfId="1851">
      <pivotArea field="8" type="button" dataOnly="0" labelOnly="1" outline="0" axis="axisRow" fieldPosition="3"/>
    </format>
    <format dxfId="1850">
      <pivotArea field="0" type="button" dataOnly="0" labelOnly="1" outline="0" axis="axisRow" fieldPosition="4"/>
    </format>
    <format dxfId="1849">
      <pivotArea field="1" type="button" dataOnly="0" labelOnly="1" outline="0" axis="axisRow" fieldPosition="5"/>
    </format>
    <format dxfId="1848">
      <pivotArea field="10" type="button" dataOnly="0" labelOnly="1" outline="0" axis="axisRow" fieldPosition="6"/>
    </format>
    <format dxfId="1847">
      <pivotArea field="11" type="button" dataOnly="0" labelOnly="1" outline="0" axis="axisRow" fieldPosition="7"/>
    </format>
    <format dxfId="1846">
      <pivotArea field="17" type="button" dataOnly="0" labelOnly="1" outline="0"/>
    </format>
    <format dxfId="1845">
      <pivotArea field="18" type="button" dataOnly="0" labelOnly="1" outline="0" axis="axisRow" fieldPosition="8"/>
    </format>
    <format dxfId="1844">
      <pivotArea field="12" type="button" dataOnly="0" labelOnly="1" outline="0" axis="axisRow" fieldPosition="9"/>
    </format>
    <format dxfId="1843">
      <pivotArea field="13" type="button" dataOnly="0" labelOnly="1" outline="0" axis="axisRow" fieldPosition="10"/>
    </format>
    <format dxfId="1842">
      <pivotArea field="14" type="button" dataOnly="0" labelOnly="1" outline="0"/>
    </format>
    <format dxfId="1841">
      <pivotArea field="15" type="button" dataOnly="0" labelOnly="1" outline="0"/>
    </format>
    <format dxfId="1840">
      <pivotArea field="16" type="button" dataOnly="0" labelOnly="1" outline="0"/>
    </format>
    <format dxfId="1839">
      <pivotArea field="2" type="button" dataOnly="0" labelOnly="1" outline="0" axis="axisRow" fieldPosition="0"/>
    </format>
    <format dxfId="1838">
      <pivotArea field="4" type="button" dataOnly="0" labelOnly="1" outline="0" axis="axisRow" fieldPosition="1"/>
    </format>
    <format dxfId="1837">
      <pivotArea field="6" type="button" dataOnly="0" labelOnly="1" outline="0" axis="axisRow" fieldPosition="2"/>
    </format>
    <format dxfId="1836">
      <pivotArea field="8" type="button" dataOnly="0" labelOnly="1" outline="0" axis="axisRow" fieldPosition="3"/>
    </format>
    <format dxfId="1835">
      <pivotArea field="0" type="button" dataOnly="0" labelOnly="1" outline="0" axis="axisRow" fieldPosition="4"/>
    </format>
    <format dxfId="1834">
      <pivotArea field="1" type="button" dataOnly="0" labelOnly="1" outline="0" axis="axisRow" fieldPosition="5"/>
    </format>
    <format dxfId="1833">
      <pivotArea field="10" type="button" dataOnly="0" labelOnly="1" outline="0" axis="axisRow" fieldPosition="6"/>
    </format>
    <format dxfId="1832">
      <pivotArea field="11" type="button" dataOnly="0" labelOnly="1" outline="0" axis="axisRow" fieldPosition="7"/>
    </format>
    <format dxfId="1831">
      <pivotArea field="17" type="button" dataOnly="0" labelOnly="1" outline="0"/>
    </format>
    <format dxfId="1830">
      <pivotArea field="18" type="button" dataOnly="0" labelOnly="1" outline="0" axis="axisRow" fieldPosition="8"/>
    </format>
    <format dxfId="1829">
      <pivotArea field="12" type="button" dataOnly="0" labelOnly="1" outline="0" axis="axisRow" fieldPosition="9"/>
    </format>
    <format dxfId="1828">
      <pivotArea field="13" type="button" dataOnly="0" labelOnly="1" outline="0" axis="axisRow" fieldPosition="10"/>
    </format>
    <format dxfId="1827">
      <pivotArea field="14" type="button" dataOnly="0" labelOnly="1" outline="0"/>
    </format>
    <format dxfId="1826">
      <pivotArea field="15" type="button" dataOnly="0" labelOnly="1" outline="0"/>
    </format>
    <format dxfId="1825">
      <pivotArea field="16" type="button" dataOnly="0" labelOnly="1" outline="0"/>
    </format>
    <format dxfId="1824">
      <pivotArea field="2" type="button" dataOnly="0" labelOnly="1" outline="0" axis="axisRow" fieldPosition="0"/>
    </format>
    <format dxfId="1823">
      <pivotArea field="4" type="button" dataOnly="0" labelOnly="1" outline="0" axis="axisRow" fieldPosition="1"/>
    </format>
    <format dxfId="1822">
      <pivotArea field="6" type="button" dataOnly="0" labelOnly="1" outline="0" axis="axisRow" fieldPosition="2"/>
    </format>
    <format dxfId="1821">
      <pivotArea field="8" type="button" dataOnly="0" labelOnly="1" outline="0" axis="axisRow" fieldPosition="3"/>
    </format>
    <format dxfId="1820">
      <pivotArea field="0" type="button" dataOnly="0" labelOnly="1" outline="0" axis="axisRow" fieldPosition="4"/>
    </format>
    <format dxfId="1819">
      <pivotArea field="1" type="button" dataOnly="0" labelOnly="1" outline="0" axis="axisRow" fieldPosition="5"/>
    </format>
    <format dxfId="1818">
      <pivotArea field="10" type="button" dataOnly="0" labelOnly="1" outline="0" axis="axisRow" fieldPosition="6"/>
    </format>
    <format dxfId="1817">
      <pivotArea field="11" type="button" dataOnly="0" labelOnly="1" outline="0" axis="axisRow" fieldPosition="7"/>
    </format>
    <format dxfId="1816">
      <pivotArea field="17" type="button" dataOnly="0" labelOnly="1" outline="0"/>
    </format>
    <format dxfId="1815">
      <pivotArea field="18" type="button" dataOnly="0" labelOnly="1" outline="0" axis="axisRow" fieldPosition="8"/>
    </format>
    <format dxfId="1814">
      <pivotArea field="12" type="button" dataOnly="0" labelOnly="1" outline="0" axis="axisRow" fieldPosition="9"/>
    </format>
    <format dxfId="1813">
      <pivotArea field="13" type="button" dataOnly="0" labelOnly="1" outline="0" axis="axisRow" fieldPosition="10"/>
    </format>
    <format dxfId="1812">
      <pivotArea field="14" type="button" dataOnly="0" labelOnly="1" outline="0"/>
    </format>
    <format dxfId="1811">
      <pivotArea field="15" type="button" dataOnly="0" labelOnly="1" outline="0"/>
    </format>
    <format dxfId="1810">
      <pivotArea field="16" type="button" dataOnly="0" labelOnly="1" outline="0"/>
    </format>
    <format dxfId="1809">
      <pivotArea field="2" type="button" dataOnly="0" labelOnly="1" outline="0" axis="axisRow" fieldPosition="0"/>
    </format>
    <format dxfId="1808">
      <pivotArea field="4" type="button" dataOnly="0" labelOnly="1" outline="0" axis="axisRow" fieldPosition="1"/>
    </format>
    <format dxfId="1807">
      <pivotArea field="6" type="button" dataOnly="0" labelOnly="1" outline="0" axis="axisRow" fieldPosition="2"/>
    </format>
    <format dxfId="1806">
      <pivotArea field="8" type="button" dataOnly="0" labelOnly="1" outline="0" axis="axisRow" fieldPosition="3"/>
    </format>
    <format dxfId="1805">
      <pivotArea field="0" type="button" dataOnly="0" labelOnly="1" outline="0" axis="axisRow" fieldPosition="4"/>
    </format>
    <format dxfId="1804">
      <pivotArea field="1" type="button" dataOnly="0" labelOnly="1" outline="0" axis="axisRow" fieldPosition="5"/>
    </format>
    <format dxfId="1803">
      <pivotArea field="10" type="button" dataOnly="0" labelOnly="1" outline="0" axis="axisRow" fieldPosition="6"/>
    </format>
    <format dxfId="1802">
      <pivotArea field="11" type="button" dataOnly="0" labelOnly="1" outline="0" axis="axisRow" fieldPosition="7"/>
    </format>
    <format dxfId="1801">
      <pivotArea field="17" type="button" dataOnly="0" labelOnly="1" outline="0"/>
    </format>
    <format dxfId="1800">
      <pivotArea field="18" type="button" dataOnly="0" labelOnly="1" outline="0" axis="axisRow" fieldPosition="8"/>
    </format>
    <format dxfId="1799">
      <pivotArea field="12" type="button" dataOnly="0" labelOnly="1" outline="0" axis="axisRow" fieldPosition="9"/>
    </format>
    <format dxfId="1798">
      <pivotArea field="13" type="button" dataOnly="0" labelOnly="1" outline="0" axis="axisRow" fieldPosition="10"/>
    </format>
    <format dxfId="1797">
      <pivotArea field="14" type="button" dataOnly="0" labelOnly="1" outline="0"/>
    </format>
    <format dxfId="1796">
      <pivotArea field="15" type="button" dataOnly="0" labelOnly="1" outline="0"/>
    </format>
    <format dxfId="1795">
      <pivotArea field="16" type="button" dataOnly="0" labelOnly="1" outline="0"/>
    </format>
    <format dxfId="1794">
      <pivotArea field="2" type="button" dataOnly="0" labelOnly="1" outline="0" axis="axisRow" fieldPosition="0"/>
    </format>
    <format dxfId="1793">
      <pivotArea field="4" type="button" dataOnly="0" labelOnly="1" outline="0" axis="axisRow" fieldPosition="1"/>
    </format>
    <format dxfId="1792">
      <pivotArea field="6" type="button" dataOnly="0" labelOnly="1" outline="0" axis="axisRow" fieldPosition="2"/>
    </format>
    <format dxfId="1791">
      <pivotArea field="8" type="button" dataOnly="0" labelOnly="1" outline="0" axis="axisRow" fieldPosition="3"/>
    </format>
    <format dxfId="1790">
      <pivotArea field="0" type="button" dataOnly="0" labelOnly="1" outline="0" axis="axisRow" fieldPosition="4"/>
    </format>
    <format dxfId="1789">
      <pivotArea field="1" type="button" dataOnly="0" labelOnly="1" outline="0" axis="axisRow" fieldPosition="5"/>
    </format>
    <format dxfId="1788">
      <pivotArea field="10" type="button" dataOnly="0" labelOnly="1" outline="0" axis="axisRow" fieldPosition="6"/>
    </format>
    <format dxfId="1787">
      <pivotArea field="11" type="button" dataOnly="0" labelOnly="1" outline="0" axis="axisRow" fieldPosition="7"/>
    </format>
    <format dxfId="1786">
      <pivotArea field="17" type="button" dataOnly="0" labelOnly="1" outline="0"/>
    </format>
    <format dxfId="1785">
      <pivotArea field="18" type="button" dataOnly="0" labelOnly="1" outline="0" axis="axisRow" fieldPosition="8"/>
    </format>
    <format dxfId="1784">
      <pivotArea field="12" type="button" dataOnly="0" labelOnly="1" outline="0" axis="axisRow" fieldPosition="9"/>
    </format>
    <format dxfId="1783">
      <pivotArea field="13" type="button" dataOnly="0" labelOnly="1" outline="0" axis="axisRow" fieldPosition="10"/>
    </format>
    <format dxfId="1782">
      <pivotArea field="14" type="button" dataOnly="0" labelOnly="1" outline="0"/>
    </format>
    <format dxfId="1781">
      <pivotArea field="15" type="button" dataOnly="0" labelOnly="1" outline="0"/>
    </format>
    <format dxfId="1780">
      <pivotArea field="16" type="button" dataOnly="0" labelOnly="1" outline="0"/>
    </format>
    <format dxfId="1779">
      <pivotArea dataOnly="0" labelOnly="1" outline="0" fieldPosition="0">
        <references count="1">
          <reference field="2" count="0"/>
        </references>
      </pivotArea>
    </format>
    <format dxfId="1778">
      <pivotArea field="18" type="button" dataOnly="0" labelOnly="1" outline="0" axis="axisRow" fieldPosition="8"/>
    </format>
    <format dxfId="1777">
      <pivotArea field="12" type="button" dataOnly="0" labelOnly="1" outline="0" axis="axisRow" fieldPosition="9"/>
    </format>
    <format dxfId="1776">
      <pivotArea field="13" type="button" dataOnly="0" labelOnly="1" outline="0" axis="axisRow" fieldPosition="10"/>
    </format>
    <format dxfId="1775">
      <pivotArea field="14" type="button" dataOnly="0" labelOnly="1" outline="0"/>
    </format>
    <format dxfId="1774">
      <pivotArea field="15" type="button" dataOnly="0" labelOnly="1" outline="0"/>
    </format>
    <format dxfId="1773">
      <pivotArea field="16" type="button" dataOnly="0" labelOnly="1" outline="0"/>
    </format>
    <format dxfId="1772">
      <pivotArea dataOnly="0" labelOnly="1" outline="0" fieldPosition="0">
        <references count="3">
          <reference field="2" count="1" selected="0">
            <x v="3"/>
          </reference>
          <reference field="4" count="1" selected="0">
            <x v="8"/>
          </reference>
          <reference field="6" count="1">
            <x v="0"/>
          </reference>
        </references>
      </pivotArea>
    </format>
    <format dxfId="1771">
      <pivotArea dataOnly="0" labelOnly="1" outline="0" fieldPosition="0">
        <references count="4">
          <reference field="2" count="1" selected="0">
            <x v="3"/>
          </reference>
          <reference field="4" count="1" selected="0">
            <x v="8"/>
          </reference>
          <reference field="6" count="1" selected="0">
            <x v="0"/>
          </reference>
          <reference field="8" count="1">
            <x v="4"/>
          </reference>
        </references>
      </pivotArea>
    </format>
    <format dxfId="1770">
      <pivotArea dataOnly="0" labelOnly="1" outline="0" fieldPosition="0">
        <references count="5">
          <reference field="0" count="1">
            <x v="0"/>
          </reference>
          <reference field="2" count="1" selected="0">
            <x v="3"/>
          </reference>
          <reference field="4" count="1" selected="0">
            <x v="8"/>
          </reference>
          <reference field="6" count="1" selected="0">
            <x v="0"/>
          </reference>
          <reference field="8" count="1" selected="0">
            <x v="4"/>
          </reference>
        </references>
      </pivotArea>
    </format>
    <format dxfId="1769">
      <pivotArea dataOnly="0" labelOnly="1" outline="0" fieldPosition="0">
        <references count="6">
          <reference field="0" count="1" selected="0">
            <x v="0"/>
          </reference>
          <reference field="1" count="1">
            <x v="0"/>
          </reference>
          <reference field="2" count="1" selected="0">
            <x v="3"/>
          </reference>
          <reference field="4" count="1" selected="0">
            <x v="8"/>
          </reference>
          <reference field="6" count="1" selected="0">
            <x v="0"/>
          </reference>
          <reference field="8" count="1" selected="0">
            <x v="4"/>
          </reference>
        </references>
      </pivotArea>
    </format>
    <format dxfId="1768">
      <pivotArea dataOnly="0" labelOnly="1" outline="0" fieldPosition="0">
        <references count="7">
          <reference field="0" count="1" selected="0">
            <x v="0"/>
          </reference>
          <reference field="1" count="1" selected="0">
            <x v="0"/>
          </reference>
          <reference field="2" count="1" selected="0">
            <x v="3"/>
          </reference>
          <reference field="4" count="1" selected="0">
            <x v="8"/>
          </reference>
          <reference field="6" count="1" selected="0">
            <x v="0"/>
          </reference>
          <reference field="8" count="1" selected="0">
            <x v="4"/>
          </reference>
          <reference field="10" count="1">
            <x v="77"/>
          </reference>
        </references>
      </pivotArea>
    </format>
    <format dxfId="1767">
      <pivotArea dataOnly="0" labelOnly="1" outline="0" fieldPosition="0">
        <references count="8">
          <reference field="0" count="1" selected="0">
            <x v="0"/>
          </reference>
          <reference field="1" count="1" selected="0">
            <x v="0"/>
          </reference>
          <reference field="2" count="1" selected="0">
            <x v="3"/>
          </reference>
          <reference field="4" count="1" selected="0">
            <x v="8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77"/>
          </reference>
          <reference field="11" count="1">
            <x v="5"/>
          </reference>
        </references>
      </pivotArea>
    </format>
    <format dxfId="1766">
      <pivotArea field="2" type="button" dataOnly="0" labelOnly="1" outline="0" axis="axisRow" fieldPosition="0"/>
    </format>
    <format dxfId="1765">
      <pivotArea field="6" type="button" dataOnly="0" labelOnly="1" outline="0" axis="axisRow" fieldPosition="2"/>
    </format>
    <format dxfId="1764">
      <pivotArea field="8" type="button" dataOnly="0" labelOnly="1" outline="0" axis="axisRow" fieldPosition="3"/>
    </format>
    <format dxfId="1763">
      <pivotArea field="0" type="button" dataOnly="0" labelOnly="1" outline="0" axis="axisRow" fieldPosition="4"/>
    </format>
    <format dxfId="1762">
      <pivotArea field="1" type="button" dataOnly="0" labelOnly="1" outline="0" axis="axisRow" fieldPosition="5"/>
    </format>
    <format dxfId="1761">
      <pivotArea field="10" type="button" dataOnly="0" labelOnly="1" outline="0" axis="axisRow" fieldPosition="6"/>
    </format>
    <format dxfId="1760">
      <pivotArea field="11" type="button" dataOnly="0" labelOnly="1" outline="0" axis="axisRow" fieldPosition="7"/>
    </format>
    <format dxfId="1759">
      <pivotArea field="18" type="button" dataOnly="0" labelOnly="1" outline="0" axis="axisRow" fieldPosition="8"/>
    </format>
    <format dxfId="1758">
      <pivotArea field="12" type="button" dataOnly="0" labelOnly="1" outline="0" axis="axisRow" fieldPosition="9"/>
    </format>
    <format dxfId="1757">
      <pivotArea field="13" type="button" dataOnly="0" labelOnly="1" outline="0" axis="axisRow" fieldPosition="10"/>
    </format>
    <format dxfId="1756">
      <pivotArea field="14" type="button" dataOnly="0" labelOnly="1" outline="0"/>
    </format>
    <format dxfId="1755">
      <pivotArea field="15" type="button" dataOnly="0" labelOnly="1" outline="0"/>
    </format>
    <format dxfId="1754">
      <pivotArea field="16" type="button" dataOnly="0" labelOnly="1" outline="0"/>
    </format>
    <format dxfId="1753">
      <pivotArea field="19" type="button" dataOnly="0" labelOnly="1" outline="0" axis="axisRow" fieldPosition="11"/>
    </format>
    <format dxfId="1752">
      <pivotArea field="19" type="button" dataOnly="0" labelOnly="1" outline="0" axis="axisRow" fieldPosition="11"/>
    </format>
    <format dxfId="1751">
      <pivotArea field="19" type="button" dataOnly="0" labelOnly="1" outline="0" axis="axisRow" fieldPosition="11"/>
    </format>
    <format dxfId="1750">
      <pivotArea field="19" type="button" dataOnly="0" labelOnly="1" outline="0" axis="axisRow" fieldPosition="11"/>
    </format>
    <format dxfId="1749">
      <pivotArea field="19" type="button" dataOnly="0" labelOnly="1" outline="0" axis="axisRow" fieldPosition="11"/>
    </format>
    <format dxfId="1748">
      <pivotArea field="4" type="button" dataOnly="0" labelOnly="1" outline="0" axis="axisRow" fieldPosition="1"/>
    </format>
    <format dxfId="1747">
      <pivotArea dataOnly="0" labelOnly="1" outline="0" fieldPosition="0">
        <references count="2">
          <reference field="2" count="1" selected="0">
            <x v="0"/>
          </reference>
          <reference field="4" count="4">
            <x v="2"/>
            <x v="3"/>
            <x v="4"/>
            <x v="7"/>
          </reference>
        </references>
      </pivotArea>
    </format>
    <format dxfId="1746">
      <pivotArea dataOnly="0" labelOnly="1" outline="0" fieldPosition="0">
        <references count="2">
          <reference field="2" count="1" selected="0">
            <x v="3"/>
          </reference>
          <reference field="4" count="1">
            <x v="8"/>
          </reference>
        </references>
      </pivotArea>
    </format>
    <format dxfId="1745">
      <pivotArea field="14" type="button" dataOnly="0" labelOnly="1" outline="0"/>
    </format>
    <format dxfId="1744">
      <pivotArea field="15" type="button" dataOnly="0" labelOnly="1" outline="0"/>
    </format>
    <format dxfId="1743">
      <pivotArea field="16" type="button" dataOnly="0" labelOnly="1" outline="0"/>
    </format>
    <format dxfId="1742">
      <pivotArea field="17" type="button" dataOnly="0" labelOnly="1" outline="0"/>
    </format>
    <format dxfId="1741">
      <pivotArea field="18" type="button" dataOnly="0" labelOnly="1" outline="0" axis="axisRow" fieldPosition="8"/>
    </format>
    <format dxfId="1739">
      <pivotArea field="12" type="button" dataOnly="0" labelOnly="1" outline="0" axis="axisRow" fieldPosition="9"/>
    </format>
    <format dxfId="1737">
      <pivotArea field="13" type="button" dataOnly="0" labelOnly="1" outline="0" axis="axisRow" fieldPosition="10"/>
    </format>
    <format dxfId="1735">
      <pivotArea dataOnly="0" labelOnly="1" outline="0" fieldPosition="0">
        <references count="9">
          <reference field="0" count="1" selected="0">
            <x v="264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1"/>
          </reference>
          <reference field="6" count="1" selected="0">
            <x v="14"/>
          </reference>
          <reference field="8" count="1" selected="0">
            <x v="14"/>
          </reference>
          <reference field="10" count="1" selected="0">
            <x v="41"/>
          </reference>
          <reference field="11" count="1" selected="0">
            <x v="20"/>
          </reference>
          <reference field="18" count="1">
            <x v="66"/>
          </reference>
        </references>
      </pivotArea>
    </format>
    <format dxfId="1734">
      <pivotArea dataOnly="0" labelOnly="1" outline="0" fieldPosition="0">
        <references count="9">
          <reference field="0" count="1" selected="0">
            <x v="276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1"/>
          </reference>
          <reference field="6" count="1" selected="0">
            <x v="26"/>
          </reference>
          <reference field="8" count="1" selected="0">
            <x v="14"/>
          </reference>
          <reference field="10" count="1" selected="0">
            <x v="0"/>
          </reference>
          <reference field="11" count="1" selected="0">
            <x v="61"/>
          </reference>
          <reference field="18" count="1">
            <x v="13"/>
          </reference>
        </references>
      </pivotArea>
    </format>
    <format dxfId="1733">
      <pivotArea dataOnly="0" labelOnly="1" outline="0" fieldPosition="0">
        <references count="9">
          <reference field="0" count="1" selected="0">
            <x v="249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51"/>
          </reference>
          <reference field="11" count="1" selected="0">
            <x v="73"/>
          </reference>
          <reference field="18" count="1">
            <x v="63"/>
          </reference>
        </references>
      </pivotArea>
    </format>
    <format dxfId="1732">
      <pivotArea dataOnly="0" labelOnly="1" outline="0" fieldPosition="0">
        <references count="9">
          <reference field="0" count="1" selected="0">
            <x v="250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52"/>
          </reference>
          <reference field="11" count="1" selected="0">
            <x v="63"/>
          </reference>
          <reference field="18" count="1">
            <x v="64"/>
          </reference>
        </references>
      </pivotArea>
    </format>
    <format dxfId="1731">
      <pivotArea dataOnly="0" labelOnly="1" outline="0" fieldPosition="0">
        <references count="9">
          <reference field="0" count="1" selected="0">
            <x v="248"/>
          </reference>
          <reference field="1" count="1" selected="0">
            <x v="38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23"/>
          </reference>
          <reference field="8" count="1" selected="0">
            <x v="1"/>
          </reference>
          <reference field="10" count="1" selected="0">
            <x v="7"/>
          </reference>
          <reference field="11" count="1" selected="0">
            <x v="6"/>
          </reference>
          <reference field="18" count="1">
            <x v="13"/>
          </reference>
        </references>
      </pivotArea>
    </format>
    <format dxfId="1730">
      <pivotArea dataOnly="0" labelOnly="1" outline="0" fieldPosition="0">
        <references count="9">
          <reference field="0" count="1" selected="0">
            <x v="282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23"/>
          </reference>
          <reference field="8" count="1" selected="0">
            <x v="14"/>
          </reference>
          <reference field="10" count="1" selected="0">
            <x v="0"/>
          </reference>
          <reference field="11" count="1" selected="0">
            <x v="61"/>
          </reference>
          <reference field="18" count="1">
            <x v="20"/>
          </reference>
        </references>
      </pivotArea>
    </format>
    <format dxfId="1729">
      <pivotArea dataOnly="0" labelOnly="1" outline="0" fieldPosition="0">
        <references count="9">
          <reference field="0" count="1" selected="0">
            <x v="220"/>
          </reference>
          <reference field="1" count="1" selected="0">
            <x v="17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25"/>
          </reference>
          <reference field="8" count="1" selected="0">
            <x v="21"/>
          </reference>
          <reference field="10" count="1" selected="0">
            <x v="0"/>
          </reference>
          <reference field="11" count="1" selected="0">
            <x v="61"/>
          </reference>
          <reference field="18" count="1">
            <x v="13"/>
          </reference>
        </references>
      </pivotArea>
    </format>
    <format dxfId="1728">
      <pivotArea dataOnly="0" labelOnly="1" outline="0" fieldPosition="0">
        <references count="9">
          <reference field="0" count="1" selected="0">
            <x v="242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8" count="1">
            <x v="1"/>
          </reference>
        </references>
      </pivotArea>
    </format>
    <format dxfId="1727">
      <pivotArea dataOnly="0" labelOnly="1" outline="0" fieldPosition="0">
        <references count="9">
          <reference field="0" count="1" selected="0">
            <x v="255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3"/>
          </reference>
          <reference field="10" count="1" selected="0">
            <x v="46"/>
          </reference>
          <reference field="11" count="1" selected="0">
            <x v="1"/>
          </reference>
          <reference field="18" count="1">
            <x v="13"/>
          </reference>
        </references>
      </pivotArea>
    </format>
    <format dxfId="1726">
      <pivotArea dataOnly="0" labelOnly="1" outline="0" fieldPosition="0">
        <references count="9">
          <reference field="0" count="1" selected="0">
            <x v="270"/>
          </reference>
          <reference field="1" count="1" selected="0">
            <x v="35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1"/>
          </reference>
          <reference field="8" count="1" selected="0">
            <x v="8"/>
          </reference>
          <reference field="10" count="1" selected="0">
            <x v="7"/>
          </reference>
          <reference field="11" count="1" selected="0">
            <x v="6"/>
          </reference>
          <reference field="18" count="1">
            <x v="67"/>
          </reference>
        </references>
      </pivotArea>
    </format>
    <format dxfId="1725">
      <pivotArea dataOnly="0" labelOnly="1" outline="0" fieldPosition="0">
        <references count="9">
          <reference field="0" count="1" selected="0">
            <x v="259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1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8" count="1">
            <x v="13"/>
          </reference>
        </references>
      </pivotArea>
    </format>
    <format dxfId="1724">
      <pivotArea dataOnly="0" labelOnly="1" outline="0" fieldPosition="0">
        <references count="9">
          <reference field="0" count="1" selected="0">
            <x v="261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7"/>
          </reference>
          <reference field="11" count="1" selected="0">
            <x v="6"/>
          </reference>
          <reference field="18" count="1">
            <x v="47"/>
          </reference>
        </references>
      </pivotArea>
    </format>
    <format dxfId="1723">
      <pivotArea dataOnly="0" labelOnly="1" outline="0" fieldPosition="0">
        <references count="9">
          <reference field="0" count="1" selected="0">
            <x v="262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7"/>
          </reference>
          <reference field="11" count="1" selected="0">
            <x v="6"/>
          </reference>
          <reference field="18" count="1">
            <x v="65"/>
          </reference>
        </references>
      </pivotArea>
    </format>
    <format dxfId="1722">
      <pivotArea dataOnly="0" labelOnly="1" outline="0" fieldPosition="0">
        <references count="9">
          <reference field="0" count="1" selected="0">
            <x v="218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0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8" count="1">
            <x v="13"/>
          </reference>
        </references>
      </pivotArea>
    </format>
    <format dxfId="1721">
      <pivotArea dataOnly="0" labelOnly="1" outline="0" fieldPosition="0">
        <references count="9">
          <reference field="0" count="1" selected="0">
            <x v="210"/>
          </reference>
          <reference field="1" count="1" selected="0">
            <x v="39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7"/>
          </reference>
          <reference field="10" count="1" selected="0">
            <x v="0"/>
          </reference>
          <reference field="11" count="1" selected="0">
            <x v="61"/>
          </reference>
          <reference field="18" count="1">
            <x v="1"/>
          </reference>
        </references>
      </pivotArea>
    </format>
    <format dxfId="1720">
      <pivotArea dataOnly="0" labelOnly="1" outline="0" fieldPosition="0">
        <references count="9">
          <reference field="0" count="1" selected="0">
            <x v="212"/>
          </reference>
          <reference field="1" count="1" selected="0">
            <x v="35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8"/>
          </reference>
          <reference field="10" count="1" selected="0">
            <x v="0"/>
          </reference>
          <reference field="11" count="1" selected="0">
            <x v="61"/>
          </reference>
          <reference field="18" count="1">
            <x v="61"/>
          </reference>
        </references>
      </pivotArea>
    </format>
    <format dxfId="1719">
      <pivotArea dataOnly="0" labelOnly="1" outline="0" fieldPosition="0">
        <references count="9">
          <reference field="0" count="1" selected="0">
            <x v="266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8" count="1">
            <x v="13"/>
          </reference>
        </references>
      </pivotArea>
    </format>
    <format dxfId="1718">
      <pivotArea dataOnly="0" labelOnly="1" outline="0" fieldPosition="0">
        <references count="9">
          <reference field="0" count="1" selected="0">
            <x v="267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8" count="1">
            <x v="1"/>
          </reference>
        </references>
      </pivotArea>
    </format>
    <format dxfId="1717">
      <pivotArea dataOnly="0" labelOnly="1" outline="0" fieldPosition="0">
        <references count="9">
          <reference field="0" count="1" selected="0">
            <x v="271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8" count="1">
            <x v="13"/>
          </reference>
        </references>
      </pivotArea>
    </format>
    <format dxfId="1716">
      <pivotArea dataOnly="0" labelOnly="1" outline="0" fieldPosition="0">
        <references count="9">
          <reference field="0" count="1" selected="0">
            <x v="263"/>
          </reference>
          <reference field="1" count="1" selected="0">
            <x v="46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14"/>
          </reference>
          <reference field="8" count="1" selected="0">
            <x v="0"/>
          </reference>
          <reference field="10" count="1" selected="0">
            <x v="7"/>
          </reference>
          <reference field="11" count="1" selected="0">
            <x v="6"/>
          </reference>
          <reference field="18" count="1">
            <x v="49"/>
          </reference>
        </references>
      </pivotArea>
    </format>
    <format dxfId="1715">
      <pivotArea dataOnly="0" labelOnly="1" outline="0" fieldPosition="0">
        <references count="9">
          <reference field="0" count="1" selected="0">
            <x v="241"/>
          </reference>
          <reference field="1" count="1" selected="0">
            <x v="2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19"/>
          </reference>
          <reference field="8" count="1" selected="0">
            <x v="20"/>
          </reference>
          <reference field="10" count="1" selected="0">
            <x v="0"/>
          </reference>
          <reference field="11" count="1" selected="0">
            <x v="61"/>
          </reference>
          <reference field="18" count="1">
            <x v="15"/>
          </reference>
        </references>
      </pivotArea>
    </format>
    <format dxfId="1714">
      <pivotArea dataOnly="0" labelOnly="1" outline="0" fieldPosition="0">
        <references count="9">
          <reference field="0" count="1" selected="0">
            <x v="229"/>
          </reference>
          <reference field="1" count="1" selected="0">
            <x v="30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19"/>
          </reference>
          <reference field="8" count="1" selected="0">
            <x v="39"/>
          </reference>
          <reference field="10" count="1" selected="0">
            <x v="42"/>
          </reference>
          <reference field="11" count="1" selected="0">
            <x v="16"/>
          </reference>
          <reference field="18" count="1">
            <x v="1"/>
          </reference>
        </references>
      </pivotArea>
    </format>
    <format dxfId="1713">
      <pivotArea dataOnly="0" labelOnly="1" outline="0" fieldPosition="0">
        <references count="9">
          <reference field="0" count="1" selected="0">
            <x v="217"/>
          </reference>
          <reference field="1" count="1" selected="0">
            <x v="12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20"/>
          </reference>
          <reference field="8" count="1" selected="0">
            <x v="13"/>
          </reference>
          <reference field="10" count="1" selected="0">
            <x v="7"/>
          </reference>
          <reference field="11" count="1" selected="0">
            <x v="6"/>
          </reference>
          <reference field="18" count="1">
            <x v="26"/>
          </reference>
        </references>
      </pivotArea>
    </format>
    <format dxfId="1712">
      <pivotArea dataOnly="0" labelOnly="1" outline="0" fieldPosition="0">
        <references count="9">
          <reference field="0" count="1" selected="0">
            <x v="225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25"/>
          </reference>
          <reference field="8" count="1" selected="0">
            <x v="14"/>
          </reference>
          <reference field="10" count="1" selected="0">
            <x v="0"/>
          </reference>
          <reference field="11" count="1" selected="0">
            <x v="61"/>
          </reference>
          <reference field="18" count="1">
            <x v="13"/>
          </reference>
        </references>
      </pivotArea>
    </format>
    <format dxfId="1711">
      <pivotArea dataOnly="0" labelOnly="1" outline="0" fieldPosition="0">
        <references count="9">
          <reference field="0" count="1" selected="0">
            <x v="224"/>
          </reference>
          <reference field="1" count="1" selected="0">
            <x v="32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28"/>
          </reference>
          <reference field="8" count="1" selected="0">
            <x v="5"/>
          </reference>
          <reference field="10" count="1" selected="0">
            <x v="0"/>
          </reference>
          <reference field="11" count="1" selected="0">
            <x v="61"/>
          </reference>
          <reference field="18" count="1">
            <x v="62"/>
          </reference>
        </references>
      </pivotArea>
    </format>
    <format dxfId="1710">
      <pivotArea dataOnly="0" labelOnly="1" outline="0" fieldPosition="0">
        <references count="9">
          <reference field="0" count="1" selected="0">
            <x v="227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28"/>
          </reference>
          <reference field="8" count="1" selected="0">
            <x v="14"/>
          </reference>
          <reference field="10" count="1" selected="0">
            <x v="0"/>
          </reference>
          <reference field="11" count="1" selected="0">
            <x v="61"/>
          </reference>
          <reference field="18" count="1">
            <x v="13"/>
          </reference>
        </references>
      </pivotArea>
    </format>
    <format dxfId="1709">
      <pivotArea dataOnly="0" labelOnly="1" outline="0" fieldPosition="0">
        <references count="9">
          <reference field="0" count="1" selected="0">
            <x v="0"/>
          </reference>
          <reference field="1" count="1" selected="0">
            <x v="0"/>
          </reference>
          <reference field="2" count="1" selected="0">
            <x v="3"/>
          </reference>
          <reference field="4" count="1" selected="0">
            <x v="8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77"/>
          </reference>
          <reference field="11" count="1" selected="0">
            <x v="5"/>
          </reference>
          <reference field="18" count="1">
            <x v="3"/>
          </reference>
        </references>
      </pivotArea>
    </format>
    <format dxfId="1708">
      <pivotArea dataOnly="0" labelOnly="1" outline="0" fieldPosition="0">
        <references count="10">
          <reference field="0" count="1" selected="0">
            <x v="264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1"/>
          </reference>
          <reference field="6" count="1" selected="0">
            <x v="14"/>
          </reference>
          <reference field="8" count="1" selected="0">
            <x v="14"/>
          </reference>
          <reference field="10" count="1" selected="0">
            <x v="41"/>
          </reference>
          <reference field="11" count="1" selected="0">
            <x v="20"/>
          </reference>
          <reference field="12" count="1">
            <x v="57"/>
          </reference>
          <reference field="18" count="1" selected="0">
            <x v="66"/>
          </reference>
        </references>
      </pivotArea>
    </format>
    <format dxfId="1707">
      <pivotArea dataOnly="0" labelOnly="1" outline="0" fieldPosition="0">
        <references count="10">
          <reference field="0" count="1" selected="0">
            <x v="276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1"/>
          </reference>
          <reference field="6" count="1" selected="0">
            <x v="26"/>
          </reference>
          <reference field="8" count="1" selected="0">
            <x v="14"/>
          </reference>
          <reference field="10" count="1" selected="0">
            <x v="0"/>
          </reference>
          <reference field="11" count="1" selected="0">
            <x v="61"/>
          </reference>
          <reference field="12" count="1">
            <x v="0"/>
          </reference>
          <reference field="18" count="1" selected="0">
            <x v="13"/>
          </reference>
        </references>
      </pivotArea>
    </format>
    <format dxfId="1706">
      <pivotArea dataOnly="0" labelOnly="1" outline="0" fieldPosition="0">
        <references count="10">
          <reference field="0" count="1" selected="0">
            <x v="219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50"/>
          </reference>
          <reference field="11" count="1" selected="0">
            <x v="62"/>
          </reference>
          <reference field="12" count="1">
            <x v="49"/>
          </reference>
          <reference field="18" count="1" selected="0">
            <x v="13"/>
          </reference>
        </references>
      </pivotArea>
    </format>
    <format dxfId="1705">
      <pivotArea dataOnly="0" labelOnly="1" outline="0" fieldPosition="0">
        <references count="10">
          <reference field="0" count="1" selected="0">
            <x v="249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51"/>
          </reference>
          <reference field="11" count="1" selected="0">
            <x v="73"/>
          </reference>
          <reference field="12" count="1">
            <x v="52"/>
          </reference>
          <reference field="18" count="1" selected="0">
            <x v="63"/>
          </reference>
        </references>
      </pivotArea>
    </format>
    <format dxfId="1704">
      <pivotArea dataOnly="0" labelOnly="1" outline="0" fieldPosition="0">
        <references count="10">
          <reference field="0" count="1" selected="0">
            <x v="250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52"/>
          </reference>
          <reference field="11" count="1" selected="0">
            <x v="63"/>
          </reference>
          <reference field="12" count="1">
            <x v="0"/>
          </reference>
          <reference field="18" count="1" selected="0">
            <x v="64"/>
          </reference>
        </references>
      </pivotArea>
    </format>
    <format dxfId="1703">
      <pivotArea dataOnly="0" labelOnly="1" outline="0" fieldPosition="0">
        <references count="10">
          <reference field="0" count="1" selected="0">
            <x v="259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1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2" count="1">
            <x v="53"/>
          </reference>
          <reference field="18" count="1" selected="0">
            <x v="13"/>
          </reference>
        </references>
      </pivotArea>
    </format>
    <format dxfId="1702">
      <pivotArea dataOnly="0" labelOnly="1" outline="0" fieldPosition="0">
        <references count="10">
          <reference field="0" count="1" selected="0">
            <x v="261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7"/>
          </reference>
          <reference field="11" count="1" selected="0">
            <x v="6"/>
          </reference>
          <reference field="12" count="1">
            <x v="54"/>
          </reference>
          <reference field="18" count="1" selected="0">
            <x v="47"/>
          </reference>
        </references>
      </pivotArea>
    </format>
    <format dxfId="1701">
      <pivotArea dataOnly="0" labelOnly="1" outline="0" fieldPosition="0">
        <references count="10">
          <reference field="0" count="1" selected="0">
            <x v="262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7"/>
          </reference>
          <reference field="11" count="1" selected="0">
            <x v="6"/>
          </reference>
          <reference field="12" count="1">
            <x v="55"/>
          </reference>
          <reference field="18" count="1" selected="0">
            <x v="65"/>
          </reference>
        </references>
      </pivotArea>
    </format>
    <format dxfId="1700">
      <pivotArea dataOnly="0" labelOnly="1" outline="0" fieldPosition="0">
        <references count="10">
          <reference field="0" count="1" selected="0">
            <x v="218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0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2" count="1">
            <x v="0"/>
          </reference>
          <reference field="18" count="1" selected="0">
            <x v="13"/>
          </reference>
        </references>
      </pivotArea>
    </format>
    <format dxfId="1699">
      <pivotArea dataOnly="0" labelOnly="1" outline="0" fieldPosition="0">
        <references count="10">
          <reference field="0" count="1" selected="0">
            <x v="210"/>
          </reference>
          <reference field="1" count="1" selected="0">
            <x v="39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7"/>
          </reference>
          <reference field="10" count="1" selected="0">
            <x v="0"/>
          </reference>
          <reference field="11" count="1" selected="0">
            <x v="61"/>
          </reference>
          <reference field="12" count="1">
            <x v="48"/>
          </reference>
          <reference field="18" count="1" selected="0">
            <x v="1"/>
          </reference>
        </references>
      </pivotArea>
    </format>
    <format dxfId="1698">
      <pivotArea dataOnly="0" labelOnly="1" outline="0" fieldPosition="0">
        <references count="10">
          <reference field="0" count="1" selected="0">
            <x v="212"/>
          </reference>
          <reference field="1" count="1" selected="0">
            <x v="35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8"/>
          </reference>
          <reference field="10" count="1" selected="0">
            <x v="0"/>
          </reference>
          <reference field="11" count="1" selected="0">
            <x v="61"/>
          </reference>
          <reference field="12" count="1">
            <x v="0"/>
          </reference>
          <reference field="18" count="1" selected="0">
            <x v="61"/>
          </reference>
        </references>
      </pivotArea>
    </format>
    <format dxfId="1697">
      <pivotArea dataOnly="0" labelOnly="1" outline="0" fieldPosition="0">
        <references count="10">
          <reference field="0" count="1" selected="0">
            <x v="263"/>
          </reference>
          <reference field="1" count="1" selected="0">
            <x v="46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14"/>
          </reference>
          <reference field="8" count="1" selected="0">
            <x v="0"/>
          </reference>
          <reference field="10" count="1" selected="0">
            <x v="7"/>
          </reference>
          <reference field="11" count="1" selected="0">
            <x v="6"/>
          </reference>
          <reference field="12" count="1">
            <x v="56"/>
          </reference>
          <reference field="18" count="1" selected="0">
            <x v="49"/>
          </reference>
        </references>
      </pivotArea>
    </format>
    <format dxfId="1696">
      <pivotArea dataOnly="0" labelOnly="1" outline="0" fieldPosition="0">
        <references count="10">
          <reference field="0" count="1" selected="0">
            <x v="241"/>
          </reference>
          <reference field="1" count="1" selected="0">
            <x v="2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19"/>
          </reference>
          <reference field="8" count="1" selected="0">
            <x v="20"/>
          </reference>
          <reference field="10" count="1" selected="0">
            <x v="0"/>
          </reference>
          <reference field="11" count="1" selected="0">
            <x v="61"/>
          </reference>
          <reference field="12" count="1">
            <x v="0"/>
          </reference>
          <reference field="18" count="1" selected="0">
            <x v="15"/>
          </reference>
        </references>
      </pivotArea>
    </format>
    <format dxfId="1695">
      <pivotArea dataOnly="0" labelOnly="1" outline="0" fieldPosition="0">
        <references count="10">
          <reference field="0" count="1" selected="0">
            <x v="229"/>
          </reference>
          <reference field="1" count="1" selected="0">
            <x v="30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19"/>
          </reference>
          <reference field="8" count="1" selected="0">
            <x v="39"/>
          </reference>
          <reference field="10" count="1" selected="0">
            <x v="42"/>
          </reference>
          <reference field="11" count="1" selected="0">
            <x v="16"/>
          </reference>
          <reference field="12" count="1">
            <x v="51"/>
          </reference>
          <reference field="18" count="1" selected="0">
            <x v="1"/>
          </reference>
        </references>
      </pivotArea>
    </format>
    <format dxfId="1694">
      <pivotArea dataOnly="0" labelOnly="1" outline="0" fieldPosition="0">
        <references count="10">
          <reference field="0" count="1" selected="0">
            <x v="217"/>
          </reference>
          <reference field="1" count="1" selected="0">
            <x v="12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20"/>
          </reference>
          <reference field="8" count="1" selected="0">
            <x v="13"/>
          </reference>
          <reference field="10" count="1" selected="0">
            <x v="7"/>
          </reference>
          <reference field="11" count="1" selected="0">
            <x v="6"/>
          </reference>
          <reference field="12" count="1">
            <x v="0"/>
          </reference>
          <reference field="18" count="1" selected="0">
            <x v="26"/>
          </reference>
        </references>
      </pivotArea>
    </format>
    <format dxfId="1693">
      <pivotArea dataOnly="0" labelOnly="1" outline="0" fieldPosition="0">
        <references count="10">
          <reference field="0" count="1" selected="0">
            <x v="224"/>
          </reference>
          <reference field="1" count="1" selected="0">
            <x v="32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28"/>
          </reference>
          <reference field="8" count="1" selected="0">
            <x v="5"/>
          </reference>
          <reference field="10" count="1" selected="0">
            <x v="0"/>
          </reference>
          <reference field="11" count="1" selected="0">
            <x v="61"/>
          </reference>
          <reference field="12" count="1">
            <x v="50"/>
          </reference>
          <reference field="18" count="1" selected="0">
            <x v="62"/>
          </reference>
        </references>
      </pivotArea>
    </format>
    <format dxfId="1692">
      <pivotArea dataOnly="0" labelOnly="1" outline="0" fieldPosition="0">
        <references count="10">
          <reference field="0" count="1" selected="0">
            <x v="227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28"/>
          </reference>
          <reference field="8" count="1" selected="0">
            <x v="14"/>
          </reference>
          <reference field="10" count="1" selected="0">
            <x v="0"/>
          </reference>
          <reference field="11" count="1" selected="0">
            <x v="61"/>
          </reference>
          <reference field="12" count="1">
            <x v="0"/>
          </reference>
          <reference field="18" count="1" selected="0">
            <x v="13"/>
          </reference>
        </references>
      </pivotArea>
    </format>
    <format dxfId="1691">
      <pivotArea dataOnly="0" labelOnly="1" outline="0" fieldPosition="0">
        <references count="10">
          <reference field="0" count="1" selected="0">
            <x v="0"/>
          </reference>
          <reference field="1" count="1" selected="0">
            <x v="0"/>
          </reference>
          <reference field="2" count="1" selected="0">
            <x v="3"/>
          </reference>
          <reference field="4" count="1" selected="0">
            <x v="8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77"/>
          </reference>
          <reference field="11" count="1" selected="0">
            <x v="5"/>
          </reference>
          <reference field="12" count="1">
            <x v="5"/>
          </reference>
          <reference field="18" count="1" selected="0">
            <x v="3"/>
          </reference>
        </references>
      </pivotArea>
    </format>
    <format dxfId="1690">
      <pivotArea dataOnly="0" labelOnly="1" outline="0" fieldPosition="0">
        <references count="11">
          <reference field="0" count="1" selected="0">
            <x v="264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1"/>
          </reference>
          <reference field="6" count="1" selected="0">
            <x v="14"/>
          </reference>
          <reference field="8" count="1" selected="0">
            <x v="14"/>
          </reference>
          <reference field="10" count="1" selected="0">
            <x v="41"/>
          </reference>
          <reference field="11" count="1" selected="0">
            <x v="20"/>
          </reference>
          <reference field="12" count="1" selected="0">
            <x v="57"/>
          </reference>
          <reference field="13" count="1">
            <x v="110"/>
          </reference>
          <reference field="18" count="1" selected="0">
            <x v="66"/>
          </reference>
        </references>
      </pivotArea>
    </format>
    <format dxfId="1689">
      <pivotArea dataOnly="0" labelOnly="1" outline="0" fieldPosition="0">
        <references count="11">
          <reference field="0" count="1" selected="0">
            <x v="276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1"/>
          </reference>
          <reference field="6" count="1" selected="0">
            <x v="26"/>
          </reference>
          <reference field="8" count="1" selected="0">
            <x v="14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19"/>
          </reference>
          <reference field="18" count="1" selected="0">
            <x v="13"/>
          </reference>
        </references>
      </pivotArea>
    </format>
    <format dxfId="1688">
      <pivotArea dataOnly="0" labelOnly="1" outline="0" fieldPosition="0">
        <references count="11">
          <reference field="0" count="1" selected="0">
            <x v="228"/>
          </reference>
          <reference field="1" count="1" selected="0">
            <x v="17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1"/>
          </reference>
          <reference field="8" count="1" selected="0">
            <x v="21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23"/>
          </reference>
          <reference field="18" count="1" selected="0">
            <x v="13"/>
          </reference>
        </references>
      </pivotArea>
    </format>
    <format dxfId="1687">
      <pivotArea dataOnly="0" labelOnly="1" outline="0" fieldPosition="0">
        <references count="11">
          <reference field="0" count="1" selected="0">
            <x v="283"/>
          </reference>
          <reference field="1" count="1" selected="0">
            <x v="35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11"/>
          </reference>
          <reference field="8" count="1" selected="0">
            <x v="8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54"/>
          </reference>
          <reference field="18" count="1" selected="0">
            <x v="13"/>
          </reference>
        </references>
      </pivotArea>
    </format>
    <format dxfId="1686">
      <pivotArea dataOnly="0" labelOnly="1" outline="0" fieldPosition="0">
        <references count="11">
          <reference field="0" count="1" selected="0">
            <x v="219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50"/>
          </reference>
          <reference field="11" count="1" selected="0">
            <x v="62"/>
          </reference>
          <reference field="12" count="1" selected="0">
            <x v="49"/>
          </reference>
          <reference field="13" count="1">
            <x v="98"/>
          </reference>
          <reference field="18" count="1" selected="0">
            <x v="13"/>
          </reference>
        </references>
      </pivotArea>
    </format>
    <format dxfId="1685">
      <pivotArea dataOnly="0" labelOnly="1" outline="0" fieldPosition="0">
        <references count="11">
          <reference field="0" count="1" selected="0">
            <x v="249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51"/>
          </reference>
          <reference field="11" count="1" selected="0">
            <x v="73"/>
          </reference>
          <reference field="12" count="1" selected="0">
            <x v="52"/>
          </reference>
          <reference field="13" count="1">
            <x v="106"/>
          </reference>
          <reference field="18" count="1" selected="0">
            <x v="63"/>
          </reference>
        </references>
      </pivotArea>
    </format>
    <format dxfId="1684">
      <pivotArea dataOnly="0" labelOnly="1" outline="0" fieldPosition="0">
        <references count="11">
          <reference field="0" count="1" selected="0">
            <x v="250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52"/>
          </reference>
          <reference field="11" count="1" selected="0">
            <x v="63"/>
          </reference>
          <reference field="12" count="1" selected="0">
            <x v="0"/>
          </reference>
          <reference field="13" count="1">
            <x v="91"/>
          </reference>
          <reference field="18" count="1" selected="0">
            <x v="64"/>
          </reference>
        </references>
      </pivotArea>
    </format>
    <format dxfId="1683">
      <pivotArea dataOnly="0" labelOnly="1" outline="0" fieldPosition="0">
        <references count="11">
          <reference field="0" count="1" selected="0">
            <x v="248"/>
          </reference>
          <reference field="1" count="1" selected="0">
            <x v="38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23"/>
          </reference>
          <reference field="8" count="1" selected="0">
            <x v="1"/>
          </reference>
          <reference field="10" count="1" selected="0">
            <x v="7"/>
          </reference>
          <reference field="11" count="1" selected="0">
            <x v="6"/>
          </reference>
          <reference field="12" count="1" selected="0">
            <x v="0"/>
          </reference>
          <reference field="13" count="1">
            <x v="23"/>
          </reference>
          <reference field="18" count="1" selected="0">
            <x v="13"/>
          </reference>
        </references>
      </pivotArea>
    </format>
    <format dxfId="1682">
      <pivotArea dataOnly="0" labelOnly="1" outline="0" fieldPosition="0">
        <references count="11">
          <reference field="0" count="1" selected="0">
            <x v="251"/>
          </reference>
          <reference field="1" count="1" selected="0">
            <x v="35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23"/>
          </reference>
          <reference field="8" count="1" selected="0">
            <x v="8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107"/>
          </reference>
          <reference field="18" count="1" selected="0">
            <x v="13"/>
          </reference>
        </references>
      </pivotArea>
    </format>
    <format dxfId="1681">
      <pivotArea dataOnly="0" labelOnly="1" outline="0" fieldPosition="0">
        <references count="11">
          <reference field="0" count="1" selected="0">
            <x v="282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23"/>
          </reference>
          <reference field="8" count="1" selected="0">
            <x v="14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23"/>
          </reference>
          <reference field="18" count="1" selected="0">
            <x v="20"/>
          </reference>
        </references>
      </pivotArea>
    </format>
    <format dxfId="1680">
      <pivotArea dataOnly="0" labelOnly="1" outline="0" fieldPosition="0">
        <references count="11">
          <reference field="0" count="1" selected="0">
            <x v="232"/>
          </reference>
          <reference field="1" count="1" selected="0">
            <x v="32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5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54"/>
          </reference>
          <reference field="18" count="1" selected="0">
            <x v="13"/>
          </reference>
        </references>
      </pivotArea>
    </format>
    <format dxfId="1679">
      <pivotArea dataOnly="0" labelOnly="1" outline="0" fieldPosition="0">
        <references count="11">
          <reference field="0" count="1" selected="0">
            <x v="234"/>
          </reference>
          <reference field="1" count="1" selected="0">
            <x v="32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5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102"/>
          </reference>
          <reference field="18" count="1" selected="0">
            <x v="13"/>
          </reference>
        </references>
      </pivotArea>
    </format>
    <format dxfId="1678">
      <pivotArea dataOnly="0" labelOnly="1" outline="0" fieldPosition="0">
        <references count="11">
          <reference field="0" count="1" selected="0">
            <x v="243"/>
          </reference>
          <reference field="1" count="1" selected="0">
            <x v="32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5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104"/>
          </reference>
          <reference field="18" count="1" selected="0">
            <x v="13"/>
          </reference>
        </references>
      </pivotArea>
    </format>
    <format dxfId="1677">
      <pivotArea dataOnly="0" labelOnly="1" outline="0" fieldPosition="0">
        <references count="11">
          <reference field="0" count="1" selected="0">
            <x v="247"/>
          </reference>
          <reference field="1" count="1" selected="0">
            <x v="32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5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105"/>
          </reference>
          <reference field="18" count="1" selected="0">
            <x v="13"/>
          </reference>
        </references>
      </pivotArea>
    </format>
    <format dxfId="1676">
      <pivotArea dataOnly="0" labelOnly="1" outline="0" fieldPosition="0">
        <references count="11">
          <reference field="0" count="1" selected="0">
            <x v="237"/>
          </reference>
          <reference field="1" count="1" selected="0">
            <x v="35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8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103"/>
          </reference>
          <reference field="18" count="1" selected="0">
            <x v="13"/>
          </reference>
        </references>
      </pivotArea>
    </format>
    <format dxfId="1675">
      <pivotArea dataOnly="0" labelOnly="1" outline="0" fieldPosition="0">
        <references count="11">
          <reference field="0" count="1" selected="0">
            <x v="240"/>
          </reference>
          <reference field="1" count="1" selected="0">
            <x v="35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8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10"/>
          </reference>
          <reference field="18" count="1" selected="0">
            <x v="13"/>
          </reference>
        </references>
      </pivotArea>
    </format>
    <format dxfId="1674">
      <pivotArea dataOnly="0" labelOnly="1" outline="0" fieldPosition="0">
        <references count="11">
          <reference field="0" count="1" selected="0">
            <x v="216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95"/>
          </reference>
          <reference field="18" count="1" selected="0">
            <x v="13"/>
          </reference>
        </references>
      </pivotArea>
    </format>
    <format dxfId="1673">
      <pivotArea dataOnly="0" labelOnly="1" outline="0" fieldPosition="0">
        <references count="11">
          <reference field="0" count="1" selected="0">
            <x v="242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35"/>
          </reference>
          <reference field="18" count="1" selected="0">
            <x v="1"/>
          </reference>
        </references>
      </pivotArea>
    </format>
    <format dxfId="1672">
      <pivotArea dataOnly="0" labelOnly="1" outline="0" fieldPosition="0">
        <references count="11">
          <reference field="0" count="1" selected="0">
            <x v="255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3"/>
          </reference>
          <reference field="10" count="1" selected="0">
            <x v="46"/>
          </reference>
          <reference field="11" count="1" selected="0">
            <x v="1"/>
          </reference>
          <reference field="12" count="1" selected="0">
            <x v="0"/>
          </reference>
          <reference field="13" count="1">
            <x v="108"/>
          </reference>
          <reference field="18" count="1" selected="0">
            <x v="13"/>
          </reference>
        </references>
      </pivotArea>
    </format>
    <format dxfId="1671">
      <pivotArea dataOnly="0" labelOnly="1" outline="0" fieldPosition="0">
        <references count="11">
          <reference field="0" count="1" selected="0">
            <x v="230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4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100"/>
          </reference>
          <reference field="18" count="1" selected="0">
            <x v="13"/>
          </reference>
        </references>
      </pivotArea>
    </format>
    <format dxfId="1670">
      <pivotArea dataOnly="0" labelOnly="1" outline="0" fieldPosition="0">
        <references count="11">
          <reference field="0" count="1" selected="0">
            <x v="236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4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10"/>
          </reference>
          <reference field="18" count="1" selected="0">
            <x v="13"/>
          </reference>
        </references>
      </pivotArea>
    </format>
    <format dxfId="1669">
      <pivotArea dataOnly="0" labelOnly="1" outline="0" fieldPosition="0">
        <references count="11">
          <reference field="0" count="1" selected="0">
            <x v="213"/>
          </reference>
          <reference field="1" count="1" selected="0">
            <x v="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7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0"/>
          </reference>
          <reference field="18" count="1" selected="0">
            <x v="13"/>
          </reference>
        </references>
      </pivotArea>
    </format>
    <format dxfId="1668">
      <pivotArea dataOnly="0" labelOnly="1" outline="0" fieldPosition="0">
        <references count="11">
          <reference field="0" count="1" selected="0">
            <x v="215"/>
          </reference>
          <reference field="1" count="1" selected="0">
            <x v="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7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94"/>
          </reference>
          <reference field="18" count="1" selected="0">
            <x v="13"/>
          </reference>
        </references>
      </pivotArea>
    </format>
    <format dxfId="1667">
      <pivotArea dataOnly="0" labelOnly="1" outline="0" fieldPosition="0">
        <references count="11">
          <reference field="0" count="1" selected="0">
            <x v="253"/>
          </reference>
          <reference field="1" count="1" selected="0">
            <x v="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7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28"/>
          </reference>
          <reference field="18" count="1" selected="0">
            <x v="13"/>
          </reference>
        </references>
      </pivotArea>
    </format>
    <format dxfId="1666">
      <pivotArea dataOnly="0" labelOnly="1" outline="0" fieldPosition="0">
        <references count="11">
          <reference field="0" count="1" selected="0">
            <x v="278"/>
          </reference>
          <reference field="1" count="1" selected="0">
            <x v="41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8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112"/>
          </reference>
          <reference field="18" count="1" selected="0">
            <x v="13"/>
          </reference>
        </references>
      </pivotArea>
    </format>
    <format dxfId="1665">
      <pivotArea dataOnly="0" labelOnly="1" outline="0" fieldPosition="0">
        <references count="11">
          <reference field="0" count="1" selected="0">
            <x v="280"/>
          </reference>
          <reference field="1" count="1" selected="0">
            <x v="17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21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19"/>
          </reference>
          <reference field="18" count="1" selected="0">
            <x v="13"/>
          </reference>
        </references>
      </pivotArea>
    </format>
    <format dxfId="1664">
      <pivotArea dataOnly="0" labelOnly="1" outline="0" fieldPosition="0">
        <references count="11">
          <reference field="0" count="1" selected="0">
            <x v="233"/>
          </reference>
          <reference field="1" count="1" selected="0">
            <x v="7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40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101"/>
          </reference>
          <reference field="18" count="1" selected="0">
            <x v="13"/>
          </reference>
        </references>
      </pivotArea>
    </format>
    <format dxfId="1663">
      <pivotArea dataOnly="0" labelOnly="1" outline="0" fieldPosition="0">
        <references count="11">
          <reference field="0" count="1" selected="0">
            <x v="244"/>
          </reference>
          <reference field="1" count="1" selected="0">
            <x v="7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40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91"/>
          </reference>
          <reference field="18" count="1" selected="0">
            <x v="13"/>
          </reference>
        </references>
      </pivotArea>
    </format>
    <format dxfId="1662">
      <pivotArea dataOnly="0" labelOnly="1" outline="0" fieldPosition="0">
        <references count="11">
          <reference field="0" count="1" selected="0">
            <x v="265"/>
          </reference>
          <reference field="1" count="1" selected="0">
            <x v="7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40"/>
          </reference>
          <reference field="10" count="1" selected="0">
            <x v="47"/>
          </reference>
          <reference field="11" count="1" selected="0">
            <x v="7"/>
          </reference>
          <reference field="12" count="1" selected="0">
            <x v="0"/>
          </reference>
          <reference field="13" count="1">
            <x v="111"/>
          </reference>
          <reference field="18" count="1" selected="0">
            <x v="13"/>
          </reference>
        </references>
      </pivotArea>
    </format>
    <format dxfId="1661">
      <pivotArea dataOnly="0" labelOnly="1" outline="0" fieldPosition="0">
        <references count="11">
          <reference field="0" count="1" selected="0">
            <x v="279"/>
          </reference>
          <reference field="1" count="1" selected="0">
            <x v="55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41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33"/>
          </reference>
          <reference field="18" count="1" selected="0">
            <x v="13"/>
          </reference>
        </references>
      </pivotArea>
    </format>
    <format dxfId="1660">
      <pivotArea dataOnly="0" labelOnly="1" outline="0" fieldPosition="0">
        <references count="11">
          <reference field="0" count="1" selected="0">
            <x v="209"/>
          </reference>
          <reference field="1" count="1" selected="0">
            <x v="22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1"/>
          </reference>
          <reference field="8" count="1" selected="0">
            <x v="2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23"/>
          </reference>
          <reference field="18" count="1" selected="0">
            <x v="13"/>
          </reference>
        </references>
      </pivotArea>
    </format>
    <format dxfId="1659">
      <pivotArea dataOnly="0" labelOnly="1" outline="0" fieldPosition="0">
        <references count="11">
          <reference field="0" count="1" selected="0">
            <x v="270"/>
          </reference>
          <reference field="1" count="1" selected="0">
            <x v="35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1"/>
          </reference>
          <reference field="8" count="1" selected="0">
            <x v="8"/>
          </reference>
          <reference field="10" count="1" selected="0">
            <x v="7"/>
          </reference>
          <reference field="11" count="1" selected="0">
            <x v="6"/>
          </reference>
          <reference field="12" count="1" selected="0">
            <x v="0"/>
          </reference>
          <reference field="13" count="1">
            <x v="19"/>
          </reference>
          <reference field="18" count="1" selected="0">
            <x v="67"/>
          </reference>
        </references>
      </pivotArea>
    </format>
    <format dxfId="1658">
      <pivotArea dataOnly="0" labelOnly="1" outline="0" fieldPosition="0">
        <references count="11">
          <reference field="0" count="1" selected="0">
            <x v="261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7"/>
          </reference>
          <reference field="11" count="1" selected="0">
            <x v="6"/>
          </reference>
          <reference field="12" count="1" selected="0">
            <x v="54"/>
          </reference>
          <reference field="13" count="1">
            <x v="88"/>
          </reference>
          <reference field="18" count="1" selected="0">
            <x v="47"/>
          </reference>
        </references>
      </pivotArea>
    </format>
    <format dxfId="1657">
      <pivotArea dataOnly="0" labelOnly="1" outline="0" fieldPosition="0">
        <references count="11">
          <reference field="0" count="1" selected="0">
            <x v="262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7"/>
          </reference>
          <reference field="11" count="1" selected="0">
            <x v="6"/>
          </reference>
          <reference field="12" count="1" selected="0">
            <x v="55"/>
          </reference>
          <reference field="13" count="1">
            <x v="49"/>
          </reference>
          <reference field="18" count="1" selected="0">
            <x v="65"/>
          </reference>
        </references>
      </pivotArea>
    </format>
    <format dxfId="1656">
      <pivotArea dataOnly="0" labelOnly="1" outline="0" fieldPosition="0">
        <references count="11">
          <reference field="0" count="1" selected="0">
            <x v="218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0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97"/>
          </reference>
          <reference field="18" count="1" selected="0">
            <x v="13"/>
          </reference>
        </references>
      </pivotArea>
    </format>
    <format dxfId="1655">
      <pivotArea dataOnly="0" labelOnly="1" outline="0" fieldPosition="0">
        <references count="11">
          <reference field="0" count="1" selected="0">
            <x v="275"/>
          </reference>
          <reference field="1" count="1" selected="0">
            <x v="35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3"/>
          </reference>
          <reference field="8" count="1" selected="0">
            <x v="8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23"/>
          </reference>
          <reference field="18" count="1" selected="0">
            <x v="13"/>
          </reference>
        </references>
      </pivotArea>
    </format>
    <format dxfId="1654">
      <pivotArea dataOnly="0" labelOnly="1" outline="0" fieldPosition="0">
        <references count="11">
          <reference field="0" count="1" selected="0">
            <x v="281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3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19"/>
          </reference>
          <reference field="18" count="1" selected="0">
            <x v="13"/>
          </reference>
        </references>
      </pivotArea>
    </format>
    <format dxfId="1653">
      <pivotArea dataOnly="0" labelOnly="1" outline="0" fieldPosition="0">
        <references count="11">
          <reference field="0" count="1" selected="0">
            <x v="210"/>
          </reference>
          <reference field="1" count="1" selected="0">
            <x v="39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7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48"/>
          </reference>
          <reference field="13" count="1">
            <x v="4"/>
          </reference>
          <reference field="18" count="1" selected="0">
            <x v="1"/>
          </reference>
        </references>
      </pivotArea>
    </format>
    <format dxfId="1652">
      <pivotArea dataOnly="0" labelOnly="1" outline="0" fieldPosition="0">
        <references count="11">
          <reference field="0" count="1" selected="0">
            <x v="212"/>
          </reference>
          <reference field="1" count="1" selected="0">
            <x v="35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8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35"/>
          </reference>
          <reference field="18" count="1" selected="0">
            <x v="61"/>
          </reference>
        </references>
      </pivotArea>
    </format>
    <format dxfId="1651">
      <pivotArea dataOnly="0" labelOnly="1" outline="0" fieldPosition="0">
        <references count="11">
          <reference field="0" count="1" selected="0">
            <x v="266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4"/>
          </reference>
          <reference field="18" count="1" selected="0">
            <x v="13"/>
          </reference>
        </references>
      </pivotArea>
    </format>
    <format dxfId="1650">
      <pivotArea dataOnly="0" labelOnly="1" outline="0" fieldPosition="0">
        <references count="11">
          <reference field="0" count="1" selected="0">
            <x v="271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19"/>
          </reference>
          <reference field="18" count="1" selected="0">
            <x v="13"/>
          </reference>
        </references>
      </pivotArea>
    </format>
    <format dxfId="1649">
      <pivotArea dataOnly="0" labelOnly="1" outline="0" fieldPosition="0">
        <references count="11">
          <reference field="0" count="1" selected="0">
            <x v="258"/>
          </reference>
          <reference field="1" count="1" selected="0">
            <x v="5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19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109"/>
          </reference>
          <reference field="18" count="1" selected="0">
            <x v="13"/>
          </reference>
        </references>
      </pivotArea>
    </format>
    <format dxfId="1648">
      <pivotArea dataOnly="0" labelOnly="1" outline="0" fieldPosition="0">
        <references count="11">
          <reference field="0" count="1" selected="0">
            <x v="263"/>
          </reference>
          <reference field="1" count="1" selected="0">
            <x v="46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14"/>
          </reference>
          <reference field="8" count="1" selected="0">
            <x v="0"/>
          </reference>
          <reference field="10" count="1" selected="0">
            <x v="7"/>
          </reference>
          <reference field="11" count="1" selected="0">
            <x v="6"/>
          </reference>
          <reference field="12" count="1" selected="0">
            <x v="56"/>
          </reference>
          <reference field="13" count="1">
            <x v="88"/>
          </reference>
          <reference field="18" count="1" selected="0">
            <x v="49"/>
          </reference>
        </references>
      </pivotArea>
    </format>
    <format dxfId="1647">
      <pivotArea dataOnly="0" labelOnly="1" outline="0" fieldPosition="0">
        <references count="11">
          <reference field="0" count="1" selected="0">
            <x v="229"/>
          </reference>
          <reference field="1" count="1" selected="0">
            <x v="30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19"/>
          </reference>
          <reference field="8" count="1" selected="0">
            <x v="39"/>
          </reference>
          <reference field="10" count="1" selected="0">
            <x v="42"/>
          </reference>
          <reference field="11" count="1" selected="0">
            <x v="16"/>
          </reference>
          <reference field="12" count="1" selected="0">
            <x v="51"/>
          </reference>
          <reference field="13" count="1">
            <x v="4"/>
          </reference>
          <reference field="18" count="1" selected="0">
            <x v="1"/>
          </reference>
        </references>
      </pivotArea>
    </format>
    <format dxfId="1646">
      <pivotArea dataOnly="0" labelOnly="1" outline="0" fieldPosition="0">
        <references count="11">
          <reference field="0" count="1" selected="0">
            <x v="217"/>
          </reference>
          <reference field="1" count="1" selected="0">
            <x v="12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20"/>
          </reference>
          <reference field="8" count="1" selected="0">
            <x v="13"/>
          </reference>
          <reference field="10" count="1" selected="0">
            <x v="7"/>
          </reference>
          <reference field="11" count="1" selected="0">
            <x v="6"/>
          </reference>
          <reference field="12" count="1" selected="0">
            <x v="0"/>
          </reference>
          <reference field="13" count="1">
            <x v="96"/>
          </reference>
          <reference field="18" count="1" selected="0">
            <x v="26"/>
          </reference>
        </references>
      </pivotArea>
    </format>
    <format dxfId="1645">
      <pivotArea dataOnly="0" labelOnly="1" outline="0" fieldPosition="0">
        <references count="11">
          <reference field="0" count="1" selected="0">
            <x v="225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25"/>
          </reference>
          <reference field="8" count="1" selected="0">
            <x v="14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23"/>
          </reference>
          <reference field="18" count="1" selected="0">
            <x v="13"/>
          </reference>
        </references>
      </pivotArea>
    </format>
    <format dxfId="1644">
      <pivotArea dataOnly="0" labelOnly="1" outline="0" fieldPosition="0">
        <references count="11">
          <reference field="0" count="1" selected="0">
            <x v="224"/>
          </reference>
          <reference field="1" count="1" selected="0">
            <x v="32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28"/>
          </reference>
          <reference field="8" count="1" selected="0">
            <x v="5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50"/>
          </reference>
          <reference field="13" count="1">
            <x v="99"/>
          </reference>
          <reference field="18" count="1" selected="0">
            <x v="62"/>
          </reference>
        </references>
      </pivotArea>
    </format>
    <format dxfId="1643">
      <pivotArea dataOnly="0" labelOnly="1" outline="0" fieldPosition="0">
        <references count="11">
          <reference field="0" count="1" selected="0">
            <x v="227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28"/>
          </reference>
          <reference field="8" count="1" selected="0">
            <x v="14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23"/>
          </reference>
          <reference field="18" count="1" selected="0">
            <x v="13"/>
          </reference>
        </references>
      </pivotArea>
    </format>
    <format dxfId="1642">
      <pivotArea dataOnly="0" labelOnly="1" outline="0" fieldPosition="0">
        <references count="11">
          <reference field="0" count="1" selected="0">
            <x v="0"/>
          </reference>
          <reference field="1" count="1" selected="0">
            <x v="0"/>
          </reference>
          <reference field="2" count="1" selected="0">
            <x v="3"/>
          </reference>
          <reference field="4" count="1" selected="0">
            <x v="8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77"/>
          </reference>
          <reference field="11" count="1" selected="0">
            <x v="5"/>
          </reference>
          <reference field="12" count="1" selected="0">
            <x v="5"/>
          </reference>
          <reference field="13" count="1">
            <x v="8"/>
          </reference>
          <reference field="18" count="1" selected="0">
            <x v="3"/>
          </reference>
        </references>
      </pivotArea>
    </format>
    <format dxfId="1641">
      <pivotArea field="19" type="button" dataOnly="0" labelOnly="1" outline="0" axis="axisRow" fieldPosition="11"/>
    </format>
    <format dxfId="1640">
      <pivotArea dataOnly="0" labelOnly="1" outline="0" fieldPosition="0">
        <references count="12">
          <reference field="0" count="1" selected="0">
            <x v="264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1"/>
          </reference>
          <reference field="6" count="1" selected="0">
            <x v="14"/>
          </reference>
          <reference field="8" count="1" selected="0">
            <x v="14"/>
          </reference>
          <reference field="10" count="1" selected="0">
            <x v="41"/>
          </reference>
          <reference field="11" count="1" selected="0">
            <x v="20"/>
          </reference>
          <reference field="12" count="1" selected="0">
            <x v="57"/>
          </reference>
          <reference field="13" count="1" selected="0">
            <x v="110"/>
          </reference>
          <reference field="18" count="1" selected="0">
            <x v="66"/>
          </reference>
          <reference field="19" count="1">
            <x v="0"/>
          </reference>
        </references>
      </pivotArea>
    </format>
    <format dxfId="1639">
      <pivotArea dataOnly="0" labelOnly="1" outline="0" fieldPosition="0">
        <references count="12">
          <reference field="0" count="1" selected="0">
            <x v="264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1"/>
          </reference>
          <reference field="6" count="1" selected="0">
            <x v="14"/>
          </reference>
          <reference field="8" count="1" selected="0">
            <x v="14"/>
          </reference>
          <reference field="10" count="1" selected="0">
            <x v="42"/>
          </reference>
          <reference field="11" count="1" selected="0">
            <x v="16"/>
          </reference>
          <reference field="12" count="1" selected="0">
            <x v="57"/>
          </reference>
          <reference field="13" count="1" selected="0">
            <x v="110"/>
          </reference>
          <reference field="18" count="1" selected="0">
            <x v="66"/>
          </reference>
          <reference field="19" count="1">
            <x v="0"/>
          </reference>
        </references>
      </pivotArea>
    </format>
    <format dxfId="1638">
      <pivotArea dataOnly="0" labelOnly="1" outline="0" fieldPosition="0">
        <references count="12">
          <reference field="0" count="1" selected="0">
            <x v="264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1"/>
          </reference>
          <reference field="6" count="1" selected="0">
            <x v="14"/>
          </reference>
          <reference field="8" count="1" selected="0">
            <x v="14"/>
          </reference>
          <reference field="10" count="1" selected="0">
            <x v="43"/>
          </reference>
          <reference field="11" count="1" selected="0">
            <x v="29"/>
          </reference>
          <reference field="12" count="1" selected="0">
            <x v="57"/>
          </reference>
          <reference field="13" count="1" selected="0">
            <x v="110"/>
          </reference>
          <reference field="18" count="1" selected="0">
            <x v="66"/>
          </reference>
          <reference field="19" count="1">
            <x v="0"/>
          </reference>
        </references>
      </pivotArea>
    </format>
    <format dxfId="1637">
      <pivotArea dataOnly="0" labelOnly="1" outline="0" fieldPosition="0">
        <references count="12">
          <reference field="0" count="1" selected="0">
            <x v="276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1"/>
          </reference>
          <reference field="6" count="1" selected="0">
            <x v="26"/>
          </reference>
          <reference field="8" count="1" selected="0">
            <x v="14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19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636">
      <pivotArea dataOnly="0" labelOnly="1" outline="0" fieldPosition="0">
        <references count="12">
          <reference field="0" count="1" selected="0">
            <x v="276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1"/>
          </reference>
          <reference field="6" count="1" selected="0">
            <x v="26"/>
          </reference>
          <reference field="8" count="1" selected="0">
            <x v="14"/>
          </reference>
          <reference field="10" count="1" selected="0">
            <x v="40"/>
          </reference>
          <reference field="11" count="1" selected="0">
            <x v="15"/>
          </reference>
          <reference field="12" count="1" selected="0">
            <x v="0"/>
          </reference>
          <reference field="13" count="1" selected="0">
            <x v="19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635">
      <pivotArea dataOnly="0" labelOnly="1" outline="0" fieldPosition="0">
        <references count="12">
          <reference field="0" count="1" selected="0">
            <x v="228"/>
          </reference>
          <reference field="1" count="1" selected="0">
            <x v="17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1"/>
          </reference>
          <reference field="8" count="1" selected="0">
            <x v="21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23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634">
      <pivotArea dataOnly="0" labelOnly="1" outline="0" fieldPosition="0">
        <references count="12">
          <reference field="0" count="1" selected="0">
            <x v="252"/>
          </reference>
          <reference field="1" count="1" selected="0">
            <x v="35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11"/>
          </reference>
          <reference field="8" count="1" selected="0">
            <x v="8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23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633">
      <pivotArea dataOnly="0" labelOnly="1" outline="0" fieldPosition="0">
        <references count="12">
          <reference field="0" count="1" selected="0">
            <x v="283"/>
          </reference>
          <reference field="1" count="1" selected="0">
            <x v="35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11"/>
          </reference>
          <reference field="8" count="1" selected="0">
            <x v="8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54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632">
      <pivotArea dataOnly="0" labelOnly="1" outline="0" fieldPosition="0">
        <references count="12">
          <reference field="0" count="1" selected="0">
            <x v="219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50"/>
          </reference>
          <reference field="11" count="1" selected="0">
            <x v="62"/>
          </reference>
          <reference field="12" count="1" selected="0">
            <x v="49"/>
          </reference>
          <reference field="13" count="1" selected="0">
            <x v="98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631">
      <pivotArea dataOnly="0" labelOnly="1" outline="0" fieldPosition="0">
        <references count="12">
          <reference field="0" count="1" selected="0">
            <x v="219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52"/>
          </reference>
          <reference field="11" count="1" selected="0">
            <x v="63"/>
          </reference>
          <reference field="12" count="1" selected="0">
            <x v="49"/>
          </reference>
          <reference field="13" count="1" selected="0">
            <x v="98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630">
      <pivotArea dataOnly="0" labelOnly="1" outline="0" fieldPosition="0">
        <references count="12">
          <reference field="0" count="1" selected="0">
            <x v="219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53"/>
          </reference>
          <reference field="11" count="1" selected="0">
            <x v="64"/>
          </reference>
          <reference field="12" count="1" selected="0">
            <x v="49"/>
          </reference>
          <reference field="13" count="1" selected="0">
            <x v="98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629">
      <pivotArea dataOnly="0" labelOnly="1" outline="0" fieldPosition="0">
        <references count="12">
          <reference field="0" count="1" selected="0">
            <x v="219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54"/>
          </reference>
          <reference field="11" count="1" selected="0">
            <x v="65"/>
          </reference>
          <reference field="12" count="1" selected="0">
            <x v="49"/>
          </reference>
          <reference field="13" count="1" selected="0">
            <x v="98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628">
      <pivotArea dataOnly="0" labelOnly="1" outline="0" fieldPosition="0">
        <references count="12">
          <reference field="0" count="1" selected="0">
            <x v="219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55"/>
          </reference>
          <reference field="11" count="1" selected="0">
            <x v="66"/>
          </reference>
          <reference field="12" count="1" selected="0">
            <x v="49"/>
          </reference>
          <reference field="13" count="1" selected="0">
            <x v="98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627">
      <pivotArea dataOnly="0" labelOnly="1" outline="0" fieldPosition="0">
        <references count="12">
          <reference field="0" count="1" selected="0">
            <x v="219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56"/>
          </reference>
          <reference field="11" count="1" selected="0">
            <x v="67"/>
          </reference>
          <reference field="12" count="1" selected="0">
            <x v="49"/>
          </reference>
          <reference field="13" count="1" selected="0">
            <x v="98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626">
      <pivotArea dataOnly="0" labelOnly="1" outline="0" fieldPosition="0">
        <references count="12">
          <reference field="0" count="1" selected="0">
            <x v="219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57"/>
          </reference>
          <reference field="11" count="1" selected="0">
            <x v="67"/>
          </reference>
          <reference field="12" count="1" selected="0">
            <x v="49"/>
          </reference>
          <reference field="13" count="1" selected="0">
            <x v="98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625">
      <pivotArea dataOnly="0" labelOnly="1" outline="0" fieldPosition="0">
        <references count="12">
          <reference field="0" count="1" selected="0">
            <x v="249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51"/>
          </reference>
          <reference field="11" count="1" selected="0">
            <x v="73"/>
          </reference>
          <reference field="12" count="1" selected="0">
            <x v="52"/>
          </reference>
          <reference field="13" count="1" selected="0">
            <x v="106"/>
          </reference>
          <reference field="18" count="1" selected="0">
            <x v="63"/>
          </reference>
          <reference field="19" count="1">
            <x v="0"/>
          </reference>
        </references>
      </pivotArea>
    </format>
    <format dxfId="1624">
      <pivotArea dataOnly="0" labelOnly="1" outline="0" fieldPosition="0">
        <references count="12">
          <reference field="0" count="1" selected="0">
            <x v="250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52"/>
          </reference>
          <reference field="11" count="1" selected="0">
            <x v="63"/>
          </reference>
          <reference field="12" count="1" selected="0">
            <x v="0"/>
          </reference>
          <reference field="13" count="1" selected="0">
            <x v="91"/>
          </reference>
          <reference field="18" count="1" selected="0">
            <x v="64"/>
          </reference>
          <reference field="19" count="1">
            <x v="0"/>
          </reference>
        </references>
      </pivotArea>
    </format>
    <format dxfId="1623">
      <pivotArea dataOnly="0" labelOnly="1" outline="0" fieldPosition="0">
        <references count="12">
          <reference field="0" count="1" selected="0">
            <x v="248"/>
          </reference>
          <reference field="1" count="1" selected="0">
            <x v="38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23"/>
          </reference>
          <reference field="8" count="1" selected="0">
            <x v="1"/>
          </reference>
          <reference field="10" count="1" selected="0">
            <x v="7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23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622">
      <pivotArea dataOnly="0" labelOnly="1" outline="0" fieldPosition="0">
        <references count="12">
          <reference field="0" count="1" selected="0">
            <x v="251"/>
          </reference>
          <reference field="1" count="1" selected="0">
            <x v="35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23"/>
          </reference>
          <reference field="8" count="1" selected="0">
            <x v="8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107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621">
      <pivotArea dataOnly="0" labelOnly="1" outline="0" fieldPosition="0">
        <references count="12">
          <reference field="0" count="1" selected="0">
            <x v="282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23"/>
          </reference>
          <reference field="8" count="1" selected="0">
            <x v="14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23"/>
          </reference>
          <reference field="18" count="1" selected="0">
            <x v="20"/>
          </reference>
          <reference field="19" count="1">
            <x v="0"/>
          </reference>
        </references>
      </pivotArea>
    </format>
    <format dxfId="1620">
      <pivotArea dataOnly="0" labelOnly="1" outline="0" fieldPosition="0">
        <references count="12">
          <reference field="0" count="1" selected="0">
            <x v="220"/>
          </reference>
          <reference field="1" count="1" selected="0">
            <x v="17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25"/>
          </reference>
          <reference field="8" count="1" selected="0">
            <x v="21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23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619">
      <pivotArea dataOnly="0" labelOnly="1" outline="0" fieldPosition="0">
        <references count="12">
          <reference field="0" count="1" selected="0">
            <x v="221"/>
          </reference>
          <reference field="1" count="1" selected="0">
            <x v="17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25"/>
          </reference>
          <reference field="8" count="1" selected="0">
            <x v="21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23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618">
      <pivotArea dataOnly="0" labelOnly="1" outline="0" fieldPosition="0">
        <references count="12">
          <reference field="0" count="1" selected="0">
            <x v="226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28"/>
          </reference>
          <reference field="8" count="1" selected="0">
            <x v="14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23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617">
      <pivotArea dataOnly="0" labelOnly="1" outline="0" fieldPosition="0">
        <references count="12">
          <reference field="0" count="1" selected="0">
            <x v="222"/>
          </reference>
          <reference field="1" count="1" selected="0">
            <x v="48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28"/>
          </reference>
          <reference field="8" count="1" selected="0">
            <x v="38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23"/>
          </reference>
          <reference field="18" count="1" selected="0">
            <x v="13"/>
          </reference>
          <reference field="19" count="1">
            <x v="4"/>
          </reference>
        </references>
      </pivotArea>
    </format>
    <format dxfId="1616">
      <pivotArea dataOnly="0" labelOnly="1" outline="0" fieldPosition="0">
        <references count="12">
          <reference field="0" count="1" selected="0">
            <x v="223"/>
          </reference>
          <reference field="1" count="1" selected="0">
            <x v="48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28"/>
          </reference>
          <reference field="8" count="1" selected="0">
            <x v="38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23"/>
          </reference>
          <reference field="18" count="1" selected="0">
            <x v="13"/>
          </reference>
          <reference field="19" count="1">
            <x v="4"/>
          </reference>
        </references>
      </pivotArea>
    </format>
    <format dxfId="1615">
      <pivotArea dataOnly="0" labelOnly="1" outline="0" fieldPosition="0">
        <references count="12">
          <reference field="0" count="1" selected="0">
            <x v="232"/>
          </reference>
          <reference field="1" count="1" selected="0">
            <x v="32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5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54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614">
      <pivotArea dataOnly="0" labelOnly="1" outline="0" fieldPosition="0">
        <references count="12">
          <reference field="0" count="1" selected="0">
            <x v="232"/>
          </reference>
          <reference field="1" count="1" selected="0">
            <x v="32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5"/>
          </reference>
          <reference field="10" count="1" selected="0">
            <x v="27"/>
          </reference>
          <reference field="11" count="1" selected="0">
            <x v="4"/>
          </reference>
          <reference field="12" count="1" selected="0">
            <x v="0"/>
          </reference>
          <reference field="13" count="1" selected="0">
            <x v="54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613">
      <pivotArea dataOnly="0" labelOnly="1" outline="0" fieldPosition="0">
        <references count="12">
          <reference field="0" count="1" selected="0">
            <x v="232"/>
          </reference>
          <reference field="1" count="1" selected="0">
            <x v="32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5"/>
          </reference>
          <reference field="10" count="1" selected="0">
            <x v="62"/>
          </reference>
          <reference field="11" count="1" selected="0">
            <x v="37"/>
          </reference>
          <reference field="12" count="1" selected="0">
            <x v="0"/>
          </reference>
          <reference field="13" count="1" selected="0">
            <x v="54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612">
      <pivotArea dataOnly="0" labelOnly="1" outline="0" fieldPosition="0">
        <references count="12">
          <reference field="0" count="1" selected="0">
            <x v="234"/>
          </reference>
          <reference field="1" count="1" selected="0">
            <x v="32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5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102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611">
      <pivotArea dataOnly="0" labelOnly="1" outline="0" fieldPosition="0">
        <references count="12">
          <reference field="0" count="1" selected="0">
            <x v="235"/>
          </reference>
          <reference field="1" count="1" selected="0">
            <x v="32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5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102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610">
      <pivotArea dataOnly="0" labelOnly="1" outline="0" fieldPosition="0">
        <references count="12">
          <reference field="0" count="1" selected="0">
            <x v="243"/>
          </reference>
          <reference field="1" count="1" selected="0">
            <x v="32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5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104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609">
      <pivotArea dataOnly="0" labelOnly="1" outline="0" fieldPosition="0">
        <references count="12">
          <reference field="0" count="1" selected="0">
            <x v="247"/>
          </reference>
          <reference field="1" count="1" selected="0">
            <x v="32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5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105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608">
      <pivotArea dataOnly="0" labelOnly="1" outline="0" fieldPosition="0">
        <references count="12">
          <reference field="0" count="1" selected="0">
            <x v="237"/>
          </reference>
          <reference field="1" count="1" selected="0">
            <x v="35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8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103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607">
      <pivotArea dataOnly="0" labelOnly="1" outline="0" fieldPosition="0">
        <references count="12">
          <reference field="0" count="1" selected="0">
            <x v="238"/>
          </reference>
          <reference field="1" count="1" selected="0">
            <x v="35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8"/>
          </reference>
          <reference field="10" count="1" selected="0">
            <x v="68"/>
          </reference>
          <reference field="11" count="1" selected="0">
            <x v="68"/>
          </reference>
          <reference field="12" count="1" selected="0">
            <x v="0"/>
          </reference>
          <reference field="13" count="1" selected="0">
            <x v="103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606">
      <pivotArea dataOnly="0" labelOnly="1" outline="0" fieldPosition="0">
        <references count="12">
          <reference field="0" count="1" selected="0">
            <x v="238"/>
          </reference>
          <reference field="1" count="1" selected="0">
            <x v="35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8"/>
          </reference>
          <reference field="10" count="1" selected="0">
            <x v="69"/>
          </reference>
          <reference field="11" count="1" selected="0">
            <x v="69"/>
          </reference>
          <reference field="12" count="1" selected="0">
            <x v="0"/>
          </reference>
          <reference field="13" count="1" selected="0">
            <x v="103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605">
      <pivotArea dataOnly="0" labelOnly="1" outline="0" fieldPosition="0">
        <references count="12">
          <reference field="0" count="1" selected="0">
            <x v="239"/>
          </reference>
          <reference field="1" count="1" selected="0">
            <x v="35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8"/>
          </reference>
          <reference field="10" count="1" selected="0">
            <x v="65"/>
          </reference>
          <reference field="11" count="1" selected="0">
            <x v="70"/>
          </reference>
          <reference field="12" count="1" selected="0">
            <x v="0"/>
          </reference>
          <reference field="13" count="1" selected="0">
            <x v="103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604">
      <pivotArea dataOnly="0" labelOnly="1" outline="0" fieldPosition="0">
        <references count="12">
          <reference field="0" count="1" selected="0">
            <x v="239"/>
          </reference>
          <reference field="1" count="1" selected="0">
            <x v="35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8"/>
          </reference>
          <reference field="10" count="1" selected="0">
            <x v="66"/>
          </reference>
          <reference field="11" count="1" selected="0">
            <x v="71"/>
          </reference>
          <reference field="12" count="1" selected="0">
            <x v="0"/>
          </reference>
          <reference field="13" count="1" selected="0">
            <x v="103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603">
      <pivotArea dataOnly="0" labelOnly="1" outline="0" fieldPosition="0">
        <references count="12">
          <reference field="0" count="1" selected="0">
            <x v="240"/>
          </reference>
          <reference field="1" count="1" selected="0">
            <x v="35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8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10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602">
      <pivotArea dataOnly="0" labelOnly="1" outline="0" fieldPosition="0">
        <references count="12">
          <reference field="0" count="1" selected="0">
            <x v="216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95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601">
      <pivotArea dataOnly="0" labelOnly="1" outline="0" fieldPosition="0">
        <references count="12">
          <reference field="0" count="1" selected="0">
            <x v="242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35"/>
          </reference>
          <reference field="18" count="1" selected="0">
            <x v="1"/>
          </reference>
          <reference field="19" count="1">
            <x v="0"/>
          </reference>
        </references>
      </pivotArea>
    </format>
    <format dxfId="1600">
      <pivotArea dataOnly="0" labelOnly="1" outline="0" fieldPosition="0">
        <references count="12">
          <reference field="0" count="1" selected="0">
            <x v="242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3"/>
          </reference>
          <reference field="10" count="1" selected="0">
            <x v="3"/>
          </reference>
          <reference field="11" count="1" selected="0">
            <x v="72"/>
          </reference>
          <reference field="12" count="1" selected="0">
            <x v="0"/>
          </reference>
          <reference field="13" count="1" selected="0">
            <x v="35"/>
          </reference>
          <reference field="18" count="1" selected="0">
            <x v="1"/>
          </reference>
          <reference field="19" count="1">
            <x v="0"/>
          </reference>
        </references>
      </pivotArea>
    </format>
    <format dxfId="1599">
      <pivotArea dataOnly="0" labelOnly="1" outline="0" fieldPosition="0">
        <references count="12">
          <reference field="0" count="1" selected="0">
            <x v="255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3"/>
          </reference>
          <reference field="10" count="1" selected="0">
            <x v="46"/>
          </reference>
          <reference field="11" count="1" selected="0">
            <x v="1"/>
          </reference>
          <reference field="12" count="1" selected="0">
            <x v="0"/>
          </reference>
          <reference field="13" count="1" selected="0">
            <x v="108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98">
      <pivotArea dataOnly="0" labelOnly="1" outline="0" fieldPosition="0">
        <references count="12">
          <reference field="0" count="1" selected="0">
            <x v="255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3"/>
          </reference>
          <reference field="10" count="1" selected="0">
            <x v="47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108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97">
      <pivotArea dataOnly="0" labelOnly="1" outline="0" fieldPosition="0">
        <references count="12">
          <reference field="0" count="1" selected="0">
            <x v="256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3"/>
          </reference>
          <reference field="10" count="1" selected="0">
            <x v="46"/>
          </reference>
          <reference field="11" count="1" selected="0">
            <x v="1"/>
          </reference>
          <reference field="12" count="1" selected="0">
            <x v="0"/>
          </reference>
          <reference field="13" count="1" selected="0">
            <x v="108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96">
      <pivotArea dataOnly="0" labelOnly="1" outline="0" fieldPosition="0">
        <references count="12">
          <reference field="0" count="1" selected="0">
            <x v="256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3"/>
          </reference>
          <reference field="10" count="1" selected="0">
            <x v="47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108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95">
      <pivotArea dataOnly="0" labelOnly="1" outline="0" fieldPosition="0">
        <references count="12">
          <reference field="0" count="1" selected="0">
            <x v="257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3"/>
          </reference>
          <reference field="10" count="1" selected="0">
            <x v="46"/>
          </reference>
          <reference field="11" count="1" selected="0">
            <x v="1"/>
          </reference>
          <reference field="12" count="1" selected="0">
            <x v="0"/>
          </reference>
          <reference field="13" count="1" selected="0">
            <x v="108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94">
      <pivotArea dataOnly="0" labelOnly="1" outline="0" fieldPosition="0">
        <references count="12">
          <reference field="0" count="1" selected="0">
            <x v="257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3"/>
          </reference>
          <reference field="10" count="1" selected="0">
            <x v="47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108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93">
      <pivotArea dataOnly="0" labelOnly="1" outline="0" fieldPosition="0">
        <references count="12">
          <reference field="0" count="1" selected="0">
            <x v="230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4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100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92">
      <pivotArea dataOnly="0" labelOnly="1" outline="0" fieldPosition="0">
        <references count="12">
          <reference field="0" count="1" selected="0">
            <x v="231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4"/>
          </reference>
          <reference field="10" count="1" selected="0">
            <x v="3"/>
          </reference>
          <reference field="11" count="1" selected="0">
            <x v="32"/>
          </reference>
          <reference field="12" count="1" selected="0">
            <x v="0"/>
          </reference>
          <reference field="13" count="1" selected="0">
            <x v="100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91">
      <pivotArea dataOnly="0" labelOnly="1" outline="0" fieldPosition="0">
        <references count="12">
          <reference field="0" count="1" selected="0">
            <x v="236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4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10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90">
      <pivotArea dataOnly="0" labelOnly="1" outline="0" fieldPosition="0">
        <references count="12">
          <reference field="0" count="1" selected="0">
            <x v="213"/>
          </reference>
          <reference field="1" count="1" selected="0">
            <x v="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7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0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89">
      <pivotArea dataOnly="0" labelOnly="1" outline="0" fieldPosition="0">
        <references count="12">
          <reference field="0" count="1" selected="0">
            <x v="214"/>
          </reference>
          <reference field="1" count="1" selected="0">
            <x v="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7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0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88">
      <pivotArea dataOnly="0" labelOnly="1" outline="0" fieldPosition="0">
        <references count="12">
          <reference field="0" count="1" selected="0">
            <x v="215"/>
          </reference>
          <reference field="1" count="1" selected="0">
            <x v="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7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94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87">
      <pivotArea dataOnly="0" labelOnly="1" outline="0" fieldPosition="0">
        <references count="12">
          <reference field="0" count="1" selected="0">
            <x v="253"/>
          </reference>
          <reference field="1" count="1" selected="0">
            <x v="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7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28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86">
      <pivotArea dataOnly="0" labelOnly="1" outline="0" fieldPosition="0">
        <references count="12">
          <reference field="0" count="1" selected="0">
            <x v="254"/>
          </reference>
          <reference field="1" count="1" selected="0">
            <x v="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7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28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85">
      <pivotArea dataOnly="0" labelOnly="1" outline="0" fieldPosition="0">
        <references count="12">
          <reference field="0" count="1" selected="0">
            <x v="278"/>
          </reference>
          <reference field="1" count="1" selected="0">
            <x v="41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8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112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84">
      <pivotArea dataOnly="0" labelOnly="1" outline="0" fieldPosition="0">
        <references count="12">
          <reference field="0" count="1" selected="0">
            <x v="280"/>
          </reference>
          <reference field="1" count="1" selected="0">
            <x v="17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21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19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83">
      <pivotArea dataOnly="0" labelOnly="1" outline="0" fieldPosition="0">
        <references count="12">
          <reference field="0" count="1" selected="0">
            <x v="211"/>
          </reference>
          <reference field="1" count="1" selected="0">
            <x v="54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37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19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82">
      <pivotArea dataOnly="0" labelOnly="1" outline="0" fieldPosition="0">
        <references count="12">
          <reference field="0" count="1" selected="0">
            <x v="211"/>
          </reference>
          <reference field="1" count="1" selected="0">
            <x v="54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37"/>
          </reference>
          <reference field="10" count="1" selected="0">
            <x v="46"/>
          </reference>
          <reference field="11" count="1" selected="0">
            <x v="1"/>
          </reference>
          <reference field="12" count="1" selected="0">
            <x v="0"/>
          </reference>
          <reference field="13" count="1" selected="0">
            <x v="19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81">
      <pivotArea dataOnly="0" labelOnly="1" outline="0" fieldPosition="0">
        <references count="12">
          <reference field="0" count="1" selected="0">
            <x v="211"/>
          </reference>
          <reference field="1" count="1" selected="0">
            <x v="54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37"/>
          </reference>
          <reference field="10" count="1" selected="0">
            <x v="47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19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80">
      <pivotArea dataOnly="0" labelOnly="1" outline="0" fieldPosition="0">
        <references count="12">
          <reference field="0" count="1" selected="0">
            <x v="233"/>
          </reference>
          <reference field="1" count="1" selected="0">
            <x v="7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40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101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79">
      <pivotArea dataOnly="0" labelOnly="1" outline="0" fieldPosition="0">
        <references count="12">
          <reference field="0" count="1" selected="0">
            <x v="244"/>
          </reference>
          <reference field="1" count="1" selected="0">
            <x v="7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40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91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78">
      <pivotArea dataOnly="0" labelOnly="1" outline="0" fieldPosition="0">
        <references count="12">
          <reference field="0" count="1" selected="0">
            <x v="245"/>
          </reference>
          <reference field="1" count="1" selected="0">
            <x v="7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40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91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77">
      <pivotArea dataOnly="0" labelOnly="1" outline="0" fieldPosition="0">
        <references count="12">
          <reference field="0" count="1" selected="0">
            <x v="246"/>
          </reference>
          <reference field="1" count="1" selected="0">
            <x v="7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40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91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76">
      <pivotArea dataOnly="0" labelOnly="1" outline="0" fieldPosition="0">
        <references count="12">
          <reference field="0" count="1" selected="0">
            <x v="265"/>
          </reference>
          <reference field="1" count="1" selected="0">
            <x v="7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40"/>
          </reference>
          <reference field="10" count="1" selected="0">
            <x v="47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111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75">
      <pivotArea dataOnly="0" labelOnly="1" outline="0" fieldPosition="0">
        <references count="12">
          <reference field="0" count="1" selected="0">
            <x v="279"/>
          </reference>
          <reference field="1" count="1" selected="0">
            <x v="55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41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33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74">
      <pivotArea dataOnly="0" labelOnly="1" outline="0" fieldPosition="0">
        <references count="12">
          <reference field="0" count="1" selected="0">
            <x v="209"/>
          </reference>
          <reference field="1" count="1" selected="0">
            <x v="22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1"/>
          </reference>
          <reference field="8" count="1" selected="0">
            <x v="2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23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73">
      <pivotArea dataOnly="0" labelOnly="1" outline="0" fieldPosition="0">
        <references count="12">
          <reference field="0" count="1" selected="0">
            <x v="270"/>
          </reference>
          <reference field="1" count="1" selected="0">
            <x v="35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1"/>
          </reference>
          <reference field="8" count="1" selected="0">
            <x v="8"/>
          </reference>
          <reference field="10" count="1" selected="0">
            <x v="7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19"/>
          </reference>
          <reference field="18" count="1" selected="0">
            <x v="67"/>
          </reference>
          <reference field="19" count="1">
            <x v="0"/>
          </reference>
        </references>
      </pivotArea>
    </format>
    <format dxfId="1572">
      <pivotArea dataOnly="0" labelOnly="1" outline="0" fieldPosition="0">
        <references count="12">
          <reference field="0" count="1" selected="0">
            <x v="259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1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53"/>
          </reference>
          <reference field="13" count="1" selected="0">
            <x v="19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71">
      <pivotArea dataOnly="0" labelOnly="1" outline="0" fieldPosition="0">
        <references count="12">
          <reference field="0" count="1" selected="0">
            <x v="260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1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53"/>
          </reference>
          <reference field="13" count="1" selected="0">
            <x v="19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70">
      <pivotArea dataOnly="0" labelOnly="1" outline="0" fieldPosition="0">
        <references count="12">
          <reference field="0" count="1" selected="0">
            <x v="268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1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53"/>
          </reference>
          <reference field="13" count="1" selected="0">
            <x v="19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69">
      <pivotArea dataOnly="0" labelOnly="1" outline="0" fieldPosition="0">
        <references count="12">
          <reference field="0" count="1" selected="0">
            <x v="269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1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53"/>
          </reference>
          <reference field="13" count="1" selected="0">
            <x v="19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68">
      <pivotArea dataOnly="0" labelOnly="1" outline="0" fieldPosition="0">
        <references count="12">
          <reference field="0" count="1" selected="0">
            <x v="261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7"/>
          </reference>
          <reference field="11" count="1" selected="0">
            <x v="6"/>
          </reference>
          <reference field="12" count="1" selected="0">
            <x v="54"/>
          </reference>
          <reference field="13" count="1" selected="0">
            <x v="88"/>
          </reference>
          <reference field="18" count="1" selected="0">
            <x v="47"/>
          </reference>
          <reference field="19" count="1">
            <x v="0"/>
          </reference>
        </references>
      </pivotArea>
    </format>
    <format dxfId="1567">
      <pivotArea dataOnly="0" labelOnly="1" outline="0" fieldPosition="0">
        <references count="12">
          <reference field="0" count="1" selected="0">
            <x v="261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42"/>
          </reference>
          <reference field="11" count="1" selected="0">
            <x v="16"/>
          </reference>
          <reference field="12" count="1" selected="0">
            <x v="54"/>
          </reference>
          <reference field="13" count="1" selected="0">
            <x v="88"/>
          </reference>
          <reference field="18" count="1" selected="0">
            <x v="47"/>
          </reference>
          <reference field="19" count="1">
            <x v="0"/>
          </reference>
        </references>
      </pivotArea>
    </format>
    <format dxfId="1566">
      <pivotArea dataOnly="0" labelOnly="1" outline="0" fieldPosition="0">
        <references count="12">
          <reference field="0" count="1" selected="0">
            <x v="262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7"/>
          </reference>
          <reference field="11" count="1" selected="0">
            <x v="6"/>
          </reference>
          <reference field="12" count="1" selected="0">
            <x v="55"/>
          </reference>
          <reference field="13" count="1" selected="0">
            <x v="49"/>
          </reference>
          <reference field="18" count="1" selected="0">
            <x v="65"/>
          </reference>
          <reference field="19" count="1">
            <x v="0"/>
          </reference>
        </references>
      </pivotArea>
    </format>
    <format dxfId="1565">
      <pivotArea dataOnly="0" labelOnly="1" outline="0" fieldPosition="0">
        <references count="12">
          <reference field="0" count="1" selected="0">
            <x v="262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42"/>
          </reference>
          <reference field="11" count="1" selected="0">
            <x v="16"/>
          </reference>
          <reference field="12" count="1" selected="0">
            <x v="55"/>
          </reference>
          <reference field="13" count="1" selected="0">
            <x v="49"/>
          </reference>
          <reference field="18" count="1" selected="0">
            <x v="65"/>
          </reference>
          <reference field="19" count="1">
            <x v="0"/>
          </reference>
        </references>
      </pivotArea>
    </format>
    <format dxfId="1564">
      <pivotArea dataOnly="0" labelOnly="1" outline="0" fieldPosition="0">
        <references count="12">
          <reference field="0" count="1" selected="0">
            <x v="218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0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97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63">
      <pivotArea dataOnly="0" labelOnly="1" outline="0" fieldPosition="0">
        <references count="12">
          <reference field="0" count="1" selected="0">
            <x v="275"/>
          </reference>
          <reference field="1" count="1" selected="0">
            <x v="35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3"/>
          </reference>
          <reference field="8" count="1" selected="0">
            <x v="8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23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62">
      <pivotArea dataOnly="0" labelOnly="1" outline="0" fieldPosition="0">
        <references count="12">
          <reference field="0" count="1" selected="0">
            <x v="281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3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19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61">
      <pivotArea dataOnly="0" labelOnly="1" outline="0" fieldPosition="0">
        <references count="12">
          <reference field="0" count="1" selected="0">
            <x v="210"/>
          </reference>
          <reference field="1" count="1" selected="0">
            <x v="39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7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48"/>
          </reference>
          <reference field="13" count="1" selected="0">
            <x v="4"/>
          </reference>
          <reference field="18" count="1" selected="0">
            <x v="1"/>
          </reference>
          <reference field="19" count="1">
            <x v="0"/>
          </reference>
        </references>
      </pivotArea>
    </format>
    <format dxfId="1560">
      <pivotArea dataOnly="0" labelOnly="1" outline="0" fieldPosition="0">
        <references count="12">
          <reference field="0" count="1" selected="0">
            <x v="212"/>
          </reference>
          <reference field="1" count="1" selected="0">
            <x v="35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8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35"/>
          </reference>
          <reference field="18" count="1" selected="0">
            <x v="61"/>
          </reference>
          <reference field="19" count="1">
            <x v="0"/>
          </reference>
        </references>
      </pivotArea>
    </format>
    <format dxfId="1559">
      <pivotArea dataOnly="0" labelOnly="1" outline="0" fieldPosition="0">
        <references count="12">
          <reference field="0" count="1" selected="0">
            <x v="266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4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58">
      <pivotArea dataOnly="0" labelOnly="1" outline="0" fieldPosition="0">
        <references count="12">
          <reference field="0" count="1" selected="0">
            <x v="267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4"/>
          </reference>
          <reference field="18" count="1" selected="0">
            <x v="1"/>
          </reference>
          <reference field="19" count="1">
            <x v="0"/>
          </reference>
        </references>
      </pivotArea>
    </format>
    <format dxfId="1557">
      <pivotArea dataOnly="0" labelOnly="1" outline="0" fieldPosition="0">
        <references count="12">
          <reference field="0" count="1" selected="0">
            <x v="271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19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56">
      <pivotArea dataOnly="0" labelOnly="1" outline="0" fieldPosition="0">
        <references count="12">
          <reference field="0" count="1" selected="0">
            <x v="272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13"/>
          </reference>
          <reference field="10" count="1" selected="0">
            <x v="46"/>
          </reference>
          <reference field="11" count="1" selected="0">
            <x v="1"/>
          </reference>
          <reference field="12" count="1" selected="0">
            <x v="0"/>
          </reference>
          <reference field="13" count="1" selected="0">
            <x v="19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55">
      <pivotArea dataOnly="0" labelOnly="1" outline="0" fieldPosition="0">
        <references count="12">
          <reference field="0" count="1" selected="0">
            <x v="273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13"/>
          </reference>
          <reference field="10" count="1" selected="0">
            <x v="46"/>
          </reference>
          <reference field="11" count="1" selected="0">
            <x v="1"/>
          </reference>
          <reference field="12" count="1" selected="0">
            <x v="0"/>
          </reference>
          <reference field="13" count="1" selected="0">
            <x v="19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54">
      <pivotArea dataOnly="0" labelOnly="1" outline="0" fieldPosition="0">
        <references count="12">
          <reference field="0" count="1" selected="0">
            <x v="274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13"/>
          </reference>
          <reference field="10" count="1" selected="0">
            <x v="46"/>
          </reference>
          <reference field="11" count="1" selected="0">
            <x v="1"/>
          </reference>
          <reference field="12" count="1" selected="0">
            <x v="0"/>
          </reference>
          <reference field="13" count="1" selected="0">
            <x v="19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53">
      <pivotArea dataOnly="0" labelOnly="1" outline="0" fieldPosition="0">
        <references count="12">
          <reference field="0" count="1" selected="0">
            <x v="274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13"/>
          </reference>
          <reference field="10" count="1" selected="0">
            <x v="47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19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52">
      <pivotArea dataOnly="0" labelOnly="1" outline="0" fieldPosition="0">
        <references count="12">
          <reference field="0" count="1" selected="0">
            <x v="258"/>
          </reference>
          <reference field="1" count="1" selected="0">
            <x v="5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19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109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51">
      <pivotArea dataOnly="0" labelOnly="1" outline="0" fieldPosition="0">
        <references count="12">
          <reference field="0" count="1" selected="0">
            <x v="263"/>
          </reference>
          <reference field="1" count="1" selected="0">
            <x v="46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14"/>
          </reference>
          <reference field="8" count="1" selected="0">
            <x v="0"/>
          </reference>
          <reference field="10" count="1" selected="0">
            <x v="7"/>
          </reference>
          <reference field="11" count="1" selected="0">
            <x v="6"/>
          </reference>
          <reference field="12" count="1" selected="0">
            <x v="56"/>
          </reference>
          <reference field="13" count="1" selected="0">
            <x v="88"/>
          </reference>
          <reference field="18" count="1" selected="0">
            <x v="49"/>
          </reference>
          <reference field="19" count="1">
            <x v="0"/>
          </reference>
        </references>
      </pivotArea>
    </format>
    <format dxfId="1550">
      <pivotArea dataOnly="0" labelOnly="1" outline="0" fieldPosition="0">
        <references count="12">
          <reference field="0" count="1" selected="0">
            <x v="263"/>
          </reference>
          <reference field="1" count="1" selected="0">
            <x v="46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14"/>
          </reference>
          <reference field="8" count="1" selected="0">
            <x v="0"/>
          </reference>
          <reference field="10" count="1" selected="0">
            <x v="40"/>
          </reference>
          <reference field="11" count="1" selected="0">
            <x v="15"/>
          </reference>
          <reference field="12" count="1" selected="0">
            <x v="56"/>
          </reference>
          <reference field="13" count="1" selected="0">
            <x v="88"/>
          </reference>
          <reference field="18" count="1" selected="0">
            <x v="49"/>
          </reference>
          <reference field="19" count="1">
            <x v="0"/>
          </reference>
        </references>
      </pivotArea>
    </format>
    <format dxfId="1549">
      <pivotArea dataOnly="0" labelOnly="1" outline="0" fieldPosition="0">
        <references count="12">
          <reference field="0" count="1" selected="0">
            <x v="241"/>
          </reference>
          <reference field="1" count="1" selected="0">
            <x v="2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19"/>
          </reference>
          <reference field="8" count="1" selected="0">
            <x v="20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88"/>
          </reference>
          <reference field="18" count="1" selected="0">
            <x v="15"/>
          </reference>
          <reference field="19" count="1">
            <x v="0"/>
          </reference>
        </references>
      </pivotArea>
    </format>
    <format dxfId="1548">
      <pivotArea dataOnly="0" labelOnly="1" outline="0" fieldPosition="0">
        <references count="12">
          <reference field="0" count="1" selected="0">
            <x v="241"/>
          </reference>
          <reference field="1" count="1" selected="0">
            <x v="2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19"/>
          </reference>
          <reference field="8" count="1" selected="0">
            <x v="20"/>
          </reference>
          <reference field="10" count="1" selected="0">
            <x v="1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88"/>
          </reference>
          <reference field="18" count="1" selected="0">
            <x v="15"/>
          </reference>
          <reference field="19" count="1">
            <x v="0"/>
          </reference>
        </references>
      </pivotArea>
    </format>
    <format dxfId="1547">
      <pivotArea dataOnly="0" labelOnly="1" outline="0" fieldPosition="0">
        <references count="12">
          <reference field="0" count="1" selected="0">
            <x v="241"/>
          </reference>
          <reference field="1" count="1" selected="0">
            <x v="2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19"/>
          </reference>
          <reference field="8" count="1" selected="0">
            <x v="20"/>
          </reference>
          <reference field="10" count="1" selected="0">
            <x v="46"/>
          </reference>
          <reference field="11" count="1" selected="0">
            <x v="1"/>
          </reference>
          <reference field="12" count="1" selected="0">
            <x v="0"/>
          </reference>
          <reference field="13" count="1" selected="0">
            <x v="88"/>
          </reference>
          <reference field="18" count="1" selected="0">
            <x v="15"/>
          </reference>
          <reference field="19" count="1">
            <x v="0"/>
          </reference>
        </references>
      </pivotArea>
    </format>
    <format dxfId="1546">
      <pivotArea dataOnly="0" labelOnly="1" outline="0" fieldPosition="0">
        <references count="12">
          <reference field="0" count="1" selected="0">
            <x v="229"/>
          </reference>
          <reference field="1" count="1" selected="0">
            <x v="30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19"/>
          </reference>
          <reference field="8" count="1" selected="0">
            <x v="39"/>
          </reference>
          <reference field="10" count="1" selected="0">
            <x v="42"/>
          </reference>
          <reference field="11" count="1" selected="0">
            <x v="16"/>
          </reference>
          <reference field="12" count="1" selected="0">
            <x v="51"/>
          </reference>
          <reference field="13" count="1" selected="0">
            <x v="4"/>
          </reference>
          <reference field="18" count="1" selected="0">
            <x v="1"/>
          </reference>
          <reference field="19" count="1">
            <x v="0"/>
          </reference>
        </references>
      </pivotArea>
    </format>
    <format dxfId="1545">
      <pivotArea dataOnly="0" labelOnly="1" outline="0" fieldPosition="0">
        <references count="12">
          <reference field="0" count="1" selected="0">
            <x v="229"/>
          </reference>
          <reference field="1" count="1" selected="0">
            <x v="30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19"/>
          </reference>
          <reference field="8" count="1" selected="0">
            <x v="39"/>
          </reference>
          <reference field="10" count="1" selected="0">
            <x v="43"/>
          </reference>
          <reference field="11" count="1" selected="0">
            <x v="29"/>
          </reference>
          <reference field="12" count="1" selected="0">
            <x v="51"/>
          </reference>
          <reference field="13" count="1" selected="0">
            <x v="4"/>
          </reference>
          <reference field="18" count="1" selected="0">
            <x v="1"/>
          </reference>
          <reference field="19" count="1">
            <x v="0"/>
          </reference>
        </references>
      </pivotArea>
    </format>
    <format dxfId="1544">
      <pivotArea dataOnly="0" labelOnly="1" outline="0" fieldPosition="0">
        <references count="12">
          <reference field="0" count="1" selected="0">
            <x v="217"/>
          </reference>
          <reference field="1" count="1" selected="0">
            <x v="12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20"/>
          </reference>
          <reference field="8" count="1" selected="0">
            <x v="13"/>
          </reference>
          <reference field="10" count="1" selected="0">
            <x v="7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96"/>
          </reference>
          <reference field="18" count="1" selected="0">
            <x v="26"/>
          </reference>
          <reference field="19" count="1">
            <x v="0"/>
          </reference>
        </references>
      </pivotArea>
    </format>
    <format dxfId="1543">
      <pivotArea dataOnly="0" labelOnly="1" outline="0" fieldPosition="0">
        <references count="12">
          <reference field="0" count="1" selected="0">
            <x v="217"/>
          </reference>
          <reference field="1" count="1" selected="0">
            <x v="12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20"/>
          </reference>
          <reference field="8" count="1" selected="0">
            <x v="13"/>
          </reference>
          <reference field="10" count="1" selected="0">
            <x v="16"/>
          </reference>
          <reference field="11" count="1" selected="0">
            <x v="1"/>
          </reference>
          <reference field="12" count="1" selected="0">
            <x v="0"/>
          </reference>
          <reference field="13" count="1" selected="0">
            <x v="96"/>
          </reference>
          <reference field="18" count="1" selected="0">
            <x v="26"/>
          </reference>
          <reference field="19" count="1">
            <x v="0"/>
          </reference>
        </references>
      </pivotArea>
    </format>
    <format dxfId="1542">
      <pivotArea dataOnly="0" labelOnly="1" outline="0" fieldPosition="0">
        <references count="12">
          <reference field="0" count="1" selected="0">
            <x v="225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25"/>
          </reference>
          <reference field="8" count="1" selected="0">
            <x v="14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23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41">
      <pivotArea dataOnly="0" labelOnly="1" outline="0" fieldPosition="0">
        <references count="12">
          <reference field="0" count="1" selected="0">
            <x v="277"/>
          </reference>
          <reference field="1" count="1" selected="0">
            <x v="20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27"/>
          </reference>
          <reference field="8" count="1" selected="0">
            <x v="21"/>
          </reference>
          <reference field="10" count="1" selected="0">
            <x v="7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23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40">
      <pivotArea dataOnly="0" labelOnly="1" outline="0" fieldPosition="0">
        <references count="12">
          <reference field="0" count="1" selected="0">
            <x v="224"/>
          </reference>
          <reference field="1" count="1" selected="0">
            <x v="32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28"/>
          </reference>
          <reference field="8" count="1" selected="0">
            <x v="5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50"/>
          </reference>
          <reference field="13" count="1" selected="0">
            <x v="99"/>
          </reference>
          <reference field="18" count="1" selected="0">
            <x v="62"/>
          </reference>
          <reference field="19" count="1">
            <x v="0"/>
          </reference>
        </references>
      </pivotArea>
    </format>
    <format dxfId="1539">
      <pivotArea dataOnly="0" labelOnly="1" outline="0" fieldPosition="0">
        <references count="12">
          <reference field="0" count="1" selected="0">
            <x v="227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28"/>
          </reference>
          <reference field="8" count="1" selected="0">
            <x v="14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 selected="0">
            <x v="23"/>
          </reference>
          <reference field="18" count="1" selected="0">
            <x v="13"/>
          </reference>
          <reference field="19" count="1">
            <x v="0"/>
          </reference>
        </references>
      </pivotArea>
    </format>
    <format dxfId="1538">
      <pivotArea dataOnly="0" labelOnly="1" outline="0" fieldPosition="0">
        <references count="12">
          <reference field="0" count="1" selected="0">
            <x v="0"/>
          </reference>
          <reference field="1" count="1" selected="0">
            <x v="0"/>
          </reference>
          <reference field="2" count="1" selected="0">
            <x v="3"/>
          </reference>
          <reference field="4" count="1" selected="0">
            <x v="8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77"/>
          </reference>
          <reference field="11" count="1" selected="0">
            <x v="5"/>
          </reference>
          <reference field="12" count="1" selected="0">
            <x v="5"/>
          </reference>
          <reference field="13" count="1" selected="0">
            <x v="8"/>
          </reference>
          <reference field="18" count="1" selected="0">
            <x v="3"/>
          </reference>
          <reference field="19" count="1">
            <x v="1"/>
          </reference>
        </references>
      </pivotArea>
    </format>
    <format dxfId="1089">
      <pivotArea field="18" type="button" dataOnly="0" labelOnly="1" outline="0" axis="axisRow" fieldPosition="8"/>
    </format>
    <format dxfId="1087">
      <pivotArea field="12" type="button" dataOnly="0" labelOnly="1" outline="0" axis="axisRow" fieldPosition="9"/>
    </format>
    <format dxfId="1085">
      <pivotArea field="13" type="button" dataOnly="0" labelOnly="1" outline="0" axis="axisRow" fieldPosition="10"/>
    </format>
    <format dxfId="1083">
      <pivotArea dataOnly="0" labelOnly="1" outline="0" fieldPosition="0">
        <references count="9">
          <reference field="0" count="1" selected="0">
            <x v="264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1"/>
          </reference>
          <reference field="6" count="1" selected="0">
            <x v="14"/>
          </reference>
          <reference field="8" count="1" selected="0">
            <x v="14"/>
          </reference>
          <reference field="10" count="1" selected="0">
            <x v="41"/>
          </reference>
          <reference field="11" count="1" selected="0">
            <x v="20"/>
          </reference>
          <reference field="18" count="1">
            <x v="66"/>
          </reference>
        </references>
      </pivotArea>
    </format>
    <format dxfId="1081">
      <pivotArea dataOnly="0" labelOnly="1" outline="0" fieldPosition="0">
        <references count="9">
          <reference field="0" count="1" selected="0">
            <x v="276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1"/>
          </reference>
          <reference field="6" count="1" selected="0">
            <x v="26"/>
          </reference>
          <reference field="8" count="1" selected="0">
            <x v="14"/>
          </reference>
          <reference field="10" count="1" selected="0">
            <x v="0"/>
          </reference>
          <reference field="11" count="1" selected="0">
            <x v="61"/>
          </reference>
          <reference field="18" count="1">
            <x v="13"/>
          </reference>
        </references>
      </pivotArea>
    </format>
    <format dxfId="1079">
      <pivotArea dataOnly="0" labelOnly="1" outline="0" fieldPosition="0">
        <references count="9">
          <reference field="0" count="1" selected="0">
            <x v="249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51"/>
          </reference>
          <reference field="11" count="1" selected="0">
            <x v="73"/>
          </reference>
          <reference field="18" count="1">
            <x v="63"/>
          </reference>
        </references>
      </pivotArea>
    </format>
    <format dxfId="1077">
      <pivotArea dataOnly="0" labelOnly="1" outline="0" fieldPosition="0">
        <references count="9">
          <reference field="0" count="1" selected="0">
            <x v="250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52"/>
          </reference>
          <reference field="11" count="1" selected="0">
            <x v="63"/>
          </reference>
          <reference field="18" count="1">
            <x v="64"/>
          </reference>
        </references>
      </pivotArea>
    </format>
    <format dxfId="1075">
      <pivotArea dataOnly="0" labelOnly="1" outline="0" fieldPosition="0">
        <references count="9">
          <reference field="0" count="1" selected="0">
            <x v="248"/>
          </reference>
          <reference field="1" count="1" selected="0">
            <x v="38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23"/>
          </reference>
          <reference field="8" count="1" selected="0">
            <x v="1"/>
          </reference>
          <reference field="10" count="1" selected="0">
            <x v="7"/>
          </reference>
          <reference field="11" count="1" selected="0">
            <x v="6"/>
          </reference>
          <reference field="18" count="1">
            <x v="13"/>
          </reference>
        </references>
      </pivotArea>
    </format>
    <format dxfId="1073">
      <pivotArea dataOnly="0" labelOnly="1" outline="0" fieldPosition="0">
        <references count="9">
          <reference field="0" count="1" selected="0">
            <x v="282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23"/>
          </reference>
          <reference field="8" count="1" selected="0">
            <x v="14"/>
          </reference>
          <reference field="10" count="1" selected="0">
            <x v="0"/>
          </reference>
          <reference field="11" count="1" selected="0">
            <x v="61"/>
          </reference>
          <reference field="18" count="1">
            <x v="20"/>
          </reference>
        </references>
      </pivotArea>
    </format>
    <format dxfId="1071">
      <pivotArea dataOnly="0" labelOnly="1" outline="0" fieldPosition="0">
        <references count="9">
          <reference field="0" count="1" selected="0">
            <x v="220"/>
          </reference>
          <reference field="1" count="1" selected="0">
            <x v="17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25"/>
          </reference>
          <reference field="8" count="1" selected="0">
            <x v="21"/>
          </reference>
          <reference field="10" count="1" selected="0">
            <x v="0"/>
          </reference>
          <reference field="11" count="1" selected="0">
            <x v="61"/>
          </reference>
          <reference field="18" count="1">
            <x v="13"/>
          </reference>
        </references>
      </pivotArea>
    </format>
    <format dxfId="1069">
      <pivotArea dataOnly="0" labelOnly="1" outline="0" fieldPosition="0">
        <references count="9">
          <reference field="0" count="1" selected="0">
            <x v="242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8" count="1">
            <x v="1"/>
          </reference>
        </references>
      </pivotArea>
    </format>
    <format dxfId="1067">
      <pivotArea dataOnly="0" labelOnly="1" outline="0" fieldPosition="0">
        <references count="9">
          <reference field="0" count="1" selected="0">
            <x v="255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3"/>
          </reference>
          <reference field="10" count="1" selected="0">
            <x v="46"/>
          </reference>
          <reference field="11" count="1" selected="0">
            <x v="1"/>
          </reference>
          <reference field="18" count="1">
            <x v="13"/>
          </reference>
        </references>
      </pivotArea>
    </format>
    <format dxfId="1065">
      <pivotArea dataOnly="0" labelOnly="1" outline="0" fieldPosition="0">
        <references count="9">
          <reference field="0" count="1" selected="0">
            <x v="270"/>
          </reference>
          <reference field="1" count="1" selected="0">
            <x v="35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1"/>
          </reference>
          <reference field="8" count="1" selected="0">
            <x v="8"/>
          </reference>
          <reference field="10" count="1" selected="0">
            <x v="7"/>
          </reference>
          <reference field="11" count="1" selected="0">
            <x v="6"/>
          </reference>
          <reference field="18" count="1">
            <x v="67"/>
          </reference>
        </references>
      </pivotArea>
    </format>
    <format dxfId="1063">
      <pivotArea dataOnly="0" labelOnly="1" outline="0" fieldPosition="0">
        <references count="9">
          <reference field="0" count="1" selected="0">
            <x v="259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1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8" count="1">
            <x v="13"/>
          </reference>
        </references>
      </pivotArea>
    </format>
    <format dxfId="1061">
      <pivotArea dataOnly="0" labelOnly="1" outline="0" fieldPosition="0">
        <references count="9">
          <reference field="0" count="1" selected="0">
            <x v="261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7"/>
          </reference>
          <reference field="11" count="1" selected="0">
            <x v="6"/>
          </reference>
          <reference field="18" count="1">
            <x v="47"/>
          </reference>
        </references>
      </pivotArea>
    </format>
    <format dxfId="1059">
      <pivotArea dataOnly="0" labelOnly="1" outline="0" fieldPosition="0">
        <references count="9">
          <reference field="0" count="1" selected="0">
            <x v="262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7"/>
          </reference>
          <reference field="11" count="1" selected="0">
            <x v="6"/>
          </reference>
          <reference field="18" count="1">
            <x v="65"/>
          </reference>
        </references>
      </pivotArea>
    </format>
    <format dxfId="1057">
      <pivotArea dataOnly="0" labelOnly="1" outline="0" fieldPosition="0">
        <references count="9">
          <reference field="0" count="1" selected="0">
            <x v="218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0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8" count="1">
            <x v="13"/>
          </reference>
        </references>
      </pivotArea>
    </format>
    <format dxfId="1055">
      <pivotArea dataOnly="0" labelOnly="1" outline="0" fieldPosition="0">
        <references count="9">
          <reference field="0" count="1" selected="0">
            <x v="210"/>
          </reference>
          <reference field="1" count="1" selected="0">
            <x v="39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7"/>
          </reference>
          <reference field="10" count="1" selected="0">
            <x v="0"/>
          </reference>
          <reference field="11" count="1" selected="0">
            <x v="61"/>
          </reference>
          <reference field="18" count="1">
            <x v="1"/>
          </reference>
        </references>
      </pivotArea>
    </format>
    <format dxfId="1053">
      <pivotArea dataOnly="0" labelOnly="1" outline="0" fieldPosition="0">
        <references count="9">
          <reference field="0" count="1" selected="0">
            <x v="212"/>
          </reference>
          <reference field="1" count="1" selected="0">
            <x v="35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8"/>
          </reference>
          <reference field="10" count="1" selected="0">
            <x v="0"/>
          </reference>
          <reference field="11" count="1" selected="0">
            <x v="61"/>
          </reference>
          <reference field="18" count="1">
            <x v="61"/>
          </reference>
        </references>
      </pivotArea>
    </format>
    <format dxfId="1051">
      <pivotArea dataOnly="0" labelOnly="1" outline="0" fieldPosition="0">
        <references count="9">
          <reference field="0" count="1" selected="0">
            <x v="266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8" count="1">
            <x v="13"/>
          </reference>
        </references>
      </pivotArea>
    </format>
    <format dxfId="1049">
      <pivotArea dataOnly="0" labelOnly="1" outline="0" fieldPosition="0">
        <references count="9">
          <reference field="0" count="1" selected="0">
            <x v="267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8" count="1">
            <x v="1"/>
          </reference>
        </references>
      </pivotArea>
    </format>
    <format dxfId="1047">
      <pivotArea dataOnly="0" labelOnly="1" outline="0" fieldPosition="0">
        <references count="9">
          <reference field="0" count="1" selected="0">
            <x v="271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8" count="1">
            <x v="13"/>
          </reference>
        </references>
      </pivotArea>
    </format>
    <format dxfId="1045">
      <pivotArea dataOnly="0" labelOnly="1" outline="0" fieldPosition="0">
        <references count="9">
          <reference field="0" count="1" selected="0">
            <x v="263"/>
          </reference>
          <reference field="1" count="1" selected="0">
            <x v="46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14"/>
          </reference>
          <reference field="8" count="1" selected="0">
            <x v="0"/>
          </reference>
          <reference field="10" count="1" selected="0">
            <x v="7"/>
          </reference>
          <reference field="11" count="1" selected="0">
            <x v="6"/>
          </reference>
          <reference field="18" count="1">
            <x v="49"/>
          </reference>
        </references>
      </pivotArea>
    </format>
    <format dxfId="1043">
      <pivotArea dataOnly="0" labelOnly="1" outline="0" fieldPosition="0">
        <references count="9">
          <reference field="0" count="1" selected="0">
            <x v="241"/>
          </reference>
          <reference field="1" count="1" selected="0">
            <x v="2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19"/>
          </reference>
          <reference field="8" count="1" selected="0">
            <x v="20"/>
          </reference>
          <reference field="10" count="1" selected="0">
            <x v="0"/>
          </reference>
          <reference field="11" count="1" selected="0">
            <x v="61"/>
          </reference>
          <reference field="18" count="1">
            <x v="15"/>
          </reference>
        </references>
      </pivotArea>
    </format>
    <format dxfId="1041">
      <pivotArea dataOnly="0" labelOnly="1" outline="0" fieldPosition="0">
        <references count="9">
          <reference field="0" count="1" selected="0">
            <x v="229"/>
          </reference>
          <reference field="1" count="1" selected="0">
            <x v="30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19"/>
          </reference>
          <reference field="8" count="1" selected="0">
            <x v="39"/>
          </reference>
          <reference field="10" count="1" selected="0">
            <x v="42"/>
          </reference>
          <reference field="11" count="1" selected="0">
            <x v="16"/>
          </reference>
          <reference field="18" count="1">
            <x v="1"/>
          </reference>
        </references>
      </pivotArea>
    </format>
    <format dxfId="1039">
      <pivotArea dataOnly="0" labelOnly="1" outline="0" fieldPosition="0">
        <references count="9">
          <reference field="0" count="1" selected="0">
            <x v="217"/>
          </reference>
          <reference field="1" count="1" selected="0">
            <x v="12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20"/>
          </reference>
          <reference field="8" count="1" selected="0">
            <x v="13"/>
          </reference>
          <reference field="10" count="1" selected="0">
            <x v="7"/>
          </reference>
          <reference field="11" count="1" selected="0">
            <x v="6"/>
          </reference>
          <reference field="18" count="1">
            <x v="26"/>
          </reference>
        </references>
      </pivotArea>
    </format>
    <format dxfId="1037">
      <pivotArea dataOnly="0" labelOnly="1" outline="0" fieldPosition="0">
        <references count="9">
          <reference field="0" count="1" selected="0">
            <x v="225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25"/>
          </reference>
          <reference field="8" count="1" selected="0">
            <x v="14"/>
          </reference>
          <reference field="10" count="1" selected="0">
            <x v="0"/>
          </reference>
          <reference field="11" count="1" selected="0">
            <x v="61"/>
          </reference>
          <reference field="18" count="1">
            <x v="13"/>
          </reference>
        </references>
      </pivotArea>
    </format>
    <format dxfId="1035">
      <pivotArea dataOnly="0" labelOnly="1" outline="0" fieldPosition="0">
        <references count="9">
          <reference field="0" count="1" selected="0">
            <x v="224"/>
          </reference>
          <reference field="1" count="1" selected="0">
            <x v="32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28"/>
          </reference>
          <reference field="8" count="1" selected="0">
            <x v="5"/>
          </reference>
          <reference field="10" count="1" selected="0">
            <x v="0"/>
          </reference>
          <reference field="11" count="1" selected="0">
            <x v="61"/>
          </reference>
          <reference field="18" count="1">
            <x v="62"/>
          </reference>
        </references>
      </pivotArea>
    </format>
    <format dxfId="1033">
      <pivotArea dataOnly="0" labelOnly="1" outline="0" fieldPosition="0">
        <references count="9">
          <reference field="0" count="1" selected="0">
            <x v="227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28"/>
          </reference>
          <reference field="8" count="1" selected="0">
            <x v="14"/>
          </reference>
          <reference field="10" count="1" selected="0">
            <x v="0"/>
          </reference>
          <reference field="11" count="1" selected="0">
            <x v="61"/>
          </reference>
          <reference field="18" count="1">
            <x v="13"/>
          </reference>
        </references>
      </pivotArea>
    </format>
    <format dxfId="1031">
      <pivotArea dataOnly="0" labelOnly="1" outline="0" fieldPosition="0">
        <references count="9">
          <reference field="0" count="1" selected="0">
            <x v="0"/>
          </reference>
          <reference field="1" count="1" selected="0">
            <x v="0"/>
          </reference>
          <reference field="2" count="1" selected="0">
            <x v="3"/>
          </reference>
          <reference field="4" count="1" selected="0">
            <x v="8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77"/>
          </reference>
          <reference field="11" count="1" selected="0">
            <x v="5"/>
          </reference>
          <reference field="18" count="1">
            <x v="3"/>
          </reference>
        </references>
      </pivotArea>
    </format>
    <format dxfId="1029">
      <pivotArea dataOnly="0" labelOnly="1" outline="0" fieldPosition="0">
        <references count="10">
          <reference field="0" count="1" selected="0">
            <x v="264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1"/>
          </reference>
          <reference field="6" count="1" selected="0">
            <x v="14"/>
          </reference>
          <reference field="8" count="1" selected="0">
            <x v="14"/>
          </reference>
          <reference field="10" count="1" selected="0">
            <x v="41"/>
          </reference>
          <reference field="11" count="1" selected="0">
            <x v="20"/>
          </reference>
          <reference field="12" count="1">
            <x v="57"/>
          </reference>
          <reference field="18" count="1" selected="0">
            <x v="66"/>
          </reference>
        </references>
      </pivotArea>
    </format>
    <format dxfId="1027">
      <pivotArea dataOnly="0" labelOnly="1" outline="0" fieldPosition="0">
        <references count="10">
          <reference field="0" count="1" selected="0">
            <x v="276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1"/>
          </reference>
          <reference field="6" count="1" selected="0">
            <x v="26"/>
          </reference>
          <reference field="8" count="1" selected="0">
            <x v="14"/>
          </reference>
          <reference field="10" count="1" selected="0">
            <x v="0"/>
          </reference>
          <reference field="11" count="1" selected="0">
            <x v="61"/>
          </reference>
          <reference field="12" count="1">
            <x v="0"/>
          </reference>
          <reference field="18" count="1" selected="0">
            <x v="13"/>
          </reference>
        </references>
      </pivotArea>
    </format>
    <format dxfId="1025">
      <pivotArea dataOnly="0" labelOnly="1" outline="0" fieldPosition="0">
        <references count="10">
          <reference field="0" count="1" selected="0">
            <x v="219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50"/>
          </reference>
          <reference field="11" count="1" selected="0">
            <x v="62"/>
          </reference>
          <reference field="12" count="1">
            <x v="49"/>
          </reference>
          <reference field="18" count="1" selected="0">
            <x v="13"/>
          </reference>
        </references>
      </pivotArea>
    </format>
    <format dxfId="1023">
      <pivotArea dataOnly="0" labelOnly="1" outline="0" fieldPosition="0">
        <references count="10">
          <reference field="0" count="1" selected="0">
            <x v="249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51"/>
          </reference>
          <reference field="11" count="1" selected="0">
            <x v="73"/>
          </reference>
          <reference field="12" count="1">
            <x v="52"/>
          </reference>
          <reference field="18" count="1" selected="0">
            <x v="63"/>
          </reference>
        </references>
      </pivotArea>
    </format>
    <format dxfId="1021">
      <pivotArea dataOnly="0" labelOnly="1" outline="0" fieldPosition="0">
        <references count="10">
          <reference field="0" count="1" selected="0">
            <x v="250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52"/>
          </reference>
          <reference field="11" count="1" selected="0">
            <x v="63"/>
          </reference>
          <reference field="12" count="1">
            <x v="0"/>
          </reference>
          <reference field="18" count="1" selected="0">
            <x v="64"/>
          </reference>
        </references>
      </pivotArea>
    </format>
    <format dxfId="1019">
      <pivotArea dataOnly="0" labelOnly="1" outline="0" fieldPosition="0">
        <references count="10">
          <reference field="0" count="1" selected="0">
            <x v="259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1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2" count="1">
            <x v="53"/>
          </reference>
          <reference field="18" count="1" selected="0">
            <x v="13"/>
          </reference>
        </references>
      </pivotArea>
    </format>
    <format dxfId="1017">
      <pivotArea dataOnly="0" labelOnly="1" outline="0" fieldPosition="0">
        <references count="10">
          <reference field="0" count="1" selected="0">
            <x v="261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7"/>
          </reference>
          <reference field="11" count="1" selected="0">
            <x v="6"/>
          </reference>
          <reference field="12" count="1">
            <x v="54"/>
          </reference>
          <reference field="18" count="1" selected="0">
            <x v="47"/>
          </reference>
        </references>
      </pivotArea>
    </format>
    <format dxfId="1015">
      <pivotArea dataOnly="0" labelOnly="1" outline="0" fieldPosition="0">
        <references count="10">
          <reference field="0" count="1" selected="0">
            <x v="262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7"/>
          </reference>
          <reference field="11" count="1" selected="0">
            <x v="6"/>
          </reference>
          <reference field="12" count="1">
            <x v="55"/>
          </reference>
          <reference field="18" count="1" selected="0">
            <x v="65"/>
          </reference>
        </references>
      </pivotArea>
    </format>
    <format dxfId="1013">
      <pivotArea dataOnly="0" labelOnly="1" outline="0" fieldPosition="0">
        <references count="10">
          <reference field="0" count="1" selected="0">
            <x v="218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0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2" count="1">
            <x v="0"/>
          </reference>
          <reference field="18" count="1" selected="0">
            <x v="13"/>
          </reference>
        </references>
      </pivotArea>
    </format>
    <format dxfId="1011">
      <pivotArea dataOnly="0" labelOnly="1" outline="0" fieldPosition="0">
        <references count="10">
          <reference field="0" count="1" selected="0">
            <x v="210"/>
          </reference>
          <reference field="1" count="1" selected="0">
            <x v="39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7"/>
          </reference>
          <reference field="10" count="1" selected="0">
            <x v="0"/>
          </reference>
          <reference field="11" count="1" selected="0">
            <x v="61"/>
          </reference>
          <reference field="12" count="1">
            <x v="48"/>
          </reference>
          <reference field="18" count="1" selected="0">
            <x v="1"/>
          </reference>
        </references>
      </pivotArea>
    </format>
    <format dxfId="1009">
      <pivotArea dataOnly="0" labelOnly="1" outline="0" fieldPosition="0">
        <references count="10">
          <reference field="0" count="1" selected="0">
            <x v="212"/>
          </reference>
          <reference field="1" count="1" selected="0">
            <x v="35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8"/>
          </reference>
          <reference field="10" count="1" selected="0">
            <x v="0"/>
          </reference>
          <reference field="11" count="1" selected="0">
            <x v="61"/>
          </reference>
          <reference field="12" count="1">
            <x v="0"/>
          </reference>
          <reference field="18" count="1" selected="0">
            <x v="61"/>
          </reference>
        </references>
      </pivotArea>
    </format>
    <format dxfId="1007">
      <pivotArea dataOnly="0" labelOnly="1" outline="0" fieldPosition="0">
        <references count="10">
          <reference field="0" count="1" selected="0">
            <x v="263"/>
          </reference>
          <reference field="1" count="1" selected="0">
            <x v="46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14"/>
          </reference>
          <reference field="8" count="1" selected="0">
            <x v="0"/>
          </reference>
          <reference field="10" count="1" selected="0">
            <x v="7"/>
          </reference>
          <reference field="11" count="1" selected="0">
            <x v="6"/>
          </reference>
          <reference field="12" count="1">
            <x v="56"/>
          </reference>
          <reference field="18" count="1" selected="0">
            <x v="49"/>
          </reference>
        </references>
      </pivotArea>
    </format>
    <format dxfId="1005">
      <pivotArea dataOnly="0" labelOnly="1" outline="0" fieldPosition="0">
        <references count="10">
          <reference field="0" count="1" selected="0">
            <x v="241"/>
          </reference>
          <reference field="1" count="1" selected="0">
            <x v="2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19"/>
          </reference>
          <reference field="8" count="1" selected="0">
            <x v="20"/>
          </reference>
          <reference field="10" count="1" selected="0">
            <x v="0"/>
          </reference>
          <reference field="11" count="1" selected="0">
            <x v="61"/>
          </reference>
          <reference field="12" count="1">
            <x v="0"/>
          </reference>
          <reference field="18" count="1" selected="0">
            <x v="15"/>
          </reference>
        </references>
      </pivotArea>
    </format>
    <format dxfId="1003">
      <pivotArea dataOnly="0" labelOnly="1" outline="0" fieldPosition="0">
        <references count="10">
          <reference field="0" count="1" selected="0">
            <x v="229"/>
          </reference>
          <reference field="1" count="1" selected="0">
            <x v="30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19"/>
          </reference>
          <reference field="8" count="1" selected="0">
            <x v="39"/>
          </reference>
          <reference field="10" count="1" selected="0">
            <x v="42"/>
          </reference>
          <reference field="11" count="1" selected="0">
            <x v="16"/>
          </reference>
          <reference field="12" count="1">
            <x v="51"/>
          </reference>
          <reference field="18" count="1" selected="0">
            <x v="1"/>
          </reference>
        </references>
      </pivotArea>
    </format>
    <format dxfId="1001">
      <pivotArea dataOnly="0" labelOnly="1" outline="0" fieldPosition="0">
        <references count="10">
          <reference field="0" count="1" selected="0">
            <x v="217"/>
          </reference>
          <reference field="1" count="1" selected="0">
            <x v="12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20"/>
          </reference>
          <reference field="8" count="1" selected="0">
            <x v="13"/>
          </reference>
          <reference field="10" count="1" selected="0">
            <x v="7"/>
          </reference>
          <reference field="11" count="1" selected="0">
            <x v="6"/>
          </reference>
          <reference field="12" count="1">
            <x v="0"/>
          </reference>
          <reference field="18" count="1" selected="0">
            <x v="26"/>
          </reference>
        </references>
      </pivotArea>
    </format>
    <format dxfId="999">
      <pivotArea dataOnly="0" labelOnly="1" outline="0" fieldPosition="0">
        <references count="10">
          <reference field="0" count="1" selected="0">
            <x v="224"/>
          </reference>
          <reference field="1" count="1" selected="0">
            <x v="32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28"/>
          </reference>
          <reference field="8" count="1" selected="0">
            <x v="5"/>
          </reference>
          <reference field="10" count="1" selected="0">
            <x v="0"/>
          </reference>
          <reference field="11" count="1" selected="0">
            <x v="61"/>
          </reference>
          <reference field="12" count="1">
            <x v="50"/>
          </reference>
          <reference field="18" count="1" selected="0">
            <x v="62"/>
          </reference>
        </references>
      </pivotArea>
    </format>
    <format dxfId="997">
      <pivotArea dataOnly="0" labelOnly="1" outline="0" fieldPosition="0">
        <references count="10">
          <reference field="0" count="1" selected="0">
            <x v="227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28"/>
          </reference>
          <reference field="8" count="1" selected="0">
            <x v="14"/>
          </reference>
          <reference field="10" count="1" selected="0">
            <x v="0"/>
          </reference>
          <reference field="11" count="1" selected="0">
            <x v="61"/>
          </reference>
          <reference field="12" count="1">
            <x v="0"/>
          </reference>
          <reference field="18" count="1" selected="0">
            <x v="13"/>
          </reference>
        </references>
      </pivotArea>
    </format>
    <format dxfId="995">
      <pivotArea dataOnly="0" labelOnly="1" outline="0" fieldPosition="0">
        <references count="10">
          <reference field="0" count="1" selected="0">
            <x v="0"/>
          </reference>
          <reference field="1" count="1" selected="0">
            <x v="0"/>
          </reference>
          <reference field="2" count="1" selected="0">
            <x v="3"/>
          </reference>
          <reference field="4" count="1" selected="0">
            <x v="8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77"/>
          </reference>
          <reference field="11" count="1" selected="0">
            <x v="5"/>
          </reference>
          <reference field="12" count="1">
            <x v="5"/>
          </reference>
          <reference field="18" count="1" selected="0">
            <x v="3"/>
          </reference>
        </references>
      </pivotArea>
    </format>
    <format dxfId="993">
      <pivotArea dataOnly="0" labelOnly="1" outline="0" fieldPosition="0">
        <references count="11">
          <reference field="0" count="1" selected="0">
            <x v="264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1"/>
          </reference>
          <reference field="6" count="1" selected="0">
            <x v="14"/>
          </reference>
          <reference field="8" count="1" selected="0">
            <x v="14"/>
          </reference>
          <reference field="10" count="1" selected="0">
            <x v="41"/>
          </reference>
          <reference field="11" count="1" selected="0">
            <x v="20"/>
          </reference>
          <reference field="12" count="1" selected="0">
            <x v="57"/>
          </reference>
          <reference field="13" count="1">
            <x v="110"/>
          </reference>
          <reference field="18" count="1" selected="0">
            <x v="66"/>
          </reference>
        </references>
      </pivotArea>
    </format>
    <format dxfId="991">
      <pivotArea dataOnly="0" labelOnly="1" outline="0" fieldPosition="0">
        <references count="11">
          <reference field="0" count="1" selected="0">
            <x v="276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1"/>
          </reference>
          <reference field="6" count="1" selected="0">
            <x v="26"/>
          </reference>
          <reference field="8" count="1" selected="0">
            <x v="14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19"/>
          </reference>
          <reference field="18" count="1" selected="0">
            <x v="13"/>
          </reference>
        </references>
      </pivotArea>
    </format>
    <format dxfId="989">
      <pivotArea dataOnly="0" labelOnly="1" outline="0" fieldPosition="0">
        <references count="11">
          <reference field="0" count="1" selected="0">
            <x v="228"/>
          </reference>
          <reference field="1" count="1" selected="0">
            <x v="17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1"/>
          </reference>
          <reference field="8" count="1" selected="0">
            <x v="21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23"/>
          </reference>
          <reference field="18" count="1" selected="0">
            <x v="13"/>
          </reference>
        </references>
      </pivotArea>
    </format>
    <format dxfId="987">
      <pivotArea dataOnly="0" labelOnly="1" outline="0" fieldPosition="0">
        <references count="11">
          <reference field="0" count="1" selected="0">
            <x v="283"/>
          </reference>
          <reference field="1" count="1" selected="0">
            <x v="35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11"/>
          </reference>
          <reference field="8" count="1" selected="0">
            <x v="8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54"/>
          </reference>
          <reference field="18" count="1" selected="0">
            <x v="13"/>
          </reference>
        </references>
      </pivotArea>
    </format>
    <format dxfId="985">
      <pivotArea dataOnly="0" labelOnly="1" outline="0" fieldPosition="0">
        <references count="11">
          <reference field="0" count="1" selected="0">
            <x v="219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50"/>
          </reference>
          <reference field="11" count="1" selected="0">
            <x v="62"/>
          </reference>
          <reference field="12" count="1" selected="0">
            <x v="49"/>
          </reference>
          <reference field="13" count="1">
            <x v="98"/>
          </reference>
          <reference field="18" count="1" selected="0">
            <x v="13"/>
          </reference>
        </references>
      </pivotArea>
    </format>
    <format dxfId="983">
      <pivotArea dataOnly="0" labelOnly="1" outline="0" fieldPosition="0">
        <references count="11">
          <reference field="0" count="1" selected="0">
            <x v="249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51"/>
          </reference>
          <reference field="11" count="1" selected="0">
            <x v="73"/>
          </reference>
          <reference field="12" count="1" selected="0">
            <x v="52"/>
          </reference>
          <reference field="13" count="1">
            <x v="106"/>
          </reference>
          <reference field="18" count="1" selected="0">
            <x v="63"/>
          </reference>
        </references>
      </pivotArea>
    </format>
    <format dxfId="981">
      <pivotArea dataOnly="0" labelOnly="1" outline="0" fieldPosition="0">
        <references count="11">
          <reference field="0" count="1" selected="0">
            <x v="250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52"/>
          </reference>
          <reference field="11" count="1" selected="0">
            <x v="63"/>
          </reference>
          <reference field="12" count="1" selected="0">
            <x v="0"/>
          </reference>
          <reference field="13" count="1">
            <x v="91"/>
          </reference>
          <reference field="18" count="1" selected="0">
            <x v="64"/>
          </reference>
        </references>
      </pivotArea>
    </format>
    <format dxfId="979">
      <pivotArea dataOnly="0" labelOnly="1" outline="0" fieldPosition="0">
        <references count="11">
          <reference field="0" count="1" selected="0">
            <x v="248"/>
          </reference>
          <reference field="1" count="1" selected="0">
            <x v="38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23"/>
          </reference>
          <reference field="8" count="1" selected="0">
            <x v="1"/>
          </reference>
          <reference field="10" count="1" selected="0">
            <x v="7"/>
          </reference>
          <reference field="11" count="1" selected="0">
            <x v="6"/>
          </reference>
          <reference field="12" count="1" selected="0">
            <x v="0"/>
          </reference>
          <reference field="13" count="1">
            <x v="23"/>
          </reference>
          <reference field="18" count="1" selected="0">
            <x v="13"/>
          </reference>
        </references>
      </pivotArea>
    </format>
    <format dxfId="977">
      <pivotArea dataOnly="0" labelOnly="1" outline="0" fieldPosition="0">
        <references count="11">
          <reference field="0" count="1" selected="0">
            <x v="251"/>
          </reference>
          <reference field="1" count="1" selected="0">
            <x v="35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23"/>
          </reference>
          <reference field="8" count="1" selected="0">
            <x v="8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107"/>
          </reference>
          <reference field="18" count="1" selected="0">
            <x v="13"/>
          </reference>
        </references>
      </pivotArea>
    </format>
    <format dxfId="975">
      <pivotArea dataOnly="0" labelOnly="1" outline="0" fieldPosition="0">
        <references count="11">
          <reference field="0" count="1" selected="0">
            <x v="282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2"/>
          </reference>
          <reference field="6" count="1" selected="0">
            <x v="23"/>
          </reference>
          <reference field="8" count="1" selected="0">
            <x v="14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23"/>
          </reference>
          <reference field="18" count="1" selected="0">
            <x v="20"/>
          </reference>
        </references>
      </pivotArea>
    </format>
    <format dxfId="973">
      <pivotArea dataOnly="0" labelOnly="1" outline="0" fieldPosition="0">
        <references count="11">
          <reference field="0" count="1" selected="0">
            <x v="232"/>
          </reference>
          <reference field="1" count="1" selected="0">
            <x v="32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5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54"/>
          </reference>
          <reference field="18" count="1" selected="0">
            <x v="13"/>
          </reference>
        </references>
      </pivotArea>
    </format>
    <format dxfId="971">
      <pivotArea dataOnly="0" labelOnly="1" outline="0" fieldPosition="0">
        <references count="11">
          <reference field="0" count="1" selected="0">
            <x v="234"/>
          </reference>
          <reference field="1" count="1" selected="0">
            <x v="32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5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102"/>
          </reference>
          <reference field="18" count="1" selected="0">
            <x v="13"/>
          </reference>
        </references>
      </pivotArea>
    </format>
    <format dxfId="969">
      <pivotArea dataOnly="0" labelOnly="1" outline="0" fieldPosition="0">
        <references count="11">
          <reference field="0" count="1" selected="0">
            <x v="243"/>
          </reference>
          <reference field="1" count="1" selected="0">
            <x v="32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5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104"/>
          </reference>
          <reference field="18" count="1" selected="0">
            <x v="13"/>
          </reference>
        </references>
      </pivotArea>
    </format>
    <format dxfId="967">
      <pivotArea dataOnly="0" labelOnly="1" outline="0" fieldPosition="0">
        <references count="11">
          <reference field="0" count="1" selected="0">
            <x v="247"/>
          </reference>
          <reference field="1" count="1" selected="0">
            <x v="32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5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105"/>
          </reference>
          <reference field="18" count="1" selected="0">
            <x v="13"/>
          </reference>
        </references>
      </pivotArea>
    </format>
    <format dxfId="965">
      <pivotArea dataOnly="0" labelOnly="1" outline="0" fieldPosition="0">
        <references count="11">
          <reference field="0" count="1" selected="0">
            <x v="237"/>
          </reference>
          <reference field="1" count="1" selected="0">
            <x v="35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8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103"/>
          </reference>
          <reference field="18" count="1" selected="0">
            <x v="13"/>
          </reference>
        </references>
      </pivotArea>
    </format>
    <format dxfId="963">
      <pivotArea dataOnly="0" labelOnly="1" outline="0" fieldPosition="0">
        <references count="11">
          <reference field="0" count="1" selected="0">
            <x v="240"/>
          </reference>
          <reference field="1" count="1" selected="0">
            <x v="35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8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10"/>
          </reference>
          <reference field="18" count="1" selected="0">
            <x v="13"/>
          </reference>
        </references>
      </pivotArea>
    </format>
    <format dxfId="961">
      <pivotArea dataOnly="0" labelOnly="1" outline="0" fieldPosition="0">
        <references count="11">
          <reference field="0" count="1" selected="0">
            <x v="216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95"/>
          </reference>
          <reference field="18" count="1" selected="0">
            <x v="13"/>
          </reference>
        </references>
      </pivotArea>
    </format>
    <format dxfId="959">
      <pivotArea dataOnly="0" labelOnly="1" outline="0" fieldPosition="0">
        <references count="11">
          <reference field="0" count="1" selected="0">
            <x v="242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35"/>
          </reference>
          <reference field="18" count="1" selected="0">
            <x v="1"/>
          </reference>
        </references>
      </pivotArea>
    </format>
    <format dxfId="957">
      <pivotArea dataOnly="0" labelOnly="1" outline="0" fieldPosition="0">
        <references count="11">
          <reference field="0" count="1" selected="0">
            <x v="255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3"/>
          </reference>
          <reference field="10" count="1" selected="0">
            <x v="46"/>
          </reference>
          <reference field="11" count="1" selected="0">
            <x v="1"/>
          </reference>
          <reference field="12" count="1" selected="0">
            <x v="0"/>
          </reference>
          <reference field="13" count="1">
            <x v="108"/>
          </reference>
          <reference field="18" count="1" selected="0">
            <x v="13"/>
          </reference>
        </references>
      </pivotArea>
    </format>
    <format dxfId="955">
      <pivotArea dataOnly="0" labelOnly="1" outline="0" fieldPosition="0">
        <references count="11">
          <reference field="0" count="1" selected="0">
            <x v="230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4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100"/>
          </reference>
          <reference field="18" count="1" selected="0">
            <x v="13"/>
          </reference>
        </references>
      </pivotArea>
    </format>
    <format dxfId="953">
      <pivotArea dataOnly="0" labelOnly="1" outline="0" fieldPosition="0">
        <references count="11">
          <reference field="0" count="1" selected="0">
            <x v="236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4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10"/>
          </reference>
          <reference field="18" count="1" selected="0">
            <x v="13"/>
          </reference>
        </references>
      </pivotArea>
    </format>
    <format dxfId="951">
      <pivotArea dataOnly="0" labelOnly="1" outline="0" fieldPosition="0">
        <references count="11">
          <reference field="0" count="1" selected="0">
            <x v="213"/>
          </reference>
          <reference field="1" count="1" selected="0">
            <x v="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7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0"/>
          </reference>
          <reference field="18" count="1" selected="0">
            <x v="13"/>
          </reference>
        </references>
      </pivotArea>
    </format>
    <format dxfId="949">
      <pivotArea dataOnly="0" labelOnly="1" outline="0" fieldPosition="0">
        <references count="11">
          <reference field="0" count="1" selected="0">
            <x v="215"/>
          </reference>
          <reference field="1" count="1" selected="0">
            <x v="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7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94"/>
          </reference>
          <reference field="18" count="1" selected="0">
            <x v="13"/>
          </reference>
        </references>
      </pivotArea>
    </format>
    <format dxfId="947">
      <pivotArea dataOnly="0" labelOnly="1" outline="0" fieldPosition="0">
        <references count="11">
          <reference field="0" count="1" selected="0">
            <x v="253"/>
          </reference>
          <reference field="1" count="1" selected="0">
            <x v="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7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28"/>
          </reference>
          <reference field="18" count="1" selected="0">
            <x v="13"/>
          </reference>
        </references>
      </pivotArea>
    </format>
    <format dxfId="945">
      <pivotArea dataOnly="0" labelOnly="1" outline="0" fieldPosition="0">
        <references count="11">
          <reference field="0" count="1" selected="0">
            <x v="278"/>
          </reference>
          <reference field="1" count="1" selected="0">
            <x v="41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18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112"/>
          </reference>
          <reference field="18" count="1" selected="0">
            <x v="13"/>
          </reference>
        </references>
      </pivotArea>
    </format>
    <format dxfId="943">
      <pivotArea dataOnly="0" labelOnly="1" outline="0" fieldPosition="0">
        <references count="11">
          <reference field="0" count="1" selected="0">
            <x v="280"/>
          </reference>
          <reference field="1" count="1" selected="0">
            <x v="17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21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19"/>
          </reference>
          <reference field="18" count="1" selected="0">
            <x v="13"/>
          </reference>
        </references>
      </pivotArea>
    </format>
    <format dxfId="941">
      <pivotArea dataOnly="0" labelOnly="1" outline="0" fieldPosition="0">
        <references count="11">
          <reference field="0" count="1" selected="0">
            <x v="233"/>
          </reference>
          <reference field="1" count="1" selected="0">
            <x v="7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40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101"/>
          </reference>
          <reference field="18" count="1" selected="0">
            <x v="13"/>
          </reference>
        </references>
      </pivotArea>
    </format>
    <format dxfId="939">
      <pivotArea dataOnly="0" labelOnly="1" outline="0" fieldPosition="0">
        <references count="11">
          <reference field="0" count="1" selected="0">
            <x v="244"/>
          </reference>
          <reference field="1" count="1" selected="0">
            <x v="7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40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91"/>
          </reference>
          <reference field="18" count="1" selected="0">
            <x v="13"/>
          </reference>
        </references>
      </pivotArea>
    </format>
    <format dxfId="937">
      <pivotArea dataOnly="0" labelOnly="1" outline="0" fieldPosition="0">
        <references count="11">
          <reference field="0" count="1" selected="0">
            <x v="265"/>
          </reference>
          <reference field="1" count="1" selected="0">
            <x v="7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40"/>
          </reference>
          <reference field="10" count="1" selected="0">
            <x v="47"/>
          </reference>
          <reference field="11" count="1" selected="0">
            <x v="7"/>
          </reference>
          <reference field="12" count="1" selected="0">
            <x v="0"/>
          </reference>
          <reference field="13" count="1">
            <x v="111"/>
          </reference>
          <reference field="18" count="1" selected="0">
            <x v="13"/>
          </reference>
        </references>
      </pivotArea>
    </format>
    <format dxfId="935">
      <pivotArea dataOnly="0" labelOnly="1" outline="0" fieldPosition="0">
        <references count="11">
          <reference field="0" count="1" selected="0">
            <x v="279"/>
          </reference>
          <reference field="1" count="1" selected="0">
            <x v="55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"/>
          </reference>
          <reference field="8" count="1" selected="0">
            <x v="41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33"/>
          </reference>
          <reference field="18" count="1" selected="0">
            <x v="13"/>
          </reference>
        </references>
      </pivotArea>
    </format>
    <format dxfId="933">
      <pivotArea dataOnly="0" labelOnly="1" outline="0" fieldPosition="0">
        <references count="11">
          <reference field="0" count="1" selected="0">
            <x v="209"/>
          </reference>
          <reference field="1" count="1" selected="0">
            <x v="22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1"/>
          </reference>
          <reference field="8" count="1" selected="0">
            <x v="2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23"/>
          </reference>
          <reference field="18" count="1" selected="0">
            <x v="13"/>
          </reference>
        </references>
      </pivotArea>
    </format>
    <format dxfId="931">
      <pivotArea dataOnly="0" labelOnly="1" outline="0" fieldPosition="0">
        <references count="11">
          <reference field="0" count="1" selected="0">
            <x v="270"/>
          </reference>
          <reference field="1" count="1" selected="0">
            <x v="35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1"/>
          </reference>
          <reference field="8" count="1" selected="0">
            <x v="8"/>
          </reference>
          <reference field="10" count="1" selected="0">
            <x v="7"/>
          </reference>
          <reference field="11" count="1" selected="0">
            <x v="6"/>
          </reference>
          <reference field="12" count="1" selected="0">
            <x v="0"/>
          </reference>
          <reference field="13" count="1">
            <x v="19"/>
          </reference>
          <reference field="18" count="1" selected="0">
            <x v="67"/>
          </reference>
        </references>
      </pivotArea>
    </format>
    <format dxfId="929">
      <pivotArea dataOnly="0" labelOnly="1" outline="0" fieldPosition="0">
        <references count="11">
          <reference field="0" count="1" selected="0">
            <x v="261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7"/>
          </reference>
          <reference field="11" count="1" selected="0">
            <x v="6"/>
          </reference>
          <reference field="12" count="1" selected="0">
            <x v="54"/>
          </reference>
          <reference field="13" count="1">
            <x v="88"/>
          </reference>
          <reference field="18" count="1" selected="0">
            <x v="47"/>
          </reference>
        </references>
      </pivotArea>
    </format>
    <format dxfId="927">
      <pivotArea dataOnly="0" labelOnly="1" outline="0" fieldPosition="0">
        <references count="11">
          <reference field="0" count="1" selected="0">
            <x v="262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14"/>
          </reference>
          <reference field="8" count="1" selected="0">
            <x v="13"/>
          </reference>
          <reference field="10" count="1" selected="0">
            <x v="7"/>
          </reference>
          <reference field="11" count="1" selected="0">
            <x v="6"/>
          </reference>
          <reference field="12" count="1" selected="0">
            <x v="55"/>
          </reference>
          <reference field="13" count="1">
            <x v="49"/>
          </reference>
          <reference field="18" count="1" selected="0">
            <x v="65"/>
          </reference>
        </references>
      </pivotArea>
    </format>
    <format dxfId="925">
      <pivotArea dataOnly="0" labelOnly="1" outline="0" fieldPosition="0">
        <references count="11">
          <reference field="0" count="1" selected="0">
            <x v="218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0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97"/>
          </reference>
          <reference field="18" count="1" selected="0">
            <x v="13"/>
          </reference>
        </references>
      </pivotArea>
    </format>
    <format dxfId="923">
      <pivotArea dataOnly="0" labelOnly="1" outline="0" fieldPosition="0">
        <references count="11">
          <reference field="0" count="1" selected="0">
            <x v="275"/>
          </reference>
          <reference field="1" count="1" selected="0">
            <x v="35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3"/>
          </reference>
          <reference field="8" count="1" selected="0">
            <x v="8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23"/>
          </reference>
          <reference field="18" count="1" selected="0">
            <x v="13"/>
          </reference>
        </references>
      </pivotArea>
    </format>
    <format dxfId="921">
      <pivotArea dataOnly="0" labelOnly="1" outline="0" fieldPosition="0">
        <references count="11">
          <reference field="0" count="1" selected="0">
            <x v="281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3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19"/>
          </reference>
          <reference field="18" count="1" selected="0">
            <x v="13"/>
          </reference>
        </references>
      </pivotArea>
    </format>
    <format dxfId="919">
      <pivotArea dataOnly="0" labelOnly="1" outline="0" fieldPosition="0">
        <references count="11">
          <reference field="0" count="1" selected="0">
            <x v="210"/>
          </reference>
          <reference field="1" count="1" selected="0">
            <x v="39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7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48"/>
          </reference>
          <reference field="13" count="1">
            <x v="4"/>
          </reference>
          <reference field="18" count="1" selected="0">
            <x v="1"/>
          </reference>
        </references>
      </pivotArea>
    </format>
    <format dxfId="917">
      <pivotArea dataOnly="0" labelOnly="1" outline="0" fieldPosition="0">
        <references count="11">
          <reference field="0" count="1" selected="0">
            <x v="212"/>
          </reference>
          <reference field="1" count="1" selected="0">
            <x v="35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8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35"/>
          </reference>
          <reference field="18" count="1" selected="0">
            <x v="61"/>
          </reference>
        </references>
      </pivotArea>
    </format>
    <format dxfId="915">
      <pivotArea dataOnly="0" labelOnly="1" outline="0" fieldPosition="0">
        <references count="11">
          <reference field="0" count="1" selected="0">
            <x v="266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4"/>
          </reference>
          <reference field="18" count="1" selected="0">
            <x v="13"/>
          </reference>
        </references>
      </pivotArea>
    </format>
    <format dxfId="913">
      <pivotArea dataOnly="0" labelOnly="1" outline="0" fieldPosition="0">
        <references count="11">
          <reference field="0" count="1" selected="0">
            <x v="271"/>
          </reference>
          <reference field="1" count="1" selected="0">
            <x v="2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13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19"/>
          </reference>
          <reference field="18" count="1" selected="0">
            <x v="13"/>
          </reference>
        </references>
      </pivotArea>
    </format>
    <format dxfId="911">
      <pivotArea dataOnly="0" labelOnly="1" outline="0" fieldPosition="0">
        <references count="11">
          <reference field="0" count="1" selected="0">
            <x v="258"/>
          </reference>
          <reference field="1" count="1" selected="0">
            <x v="56"/>
          </reference>
          <reference field="2" count="1" selected="0">
            <x v="2"/>
          </reference>
          <reference field="4" count="1" selected="0">
            <x v="6"/>
          </reference>
          <reference field="6" count="1" selected="0">
            <x v="28"/>
          </reference>
          <reference field="8" count="1" selected="0">
            <x v="19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109"/>
          </reference>
          <reference field="18" count="1" selected="0">
            <x v="13"/>
          </reference>
        </references>
      </pivotArea>
    </format>
    <format dxfId="909">
      <pivotArea dataOnly="0" labelOnly="1" outline="0" fieldPosition="0">
        <references count="11">
          <reference field="0" count="1" selected="0">
            <x v="263"/>
          </reference>
          <reference field="1" count="1" selected="0">
            <x v="46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14"/>
          </reference>
          <reference field="8" count="1" selected="0">
            <x v="0"/>
          </reference>
          <reference field="10" count="1" selected="0">
            <x v="7"/>
          </reference>
          <reference field="11" count="1" selected="0">
            <x v="6"/>
          </reference>
          <reference field="12" count="1" selected="0">
            <x v="56"/>
          </reference>
          <reference field="13" count="1">
            <x v="88"/>
          </reference>
          <reference field="18" count="1" selected="0">
            <x v="49"/>
          </reference>
        </references>
      </pivotArea>
    </format>
    <format dxfId="907">
      <pivotArea dataOnly="0" labelOnly="1" outline="0" fieldPosition="0">
        <references count="11">
          <reference field="0" count="1" selected="0">
            <x v="229"/>
          </reference>
          <reference field="1" count="1" selected="0">
            <x v="30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19"/>
          </reference>
          <reference field="8" count="1" selected="0">
            <x v="39"/>
          </reference>
          <reference field="10" count="1" selected="0">
            <x v="42"/>
          </reference>
          <reference field="11" count="1" selected="0">
            <x v="16"/>
          </reference>
          <reference field="12" count="1" selected="0">
            <x v="51"/>
          </reference>
          <reference field="13" count="1">
            <x v="4"/>
          </reference>
          <reference field="18" count="1" selected="0">
            <x v="1"/>
          </reference>
        </references>
      </pivotArea>
    </format>
    <format dxfId="905">
      <pivotArea dataOnly="0" labelOnly="1" outline="0" fieldPosition="0">
        <references count="11">
          <reference field="0" count="1" selected="0">
            <x v="217"/>
          </reference>
          <reference field="1" count="1" selected="0">
            <x v="12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20"/>
          </reference>
          <reference field="8" count="1" selected="0">
            <x v="13"/>
          </reference>
          <reference field="10" count="1" selected="0">
            <x v="7"/>
          </reference>
          <reference field="11" count="1" selected="0">
            <x v="6"/>
          </reference>
          <reference field="12" count="1" selected="0">
            <x v="0"/>
          </reference>
          <reference field="13" count="1">
            <x v="96"/>
          </reference>
          <reference field="18" count="1" selected="0">
            <x v="26"/>
          </reference>
        </references>
      </pivotArea>
    </format>
    <format dxfId="903">
      <pivotArea dataOnly="0" labelOnly="1" outline="0" fieldPosition="0">
        <references count="11">
          <reference field="0" count="1" selected="0">
            <x v="225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25"/>
          </reference>
          <reference field="8" count="1" selected="0">
            <x v="14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23"/>
          </reference>
          <reference field="18" count="1" selected="0">
            <x v="13"/>
          </reference>
        </references>
      </pivotArea>
    </format>
    <format dxfId="901">
      <pivotArea dataOnly="0" labelOnly="1" outline="0" fieldPosition="0">
        <references count="11">
          <reference field="0" count="1" selected="0">
            <x v="224"/>
          </reference>
          <reference field="1" count="1" selected="0">
            <x v="32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28"/>
          </reference>
          <reference field="8" count="1" selected="0">
            <x v="5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50"/>
          </reference>
          <reference field="13" count="1">
            <x v="99"/>
          </reference>
          <reference field="18" count="1" selected="0">
            <x v="62"/>
          </reference>
        </references>
      </pivotArea>
    </format>
    <format dxfId="899">
      <pivotArea dataOnly="0" labelOnly="1" outline="0" fieldPosition="0">
        <references count="11">
          <reference field="0" count="1" selected="0">
            <x v="227"/>
          </reference>
          <reference field="1" count="1" selected="0">
            <x v="4"/>
          </reference>
          <reference field="2" count="1" selected="0">
            <x v="2"/>
          </reference>
          <reference field="4" count="1" selected="0">
            <x v="7"/>
          </reference>
          <reference field="6" count="1" selected="0">
            <x v="28"/>
          </reference>
          <reference field="8" count="1" selected="0">
            <x v="14"/>
          </reference>
          <reference field="10" count="1" selected="0">
            <x v="0"/>
          </reference>
          <reference field="11" count="1" selected="0">
            <x v="61"/>
          </reference>
          <reference field="12" count="1" selected="0">
            <x v="0"/>
          </reference>
          <reference field="13" count="1">
            <x v="23"/>
          </reference>
          <reference field="18" count="1" selected="0">
            <x v="13"/>
          </reference>
        </references>
      </pivotArea>
    </format>
    <format dxfId="897">
      <pivotArea dataOnly="0" labelOnly="1" outline="0" fieldPosition="0">
        <references count="11">
          <reference field="0" count="1" selected="0">
            <x v="0"/>
          </reference>
          <reference field="1" count="1" selected="0">
            <x v="0"/>
          </reference>
          <reference field="2" count="1" selected="0">
            <x v="3"/>
          </reference>
          <reference field="4" count="1" selected="0">
            <x v="8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77"/>
          </reference>
          <reference field="11" count="1" selected="0">
            <x v="5"/>
          </reference>
          <reference field="12" count="1" selected="0">
            <x v="5"/>
          </reference>
          <reference field="13" count="1">
            <x v="8"/>
          </reference>
          <reference field="18" count="1" selected="0">
            <x v="3"/>
          </reference>
        </references>
      </pivotArea>
    </format>
  </formats>
  <pivotTableStyleInfo name="PivotStyleLight20" showRowHeaders="0" showColHeaders="0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蓝色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Consolas-Verdana">
      <a:majorFont>
        <a:latin typeface="Consolas" panose="020B0609020204030204"/>
        <a:ea typeface=""/>
        <a:cs typeface=""/>
        <a:font script="Jpan" typeface="HG丸ｺﾞｼｯｸM-PRO"/>
        <a:font script="Hang" typeface="HY중고딕"/>
        <a:font script="Hans" typeface="华文楷体"/>
        <a:font script="Hant" typeface="新細明體"/>
        <a:font script="Arab" typeface="Tahoma"/>
        <a:font script="Hebr" typeface="Levenim MT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Verdana" panose="020B0604030504040204"/>
        <a:ea typeface=""/>
        <a:cs typeface=""/>
        <a:font script="Jpan" typeface="ＭＳ ゴシック"/>
        <a:font script="Hang" typeface="굴림"/>
        <a:font script="Hans" typeface="微软雅黑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9413"/>
  <sheetViews>
    <sheetView tabSelected="1" workbookViewId="0">
      <selection sqref="A1:L1"/>
    </sheetView>
  </sheetViews>
  <sheetFormatPr defaultRowHeight="16.5"/>
  <cols>
    <col min="1" max="1" width="5.6640625" style="8" customWidth="1"/>
    <col min="2" max="2" width="7.44140625" style="8" customWidth="1"/>
    <col min="3" max="3" width="12.44140625" style="10" customWidth="1"/>
    <col min="4" max="4" width="8.21875" style="10" customWidth="1"/>
    <col min="5" max="5" width="10.109375" style="10" customWidth="1"/>
    <col min="6" max="6" width="11" style="10" customWidth="1"/>
    <col min="7" max="8" width="8.6640625" style="10" customWidth="1"/>
    <col min="9" max="9" width="11.5546875" style="43" customWidth="1"/>
    <col min="10" max="10" width="11.44140625" style="43" customWidth="1"/>
    <col min="11" max="11" width="10" style="43" customWidth="1"/>
    <col min="12" max="12" width="8.77734375" style="35" customWidth="1"/>
    <col min="13" max="13" width="10.77734375" style="35" customWidth="1"/>
    <col min="14" max="14" width="11.109375" style="35" customWidth="1"/>
    <col min="15" max="15" width="11.21875" customWidth="1"/>
    <col min="16" max="16" width="15.109375" customWidth="1"/>
    <col min="17" max="17" width="13" customWidth="1"/>
    <col min="18" max="18" width="15.109375" style="11" customWidth="1"/>
    <col min="19" max="20" width="8.21875" customWidth="1"/>
    <col min="21" max="22" width="10.21875" customWidth="1"/>
    <col min="23" max="24" width="10.33203125" customWidth="1"/>
    <col min="25" max="26" width="11.21875" customWidth="1"/>
    <col min="27" max="27" width="9.77734375" customWidth="1"/>
    <col min="28" max="28" width="8.21875" bestFit="1" customWidth="1"/>
    <col min="29" max="29" width="11.33203125" customWidth="1"/>
    <col min="30" max="30" width="14.21875" customWidth="1"/>
    <col min="31" max="31" width="12" customWidth="1"/>
    <col min="32" max="35" width="9.88671875" bestFit="1" customWidth="1"/>
    <col min="36" max="36" width="9.88671875" style="19" bestFit="1" customWidth="1"/>
    <col min="37" max="38" width="11.6640625" bestFit="1" customWidth="1"/>
    <col min="39" max="39" width="12.109375" customWidth="1"/>
    <col min="40" max="40" width="11.33203125" style="19" customWidth="1"/>
    <col min="41" max="41" width="11.88671875" style="19" customWidth="1"/>
    <col min="42" max="42" width="11.77734375" style="19" customWidth="1"/>
    <col min="43" max="43" width="11.21875" style="11" customWidth="1"/>
    <col min="44" max="44" width="12.33203125" style="19" bestFit="1" customWidth="1"/>
    <col min="45" max="45" width="11.88671875" style="19" customWidth="1"/>
  </cols>
  <sheetData>
    <row r="1" spans="1:45" s="1" customFormat="1" ht="40.5" customHeight="1">
      <c r="A1" s="39" t="s">
        <v>34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4"/>
      <c r="N1" s="34"/>
      <c r="R1" s="37"/>
      <c r="AJ1" s="17"/>
      <c r="AN1" s="17"/>
      <c r="AO1" s="17"/>
      <c r="AP1" s="17"/>
      <c r="AQ1" s="37"/>
      <c r="AR1" s="17"/>
      <c r="AS1" s="17"/>
    </row>
    <row r="3" spans="1:45" s="6" customFormat="1" ht="29.25" customHeight="1">
      <c r="A3" s="31" t="s">
        <v>0</v>
      </c>
      <c r="B3" s="31" t="s">
        <v>24</v>
      </c>
      <c r="C3" s="31" t="s">
        <v>25</v>
      </c>
      <c r="D3" s="31" t="s">
        <v>26</v>
      </c>
      <c r="E3" s="31" t="s">
        <v>27</v>
      </c>
      <c r="F3" s="31" t="s">
        <v>30</v>
      </c>
      <c r="G3" s="31" t="s">
        <v>31</v>
      </c>
      <c r="H3" s="31" t="s">
        <v>32</v>
      </c>
      <c r="I3" s="41" t="s">
        <v>36</v>
      </c>
      <c r="J3" s="41" t="s">
        <v>3</v>
      </c>
      <c r="K3" s="41" t="s">
        <v>35</v>
      </c>
      <c r="L3" s="31" t="s">
        <v>37</v>
      </c>
      <c r="M3" s="36" t="s">
        <v>88</v>
      </c>
      <c r="N3" s="36" t="s">
        <v>89</v>
      </c>
      <c r="O3" s="4" t="s">
        <v>57</v>
      </c>
      <c r="P3" s="2" t="s">
        <v>2</v>
      </c>
      <c r="Q3" s="4" t="s">
        <v>90</v>
      </c>
      <c r="R3" s="38" t="s">
        <v>91</v>
      </c>
      <c r="S3" s="2" t="s">
        <v>6</v>
      </c>
      <c r="T3" s="2" t="s">
        <v>80</v>
      </c>
      <c r="U3" s="2" t="s">
        <v>7</v>
      </c>
      <c r="V3" s="2" t="s">
        <v>81</v>
      </c>
      <c r="W3" s="2" t="s">
        <v>8</v>
      </c>
      <c r="X3" s="2" t="s">
        <v>82</v>
      </c>
      <c r="Y3" s="2" t="s">
        <v>45</v>
      </c>
      <c r="Z3" s="2" t="s">
        <v>83</v>
      </c>
      <c r="AA3" s="2" t="s">
        <v>59</v>
      </c>
      <c r="AB3" s="2" t="s">
        <v>74</v>
      </c>
      <c r="AC3" s="2" t="s">
        <v>75</v>
      </c>
      <c r="AD3" s="16" t="s">
        <v>60</v>
      </c>
      <c r="AE3" s="3" t="s">
        <v>61</v>
      </c>
      <c r="AF3" s="3" t="s">
        <v>12</v>
      </c>
      <c r="AG3" s="3" t="s">
        <v>13</v>
      </c>
      <c r="AH3" s="2" t="s">
        <v>44</v>
      </c>
      <c r="AI3" s="2" t="s">
        <v>14</v>
      </c>
      <c r="AJ3" s="18" t="s">
        <v>15</v>
      </c>
      <c r="AK3" s="6" t="s">
        <v>16</v>
      </c>
      <c r="AL3" s="6" t="s">
        <v>17</v>
      </c>
      <c r="AM3" s="30" t="s">
        <v>84</v>
      </c>
      <c r="AN3" s="6" t="s">
        <v>18</v>
      </c>
      <c r="AO3" s="6" t="s">
        <v>11</v>
      </c>
      <c r="AP3" s="6" t="s">
        <v>72</v>
      </c>
      <c r="AQ3" s="40" t="s">
        <v>19</v>
      </c>
      <c r="AR3" s="6" t="s">
        <v>20</v>
      </c>
      <c r="AS3" s="33" t="s">
        <v>87</v>
      </c>
    </row>
    <row r="4" spans="1:45">
      <c r="A4" s="7" t="s">
        <v>92</v>
      </c>
      <c r="B4" s="5" t="s">
        <v>234</v>
      </c>
      <c r="C4" s="5" t="s">
        <v>109</v>
      </c>
      <c r="D4" s="5" t="s">
        <v>94</v>
      </c>
      <c r="E4" s="5" t="s">
        <v>237</v>
      </c>
      <c r="F4" s="5" t="s">
        <v>94</v>
      </c>
      <c r="G4" s="5" t="s">
        <v>238</v>
      </c>
      <c r="H4" s="5" t="s">
        <v>239</v>
      </c>
      <c r="I4" s="42">
        <v>89</v>
      </c>
      <c r="J4" s="42">
        <v>149</v>
      </c>
      <c r="K4" s="42">
        <v>189</v>
      </c>
      <c r="L4" s="7" t="s">
        <v>38</v>
      </c>
      <c r="M4" s="8" t="str">
        <f>IF(ISERROR( VLOOKUP(AD4,'[1]采购入库货量(公司仓库)'!$A:$I,9,FALSE)),"", VLOOKUP(AD4,'[1]采购入库货量(公司仓库)'!$A:$I,9,FALSE))</f>
        <v/>
      </c>
      <c r="N4" s="8" t="str">
        <f>IF(ISERROR( VLOOKUP(AD4,[1]批发上市日期!$A:$F,6,FALSE)),"",  VLOOKUP(AD4,[1]批发上市日期!$A:$F,6,FALSE))</f>
        <v/>
      </c>
      <c r="O4" s="11">
        <f>IF(ISERROR(VLOOKUP(E4&amp;G4,'[1]采购入库货量(公司仓库)'!$A:$I,7,FALSE)),0,VLOOKUP(E4&amp;G4,'[1]采购入库货量(公司仓库)'!$A:$I,7,FALSE))</f>
        <v>0</v>
      </c>
      <c r="P4">
        <f>I4*O4</f>
        <v>0</v>
      </c>
      <c r="Q4">
        <f>IF(ISERROR(VLOOKUP(E4&amp;G4,'[1]采购入库货量(公司仓库)'!$A:$I,8,FALSE)),0,VLOOKUP(E4&amp;G4,'[1]采购入库货量(公司仓库)'!$A:$I,8,FALSE))</f>
        <v>0</v>
      </c>
      <c r="R4" s="11">
        <f>I4*Q4</f>
        <v>0</v>
      </c>
      <c r="S4">
        <f>SUMIF([1]库存总量!$H:$H,E4&amp;G4,[1]库存总量!$G:$G)</f>
        <v>0</v>
      </c>
      <c r="T4">
        <f>S4*I4</f>
        <v>0</v>
      </c>
      <c r="U4">
        <f>SUMIFS([1]库存总量!$G:$G,[1]库存总量!$H:$H,E4&amp;G4,[1]库存总量!$A:$A,"B")</f>
        <v>0</v>
      </c>
      <c r="V4">
        <f>U4*I4</f>
        <v>0</v>
      </c>
      <c r="W4">
        <f>SUMIFS([1]库存总量!$G:$G,[1]库存总量!$H:$H,E4&amp;G4,[1]库存总量!$A:$A,"K")</f>
        <v>0</v>
      </c>
      <c r="X4">
        <f>W4*I4</f>
        <v>0</v>
      </c>
      <c r="Y4">
        <f>L4*O4</f>
        <v>0</v>
      </c>
      <c r="Z4">
        <f>Y4*I4</f>
        <v>0</v>
      </c>
      <c r="AA4">
        <f>(IF(ISERROR(VLOOKUP(E4&amp;G4,'[1]采购入库货量(公司仓库)'!$A:$H,7,FALSE)),0,VLOOKUP(E4&amp;G4,'[1]采购入库货量(公司仓库)'!$A:$H,7,FALSE)))*L4-(IF(ISERROR(VLOOKUP(E4&amp;G4,'[1]采购入库货量(公司仓库)'!$A:$H,8,FALSE)),0,VLOOKUP(E4&amp;G4,'[1]采购入库货量(公司仓库)'!$A:$H,8,FALSE)))</f>
        <v>0</v>
      </c>
      <c r="AB4">
        <f>SUMIF([1]销售数据!$B:$B,E4&amp;G4,[1]销售数据!$G:$G)</f>
        <v>0</v>
      </c>
      <c r="AC4">
        <f>AB4*I4</f>
        <v>0</v>
      </c>
      <c r="AD4" t="str">
        <f t="shared" ref="AD4:AD67" si="0">E4&amp;G4</f>
        <v>JBD12904</v>
      </c>
      <c r="AE4">
        <f>SUMIF([1]销售数据!$B:$B,AD4,[1]销售数据!$L:$L)</f>
        <v>0</v>
      </c>
      <c r="AF4">
        <f>SUMIF([1]销售数据!$B:$B,AD4,[1]销售数据!$K:$K)</f>
        <v>0</v>
      </c>
      <c r="AG4">
        <f>SUMIF([1]销售数据!$B:$B,AD4,[1]销售数据!$J:$J)</f>
        <v>0</v>
      </c>
      <c r="AH4">
        <f>SUMIF([1]销售数据!$B:$B,AD4,[1]销售数据!$I:$I)</f>
        <v>0</v>
      </c>
      <c r="AI4">
        <f>SUMIF([1]销售数据!$B:$B,AD4,[1]销售数据!$H:$H)</f>
        <v>0</v>
      </c>
      <c r="AJ4" s="19">
        <f>IF(ISERROR((AI4-AH4)/AI4),0,((AI4-AH4)/AI4))</f>
        <v>0</v>
      </c>
      <c r="AK4">
        <f>SUMIF([1]发货店铺数!$B:$B,AD4,[1]发货店铺数!$G:$G)</f>
        <v>0</v>
      </c>
      <c r="AL4">
        <f>SUMIF([1]销售店铺数!$B:$B,AD4,[1]销售店铺数!$G:$G)</f>
        <v>0</v>
      </c>
      <c r="AM4">
        <f>SUMIF([1]上周销售店铺数!$B:$B,AD4,[1]上周销售店铺数!$G:$G)</f>
        <v>0</v>
      </c>
      <c r="AN4" s="19">
        <f>IF(ISERROR(AL4/AK4),0,AL4/AK4)</f>
        <v>0</v>
      </c>
      <c r="AO4" s="19">
        <f t="shared" ref="AO4:AO67" si="1">IF(ISERROR(AB4/S4),0,AB4/S4)</f>
        <v>0</v>
      </c>
      <c r="AP4" s="19">
        <f t="shared" ref="AP4:AP67" si="2">IF(ISERROR(AB4/O4),0,AB4/O4)</f>
        <v>0</v>
      </c>
      <c r="AQ4" s="11">
        <f>(J4-I4)*AB4</f>
        <v>0</v>
      </c>
      <c r="AR4" s="19">
        <f>IF(ISERROR((J4-I4)/J4),0,(J4-I4)/J4)</f>
        <v>0.40268456375838924</v>
      </c>
      <c r="AS4" s="19">
        <f>IF(ISERROR(AB4/O4),0,AB4/O4)</f>
        <v>0</v>
      </c>
    </row>
    <row r="5" spans="1:45">
      <c r="A5" s="7" t="s">
        <v>92</v>
      </c>
      <c r="B5" s="5" t="s">
        <v>234</v>
      </c>
      <c r="C5" s="5" t="s">
        <v>109</v>
      </c>
      <c r="D5" s="5" t="s">
        <v>94</v>
      </c>
      <c r="E5" s="5" t="s">
        <v>237</v>
      </c>
      <c r="F5" s="5" t="s">
        <v>94</v>
      </c>
      <c r="G5" s="5" t="s">
        <v>156</v>
      </c>
      <c r="H5" s="5" t="s">
        <v>157</v>
      </c>
      <c r="I5" s="5">
        <v>89</v>
      </c>
      <c r="J5" s="5">
        <v>149</v>
      </c>
      <c r="K5" s="5">
        <v>189</v>
      </c>
      <c r="L5" s="7" t="s">
        <v>38</v>
      </c>
      <c r="M5" s="8" t="str">
        <f>IF(ISERROR( VLOOKUP(AD5,'[1]采购入库货量(公司仓库)'!$A:$I,9,FALSE)),"", VLOOKUP(AD5,'[1]采购入库货量(公司仓库)'!$A:$I,9,FALSE))</f>
        <v/>
      </c>
      <c r="N5" s="8" t="str">
        <f>IF(ISERROR( VLOOKUP(AD5,[1]批发上市日期!$A:$F,6,FALSE)),"",  VLOOKUP(AD5,[1]批发上市日期!$A:$F,6,FALSE))</f>
        <v/>
      </c>
      <c r="O5" s="11">
        <f>IF(ISERROR(VLOOKUP(E5&amp;G5,'[1]采购入库货量(公司仓库)'!$A:$I,7,FALSE)),0,VLOOKUP(E5&amp;G5,'[1]采购入库货量(公司仓库)'!$A:$I,7,FALSE))</f>
        <v>0</v>
      </c>
      <c r="P5">
        <f t="shared" ref="P5:P68" si="3">I5*O5</f>
        <v>0</v>
      </c>
      <c r="Q5" s="13">
        <f>IF(ISERROR(VLOOKUP(E5&amp;G5,'[1]采购入库货量(公司仓库)'!$A:$I,8,FALSE)),0,VLOOKUP(E5&amp;G5,'[1]采购入库货量(公司仓库)'!$A:$I,8,FALSE))</f>
        <v>0</v>
      </c>
      <c r="R5" s="11">
        <f t="shared" ref="R5:R68" si="4">I5*Q5</f>
        <v>0</v>
      </c>
      <c r="S5">
        <f>SUMIF([1]库存总量!$H:$H,E5&amp;G5,[1]库存总量!$G:$G)</f>
        <v>0</v>
      </c>
      <c r="T5">
        <f t="shared" ref="T5:T68" si="5">S5*I5</f>
        <v>0</v>
      </c>
      <c r="U5">
        <f>SUMIFS([1]库存总量!$G:$G,[1]库存总量!$H:$H,E5&amp;G5,[1]库存总量!$A:$A,"B")</f>
        <v>0</v>
      </c>
      <c r="V5">
        <f t="shared" ref="V5:V68" si="6">U5*I5</f>
        <v>0</v>
      </c>
      <c r="W5">
        <f>SUMIFS([1]库存总量!$G:$G,[1]库存总量!$H:$H,E5&amp;G5,[1]库存总量!$A:$A,"K")</f>
        <v>0</v>
      </c>
      <c r="X5">
        <f t="shared" ref="X5:X68" si="7">W5*I5</f>
        <v>0</v>
      </c>
      <c r="Y5">
        <f t="shared" ref="Y5:Y68" si="8">L5*O5</f>
        <v>0</v>
      </c>
      <c r="Z5">
        <f t="shared" ref="Z5:Z68" si="9">Y5*I5</f>
        <v>0</v>
      </c>
      <c r="AA5">
        <f>(IF(ISERROR(VLOOKUP(E5&amp;G5,'[1]采购入库货量(公司仓库)'!$A:$H,7,FALSE)),0,VLOOKUP(E5&amp;G5,'[1]采购入库货量(公司仓库)'!$A:$H,7,FALSE)))*L5-(IF(ISERROR(VLOOKUP(E5&amp;G5,'[1]采购入库货量(公司仓库)'!$A:$H,8,FALSE)),0,VLOOKUP(E5&amp;G5,'[1]采购入库货量(公司仓库)'!$A:$H,8,FALSE)))</f>
        <v>0</v>
      </c>
      <c r="AB5">
        <f>SUMIF([1]销售数据!$B:$B,E5&amp;G5,[1]销售数据!$G:$G)</f>
        <v>0</v>
      </c>
      <c r="AC5">
        <f t="shared" ref="AC5:AC68" si="10">AB5*I5</f>
        <v>0</v>
      </c>
      <c r="AD5" t="str">
        <f t="shared" si="0"/>
        <v>JBD12905</v>
      </c>
      <c r="AE5">
        <f>SUMIF([1]销售数据!$B:$B,AD5,[1]销售数据!$L:$L)</f>
        <v>0</v>
      </c>
      <c r="AF5">
        <f>SUMIF([1]销售数据!$B:$B,AD5,[1]销售数据!$K:$K)</f>
        <v>0</v>
      </c>
      <c r="AG5">
        <f>SUMIF([1]销售数据!$B:$B,AD5,[1]销售数据!$J:$J)</f>
        <v>0</v>
      </c>
      <c r="AH5">
        <f>SUMIF([1]销售数据!$B:$B,AD5,[1]销售数据!$I:$I)</f>
        <v>0</v>
      </c>
      <c r="AI5">
        <f>SUMIF([1]销售数据!$B:$B,AD5,[1]销售数据!$H:$H)</f>
        <v>0</v>
      </c>
      <c r="AJ5" s="19">
        <f t="shared" ref="AJ5:AJ68" si="11">IF(ISERROR((AI5-AH5)/AI5),0,((AI5-AH5)/AI5))</f>
        <v>0</v>
      </c>
      <c r="AK5">
        <f>SUMIF([1]发货店铺数!$B:$B,AD5,[1]发货店铺数!$G:$G)</f>
        <v>0</v>
      </c>
      <c r="AL5">
        <f>SUMIF([1]销售店铺数!$B:$B,AD5,[1]销售店铺数!$G:$G)</f>
        <v>0</v>
      </c>
      <c r="AM5">
        <f>SUMIF([1]上周销售店铺数!$B:$B,AD5,[1]上周销售店铺数!$G:$G)</f>
        <v>0</v>
      </c>
      <c r="AN5" s="19">
        <f t="shared" ref="AN5:AN68" si="12">IF(ISERROR(AL5/AK5),0,AL5/AK5)</f>
        <v>0</v>
      </c>
      <c r="AO5" s="19">
        <f t="shared" si="1"/>
        <v>0</v>
      </c>
      <c r="AP5" s="19">
        <f t="shared" si="2"/>
        <v>0</v>
      </c>
      <c r="AQ5" s="11">
        <f t="shared" ref="AQ5:AQ68" si="13">(J5-I5)*AB5</f>
        <v>0</v>
      </c>
      <c r="AR5" s="19">
        <f t="shared" ref="AR5:AR68" si="14">IF(ISERROR((J5-I5)/J5),0,(J5-I5)/J5)</f>
        <v>0.40268456375838924</v>
      </c>
      <c r="AS5" s="19">
        <f t="shared" ref="AS5:AS68" si="15">IF(ISERROR(AB5/O5),0,AB5/O5)</f>
        <v>0</v>
      </c>
    </row>
    <row r="6" spans="1:45">
      <c r="A6" s="7" t="s">
        <v>92</v>
      </c>
      <c r="B6" s="5" t="s">
        <v>234</v>
      </c>
      <c r="C6" s="5" t="s">
        <v>109</v>
      </c>
      <c r="D6" s="5" t="s">
        <v>94</v>
      </c>
      <c r="E6" s="5" t="s">
        <v>237</v>
      </c>
      <c r="F6" s="5" t="s">
        <v>94</v>
      </c>
      <c r="G6" s="5" t="s">
        <v>154</v>
      </c>
      <c r="H6" s="5" t="s">
        <v>155</v>
      </c>
      <c r="I6" s="5">
        <v>89</v>
      </c>
      <c r="J6" s="5">
        <v>149</v>
      </c>
      <c r="K6" s="5">
        <v>189</v>
      </c>
      <c r="L6" s="7" t="s">
        <v>38</v>
      </c>
      <c r="M6" s="8" t="str">
        <f>IF(ISERROR( VLOOKUP(AD6,'[1]采购入库货量(公司仓库)'!$A:$I,9,FALSE)),"", VLOOKUP(AD6,'[1]采购入库货量(公司仓库)'!$A:$I,9,FALSE))</f>
        <v/>
      </c>
      <c r="N6" s="8" t="str">
        <f>IF(ISERROR( VLOOKUP(AD6,[1]批发上市日期!$A:$F,6,FALSE)),"",  VLOOKUP(AD6,[1]批发上市日期!$A:$F,6,FALSE))</f>
        <v/>
      </c>
      <c r="O6" s="11">
        <f>IF(ISERROR(VLOOKUP(E6&amp;G6,'[1]采购入库货量(公司仓库)'!$A:$I,7,FALSE)),0,VLOOKUP(E6&amp;G6,'[1]采购入库货量(公司仓库)'!$A:$I,7,FALSE))</f>
        <v>0</v>
      </c>
      <c r="P6">
        <f t="shared" si="3"/>
        <v>0</v>
      </c>
      <c r="Q6">
        <f>IF(ISERROR(VLOOKUP(E6&amp;G6,'[1]采购入库货量(公司仓库)'!$A:$I,8,FALSE)),0,VLOOKUP(E6&amp;G6,'[1]采购入库货量(公司仓库)'!$A:$I,8,FALSE))</f>
        <v>0</v>
      </c>
      <c r="R6" s="11">
        <f t="shared" si="4"/>
        <v>0</v>
      </c>
      <c r="S6">
        <f>SUMIF([1]库存总量!$H:$H,E6&amp;G6,[1]库存总量!$G:$G)</f>
        <v>0</v>
      </c>
      <c r="T6">
        <f t="shared" si="5"/>
        <v>0</v>
      </c>
      <c r="U6">
        <f>SUMIFS([1]库存总量!$G:$G,[1]库存总量!$H:$H,E6&amp;G6,[1]库存总量!$A:$A,"B")</f>
        <v>0</v>
      </c>
      <c r="V6">
        <f t="shared" si="6"/>
        <v>0</v>
      </c>
      <c r="W6">
        <f>SUMIFS([1]库存总量!$G:$G,[1]库存总量!$H:$H,E6&amp;G6,[1]库存总量!$A:$A,"K")</f>
        <v>0</v>
      </c>
      <c r="X6">
        <f t="shared" si="7"/>
        <v>0</v>
      </c>
      <c r="Y6">
        <f t="shared" si="8"/>
        <v>0</v>
      </c>
      <c r="Z6">
        <f t="shared" si="9"/>
        <v>0</v>
      </c>
      <c r="AA6">
        <f>(IF(ISERROR(VLOOKUP(E6&amp;G6,'[1]采购入库货量(公司仓库)'!$A:$H,7,FALSE)),0,VLOOKUP(E6&amp;G6,'[1]采购入库货量(公司仓库)'!$A:$H,7,FALSE)))*L6-(IF(ISERROR(VLOOKUP(E6&amp;G6,'[1]采购入库货量(公司仓库)'!$A:$H,8,FALSE)),0,VLOOKUP(E6&amp;G6,'[1]采购入库货量(公司仓库)'!$A:$H,8,FALSE)))</f>
        <v>0</v>
      </c>
      <c r="AB6">
        <f>SUMIF([1]销售数据!$B:$B,E6&amp;G6,[1]销售数据!$G:$G)</f>
        <v>0</v>
      </c>
      <c r="AC6">
        <f t="shared" si="10"/>
        <v>0</v>
      </c>
      <c r="AD6" t="str">
        <f t="shared" si="0"/>
        <v>JBD12906</v>
      </c>
      <c r="AE6">
        <f>SUMIF([1]销售数据!$B:$B,AD6,[1]销售数据!$L:$L)</f>
        <v>0</v>
      </c>
      <c r="AF6">
        <f>SUMIF([1]销售数据!$B:$B,AD6,[1]销售数据!$K:$K)</f>
        <v>0</v>
      </c>
      <c r="AG6">
        <f>SUMIF([1]销售数据!$B:$B,AD6,[1]销售数据!$J:$J)</f>
        <v>0</v>
      </c>
      <c r="AH6">
        <f>SUMIF([1]销售数据!$B:$B,AD6,[1]销售数据!$I:$I)</f>
        <v>0</v>
      </c>
      <c r="AI6">
        <f>SUMIF([1]销售数据!$B:$B,AD6,[1]销售数据!$H:$H)</f>
        <v>0</v>
      </c>
      <c r="AJ6" s="19">
        <f t="shared" si="11"/>
        <v>0</v>
      </c>
      <c r="AK6">
        <f>SUMIF([1]发货店铺数!$B:$B,AD6,[1]发货店铺数!$G:$G)</f>
        <v>0</v>
      </c>
      <c r="AL6">
        <f>SUMIF([1]销售店铺数!$B:$B,AD6,[1]销售店铺数!$G:$G)</f>
        <v>0</v>
      </c>
      <c r="AM6">
        <f>SUMIF([1]上周销售店铺数!$B:$B,AD6,[1]上周销售店铺数!$G:$G)</f>
        <v>0</v>
      </c>
      <c r="AN6" s="19">
        <f t="shared" si="12"/>
        <v>0</v>
      </c>
      <c r="AO6" s="19">
        <f t="shared" si="1"/>
        <v>0</v>
      </c>
      <c r="AP6" s="19">
        <f>IF(ISERROR(AB6/O6),0,AB6/O6)</f>
        <v>0</v>
      </c>
      <c r="AQ6" s="11">
        <f t="shared" si="13"/>
        <v>0</v>
      </c>
      <c r="AR6" s="19">
        <f t="shared" si="14"/>
        <v>0.40268456375838924</v>
      </c>
      <c r="AS6" s="19">
        <f t="shared" si="15"/>
        <v>0</v>
      </c>
    </row>
    <row r="7" spans="1:45">
      <c r="A7" s="7" t="s">
        <v>92</v>
      </c>
      <c r="B7" s="5" t="s">
        <v>234</v>
      </c>
      <c r="C7" s="5" t="s">
        <v>235</v>
      </c>
      <c r="D7" s="5" t="s">
        <v>94</v>
      </c>
      <c r="E7" s="5" t="s">
        <v>236</v>
      </c>
      <c r="F7" s="5" t="s">
        <v>94</v>
      </c>
      <c r="G7" s="5" t="s">
        <v>96</v>
      </c>
      <c r="H7" s="5" t="s">
        <v>97</v>
      </c>
      <c r="I7" s="42">
        <v>0</v>
      </c>
      <c r="J7" s="42">
        <v>0</v>
      </c>
      <c r="K7" s="42">
        <v>100</v>
      </c>
      <c r="L7" s="7" t="s">
        <v>38</v>
      </c>
      <c r="M7" s="8" t="str">
        <f>IF(ISERROR( VLOOKUP(AD7,'[1]采购入库货量(公司仓库)'!$A:$I,9,FALSE)),"", VLOOKUP(AD7,'[1]采购入库货量(公司仓库)'!$A:$I,9,FALSE))</f>
        <v/>
      </c>
      <c r="N7" s="8" t="str">
        <f>IF(ISERROR( VLOOKUP(AD7,[1]批发上市日期!$A:$F,6,FALSE)),"",  VLOOKUP(AD7,[1]批发上市日期!$A:$F,6,FALSE))</f>
        <v/>
      </c>
      <c r="O7" s="11">
        <f>IF(ISERROR(VLOOKUP(E7&amp;G7,'[1]采购入库货量(公司仓库)'!$A:$I,7,FALSE)),0,VLOOKUP(E7&amp;G7,'[1]采购入库货量(公司仓库)'!$A:$I,7,FALSE))</f>
        <v>0</v>
      </c>
      <c r="P7">
        <f t="shared" si="3"/>
        <v>0</v>
      </c>
      <c r="Q7">
        <f>IF(ISERROR(VLOOKUP(E7&amp;G7,'[1]采购入库货量(公司仓库)'!$A:$I,8,FALSE)),0,VLOOKUP(E7&amp;G7,'[1]采购入库货量(公司仓库)'!$A:$I,8,FALSE))</f>
        <v>0</v>
      </c>
      <c r="R7" s="11">
        <f t="shared" si="4"/>
        <v>0</v>
      </c>
      <c r="S7">
        <f>SUMIF([1]库存总量!$H:$H,E7&amp;G7,[1]库存总量!$G:$G)</f>
        <v>-1</v>
      </c>
      <c r="T7">
        <f t="shared" si="5"/>
        <v>0</v>
      </c>
      <c r="U7">
        <f>SUMIFS([1]库存总量!$G:$G,[1]库存总量!$H:$H,E7&amp;G7,[1]库存总量!$A:$A,"B")</f>
        <v>-1</v>
      </c>
      <c r="V7">
        <f t="shared" si="6"/>
        <v>0</v>
      </c>
      <c r="W7">
        <f>SUMIFS([1]库存总量!$G:$G,[1]库存总量!$H:$H,E7&amp;G7,[1]库存总量!$A:$A,"K")</f>
        <v>0</v>
      </c>
      <c r="X7">
        <f t="shared" si="7"/>
        <v>0</v>
      </c>
      <c r="Y7">
        <f t="shared" si="8"/>
        <v>0</v>
      </c>
      <c r="Z7">
        <f t="shared" si="9"/>
        <v>0</v>
      </c>
      <c r="AA7">
        <f>(IF(ISERROR(VLOOKUP(E7&amp;G7,'[1]采购入库货量(公司仓库)'!$A:$H,7,FALSE)),0,VLOOKUP(E7&amp;G7,'[1]采购入库货量(公司仓库)'!$A:$H,7,FALSE)))*L7-(IF(ISERROR(VLOOKUP(E7&amp;G7,'[1]采购入库货量(公司仓库)'!$A:$H,8,FALSE)),0,VLOOKUP(E7&amp;G7,'[1]采购入库货量(公司仓库)'!$A:$H,8,FALSE)))</f>
        <v>0</v>
      </c>
      <c r="AB7">
        <f>SUMIF([1]销售数据!$B:$B,E7&amp;G7,[1]销售数据!$G:$G)</f>
        <v>1</v>
      </c>
      <c r="AC7">
        <f t="shared" si="10"/>
        <v>0</v>
      </c>
      <c r="AD7" t="str">
        <f t="shared" si="0"/>
        <v>WXH32100</v>
      </c>
      <c r="AE7">
        <f>SUMIF([1]销售数据!$B:$B,AD7,[1]销售数据!$L:$L)</f>
        <v>0</v>
      </c>
      <c r="AF7">
        <f>SUMIF([1]销售数据!$B:$B,AD7,[1]销售数据!$K:$K)</f>
        <v>0</v>
      </c>
      <c r="AG7">
        <f>SUMIF([1]销售数据!$B:$B,AD7,[1]销售数据!$J:$J)</f>
        <v>0</v>
      </c>
      <c r="AH7">
        <f>SUMIF([1]销售数据!$B:$B,AD7,[1]销售数据!$I:$I)</f>
        <v>1</v>
      </c>
      <c r="AI7">
        <f>SUMIF([1]销售数据!$B:$B,AD7,[1]销售数据!$H:$H)</f>
        <v>0</v>
      </c>
      <c r="AJ7" s="19">
        <f t="shared" si="11"/>
        <v>0</v>
      </c>
      <c r="AK7">
        <f>SUMIF([1]发货店铺数!$B:$B,AD7,[1]发货店铺数!$G:$G)</f>
        <v>0</v>
      </c>
      <c r="AL7">
        <f>SUMIF([1]销售店铺数!$B:$B,AD7,[1]销售店铺数!$G:$G)</f>
        <v>1</v>
      </c>
      <c r="AM7">
        <f>SUMIF([1]上周销售店铺数!$B:$B,AD7,[1]上周销售店铺数!$G:$G)</f>
        <v>1</v>
      </c>
      <c r="AN7" s="19">
        <f t="shared" si="12"/>
        <v>0</v>
      </c>
      <c r="AO7" s="19">
        <f t="shared" si="1"/>
        <v>-1</v>
      </c>
      <c r="AP7" s="19">
        <f t="shared" si="2"/>
        <v>0</v>
      </c>
      <c r="AQ7" s="11">
        <f t="shared" si="13"/>
        <v>0</v>
      </c>
      <c r="AR7" s="19">
        <f t="shared" si="14"/>
        <v>0</v>
      </c>
      <c r="AS7" s="19">
        <f t="shared" si="15"/>
        <v>0</v>
      </c>
    </row>
    <row r="8" spans="1:45">
      <c r="A8" s="7" t="s">
        <v>92</v>
      </c>
      <c r="B8" s="5" t="s">
        <v>234</v>
      </c>
      <c r="C8" s="5" t="s">
        <v>235</v>
      </c>
      <c r="D8" s="5" t="s">
        <v>94</v>
      </c>
      <c r="E8" s="5" t="s">
        <v>236</v>
      </c>
      <c r="F8" s="5" t="s">
        <v>94</v>
      </c>
      <c r="G8" s="5" t="s">
        <v>160</v>
      </c>
      <c r="H8" s="5" t="s">
        <v>161</v>
      </c>
      <c r="I8" s="5">
        <v>0</v>
      </c>
      <c r="J8" s="5">
        <v>0</v>
      </c>
      <c r="K8" s="5">
        <v>100</v>
      </c>
      <c r="L8" s="7" t="s">
        <v>38</v>
      </c>
      <c r="M8" s="8" t="str">
        <f>IF(ISERROR( VLOOKUP(AD8,'[1]采购入库货量(公司仓库)'!$A:$I,9,FALSE)),"", VLOOKUP(AD8,'[1]采购入库货量(公司仓库)'!$A:$I,9,FALSE))</f>
        <v/>
      </c>
      <c r="N8" s="8" t="str">
        <f>IF(ISERROR( VLOOKUP(AD8,[1]批发上市日期!$A:$F,6,FALSE)),"",  VLOOKUP(AD8,[1]批发上市日期!$A:$F,6,FALSE))</f>
        <v/>
      </c>
      <c r="O8" s="11">
        <f>IF(ISERROR(VLOOKUP(E8&amp;G8,'[1]采购入库货量(公司仓库)'!$A:$I,7,FALSE)),0,VLOOKUP(E8&amp;G8,'[1]采购入库货量(公司仓库)'!$A:$I,7,FALSE))</f>
        <v>0</v>
      </c>
      <c r="P8">
        <f t="shared" si="3"/>
        <v>0</v>
      </c>
      <c r="Q8">
        <f>IF(ISERROR(VLOOKUP(E8&amp;G8,'[1]采购入库货量(公司仓库)'!$A:$I,8,FALSE)),0,VLOOKUP(E8&amp;G8,'[1]采购入库货量(公司仓库)'!$A:$I,8,FALSE))</f>
        <v>0</v>
      </c>
      <c r="R8" s="11">
        <f t="shared" si="4"/>
        <v>0</v>
      </c>
      <c r="S8">
        <f>SUMIF([1]库存总量!$H:$H,E8&amp;G8,[1]库存总量!$G:$G)</f>
        <v>0</v>
      </c>
      <c r="T8">
        <f t="shared" si="5"/>
        <v>0</v>
      </c>
      <c r="U8">
        <f>SUMIFS([1]库存总量!$G:$G,[1]库存总量!$H:$H,E8&amp;G8,[1]库存总量!$A:$A,"B")</f>
        <v>0</v>
      </c>
      <c r="V8">
        <f t="shared" si="6"/>
        <v>0</v>
      </c>
      <c r="W8">
        <f>SUMIFS([1]库存总量!$G:$G,[1]库存总量!$H:$H,E8&amp;G8,[1]库存总量!$A:$A,"K")</f>
        <v>0</v>
      </c>
      <c r="X8">
        <f t="shared" si="7"/>
        <v>0</v>
      </c>
      <c r="Y8">
        <f t="shared" si="8"/>
        <v>0</v>
      </c>
      <c r="Z8">
        <f t="shared" si="9"/>
        <v>0</v>
      </c>
      <c r="AA8">
        <f>(IF(ISERROR(VLOOKUP(E8&amp;G8,'[1]采购入库货量(公司仓库)'!$A:$H,7,FALSE)),0,VLOOKUP(E8&amp;G8,'[1]采购入库货量(公司仓库)'!$A:$H,7,FALSE)))*L8-(IF(ISERROR(VLOOKUP(E8&amp;G8,'[1]采购入库货量(公司仓库)'!$A:$H,8,FALSE)),0,VLOOKUP(E8&amp;G8,'[1]采购入库货量(公司仓库)'!$A:$H,8,FALSE)))</f>
        <v>0</v>
      </c>
      <c r="AB8">
        <f>SUMIF([1]销售数据!$B:$B,E8&amp;G8,[1]销售数据!$G:$G)</f>
        <v>0</v>
      </c>
      <c r="AC8">
        <f t="shared" si="10"/>
        <v>0</v>
      </c>
      <c r="AD8" t="str">
        <f t="shared" si="0"/>
        <v>WXH321903</v>
      </c>
      <c r="AE8">
        <f>SUMIF([1]销售数据!$B:$B,AD8,[1]销售数据!$L:$L)</f>
        <v>0</v>
      </c>
      <c r="AF8">
        <f>SUMIF([1]销售数据!$B:$B,AD8,[1]销售数据!$K:$K)</f>
        <v>0</v>
      </c>
      <c r="AG8">
        <f>SUMIF([1]销售数据!$B:$B,AD8,[1]销售数据!$J:$J)</f>
        <v>0</v>
      </c>
      <c r="AH8">
        <f>SUMIF([1]销售数据!$B:$B,AD8,[1]销售数据!$I:$I)</f>
        <v>0</v>
      </c>
      <c r="AI8">
        <f>SUMIF([1]销售数据!$B:$B,AD8,[1]销售数据!$H:$H)</f>
        <v>0</v>
      </c>
      <c r="AJ8" s="19">
        <f t="shared" si="11"/>
        <v>0</v>
      </c>
      <c r="AK8">
        <f>SUMIF([1]发货店铺数!$B:$B,AD8,[1]发货店铺数!$G:$G)</f>
        <v>0</v>
      </c>
      <c r="AL8">
        <f>SUMIF([1]销售店铺数!$B:$B,AD8,[1]销售店铺数!$G:$G)</f>
        <v>0</v>
      </c>
      <c r="AM8">
        <f>SUMIF([1]上周销售店铺数!$B:$B,AD8,[1]上周销售店铺数!$G:$G)</f>
        <v>0</v>
      </c>
      <c r="AN8" s="19">
        <f t="shared" si="12"/>
        <v>0</v>
      </c>
      <c r="AO8" s="19">
        <f t="shared" si="1"/>
        <v>0</v>
      </c>
      <c r="AP8" s="19">
        <f t="shared" si="2"/>
        <v>0</v>
      </c>
      <c r="AQ8" s="11">
        <f t="shared" si="13"/>
        <v>0</v>
      </c>
      <c r="AR8" s="19">
        <f t="shared" si="14"/>
        <v>0</v>
      </c>
      <c r="AS8" s="19">
        <f t="shared" si="15"/>
        <v>0</v>
      </c>
    </row>
    <row r="9" spans="1:45">
      <c r="A9" s="7" t="s">
        <v>92</v>
      </c>
      <c r="B9" s="5" t="s">
        <v>42</v>
      </c>
      <c r="C9" s="5" t="s">
        <v>132</v>
      </c>
      <c r="D9" s="5" t="s">
        <v>102</v>
      </c>
      <c r="E9" s="5" t="s">
        <v>133</v>
      </c>
      <c r="F9" s="5" t="s">
        <v>102</v>
      </c>
      <c r="G9" s="5" t="s">
        <v>96</v>
      </c>
      <c r="H9" s="5" t="s">
        <v>97</v>
      </c>
      <c r="I9" s="5">
        <v>0</v>
      </c>
      <c r="J9" s="5">
        <v>0</v>
      </c>
      <c r="K9" s="42">
        <v>0</v>
      </c>
      <c r="L9" s="7" t="s">
        <v>38</v>
      </c>
      <c r="M9" s="8" t="str">
        <f>IF(ISERROR( VLOOKUP(AD9,'[1]采购入库货量(公司仓库)'!$A:$I,9,FALSE)),"", VLOOKUP(AD9,'[1]采购入库货量(公司仓库)'!$A:$I,9,FALSE))</f>
        <v>2023-07-11</v>
      </c>
      <c r="N9" s="8" t="str">
        <f>IF(ISERROR( VLOOKUP(AD9,[1]批发上市日期!$A:$F,6,FALSE)),"",  VLOOKUP(AD9,[1]批发上市日期!$A:$F,6,FALSE))</f>
        <v/>
      </c>
      <c r="O9" s="11">
        <f>IF(ISERROR(VLOOKUP(E9&amp;G9,'[1]采购入库货量(公司仓库)'!$A:$I,7,FALSE)),0,VLOOKUP(E9&amp;G9,'[1]采购入库货量(公司仓库)'!$A:$I,7,FALSE))</f>
        <v>2</v>
      </c>
      <c r="P9">
        <f t="shared" si="3"/>
        <v>0</v>
      </c>
      <c r="Q9">
        <f>IF(ISERROR(VLOOKUP(E9&amp;G9,'[1]采购入库货量(公司仓库)'!$A:$I,8,FALSE)),0,VLOOKUP(E9&amp;G9,'[1]采购入库货量(公司仓库)'!$A:$I,8,FALSE))</f>
        <v>0</v>
      </c>
      <c r="R9" s="11">
        <f t="shared" si="4"/>
        <v>0</v>
      </c>
      <c r="S9">
        <f>SUMIF([1]库存总量!$H:$H,E9&amp;G9,[1]库存总量!$G:$G)</f>
        <v>9</v>
      </c>
      <c r="T9">
        <f t="shared" si="5"/>
        <v>0</v>
      </c>
      <c r="U9">
        <f>SUMIFS([1]库存总量!$G:$G,[1]库存总量!$H:$H,E9&amp;G9,[1]库存总量!$A:$A,"B")</f>
        <v>9</v>
      </c>
      <c r="V9">
        <f t="shared" si="6"/>
        <v>0</v>
      </c>
      <c r="W9">
        <f>SUMIFS([1]库存总量!$G:$G,[1]库存总量!$H:$H,E9&amp;G9,[1]库存总量!$A:$A,"K")</f>
        <v>0</v>
      </c>
      <c r="X9">
        <f t="shared" si="7"/>
        <v>0</v>
      </c>
      <c r="Y9">
        <f t="shared" si="8"/>
        <v>2</v>
      </c>
      <c r="Z9">
        <f t="shared" si="9"/>
        <v>0</v>
      </c>
      <c r="AA9">
        <f>(IF(ISERROR(VLOOKUP(E9&amp;G9,'[1]采购入库货量(公司仓库)'!$A:$H,7,FALSE)),0,VLOOKUP(E9&amp;G9,'[1]采购入库货量(公司仓库)'!$A:$H,7,FALSE)))*L9-(IF(ISERROR(VLOOKUP(E9&amp;G9,'[1]采购入库货量(公司仓库)'!$A:$H,8,FALSE)),0,VLOOKUP(E9&amp;G9,'[1]采购入库货量(公司仓库)'!$A:$H,8,FALSE)))</f>
        <v>2</v>
      </c>
      <c r="AB9">
        <f>SUMIF([1]销售数据!$B:$B,E9&amp;G9,[1]销售数据!$G:$G)</f>
        <v>-9</v>
      </c>
      <c r="AC9">
        <f t="shared" si="10"/>
        <v>0</v>
      </c>
      <c r="AD9" t="str">
        <f t="shared" si="0"/>
        <v>3232300</v>
      </c>
      <c r="AE9">
        <f>SUMIF([1]销售数据!$B:$B,AD9,[1]销售数据!$L:$L)</f>
        <v>-9</v>
      </c>
      <c r="AF9">
        <f>SUMIF([1]销售数据!$B:$B,AD9,[1]销售数据!$K:$K)</f>
        <v>0</v>
      </c>
      <c r="AG9">
        <f>SUMIF([1]销售数据!$B:$B,AD9,[1]销售数据!$J:$J)</f>
        <v>0</v>
      </c>
      <c r="AH9">
        <f>SUMIF([1]销售数据!$B:$B,AD9,[1]销售数据!$I:$I)</f>
        <v>0</v>
      </c>
      <c r="AI9">
        <f>SUMIF([1]销售数据!$B:$B,AD9,[1]销售数据!$H:$H)</f>
        <v>0</v>
      </c>
      <c r="AJ9" s="19">
        <f t="shared" si="11"/>
        <v>0</v>
      </c>
      <c r="AK9">
        <f>SUMIF([1]发货店铺数!$B:$B,AD9,[1]发货店铺数!$G:$G)</f>
        <v>0</v>
      </c>
      <c r="AL9">
        <f>SUMIF([1]销售店铺数!$B:$B,AD9,[1]销售店铺数!$G:$G)</f>
        <v>1</v>
      </c>
      <c r="AM9">
        <f>SUMIF([1]上周销售店铺数!$B:$B,AD9,[1]上周销售店铺数!$G:$G)</f>
        <v>0</v>
      </c>
      <c r="AN9" s="19">
        <f t="shared" si="12"/>
        <v>0</v>
      </c>
      <c r="AO9" s="19">
        <f t="shared" si="1"/>
        <v>-1</v>
      </c>
      <c r="AP9" s="19">
        <f t="shared" si="2"/>
        <v>-4.5</v>
      </c>
      <c r="AQ9" s="11">
        <f t="shared" si="13"/>
        <v>0</v>
      </c>
      <c r="AR9" s="19">
        <f t="shared" si="14"/>
        <v>0</v>
      </c>
      <c r="AS9" s="19">
        <f t="shared" si="15"/>
        <v>-4.5</v>
      </c>
    </row>
    <row r="10" spans="1:45">
      <c r="A10" s="7" t="s">
        <v>92</v>
      </c>
      <c r="B10" s="5" t="s">
        <v>42</v>
      </c>
      <c r="C10" s="5" t="s">
        <v>129</v>
      </c>
      <c r="D10" s="5" t="s">
        <v>41</v>
      </c>
      <c r="E10" s="5" t="s">
        <v>130</v>
      </c>
      <c r="F10" s="5" t="s">
        <v>41</v>
      </c>
      <c r="G10" s="5" t="s">
        <v>96</v>
      </c>
      <c r="H10" s="5" t="s">
        <v>97</v>
      </c>
      <c r="I10" s="5">
        <v>0</v>
      </c>
      <c r="J10" s="5">
        <v>0</v>
      </c>
      <c r="K10" s="5">
        <v>0</v>
      </c>
      <c r="L10" s="7" t="s">
        <v>38</v>
      </c>
      <c r="M10" s="8" t="str">
        <f>IF(ISERROR( VLOOKUP(AD10,'[1]采购入库货量(公司仓库)'!$A:$I,9,FALSE)),"", VLOOKUP(AD10,'[1]采购入库货量(公司仓库)'!$A:$I,9,FALSE))</f>
        <v/>
      </c>
      <c r="N10" s="8" t="str">
        <f>IF(ISERROR( VLOOKUP(AD10,[1]批发上市日期!$A:$F,6,FALSE)),"",  VLOOKUP(AD10,[1]批发上市日期!$A:$F,6,FALSE))</f>
        <v/>
      </c>
      <c r="O10" s="11">
        <f>IF(ISERROR(VLOOKUP(E10&amp;G10,'[1]采购入库货量(公司仓库)'!$A:$I,7,FALSE)),0,VLOOKUP(E10&amp;G10,'[1]采购入库货量(公司仓库)'!$A:$I,7,FALSE))</f>
        <v>0</v>
      </c>
      <c r="P10">
        <f t="shared" si="3"/>
        <v>0</v>
      </c>
      <c r="Q10">
        <f>IF(ISERROR(VLOOKUP(E10&amp;G10,'[1]采购入库货量(公司仓库)'!$A:$I,8,FALSE)),0,VLOOKUP(E10&amp;G10,'[1]采购入库货量(公司仓库)'!$A:$I,8,FALSE))</f>
        <v>0</v>
      </c>
      <c r="R10" s="11">
        <f t="shared" si="4"/>
        <v>0</v>
      </c>
      <c r="S10">
        <f>SUMIF([1]库存总量!$H:$H,E10&amp;G10,[1]库存总量!$G:$G)</f>
        <v>-1</v>
      </c>
      <c r="T10">
        <f t="shared" si="5"/>
        <v>0</v>
      </c>
      <c r="U10">
        <f>SUMIFS([1]库存总量!$G:$G,[1]库存总量!$H:$H,E10&amp;G10,[1]库存总量!$A:$A,"B")</f>
        <v>-1</v>
      </c>
      <c r="V10">
        <f t="shared" si="6"/>
        <v>0</v>
      </c>
      <c r="W10">
        <f>SUMIFS([1]库存总量!$G:$G,[1]库存总量!$H:$H,E10&amp;G10,[1]库存总量!$A:$A,"K")</f>
        <v>0</v>
      </c>
      <c r="X10">
        <f t="shared" si="7"/>
        <v>0</v>
      </c>
      <c r="Y10">
        <f t="shared" si="8"/>
        <v>0</v>
      </c>
      <c r="Z10">
        <f t="shared" si="9"/>
        <v>0</v>
      </c>
      <c r="AA10">
        <f>(IF(ISERROR(VLOOKUP(E10&amp;G10,'[1]采购入库货量(公司仓库)'!$A:$H,7,FALSE)),0,VLOOKUP(E10&amp;G10,'[1]采购入库货量(公司仓库)'!$A:$H,7,FALSE)))*L10-(IF(ISERROR(VLOOKUP(E10&amp;G10,'[1]采购入库货量(公司仓库)'!$A:$H,8,FALSE)),0,VLOOKUP(E10&amp;G10,'[1]采购入库货量(公司仓库)'!$A:$H,8,FALSE)))</f>
        <v>0</v>
      </c>
      <c r="AB10">
        <f>SUMIF([1]销售数据!$B:$B,E10&amp;G10,[1]销售数据!$G:$G)</f>
        <v>3</v>
      </c>
      <c r="AC10">
        <f t="shared" si="10"/>
        <v>0</v>
      </c>
      <c r="AD10" t="str">
        <f t="shared" si="0"/>
        <v>FDGS3443200</v>
      </c>
      <c r="AE10">
        <f>SUMIF([1]销售数据!$B:$B,AD10,[1]销售数据!$L:$L)</f>
        <v>0</v>
      </c>
      <c r="AF10">
        <f>SUMIF([1]销售数据!$B:$B,AD10,[1]销售数据!$K:$K)</f>
        <v>0</v>
      </c>
      <c r="AG10">
        <f>SUMIF([1]销售数据!$B:$B,AD10,[1]销售数据!$J:$J)</f>
        <v>0</v>
      </c>
      <c r="AH10">
        <f>SUMIF([1]销售数据!$B:$B,AD10,[1]销售数据!$I:$I)</f>
        <v>3</v>
      </c>
      <c r="AI10">
        <f>SUMIF([1]销售数据!$B:$B,AD10,[1]销售数据!$H:$H)</f>
        <v>0</v>
      </c>
      <c r="AJ10" s="19">
        <f t="shared" si="11"/>
        <v>0</v>
      </c>
      <c r="AK10">
        <f>SUMIF([1]发货店铺数!$B:$B,AD10,[1]发货店铺数!$G:$G)</f>
        <v>0</v>
      </c>
      <c r="AL10">
        <f>SUMIF([1]销售店铺数!$B:$B,AD10,[1]销售店铺数!$G:$G)</f>
        <v>1</v>
      </c>
      <c r="AM10">
        <f>SUMIF([1]上周销售店铺数!$B:$B,AD10,[1]上周销售店铺数!$G:$G)</f>
        <v>1</v>
      </c>
      <c r="AN10" s="19">
        <f t="shared" si="12"/>
        <v>0</v>
      </c>
      <c r="AO10" s="19">
        <f t="shared" si="1"/>
        <v>-3</v>
      </c>
      <c r="AP10" s="19">
        <f t="shared" si="2"/>
        <v>0</v>
      </c>
      <c r="AQ10" s="11">
        <f t="shared" si="13"/>
        <v>0</v>
      </c>
      <c r="AR10" s="19">
        <f t="shared" si="14"/>
        <v>0</v>
      </c>
      <c r="AS10" s="19">
        <f t="shared" si="15"/>
        <v>0</v>
      </c>
    </row>
    <row r="11" spans="1:45">
      <c r="A11" s="7" t="s">
        <v>92</v>
      </c>
      <c r="B11" s="5" t="s">
        <v>42</v>
      </c>
      <c r="C11" s="5" t="s">
        <v>129</v>
      </c>
      <c r="D11" s="5" t="s">
        <v>41</v>
      </c>
      <c r="E11" s="5" t="s">
        <v>131</v>
      </c>
      <c r="F11" s="5" t="s">
        <v>41</v>
      </c>
      <c r="G11" s="5" t="s">
        <v>96</v>
      </c>
      <c r="H11" s="5" t="s">
        <v>97</v>
      </c>
      <c r="I11" s="5">
        <v>0</v>
      </c>
      <c r="J11" s="5">
        <v>0</v>
      </c>
      <c r="K11" s="42">
        <v>888</v>
      </c>
      <c r="L11" s="7" t="s">
        <v>38</v>
      </c>
      <c r="M11" s="8" t="str">
        <f>IF(ISERROR( VLOOKUP(AD11,'[1]采购入库货量(公司仓库)'!$A:$I,9,FALSE)),"", VLOOKUP(AD11,'[1]采购入库货量(公司仓库)'!$A:$I,9,FALSE))</f>
        <v>2023-07-11</v>
      </c>
      <c r="N11" s="8" t="str">
        <f>IF(ISERROR( VLOOKUP(AD11,[1]批发上市日期!$A:$F,6,FALSE)),"",  VLOOKUP(AD11,[1]批发上市日期!$A:$F,6,FALSE))</f>
        <v/>
      </c>
      <c r="O11" s="11">
        <f>IF(ISERROR(VLOOKUP(E11&amp;G11,'[1]采购入库货量(公司仓库)'!$A:$I,7,FALSE)),0,VLOOKUP(E11&amp;G11,'[1]采购入库货量(公司仓库)'!$A:$I,7,FALSE))</f>
        <v>2</v>
      </c>
      <c r="P11">
        <f t="shared" si="3"/>
        <v>0</v>
      </c>
      <c r="Q11">
        <f>IF(ISERROR(VLOOKUP(E11&amp;G11,'[1]采购入库货量(公司仓库)'!$A:$I,8,FALSE)),0,VLOOKUP(E11&amp;G11,'[1]采购入库货量(公司仓库)'!$A:$I,8,FALSE))</f>
        <v>0</v>
      </c>
      <c r="R11" s="11">
        <f t="shared" si="4"/>
        <v>0</v>
      </c>
      <c r="S11">
        <f>SUMIF([1]库存总量!$H:$H,E11&amp;G11,[1]库存总量!$G:$G)</f>
        <v>11</v>
      </c>
      <c r="T11">
        <f t="shared" si="5"/>
        <v>0</v>
      </c>
      <c r="U11">
        <f>SUMIFS([1]库存总量!$G:$G,[1]库存总量!$H:$H,E11&amp;G11,[1]库存总量!$A:$A,"B")</f>
        <v>11</v>
      </c>
      <c r="V11">
        <f t="shared" si="6"/>
        <v>0</v>
      </c>
      <c r="W11">
        <f>SUMIFS([1]库存总量!$G:$G,[1]库存总量!$H:$H,E11&amp;G11,[1]库存总量!$A:$A,"K")</f>
        <v>0</v>
      </c>
      <c r="X11">
        <f t="shared" si="7"/>
        <v>0</v>
      </c>
      <c r="Y11">
        <f t="shared" si="8"/>
        <v>2</v>
      </c>
      <c r="Z11">
        <f t="shared" si="9"/>
        <v>0</v>
      </c>
      <c r="AA11">
        <f>(IF(ISERROR(VLOOKUP(E11&amp;G11,'[1]采购入库货量(公司仓库)'!$A:$H,7,FALSE)),0,VLOOKUP(E11&amp;G11,'[1]采购入库货量(公司仓库)'!$A:$H,7,FALSE)))*L11-(IF(ISERROR(VLOOKUP(E11&amp;G11,'[1]采购入库货量(公司仓库)'!$A:$H,8,FALSE)),0,VLOOKUP(E11&amp;G11,'[1]采购入库货量(公司仓库)'!$A:$H,8,FALSE)))</f>
        <v>2</v>
      </c>
      <c r="AB11">
        <f>SUMIF([1]销售数据!$B:$B,E11&amp;G11,[1]销售数据!$G:$G)</f>
        <v>-9</v>
      </c>
      <c r="AC11">
        <f t="shared" si="10"/>
        <v>0</v>
      </c>
      <c r="AD11" t="str">
        <f t="shared" si="0"/>
        <v>美女00</v>
      </c>
      <c r="AE11">
        <f>SUMIF([1]销售数据!$B:$B,AD11,[1]销售数据!$L:$L)</f>
        <v>-9</v>
      </c>
      <c r="AF11">
        <f>SUMIF([1]销售数据!$B:$B,AD11,[1]销售数据!$K:$K)</f>
        <v>0</v>
      </c>
      <c r="AG11">
        <f>SUMIF([1]销售数据!$B:$B,AD11,[1]销售数据!$J:$J)</f>
        <v>0</v>
      </c>
      <c r="AH11">
        <f>SUMIF([1]销售数据!$B:$B,AD11,[1]销售数据!$I:$I)</f>
        <v>0</v>
      </c>
      <c r="AI11">
        <f>SUMIF([1]销售数据!$B:$B,AD11,[1]销售数据!$H:$H)</f>
        <v>0</v>
      </c>
      <c r="AJ11" s="19">
        <f t="shared" si="11"/>
        <v>0</v>
      </c>
      <c r="AK11">
        <f>SUMIF([1]发货店铺数!$B:$B,AD11,[1]发货店铺数!$G:$G)</f>
        <v>0</v>
      </c>
      <c r="AL11">
        <f>SUMIF([1]销售店铺数!$B:$B,AD11,[1]销售店铺数!$G:$G)</f>
        <v>1</v>
      </c>
      <c r="AM11">
        <f>SUMIF([1]上周销售店铺数!$B:$B,AD11,[1]上周销售店铺数!$G:$G)</f>
        <v>0</v>
      </c>
      <c r="AN11" s="19">
        <f t="shared" si="12"/>
        <v>0</v>
      </c>
      <c r="AO11" s="19">
        <f t="shared" si="1"/>
        <v>-0.81818181818181823</v>
      </c>
      <c r="AP11" s="19">
        <f t="shared" si="2"/>
        <v>-4.5</v>
      </c>
      <c r="AQ11" s="11">
        <f t="shared" si="13"/>
        <v>0</v>
      </c>
      <c r="AR11" s="19">
        <f t="shared" si="14"/>
        <v>0</v>
      </c>
      <c r="AS11" s="19">
        <f t="shared" si="15"/>
        <v>-4.5</v>
      </c>
    </row>
    <row r="12" spans="1:45">
      <c r="A12" s="7" t="s">
        <v>92</v>
      </c>
      <c r="B12" s="5" t="s">
        <v>42</v>
      </c>
      <c r="C12" s="5" t="s">
        <v>109</v>
      </c>
      <c r="D12" s="5" t="s">
        <v>110</v>
      </c>
      <c r="E12" s="5" t="s">
        <v>111</v>
      </c>
      <c r="F12" s="5" t="s">
        <v>110</v>
      </c>
      <c r="G12" s="5" t="s">
        <v>112</v>
      </c>
      <c r="H12" s="5" t="s">
        <v>113</v>
      </c>
      <c r="I12" s="5">
        <v>0</v>
      </c>
      <c r="J12" s="42">
        <v>608</v>
      </c>
      <c r="K12" s="42">
        <v>36.9</v>
      </c>
      <c r="L12" s="7" t="s">
        <v>38</v>
      </c>
      <c r="M12" s="8" t="str">
        <f>IF(ISERROR( VLOOKUP(AD12,'[1]采购入库货量(公司仓库)'!$A:$I,9,FALSE)),"", VLOOKUP(AD12,'[1]采购入库货量(公司仓库)'!$A:$I,9,FALSE))</f>
        <v>2023-04-17</v>
      </c>
      <c r="N12" s="8" t="str">
        <f>IF(ISERROR( VLOOKUP(AD12,[1]批发上市日期!$A:$F,6,FALSE)),"",  VLOOKUP(AD12,[1]批发上市日期!$A:$F,6,FALSE))</f>
        <v>2023-04-17</v>
      </c>
      <c r="O12" s="11">
        <f>IF(ISERROR(VLOOKUP(E12&amp;G12,'[1]采购入库货量(公司仓库)'!$A:$I,7,FALSE)),0,VLOOKUP(E12&amp;G12,'[1]采购入库货量(公司仓库)'!$A:$I,7,FALSE))</f>
        <v>10</v>
      </c>
      <c r="P12">
        <f t="shared" si="3"/>
        <v>0</v>
      </c>
      <c r="Q12">
        <f>IF(ISERROR(VLOOKUP(E12&amp;G12,'[1]采购入库货量(公司仓库)'!$A:$I,8,FALSE)),0,VLOOKUP(E12&amp;G12,'[1]采购入库货量(公司仓库)'!$A:$I,8,FALSE))</f>
        <v>8</v>
      </c>
      <c r="R12" s="11">
        <f t="shared" si="4"/>
        <v>0</v>
      </c>
      <c r="S12">
        <f>SUMIF([1]库存总量!$H:$H,E12&amp;G12,[1]库存总量!$G:$G)</f>
        <v>2</v>
      </c>
      <c r="T12">
        <f t="shared" si="5"/>
        <v>0</v>
      </c>
      <c r="U12">
        <f>SUMIFS([1]库存总量!$G:$G,[1]库存总量!$H:$H,E12&amp;G12,[1]库存总量!$A:$A,"B")</f>
        <v>-1</v>
      </c>
      <c r="V12">
        <f t="shared" si="6"/>
        <v>0</v>
      </c>
      <c r="W12">
        <f>SUMIFS([1]库存总量!$G:$G,[1]库存总量!$H:$H,E12&amp;G12,[1]库存总量!$A:$A,"K")</f>
        <v>3</v>
      </c>
      <c r="X12">
        <f t="shared" si="7"/>
        <v>0</v>
      </c>
      <c r="Y12">
        <f t="shared" si="8"/>
        <v>10</v>
      </c>
      <c r="Z12">
        <f t="shared" si="9"/>
        <v>0</v>
      </c>
      <c r="AA12">
        <f>(IF(ISERROR(VLOOKUP(E12&amp;G12,'[1]采购入库货量(公司仓库)'!$A:$H,7,FALSE)),0,VLOOKUP(E12&amp;G12,'[1]采购入库货量(公司仓库)'!$A:$H,7,FALSE)))*L12-(IF(ISERROR(VLOOKUP(E12&amp;G12,'[1]采购入库货量(公司仓库)'!$A:$H,8,FALSE)),0,VLOOKUP(E12&amp;G12,'[1]采购入库货量(公司仓库)'!$A:$H,8,FALSE)))</f>
        <v>2</v>
      </c>
      <c r="AB12">
        <f>SUMIF([1]销售数据!$B:$B,E12&amp;G12,[1]销售数据!$G:$G)</f>
        <v>1</v>
      </c>
      <c r="AC12">
        <f t="shared" si="10"/>
        <v>0</v>
      </c>
      <c r="AD12" t="str">
        <f t="shared" si="0"/>
        <v>23020965</v>
      </c>
      <c r="AE12">
        <f>SUMIF([1]销售数据!$B:$B,AD12,[1]销售数据!$L:$L)</f>
        <v>1</v>
      </c>
      <c r="AF12">
        <f>SUMIF([1]销售数据!$B:$B,AD12,[1]销售数据!$K:$K)</f>
        <v>0</v>
      </c>
      <c r="AG12">
        <f>SUMIF([1]销售数据!$B:$B,AD12,[1]销售数据!$J:$J)</f>
        <v>0</v>
      </c>
      <c r="AH12">
        <f>SUMIF([1]销售数据!$B:$B,AD12,[1]销售数据!$I:$I)</f>
        <v>0</v>
      </c>
      <c r="AI12">
        <f>SUMIF([1]销售数据!$B:$B,AD12,[1]销售数据!$H:$H)</f>
        <v>0</v>
      </c>
      <c r="AJ12" s="19">
        <f t="shared" si="11"/>
        <v>0</v>
      </c>
      <c r="AK12">
        <f>SUMIF([1]发货店铺数!$B:$B,AD12,[1]发货店铺数!$G:$G)</f>
        <v>3</v>
      </c>
      <c r="AL12">
        <f>SUMIF([1]销售店铺数!$B:$B,AD12,[1]销售店铺数!$G:$G)</f>
        <v>2</v>
      </c>
      <c r="AM12">
        <f>SUMIF([1]上周销售店铺数!$B:$B,AD12,[1]上周销售店铺数!$G:$G)</f>
        <v>0</v>
      </c>
      <c r="AN12" s="19">
        <f t="shared" si="12"/>
        <v>0.66666666666666663</v>
      </c>
      <c r="AO12" s="19">
        <f t="shared" si="1"/>
        <v>0.5</v>
      </c>
      <c r="AP12" s="19">
        <f t="shared" si="2"/>
        <v>0.1</v>
      </c>
      <c r="AQ12" s="11">
        <f t="shared" si="13"/>
        <v>608</v>
      </c>
      <c r="AR12" s="19">
        <f t="shared" si="14"/>
        <v>1</v>
      </c>
      <c r="AS12" s="19">
        <f t="shared" si="15"/>
        <v>0.1</v>
      </c>
    </row>
    <row r="13" spans="1:45">
      <c r="A13" s="7" t="s">
        <v>92</v>
      </c>
      <c r="B13" s="5" t="s">
        <v>42</v>
      </c>
      <c r="C13" s="5" t="s">
        <v>109</v>
      </c>
      <c r="D13" s="5" t="s">
        <v>110</v>
      </c>
      <c r="E13" s="5" t="s">
        <v>111</v>
      </c>
      <c r="F13" s="5" t="s">
        <v>110</v>
      </c>
      <c r="G13" s="5" t="s">
        <v>114</v>
      </c>
      <c r="H13" s="5" t="s">
        <v>115</v>
      </c>
      <c r="I13" s="5">
        <v>0</v>
      </c>
      <c r="J13" s="5">
        <v>608</v>
      </c>
      <c r="K13" s="5">
        <v>36.9</v>
      </c>
      <c r="L13" s="7" t="s">
        <v>38</v>
      </c>
      <c r="M13" s="8" t="str">
        <f>IF(ISERROR( VLOOKUP(AD13,'[1]采购入库货量(公司仓库)'!$A:$I,9,FALSE)),"", VLOOKUP(AD13,'[1]采购入库货量(公司仓库)'!$A:$I,9,FALSE))</f>
        <v/>
      </c>
      <c r="N13" s="8" t="str">
        <f>IF(ISERROR( VLOOKUP(AD13,[1]批发上市日期!$A:$F,6,FALSE)),"",  VLOOKUP(AD13,[1]批发上市日期!$A:$F,6,FALSE))</f>
        <v/>
      </c>
      <c r="O13" s="11">
        <f>IF(ISERROR(VLOOKUP(E13&amp;G13,'[1]采购入库货量(公司仓库)'!$A:$I,7,FALSE)),0,VLOOKUP(E13&amp;G13,'[1]采购入库货量(公司仓库)'!$A:$I,7,FALSE))</f>
        <v>0</v>
      </c>
      <c r="P13">
        <f t="shared" si="3"/>
        <v>0</v>
      </c>
      <c r="Q13">
        <f>IF(ISERROR(VLOOKUP(E13&amp;G13,'[1]采购入库货量(公司仓库)'!$A:$I,8,FALSE)),0,VLOOKUP(E13&amp;G13,'[1]采购入库货量(公司仓库)'!$A:$I,8,FALSE))</f>
        <v>0</v>
      </c>
      <c r="R13" s="11">
        <f t="shared" si="4"/>
        <v>0</v>
      </c>
      <c r="S13">
        <f>SUMIF([1]库存总量!$H:$H,E13&amp;G13,[1]库存总量!$G:$G)</f>
        <v>1</v>
      </c>
      <c r="T13">
        <f t="shared" si="5"/>
        <v>0</v>
      </c>
      <c r="U13">
        <f>SUMIFS([1]库存总量!$G:$G,[1]库存总量!$H:$H,E13&amp;G13,[1]库存总量!$A:$A,"B")</f>
        <v>0</v>
      </c>
      <c r="V13">
        <f t="shared" si="6"/>
        <v>0</v>
      </c>
      <c r="W13">
        <f>SUMIFS([1]库存总量!$G:$G,[1]库存总量!$H:$H,E13&amp;G13,[1]库存总量!$A:$A,"K")</f>
        <v>1</v>
      </c>
      <c r="X13">
        <f t="shared" si="7"/>
        <v>0</v>
      </c>
      <c r="Y13">
        <f t="shared" si="8"/>
        <v>0</v>
      </c>
      <c r="Z13">
        <f t="shared" si="9"/>
        <v>0</v>
      </c>
      <c r="AA13">
        <f>(IF(ISERROR(VLOOKUP(E13&amp;G13,'[1]采购入库货量(公司仓库)'!$A:$H,7,FALSE)),0,VLOOKUP(E13&amp;G13,'[1]采购入库货量(公司仓库)'!$A:$H,7,FALSE)))*L13-(IF(ISERROR(VLOOKUP(E13&amp;G13,'[1]采购入库货量(公司仓库)'!$A:$H,8,FALSE)),0,VLOOKUP(E13&amp;G13,'[1]采购入库货量(公司仓库)'!$A:$H,8,FALSE)))</f>
        <v>0</v>
      </c>
      <c r="AB13">
        <f>SUMIF([1]销售数据!$B:$B,E13&amp;G13,[1]销售数据!$G:$G)</f>
        <v>0</v>
      </c>
      <c r="AC13">
        <f t="shared" si="10"/>
        <v>0</v>
      </c>
      <c r="AD13" t="str">
        <f t="shared" si="0"/>
        <v>23020967</v>
      </c>
      <c r="AE13">
        <f>SUMIF([1]销售数据!$B:$B,AD13,[1]销售数据!$L:$L)</f>
        <v>0</v>
      </c>
      <c r="AF13">
        <f>SUMIF([1]销售数据!$B:$B,AD13,[1]销售数据!$K:$K)</f>
        <v>0</v>
      </c>
      <c r="AG13">
        <f>SUMIF([1]销售数据!$B:$B,AD13,[1]销售数据!$J:$J)</f>
        <v>0</v>
      </c>
      <c r="AH13">
        <f>SUMIF([1]销售数据!$B:$B,AD13,[1]销售数据!$I:$I)</f>
        <v>0</v>
      </c>
      <c r="AI13">
        <f>SUMIF([1]销售数据!$B:$B,AD13,[1]销售数据!$H:$H)</f>
        <v>0</v>
      </c>
      <c r="AJ13" s="19">
        <f t="shared" si="11"/>
        <v>0</v>
      </c>
      <c r="AK13">
        <f>SUMIF([1]发货店铺数!$B:$B,AD13,[1]发货店铺数!$G:$G)</f>
        <v>0</v>
      </c>
      <c r="AL13">
        <f>SUMIF([1]销售店铺数!$B:$B,AD13,[1]销售店铺数!$G:$G)</f>
        <v>0</v>
      </c>
      <c r="AM13">
        <f>SUMIF([1]上周销售店铺数!$B:$B,AD13,[1]上周销售店铺数!$G:$G)</f>
        <v>0</v>
      </c>
      <c r="AN13" s="19">
        <f t="shared" si="12"/>
        <v>0</v>
      </c>
      <c r="AO13" s="19">
        <f t="shared" si="1"/>
        <v>0</v>
      </c>
      <c r="AP13" s="19">
        <f t="shared" si="2"/>
        <v>0</v>
      </c>
      <c r="AQ13" s="11">
        <f t="shared" si="13"/>
        <v>0</v>
      </c>
      <c r="AR13" s="19">
        <f t="shared" si="14"/>
        <v>1</v>
      </c>
      <c r="AS13" s="19">
        <f t="shared" si="15"/>
        <v>0</v>
      </c>
    </row>
    <row r="14" spans="1:45">
      <c r="A14" s="7" t="s">
        <v>92</v>
      </c>
      <c r="B14" s="5" t="s">
        <v>42</v>
      </c>
      <c r="C14" s="5" t="s">
        <v>109</v>
      </c>
      <c r="D14" s="5" t="s">
        <v>110</v>
      </c>
      <c r="E14" s="5" t="s">
        <v>111</v>
      </c>
      <c r="F14" s="5" t="s">
        <v>110</v>
      </c>
      <c r="G14" s="5" t="s">
        <v>116</v>
      </c>
      <c r="H14" s="5" t="s">
        <v>117</v>
      </c>
      <c r="I14" s="5">
        <v>0</v>
      </c>
      <c r="J14" s="5">
        <v>608</v>
      </c>
      <c r="K14" s="5">
        <v>36.9</v>
      </c>
      <c r="L14" s="7" t="s">
        <v>38</v>
      </c>
      <c r="M14" s="8" t="str">
        <f>IF(ISERROR( VLOOKUP(AD14,'[1]采购入库货量(公司仓库)'!$A:$I,9,FALSE)),"", VLOOKUP(AD14,'[1]采购入库货量(公司仓库)'!$A:$I,9,FALSE))</f>
        <v/>
      </c>
      <c r="N14" s="8" t="str">
        <f>IF(ISERROR( VLOOKUP(AD14,[1]批发上市日期!$A:$F,6,FALSE)),"",  VLOOKUP(AD14,[1]批发上市日期!$A:$F,6,FALSE))</f>
        <v/>
      </c>
      <c r="O14" s="11">
        <f>IF(ISERROR(VLOOKUP(E14&amp;G14,'[1]采购入库货量(公司仓库)'!$A:$I,7,FALSE)),0,VLOOKUP(E14&amp;G14,'[1]采购入库货量(公司仓库)'!$A:$I,7,FALSE))</f>
        <v>0</v>
      </c>
      <c r="P14">
        <f t="shared" si="3"/>
        <v>0</v>
      </c>
      <c r="Q14">
        <f>IF(ISERROR(VLOOKUP(E14&amp;G14,'[1]采购入库货量(公司仓库)'!$A:$I,8,FALSE)),0,VLOOKUP(E14&amp;G14,'[1]采购入库货量(公司仓库)'!$A:$I,8,FALSE))</f>
        <v>0</v>
      </c>
      <c r="R14" s="11">
        <f t="shared" si="4"/>
        <v>0</v>
      </c>
      <c r="S14">
        <f>SUMIF([1]库存总量!$H:$H,E14&amp;G14,[1]库存总量!$G:$G)</f>
        <v>1</v>
      </c>
      <c r="T14">
        <f t="shared" si="5"/>
        <v>0</v>
      </c>
      <c r="U14">
        <f>SUMIFS([1]库存总量!$G:$G,[1]库存总量!$H:$H,E14&amp;G14,[1]库存总量!$A:$A,"B")</f>
        <v>0</v>
      </c>
      <c r="V14">
        <f t="shared" si="6"/>
        <v>0</v>
      </c>
      <c r="W14">
        <f>SUMIFS([1]库存总量!$G:$G,[1]库存总量!$H:$H,E14&amp;G14,[1]库存总量!$A:$A,"K")</f>
        <v>1</v>
      </c>
      <c r="X14">
        <f t="shared" si="7"/>
        <v>0</v>
      </c>
      <c r="Y14">
        <f t="shared" si="8"/>
        <v>0</v>
      </c>
      <c r="Z14">
        <f t="shared" si="9"/>
        <v>0</v>
      </c>
      <c r="AA14">
        <f>(IF(ISERROR(VLOOKUP(E14&amp;G14,'[1]采购入库货量(公司仓库)'!$A:$H,7,FALSE)),0,VLOOKUP(E14&amp;G14,'[1]采购入库货量(公司仓库)'!$A:$H,7,FALSE)))*L14-(IF(ISERROR(VLOOKUP(E14&amp;G14,'[1]采购入库货量(公司仓库)'!$A:$H,8,FALSE)),0,VLOOKUP(E14&amp;G14,'[1]采购入库货量(公司仓库)'!$A:$H,8,FALSE)))</f>
        <v>0</v>
      </c>
      <c r="AB14">
        <f>SUMIF([1]销售数据!$B:$B,E14&amp;G14,[1]销售数据!$G:$G)</f>
        <v>0</v>
      </c>
      <c r="AC14">
        <f t="shared" si="10"/>
        <v>0</v>
      </c>
      <c r="AD14" t="str">
        <f t="shared" si="0"/>
        <v>23020968</v>
      </c>
      <c r="AE14">
        <f>SUMIF([1]销售数据!$B:$B,AD14,[1]销售数据!$L:$L)</f>
        <v>0</v>
      </c>
      <c r="AF14">
        <f>SUMIF([1]销售数据!$B:$B,AD14,[1]销售数据!$K:$K)</f>
        <v>0</v>
      </c>
      <c r="AG14">
        <f>SUMIF([1]销售数据!$B:$B,AD14,[1]销售数据!$J:$J)</f>
        <v>0</v>
      </c>
      <c r="AH14">
        <f>SUMIF([1]销售数据!$B:$B,AD14,[1]销售数据!$I:$I)</f>
        <v>0</v>
      </c>
      <c r="AI14">
        <f>SUMIF([1]销售数据!$B:$B,AD14,[1]销售数据!$H:$H)</f>
        <v>0</v>
      </c>
      <c r="AJ14" s="19">
        <f t="shared" si="11"/>
        <v>0</v>
      </c>
      <c r="AK14">
        <f>SUMIF([1]发货店铺数!$B:$B,AD14,[1]发货店铺数!$G:$G)</f>
        <v>0</v>
      </c>
      <c r="AL14">
        <f>SUMIF([1]销售店铺数!$B:$B,AD14,[1]销售店铺数!$G:$G)</f>
        <v>0</v>
      </c>
      <c r="AM14">
        <f>SUMIF([1]上周销售店铺数!$B:$B,AD14,[1]上周销售店铺数!$G:$G)</f>
        <v>0</v>
      </c>
      <c r="AN14" s="19">
        <f t="shared" si="12"/>
        <v>0</v>
      </c>
      <c r="AO14" s="19">
        <f t="shared" si="1"/>
        <v>0</v>
      </c>
      <c r="AP14" s="19">
        <f t="shared" si="2"/>
        <v>0</v>
      </c>
      <c r="AQ14" s="11">
        <f t="shared" si="13"/>
        <v>0</v>
      </c>
      <c r="AR14" s="19">
        <f t="shared" si="14"/>
        <v>1</v>
      </c>
      <c r="AS14" s="19">
        <f t="shared" si="15"/>
        <v>0</v>
      </c>
    </row>
    <row r="15" spans="1:45">
      <c r="A15" s="7" t="s">
        <v>92</v>
      </c>
      <c r="B15" s="5" t="s">
        <v>42</v>
      </c>
      <c r="C15" s="5" t="s">
        <v>109</v>
      </c>
      <c r="D15" s="5" t="s">
        <v>110</v>
      </c>
      <c r="E15" s="5" t="s">
        <v>111</v>
      </c>
      <c r="F15" s="5" t="s">
        <v>110</v>
      </c>
      <c r="G15" s="5" t="s">
        <v>118</v>
      </c>
      <c r="H15" s="5" t="s">
        <v>119</v>
      </c>
      <c r="I15" s="5">
        <v>0</v>
      </c>
      <c r="J15" s="5">
        <v>608</v>
      </c>
      <c r="K15" s="5">
        <v>36.9</v>
      </c>
      <c r="L15" s="7" t="s">
        <v>38</v>
      </c>
      <c r="M15" s="8" t="str">
        <f>IF(ISERROR( VLOOKUP(AD15,'[1]采购入库货量(公司仓库)'!$A:$I,9,FALSE)),"", VLOOKUP(AD15,'[1]采购入库货量(公司仓库)'!$A:$I,9,FALSE))</f>
        <v/>
      </c>
      <c r="N15" s="8" t="str">
        <f>IF(ISERROR( VLOOKUP(AD15,[1]批发上市日期!$A:$F,6,FALSE)),"",  VLOOKUP(AD15,[1]批发上市日期!$A:$F,6,FALSE))</f>
        <v/>
      </c>
      <c r="O15" s="11">
        <f>IF(ISERROR(VLOOKUP(E15&amp;G15,'[1]采购入库货量(公司仓库)'!$A:$I,7,FALSE)),0,VLOOKUP(E15&amp;G15,'[1]采购入库货量(公司仓库)'!$A:$I,7,FALSE))</f>
        <v>0</v>
      </c>
      <c r="P15">
        <f t="shared" si="3"/>
        <v>0</v>
      </c>
      <c r="Q15">
        <f>IF(ISERROR(VLOOKUP(E15&amp;G15,'[1]采购入库货量(公司仓库)'!$A:$I,8,FALSE)),0,VLOOKUP(E15&amp;G15,'[1]采购入库货量(公司仓库)'!$A:$I,8,FALSE))</f>
        <v>0</v>
      </c>
      <c r="R15" s="11">
        <f t="shared" si="4"/>
        <v>0</v>
      </c>
      <c r="S15">
        <f>SUMIF([1]库存总量!$H:$H,E15&amp;G15,[1]库存总量!$G:$G)</f>
        <v>1</v>
      </c>
      <c r="T15">
        <f t="shared" si="5"/>
        <v>0</v>
      </c>
      <c r="U15">
        <f>SUMIFS([1]库存总量!$G:$G,[1]库存总量!$H:$H,E15&amp;G15,[1]库存总量!$A:$A,"B")</f>
        <v>0</v>
      </c>
      <c r="V15">
        <f t="shared" si="6"/>
        <v>0</v>
      </c>
      <c r="W15">
        <f>SUMIFS([1]库存总量!$G:$G,[1]库存总量!$H:$H,E15&amp;G15,[1]库存总量!$A:$A,"K")</f>
        <v>1</v>
      </c>
      <c r="X15">
        <f t="shared" si="7"/>
        <v>0</v>
      </c>
      <c r="Y15">
        <f t="shared" si="8"/>
        <v>0</v>
      </c>
      <c r="Z15">
        <f t="shared" si="9"/>
        <v>0</v>
      </c>
      <c r="AA15">
        <f>(IF(ISERROR(VLOOKUP(E15&amp;G15,'[1]采购入库货量(公司仓库)'!$A:$H,7,FALSE)),0,VLOOKUP(E15&amp;G15,'[1]采购入库货量(公司仓库)'!$A:$H,7,FALSE)))*L15-(IF(ISERROR(VLOOKUP(E15&amp;G15,'[1]采购入库货量(公司仓库)'!$A:$H,8,FALSE)),0,VLOOKUP(E15&amp;G15,'[1]采购入库货量(公司仓库)'!$A:$H,8,FALSE)))</f>
        <v>0</v>
      </c>
      <c r="AB15">
        <f>SUMIF([1]销售数据!$B:$B,E15&amp;G15,[1]销售数据!$G:$G)</f>
        <v>0</v>
      </c>
      <c r="AC15">
        <f t="shared" si="10"/>
        <v>0</v>
      </c>
      <c r="AD15" t="str">
        <f t="shared" si="0"/>
        <v>23020969</v>
      </c>
      <c r="AE15">
        <f>SUMIF([1]销售数据!$B:$B,AD15,[1]销售数据!$L:$L)</f>
        <v>0</v>
      </c>
      <c r="AF15">
        <f>SUMIF([1]销售数据!$B:$B,AD15,[1]销售数据!$K:$K)</f>
        <v>0</v>
      </c>
      <c r="AG15">
        <f>SUMIF([1]销售数据!$B:$B,AD15,[1]销售数据!$J:$J)</f>
        <v>0</v>
      </c>
      <c r="AH15">
        <f>SUMIF([1]销售数据!$B:$B,AD15,[1]销售数据!$I:$I)</f>
        <v>0</v>
      </c>
      <c r="AI15">
        <f>SUMIF([1]销售数据!$B:$B,AD15,[1]销售数据!$H:$H)</f>
        <v>0</v>
      </c>
      <c r="AJ15" s="19">
        <f t="shared" si="11"/>
        <v>0</v>
      </c>
      <c r="AK15">
        <f>SUMIF([1]发货店铺数!$B:$B,AD15,[1]发货店铺数!$G:$G)</f>
        <v>0</v>
      </c>
      <c r="AL15">
        <f>SUMIF([1]销售店铺数!$B:$B,AD15,[1]销售店铺数!$G:$G)</f>
        <v>0</v>
      </c>
      <c r="AM15">
        <f>SUMIF([1]上周销售店铺数!$B:$B,AD15,[1]上周销售店铺数!$G:$G)</f>
        <v>0</v>
      </c>
      <c r="AN15" s="19">
        <f t="shared" si="12"/>
        <v>0</v>
      </c>
      <c r="AO15" s="19">
        <f t="shared" si="1"/>
        <v>0</v>
      </c>
      <c r="AP15" s="19">
        <f t="shared" si="2"/>
        <v>0</v>
      </c>
      <c r="AQ15" s="11">
        <f t="shared" si="13"/>
        <v>0</v>
      </c>
      <c r="AR15" s="19">
        <f t="shared" si="14"/>
        <v>1</v>
      </c>
      <c r="AS15" s="19">
        <f t="shared" si="15"/>
        <v>0</v>
      </c>
    </row>
    <row r="16" spans="1:45">
      <c r="A16" s="7" t="s">
        <v>92</v>
      </c>
      <c r="B16" s="5" t="s">
        <v>42</v>
      </c>
      <c r="C16" s="5" t="s">
        <v>109</v>
      </c>
      <c r="D16" s="5" t="s">
        <v>110</v>
      </c>
      <c r="E16" s="5" t="s">
        <v>111</v>
      </c>
      <c r="F16" s="5" t="s">
        <v>110</v>
      </c>
      <c r="G16" s="5" t="s">
        <v>120</v>
      </c>
      <c r="H16" s="5" t="s">
        <v>121</v>
      </c>
      <c r="I16" s="5">
        <v>0</v>
      </c>
      <c r="J16" s="5">
        <v>608</v>
      </c>
      <c r="K16" s="5">
        <v>36.9</v>
      </c>
      <c r="L16" s="7" t="s">
        <v>38</v>
      </c>
      <c r="M16" s="8" t="str">
        <f>IF(ISERROR( VLOOKUP(AD16,'[1]采购入库货量(公司仓库)'!$A:$I,9,FALSE)),"", VLOOKUP(AD16,'[1]采购入库货量(公司仓库)'!$A:$I,9,FALSE))</f>
        <v/>
      </c>
      <c r="N16" s="8" t="str">
        <f>IF(ISERROR( VLOOKUP(AD16,[1]批发上市日期!$A:$F,6,FALSE)),"",  VLOOKUP(AD16,[1]批发上市日期!$A:$F,6,FALSE))</f>
        <v/>
      </c>
      <c r="O16" s="11">
        <f>IF(ISERROR(VLOOKUP(E16&amp;G16,'[1]采购入库货量(公司仓库)'!$A:$I,7,FALSE)),0,VLOOKUP(E16&amp;G16,'[1]采购入库货量(公司仓库)'!$A:$I,7,FALSE))</f>
        <v>0</v>
      </c>
      <c r="P16">
        <f t="shared" si="3"/>
        <v>0</v>
      </c>
      <c r="Q16">
        <f>IF(ISERROR(VLOOKUP(E16&amp;G16,'[1]采购入库货量(公司仓库)'!$A:$I,8,FALSE)),0,VLOOKUP(E16&amp;G16,'[1]采购入库货量(公司仓库)'!$A:$I,8,FALSE))</f>
        <v>0</v>
      </c>
      <c r="R16" s="11">
        <f t="shared" si="4"/>
        <v>0</v>
      </c>
      <c r="S16">
        <f>SUMIF([1]库存总量!$H:$H,E16&amp;G16,[1]库存总量!$G:$G)</f>
        <v>1</v>
      </c>
      <c r="T16">
        <f t="shared" si="5"/>
        <v>0</v>
      </c>
      <c r="U16">
        <f>SUMIFS([1]库存总量!$G:$G,[1]库存总量!$H:$H,E16&amp;G16,[1]库存总量!$A:$A,"B")</f>
        <v>0</v>
      </c>
      <c r="V16">
        <f t="shared" si="6"/>
        <v>0</v>
      </c>
      <c r="W16">
        <f>SUMIFS([1]库存总量!$G:$G,[1]库存总量!$H:$H,E16&amp;G16,[1]库存总量!$A:$A,"K")</f>
        <v>1</v>
      </c>
      <c r="X16">
        <f t="shared" si="7"/>
        <v>0</v>
      </c>
      <c r="Y16">
        <f t="shared" si="8"/>
        <v>0</v>
      </c>
      <c r="Z16">
        <f t="shared" si="9"/>
        <v>0</v>
      </c>
      <c r="AA16">
        <f>(IF(ISERROR(VLOOKUP(E16&amp;G16,'[1]采购入库货量(公司仓库)'!$A:$H,7,FALSE)),0,VLOOKUP(E16&amp;G16,'[1]采购入库货量(公司仓库)'!$A:$H,7,FALSE)))*L16-(IF(ISERROR(VLOOKUP(E16&amp;G16,'[1]采购入库货量(公司仓库)'!$A:$H,8,FALSE)),0,VLOOKUP(E16&amp;G16,'[1]采购入库货量(公司仓库)'!$A:$H,8,FALSE)))</f>
        <v>0</v>
      </c>
      <c r="AB16">
        <f>SUMIF([1]销售数据!$B:$B,E16&amp;G16,[1]销售数据!$G:$G)</f>
        <v>0</v>
      </c>
      <c r="AC16">
        <f t="shared" si="10"/>
        <v>0</v>
      </c>
      <c r="AD16" t="str">
        <f t="shared" si="0"/>
        <v>23020970</v>
      </c>
      <c r="AE16">
        <f>SUMIF([1]销售数据!$B:$B,AD16,[1]销售数据!$L:$L)</f>
        <v>0</v>
      </c>
      <c r="AF16">
        <f>SUMIF([1]销售数据!$B:$B,AD16,[1]销售数据!$K:$K)</f>
        <v>0</v>
      </c>
      <c r="AG16">
        <f>SUMIF([1]销售数据!$B:$B,AD16,[1]销售数据!$J:$J)</f>
        <v>0</v>
      </c>
      <c r="AH16">
        <f>SUMIF([1]销售数据!$B:$B,AD16,[1]销售数据!$I:$I)</f>
        <v>0</v>
      </c>
      <c r="AI16">
        <f>SUMIF([1]销售数据!$B:$B,AD16,[1]销售数据!$H:$H)</f>
        <v>0</v>
      </c>
      <c r="AJ16" s="19">
        <f t="shared" si="11"/>
        <v>0</v>
      </c>
      <c r="AK16">
        <f>SUMIF([1]发货店铺数!$B:$B,AD16,[1]发货店铺数!$G:$G)</f>
        <v>0</v>
      </c>
      <c r="AL16">
        <f>SUMIF([1]销售店铺数!$B:$B,AD16,[1]销售店铺数!$G:$G)</f>
        <v>0</v>
      </c>
      <c r="AM16">
        <f>SUMIF([1]上周销售店铺数!$B:$B,AD16,[1]上周销售店铺数!$G:$G)</f>
        <v>0</v>
      </c>
      <c r="AN16" s="19">
        <f t="shared" si="12"/>
        <v>0</v>
      </c>
      <c r="AO16" s="19">
        <f t="shared" si="1"/>
        <v>0</v>
      </c>
      <c r="AP16" s="19">
        <f t="shared" si="2"/>
        <v>0</v>
      </c>
      <c r="AQ16" s="11">
        <f t="shared" si="13"/>
        <v>0</v>
      </c>
      <c r="AR16" s="19">
        <f t="shared" si="14"/>
        <v>1</v>
      </c>
      <c r="AS16" s="19">
        <f t="shared" si="15"/>
        <v>0</v>
      </c>
    </row>
    <row r="17" spans="1:45">
      <c r="A17" s="7" t="s">
        <v>92</v>
      </c>
      <c r="B17" s="5" t="s">
        <v>42</v>
      </c>
      <c r="C17" s="5" t="s">
        <v>109</v>
      </c>
      <c r="D17" s="5" t="s">
        <v>110</v>
      </c>
      <c r="E17" s="5" t="s">
        <v>111</v>
      </c>
      <c r="F17" s="5" t="s">
        <v>110</v>
      </c>
      <c r="G17" s="5" t="s">
        <v>122</v>
      </c>
      <c r="H17" s="5" t="s">
        <v>123</v>
      </c>
      <c r="I17" s="5">
        <v>0</v>
      </c>
      <c r="J17" s="5">
        <v>608</v>
      </c>
      <c r="K17" s="5">
        <v>36.9</v>
      </c>
      <c r="L17" s="7" t="s">
        <v>38</v>
      </c>
      <c r="M17" s="8" t="str">
        <f>IF(ISERROR( VLOOKUP(AD17,'[1]采购入库货量(公司仓库)'!$A:$I,9,FALSE)),"", VLOOKUP(AD17,'[1]采购入库货量(公司仓库)'!$A:$I,9,FALSE))</f>
        <v/>
      </c>
      <c r="N17" s="8" t="str">
        <f>IF(ISERROR( VLOOKUP(AD17,[1]批发上市日期!$A:$F,6,FALSE)),"",  VLOOKUP(AD17,[1]批发上市日期!$A:$F,6,FALSE))</f>
        <v/>
      </c>
      <c r="O17" s="11">
        <f>IF(ISERROR(VLOOKUP(E17&amp;G17,'[1]采购入库货量(公司仓库)'!$A:$I,7,FALSE)),0,VLOOKUP(E17&amp;G17,'[1]采购入库货量(公司仓库)'!$A:$I,7,FALSE))</f>
        <v>0</v>
      </c>
      <c r="P17">
        <f t="shared" si="3"/>
        <v>0</v>
      </c>
      <c r="Q17">
        <f>IF(ISERROR(VLOOKUP(E17&amp;G17,'[1]采购入库货量(公司仓库)'!$A:$I,8,FALSE)),0,VLOOKUP(E17&amp;G17,'[1]采购入库货量(公司仓库)'!$A:$I,8,FALSE))</f>
        <v>0</v>
      </c>
      <c r="R17" s="11">
        <f t="shared" si="4"/>
        <v>0</v>
      </c>
      <c r="S17">
        <f>SUMIF([1]库存总量!$H:$H,E17&amp;G17,[1]库存总量!$G:$G)</f>
        <v>1</v>
      </c>
      <c r="T17">
        <f t="shared" si="5"/>
        <v>0</v>
      </c>
      <c r="U17">
        <f>SUMIFS([1]库存总量!$G:$G,[1]库存总量!$H:$H,E17&amp;G17,[1]库存总量!$A:$A,"B")</f>
        <v>0</v>
      </c>
      <c r="V17">
        <f t="shared" si="6"/>
        <v>0</v>
      </c>
      <c r="W17">
        <f>SUMIFS([1]库存总量!$G:$G,[1]库存总量!$H:$H,E17&amp;G17,[1]库存总量!$A:$A,"K")</f>
        <v>1</v>
      </c>
      <c r="X17">
        <f t="shared" si="7"/>
        <v>0</v>
      </c>
      <c r="Y17">
        <f t="shared" si="8"/>
        <v>0</v>
      </c>
      <c r="Z17">
        <f t="shared" si="9"/>
        <v>0</v>
      </c>
      <c r="AA17">
        <f>(IF(ISERROR(VLOOKUP(E17&amp;G17,'[1]采购入库货量(公司仓库)'!$A:$H,7,FALSE)),0,VLOOKUP(E17&amp;G17,'[1]采购入库货量(公司仓库)'!$A:$H,7,FALSE)))*L17-(IF(ISERROR(VLOOKUP(E17&amp;G17,'[1]采购入库货量(公司仓库)'!$A:$H,8,FALSE)),0,VLOOKUP(E17&amp;G17,'[1]采购入库货量(公司仓库)'!$A:$H,8,FALSE)))</f>
        <v>0</v>
      </c>
      <c r="AB17">
        <f>SUMIF([1]销售数据!$B:$B,E17&amp;G17,[1]销售数据!$G:$G)</f>
        <v>0</v>
      </c>
      <c r="AC17">
        <f t="shared" si="10"/>
        <v>0</v>
      </c>
      <c r="AD17" t="str">
        <f t="shared" si="0"/>
        <v>23020971</v>
      </c>
      <c r="AE17">
        <f>SUMIF([1]销售数据!$B:$B,AD17,[1]销售数据!$L:$L)</f>
        <v>0</v>
      </c>
      <c r="AF17">
        <f>SUMIF([1]销售数据!$B:$B,AD17,[1]销售数据!$K:$K)</f>
        <v>0</v>
      </c>
      <c r="AG17">
        <f>SUMIF([1]销售数据!$B:$B,AD17,[1]销售数据!$J:$J)</f>
        <v>0</v>
      </c>
      <c r="AH17">
        <f>SUMIF([1]销售数据!$B:$B,AD17,[1]销售数据!$I:$I)</f>
        <v>0</v>
      </c>
      <c r="AI17">
        <f>SUMIF([1]销售数据!$B:$B,AD17,[1]销售数据!$H:$H)</f>
        <v>0</v>
      </c>
      <c r="AJ17" s="19">
        <f t="shared" si="11"/>
        <v>0</v>
      </c>
      <c r="AK17">
        <f>SUMIF([1]发货店铺数!$B:$B,AD17,[1]发货店铺数!$G:$G)</f>
        <v>0</v>
      </c>
      <c r="AL17">
        <f>SUMIF([1]销售店铺数!$B:$B,AD17,[1]销售店铺数!$G:$G)</f>
        <v>0</v>
      </c>
      <c r="AM17">
        <f>SUMIF([1]上周销售店铺数!$B:$B,AD17,[1]上周销售店铺数!$G:$G)</f>
        <v>0</v>
      </c>
      <c r="AN17" s="19">
        <f t="shared" si="12"/>
        <v>0</v>
      </c>
      <c r="AO17" s="19">
        <f t="shared" si="1"/>
        <v>0</v>
      </c>
      <c r="AP17" s="19">
        <f t="shared" si="2"/>
        <v>0</v>
      </c>
      <c r="AQ17" s="11">
        <f t="shared" si="13"/>
        <v>0</v>
      </c>
      <c r="AR17" s="19">
        <f t="shared" si="14"/>
        <v>1</v>
      </c>
      <c r="AS17" s="19">
        <f t="shared" si="15"/>
        <v>0</v>
      </c>
    </row>
    <row r="18" spans="1:45">
      <c r="A18" s="7" t="s">
        <v>92</v>
      </c>
      <c r="B18" s="5" t="s">
        <v>42</v>
      </c>
      <c r="C18" s="5" t="s">
        <v>109</v>
      </c>
      <c r="D18" s="5" t="s">
        <v>110</v>
      </c>
      <c r="E18" s="5" t="s">
        <v>111</v>
      </c>
      <c r="F18" s="5" t="s">
        <v>110</v>
      </c>
      <c r="G18" s="5" t="s">
        <v>124</v>
      </c>
      <c r="H18" s="5" t="s">
        <v>123</v>
      </c>
      <c r="I18" s="5">
        <v>0</v>
      </c>
      <c r="J18" s="5">
        <v>608</v>
      </c>
      <c r="K18" s="5">
        <v>36.9</v>
      </c>
      <c r="L18" s="7" t="s">
        <v>38</v>
      </c>
      <c r="M18" s="8" t="str">
        <f>IF(ISERROR( VLOOKUP(AD18,'[1]采购入库货量(公司仓库)'!$A:$I,9,FALSE)),"", VLOOKUP(AD18,'[1]采购入库货量(公司仓库)'!$A:$I,9,FALSE))</f>
        <v/>
      </c>
      <c r="N18" s="8" t="str">
        <f>IF(ISERROR( VLOOKUP(AD18,[1]批发上市日期!$A:$F,6,FALSE)),"",  VLOOKUP(AD18,[1]批发上市日期!$A:$F,6,FALSE))</f>
        <v/>
      </c>
      <c r="O18" s="11">
        <f>IF(ISERROR(VLOOKUP(E18&amp;G18,'[1]采购入库货量(公司仓库)'!$A:$I,7,FALSE)),0,VLOOKUP(E18&amp;G18,'[1]采购入库货量(公司仓库)'!$A:$I,7,FALSE))</f>
        <v>0</v>
      </c>
      <c r="P18">
        <f t="shared" si="3"/>
        <v>0</v>
      </c>
      <c r="Q18">
        <f>IF(ISERROR(VLOOKUP(E18&amp;G18,'[1]采购入库货量(公司仓库)'!$A:$I,8,FALSE)),0,VLOOKUP(E18&amp;G18,'[1]采购入库货量(公司仓库)'!$A:$I,8,FALSE))</f>
        <v>0</v>
      </c>
      <c r="R18" s="11">
        <f t="shared" si="4"/>
        <v>0</v>
      </c>
      <c r="S18">
        <f>SUMIF([1]库存总量!$H:$H,E18&amp;G18,[1]库存总量!$G:$G)</f>
        <v>1</v>
      </c>
      <c r="T18">
        <f t="shared" si="5"/>
        <v>0</v>
      </c>
      <c r="U18">
        <f>SUMIFS([1]库存总量!$G:$G,[1]库存总量!$H:$H,E18&amp;G18,[1]库存总量!$A:$A,"B")</f>
        <v>0</v>
      </c>
      <c r="V18">
        <f t="shared" si="6"/>
        <v>0</v>
      </c>
      <c r="W18">
        <f>SUMIFS([1]库存总量!$G:$G,[1]库存总量!$H:$H,E18&amp;G18,[1]库存总量!$A:$A,"K")</f>
        <v>1</v>
      </c>
      <c r="X18">
        <f t="shared" si="7"/>
        <v>0</v>
      </c>
      <c r="Y18">
        <f t="shared" si="8"/>
        <v>0</v>
      </c>
      <c r="Z18">
        <f t="shared" si="9"/>
        <v>0</v>
      </c>
      <c r="AA18">
        <f>(IF(ISERROR(VLOOKUP(E18&amp;G18,'[1]采购入库货量(公司仓库)'!$A:$H,7,FALSE)),0,VLOOKUP(E18&amp;G18,'[1]采购入库货量(公司仓库)'!$A:$H,7,FALSE)))*L18-(IF(ISERROR(VLOOKUP(E18&amp;G18,'[1]采购入库货量(公司仓库)'!$A:$H,8,FALSE)),0,VLOOKUP(E18&amp;G18,'[1]采购入库货量(公司仓库)'!$A:$H,8,FALSE)))</f>
        <v>0</v>
      </c>
      <c r="AB18">
        <f>SUMIF([1]销售数据!$B:$B,E18&amp;G18,[1]销售数据!$G:$G)</f>
        <v>0</v>
      </c>
      <c r="AC18">
        <f t="shared" si="10"/>
        <v>0</v>
      </c>
      <c r="AD18" t="str">
        <f t="shared" si="0"/>
        <v>23020972</v>
      </c>
      <c r="AE18">
        <f>SUMIF([1]销售数据!$B:$B,AD18,[1]销售数据!$L:$L)</f>
        <v>0</v>
      </c>
      <c r="AF18">
        <f>SUMIF([1]销售数据!$B:$B,AD18,[1]销售数据!$K:$K)</f>
        <v>0</v>
      </c>
      <c r="AG18">
        <f>SUMIF([1]销售数据!$B:$B,AD18,[1]销售数据!$J:$J)</f>
        <v>0</v>
      </c>
      <c r="AH18">
        <f>SUMIF([1]销售数据!$B:$B,AD18,[1]销售数据!$I:$I)</f>
        <v>0</v>
      </c>
      <c r="AI18">
        <f>SUMIF([1]销售数据!$B:$B,AD18,[1]销售数据!$H:$H)</f>
        <v>0</v>
      </c>
      <c r="AJ18" s="19">
        <f t="shared" si="11"/>
        <v>0</v>
      </c>
      <c r="AK18">
        <f>SUMIF([1]发货店铺数!$B:$B,AD18,[1]发货店铺数!$G:$G)</f>
        <v>0</v>
      </c>
      <c r="AL18">
        <f>SUMIF([1]销售店铺数!$B:$B,AD18,[1]销售店铺数!$G:$G)</f>
        <v>0</v>
      </c>
      <c r="AM18">
        <f>SUMIF([1]上周销售店铺数!$B:$B,AD18,[1]上周销售店铺数!$G:$G)</f>
        <v>0</v>
      </c>
      <c r="AN18" s="19">
        <f t="shared" si="12"/>
        <v>0</v>
      </c>
      <c r="AO18" s="19">
        <f t="shared" si="1"/>
        <v>0</v>
      </c>
      <c r="AP18" s="19">
        <f t="shared" si="2"/>
        <v>0</v>
      </c>
      <c r="AQ18" s="11">
        <f t="shared" si="13"/>
        <v>0</v>
      </c>
      <c r="AR18" s="19">
        <f t="shared" si="14"/>
        <v>1</v>
      </c>
      <c r="AS18" s="19">
        <f t="shared" si="15"/>
        <v>0</v>
      </c>
    </row>
    <row r="19" spans="1:45">
      <c r="A19" s="7" t="s">
        <v>92</v>
      </c>
      <c r="B19" s="5" t="s">
        <v>42</v>
      </c>
      <c r="C19" s="5" t="s">
        <v>109</v>
      </c>
      <c r="D19" s="5" t="s">
        <v>110</v>
      </c>
      <c r="E19" s="5" t="s">
        <v>125</v>
      </c>
      <c r="F19" s="5" t="s">
        <v>110</v>
      </c>
      <c r="G19" s="5" t="s">
        <v>126</v>
      </c>
      <c r="H19" s="5" t="s">
        <v>127</v>
      </c>
      <c r="I19" s="42">
        <v>322</v>
      </c>
      <c r="J19" s="42">
        <v>888</v>
      </c>
      <c r="K19" s="42">
        <v>699</v>
      </c>
      <c r="L19" s="7" t="s">
        <v>38</v>
      </c>
      <c r="M19" s="8" t="str">
        <f>IF(ISERROR( VLOOKUP(AD19,'[1]采购入库货量(公司仓库)'!$A:$I,9,FALSE)),"", VLOOKUP(AD19,'[1]采购入库货量(公司仓库)'!$A:$I,9,FALSE))</f>
        <v>2023-04-17</v>
      </c>
      <c r="N19" s="8" t="str">
        <f>IF(ISERROR( VLOOKUP(AD19,[1]批发上市日期!$A:$F,6,FALSE)),"",  VLOOKUP(AD19,[1]批发上市日期!$A:$F,6,FALSE))</f>
        <v/>
      </c>
      <c r="O19" s="11">
        <f>IF(ISERROR(VLOOKUP(E19&amp;G19,'[1]采购入库货量(公司仓库)'!$A:$I,7,FALSE)),0,VLOOKUP(E19&amp;G19,'[1]采购入库货量(公司仓库)'!$A:$I,7,FALSE))</f>
        <v>8</v>
      </c>
      <c r="P19">
        <f t="shared" si="3"/>
        <v>2576</v>
      </c>
      <c r="Q19">
        <f>IF(ISERROR(VLOOKUP(E19&amp;G19,'[1]采购入库货量(公司仓库)'!$A:$I,8,FALSE)),0,VLOOKUP(E19&amp;G19,'[1]采购入库货量(公司仓库)'!$A:$I,8,FALSE))</f>
        <v>0</v>
      </c>
      <c r="R19" s="11">
        <f t="shared" si="4"/>
        <v>0</v>
      </c>
      <c r="S19">
        <f>SUMIF([1]库存总量!$H:$H,E19&amp;G19,[1]库存总量!$G:$G)</f>
        <v>4</v>
      </c>
      <c r="T19">
        <f t="shared" si="5"/>
        <v>1288</v>
      </c>
      <c r="U19">
        <f>SUMIFS([1]库存总量!$G:$G,[1]库存总量!$H:$H,E19&amp;G19,[1]库存总量!$A:$A,"B")</f>
        <v>3</v>
      </c>
      <c r="V19">
        <f t="shared" si="6"/>
        <v>966</v>
      </c>
      <c r="W19">
        <f>SUMIFS([1]库存总量!$G:$G,[1]库存总量!$H:$H,E19&amp;G19,[1]库存总量!$A:$A,"K")</f>
        <v>1</v>
      </c>
      <c r="X19">
        <f t="shared" si="7"/>
        <v>322</v>
      </c>
      <c r="Y19">
        <f t="shared" si="8"/>
        <v>8</v>
      </c>
      <c r="Z19">
        <f t="shared" si="9"/>
        <v>2576</v>
      </c>
      <c r="AA19">
        <f>(IF(ISERROR(VLOOKUP(E19&amp;G19,'[1]采购入库货量(公司仓库)'!$A:$H,7,FALSE)),0,VLOOKUP(E19&amp;G19,'[1]采购入库货量(公司仓库)'!$A:$H,7,FALSE)))*L19-(IF(ISERROR(VLOOKUP(E19&amp;G19,'[1]采购入库货量(公司仓库)'!$A:$H,8,FALSE)),0,VLOOKUP(E19&amp;G19,'[1]采购入库货量(公司仓库)'!$A:$H,8,FALSE)))</f>
        <v>8</v>
      </c>
      <c r="AB19">
        <f>SUMIF([1]销售数据!$B:$B,E19&amp;G19,[1]销售数据!$G:$G)</f>
        <v>0</v>
      </c>
      <c r="AC19">
        <f t="shared" si="10"/>
        <v>0</v>
      </c>
      <c r="AD19" t="str">
        <f t="shared" si="0"/>
        <v>D23031966</v>
      </c>
      <c r="AE19">
        <f>SUMIF([1]销售数据!$B:$B,AD19,[1]销售数据!$L:$L)</f>
        <v>0</v>
      </c>
      <c r="AF19">
        <f>SUMIF([1]销售数据!$B:$B,AD19,[1]销售数据!$K:$K)</f>
        <v>0</v>
      </c>
      <c r="AG19">
        <f>SUMIF([1]销售数据!$B:$B,AD19,[1]销售数据!$J:$J)</f>
        <v>0</v>
      </c>
      <c r="AH19">
        <f>SUMIF([1]销售数据!$B:$B,AD19,[1]销售数据!$I:$I)</f>
        <v>0</v>
      </c>
      <c r="AI19">
        <f>SUMIF([1]销售数据!$B:$B,AD19,[1]销售数据!$H:$H)</f>
        <v>0</v>
      </c>
      <c r="AJ19" s="19">
        <f t="shared" si="11"/>
        <v>0</v>
      </c>
      <c r="AK19">
        <f>SUMIF([1]发货店铺数!$B:$B,AD19,[1]发货店铺数!$G:$G)</f>
        <v>0</v>
      </c>
      <c r="AL19">
        <f>SUMIF([1]销售店铺数!$B:$B,AD19,[1]销售店铺数!$G:$G)</f>
        <v>0</v>
      </c>
      <c r="AM19">
        <f>SUMIF([1]上周销售店铺数!$B:$B,AD19,[1]上周销售店铺数!$G:$G)</f>
        <v>0</v>
      </c>
      <c r="AN19" s="19">
        <f t="shared" si="12"/>
        <v>0</v>
      </c>
      <c r="AO19" s="19">
        <f t="shared" si="1"/>
        <v>0</v>
      </c>
      <c r="AP19" s="19">
        <f t="shared" si="2"/>
        <v>0</v>
      </c>
      <c r="AQ19" s="11">
        <f t="shared" si="13"/>
        <v>0</v>
      </c>
      <c r="AR19" s="19">
        <f t="shared" si="14"/>
        <v>0.63738738738738743</v>
      </c>
      <c r="AS19" s="19">
        <f t="shared" si="15"/>
        <v>0</v>
      </c>
    </row>
    <row r="20" spans="1:45">
      <c r="A20" s="7" t="s">
        <v>92</v>
      </c>
      <c r="B20" s="5" t="s">
        <v>42</v>
      </c>
      <c r="C20" s="5" t="s">
        <v>109</v>
      </c>
      <c r="D20" s="5" t="s">
        <v>110</v>
      </c>
      <c r="E20" s="5" t="s">
        <v>128</v>
      </c>
      <c r="F20" s="5" t="s">
        <v>110</v>
      </c>
      <c r="G20" s="5" t="s">
        <v>114</v>
      </c>
      <c r="H20" s="5" t="s">
        <v>115</v>
      </c>
      <c r="I20" s="42">
        <v>558</v>
      </c>
      <c r="J20" s="42">
        <v>0</v>
      </c>
      <c r="K20" s="42">
        <v>899</v>
      </c>
      <c r="L20" s="7" t="s">
        <v>38</v>
      </c>
      <c r="M20" s="8" t="str">
        <f>IF(ISERROR( VLOOKUP(AD20,'[1]采购入库货量(公司仓库)'!$A:$I,9,FALSE)),"", VLOOKUP(AD20,'[1]采购入库货量(公司仓库)'!$A:$I,9,FALSE))</f>
        <v/>
      </c>
      <c r="N20" s="8" t="str">
        <f>IF(ISERROR( VLOOKUP(AD20,[1]批发上市日期!$A:$F,6,FALSE)),"",  VLOOKUP(AD20,[1]批发上市日期!$A:$F,6,FALSE))</f>
        <v/>
      </c>
      <c r="O20" s="11">
        <f>IF(ISERROR(VLOOKUP(E20&amp;G20,'[1]采购入库货量(公司仓库)'!$A:$I,7,FALSE)),0,VLOOKUP(E20&amp;G20,'[1]采购入库货量(公司仓库)'!$A:$I,7,FALSE))</f>
        <v>0</v>
      </c>
      <c r="P20">
        <f t="shared" si="3"/>
        <v>0</v>
      </c>
      <c r="Q20">
        <f>IF(ISERROR(VLOOKUP(E20&amp;G20,'[1]采购入库货量(公司仓库)'!$A:$I,8,FALSE)),0,VLOOKUP(E20&amp;G20,'[1]采购入库货量(公司仓库)'!$A:$I,8,FALSE))</f>
        <v>0</v>
      </c>
      <c r="R20" s="11">
        <f t="shared" si="4"/>
        <v>0</v>
      </c>
      <c r="S20">
        <f>SUMIF([1]库存总量!$H:$H,E20&amp;G20,[1]库存总量!$G:$G)</f>
        <v>0</v>
      </c>
      <c r="T20">
        <f t="shared" si="5"/>
        <v>0</v>
      </c>
      <c r="U20">
        <f>SUMIFS([1]库存总量!$G:$G,[1]库存总量!$H:$H,E20&amp;G20,[1]库存总量!$A:$A,"B")</f>
        <v>0</v>
      </c>
      <c r="V20">
        <f t="shared" si="6"/>
        <v>0</v>
      </c>
      <c r="W20">
        <f>SUMIFS([1]库存总量!$G:$G,[1]库存总量!$H:$H,E20&amp;G20,[1]库存总量!$A:$A,"K")</f>
        <v>0</v>
      </c>
      <c r="X20">
        <f t="shared" si="7"/>
        <v>0</v>
      </c>
      <c r="Y20">
        <f t="shared" si="8"/>
        <v>0</v>
      </c>
      <c r="Z20">
        <f t="shared" si="9"/>
        <v>0</v>
      </c>
      <c r="AA20">
        <f>(IF(ISERROR(VLOOKUP(E20&amp;G20,'[1]采购入库货量(公司仓库)'!$A:$H,7,FALSE)),0,VLOOKUP(E20&amp;G20,'[1]采购入库货量(公司仓库)'!$A:$H,7,FALSE)))*L20-(IF(ISERROR(VLOOKUP(E20&amp;G20,'[1]采购入库货量(公司仓库)'!$A:$H,8,FALSE)),0,VLOOKUP(E20&amp;G20,'[1]采购入库货量(公司仓库)'!$A:$H,8,FALSE)))</f>
        <v>0</v>
      </c>
      <c r="AB20">
        <f>SUMIF([1]销售数据!$B:$B,E20&amp;G20,[1]销售数据!$G:$G)</f>
        <v>0</v>
      </c>
      <c r="AC20">
        <f t="shared" si="10"/>
        <v>0</v>
      </c>
      <c r="AD20" t="str">
        <f t="shared" si="0"/>
        <v>D23045967</v>
      </c>
      <c r="AE20">
        <f>SUMIF([1]销售数据!$B:$B,AD20,[1]销售数据!$L:$L)</f>
        <v>0</v>
      </c>
      <c r="AF20">
        <f>SUMIF([1]销售数据!$B:$B,AD20,[1]销售数据!$K:$K)</f>
        <v>0</v>
      </c>
      <c r="AG20">
        <f>SUMIF([1]销售数据!$B:$B,AD20,[1]销售数据!$J:$J)</f>
        <v>0</v>
      </c>
      <c r="AH20">
        <f>SUMIF([1]销售数据!$B:$B,AD20,[1]销售数据!$I:$I)</f>
        <v>0</v>
      </c>
      <c r="AI20">
        <f>SUMIF([1]销售数据!$B:$B,AD20,[1]销售数据!$H:$H)</f>
        <v>0</v>
      </c>
      <c r="AJ20" s="19">
        <f t="shared" si="11"/>
        <v>0</v>
      </c>
      <c r="AK20">
        <f>SUMIF([1]发货店铺数!$B:$B,AD20,[1]发货店铺数!$G:$G)</f>
        <v>0</v>
      </c>
      <c r="AL20">
        <f>SUMIF([1]销售店铺数!$B:$B,AD20,[1]销售店铺数!$G:$G)</f>
        <v>0</v>
      </c>
      <c r="AM20">
        <f>SUMIF([1]上周销售店铺数!$B:$B,AD20,[1]上周销售店铺数!$G:$G)</f>
        <v>0</v>
      </c>
      <c r="AN20" s="19">
        <f t="shared" si="12"/>
        <v>0</v>
      </c>
      <c r="AO20" s="19">
        <f t="shared" si="1"/>
        <v>0</v>
      </c>
      <c r="AP20" s="19">
        <f t="shared" si="2"/>
        <v>0</v>
      </c>
      <c r="AQ20" s="11">
        <f t="shared" si="13"/>
        <v>0</v>
      </c>
      <c r="AR20" s="19">
        <f t="shared" si="14"/>
        <v>0</v>
      </c>
      <c r="AS20" s="19">
        <f t="shared" si="15"/>
        <v>0</v>
      </c>
    </row>
    <row r="21" spans="1:45">
      <c r="A21" s="7" t="s">
        <v>92</v>
      </c>
      <c r="B21" s="5" t="s">
        <v>42</v>
      </c>
      <c r="C21" s="5" t="s">
        <v>105</v>
      </c>
      <c r="D21" s="5" t="s">
        <v>22</v>
      </c>
      <c r="E21" s="5" t="s">
        <v>106</v>
      </c>
      <c r="F21" s="5" t="s">
        <v>22</v>
      </c>
      <c r="G21" s="5" t="s">
        <v>28</v>
      </c>
      <c r="H21" s="5" t="s">
        <v>39</v>
      </c>
      <c r="I21" s="42">
        <v>0</v>
      </c>
      <c r="J21" s="5">
        <v>0</v>
      </c>
      <c r="K21" s="42">
        <v>0</v>
      </c>
      <c r="L21" s="7" t="s">
        <v>38</v>
      </c>
      <c r="M21" s="8" t="str">
        <f>IF(ISERROR( VLOOKUP(AD21,'[1]采购入库货量(公司仓库)'!$A:$I,9,FALSE)),"", VLOOKUP(AD21,'[1]采购入库货量(公司仓库)'!$A:$I,9,FALSE))</f>
        <v/>
      </c>
      <c r="N21" s="8" t="str">
        <f>IF(ISERROR( VLOOKUP(AD21,[1]批发上市日期!$A:$F,6,FALSE)),"",  VLOOKUP(AD21,[1]批发上市日期!$A:$F,6,FALSE))</f>
        <v>2023-07-24</v>
      </c>
      <c r="O21" s="11">
        <f>IF(ISERROR(VLOOKUP(E21&amp;G21,'[1]采购入库货量(公司仓库)'!$A:$I,7,FALSE)),0,VLOOKUP(E21&amp;G21,'[1]采购入库货量(公司仓库)'!$A:$I,7,FALSE))</f>
        <v>0</v>
      </c>
      <c r="P21">
        <f t="shared" si="3"/>
        <v>0</v>
      </c>
      <c r="Q21">
        <f>IF(ISERROR(VLOOKUP(E21&amp;G21,'[1]采购入库货量(公司仓库)'!$A:$I,8,FALSE)),0,VLOOKUP(E21&amp;G21,'[1]采购入库货量(公司仓库)'!$A:$I,8,FALSE))</f>
        <v>0</v>
      </c>
      <c r="R21" s="11">
        <f t="shared" si="4"/>
        <v>0</v>
      </c>
      <c r="S21">
        <f>SUMIF([1]库存总量!$H:$H,E21&amp;G21,[1]库存总量!$G:$G)</f>
        <v>1</v>
      </c>
      <c r="T21">
        <f t="shared" si="5"/>
        <v>0</v>
      </c>
      <c r="U21">
        <f>SUMIFS([1]库存总量!$G:$G,[1]库存总量!$H:$H,E21&amp;G21,[1]库存总量!$A:$A,"B")</f>
        <v>0</v>
      </c>
      <c r="V21">
        <f t="shared" si="6"/>
        <v>0</v>
      </c>
      <c r="W21">
        <f>SUMIFS([1]库存总量!$G:$G,[1]库存总量!$H:$H,E21&amp;G21,[1]库存总量!$A:$A,"K")</f>
        <v>1</v>
      </c>
      <c r="X21">
        <f t="shared" si="7"/>
        <v>0</v>
      </c>
      <c r="Y21">
        <f t="shared" si="8"/>
        <v>0</v>
      </c>
      <c r="Z21">
        <f t="shared" si="9"/>
        <v>0</v>
      </c>
      <c r="AA21">
        <f>(IF(ISERROR(VLOOKUP(E21&amp;G21,'[1]采购入库货量(公司仓库)'!$A:$H,7,FALSE)),0,VLOOKUP(E21&amp;G21,'[1]采购入库货量(公司仓库)'!$A:$H,7,FALSE)))*L21-(IF(ISERROR(VLOOKUP(E21&amp;G21,'[1]采购入库货量(公司仓库)'!$A:$H,8,FALSE)),0,VLOOKUP(E21&amp;G21,'[1]采购入库货量(公司仓库)'!$A:$H,8,FALSE)))</f>
        <v>0</v>
      </c>
      <c r="AB21">
        <f>SUMIF([1]销售数据!$B:$B,E21&amp;G21,[1]销售数据!$G:$G)</f>
        <v>-1</v>
      </c>
      <c r="AC21">
        <f t="shared" si="10"/>
        <v>0</v>
      </c>
      <c r="AD21" t="str">
        <f t="shared" si="0"/>
        <v>AAA002</v>
      </c>
      <c r="AE21">
        <f>SUMIF([1]销售数据!$B:$B,AD21,[1]销售数据!$L:$L)</f>
        <v>-1</v>
      </c>
      <c r="AF21">
        <f>SUMIF([1]销售数据!$B:$B,AD21,[1]销售数据!$K:$K)</f>
        <v>0</v>
      </c>
      <c r="AG21">
        <f>SUMIF([1]销售数据!$B:$B,AD21,[1]销售数据!$J:$J)</f>
        <v>0</v>
      </c>
      <c r="AH21">
        <f>SUMIF([1]销售数据!$B:$B,AD21,[1]销售数据!$I:$I)</f>
        <v>0</v>
      </c>
      <c r="AI21">
        <f>SUMIF([1]销售数据!$B:$B,AD21,[1]销售数据!$H:$H)</f>
        <v>0</v>
      </c>
      <c r="AJ21" s="19">
        <f t="shared" si="11"/>
        <v>0</v>
      </c>
      <c r="AK21">
        <f>SUMIF([1]发货店铺数!$B:$B,AD21,[1]发货店铺数!$G:$G)</f>
        <v>1</v>
      </c>
      <c r="AL21">
        <f>SUMIF([1]销售店铺数!$B:$B,AD21,[1]销售店铺数!$G:$G)</f>
        <v>1</v>
      </c>
      <c r="AM21">
        <f>SUMIF([1]上周销售店铺数!$B:$B,AD21,[1]上周销售店铺数!$G:$G)</f>
        <v>0</v>
      </c>
      <c r="AN21" s="19">
        <f t="shared" si="12"/>
        <v>1</v>
      </c>
      <c r="AO21" s="19">
        <f t="shared" si="1"/>
        <v>-1</v>
      </c>
      <c r="AP21" s="19">
        <f t="shared" si="2"/>
        <v>0</v>
      </c>
      <c r="AQ21" s="11">
        <f t="shared" si="13"/>
        <v>0</v>
      </c>
      <c r="AR21" s="19">
        <f t="shared" si="14"/>
        <v>0</v>
      </c>
      <c r="AS21" s="19">
        <f t="shared" si="15"/>
        <v>0</v>
      </c>
    </row>
    <row r="22" spans="1:45">
      <c r="A22" s="7" t="s">
        <v>92</v>
      </c>
      <c r="B22" s="5" t="s">
        <v>42</v>
      </c>
      <c r="C22" s="5" t="s">
        <v>105</v>
      </c>
      <c r="D22" s="5" t="s">
        <v>41</v>
      </c>
      <c r="E22" s="5" t="s">
        <v>107</v>
      </c>
      <c r="F22" s="5" t="s">
        <v>41</v>
      </c>
      <c r="G22" s="5" t="s">
        <v>96</v>
      </c>
      <c r="H22" s="5" t="s">
        <v>97</v>
      </c>
      <c r="I22" s="5">
        <v>0</v>
      </c>
      <c r="J22" s="5">
        <v>0</v>
      </c>
      <c r="K22" s="42">
        <v>98</v>
      </c>
      <c r="L22" s="7" t="s">
        <v>38</v>
      </c>
      <c r="M22" s="8" t="str">
        <f>IF(ISERROR( VLOOKUP(AD22,'[1]采购入库货量(公司仓库)'!$A:$I,9,FALSE)),"", VLOOKUP(AD22,'[1]采购入库货量(公司仓库)'!$A:$I,9,FALSE))</f>
        <v>2023-05-29</v>
      </c>
      <c r="N22" s="8" t="str">
        <f>IF(ISERROR( VLOOKUP(AD22,[1]批发上市日期!$A:$F,6,FALSE)),"",  VLOOKUP(AD22,[1]批发上市日期!$A:$F,6,FALSE))</f>
        <v/>
      </c>
      <c r="O22" s="11">
        <f>IF(ISERROR(VLOOKUP(E22&amp;G22,'[1]采购入库货量(公司仓库)'!$A:$I,7,FALSE)),0,VLOOKUP(E22&amp;G22,'[1]采购入库货量(公司仓库)'!$A:$I,7,FALSE))</f>
        <v>20</v>
      </c>
      <c r="P22">
        <f t="shared" si="3"/>
        <v>0</v>
      </c>
      <c r="Q22">
        <f>IF(ISERROR(VLOOKUP(E22&amp;G22,'[1]采购入库货量(公司仓库)'!$A:$I,8,FALSE)),0,VLOOKUP(E22&amp;G22,'[1]采购入库货量(公司仓库)'!$A:$I,8,FALSE))</f>
        <v>0</v>
      </c>
      <c r="R22" s="11">
        <f t="shared" si="4"/>
        <v>0</v>
      </c>
      <c r="S22">
        <f>SUMIF([1]库存总量!$H:$H,E22&amp;G22,[1]库存总量!$G:$G)</f>
        <v>6</v>
      </c>
      <c r="T22">
        <f t="shared" si="5"/>
        <v>0</v>
      </c>
      <c r="U22">
        <f>SUMIFS([1]库存总量!$G:$G,[1]库存总量!$H:$H,E22&amp;G22,[1]库存总量!$A:$A,"B")</f>
        <v>4</v>
      </c>
      <c r="V22">
        <f t="shared" si="6"/>
        <v>0</v>
      </c>
      <c r="W22">
        <f>SUMIFS([1]库存总量!$G:$G,[1]库存总量!$H:$H,E22&amp;G22,[1]库存总量!$A:$A,"K")</f>
        <v>2</v>
      </c>
      <c r="X22">
        <f t="shared" si="7"/>
        <v>0</v>
      </c>
      <c r="Y22">
        <f t="shared" si="8"/>
        <v>20</v>
      </c>
      <c r="Z22">
        <f t="shared" si="9"/>
        <v>0</v>
      </c>
      <c r="AA22">
        <f>(IF(ISERROR(VLOOKUP(E22&amp;G22,'[1]采购入库货量(公司仓库)'!$A:$H,7,FALSE)),0,VLOOKUP(E22&amp;G22,'[1]采购入库货量(公司仓库)'!$A:$H,7,FALSE)))*L22-(IF(ISERROR(VLOOKUP(E22&amp;G22,'[1]采购入库货量(公司仓库)'!$A:$H,8,FALSE)),0,VLOOKUP(E22&amp;G22,'[1]采购入库货量(公司仓库)'!$A:$H,8,FALSE)))</f>
        <v>20</v>
      </c>
      <c r="AB22">
        <f>SUMIF([1]销售数据!$B:$B,E22&amp;G22,[1]销售数据!$G:$G)</f>
        <v>0</v>
      </c>
      <c r="AC22">
        <f t="shared" si="10"/>
        <v>0</v>
      </c>
      <c r="AD22" t="str">
        <f t="shared" si="0"/>
        <v>ER4433400</v>
      </c>
      <c r="AE22">
        <f>SUMIF([1]销售数据!$B:$B,AD22,[1]销售数据!$L:$L)</f>
        <v>0</v>
      </c>
      <c r="AF22">
        <f>SUMIF([1]销售数据!$B:$B,AD22,[1]销售数据!$K:$K)</f>
        <v>0</v>
      </c>
      <c r="AG22">
        <f>SUMIF([1]销售数据!$B:$B,AD22,[1]销售数据!$J:$J)</f>
        <v>0</v>
      </c>
      <c r="AH22">
        <f>SUMIF([1]销售数据!$B:$B,AD22,[1]销售数据!$I:$I)</f>
        <v>0</v>
      </c>
      <c r="AI22">
        <f>SUMIF([1]销售数据!$B:$B,AD22,[1]销售数据!$H:$H)</f>
        <v>0</v>
      </c>
      <c r="AJ22" s="19">
        <f t="shared" si="11"/>
        <v>0</v>
      </c>
      <c r="AK22">
        <f>SUMIF([1]发货店铺数!$B:$B,AD22,[1]发货店铺数!$G:$G)</f>
        <v>0</v>
      </c>
      <c r="AL22">
        <f>SUMIF([1]销售店铺数!$B:$B,AD22,[1]销售店铺数!$G:$G)</f>
        <v>0</v>
      </c>
      <c r="AM22">
        <f>SUMIF([1]上周销售店铺数!$B:$B,AD22,[1]上周销售店铺数!$G:$G)</f>
        <v>0</v>
      </c>
      <c r="AN22" s="19">
        <f t="shared" si="12"/>
        <v>0</v>
      </c>
      <c r="AO22" s="19">
        <f t="shared" si="1"/>
        <v>0</v>
      </c>
      <c r="AP22" s="19">
        <f t="shared" si="2"/>
        <v>0</v>
      </c>
      <c r="AQ22" s="11">
        <f t="shared" si="13"/>
        <v>0</v>
      </c>
      <c r="AR22" s="19">
        <f t="shared" si="14"/>
        <v>0</v>
      </c>
      <c r="AS22" s="19">
        <f t="shared" si="15"/>
        <v>0</v>
      </c>
    </row>
    <row r="23" spans="1:45">
      <c r="A23" s="7" t="s">
        <v>92</v>
      </c>
      <c r="B23" s="5" t="s">
        <v>42</v>
      </c>
      <c r="C23" s="5" t="s">
        <v>105</v>
      </c>
      <c r="D23" s="5" t="s">
        <v>94</v>
      </c>
      <c r="E23" s="5" t="s">
        <v>108</v>
      </c>
      <c r="F23" s="5" t="s">
        <v>94</v>
      </c>
      <c r="G23" s="5" t="s">
        <v>96</v>
      </c>
      <c r="H23" s="5" t="s">
        <v>97</v>
      </c>
      <c r="I23" s="42">
        <v>30</v>
      </c>
      <c r="J23" s="5">
        <v>0</v>
      </c>
      <c r="K23" s="42">
        <v>0</v>
      </c>
      <c r="L23" s="7" t="s">
        <v>38</v>
      </c>
      <c r="M23" s="8" t="str">
        <f>IF(ISERROR( VLOOKUP(AD23,'[1]采购入库货量(公司仓库)'!$A:$I,9,FALSE)),"", VLOOKUP(AD23,'[1]采购入库货量(公司仓库)'!$A:$I,9,FALSE))</f>
        <v>2023-06-12</v>
      </c>
      <c r="N23" s="8" t="str">
        <f>IF(ISERROR( VLOOKUP(AD23,[1]批发上市日期!$A:$F,6,FALSE)),"",  VLOOKUP(AD23,[1]批发上市日期!$A:$F,6,FALSE))</f>
        <v/>
      </c>
      <c r="O23" s="11">
        <f>IF(ISERROR(VLOOKUP(E23&amp;G23,'[1]采购入库货量(公司仓库)'!$A:$I,7,FALSE)),0,VLOOKUP(E23&amp;G23,'[1]采购入库货量(公司仓库)'!$A:$I,7,FALSE))</f>
        <v>7</v>
      </c>
      <c r="P23">
        <f t="shared" si="3"/>
        <v>210</v>
      </c>
      <c r="Q23">
        <f>IF(ISERROR(VLOOKUP(E23&amp;G23,'[1]采购入库货量(公司仓库)'!$A:$I,8,FALSE)),0,VLOOKUP(E23&amp;G23,'[1]采购入库货量(公司仓库)'!$A:$I,8,FALSE))</f>
        <v>0</v>
      </c>
      <c r="R23" s="11">
        <f t="shared" si="4"/>
        <v>0</v>
      </c>
      <c r="S23">
        <f>SUMIF([1]库存总量!$H:$H,E23&amp;G23,[1]库存总量!$G:$G)</f>
        <v>4</v>
      </c>
      <c r="T23">
        <f t="shared" si="5"/>
        <v>120</v>
      </c>
      <c r="U23">
        <f>SUMIFS([1]库存总量!$G:$G,[1]库存总量!$H:$H,E23&amp;G23,[1]库存总量!$A:$A,"B")</f>
        <v>3</v>
      </c>
      <c r="V23">
        <f t="shared" si="6"/>
        <v>90</v>
      </c>
      <c r="W23">
        <f>SUMIFS([1]库存总量!$G:$G,[1]库存总量!$H:$H,E23&amp;G23,[1]库存总量!$A:$A,"K")</f>
        <v>1</v>
      </c>
      <c r="X23">
        <f t="shared" si="7"/>
        <v>30</v>
      </c>
      <c r="Y23">
        <f t="shared" si="8"/>
        <v>7</v>
      </c>
      <c r="Z23">
        <f t="shared" si="9"/>
        <v>210</v>
      </c>
      <c r="AA23">
        <f>(IF(ISERROR(VLOOKUP(E23&amp;G23,'[1]采购入库货量(公司仓库)'!$A:$H,7,FALSE)),0,VLOOKUP(E23&amp;G23,'[1]采购入库货量(公司仓库)'!$A:$H,7,FALSE)))*L23-(IF(ISERROR(VLOOKUP(E23&amp;G23,'[1]采购入库货量(公司仓库)'!$A:$H,8,FALSE)),0,VLOOKUP(E23&amp;G23,'[1]采购入库货量(公司仓库)'!$A:$H,8,FALSE)))</f>
        <v>7</v>
      </c>
      <c r="AB23">
        <f>SUMIF([1]销售数据!$B:$B,E23&amp;G23,[1]销售数据!$G:$G)</f>
        <v>0</v>
      </c>
      <c r="AC23">
        <f t="shared" si="10"/>
        <v>0</v>
      </c>
      <c r="AD23" t="str">
        <f t="shared" si="0"/>
        <v>ZJL98700</v>
      </c>
      <c r="AE23">
        <f>SUMIF([1]销售数据!$B:$B,AD23,[1]销售数据!$L:$L)</f>
        <v>0</v>
      </c>
      <c r="AF23">
        <f>SUMIF([1]销售数据!$B:$B,AD23,[1]销售数据!$K:$K)</f>
        <v>0</v>
      </c>
      <c r="AG23">
        <f>SUMIF([1]销售数据!$B:$B,AD23,[1]销售数据!$J:$J)</f>
        <v>0</v>
      </c>
      <c r="AH23">
        <f>SUMIF([1]销售数据!$B:$B,AD23,[1]销售数据!$I:$I)</f>
        <v>0</v>
      </c>
      <c r="AI23">
        <f>SUMIF([1]销售数据!$B:$B,AD23,[1]销售数据!$H:$H)</f>
        <v>0</v>
      </c>
      <c r="AJ23" s="19">
        <f t="shared" si="11"/>
        <v>0</v>
      </c>
      <c r="AK23">
        <f>SUMIF([1]发货店铺数!$B:$B,AD23,[1]发货店铺数!$G:$G)</f>
        <v>0</v>
      </c>
      <c r="AL23">
        <f>SUMIF([1]销售店铺数!$B:$B,AD23,[1]销售店铺数!$G:$G)</f>
        <v>0</v>
      </c>
      <c r="AM23">
        <f>SUMIF([1]上周销售店铺数!$B:$B,AD23,[1]上周销售店铺数!$G:$G)</f>
        <v>0</v>
      </c>
      <c r="AN23" s="19">
        <f t="shared" si="12"/>
        <v>0</v>
      </c>
      <c r="AO23" s="19">
        <f t="shared" si="1"/>
        <v>0</v>
      </c>
      <c r="AP23" s="19">
        <f t="shared" si="2"/>
        <v>0</v>
      </c>
      <c r="AQ23" s="11">
        <f t="shared" si="13"/>
        <v>0</v>
      </c>
      <c r="AR23" s="19">
        <f t="shared" si="14"/>
        <v>0</v>
      </c>
      <c r="AS23" s="19">
        <f t="shared" si="15"/>
        <v>0</v>
      </c>
    </row>
    <row r="24" spans="1:45">
      <c r="A24" s="7" t="s">
        <v>92</v>
      </c>
      <c r="B24" s="5" t="s">
        <v>42</v>
      </c>
      <c r="C24" s="5" t="s">
        <v>97</v>
      </c>
      <c r="D24" s="5" t="s">
        <v>102</v>
      </c>
      <c r="E24" s="5" t="s">
        <v>103</v>
      </c>
      <c r="F24" s="5" t="s">
        <v>102</v>
      </c>
      <c r="G24" s="5" t="s">
        <v>96</v>
      </c>
      <c r="H24" s="5" t="s">
        <v>97</v>
      </c>
      <c r="I24" s="42">
        <v>0</v>
      </c>
      <c r="J24" s="5">
        <v>0</v>
      </c>
      <c r="K24" s="5">
        <v>0</v>
      </c>
      <c r="L24" s="7" t="s">
        <v>38</v>
      </c>
      <c r="M24" s="8" t="str">
        <f>IF(ISERROR( VLOOKUP(AD24,'[1]采购入库货量(公司仓库)'!$A:$I,9,FALSE)),"", VLOOKUP(AD24,'[1]采购入库货量(公司仓库)'!$A:$I,9,FALSE))</f>
        <v>2023-07-11</v>
      </c>
      <c r="N24" s="8" t="str">
        <f>IF(ISERROR( VLOOKUP(AD24,[1]批发上市日期!$A:$F,6,FALSE)),"",  VLOOKUP(AD24,[1]批发上市日期!$A:$F,6,FALSE))</f>
        <v/>
      </c>
      <c r="O24" s="11">
        <f>IF(ISERROR(VLOOKUP(E24&amp;G24,'[1]采购入库货量(公司仓库)'!$A:$I,7,FALSE)),0,VLOOKUP(E24&amp;G24,'[1]采购入库货量(公司仓库)'!$A:$I,7,FALSE))</f>
        <v>2</v>
      </c>
      <c r="P24">
        <f t="shared" si="3"/>
        <v>0</v>
      </c>
      <c r="Q24">
        <f>IF(ISERROR(VLOOKUP(E24&amp;G24,'[1]采购入库货量(公司仓库)'!$A:$I,8,FALSE)),0,VLOOKUP(E24&amp;G24,'[1]采购入库货量(公司仓库)'!$A:$I,8,FALSE))</f>
        <v>0</v>
      </c>
      <c r="R24" s="11">
        <f t="shared" si="4"/>
        <v>0</v>
      </c>
      <c r="S24">
        <f>SUMIF([1]库存总量!$H:$H,E24&amp;G24,[1]库存总量!$G:$G)</f>
        <v>4</v>
      </c>
      <c r="T24">
        <f t="shared" si="5"/>
        <v>0</v>
      </c>
      <c r="U24">
        <f>SUMIFS([1]库存总量!$G:$G,[1]库存总量!$H:$H,E24&amp;G24,[1]库存总量!$A:$A,"B")</f>
        <v>2</v>
      </c>
      <c r="V24">
        <f t="shared" si="6"/>
        <v>0</v>
      </c>
      <c r="W24">
        <f>SUMIFS([1]库存总量!$G:$G,[1]库存总量!$H:$H,E24&amp;G24,[1]库存总量!$A:$A,"K")</f>
        <v>2</v>
      </c>
      <c r="X24">
        <f t="shared" si="7"/>
        <v>0</v>
      </c>
      <c r="Y24">
        <f t="shared" si="8"/>
        <v>2</v>
      </c>
      <c r="Z24">
        <f t="shared" si="9"/>
        <v>0</v>
      </c>
      <c r="AA24">
        <f>(IF(ISERROR(VLOOKUP(E24&amp;G24,'[1]采购入库货量(公司仓库)'!$A:$H,7,FALSE)),0,VLOOKUP(E24&amp;G24,'[1]采购入库货量(公司仓库)'!$A:$H,7,FALSE)))*L24-(IF(ISERROR(VLOOKUP(E24&amp;G24,'[1]采购入库货量(公司仓库)'!$A:$H,8,FALSE)),0,VLOOKUP(E24&amp;G24,'[1]采购入库货量(公司仓库)'!$A:$H,8,FALSE)))</f>
        <v>2</v>
      </c>
      <c r="AB24">
        <f>SUMIF([1]销售数据!$B:$B,E24&amp;G24,[1]销售数据!$G:$G)</f>
        <v>1</v>
      </c>
      <c r="AC24">
        <f t="shared" si="10"/>
        <v>0</v>
      </c>
      <c r="AD24" t="str">
        <f t="shared" si="0"/>
        <v>230400200200</v>
      </c>
      <c r="AE24">
        <f>SUMIF([1]销售数据!$B:$B,AD24,[1]销售数据!$L:$L)</f>
        <v>1</v>
      </c>
      <c r="AF24">
        <f>SUMIF([1]销售数据!$B:$B,AD24,[1]销售数据!$K:$K)</f>
        <v>0</v>
      </c>
      <c r="AG24">
        <f>SUMIF([1]销售数据!$B:$B,AD24,[1]销售数据!$J:$J)</f>
        <v>0</v>
      </c>
      <c r="AH24">
        <f>SUMIF([1]销售数据!$B:$B,AD24,[1]销售数据!$I:$I)</f>
        <v>0</v>
      </c>
      <c r="AI24">
        <f>SUMIF([1]销售数据!$B:$B,AD24,[1]销售数据!$H:$H)</f>
        <v>0</v>
      </c>
      <c r="AJ24" s="19">
        <f t="shared" si="11"/>
        <v>0</v>
      </c>
      <c r="AK24">
        <f>SUMIF([1]发货店铺数!$B:$B,AD24,[1]发货店铺数!$G:$G)</f>
        <v>0</v>
      </c>
      <c r="AL24">
        <f>SUMIF([1]销售店铺数!$B:$B,AD24,[1]销售店铺数!$G:$G)</f>
        <v>2</v>
      </c>
      <c r="AM24">
        <f>SUMIF([1]上周销售店铺数!$B:$B,AD24,[1]上周销售店铺数!$G:$G)</f>
        <v>0</v>
      </c>
      <c r="AN24" s="19">
        <f t="shared" si="12"/>
        <v>0</v>
      </c>
      <c r="AO24" s="19">
        <f t="shared" si="1"/>
        <v>0.25</v>
      </c>
      <c r="AP24" s="19">
        <f t="shared" si="2"/>
        <v>0.5</v>
      </c>
      <c r="AQ24" s="11">
        <f t="shared" si="13"/>
        <v>0</v>
      </c>
      <c r="AR24" s="19">
        <f t="shared" si="14"/>
        <v>0</v>
      </c>
      <c r="AS24" s="19">
        <f t="shared" si="15"/>
        <v>0.5</v>
      </c>
    </row>
    <row r="25" spans="1:45">
      <c r="A25" s="7" t="s">
        <v>92</v>
      </c>
      <c r="B25" s="5" t="s">
        <v>42</v>
      </c>
      <c r="C25" s="5" t="s">
        <v>97</v>
      </c>
      <c r="D25" s="5" t="s">
        <v>102</v>
      </c>
      <c r="E25" s="5" t="s">
        <v>104</v>
      </c>
      <c r="F25" s="5" t="s">
        <v>102</v>
      </c>
      <c r="G25" s="5" t="s">
        <v>96</v>
      </c>
      <c r="H25" s="5" t="s">
        <v>97</v>
      </c>
      <c r="I25" s="5">
        <v>0</v>
      </c>
      <c r="J25" s="5">
        <v>0</v>
      </c>
      <c r="K25" s="5">
        <v>0</v>
      </c>
      <c r="L25" s="7" t="s">
        <v>38</v>
      </c>
      <c r="M25" s="8" t="str">
        <f>IF(ISERROR( VLOOKUP(AD25,'[1]采购入库货量(公司仓库)'!$A:$I,9,FALSE)),"", VLOOKUP(AD25,'[1]采购入库货量(公司仓库)'!$A:$I,9,FALSE))</f>
        <v>2023-07-11</v>
      </c>
      <c r="N25" s="8" t="str">
        <f>IF(ISERROR( VLOOKUP(AD25,[1]批发上市日期!$A:$F,6,FALSE)),"",  VLOOKUP(AD25,[1]批发上市日期!$A:$F,6,FALSE))</f>
        <v/>
      </c>
      <c r="O25" s="11">
        <f>IF(ISERROR(VLOOKUP(E25&amp;G25,'[1]采购入库货量(公司仓库)'!$A:$I,7,FALSE)),0,VLOOKUP(E25&amp;G25,'[1]采购入库货量(公司仓库)'!$A:$I,7,FALSE))</f>
        <v>2</v>
      </c>
      <c r="P25">
        <f t="shared" si="3"/>
        <v>0</v>
      </c>
      <c r="Q25">
        <f>IF(ISERROR(VLOOKUP(E25&amp;G25,'[1]采购入库货量(公司仓库)'!$A:$I,8,FALSE)),0,VLOOKUP(E25&amp;G25,'[1]采购入库货量(公司仓库)'!$A:$I,8,FALSE))</f>
        <v>0</v>
      </c>
      <c r="R25" s="11">
        <f t="shared" si="4"/>
        <v>0</v>
      </c>
      <c r="S25">
        <f>SUMIF([1]库存总量!$H:$H,E25&amp;G25,[1]库存总量!$G:$G)</f>
        <v>7</v>
      </c>
      <c r="T25">
        <f t="shared" si="5"/>
        <v>0</v>
      </c>
      <c r="U25">
        <f>SUMIFS([1]库存总量!$G:$G,[1]库存总量!$H:$H,E25&amp;G25,[1]库存总量!$A:$A,"B")</f>
        <v>6</v>
      </c>
      <c r="V25">
        <f t="shared" si="6"/>
        <v>0</v>
      </c>
      <c r="W25">
        <f>SUMIFS([1]库存总量!$G:$G,[1]库存总量!$H:$H,E25&amp;G25,[1]库存总量!$A:$A,"K")</f>
        <v>1</v>
      </c>
      <c r="X25">
        <f t="shared" si="7"/>
        <v>0</v>
      </c>
      <c r="Y25">
        <f t="shared" si="8"/>
        <v>2</v>
      </c>
      <c r="Z25">
        <f t="shared" si="9"/>
        <v>0</v>
      </c>
      <c r="AA25">
        <f>(IF(ISERROR(VLOOKUP(E25&amp;G25,'[1]采购入库货量(公司仓库)'!$A:$H,7,FALSE)),0,VLOOKUP(E25&amp;G25,'[1]采购入库货量(公司仓库)'!$A:$H,7,FALSE)))*L25-(IF(ISERROR(VLOOKUP(E25&amp;G25,'[1]采购入库货量(公司仓库)'!$A:$H,8,FALSE)),0,VLOOKUP(E25&amp;G25,'[1]采购入库货量(公司仓库)'!$A:$H,8,FALSE)))</f>
        <v>2</v>
      </c>
      <c r="AB25">
        <f>SUMIF([1]销售数据!$B:$B,E25&amp;G25,[1]销售数据!$G:$G)</f>
        <v>1</v>
      </c>
      <c r="AC25">
        <f t="shared" si="10"/>
        <v>0</v>
      </c>
      <c r="AD25" t="str">
        <f t="shared" si="0"/>
        <v>230400200300</v>
      </c>
      <c r="AE25">
        <f>SUMIF([1]销售数据!$B:$B,AD25,[1]销售数据!$L:$L)</f>
        <v>1</v>
      </c>
      <c r="AF25">
        <f>SUMIF([1]销售数据!$B:$B,AD25,[1]销售数据!$K:$K)</f>
        <v>0</v>
      </c>
      <c r="AG25">
        <f>SUMIF([1]销售数据!$B:$B,AD25,[1]销售数据!$J:$J)</f>
        <v>0</v>
      </c>
      <c r="AH25">
        <f>SUMIF([1]销售数据!$B:$B,AD25,[1]销售数据!$I:$I)</f>
        <v>0</v>
      </c>
      <c r="AI25">
        <f>SUMIF([1]销售数据!$B:$B,AD25,[1]销售数据!$H:$H)</f>
        <v>0</v>
      </c>
      <c r="AJ25" s="19">
        <f t="shared" si="11"/>
        <v>0</v>
      </c>
      <c r="AK25">
        <f>SUMIF([1]发货店铺数!$B:$B,AD25,[1]发货店铺数!$G:$G)</f>
        <v>0</v>
      </c>
      <c r="AL25">
        <f>SUMIF([1]销售店铺数!$B:$B,AD25,[1]销售店铺数!$G:$G)</f>
        <v>1</v>
      </c>
      <c r="AM25">
        <f>SUMIF([1]上周销售店铺数!$B:$B,AD25,[1]上周销售店铺数!$G:$G)</f>
        <v>0</v>
      </c>
      <c r="AN25" s="19">
        <f t="shared" si="12"/>
        <v>0</v>
      </c>
      <c r="AO25" s="19">
        <f t="shared" si="1"/>
        <v>0.14285714285714285</v>
      </c>
      <c r="AP25" s="19">
        <f t="shared" si="2"/>
        <v>0.5</v>
      </c>
      <c r="AQ25" s="11">
        <f t="shared" si="13"/>
        <v>0</v>
      </c>
      <c r="AR25" s="19">
        <f t="shared" si="14"/>
        <v>0</v>
      </c>
      <c r="AS25" s="19">
        <f t="shared" si="15"/>
        <v>0.5</v>
      </c>
    </row>
    <row r="26" spans="1:45">
      <c r="A26" s="7" t="s">
        <v>92</v>
      </c>
      <c r="B26" s="5" t="s">
        <v>42</v>
      </c>
      <c r="C26" s="5" t="s">
        <v>93</v>
      </c>
      <c r="D26" s="5" t="s">
        <v>94</v>
      </c>
      <c r="E26" s="5" t="s">
        <v>95</v>
      </c>
      <c r="F26" s="5" t="s">
        <v>94</v>
      </c>
      <c r="G26" s="5" t="s">
        <v>96</v>
      </c>
      <c r="H26" s="5" t="s">
        <v>97</v>
      </c>
      <c r="I26" s="5">
        <v>0</v>
      </c>
      <c r="J26" s="5">
        <v>0</v>
      </c>
      <c r="K26" s="5">
        <v>0</v>
      </c>
      <c r="L26" s="7" t="s">
        <v>38</v>
      </c>
      <c r="M26" s="8" t="str">
        <f>IF(ISERROR( VLOOKUP(AD26,'[1]采购入库货量(公司仓库)'!$A:$I,9,FALSE)),"", VLOOKUP(AD26,'[1]采购入库货量(公司仓库)'!$A:$I,9,FALSE))</f>
        <v/>
      </c>
      <c r="N26" s="8" t="str">
        <f>IF(ISERROR( VLOOKUP(AD26,[1]批发上市日期!$A:$F,6,FALSE)),"",  VLOOKUP(AD26,[1]批发上市日期!$A:$F,6,FALSE))</f>
        <v/>
      </c>
      <c r="O26" s="11">
        <f>IF(ISERROR(VLOOKUP(E26&amp;G26,'[1]采购入库货量(公司仓库)'!$A:$I,7,FALSE)),0,VLOOKUP(E26&amp;G26,'[1]采购入库货量(公司仓库)'!$A:$I,7,FALSE))</f>
        <v>0</v>
      </c>
      <c r="P26">
        <f t="shared" si="3"/>
        <v>0</v>
      </c>
      <c r="Q26">
        <f>IF(ISERROR(VLOOKUP(E26&amp;G26,'[1]采购入库货量(公司仓库)'!$A:$I,8,FALSE)),0,VLOOKUP(E26&amp;G26,'[1]采购入库货量(公司仓库)'!$A:$I,8,FALSE))</f>
        <v>0</v>
      </c>
      <c r="R26" s="11">
        <f t="shared" si="4"/>
        <v>0</v>
      </c>
      <c r="S26">
        <f>SUMIF([1]库存总量!$H:$H,E26&amp;G26,[1]库存总量!$G:$G)</f>
        <v>0</v>
      </c>
      <c r="T26">
        <f t="shared" si="5"/>
        <v>0</v>
      </c>
      <c r="U26">
        <f>SUMIFS([1]库存总量!$G:$G,[1]库存总量!$H:$H,E26&amp;G26,[1]库存总量!$A:$A,"B")</f>
        <v>0</v>
      </c>
      <c r="V26">
        <f t="shared" si="6"/>
        <v>0</v>
      </c>
      <c r="W26">
        <f>SUMIFS([1]库存总量!$G:$G,[1]库存总量!$H:$H,E26&amp;G26,[1]库存总量!$A:$A,"K")</f>
        <v>0</v>
      </c>
      <c r="X26">
        <f t="shared" si="7"/>
        <v>0</v>
      </c>
      <c r="Y26">
        <f t="shared" si="8"/>
        <v>0</v>
      </c>
      <c r="Z26">
        <f t="shared" si="9"/>
        <v>0</v>
      </c>
      <c r="AA26">
        <f>(IF(ISERROR(VLOOKUP(E26&amp;G26,'[1]采购入库货量(公司仓库)'!$A:$H,7,FALSE)),0,VLOOKUP(E26&amp;G26,'[1]采购入库货量(公司仓库)'!$A:$H,7,FALSE)))*L26-(IF(ISERROR(VLOOKUP(E26&amp;G26,'[1]采购入库货量(公司仓库)'!$A:$H,8,FALSE)),0,VLOOKUP(E26&amp;G26,'[1]采购入库货量(公司仓库)'!$A:$H,8,FALSE)))</f>
        <v>0</v>
      </c>
      <c r="AB26">
        <f>SUMIF([1]销售数据!$B:$B,E26&amp;G26,[1]销售数据!$G:$G)</f>
        <v>0</v>
      </c>
      <c r="AC26">
        <f t="shared" si="10"/>
        <v>0</v>
      </c>
      <c r="AD26" t="str">
        <f t="shared" si="0"/>
        <v>2361300</v>
      </c>
      <c r="AE26">
        <f>SUMIF([1]销售数据!$B:$B,AD26,[1]销售数据!$L:$L)</f>
        <v>0</v>
      </c>
      <c r="AF26">
        <f>SUMIF([1]销售数据!$B:$B,AD26,[1]销售数据!$K:$K)</f>
        <v>0</v>
      </c>
      <c r="AG26">
        <f>SUMIF([1]销售数据!$B:$B,AD26,[1]销售数据!$J:$J)</f>
        <v>0</v>
      </c>
      <c r="AH26">
        <f>SUMIF([1]销售数据!$B:$B,AD26,[1]销售数据!$I:$I)</f>
        <v>0</v>
      </c>
      <c r="AI26">
        <f>SUMIF([1]销售数据!$B:$B,AD26,[1]销售数据!$H:$H)</f>
        <v>0</v>
      </c>
      <c r="AJ26" s="19">
        <f t="shared" si="11"/>
        <v>0</v>
      </c>
      <c r="AK26">
        <f>SUMIF([1]发货店铺数!$B:$B,AD26,[1]发货店铺数!$G:$G)</f>
        <v>0</v>
      </c>
      <c r="AL26">
        <f>SUMIF([1]销售店铺数!$B:$B,AD26,[1]销售店铺数!$G:$G)</f>
        <v>0</v>
      </c>
      <c r="AM26">
        <f>SUMIF([1]上周销售店铺数!$B:$B,AD26,[1]上周销售店铺数!$G:$G)</f>
        <v>0</v>
      </c>
      <c r="AN26" s="19">
        <f t="shared" si="12"/>
        <v>0</v>
      </c>
      <c r="AO26" s="19">
        <f t="shared" si="1"/>
        <v>0</v>
      </c>
      <c r="AP26" s="19">
        <f t="shared" si="2"/>
        <v>0</v>
      </c>
      <c r="AQ26" s="11">
        <f t="shared" si="13"/>
        <v>0</v>
      </c>
      <c r="AR26" s="19">
        <f t="shared" si="14"/>
        <v>0</v>
      </c>
      <c r="AS26" s="19">
        <f t="shared" si="15"/>
        <v>0</v>
      </c>
    </row>
    <row r="27" spans="1:45">
      <c r="A27" s="7" t="s">
        <v>92</v>
      </c>
      <c r="B27" s="5" t="s">
        <v>42</v>
      </c>
      <c r="C27" s="5" t="s">
        <v>93</v>
      </c>
      <c r="D27" s="5" t="s">
        <v>98</v>
      </c>
      <c r="E27" s="5" t="s">
        <v>99</v>
      </c>
      <c r="F27" s="5" t="s">
        <v>98</v>
      </c>
      <c r="G27" s="5" t="s">
        <v>96</v>
      </c>
      <c r="H27" s="5" t="s">
        <v>97</v>
      </c>
      <c r="I27" s="5">
        <v>0</v>
      </c>
      <c r="J27" s="5">
        <v>0</v>
      </c>
      <c r="K27" s="5">
        <v>0</v>
      </c>
      <c r="L27" s="7" t="s">
        <v>100</v>
      </c>
      <c r="M27" s="8" t="str">
        <f>IF(ISERROR( VLOOKUP(AD27,'[1]采购入库货量(公司仓库)'!$A:$I,9,FALSE)),"", VLOOKUP(AD27,'[1]采购入库货量(公司仓库)'!$A:$I,9,FALSE))</f>
        <v/>
      </c>
      <c r="N27" s="8" t="str">
        <f>IF(ISERROR( VLOOKUP(AD27,[1]批发上市日期!$A:$F,6,FALSE)),"",  VLOOKUP(AD27,[1]批发上市日期!$A:$F,6,FALSE))</f>
        <v/>
      </c>
      <c r="O27" s="11">
        <f>IF(ISERROR(VLOOKUP(E27&amp;G27,'[1]采购入库货量(公司仓库)'!$A:$I,7,FALSE)),0,VLOOKUP(E27&amp;G27,'[1]采购入库货量(公司仓库)'!$A:$I,7,FALSE))</f>
        <v>0</v>
      </c>
      <c r="P27">
        <f t="shared" si="3"/>
        <v>0</v>
      </c>
      <c r="Q27">
        <f>IF(ISERROR(VLOOKUP(E27&amp;G27,'[1]采购入库货量(公司仓库)'!$A:$I,8,FALSE)),0,VLOOKUP(E27&amp;G27,'[1]采购入库货量(公司仓库)'!$A:$I,8,FALSE))</f>
        <v>0</v>
      </c>
      <c r="R27" s="11">
        <f t="shared" si="4"/>
        <v>0</v>
      </c>
      <c r="S27">
        <f>SUMIF([1]库存总量!$H:$H,E27&amp;G27,[1]库存总量!$G:$G)</f>
        <v>0</v>
      </c>
      <c r="T27">
        <f t="shared" si="5"/>
        <v>0</v>
      </c>
      <c r="U27">
        <f>SUMIFS([1]库存总量!$G:$G,[1]库存总量!$H:$H,E27&amp;G27,[1]库存总量!$A:$A,"B")</f>
        <v>0</v>
      </c>
      <c r="V27">
        <f t="shared" si="6"/>
        <v>0</v>
      </c>
      <c r="W27">
        <f>SUMIFS([1]库存总量!$G:$G,[1]库存总量!$H:$H,E27&amp;G27,[1]库存总量!$A:$A,"K")</f>
        <v>0</v>
      </c>
      <c r="X27">
        <f t="shared" si="7"/>
        <v>0</v>
      </c>
      <c r="Y27">
        <f t="shared" si="8"/>
        <v>0</v>
      </c>
      <c r="Z27">
        <f t="shared" si="9"/>
        <v>0</v>
      </c>
      <c r="AA27">
        <f>(IF(ISERROR(VLOOKUP(E27&amp;G27,'[1]采购入库货量(公司仓库)'!$A:$H,7,FALSE)),0,VLOOKUP(E27&amp;G27,'[1]采购入库货量(公司仓库)'!$A:$H,7,FALSE)))*L27-(IF(ISERROR(VLOOKUP(E27&amp;G27,'[1]采购入库货量(公司仓库)'!$A:$H,8,FALSE)),0,VLOOKUP(E27&amp;G27,'[1]采购入库货量(公司仓库)'!$A:$H,8,FALSE)))</f>
        <v>0</v>
      </c>
      <c r="AB27">
        <f>SUMIF([1]销售数据!$B:$B,E27&amp;G27,[1]销售数据!$G:$G)</f>
        <v>0</v>
      </c>
      <c r="AC27">
        <f t="shared" si="10"/>
        <v>0</v>
      </c>
      <c r="AD27" t="str">
        <f t="shared" si="0"/>
        <v>230480700200</v>
      </c>
      <c r="AE27">
        <f>SUMIF([1]销售数据!$B:$B,AD27,[1]销售数据!$L:$L)</f>
        <v>0</v>
      </c>
      <c r="AF27">
        <f>SUMIF([1]销售数据!$B:$B,AD27,[1]销售数据!$K:$K)</f>
        <v>0</v>
      </c>
      <c r="AG27">
        <f>SUMIF([1]销售数据!$B:$B,AD27,[1]销售数据!$J:$J)</f>
        <v>0</v>
      </c>
      <c r="AH27">
        <f>SUMIF([1]销售数据!$B:$B,AD27,[1]销售数据!$I:$I)</f>
        <v>0</v>
      </c>
      <c r="AI27">
        <f>SUMIF([1]销售数据!$B:$B,AD27,[1]销售数据!$H:$H)</f>
        <v>0</v>
      </c>
      <c r="AJ27" s="19">
        <f t="shared" si="11"/>
        <v>0</v>
      </c>
      <c r="AK27">
        <f>SUMIF([1]发货店铺数!$B:$B,AD27,[1]发货店铺数!$G:$G)</f>
        <v>0</v>
      </c>
      <c r="AL27">
        <f>SUMIF([1]销售店铺数!$B:$B,AD27,[1]销售店铺数!$G:$G)</f>
        <v>0</v>
      </c>
      <c r="AM27">
        <f>SUMIF([1]上周销售店铺数!$B:$B,AD27,[1]上周销售店铺数!$G:$G)</f>
        <v>0</v>
      </c>
      <c r="AN27" s="19">
        <f t="shared" si="12"/>
        <v>0</v>
      </c>
      <c r="AO27" s="19">
        <f t="shared" si="1"/>
        <v>0</v>
      </c>
      <c r="AP27" s="19">
        <f t="shared" si="2"/>
        <v>0</v>
      </c>
      <c r="AQ27" s="11">
        <f t="shared" si="13"/>
        <v>0</v>
      </c>
      <c r="AR27" s="19">
        <f t="shared" si="14"/>
        <v>0</v>
      </c>
      <c r="AS27" s="19">
        <f t="shared" si="15"/>
        <v>0</v>
      </c>
    </row>
    <row r="28" spans="1:45">
      <c r="A28" s="7" t="s">
        <v>92</v>
      </c>
      <c r="B28" s="5" t="s">
        <v>42</v>
      </c>
      <c r="C28" s="5" t="s">
        <v>93</v>
      </c>
      <c r="D28" s="5" t="s">
        <v>98</v>
      </c>
      <c r="E28" s="5" t="s">
        <v>101</v>
      </c>
      <c r="F28" s="5" t="s">
        <v>98</v>
      </c>
      <c r="G28" s="5" t="s">
        <v>96</v>
      </c>
      <c r="H28" s="5" t="s">
        <v>97</v>
      </c>
      <c r="I28" s="5">
        <v>0</v>
      </c>
      <c r="J28" s="5">
        <v>0</v>
      </c>
      <c r="K28" s="5">
        <v>0</v>
      </c>
      <c r="L28" s="7" t="s">
        <v>100</v>
      </c>
      <c r="M28" s="8" t="str">
        <f>IF(ISERROR( VLOOKUP(AD28,'[1]采购入库货量(公司仓库)'!$A:$I,9,FALSE)),"", VLOOKUP(AD28,'[1]采购入库货量(公司仓库)'!$A:$I,9,FALSE))</f>
        <v/>
      </c>
      <c r="N28" s="8" t="str">
        <f>IF(ISERROR( VLOOKUP(AD28,[1]批发上市日期!$A:$F,6,FALSE)),"",  VLOOKUP(AD28,[1]批发上市日期!$A:$F,6,FALSE))</f>
        <v/>
      </c>
      <c r="O28" s="11">
        <f>IF(ISERROR(VLOOKUP(E28&amp;G28,'[1]采购入库货量(公司仓库)'!$A:$I,7,FALSE)),0,VLOOKUP(E28&amp;G28,'[1]采购入库货量(公司仓库)'!$A:$I,7,FALSE))</f>
        <v>0</v>
      </c>
      <c r="P28">
        <f t="shared" si="3"/>
        <v>0</v>
      </c>
      <c r="Q28">
        <f>IF(ISERROR(VLOOKUP(E28&amp;G28,'[1]采购入库货量(公司仓库)'!$A:$I,8,FALSE)),0,VLOOKUP(E28&amp;G28,'[1]采购入库货量(公司仓库)'!$A:$I,8,FALSE))</f>
        <v>0</v>
      </c>
      <c r="R28" s="11">
        <f t="shared" si="4"/>
        <v>0</v>
      </c>
      <c r="S28">
        <f>SUMIF([1]库存总量!$H:$H,E28&amp;G28,[1]库存总量!$G:$G)</f>
        <v>0</v>
      </c>
      <c r="T28">
        <f t="shared" si="5"/>
        <v>0</v>
      </c>
      <c r="U28">
        <f>SUMIFS([1]库存总量!$G:$G,[1]库存总量!$H:$H,E28&amp;G28,[1]库存总量!$A:$A,"B")</f>
        <v>0</v>
      </c>
      <c r="V28">
        <f t="shared" si="6"/>
        <v>0</v>
      </c>
      <c r="W28">
        <f>SUMIFS([1]库存总量!$G:$G,[1]库存总量!$H:$H,E28&amp;G28,[1]库存总量!$A:$A,"K")</f>
        <v>0</v>
      </c>
      <c r="X28">
        <f t="shared" si="7"/>
        <v>0</v>
      </c>
      <c r="Y28">
        <f t="shared" si="8"/>
        <v>0</v>
      </c>
      <c r="Z28">
        <f t="shared" si="9"/>
        <v>0</v>
      </c>
      <c r="AA28">
        <f>(IF(ISERROR(VLOOKUP(E28&amp;G28,'[1]采购入库货量(公司仓库)'!$A:$H,7,FALSE)),0,VLOOKUP(E28&amp;G28,'[1]采购入库货量(公司仓库)'!$A:$H,7,FALSE)))*L28-(IF(ISERROR(VLOOKUP(E28&amp;G28,'[1]采购入库货量(公司仓库)'!$A:$H,8,FALSE)),0,VLOOKUP(E28&amp;G28,'[1]采购入库货量(公司仓库)'!$A:$H,8,FALSE)))</f>
        <v>0</v>
      </c>
      <c r="AB28">
        <f>SUMIF([1]销售数据!$B:$B,E28&amp;G28,[1]销售数据!$G:$G)</f>
        <v>0</v>
      </c>
      <c r="AC28">
        <f t="shared" si="10"/>
        <v>0</v>
      </c>
      <c r="AD28" t="str">
        <f t="shared" si="0"/>
        <v>230480700300</v>
      </c>
      <c r="AE28">
        <f>SUMIF([1]销售数据!$B:$B,AD28,[1]销售数据!$L:$L)</f>
        <v>0</v>
      </c>
      <c r="AF28">
        <f>SUMIF([1]销售数据!$B:$B,AD28,[1]销售数据!$K:$K)</f>
        <v>0</v>
      </c>
      <c r="AG28">
        <f>SUMIF([1]销售数据!$B:$B,AD28,[1]销售数据!$J:$J)</f>
        <v>0</v>
      </c>
      <c r="AH28">
        <f>SUMIF([1]销售数据!$B:$B,AD28,[1]销售数据!$I:$I)</f>
        <v>0</v>
      </c>
      <c r="AI28">
        <f>SUMIF([1]销售数据!$B:$B,AD28,[1]销售数据!$H:$H)</f>
        <v>0</v>
      </c>
      <c r="AJ28" s="19">
        <f t="shared" si="11"/>
        <v>0</v>
      </c>
      <c r="AK28">
        <f>SUMIF([1]发货店铺数!$B:$B,AD28,[1]发货店铺数!$G:$G)</f>
        <v>0</v>
      </c>
      <c r="AL28">
        <f>SUMIF([1]销售店铺数!$B:$B,AD28,[1]销售店铺数!$G:$G)</f>
        <v>0</v>
      </c>
      <c r="AM28">
        <f>SUMIF([1]上周销售店铺数!$B:$B,AD28,[1]上周销售店铺数!$G:$G)</f>
        <v>0</v>
      </c>
      <c r="AN28" s="19">
        <f t="shared" si="12"/>
        <v>0</v>
      </c>
      <c r="AO28" s="19">
        <f t="shared" si="1"/>
        <v>0</v>
      </c>
      <c r="AP28" s="19">
        <f t="shared" si="2"/>
        <v>0</v>
      </c>
      <c r="AQ28" s="11">
        <f t="shared" si="13"/>
        <v>0</v>
      </c>
      <c r="AR28" s="19">
        <f t="shared" si="14"/>
        <v>0</v>
      </c>
      <c r="AS28" s="19">
        <f t="shared" si="15"/>
        <v>0</v>
      </c>
    </row>
    <row r="29" spans="1:45">
      <c r="A29" s="7" t="s">
        <v>92</v>
      </c>
      <c r="B29" s="5" t="s">
        <v>162</v>
      </c>
      <c r="C29" s="5" t="s">
        <v>132</v>
      </c>
      <c r="D29" s="5" t="s">
        <v>135</v>
      </c>
      <c r="E29" s="5" t="s">
        <v>185</v>
      </c>
      <c r="F29" s="5" t="s">
        <v>135</v>
      </c>
      <c r="G29" s="5" t="s">
        <v>96</v>
      </c>
      <c r="H29" s="5" t="s">
        <v>97</v>
      </c>
      <c r="I29" s="5">
        <v>0</v>
      </c>
      <c r="J29" s="5">
        <v>0</v>
      </c>
      <c r="K29" s="42">
        <v>888</v>
      </c>
      <c r="L29" s="7" t="s">
        <v>38</v>
      </c>
      <c r="M29" s="8" t="str">
        <f>IF(ISERROR( VLOOKUP(AD29,'[1]采购入库货量(公司仓库)'!$A:$I,9,FALSE)),"", VLOOKUP(AD29,'[1]采购入库货量(公司仓库)'!$A:$I,9,FALSE))</f>
        <v/>
      </c>
      <c r="N29" s="8" t="str">
        <f>IF(ISERROR( VLOOKUP(AD29,[1]批发上市日期!$A:$F,6,FALSE)),"",  VLOOKUP(AD29,[1]批发上市日期!$A:$F,6,FALSE))</f>
        <v/>
      </c>
      <c r="O29" s="11">
        <f>IF(ISERROR(VLOOKUP(E29&amp;G29,'[1]采购入库货量(公司仓库)'!$A:$I,7,FALSE)),0,VLOOKUP(E29&amp;G29,'[1]采购入库货量(公司仓库)'!$A:$I,7,FALSE))</f>
        <v>0</v>
      </c>
      <c r="P29">
        <f t="shared" si="3"/>
        <v>0</v>
      </c>
      <c r="Q29">
        <f>IF(ISERROR(VLOOKUP(E29&amp;G29,'[1]采购入库货量(公司仓库)'!$A:$I,8,FALSE)),0,VLOOKUP(E29&amp;G29,'[1]采购入库货量(公司仓库)'!$A:$I,8,FALSE))</f>
        <v>0</v>
      </c>
      <c r="R29" s="11">
        <f t="shared" si="4"/>
        <v>0</v>
      </c>
      <c r="S29">
        <f>SUMIF([1]库存总量!$H:$H,E29&amp;G29,[1]库存总量!$G:$G)</f>
        <v>0</v>
      </c>
      <c r="T29">
        <f t="shared" si="5"/>
        <v>0</v>
      </c>
      <c r="U29">
        <f>SUMIFS([1]库存总量!$G:$G,[1]库存总量!$H:$H,E29&amp;G29,[1]库存总量!$A:$A,"B")</f>
        <v>0</v>
      </c>
      <c r="V29">
        <f t="shared" si="6"/>
        <v>0</v>
      </c>
      <c r="W29">
        <f>SUMIFS([1]库存总量!$G:$G,[1]库存总量!$H:$H,E29&amp;G29,[1]库存总量!$A:$A,"K")</f>
        <v>0</v>
      </c>
      <c r="X29">
        <f t="shared" si="7"/>
        <v>0</v>
      </c>
      <c r="Y29">
        <f t="shared" si="8"/>
        <v>0</v>
      </c>
      <c r="Z29">
        <f t="shared" si="9"/>
        <v>0</v>
      </c>
      <c r="AA29">
        <f>(IF(ISERROR(VLOOKUP(E29&amp;G29,'[1]采购入库货量(公司仓库)'!$A:$H,7,FALSE)),0,VLOOKUP(E29&amp;G29,'[1]采购入库货量(公司仓库)'!$A:$H,7,FALSE)))*L29-(IF(ISERROR(VLOOKUP(E29&amp;G29,'[1]采购入库货量(公司仓库)'!$A:$H,8,FALSE)),0,VLOOKUP(E29&amp;G29,'[1]采购入库货量(公司仓库)'!$A:$H,8,FALSE)))</f>
        <v>0</v>
      </c>
      <c r="AB29">
        <f>SUMIF([1]销售数据!$B:$B,E29&amp;G29,[1]销售数据!$G:$G)</f>
        <v>0</v>
      </c>
      <c r="AC29">
        <f t="shared" si="10"/>
        <v>0</v>
      </c>
      <c r="AD29" t="str">
        <f t="shared" si="0"/>
        <v>6666667900</v>
      </c>
      <c r="AE29">
        <f>SUMIF([1]销售数据!$B:$B,AD29,[1]销售数据!$L:$L)</f>
        <v>0</v>
      </c>
      <c r="AF29">
        <f>SUMIF([1]销售数据!$B:$B,AD29,[1]销售数据!$K:$K)</f>
        <v>0</v>
      </c>
      <c r="AG29">
        <f>SUMIF([1]销售数据!$B:$B,AD29,[1]销售数据!$J:$J)</f>
        <v>0</v>
      </c>
      <c r="AH29">
        <f>SUMIF([1]销售数据!$B:$B,AD29,[1]销售数据!$I:$I)</f>
        <v>0</v>
      </c>
      <c r="AI29">
        <f>SUMIF([1]销售数据!$B:$B,AD29,[1]销售数据!$H:$H)</f>
        <v>0</v>
      </c>
      <c r="AJ29" s="19">
        <f t="shared" si="11"/>
        <v>0</v>
      </c>
      <c r="AK29">
        <f>SUMIF([1]发货店铺数!$B:$B,AD29,[1]发货店铺数!$G:$G)</f>
        <v>0</v>
      </c>
      <c r="AL29">
        <f>SUMIF([1]销售店铺数!$B:$B,AD29,[1]销售店铺数!$G:$G)</f>
        <v>0</v>
      </c>
      <c r="AM29">
        <f>SUMIF([1]上周销售店铺数!$B:$B,AD29,[1]上周销售店铺数!$G:$G)</f>
        <v>0</v>
      </c>
      <c r="AN29" s="19">
        <f t="shared" si="12"/>
        <v>0</v>
      </c>
      <c r="AO29" s="19">
        <f t="shared" si="1"/>
        <v>0</v>
      </c>
      <c r="AP29" s="19">
        <f t="shared" si="2"/>
        <v>0</v>
      </c>
      <c r="AQ29" s="11">
        <f t="shared" si="13"/>
        <v>0</v>
      </c>
      <c r="AR29" s="19">
        <f t="shared" si="14"/>
        <v>0</v>
      </c>
      <c r="AS29" s="19">
        <f t="shared" si="15"/>
        <v>0</v>
      </c>
    </row>
    <row r="30" spans="1:45">
      <c r="A30" s="7" t="s">
        <v>92</v>
      </c>
      <c r="B30" s="5" t="s">
        <v>162</v>
      </c>
      <c r="C30" s="5" t="s">
        <v>132</v>
      </c>
      <c r="D30" s="5" t="s">
        <v>135</v>
      </c>
      <c r="E30" s="5" t="s">
        <v>185</v>
      </c>
      <c r="F30" s="5" t="s">
        <v>135</v>
      </c>
      <c r="G30" s="5" t="s">
        <v>188</v>
      </c>
      <c r="H30" s="5" t="s">
        <v>189</v>
      </c>
      <c r="I30" s="5">
        <v>0</v>
      </c>
      <c r="J30" s="5">
        <v>0</v>
      </c>
      <c r="K30" s="5">
        <v>888</v>
      </c>
      <c r="L30" s="7" t="s">
        <v>38</v>
      </c>
      <c r="M30" s="8" t="str">
        <f>IF(ISERROR( VLOOKUP(AD30,'[1]采购入库货量(公司仓库)'!$A:$I,9,FALSE)),"", VLOOKUP(AD30,'[1]采购入库货量(公司仓库)'!$A:$I,9,FALSE))</f>
        <v/>
      </c>
      <c r="N30" s="8" t="str">
        <f>IF(ISERROR( VLOOKUP(AD30,[1]批发上市日期!$A:$F,6,FALSE)),"",  VLOOKUP(AD30,[1]批发上市日期!$A:$F,6,FALSE))</f>
        <v/>
      </c>
      <c r="O30" s="11">
        <f>IF(ISERROR(VLOOKUP(E30&amp;G30,'[1]采购入库货量(公司仓库)'!$A:$I,7,FALSE)),0,VLOOKUP(E30&amp;G30,'[1]采购入库货量(公司仓库)'!$A:$I,7,FALSE))</f>
        <v>0</v>
      </c>
      <c r="P30">
        <f t="shared" si="3"/>
        <v>0</v>
      </c>
      <c r="Q30">
        <f>IF(ISERROR(VLOOKUP(E30&amp;G30,'[1]采购入库货量(公司仓库)'!$A:$I,8,FALSE)),0,VLOOKUP(E30&amp;G30,'[1]采购入库货量(公司仓库)'!$A:$I,8,FALSE))</f>
        <v>0</v>
      </c>
      <c r="R30" s="11">
        <f t="shared" si="4"/>
        <v>0</v>
      </c>
      <c r="S30">
        <f>SUMIF([1]库存总量!$H:$H,E30&amp;G30,[1]库存总量!$G:$G)</f>
        <v>0</v>
      </c>
      <c r="T30">
        <f t="shared" si="5"/>
        <v>0</v>
      </c>
      <c r="U30">
        <f>SUMIFS([1]库存总量!$G:$G,[1]库存总量!$H:$H,E30&amp;G30,[1]库存总量!$A:$A,"B")</f>
        <v>0</v>
      </c>
      <c r="V30">
        <f t="shared" si="6"/>
        <v>0</v>
      </c>
      <c r="W30">
        <f>SUMIFS([1]库存总量!$G:$G,[1]库存总量!$H:$H,E30&amp;G30,[1]库存总量!$A:$A,"K")</f>
        <v>0</v>
      </c>
      <c r="X30">
        <f t="shared" si="7"/>
        <v>0</v>
      </c>
      <c r="Y30">
        <f t="shared" si="8"/>
        <v>0</v>
      </c>
      <c r="Z30">
        <f t="shared" si="9"/>
        <v>0</v>
      </c>
      <c r="AA30">
        <f>(IF(ISERROR(VLOOKUP(E30&amp;G30,'[1]采购入库货量(公司仓库)'!$A:$H,7,FALSE)),0,VLOOKUP(E30&amp;G30,'[1]采购入库货量(公司仓库)'!$A:$H,7,FALSE)))*L30-(IF(ISERROR(VLOOKUP(E30&amp;G30,'[1]采购入库货量(公司仓库)'!$A:$H,8,FALSE)),0,VLOOKUP(E30&amp;G30,'[1]采购入库货量(公司仓库)'!$A:$H,8,FALSE)))</f>
        <v>0</v>
      </c>
      <c r="AB30">
        <f>SUMIF([1]销售数据!$B:$B,E30&amp;G30,[1]销售数据!$G:$G)</f>
        <v>0</v>
      </c>
      <c r="AC30">
        <f t="shared" si="10"/>
        <v>0</v>
      </c>
      <c r="AD30" t="str">
        <f t="shared" si="0"/>
        <v>66666679402</v>
      </c>
      <c r="AE30">
        <f>SUMIF([1]销售数据!$B:$B,AD30,[1]销售数据!$L:$L)</f>
        <v>0</v>
      </c>
      <c r="AF30">
        <f>SUMIF([1]销售数据!$B:$B,AD30,[1]销售数据!$K:$K)</f>
        <v>0</v>
      </c>
      <c r="AG30">
        <f>SUMIF([1]销售数据!$B:$B,AD30,[1]销售数据!$J:$J)</f>
        <v>0</v>
      </c>
      <c r="AH30">
        <f>SUMIF([1]销售数据!$B:$B,AD30,[1]销售数据!$I:$I)</f>
        <v>0</v>
      </c>
      <c r="AI30">
        <f>SUMIF([1]销售数据!$B:$B,AD30,[1]销售数据!$H:$H)</f>
        <v>0</v>
      </c>
      <c r="AJ30" s="19">
        <f t="shared" si="11"/>
        <v>0</v>
      </c>
      <c r="AK30">
        <f>SUMIF([1]发货店铺数!$B:$B,AD30,[1]发货店铺数!$G:$G)</f>
        <v>0</v>
      </c>
      <c r="AL30">
        <f>SUMIF([1]销售店铺数!$B:$B,AD30,[1]销售店铺数!$G:$G)</f>
        <v>0</v>
      </c>
      <c r="AM30">
        <f>SUMIF([1]上周销售店铺数!$B:$B,AD30,[1]上周销售店铺数!$G:$G)</f>
        <v>0</v>
      </c>
      <c r="AN30" s="19">
        <f t="shared" si="12"/>
        <v>0</v>
      </c>
      <c r="AO30" s="19">
        <f t="shared" si="1"/>
        <v>0</v>
      </c>
      <c r="AP30" s="19">
        <f t="shared" si="2"/>
        <v>0</v>
      </c>
      <c r="AQ30" s="11">
        <f t="shared" si="13"/>
        <v>0</v>
      </c>
      <c r="AR30" s="19">
        <f t="shared" si="14"/>
        <v>0</v>
      </c>
      <c r="AS30" s="19">
        <f t="shared" si="15"/>
        <v>0</v>
      </c>
    </row>
    <row r="31" spans="1:45">
      <c r="A31" s="7" t="s">
        <v>92</v>
      </c>
      <c r="B31" s="5" t="s">
        <v>162</v>
      </c>
      <c r="C31" s="5" t="s">
        <v>132</v>
      </c>
      <c r="D31" s="5" t="s">
        <v>135</v>
      </c>
      <c r="E31" s="5" t="s">
        <v>185</v>
      </c>
      <c r="F31" s="5" t="s">
        <v>135</v>
      </c>
      <c r="G31" s="5" t="s">
        <v>186</v>
      </c>
      <c r="H31" s="5" t="s">
        <v>187</v>
      </c>
      <c r="I31" s="5">
        <v>0</v>
      </c>
      <c r="J31" s="5">
        <v>0</v>
      </c>
      <c r="K31" s="5">
        <v>888</v>
      </c>
      <c r="L31" s="7" t="s">
        <v>38</v>
      </c>
      <c r="M31" s="8" t="str">
        <f>IF(ISERROR( VLOOKUP(AD31,'[1]采购入库货量(公司仓库)'!$A:$I,9,FALSE)),"", VLOOKUP(AD31,'[1]采购入库货量(公司仓库)'!$A:$I,9,FALSE))</f>
        <v/>
      </c>
      <c r="N31" s="8" t="str">
        <f>IF(ISERROR( VLOOKUP(AD31,[1]批发上市日期!$A:$F,6,FALSE)),"",  VLOOKUP(AD31,[1]批发上市日期!$A:$F,6,FALSE))</f>
        <v/>
      </c>
      <c r="O31" s="11">
        <f>IF(ISERROR(VLOOKUP(E31&amp;G31,'[1]采购入库货量(公司仓库)'!$A:$I,7,FALSE)),0,VLOOKUP(E31&amp;G31,'[1]采购入库货量(公司仓库)'!$A:$I,7,FALSE))</f>
        <v>0</v>
      </c>
      <c r="P31">
        <f t="shared" si="3"/>
        <v>0</v>
      </c>
      <c r="Q31">
        <f>IF(ISERROR(VLOOKUP(E31&amp;G31,'[1]采购入库货量(公司仓库)'!$A:$I,8,FALSE)),0,VLOOKUP(E31&amp;G31,'[1]采购入库货量(公司仓库)'!$A:$I,8,FALSE))</f>
        <v>0</v>
      </c>
      <c r="R31" s="11">
        <f t="shared" si="4"/>
        <v>0</v>
      </c>
      <c r="S31">
        <f>SUMIF([1]库存总量!$H:$H,E31&amp;G31,[1]库存总量!$G:$G)</f>
        <v>0</v>
      </c>
      <c r="T31">
        <f t="shared" si="5"/>
        <v>0</v>
      </c>
      <c r="U31">
        <f>SUMIFS([1]库存总量!$G:$G,[1]库存总量!$H:$H,E31&amp;G31,[1]库存总量!$A:$A,"B")</f>
        <v>0</v>
      </c>
      <c r="V31">
        <f t="shared" si="6"/>
        <v>0</v>
      </c>
      <c r="W31">
        <f>SUMIFS([1]库存总量!$G:$G,[1]库存总量!$H:$H,E31&amp;G31,[1]库存总量!$A:$A,"K")</f>
        <v>0</v>
      </c>
      <c r="X31">
        <f t="shared" si="7"/>
        <v>0</v>
      </c>
      <c r="Y31">
        <f t="shared" si="8"/>
        <v>0</v>
      </c>
      <c r="Z31">
        <f t="shared" si="9"/>
        <v>0</v>
      </c>
      <c r="AA31">
        <f>(IF(ISERROR(VLOOKUP(E31&amp;G31,'[1]采购入库货量(公司仓库)'!$A:$H,7,FALSE)),0,VLOOKUP(E31&amp;G31,'[1]采购入库货量(公司仓库)'!$A:$H,7,FALSE)))*L31-(IF(ISERROR(VLOOKUP(E31&amp;G31,'[1]采购入库货量(公司仓库)'!$A:$H,8,FALSE)),0,VLOOKUP(E31&amp;G31,'[1]采购入库货量(公司仓库)'!$A:$H,8,FALSE)))</f>
        <v>0</v>
      </c>
      <c r="AB31">
        <f>SUMIF([1]销售数据!$B:$B,E31&amp;G31,[1]销售数据!$G:$G)</f>
        <v>0</v>
      </c>
      <c r="AC31">
        <f t="shared" si="10"/>
        <v>0</v>
      </c>
      <c r="AD31" t="str">
        <f t="shared" si="0"/>
        <v>66666679B26</v>
      </c>
      <c r="AE31">
        <f>SUMIF([1]销售数据!$B:$B,AD31,[1]销售数据!$L:$L)</f>
        <v>0</v>
      </c>
      <c r="AF31">
        <f>SUMIF([1]销售数据!$B:$B,AD31,[1]销售数据!$K:$K)</f>
        <v>0</v>
      </c>
      <c r="AG31">
        <f>SUMIF([1]销售数据!$B:$B,AD31,[1]销售数据!$J:$J)</f>
        <v>0</v>
      </c>
      <c r="AH31">
        <f>SUMIF([1]销售数据!$B:$B,AD31,[1]销售数据!$I:$I)</f>
        <v>0</v>
      </c>
      <c r="AI31">
        <f>SUMIF([1]销售数据!$B:$B,AD31,[1]销售数据!$H:$H)</f>
        <v>0</v>
      </c>
      <c r="AJ31" s="19">
        <f t="shared" si="11"/>
        <v>0</v>
      </c>
      <c r="AK31">
        <f>SUMIF([1]发货店铺数!$B:$B,AD31,[1]发货店铺数!$G:$G)</f>
        <v>0</v>
      </c>
      <c r="AL31">
        <f>SUMIF([1]销售店铺数!$B:$B,AD31,[1]销售店铺数!$G:$G)</f>
        <v>0</v>
      </c>
      <c r="AM31">
        <f>SUMIF([1]上周销售店铺数!$B:$B,AD31,[1]上周销售店铺数!$G:$G)</f>
        <v>0</v>
      </c>
      <c r="AN31" s="19">
        <f t="shared" si="12"/>
        <v>0</v>
      </c>
      <c r="AO31" s="19">
        <f t="shared" si="1"/>
        <v>0</v>
      </c>
      <c r="AP31" s="19">
        <f t="shared" si="2"/>
        <v>0</v>
      </c>
      <c r="AQ31" s="11">
        <f t="shared" si="13"/>
        <v>0</v>
      </c>
      <c r="AR31" s="19">
        <f t="shared" si="14"/>
        <v>0</v>
      </c>
      <c r="AS31" s="19">
        <f t="shared" si="15"/>
        <v>0</v>
      </c>
    </row>
    <row r="32" spans="1:45">
      <c r="A32" s="7" t="s">
        <v>92</v>
      </c>
      <c r="B32" s="5" t="s">
        <v>162</v>
      </c>
      <c r="C32" s="5" t="s">
        <v>132</v>
      </c>
      <c r="D32" s="5" t="s">
        <v>135</v>
      </c>
      <c r="E32" s="5" t="s">
        <v>190</v>
      </c>
      <c r="F32" s="5" t="s">
        <v>135</v>
      </c>
      <c r="G32" s="5" t="s">
        <v>96</v>
      </c>
      <c r="H32" s="5" t="s">
        <v>97</v>
      </c>
      <c r="I32" s="5">
        <v>0</v>
      </c>
      <c r="J32" s="5">
        <v>0</v>
      </c>
      <c r="K32" s="42">
        <v>646</v>
      </c>
      <c r="L32" s="7" t="s">
        <v>38</v>
      </c>
      <c r="M32" s="8" t="str">
        <f>IF(ISERROR( VLOOKUP(AD32,'[1]采购入库货量(公司仓库)'!$A:$I,9,FALSE)),"", VLOOKUP(AD32,'[1]采购入库货量(公司仓库)'!$A:$I,9,FALSE))</f>
        <v/>
      </c>
      <c r="N32" s="8" t="str">
        <f>IF(ISERROR( VLOOKUP(AD32,[1]批发上市日期!$A:$F,6,FALSE)),"",  VLOOKUP(AD32,[1]批发上市日期!$A:$F,6,FALSE))</f>
        <v/>
      </c>
      <c r="O32" s="11">
        <f>IF(ISERROR(VLOOKUP(E32&amp;G32,'[1]采购入库货量(公司仓库)'!$A:$I,7,FALSE)),0,VLOOKUP(E32&amp;G32,'[1]采购入库货量(公司仓库)'!$A:$I,7,FALSE))</f>
        <v>0</v>
      </c>
      <c r="P32">
        <f t="shared" si="3"/>
        <v>0</v>
      </c>
      <c r="Q32">
        <f>IF(ISERROR(VLOOKUP(E32&amp;G32,'[1]采购入库货量(公司仓库)'!$A:$I,8,FALSE)),0,VLOOKUP(E32&amp;G32,'[1]采购入库货量(公司仓库)'!$A:$I,8,FALSE))</f>
        <v>0</v>
      </c>
      <c r="R32" s="11">
        <f t="shared" si="4"/>
        <v>0</v>
      </c>
      <c r="S32">
        <f>SUMIF([1]库存总量!$H:$H,E32&amp;G32,[1]库存总量!$G:$G)</f>
        <v>0</v>
      </c>
      <c r="T32">
        <f t="shared" si="5"/>
        <v>0</v>
      </c>
      <c r="U32">
        <f>SUMIFS([1]库存总量!$G:$G,[1]库存总量!$H:$H,E32&amp;G32,[1]库存总量!$A:$A,"B")</f>
        <v>0</v>
      </c>
      <c r="V32">
        <f t="shared" si="6"/>
        <v>0</v>
      </c>
      <c r="W32">
        <f>SUMIFS([1]库存总量!$G:$G,[1]库存总量!$H:$H,E32&amp;G32,[1]库存总量!$A:$A,"K")</f>
        <v>0</v>
      </c>
      <c r="X32">
        <f t="shared" si="7"/>
        <v>0</v>
      </c>
      <c r="Y32">
        <f t="shared" si="8"/>
        <v>0</v>
      </c>
      <c r="Z32">
        <f t="shared" si="9"/>
        <v>0</v>
      </c>
      <c r="AA32">
        <f>(IF(ISERROR(VLOOKUP(E32&amp;G32,'[1]采购入库货量(公司仓库)'!$A:$H,7,FALSE)),0,VLOOKUP(E32&amp;G32,'[1]采购入库货量(公司仓库)'!$A:$H,7,FALSE)))*L32-(IF(ISERROR(VLOOKUP(E32&amp;G32,'[1]采购入库货量(公司仓库)'!$A:$H,8,FALSE)),0,VLOOKUP(E32&amp;G32,'[1]采购入库货量(公司仓库)'!$A:$H,8,FALSE)))</f>
        <v>0</v>
      </c>
      <c r="AB32">
        <f>SUMIF([1]销售数据!$B:$B,E32&amp;G32,[1]销售数据!$G:$G)</f>
        <v>0</v>
      </c>
      <c r="AC32">
        <f t="shared" si="10"/>
        <v>0</v>
      </c>
      <c r="AD32" t="str">
        <f t="shared" si="0"/>
        <v>6666988600</v>
      </c>
      <c r="AE32">
        <f>SUMIF([1]销售数据!$B:$B,AD32,[1]销售数据!$L:$L)</f>
        <v>0</v>
      </c>
      <c r="AF32">
        <f>SUMIF([1]销售数据!$B:$B,AD32,[1]销售数据!$K:$K)</f>
        <v>0</v>
      </c>
      <c r="AG32">
        <f>SUMIF([1]销售数据!$B:$B,AD32,[1]销售数据!$J:$J)</f>
        <v>0</v>
      </c>
      <c r="AH32">
        <f>SUMIF([1]销售数据!$B:$B,AD32,[1]销售数据!$I:$I)</f>
        <v>0</v>
      </c>
      <c r="AI32">
        <f>SUMIF([1]销售数据!$B:$B,AD32,[1]销售数据!$H:$H)</f>
        <v>0</v>
      </c>
      <c r="AJ32" s="19">
        <f t="shared" si="11"/>
        <v>0</v>
      </c>
      <c r="AK32">
        <f>SUMIF([1]发货店铺数!$B:$B,AD32,[1]发货店铺数!$G:$G)</f>
        <v>0</v>
      </c>
      <c r="AL32">
        <f>SUMIF([1]销售店铺数!$B:$B,AD32,[1]销售店铺数!$G:$G)</f>
        <v>0</v>
      </c>
      <c r="AM32">
        <f>SUMIF([1]上周销售店铺数!$B:$B,AD32,[1]上周销售店铺数!$G:$G)</f>
        <v>0</v>
      </c>
      <c r="AN32" s="19">
        <f t="shared" si="12"/>
        <v>0</v>
      </c>
      <c r="AO32" s="19">
        <f t="shared" si="1"/>
        <v>0</v>
      </c>
      <c r="AP32" s="19">
        <f t="shared" si="2"/>
        <v>0</v>
      </c>
      <c r="AQ32" s="11">
        <f t="shared" si="13"/>
        <v>0</v>
      </c>
      <c r="AR32" s="19">
        <f t="shared" si="14"/>
        <v>0</v>
      </c>
      <c r="AS32" s="19">
        <f t="shared" si="15"/>
        <v>0</v>
      </c>
    </row>
    <row r="33" spans="1:45">
      <c r="A33" s="7" t="s">
        <v>92</v>
      </c>
      <c r="B33" s="5" t="s">
        <v>162</v>
      </c>
      <c r="C33" s="5" t="s">
        <v>132</v>
      </c>
      <c r="D33" s="5" t="s">
        <v>135</v>
      </c>
      <c r="E33" s="5" t="s">
        <v>191</v>
      </c>
      <c r="F33" s="5" t="s">
        <v>135</v>
      </c>
      <c r="G33" s="5" t="s">
        <v>96</v>
      </c>
      <c r="H33" s="5" t="s">
        <v>97</v>
      </c>
      <c r="I33" s="5">
        <v>0</v>
      </c>
      <c r="J33" s="5">
        <v>0</v>
      </c>
      <c r="K33" s="5">
        <v>646</v>
      </c>
      <c r="L33" s="7" t="s">
        <v>38</v>
      </c>
      <c r="M33" s="8" t="str">
        <f>IF(ISERROR( VLOOKUP(AD33,'[1]采购入库货量(公司仓库)'!$A:$I,9,FALSE)),"", VLOOKUP(AD33,'[1]采购入库货量(公司仓库)'!$A:$I,9,FALSE))</f>
        <v/>
      </c>
      <c r="N33" s="8" t="str">
        <f>IF(ISERROR( VLOOKUP(AD33,[1]批发上市日期!$A:$F,6,FALSE)),"",  VLOOKUP(AD33,[1]批发上市日期!$A:$F,6,FALSE))</f>
        <v/>
      </c>
      <c r="O33" s="11">
        <f>IF(ISERROR(VLOOKUP(E33&amp;G33,'[1]采购入库货量(公司仓库)'!$A:$I,7,FALSE)),0,VLOOKUP(E33&amp;G33,'[1]采购入库货量(公司仓库)'!$A:$I,7,FALSE))</f>
        <v>0</v>
      </c>
      <c r="P33">
        <f t="shared" si="3"/>
        <v>0</v>
      </c>
      <c r="Q33">
        <f>IF(ISERROR(VLOOKUP(E33&amp;G33,'[1]采购入库货量(公司仓库)'!$A:$I,8,FALSE)),0,VLOOKUP(E33&amp;G33,'[1]采购入库货量(公司仓库)'!$A:$I,8,FALSE))</f>
        <v>0</v>
      </c>
      <c r="R33" s="11">
        <f t="shared" si="4"/>
        <v>0</v>
      </c>
      <c r="S33">
        <f>SUMIF([1]库存总量!$H:$H,E33&amp;G33,[1]库存总量!$G:$G)</f>
        <v>0</v>
      </c>
      <c r="T33">
        <f t="shared" si="5"/>
        <v>0</v>
      </c>
      <c r="U33">
        <f>SUMIFS([1]库存总量!$G:$G,[1]库存总量!$H:$H,E33&amp;G33,[1]库存总量!$A:$A,"B")</f>
        <v>0</v>
      </c>
      <c r="V33">
        <f t="shared" si="6"/>
        <v>0</v>
      </c>
      <c r="W33">
        <f>SUMIFS([1]库存总量!$G:$G,[1]库存总量!$H:$H,E33&amp;G33,[1]库存总量!$A:$A,"K")</f>
        <v>0</v>
      </c>
      <c r="X33">
        <f t="shared" si="7"/>
        <v>0</v>
      </c>
      <c r="Y33">
        <f t="shared" si="8"/>
        <v>0</v>
      </c>
      <c r="Z33">
        <f t="shared" si="9"/>
        <v>0</v>
      </c>
      <c r="AA33">
        <f>(IF(ISERROR(VLOOKUP(E33&amp;G33,'[1]采购入库货量(公司仓库)'!$A:$H,7,FALSE)),0,VLOOKUP(E33&amp;G33,'[1]采购入库货量(公司仓库)'!$A:$H,7,FALSE)))*L33-(IF(ISERROR(VLOOKUP(E33&amp;G33,'[1]采购入库货量(公司仓库)'!$A:$H,8,FALSE)),0,VLOOKUP(E33&amp;G33,'[1]采购入库货量(公司仓库)'!$A:$H,8,FALSE)))</f>
        <v>0</v>
      </c>
      <c r="AB33">
        <f>SUMIF([1]销售数据!$B:$B,E33&amp;G33,[1]销售数据!$G:$G)</f>
        <v>0</v>
      </c>
      <c r="AC33">
        <f t="shared" si="10"/>
        <v>0</v>
      </c>
      <c r="AD33" t="str">
        <f t="shared" si="0"/>
        <v>66669886900</v>
      </c>
      <c r="AE33">
        <f>SUMIF([1]销售数据!$B:$B,AD33,[1]销售数据!$L:$L)</f>
        <v>0</v>
      </c>
      <c r="AF33">
        <f>SUMIF([1]销售数据!$B:$B,AD33,[1]销售数据!$K:$K)</f>
        <v>0</v>
      </c>
      <c r="AG33">
        <f>SUMIF([1]销售数据!$B:$B,AD33,[1]销售数据!$J:$J)</f>
        <v>0</v>
      </c>
      <c r="AH33">
        <f>SUMIF([1]销售数据!$B:$B,AD33,[1]销售数据!$I:$I)</f>
        <v>0</v>
      </c>
      <c r="AI33">
        <f>SUMIF([1]销售数据!$B:$B,AD33,[1]销售数据!$H:$H)</f>
        <v>0</v>
      </c>
      <c r="AJ33" s="19">
        <f t="shared" si="11"/>
        <v>0</v>
      </c>
      <c r="AK33">
        <f>SUMIF([1]发货店铺数!$B:$B,AD33,[1]发货店铺数!$G:$G)</f>
        <v>0</v>
      </c>
      <c r="AL33">
        <f>SUMIF([1]销售店铺数!$B:$B,AD33,[1]销售店铺数!$G:$G)</f>
        <v>0</v>
      </c>
      <c r="AM33">
        <f>SUMIF([1]上周销售店铺数!$B:$B,AD33,[1]上周销售店铺数!$G:$G)</f>
        <v>0</v>
      </c>
      <c r="AN33" s="19">
        <f t="shared" si="12"/>
        <v>0</v>
      </c>
      <c r="AO33" s="19">
        <f t="shared" si="1"/>
        <v>0</v>
      </c>
      <c r="AP33" s="19">
        <f t="shared" si="2"/>
        <v>0</v>
      </c>
      <c r="AQ33" s="11">
        <f t="shared" si="13"/>
        <v>0</v>
      </c>
      <c r="AR33" s="19">
        <f t="shared" si="14"/>
        <v>0</v>
      </c>
      <c r="AS33" s="19">
        <f t="shared" si="15"/>
        <v>0</v>
      </c>
    </row>
    <row r="34" spans="1:45">
      <c r="A34" s="7" t="s">
        <v>92</v>
      </c>
      <c r="B34" s="5" t="s">
        <v>162</v>
      </c>
      <c r="C34" s="5" t="s">
        <v>132</v>
      </c>
      <c r="D34" s="5" t="s">
        <v>135</v>
      </c>
      <c r="E34" s="5" t="s">
        <v>192</v>
      </c>
      <c r="F34" s="5" t="s">
        <v>135</v>
      </c>
      <c r="G34" s="5" t="s">
        <v>96</v>
      </c>
      <c r="H34" s="5" t="s">
        <v>97</v>
      </c>
      <c r="I34" s="5">
        <v>0</v>
      </c>
      <c r="J34" s="5">
        <v>0</v>
      </c>
      <c r="K34" s="42">
        <v>7999</v>
      </c>
      <c r="L34" s="7" t="s">
        <v>38</v>
      </c>
      <c r="M34" s="8" t="str">
        <f>IF(ISERROR( VLOOKUP(AD34,'[1]采购入库货量(公司仓库)'!$A:$I,9,FALSE)),"", VLOOKUP(AD34,'[1]采购入库货量(公司仓库)'!$A:$I,9,FALSE))</f>
        <v/>
      </c>
      <c r="N34" s="8" t="str">
        <f>IF(ISERROR( VLOOKUP(AD34,[1]批发上市日期!$A:$F,6,FALSE)),"",  VLOOKUP(AD34,[1]批发上市日期!$A:$F,6,FALSE))</f>
        <v/>
      </c>
      <c r="O34" s="11">
        <f>IF(ISERROR(VLOOKUP(E34&amp;G34,'[1]采购入库货量(公司仓库)'!$A:$I,7,FALSE)),0,VLOOKUP(E34&amp;G34,'[1]采购入库货量(公司仓库)'!$A:$I,7,FALSE))</f>
        <v>0</v>
      </c>
      <c r="P34">
        <f t="shared" si="3"/>
        <v>0</v>
      </c>
      <c r="Q34">
        <f>IF(ISERROR(VLOOKUP(E34&amp;G34,'[1]采购入库货量(公司仓库)'!$A:$I,8,FALSE)),0,VLOOKUP(E34&amp;G34,'[1]采购入库货量(公司仓库)'!$A:$I,8,FALSE))</f>
        <v>0</v>
      </c>
      <c r="R34" s="11">
        <f t="shared" si="4"/>
        <v>0</v>
      </c>
      <c r="S34">
        <f>SUMIF([1]库存总量!$H:$H,E34&amp;G34,[1]库存总量!$G:$G)</f>
        <v>0</v>
      </c>
      <c r="T34">
        <f t="shared" si="5"/>
        <v>0</v>
      </c>
      <c r="U34">
        <f>SUMIFS([1]库存总量!$G:$G,[1]库存总量!$H:$H,E34&amp;G34,[1]库存总量!$A:$A,"B")</f>
        <v>0</v>
      </c>
      <c r="V34">
        <f t="shared" si="6"/>
        <v>0</v>
      </c>
      <c r="W34">
        <f>SUMIFS([1]库存总量!$G:$G,[1]库存总量!$H:$H,E34&amp;G34,[1]库存总量!$A:$A,"K")</f>
        <v>0</v>
      </c>
      <c r="X34">
        <f t="shared" si="7"/>
        <v>0</v>
      </c>
      <c r="Y34">
        <f t="shared" si="8"/>
        <v>0</v>
      </c>
      <c r="Z34">
        <f t="shared" si="9"/>
        <v>0</v>
      </c>
      <c r="AA34">
        <f>(IF(ISERROR(VLOOKUP(E34&amp;G34,'[1]采购入库货量(公司仓库)'!$A:$H,7,FALSE)),0,VLOOKUP(E34&amp;G34,'[1]采购入库货量(公司仓库)'!$A:$H,7,FALSE)))*L34-(IF(ISERROR(VLOOKUP(E34&amp;G34,'[1]采购入库货量(公司仓库)'!$A:$H,8,FALSE)),0,VLOOKUP(E34&amp;G34,'[1]采购入库货量(公司仓库)'!$A:$H,8,FALSE)))</f>
        <v>0</v>
      </c>
      <c r="AB34">
        <f>SUMIF([1]销售数据!$B:$B,E34&amp;G34,[1]销售数据!$G:$G)</f>
        <v>0</v>
      </c>
      <c r="AC34">
        <f t="shared" si="10"/>
        <v>0</v>
      </c>
      <c r="AD34" t="str">
        <f t="shared" si="0"/>
        <v>9999A00</v>
      </c>
      <c r="AE34">
        <f>SUMIF([1]销售数据!$B:$B,AD34,[1]销售数据!$L:$L)</f>
        <v>0</v>
      </c>
      <c r="AF34">
        <f>SUMIF([1]销售数据!$B:$B,AD34,[1]销售数据!$K:$K)</f>
        <v>0</v>
      </c>
      <c r="AG34">
        <f>SUMIF([1]销售数据!$B:$B,AD34,[1]销售数据!$J:$J)</f>
        <v>0</v>
      </c>
      <c r="AH34">
        <f>SUMIF([1]销售数据!$B:$B,AD34,[1]销售数据!$I:$I)</f>
        <v>0</v>
      </c>
      <c r="AI34">
        <f>SUMIF([1]销售数据!$B:$B,AD34,[1]销售数据!$H:$H)</f>
        <v>0</v>
      </c>
      <c r="AJ34" s="19">
        <f t="shared" si="11"/>
        <v>0</v>
      </c>
      <c r="AK34">
        <f>SUMIF([1]发货店铺数!$B:$B,AD34,[1]发货店铺数!$G:$G)</f>
        <v>0</v>
      </c>
      <c r="AL34">
        <f>SUMIF([1]销售店铺数!$B:$B,AD34,[1]销售店铺数!$G:$G)</f>
        <v>0</v>
      </c>
      <c r="AM34">
        <f>SUMIF([1]上周销售店铺数!$B:$B,AD34,[1]上周销售店铺数!$G:$G)</f>
        <v>0</v>
      </c>
      <c r="AN34" s="19">
        <f t="shared" si="12"/>
        <v>0</v>
      </c>
      <c r="AO34" s="19">
        <f t="shared" si="1"/>
        <v>0</v>
      </c>
      <c r="AP34" s="19">
        <f t="shared" si="2"/>
        <v>0</v>
      </c>
      <c r="AQ34" s="11">
        <f t="shared" si="13"/>
        <v>0</v>
      </c>
      <c r="AR34" s="19">
        <f t="shared" si="14"/>
        <v>0</v>
      </c>
      <c r="AS34" s="19">
        <f t="shared" si="15"/>
        <v>0</v>
      </c>
    </row>
    <row r="35" spans="1:45">
      <c r="A35" s="7" t="s">
        <v>92</v>
      </c>
      <c r="B35" s="5" t="s">
        <v>162</v>
      </c>
      <c r="C35" s="5" t="s">
        <v>132</v>
      </c>
      <c r="D35" s="5" t="s">
        <v>135</v>
      </c>
      <c r="E35" s="5" t="s">
        <v>193</v>
      </c>
      <c r="F35" s="5" t="s">
        <v>135</v>
      </c>
      <c r="G35" s="5" t="s">
        <v>96</v>
      </c>
      <c r="H35" s="5" t="s">
        <v>97</v>
      </c>
      <c r="I35" s="5">
        <v>0</v>
      </c>
      <c r="J35" s="5">
        <v>0</v>
      </c>
      <c r="K35" s="42">
        <v>155</v>
      </c>
      <c r="L35" s="7" t="s">
        <v>38</v>
      </c>
      <c r="M35" s="8" t="str">
        <f>IF(ISERROR( VLOOKUP(AD35,'[1]采购入库货量(公司仓库)'!$A:$I,9,FALSE)),"", VLOOKUP(AD35,'[1]采购入库货量(公司仓库)'!$A:$I,9,FALSE))</f>
        <v/>
      </c>
      <c r="N35" s="8" t="str">
        <f>IF(ISERROR( VLOOKUP(AD35,[1]批发上市日期!$A:$F,6,FALSE)),"",  VLOOKUP(AD35,[1]批发上市日期!$A:$F,6,FALSE))</f>
        <v/>
      </c>
      <c r="O35" s="11">
        <f>IF(ISERROR(VLOOKUP(E35&amp;G35,'[1]采购入库货量(公司仓库)'!$A:$I,7,FALSE)),0,VLOOKUP(E35&amp;G35,'[1]采购入库货量(公司仓库)'!$A:$I,7,FALSE))</f>
        <v>0</v>
      </c>
      <c r="P35">
        <f t="shared" si="3"/>
        <v>0</v>
      </c>
      <c r="Q35">
        <f>IF(ISERROR(VLOOKUP(E35&amp;G35,'[1]采购入库货量(公司仓库)'!$A:$I,8,FALSE)),0,VLOOKUP(E35&amp;G35,'[1]采购入库货量(公司仓库)'!$A:$I,8,FALSE))</f>
        <v>0</v>
      </c>
      <c r="R35" s="11">
        <f t="shared" si="4"/>
        <v>0</v>
      </c>
      <c r="S35">
        <f>SUMIF([1]库存总量!$H:$H,E35&amp;G35,[1]库存总量!$G:$G)</f>
        <v>0</v>
      </c>
      <c r="T35">
        <f t="shared" si="5"/>
        <v>0</v>
      </c>
      <c r="U35">
        <f>SUMIFS([1]库存总量!$G:$G,[1]库存总量!$H:$H,E35&amp;G35,[1]库存总量!$A:$A,"B")</f>
        <v>0</v>
      </c>
      <c r="V35">
        <f t="shared" si="6"/>
        <v>0</v>
      </c>
      <c r="W35">
        <f>SUMIFS([1]库存总量!$G:$G,[1]库存总量!$H:$H,E35&amp;G35,[1]库存总量!$A:$A,"K")</f>
        <v>0</v>
      </c>
      <c r="X35">
        <f t="shared" si="7"/>
        <v>0</v>
      </c>
      <c r="Y35">
        <f t="shared" si="8"/>
        <v>0</v>
      </c>
      <c r="Z35">
        <f t="shared" si="9"/>
        <v>0</v>
      </c>
      <c r="AA35">
        <f>(IF(ISERROR(VLOOKUP(E35&amp;G35,'[1]采购入库货量(公司仓库)'!$A:$H,7,FALSE)),0,VLOOKUP(E35&amp;G35,'[1]采购入库货量(公司仓库)'!$A:$H,7,FALSE)))*L35-(IF(ISERROR(VLOOKUP(E35&amp;G35,'[1]采购入库货量(公司仓库)'!$A:$H,8,FALSE)),0,VLOOKUP(E35&amp;G35,'[1]采购入库货量(公司仓库)'!$A:$H,8,FALSE)))</f>
        <v>0</v>
      </c>
      <c r="AB35">
        <f>SUMIF([1]销售数据!$B:$B,E35&amp;G35,[1]销售数据!$G:$G)</f>
        <v>0</v>
      </c>
      <c r="AC35">
        <f t="shared" si="10"/>
        <v>0</v>
      </c>
      <c r="AD35" t="str">
        <f t="shared" si="0"/>
        <v>9999P00</v>
      </c>
      <c r="AE35">
        <f>SUMIF([1]销售数据!$B:$B,AD35,[1]销售数据!$L:$L)</f>
        <v>0</v>
      </c>
      <c r="AF35">
        <f>SUMIF([1]销售数据!$B:$B,AD35,[1]销售数据!$K:$K)</f>
        <v>0</v>
      </c>
      <c r="AG35">
        <f>SUMIF([1]销售数据!$B:$B,AD35,[1]销售数据!$J:$J)</f>
        <v>0</v>
      </c>
      <c r="AH35">
        <f>SUMIF([1]销售数据!$B:$B,AD35,[1]销售数据!$I:$I)</f>
        <v>0</v>
      </c>
      <c r="AI35">
        <f>SUMIF([1]销售数据!$B:$B,AD35,[1]销售数据!$H:$H)</f>
        <v>0</v>
      </c>
      <c r="AJ35" s="19">
        <f t="shared" si="11"/>
        <v>0</v>
      </c>
      <c r="AK35">
        <f>SUMIF([1]发货店铺数!$B:$B,AD35,[1]发货店铺数!$G:$G)</f>
        <v>0</v>
      </c>
      <c r="AL35">
        <f>SUMIF([1]销售店铺数!$B:$B,AD35,[1]销售店铺数!$G:$G)</f>
        <v>0</v>
      </c>
      <c r="AM35">
        <f>SUMIF([1]上周销售店铺数!$B:$B,AD35,[1]上周销售店铺数!$G:$G)</f>
        <v>0</v>
      </c>
      <c r="AN35" s="19">
        <f t="shared" si="12"/>
        <v>0</v>
      </c>
      <c r="AO35" s="19">
        <f t="shared" si="1"/>
        <v>0</v>
      </c>
      <c r="AP35" s="19">
        <f t="shared" si="2"/>
        <v>0</v>
      </c>
      <c r="AQ35" s="11">
        <f t="shared" si="13"/>
        <v>0</v>
      </c>
      <c r="AR35" s="19">
        <f t="shared" si="14"/>
        <v>0</v>
      </c>
      <c r="AS35" s="19">
        <f t="shared" si="15"/>
        <v>0</v>
      </c>
    </row>
    <row r="36" spans="1:45">
      <c r="A36" s="7" t="s">
        <v>92</v>
      </c>
      <c r="B36" s="5" t="s">
        <v>162</v>
      </c>
      <c r="C36" s="5" t="s">
        <v>132</v>
      </c>
      <c r="D36" s="5" t="s">
        <v>41</v>
      </c>
      <c r="E36" s="5" t="s">
        <v>194</v>
      </c>
      <c r="F36" s="5" t="s">
        <v>41</v>
      </c>
      <c r="G36" s="5" t="s">
        <v>96</v>
      </c>
      <c r="H36" s="5" t="s">
        <v>97</v>
      </c>
      <c r="I36" s="5">
        <v>0</v>
      </c>
      <c r="J36" s="5">
        <v>0</v>
      </c>
      <c r="K36" s="42">
        <v>858</v>
      </c>
      <c r="L36" s="7" t="s">
        <v>38</v>
      </c>
      <c r="M36" s="8" t="str">
        <f>IF(ISERROR( VLOOKUP(AD36,'[1]采购入库货量(公司仓库)'!$A:$I,9,FALSE)),"", VLOOKUP(AD36,'[1]采购入库货量(公司仓库)'!$A:$I,9,FALSE))</f>
        <v/>
      </c>
      <c r="N36" s="8" t="str">
        <f>IF(ISERROR( VLOOKUP(AD36,[1]批发上市日期!$A:$F,6,FALSE)),"",  VLOOKUP(AD36,[1]批发上市日期!$A:$F,6,FALSE))</f>
        <v/>
      </c>
      <c r="O36" s="11">
        <f>IF(ISERROR(VLOOKUP(E36&amp;G36,'[1]采购入库货量(公司仓库)'!$A:$I,7,FALSE)),0,VLOOKUP(E36&amp;G36,'[1]采购入库货量(公司仓库)'!$A:$I,7,FALSE))</f>
        <v>0</v>
      </c>
      <c r="P36">
        <f t="shared" si="3"/>
        <v>0</v>
      </c>
      <c r="Q36">
        <f>IF(ISERROR(VLOOKUP(E36&amp;G36,'[1]采购入库货量(公司仓库)'!$A:$I,8,FALSE)),0,VLOOKUP(E36&amp;G36,'[1]采购入库货量(公司仓库)'!$A:$I,8,FALSE))</f>
        <v>0</v>
      </c>
      <c r="R36" s="11">
        <f t="shared" si="4"/>
        <v>0</v>
      </c>
      <c r="S36">
        <f>SUMIF([1]库存总量!$H:$H,E36&amp;G36,[1]库存总量!$G:$G)</f>
        <v>0</v>
      </c>
      <c r="T36">
        <f t="shared" si="5"/>
        <v>0</v>
      </c>
      <c r="U36">
        <f>SUMIFS([1]库存总量!$G:$G,[1]库存总量!$H:$H,E36&amp;G36,[1]库存总量!$A:$A,"B")</f>
        <v>0</v>
      </c>
      <c r="V36">
        <f t="shared" si="6"/>
        <v>0</v>
      </c>
      <c r="W36">
        <f>SUMIFS([1]库存总量!$G:$G,[1]库存总量!$H:$H,E36&amp;G36,[1]库存总量!$A:$A,"K")</f>
        <v>0</v>
      </c>
      <c r="X36">
        <f t="shared" si="7"/>
        <v>0</v>
      </c>
      <c r="Y36">
        <f t="shared" si="8"/>
        <v>0</v>
      </c>
      <c r="Z36">
        <f t="shared" si="9"/>
        <v>0</v>
      </c>
      <c r="AA36">
        <f>(IF(ISERROR(VLOOKUP(E36&amp;G36,'[1]采购入库货量(公司仓库)'!$A:$H,7,FALSE)),0,VLOOKUP(E36&amp;G36,'[1]采购入库货量(公司仓库)'!$A:$H,7,FALSE)))*L36-(IF(ISERROR(VLOOKUP(E36&amp;G36,'[1]采购入库货量(公司仓库)'!$A:$H,8,FALSE)),0,VLOOKUP(E36&amp;G36,'[1]采购入库货量(公司仓库)'!$A:$H,8,FALSE)))</f>
        <v>0</v>
      </c>
      <c r="AB36">
        <f>SUMIF([1]销售数据!$B:$B,E36&amp;G36,[1]销售数据!$G:$G)</f>
        <v>0</v>
      </c>
      <c r="AC36">
        <f t="shared" si="10"/>
        <v>0</v>
      </c>
      <c r="AD36" t="str">
        <f t="shared" si="0"/>
        <v>88272500</v>
      </c>
      <c r="AE36">
        <f>SUMIF([1]销售数据!$B:$B,AD36,[1]销售数据!$L:$L)</f>
        <v>0</v>
      </c>
      <c r="AF36">
        <f>SUMIF([1]销售数据!$B:$B,AD36,[1]销售数据!$K:$K)</f>
        <v>0</v>
      </c>
      <c r="AG36">
        <f>SUMIF([1]销售数据!$B:$B,AD36,[1]销售数据!$J:$J)</f>
        <v>0</v>
      </c>
      <c r="AH36">
        <f>SUMIF([1]销售数据!$B:$B,AD36,[1]销售数据!$I:$I)</f>
        <v>0</v>
      </c>
      <c r="AI36">
        <f>SUMIF([1]销售数据!$B:$B,AD36,[1]销售数据!$H:$H)</f>
        <v>0</v>
      </c>
      <c r="AJ36" s="19">
        <f t="shared" si="11"/>
        <v>0</v>
      </c>
      <c r="AK36">
        <f>SUMIF([1]发货店铺数!$B:$B,AD36,[1]发货店铺数!$G:$G)</f>
        <v>0</v>
      </c>
      <c r="AL36">
        <f>SUMIF([1]销售店铺数!$B:$B,AD36,[1]销售店铺数!$G:$G)</f>
        <v>0</v>
      </c>
      <c r="AM36">
        <f>SUMIF([1]上周销售店铺数!$B:$B,AD36,[1]上周销售店铺数!$G:$G)</f>
        <v>0</v>
      </c>
      <c r="AN36" s="19">
        <f t="shared" si="12"/>
        <v>0</v>
      </c>
      <c r="AO36" s="19">
        <f t="shared" si="1"/>
        <v>0</v>
      </c>
      <c r="AP36" s="19">
        <f t="shared" si="2"/>
        <v>0</v>
      </c>
      <c r="AQ36" s="11">
        <f t="shared" si="13"/>
        <v>0</v>
      </c>
      <c r="AR36" s="19">
        <f t="shared" si="14"/>
        <v>0</v>
      </c>
      <c r="AS36" s="19">
        <f t="shared" si="15"/>
        <v>0</v>
      </c>
    </row>
    <row r="37" spans="1:45">
      <c r="A37" s="7" t="s">
        <v>92</v>
      </c>
      <c r="B37" s="5" t="s">
        <v>162</v>
      </c>
      <c r="C37" s="5" t="s">
        <v>132</v>
      </c>
      <c r="D37" s="5" t="s">
        <v>41</v>
      </c>
      <c r="E37" s="5" t="s">
        <v>195</v>
      </c>
      <c r="F37" s="5" t="s">
        <v>41</v>
      </c>
      <c r="G37" s="5" t="s">
        <v>196</v>
      </c>
      <c r="H37" s="5" t="s">
        <v>197</v>
      </c>
      <c r="I37" s="5">
        <v>0</v>
      </c>
      <c r="J37" s="5">
        <v>0</v>
      </c>
      <c r="K37" s="5">
        <v>858</v>
      </c>
      <c r="L37" s="7" t="s">
        <v>38</v>
      </c>
      <c r="M37" s="8" t="str">
        <f>IF(ISERROR( VLOOKUP(AD37,'[1]采购入库货量(公司仓库)'!$A:$I,9,FALSE)),"", VLOOKUP(AD37,'[1]采购入库货量(公司仓库)'!$A:$I,9,FALSE))</f>
        <v>2023-07-31</v>
      </c>
      <c r="N37" s="8" t="str">
        <f>IF(ISERROR( VLOOKUP(AD37,[1]批发上市日期!$A:$F,6,FALSE)),"",  VLOOKUP(AD37,[1]批发上市日期!$A:$F,6,FALSE))</f>
        <v/>
      </c>
      <c r="O37" s="11">
        <f>IF(ISERROR(VLOOKUP(E37&amp;G37,'[1]采购入库货量(公司仓库)'!$A:$I,7,FALSE)),0,VLOOKUP(E37&amp;G37,'[1]采购入库货量(公司仓库)'!$A:$I,7,FALSE))</f>
        <v>50</v>
      </c>
      <c r="P37">
        <f t="shared" si="3"/>
        <v>0</v>
      </c>
      <c r="Q37">
        <f>IF(ISERROR(VLOOKUP(E37&amp;G37,'[1]采购入库货量(公司仓库)'!$A:$I,8,FALSE)),0,VLOOKUP(E37&amp;G37,'[1]采购入库货量(公司仓库)'!$A:$I,8,FALSE))</f>
        <v>0</v>
      </c>
      <c r="R37" s="11">
        <f t="shared" si="4"/>
        <v>0</v>
      </c>
      <c r="S37">
        <f>SUMIF([1]库存总量!$H:$H,E37&amp;G37,[1]库存总量!$G:$G)</f>
        <v>10</v>
      </c>
      <c r="T37">
        <f t="shared" si="5"/>
        <v>0</v>
      </c>
      <c r="U37">
        <f>SUMIFS([1]库存总量!$G:$G,[1]库存总量!$H:$H,E37&amp;G37,[1]库存总量!$A:$A,"B")</f>
        <v>10</v>
      </c>
      <c r="V37">
        <f t="shared" si="6"/>
        <v>0</v>
      </c>
      <c r="W37">
        <f>SUMIFS([1]库存总量!$G:$G,[1]库存总量!$H:$H,E37&amp;G37,[1]库存总量!$A:$A,"K")</f>
        <v>0</v>
      </c>
      <c r="X37">
        <f t="shared" si="7"/>
        <v>0</v>
      </c>
      <c r="Y37">
        <f t="shared" si="8"/>
        <v>50</v>
      </c>
      <c r="Z37">
        <f t="shared" si="9"/>
        <v>0</v>
      </c>
      <c r="AA37">
        <f>(IF(ISERROR(VLOOKUP(E37&amp;G37,'[1]采购入库货量(公司仓库)'!$A:$H,7,FALSE)),0,VLOOKUP(E37&amp;G37,'[1]采购入库货量(公司仓库)'!$A:$H,7,FALSE)))*L37-(IF(ISERROR(VLOOKUP(E37&amp;G37,'[1]采购入库货量(公司仓库)'!$A:$H,8,FALSE)),0,VLOOKUP(E37&amp;G37,'[1]采购入库货量(公司仓库)'!$A:$H,8,FALSE)))</f>
        <v>50</v>
      </c>
      <c r="AB37">
        <f>SUMIF([1]销售数据!$B:$B,E37&amp;G37,[1]销售数据!$G:$G)</f>
        <v>0</v>
      </c>
      <c r="AC37">
        <f t="shared" si="10"/>
        <v>0</v>
      </c>
      <c r="AD37" t="str">
        <f t="shared" si="0"/>
        <v>8827251L086</v>
      </c>
      <c r="AE37">
        <f>SUMIF([1]销售数据!$B:$B,AD37,[1]销售数据!$L:$L)</f>
        <v>0</v>
      </c>
      <c r="AF37">
        <f>SUMIF([1]销售数据!$B:$B,AD37,[1]销售数据!$K:$K)</f>
        <v>0</v>
      </c>
      <c r="AG37">
        <f>SUMIF([1]销售数据!$B:$B,AD37,[1]销售数据!$J:$J)</f>
        <v>0</v>
      </c>
      <c r="AH37">
        <f>SUMIF([1]销售数据!$B:$B,AD37,[1]销售数据!$I:$I)</f>
        <v>0</v>
      </c>
      <c r="AI37">
        <f>SUMIF([1]销售数据!$B:$B,AD37,[1]销售数据!$H:$H)</f>
        <v>0</v>
      </c>
      <c r="AJ37" s="19">
        <f t="shared" si="11"/>
        <v>0</v>
      </c>
      <c r="AK37">
        <f>SUMIF([1]发货店铺数!$B:$B,AD37,[1]发货店铺数!$G:$G)</f>
        <v>0</v>
      </c>
      <c r="AL37">
        <f>SUMIF([1]销售店铺数!$B:$B,AD37,[1]销售店铺数!$G:$G)</f>
        <v>0</v>
      </c>
      <c r="AM37">
        <f>SUMIF([1]上周销售店铺数!$B:$B,AD37,[1]上周销售店铺数!$G:$G)</f>
        <v>0</v>
      </c>
      <c r="AN37" s="19">
        <f t="shared" si="12"/>
        <v>0</v>
      </c>
      <c r="AO37" s="19">
        <f t="shared" si="1"/>
        <v>0</v>
      </c>
      <c r="AP37" s="19">
        <f t="shared" si="2"/>
        <v>0</v>
      </c>
      <c r="AQ37" s="11">
        <f t="shared" si="13"/>
        <v>0</v>
      </c>
      <c r="AR37" s="19">
        <f t="shared" si="14"/>
        <v>0</v>
      </c>
      <c r="AS37" s="19">
        <f t="shared" si="15"/>
        <v>0</v>
      </c>
    </row>
    <row r="38" spans="1:45">
      <c r="A38" s="7" t="s">
        <v>92</v>
      </c>
      <c r="B38" s="5" t="s">
        <v>162</v>
      </c>
      <c r="C38" s="5" t="s">
        <v>132</v>
      </c>
      <c r="D38" s="5" t="s">
        <v>41</v>
      </c>
      <c r="E38" s="5" t="s">
        <v>195</v>
      </c>
      <c r="F38" s="5" t="s">
        <v>41</v>
      </c>
      <c r="G38" s="5" t="s">
        <v>198</v>
      </c>
      <c r="H38" s="5" t="s">
        <v>199</v>
      </c>
      <c r="I38" s="5">
        <v>0</v>
      </c>
      <c r="J38" s="5">
        <v>0</v>
      </c>
      <c r="K38" s="5">
        <v>858</v>
      </c>
      <c r="L38" s="7" t="s">
        <v>38</v>
      </c>
      <c r="M38" s="8" t="str">
        <f>IF(ISERROR( VLOOKUP(AD38,'[1]采购入库货量(公司仓库)'!$A:$I,9,FALSE)),"", VLOOKUP(AD38,'[1]采购入库货量(公司仓库)'!$A:$I,9,FALSE))</f>
        <v>2023-07-31</v>
      </c>
      <c r="N38" s="8" t="str">
        <f>IF(ISERROR( VLOOKUP(AD38,[1]批发上市日期!$A:$F,6,FALSE)),"",  VLOOKUP(AD38,[1]批发上市日期!$A:$F,6,FALSE))</f>
        <v/>
      </c>
      <c r="O38" s="11">
        <f>IF(ISERROR(VLOOKUP(E38&amp;G38,'[1]采购入库货量(公司仓库)'!$A:$I,7,FALSE)),0,VLOOKUP(E38&amp;G38,'[1]采购入库货量(公司仓库)'!$A:$I,7,FALSE))</f>
        <v>55</v>
      </c>
      <c r="P38">
        <f t="shared" si="3"/>
        <v>0</v>
      </c>
      <c r="Q38">
        <f>IF(ISERROR(VLOOKUP(E38&amp;G38,'[1]采购入库货量(公司仓库)'!$A:$I,8,FALSE)),0,VLOOKUP(E38&amp;G38,'[1]采购入库货量(公司仓库)'!$A:$I,8,FALSE))</f>
        <v>0</v>
      </c>
      <c r="R38" s="11">
        <f t="shared" si="4"/>
        <v>0</v>
      </c>
      <c r="S38">
        <f>SUMIF([1]库存总量!$H:$H,E38&amp;G38,[1]库存总量!$G:$G)</f>
        <v>11</v>
      </c>
      <c r="T38">
        <f t="shared" si="5"/>
        <v>0</v>
      </c>
      <c r="U38">
        <f>SUMIFS([1]库存总量!$G:$G,[1]库存总量!$H:$H,E38&amp;G38,[1]库存总量!$A:$A,"B")</f>
        <v>11</v>
      </c>
      <c r="V38">
        <f t="shared" si="6"/>
        <v>0</v>
      </c>
      <c r="W38">
        <f>SUMIFS([1]库存总量!$G:$G,[1]库存总量!$H:$H,E38&amp;G38,[1]库存总量!$A:$A,"K")</f>
        <v>0</v>
      </c>
      <c r="X38">
        <f t="shared" si="7"/>
        <v>0</v>
      </c>
      <c r="Y38">
        <f t="shared" si="8"/>
        <v>55</v>
      </c>
      <c r="Z38">
        <f t="shared" si="9"/>
        <v>0</v>
      </c>
      <c r="AA38">
        <f>(IF(ISERROR(VLOOKUP(E38&amp;G38,'[1]采购入库货量(公司仓库)'!$A:$H,7,FALSE)),0,VLOOKUP(E38&amp;G38,'[1]采购入库货量(公司仓库)'!$A:$H,7,FALSE)))*L38-(IF(ISERROR(VLOOKUP(E38&amp;G38,'[1]采购入库货量(公司仓库)'!$A:$H,8,FALSE)),0,VLOOKUP(E38&amp;G38,'[1]采购入库货量(公司仓库)'!$A:$H,8,FALSE)))</f>
        <v>55</v>
      </c>
      <c r="AB38">
        <f>SUMIF([1]销售数据!$B:$B,E38&amp;G38,[1]销售数据!$G:$G)</f>
        <v>0</v>
      </c>
      <c r="AC38">
        <f t="shared" si="10"/>
        <v>0</v>
      </c>
      <c r="AD38" t="str">
        <f t="shared" si="0"/>
        <v>8827251L088</v>
      </c>
      <c r="AE38">
        <f>SUMIF([1]销售数据!$B:$B,AD38,[1]销售数据!$L:$L)</f>
        <v>0</v>
      </c>
      <c r="AF38">
        <f>SUMIF([1]销售数据!$B:$B,AD38,[1]销售数据!$K:$K)</f>
        <v>0</v>
      </c>
      <c r="AG38">
        <f>SUMIF([1]销售数据!$B:$B,AD38,[1]销售数据!$J:$J)</f>
        <v>0</v>
      </c>
      <c r="AH38">
        <f>SUMIF([1]销售数据!$B:$B,AD38,[1]销售数据!$I:$I)</f>
        <v>0</v>
      </c>
      <c r="AI38">
        <f>SUMIF([1]销售数据!$B:$B,AD38,[1]销售数据!$H:$H)</f>
        <v>0</v>
      </c>
      <c r="AJ38" s="19">
        <f t="shared" si="11"/>
        <v>0</v>
      </c>
      <c r="AK38">
        <f>SUMIF([1]发货店铺数!$B:$B,AD38,[1]发货店铺数!$G:$G)</f>
        <v>0</v>
      </c>
      <c r="AL38">
        <f>SUMIF([1]销售店铺数!$B:$B,AD38,[1]销售店铺数!$G:$G)</f>
        <v>0</v>
      </c>
      <c r="AM38">
        <f>SUMIF([1]上周销售店铺数!$B:$B,AD38,[1]上周销售店铺数!$G:$G)</f>
        <v>0</v>
      </c>
      <c r="AN38" s="19">
        <f t="shared" si="12"/>
        <v>0</v>
      </c>
      <c r="AO38" s="19">
        <f t="shared" si="1"/>
        <v>0</v>
      </c>
      <c r="AP38" s="19">
        <f t="shared" si="2"/>
        <v>0</v>
      </c>
      <c r="AQ38" s="11">
        <f t="shared" si="13"/>
        <v>0</v>
      </c>
      <c r="AR38" s="19">
        <f t="shared" si="14"/>
        <v>0</v>
      </c>
      <c r="AS38" s="19">
        <f t="shared" si="15"/>
        <v>0</v>
      </c>
    </row>
    <row r="39" spans="1:45">
      <c r="A39" s="7" t="s">
        <v>92</v>
      </c>
      <c r="B39" s="5" t="s">
        <v>162</v>
      </c>
      <c r="C39" s="5" t="s">
        <v>132</v>
      </c>
      <c r="D39" s="5" t="s">
        <v>41</v>
      </c>
      <c r="E39" s="5" t="s">
        <v>200</v>
      </c>
      <c r="F39" s="5" t="s">
        <v>41</v>
      </c>
      <c r="G39" s="5" t="s">
        <v>201</v>
      </c>
      <c r="H39" s="5" t="s">
        <v>202</v>
      </c>
      <c r="I39" s="5">
        <v>0</v>
      </c>
      <c r="J39" s="5">
        <v>0</v>
      </c>
      <c r="K39" s="5">
        <v>858</v>
      </c>
      <c r="L39" s="7" t="s">
        <v>38</v>
      </c>
      <c r="M39" s="8" t="str">
        <f>IF(ISERROR( VLOOKUP(AD39,'[1]采购入库货量(公司仓库)'!$A:$I,9,FALSE)),"", VLOOKUP(AD39,'[1]采购入库货量(公司仓库)'!$A:$I,9,FALSE))</f>
        <v>2023-07-31</v>
      </c>
      <c r="N39" s="8" t="str">
        <f>IF(ISERROR( VLOOKUP(AD39,[1]批发上市日期!$A:$F,6,FALSE)),"",  VLOOKUP(AD39,[1]批发上市日期!$A:$F,6,FALSE))</f>
        <v/>
      </c>
      <c r="O39" s="11">
        <f>IF(ISERROR(VLOOKUP(E39&amp;G39,'[1]采购入库货量(公司仓库)'!$A:$I,7,FALSE)),0,VLOOKUP(E39&amp;G39,'[1]采购入库货量(公司仓库)'!$A:$I,7,FALSE))</f>
        <v>45</v>
      </c>
      <c r="P39">
        <f t="shared" si="3"/>
        <v>0</v>
      </c>
      <c r="Q39">
        <f>IF(ISERROR(VLOOKUP(E39&amp;G39,'[1]采购入库货量(公司仓库)'!$A:$I,8,FALSE)),0,VLOOKUP(E39&amp;G39,'[1]采购入库货量(公司仓库)'!$A:$I,8,FALSE))</f>
        <v>0</v>
      </c>
      <c r="R39" s="11">
        <f t="shared" si="4"/>
        <v>0</v>
      </c>
      <c r="S39">
        <f>SUMIF([1]库存总量!$H:$H,E39&amp;G39,[1]库存总量!$G:$G)</f>
        <v>9</v>
      </c>
      <c r="T39">
        <f t="shared" si="5"/>
        <v>0</v>
      </c>
      <c r="U39">
        <f>SUMIFS([1]库存总量!$G:$G,[1]库存总量!$H:$H,E39&amp;G39,[1]库存总量!$A:$A,"B")</f>
        <v>9</v>
      </c>
      <c r="V39">
        <f t="shared" si="6"/>
        <v>0</v>
      </c>
      <c r="W39">
        <f>SUMIFS([1]库存总量!$G:$G,[1]库存总量!$H:$H,E39&amp;G39,[1]库存总量!$A:$A,"K")</f>
        <v>0</v>
      </c>
      <c r="X39">
        <f t="shared" si="7"/>
        <v>0</v>
      </c>
      <c r="Y39">
        <f t="shared" si="8"/>
        <v>45</v>
      </c>
      <c r="Z39">
        <f t="shared" si="9"/>
        <v>0</v>
      </c>
      <c r="AA39">
        <f>(IF(ISERROR(VLOOKUP(E39&amp;G39,'[1]采购入库货量(公司仓库)'!$A:$H,7,FALSE)),0,VLOOKUP(E39&amp;G39,'[1]采购入库货量(公司仓库)'!$A:$H,7,FALSE)))*L39-(IF(ISERROR(VLOOKUP(E39&amp;G39,'[1]采购入库货量(公司仓库)'!$A:$H,8,FALSE)),0,VLOOKUP(E39&amp;G39,'[1]采购入库货量(公司仓库)'!$A:$H,8,FALSE)))</f>
        <v>45</v>
      </c>
      <c r="AB39">
        <f>SUMIF([1]销售数据!$B:$B,E39&amp;G39,[1]销售数据!$G:$G)</f>
        <v>0</v>
      </c>
      <c r="AC39">
        <f t="shared" si="10"/>
        <v>0</v>
      </c>
      <c r="AD39" t="str">
        <f t="shared" si="0"/>
        <v>8827255L068</v>
      </c>
      <c r="AE39">
        <f>SUMIF([1]销售数据!$B:$B,AD39,[1]销售数据!$L:$L)</f>
        <v>0</v>
      </c>
      <c r="AF39">
        <f>SUMIF([1]销售数据!$B:$B,AD39,[1]销售数据!$K:$K)</f>
        <v>0</v>
      </c>
      <c r="AG39">
        <f>SUMIF([1]销售数据!$B:$B,AD39,[1]销售数据!$J:$J)</f>
        <v>0</v>
      </c>
      <c r="AH39">
        <f>SUMIF([1]销售数据!$B:$B,AD39,[1]销售数据!$I:$I)</f>
        <v>0</v>
      </c>
      <c r="AI39">
        <f>SUMIF([1]销售数据!$B:$B,AD39,[1]销售数据!$H:$H)</f>
        <v>0</v>
      </c>
      <c r="AJ39" s="19">
        <f t="shared" si="11"/>
        <v>0</v>
      </c>
      <c r="AK39">
        <f>SUMIF([1]发货店铺数!$B:$B,AD39,[1]发货店铺数!$G:$G)</f>
        <v>0</v>
      </c>
      <c r="AL39">
        <f>SUMIF([1]销售店铺数!$B:$B,AD39,[1]销售店铺数!$G:$G)</f>
        <v>0</v>
      </c>
      <c r="AM39">
        <f>SUMIF([1]上周销售店铺数!$B:$B,AD39,[1]上周销售店铺数!$G:$G)</f>
        <v>0</v>
      </c>
      <c r="AN39" s="19">
        <f t="shared" si="12"/>
        <v>0</v>
      </c>
      <c r="AO39" s="19">
        <f t="shared" si="1"/>
        <v>0</v>
      </c>
      <c r="AP39" s="19">
        <f t="shared" si="2"/>
        <v>0</v>
      </c>
      <c r="AQ39" s="11">
        <f t="shared" si="13"/>
        <v>0</v>
      </c>
      <c r="AR39" s="19">
        <f t="shared" si="14"/>
        <v>0</v>
      </c>
      <c r="AS39" s="19">
        <f t="shared" si="15"/>
        <v>0</v>
      </c>
    </row>
    <row r="40" spans="1:45">
      <c r="A40" s="7" t="s">
        <v>92</v>
      </c>
      <c r="B40" s="5" t="s">
        <v>162</v>
      </c>
      <c r="C40" s="5" t="s">
        <v>132</v>
      </c>
      <c r="D40" s="5" t="s">
        <v>41</v>
      </c>
      <c r="E40" s="5" t="s">
        <v>200</v>
      </c>
      <c r="F40" s="5" t="s">
        <v>41</v>
      </c>
      <c r="G40" s="5" t="s">
        <v>203</v>
      </c>
      <c r="H40" s="5" t="s">
        <v>204</v>
      </c>
      <c r="I40" s="5">
        <v>0</v>
      </c>
      <c r="J40" s="5">
        <v>0</v>
      </c>
      <c r="K40" s="5">
        <v>858</v>
      </c>
      <c r="L40" s="7" t="s">
        <v>38</v>
      </c>
      <c r="M40" s="8" t="str">
        <f>IF(ISERROR( VLOOKUP(AD40,'[1]采购入库货量(公司仓库)'!$A:$I,9,FALSE)),"", VLOOKUP(AD40,'[1]采购入库货量(公司仓库)'!$A:$I,9,FALSE))</f>
        <v>2023-07-31</v>
      </c>
      <c r="N40" s="8" t="str">
        <f>IF(ISERROR( VLOOKUP(AD40,[1]批发上市日期!$A:$F,6,FALSE)),"",  VLOOKUP(AD40,[1]批发上市日期!$A:$F,6,FALSE))</f>
        <v/>
      </c>
      <c r="O40" s="11">
        <f>IF(ISERROR(VLOOKUP(E40&amp;G40,'[1]采购入库货量(公司仓库)'!$A:$I,7,FALSE)),0,VLOOKUP(E40&amp;G40,'[1]采购入库货量(公司仓库)'!$A:$I,7,FALSE))</f>
        <v>50</v>
      </c>
      <c r="P40">
        <f t="shared" si="3"/>
        <v>0</v>
      </c>
      <c r="Q40">
        <f>IF(ISERROR(VLOOKUP(E40&amp;G40,'[1]采购入库货量(公司仓库)'!$A:$I,8,FALSE)),0,VLOOKUP(E40&amp;G40,'[1]采购入库货量(公司仓库)'!$A:$I,8,FALSE))</f>
        <v>0</v>
      </c>
      <c r="R40" s="11">
        <f t="shared" si="4"/>
        <v>0</v>
      </c>
      <c r="S40">
        <f>SUMIF([1]库存总量!$H:$H,E40&amp;G40,[1]库存总量!$G:$G)</f>
        <v>10</v>
      </c>
      <c r="T40">
        <f t="shared" si="5"/>
        <v>0</v>
      </c>
      <c r="U40">
        <f>SUMIFS([1]库存总量!$G:$G,[1]库存总量!$H:$H,E40&amp;G40,[1]库存总量!$A:$A,"B")</f>
        <v>10</v>
      </c>
      <c r="V40">
        <f t="shared" si="6"/>
        <v>0</v>
      </c>
      <c r="W40">
        <f>SUMIFS([1]库存总量!$G:$G,[1]库存总量!$H:$H,E40&amp;G40,[1]库存总量!$A:$A,"K")</f>
        <v>0</v>
      </c>
      <c r="X40">
        <f t="shared" si="7"/>
        <v>0</v>
      </c>
      <c r="Y40">
        <f t="shared" si="8"/>
        <v>50</v>
      </c>
      <c r="Z40">
        <f t="shared" si="9"/>
        <v>0</v>
      </c>
      <c r="AA40">
        <f>(IF(ISERROR(VLOOKUP(E40&amp;G40,'[1]采购入库货量(公司仓库)'!$A:$H,7,FALSE)),0,VLOOKUP(E40&amp;G40,'[1]采购入库货量(公司仓库)'!$A:$H,7,FALSE)))*L40-(IF(ISERROR(VLOOKUP(E40&amp;G40,'[1]采购入库货量(公司仓库)'!$A:$H,8,FALSE)),0,VLOOKUP(E40&amp;G40,'[1]采购入库货量(公司仓库)'!$A:$H,8,FALSE)))</f>
        <v>50</v>
      </c>
      <c r="AB40">
        <f>SUMIF([1]销售数据!$B:$B,E40&amp;G40,[1]销售数据!$G:$G)</f>
        <v>0</v>
      </c>
      <c r="AC40">
        <f t="shared" si="10"/>
        <v>0</v>
      </c>
      <c r="AD40" t="str">
        <f t="shared" si="0"/>
        <v>8827255L070</v>
      </c>
      <c r="AE40">
        <f>SUMIF([1]销售数据!$B:$B,AD40,[1]销售数据!$L:$L)</f>
        <v>0</v>
      </c>
      <c r="AF40">
        <f>SUMIF([1]销售数据!$B:$B,AD40,[1]销售数据!$K:$K)</f>
        <v>0</v>
      </c>
      <c r="AG40">
        <f>SUMIF([1]销售数据!$B:$B,AD40,[1]销售数据!$J:$J)</f>
        <v>0</v>
      </c>
      <c r="AH40">
        <f>SUMIF([1]销售数据!$B:$B,AD40,[1]销售数据!$I:$I)</f>
        <v>0</v>
      </c>
      <c r="AI40">
        <f>SUMIF([1]销售数据!$B:$B,AD40,[1]销售数据!$H:$H)</f>
        <v>0</v>
      </c>
      <c r="AJ40" s="19">
        <f t="shared" si="11"/>
        <v>0</v>
      </c>
      <c r="AK40">
        <f>SUMIF([1]发货店铺数!$B:$B,AD40,[1]发货店铺数!$G:$G)</f>
        <v>0</v>
      </c>
      <c r="AL40">
        <f>SUMIF([1]销售店铺数!$B:$B,AD40,[1]销售店铺数!$G:$G)</f>
        <v>0</v>
      </c>
      <c r="AM40">
        <f>SUMIF([1]上周销售店铺数!$B:$B,AD40,[1]上周销售店铺数!$G:$G)</f>
        <v>0</v>
      </c>
      <c r="AN40" s="19">
        <f t="shared" si="12"/>
        <v>0</v>
      </c>
      <c r="AO40" s="19">
        <f t="shared" si="1"/>
        <v>0</v>
      </c>
      <c r="AP40" s="19">
        <f t="shared" si="2"/>
        <v>0</v>
      </c>
      <c r="AQ40" s="11">
        <f t="shared" si="13"/>
        <v>0</v>
      </c>
      <c r="AR40" s="19">
        <f t="shared" si="14"/>
        <v>0</v>
      </c>
      <c r="AS40" s="19">
        <f t="shared" si="15"/>
        <v>0</v>
      </c>
    </row>
    <row r="41" spans="1:45">
      <c r="A41" s="7" t="s">
        <v>92</v>
      </c>
      <c r="B41" s="5" t="s">
        <v>162</v>
      </c>
      <c r="C41" s="5" t="s">
        <v>132</v>
      </c>
      <c r="D41" s="5" t="s">
        <v>41</v>
      </c>
      <c r="E41" s="5" t="s">
        <v>205</v>
      </c>
      <c r="F41" s="5" t="s">
        <v>41</v>
      </c>
      <c r="G41" s="5" t="s">
        <v>96</v>
      </c>
      <c r="H41" s="5" t="s">
        <v>97</v>
      </c>
      <c r="I41" s="5">
        <v>0</v>
      </c>
      <c r="J41" s="5">
        <v>0</v>
      </c>
      <c r="K41" s="42">
        <v>588</v>
      </c>
      <c r="L41" s="7" t="s">
        <v>38</v>
      </c>
      <c r="M41" s="8" t="str">
        <f>IF(ISERROR( VLOOKUP(AD41,'[1]采购入库货量(公司仓库)'!$A:$I,9,FALSE)),"", VLOOKUP(AD41,'[1]采购入库货量(公司仓库)'!$A:$I,9,FALSE))</f>
        <v/>
      </c>
      <c r="N41" s="8" t="str">
        <f>IF(ISERROR( VLOOKUP(AD41,[1]批发上市日期!$A:$F,6,FALSE)),"",  VLOOKUP(AD41,[1]批发上市日期!$A:$F,6,FALSE))</f>
        <v/>
      </c>
      <c r="O41" s="11">
        <f>IF(ISERROR(VLOOKUP(E41&amp;G41,'[1]采购入库货量(公司仓库)'!$A:$I,7,FALSE)),0,VLOOKUP(E41&amp;G41,'[1]采购入库货量(公司仓库)'!$A:$I,7,FALSE))</f>
        <v>0</v>
      </c>
      <c r="P41">
        <f t="shared" si="3"/>
        <v>0</v>
      </c>
      <c r="Q41">
        <f>IF(ISERROR(VLOOKUP(E41&amp;G41,'[1]采购入库货量(公司仓库)'!$A:$I,8,FALSE)),0,VLOOKUP(E41&amp;G41,'[1]采购入库货量(公司仓库)'!$A:$I,8,FALSE))</f>
        <v>0</v>
      </c>
      <c r="R41" s="11">
        <f t="shared" si="4"/>
        <v>0</v>
      </c>
      <c r="S41">
        <f>SUMIF([1]库存总量!$H:$H,E41&amp;G41,[1]库存总量!$G:$G)</f>
        <v>0</v>
      </c>
      <c r="T41">
        <f t="shared" si="5"/>
        <v>0</v>
      </c>
      <c r="U41">
        <f>SUMIFS([1]库存总量!$G:$G,[1]库存总量!$H:$H,E41&amp;G41,[1]库存总量!$A:$A,"B")</f>
        <v>0</v>
      </c>
      <c r="V41">
        <f t="shared" si="6"/>
        <v>0</v>
      </c>
      <c r="W41">
        <f>SUMIFS([1]库存总量!$G:$G,[1]库存总量!$H:$H,E41&amp;G41,[1]库存总量!$A:$A,"K")</f>
        <v>0</v>
      </c>
      <c r="X41">
        <f t="shared" si="7"/>
        <v>0</v>
      </c>
      <c r="Y41">
        <f t="shared" si="8"/>
        <v>0</v>
      </c>
      <c r="Z41">
        <f t="shared" si="9"/>
        <v>0</v>
      </c>
      <c r="AA41">
        <f>(IF(ISERROR(VLOOKUP(E41&amp;G41,'[1]采购入库货量(公司仓库)'!$A:$H,7,FALSE)),0,VLOOKUP(E41&amp;G41,'[1]采购入库货量(公司仓库)'!$A:$H,7,FALSE)))*L41-(IF(ISERROR(VLOOKUP(E41&amp;G41,'[1]采购入库货量(公司仓库)'!$A:$H,8,FALSE)),0,VLOOKUP(E41&amp;G41,'[1]采购入库货量(公司仓库)'!$A:$H,8,FALSE)))</f>
        <v>0</v>
      </c>
      <c r="AB41">
        <f>SUMIF([1]销售数据!$B:$B,E41&amp;G41,[1]销售数据!$G:$G)</f>
        <v>0</v>
      </c>
      <c r="AC41">
        <f t="shared" si="10"/>
        <v>0</v>
      </c>
      <c r="AD41" t="str">
        <f t="shared" si="0"/>
        <v>88654600</v>
      </c>
      <c r="AE41">
        <f>SUMIF([1]销售数据!$B:$B,AD41,[1]销售数据!$L:$L)</f>
        <v>0</v>
      </c>
      <c r="AF41">
        <f>SUMIF([1]销售数据!$B:$B,AD41,[1]销售数据!$K:$K)</f>
        <v>0</v>
      </c>
      <c r="AG41">
        <f>SUMIF([1]销售数据!$B:$B,AD41,[1]销售数据!$J:$J)</f>
        <v>0</v>
      </c>
      <c r="AH41">
        <f>SUMIF([1]销售数据!$B:$B,AD41,[1]销售数据!$I:$I)</f>
        <v>0</v>
      </c>
      <c r="AI41">
        <f>SUMIF([1]销售数据!$B:$B,AD41,[1]销售数据!$H:$H)</f>
        <v>0</v>
      </c>
      <c r="AJ41" s="19">
        <f t="shared" si="11"/>
        <v>0</v>
      </c>
      <c r="AK41">
        <f>SUMIF([1]发货店铺数!$B:$B,AD41,[1]发货店铺数!$G:$G)</f>
        <v>0</v>
      </c>
      <c r="AL41">
        <f>SUMIF([1]销售店铺数!$B:$B,AD41,[1]销售店铺数!$G:$G)</f>
        <v>0</v>
      </c>
      <c r="AM41">
        <f>SUMIF([1]上周销售店铺数!$B:$B,AD41,[1]上周销售店铺数!$G:$G)</f>
        <v>0</v>
      </c>
      <c r="AN41" s="19">
        <f t="shared" si="12"/>
        <v>0</v>
      </c>
      <c r="AO41" s="19">
        <f t="shared" si="1"/>
        <v>0</v>
      </c>
      <c r="AP41" s="19">
        <f t="shared" si="2"/>
        <v>0</v>
      </c>
      <c r="AQ41" s="11">
        <f t="shared" si="13"/>
        <v>0</v>
      </c>
      <c r="AR41" s="19">
        <f t="shared" si="14"/>
        <v>0</v>
      </c>
      <c r="AS41" s="19">
        <f t="shared" si="15"/>
        <v>0</v>
      </c>
    </row>
    <row r="42" spans="1:45">
      <c r="A42" s="7" t="s">
        <v>92</v>
      </c>
      <c r="B42" s="5" t="s">
        <v>162</v>
      </c>
      <c r="C42" s="5" t="s">
        <v>132</v>
      </c>
      <c r="D42" s="5" t="s">
        <v>110</v>
      </c>
      <c r="E42" s="5" t="s">
        <v>206</v>
      </c>
      <c r="F42" s="5" t="s">
        <v>110</v>
      </c>
      <c r="G42" s="5" t="s">
        <v>96</v>
      </c>
      <c r="H42" s="5" t="s">
        <v>97</v>
      </c>
      <c r="I42" s="5">
        <v>0</v>
      </c>
      <c r="J42" s="5">
        <v>0</v>
      </c>
      <c r="K42" s="42">
        <v>111</v>
      </c>
      <c r="L42" s="7" t="s">
        <v>38</v>
      </c>
      <c r="M42" s="8" t="str">
        <f>IF(ISERROR( VLOOKUP(AD42,'[1]采购入库货量(公司仓库)'!$A:$I,9,FALSE)),"", VLOOKUP(AD42,'[1]采购入库货量(公司仓库)'!$A:$I,9,FALSE))</f>
        <v/>
      </c>
      <c r="N42" s="8" t="str">
        <f>IF(ISERROR( VLOOKUP(AD42,[1]批发上市日期!$A:$F,6,FALSE)),"",  VLOOKUP(AD42,[1]批发上市日期!$A:$F,6,FALSE))</f>
        <v/>
      </c>
      <c r="O42" s="11">
        <f>IF(ISERROR(VLOOKUP(E42&amp;G42,'[1]采购入库货量(公司仓库)'!$A:$I,7,FALSE)),0,VLOOKUP(E42&amp;G42,'[1]采购入库货量(公司仓库)'!$A:$I,7,FALSE))</f>
        <v>0</v>
      </c>
      <c r="P42">
        <f t="shared" si="3"/>
        <v>0</v>
      </c>
      <c r="Q42">
        <f>IF(ISERROR(VLOOKUP(E42&amp;G42,'[1]采购入库货量(公司仓库)'!$A:$I,8,FALSE)),0,VLOOKUP(E42&amp;G42,'[1]采购入库货量(公司仓库)'!$A:$I,8,FALSE))</f>
        <v>0</v>
      </c>
      <c r="R42" s="11">
        <f t="shared" si="4"/>
        <v>0</v>
      </c>
      <c r="S42">
        <f>SUMIF([1]库存总量!$H:$H,E42&amp;G42,[1]库存总量!$G:$G)</f>
        <v>0</v>
      </c>
      <c r="T42">
        <f t="shared" si="5"/>
        <v>0</v>
      </c>
      <c r="U42">
        <f>SUMIFS([1]库存总量!$G:$G,[1]库存总量!$H:$H,E42&amp;G42,[1]库存总量!$A:$A,"B")</f>
        <v>0</v>
      </c>
      <c r="V42">
        <f t="shared" si="6"/>
        <v>0</v>
      </c>
      <c r="W42">
        <f>SUMIFS([1]库存总量!$G:$G,[1]库存总量!$H:$H,E42&amp;G42,[1]库存总量!$A:$A,"K")</f>
        <v>0</v>
      </c>
      <c r="X42">
        <f t="shared" si="7"/>
        <v>0</v>
      </c>
      <c r="Y42">
        <f t="shared" si="8"/>
        <v>0</v>
      </c>
      <c r="Z42">
        <f t="shared" si="9"/>
        <v>0</v>
      </c>
      <c r="AA42">
        <f>(IF(ISERROR(VLOOKUP(E42&amp;G42,'[1]采购入库货量(公司仓库)'!$A:$H,7,FALSE)),0,VLOOKUP(E42&amp;G42,'[1]采购入库货量(公司仓库)'!$A:$H,7,FALSE)))*L42-(IF(ISERROR(VLOOKUP(E42&amp;G42,'[1]采购入库货量(公司仓库)'!$A:$H,8,FALSE)),0,VLOOKUP(E42&amp;G42,'[1]采购入库货量(公司仓库)'!$A:$H,8,FALSE)))</f>
        <v>0</v>
      </c>
      <c r="AB42">
        <f>SUMIF([1]销售数据!$B:$B,E42&amp;G42,[1]销售数据!$G:$G)</f>
        <v>0</v>
      </c>
      <c r="AC42">
        <f t="shared" si="10"/>
        <v>0</v>
      </c>
      <c r="AD42" t="str">
        <f t="shared" si="0"/>
        <v>12345612300</v>
      </c>
      <c r="AE42">
        <f>SUMIF([1]销售数据!$B:$B,AD42,[1]销售数据!$L:$L)</f>
        <v>0</v>
      </c>
      <c r="AF42">
        <f>SUMIF([1]销售数据!$B:$B,AD42,[1]销售数据!$K:$K)</f>
        <v>0</v>
      </c>
      <c r="AG42">
        <f>SUMIF([1]销售数据!$B:$B,AD42,[1]销售数据!$J:$J)</f>
        <v>0</v>
      </c>
      <c r="AH42">
        <f>SUMIF([1]销售数据!$B:$B,AD42,[1]销售数据!$I:$I)</f>
        <v>0</v>
      </c>
      <c r="AI42">
        <f>SUMIF([1]销售数据!$B:$B,AD42,[1]销售数据!$H:$H)</f>
        <v>0</v>
      </c>
      <c r="AJ42" s="19">
        <f t="shared" si="11"/>
        <v>0</v>
      </c>
      <c r="AK42">
        <f>SUMIF([1]发货店铺数!$B:$B,AD42,[1]发货店铺数!$G:$G)</f>
        <v>0</v>
      </c>
      <c r="AL42">
        <f>SUMIF([1]销售店铺数!$B:$B,AD42,[1]销售店铺数!$G:$G)</f>
        <v>0</v>
      </c>
      <c r="AM42">
        <f>SUMIF([1]上周销售店铺数!$B:$B,AD42,[1]上周销售店铺数!$G:$G)</f>
        <v>0</v>
      </c>
      <c r="AN42" s="19">
        <f t="shared" si="12"/>
        <v>0</v>
      </c>
      <c r="AO42" s="19">
        <f t="shared" si="1"/>
        <v>0</v>
      </c>
      <c r="AP42" s="19">
        <f t="shared" si="2"/>
        <v>0</v>
      </c>
      <c r="AQ42" s="11">
        <f t="shared" si="13"/>
        <v>0</v>
      </c>
      <c r="AR42" s="19">
        <f t="shared" si="14"/>
        <v>0</v>
      </c>
      <c r="AS42" s="19">
        <f t="shared" si="15"/>
        <v>0</v>
      </c>
    </row>
    <row r="43" spans="1:45">
      <c r="A43" s="7" t="s">
        <v>92</v>
      </c>
      <c r="B43" s="5" t="s">
        <v>162</v>
      </c>
      <c r="C43" s="5" t="s">
        <v>132</v>
      </c>
      <c r="D43" s="5" t="s">
        <v>110</v>
      </c>
      <c r="E43" s="5" t="s">
        <v>207</v>
      </c>
      <c r="F43" s="5" t="s">
        <v>110</v>
      </c>
      <c r="G43" s="5" t="s">
        <v>96</v>
      </c>
      <c r="H43" s="5" t="s">
        <v>97</v>
      </c>
      <c r="I43" s="42">
        <v>100</v>
      </c>
      <c r="J43" s="5">
        <v>0</v>
      </c>
      <c r="K43" s="42">
        <v>200</v>
      </c>
      <c r="L43" s="7" t="s">
        <v>38</v>
      </c>
      <c r="M43" s="8" t="str">
        <f>IF(ISERROR( VLOOKUP(AD43,'[1]采购入库货量(公司仓库)'!$A:$I,9,FALSE)),"", VLOOKUP(AD43,'[1]采购入库货量(公司仓库)'!$A:$I,9,FALSE))</f>
        <v>2023-06-26</v>
      </c>
      <c r="N43" s="8" t="str">
        <f>IF(ISERROR( VLOOKUP(AD43,[1]批发上市日期!$A:$F,6,FALSE)),"",  VLOOKUP(AD43,[1]批发上市日期!$A:$F,6,FALSE))</f>
        <v/>
      </c>
      <c r="O43" s="11">
        <f>IF(ISERROR(VLOOKUP(E43&amp;G43,'[1]采购入库货量(公司仓库)'!$A:$I,7,FALSE)),0,VLOOKUP(E43&amp;G43,'[1]采购入库货量(公司仓库)'!$A:$I,7,FALSE))</f>
        <v>4</v>
      </c>
      <c r="P43">
        <f t="shared" si="3"/>
        <v>400</v>
      </c>
      <c r="Q43">
        <f>IF(ISERROR(VLOOKUP(E43&amp;G43,'[1]采购入库货量(公司仓库)'!$A:$I,8,FALSE)),0,VLOOKUP(E43&amp;G43,'[1]采购入库货量(公司仓库)'!$A:$I,8,FALSE))</f>
        <v>0</v>
      </c>
      <c r="R43" s="11">
        <f t="shared" si="4"/>
        <v>0</v>
      </c>
      <c r="S43">
        <f>SUMIF([1]库存总量!$H:$H,E43&amp;G43,[1]库存总量!$G:$G)</f>
        <v>13</v>
      </c>
      <c r="T43">
        <f t="shared" si="5"/>
        <v>1300</v>
      </c>
      <c r="U43">
        <f>SUMIFS([1]库存总量!$G:$G,[1]库存总量!$H:$H,E43&amp;G43,[1]库存总量!$A:$A,"B")</f>
        <v>12</v>
      </c>
      <c r="V43">
        <f t="shared" si="6"/>
        <v>1200</v>
      </c>
      <c r="W43">
        <f>SUMIFS([1]库存总量!$G:$G,[1]库存总量!$H:$H,E43&amp;G43,[1]库存总量!$A:$A,"K")</f>
        <v>1</v>
      </c>
      <c r="X43">
        <f t="shared" si="7"/>
        <v>100</v>
      </c>
      <c r="Y43">
        <f t="shared" si="8"/>
        <v>4</v>
      </c>
      <c r="Z43">
        <f t="shared" si="9"/>
        <v>400</v>
      </c>
      <c r="AA43">
        <f>(IF(ISERROR(VLOOKUP(E43&amp;G43,'[1]采购入库货量(公司仓库)'!$A:$H,7,FALSE)),0,VLOOKUP(E43&amp;G43,'[1]采购入库货量(公司仓库)'!$A:$H,7,FALSE)))*L43-(IF(ISERROR(VLOOKUP(E43&amp;G43,'[1]采购入库货量(公司仓库)'!$A:$H,8,FALSE)),0,VLOOKUP(E43&amp;G43,'[1]采购入库货量(公司仓库)'!$A:$H,8,FALSE)))</f>
        <v>4</v>
      </c>
      <c r="AB43">
        <f>SUMIF([1]销售数据!$B:$B,E43&amp;G43,[1]销售数据!$G:$G)</f>
        <v>-5</v>
      </c>
      <c r="AC43">
        <f t="shared" si="10"/>
        <v>-500</v>
      </c>
      <c r="AD43" t="str">
        <f t="shared" si="0"/>
        <v>996800</v>
      </c>
      <c r="AE43">
        <f>SUMIF([1]销售数据!$B:$B,AD43,[1]销售数据!$L:$L)</f>
        <v>-5</v>
      </c>
      <c r="AF43">
        <f>SUMIF([1]销售数据!$B:$B,AD43,[1]销售数据!$K:$K)</f>
        <v>0</v>
      </c>
      <c r="AG43">
        <f>SUMIF([1]销售数据!$B:$B,AD43,[1]销售数据!$J:$J)</f>
        <v>0</v>
      </c>
      <c r="AH43">
        <f>SUMIF([1]销售数据!$B:$B,AD43,[1]销售数据!$I:$I)</f>
        <v>0</v>
      </c>
      <c r="AI43">
        <f>SUMIF([1]销售数据!$B:$B,AD43,[1]销售数据!$H:$H)</f>
        <v>0</v>
      </c>
      <c r="AJ43" s="19">
        <f t="shared" si="11"/>
        <v>0</v>
      </c>
      <c r="AK43">
        <f>SUMIF([1]发货店铺数!$B:$B,AD43,[1]发货店铺数!$G:$G)</f>
        <v>0</v>
      </c>
      <c r="AL43">
        <f>SUMIF([1]销售店铺数!$B:$B,AD43,[1]销售店铺数!$G:$G)</f>
        <v>1</v>
      </c>
      <c r="AM43">
        <f>SUMIF([1]上周销售店铺数!$B:$B,AD43,[1]上周销售店铺数!$G:$G)</f>
        <v>0</v>
      </c>
      <c r="AN43" s="19">
        <f t="shared" si="12"/>
        <v>0</v>
      </c>
      <c r="AO43" s="19">
        <f t="shared" si="1"/>
        <v>-0.38461538461538464</v>
      </c>
      <c r="AP43" s="19">
        <f t="shared" si="2"/>
        <v>-1.25</v>
      </c>
      <c r="AQ43" s="11">
        <f t="shared" si="13"/>
        <v>500</v>
      </c>
      <c r="AR43" s="19">
        <f t="shared" si="14"/>
        <v>0</v>
      </c>
      <c r="AS43" s="19">
        <f t="shared" si="15"/>
        <v>-1.25</v>
      </c>
    </row>
    <row r="44" spans="1:45">
      <c r="A44" s="7" t="s">
        <v>92</v>
      </c>
      <c r="B44" s="5" t="s">
        <v>162</v>
      </c>
      <c r="C44" s="5" t="s">
        <v>132</v>
      </c>
      <c r="D44" s="5" t="s">
        <v>110</v>
      </c>
      <c r="E44" s="5" t="s">
        <v>207</v>
      </c>
      <c r="F44" s="5" t="s">
        <v>110</v>
      </c>
      <c r="G44" s="5" t="s">
        <v>29</v>
      </c>
      <c r="H44" s="5" t="s">
        <v>208</v>
      </c>
      <c r="I44" s="5">
        <v>100</v>
      </c>
      <c r="J44" s="5">
        <v>0</v>
      </c>
      <c r="K44" s="5">
        <v>200</v>
      </c>
      <c r="L44" s="7" t="s">
        <v>38</v>
      </c>
      <c r="M44" s="8" t="str">
        <f>IF(ISERROR( VLOOKUP(AD44,'[1]采购入库货量(公司仓库)'!$A:$I,9,FALSE)),"", VLOOKUP(AD44,'[1]采购入库货量(公司仓库)'!$A:$I,9,FALSE))</f>
        <v>2023-07-11</v>
      </c>
      <c r="N44" s="8" t="str">
        <f>IF(ISERROR( VLOOKUP(AD44,[1]批发上市日期!$A:$F,6,FALSE)),"",  VLOOKUP(AD44,[1]批发上市日期!$A:$F,6,FALSE))</f>
        <v>2023-06-26</v>
      </c>
      <c r="O44" s="11">
        <f>IF(ISERROR(VLOOKUP(E44&amp;G44,'[1]采购入库货量(公司仓库)'!$A:$I,7,FALSE)),0,VLOOKUP(E44&amp;G44,'[1]采购入库货量(公司仓库)'!$A:$I,7,FALSE))</f>
        <v>2</v>
      </c>
      <c r="P44">
        <f t="shared" si="3"/>
        <v>200</v>
      </c>
      <c r="Q44">
        <f>IF(ISERROR(VLOOKUP(E44&amp;G44,'[1]采购入库货量(公司仓库)'!$A:$I,8,FALSE)),0,VLOOKUP(E44&amp;G44,'[1]采购入库货量(公司仓库)'!$A:$I,8,FALSE))</f>
        <v>0</v>
      </c>
      <c r="R44" s="11">
        <f t="shared" si="4"/>
        <v>0</v>
      </c>
      <c r="S44">
        <f>SUMIF([1]库存总量!$H:$H,E44&amp;G44,[1]库存总量!$G:$G)</f>
        <v>16</v>
      </c>
      <c r="T44">
        <f t="shared" si="5"/>
        <v>1600</v>
      </c>
      <c r="U44">
        <f>SUMIFS([1]库存总量!$G:$G,[1]库存总量!$H:$H,E44&amp;G44,[1]库存总量!$A:$A,"B")</f>
        <v>2</v>
      </c>
      <c r="V44">
        <f t="shared" si="6"/>
        <v>200</v>
      </c>
      <c r="W44">
        <f>SUMIFS([1]库存总量!$G:$G,[1]库存总量!$H:$H,E44&amp;G44,[1]库存总量!$A:$A,"K")</f>
        <v>14</v>
      </c>
      <c r="X44">
        <f t="shared" si="7"/>
        <v>1400</v>
      </c>
      <c r="Y44">
        <f t="shared" si="8"/>
        <v>2</v>
      </c>
      <c r="Z44">
        <f t="shared" si="9"/>
        <v>200</v>
      </c>
      <c r="AA44">
        <f>(IF(ISERROR(VLOOKUP(E44&amp;G44,'[1]采购入库货量(公司仓库)'!$A:$H,7,FALSE)),0,VLOOKUP(E44&amp;G44,'[1]采购入库货量(公司仓库)'!$A:$H,7,FALSE)))*L44-(IF(ISERROR(VLOOKUP(E44&amp;G44,'[1]采购入库货量(公司仓库)'!$A:$H,8,FALSE)),0,VLOOKUP(E44&amp;G44,'[1]采购入库货量(公司仓库)'!$A:$H,8,FALSE)))</f>
        <v>2</v>
      </c>
      <c r="AB44">
        <f>SUMIF([1]销售数据!$B:$B,E44&amp;G44,[1]销售数据!$G:$G)</f>
        <v>0</v>
      </c>
      <c r="AC44">
        <f t="shared" si="10"/>
        <v>0</v>
      </c>
      <c r="AD44" t="str">
        <f t="shared" si="0"/>
        <v>9968001</v>
      </c>
      <c r="AE44">
        <f>SUMIF([1]销售数据!$B:$B,AD44,[1]销售数据!$L:$L)</f>
        <v>0</v>
      </c>
      <c r="AF44">
        <f>SUMIF([1]销售数据!$B:$B,AD44,[1]销售数据!$K:$K)</f>
        <v>0</v>
      </c>
      <c r="AG44">
        <f>SUMIF([1]销售数据!$B:$B,AD44,[1]销售数据!$J:$J)</f>
        <v>0</v>
      </c>
      <c r="AH44">
        <f>SUMIF([1]销售数据!$B:$B,AD44,[1]销售数据!$I:$I)</f>
        <v>0</v>
      </c>
      <c r="AI44">
        <f>SUMIF([1]销售数据!$B:$B,AD44,[1]销售数据!$H:$H)</f>
        <v>0</v>
      </c>
      <c r="AJ44" s="19">
        <f t="shared" si="11"/>
        <v>0</v>
      </c>
      <c r="AK44">
        <f>SUMIF([1]发货店铺数!$B:$B,AD44,[1]发货店铺数!$G:$G)</f>
        <v>1</v>
      </c>
      <c r="AL44">
        <f>SUMIF([1]销售店铺数!$B:$B,AD44,[1]销售店铺数!$G:$G)</f>
        <v>0</v>
      </c>
      <c r="AM44">
        <f>SUMIF([1]上周销售店铺数!$B:$B,AD44,[1]上周销售店铺数!$G:$G)</f>
        <v>0</v>
      </c>
      <c r="AN44" s="19">
        <f t="shared" si="12"/>
        <v>0</v>
      </c>
      <c r="AO44" s="19">
        <f t="shared" si="1"/>
        <v>0</v>
      </c>
      <c r="AP44" s="19">
        <f t="shared" si="2"/>
        <v>0</v>
      </c>
      <c r="AQ44" s="11">
        <f t="shared" si="13"/>
        <v>0</v>
      </c>
      <c r="AR44" s="19">
        <f t="shared" si="14"/>
        <v>0</v>
      </c>
      <c r="AS44" s="19">
        <f t="shared" si="15"/>
        <v>0</v>
      </c>
    </row>
    <row r="45" spans="1:45">
      <c r="A45" s="7" t="s">
        <v>92</v>
      </c>
      <c r="B45" s="5" t="s">
        <v>162</v>
      </c>
      <c r="C45" s="5" t="s">
        <v>132</v>
      </c>
      <c r="D45" s="5" t="s">
        <v>110</v>
      </c>
      <c r="E45" s="5" t="s">
        <v>209</v>
      </c>
      <c r="F45" s="5" t="s">
        <v>110</v>
      </c>
      <c r="G45" s="5" t="s">
        <v>151</v>
      </c>
      <c r="H45" s="5" t="s">
        <v>33</v>
      </c>
      <c r="I45" s="42">
        <v>0</v>
      </c>
      <c r="J45" s="5">
        <v>0</v>
      </c>
      <c r="K45" s="42">
        <v>33</v>
      </c>
      <c r="L45" s="7" t="s">
        <v>38</v>
      </c>
      <c r="M45" s="8" t="str">
        <f>IF(ISERROR( VLOOKUP(AD45,'[1]采购入库货量(公司仓库)'!$A:$I,9,FALSE)),"", VLOOKUP(AD45,'[1]采购入库货量(公司仓库)'!$A:$I,9,FALSE))</f>
        <v/>
      </c>
      <c r="N45" s="8" t="str">
        <f>IF(ISERROR( VLOOKUP(AD45,[1]批发上市日期!$A:$F,6,FALSE)),"",  VLOOKUP(AD45,[1]批发上市日期!$A:$F,6,FALSE))</f>
        <v/>
      </c>
      <c r="O45" s="11">
        <f>IF(ISERROR(VLOOKUP(E45&amp;G45,'[1]采购入库货量(公司仓库)'!$A:$I,7,FALSE)),0,VLOOKUP(E45&amp;G45,'[1]采购入库货量(公司仓库)'!$A:$I,7,FALSE))</f>
        <v>0</v>
      </c>
      <c r="P45">
        <f t="shared" si="3"/>
        <v>0</v>
      </c>
      <c r="Q45">
        <f>IF(ISERROR(VLOOKUP(E45&amp;G45,'[1]采购入库货量(公司仓库)'!$A:$I,8,FALSE)),0,VLOOKUP(E45&amp;G45,'[1]采购入库货量(公司仓库)'!$A:$I,8,FALSE))</f>
        <v>0</v>
      </c>
      <c r="R45" s="11">
        <f t="shared" si="4"/>
        <v>0</v>
      </c>
      <c r="S45">
        <f>SUMIF([1]库存总量!$H:$H,E45&amp;G45,[1]库存总量!$G:$G)</f>
        <v>0</v>
      </c>
      <c r="T45">
        <f t="shared" si="5"/>
        <v>0</v>
      </c>
      <c r="U45">
        <f>SUMIFS([1]库存总量!$G:$G,[1]库存总量!$H:$H,E45&amp;G45,[1]库存总量!$A:$A,"B")</f>
        <v>0</v>
      </c>
      <c r="V45">
        <f t="shared" si="6"/>
        <v>0</v>
      </c>
      <c r="W45">
        <f>SUMIFS([1]库存总量!$G:$G,[1]库存总量!$H:$H,E45&amp;G45,[1]库存总量!$A:$A,"K")</f>
        <v>0</v>
      </c>
      <c r="X45">
        <f t="shared" si="7"/>
        <v>0</v>
      </c>
      <c r="Y45">
        <f t="shared" si="8"/>
        <v>0</v>
      </c>
      <c r="Z45">
        <f t="shared" si="9"/>
        <v>0</v>
      </c>
      <c r="AA45">
        <f>(IF(ISERROR(VLOOKUP(E45&amp;G45,'[1]采购入库货量(公司仓库)'!$A:$H,7,FALSE)),0,VLOOKUP(E45&amp;G45,'[1]采购入库货量(公司仓库)'!$A:$H,7,FALSE)))*L45-(IF(ISERROR(VLOOKUP(E45&amp;G45,'[1]采购入库货量(公司仓库)'!$A:$H,8,FALSE)),0,VLOOKUP(E45&amp;G45,'[1]采购入库货量(公司仓库)'!$A:$H,8,FALSE)))</f>
        <v>0</v>
      </c>
      <c r="AB45">
        <f>SUMIF([1]销售数据!$B:$B,E45&amp;G45,[1]销售数据!$G:$G)</f>
        <v>0</v>
      </c>
      <c r="AC45">
        <f t="shared" si="10"/>
        <v>0</v>
      </c>
      <c r="AD45" t="str">
        <f t="shared" si="0"/>
        <v>GUFF913</v>
      </c>
      <c r="AE45">
        <f>SUMIF([1]销售数据!$B:$B,AD45,[1]销售数据!$L:$L)</f>
        <v>0</v>
      </c>
      <c r="AF45">
        <f>SUMIF([1]销售数据!$B:$B,AD45,[1]销售数据!$K:$K)</f>
        <v>0</v>
      </c>
      <c r="AG45">
        <f>SUMIF([1]销售数据!$B:$B,AD45,[1]销售数据!$J:$J)</f>
        <v>0</v>
      </c>
      <c r="AH45">
        <f>SUMIF([1]销售数据!$B:$B,AD45,[1]销售数据!$I:$I)</f>
        <v>0</v>
      </c>
      <c r="AI45">
        <f>SUMIF([1]销售数据!$B:$B,AD45,[1]销售数据!$H:$H)</f>
        <v>0</v>
      </c>
      <c r="AJ45" s="19">
        <f t="shared" si="11"/>
        <v>0</v>
      </c>
      <c r="AK45">
        <f>SUMIF([1]发货店铺数!$B:$B,AD45,[1]发货店铺数!$G:$G)</f>
        <v>0</v>
      </c>
      <c r="AL45">
        <f>SUMIF([1]销售店铺数!$B:$B,AD45,[1]销售店铺数!$G:$G)</f>
        <v>0</v>
      </c>
      <c r="AM45">
        <f>SUMIF([1]上周销售店铺数!$B:$B,AD45,[1]上周销售店铺数!$G:$G)</f>
        <v>0</v>
      </c>
      <c r="AN45" s="19">
        <f t="shared" si="12"/>
        <v>0</v>
      </c>
      <c r="AO45" s="19">
        <f t="shared" si="1"/>
        <v>0</v>
      </c>
      <c r="AP45" s="19">
        <f t="shared" si="2"/>
        <v>0</v>
      </c>
      <c r="AQ45" s="11">
        <f t="shared" si="13"/>
        <v>0</v>
      </c>
      <c r="AR45" s="19">
        <f t="shared" si="14"/>
        <v>0</v>
      </c>
      <c r="AS45" s="19">
        <f t="shared" si="15"/>
        <v>0</v>
      </c>
    </row>
    <row r="46" spans="1:45">
      <c r="A46" s="7" t="s">
        <v>92</v>
      </c>
      <c r="B46" s="5" t="s">
        <v>162</v>
      </c>
      <c r="C46" s="5" t="s">
        <v>132</v>
      </c>
      <c r="D46" s="5" t="s">
        <v>110</v>
      </c>
      <c r="E46" s="5" t="s">
        <v>209</v>
      </c>
      <c r="F46" s="5" t="s">
        <v>110</v>
      </c>
      <c r="G46" s="5" t="s">
        <v>43</v>
      </c>
      <c r="H46" s="5" t="s">
        <v>40</v>
      </c>
      <c r="I46" s="5">
        <v>0</v>
      </c>
      <c r="J46" s="5">
        <v>0</v>
      </c>
      <c r="K46" s="5">
        <v>33</v>
      </c>
      <c r="L46" s="7" t="s">
        <v>38</v>
      </c>
      <c r="M46" s="8" t="str">
        <f>IF(ISERROR( VLOOKUP(AD46,'[1]采购入库货量(公司仓库)'!$A:$I,9,FALSE)),"", VLOOKUP(AD46,'[1]采购入库货量(公司仓库)'!$A:$I,9,FALSE))</f>
        <v/>
      </c>
      <c r="N46" s="8" t="str">
        <f>IF(ISERROR( VLOOKUP(AD46,[1]批发上市日期!$A:$F,6,FALSE)),"",  VLOOKUP(AD46,[1]批发上市日期!$A:$F,6,FALSE))</f>
        <v/>
      </c>
      <c r="O46" s="11">
        <f>IF(ISERROR(VLOOKUP(E46&amp;G46,'[1]采购入库货量(公司仓库)'!$A:$I,7,FALSE)),0,VLOOKUP(E46&amp;G46,'[1]采购入库货量(公司仓库)'!$A:$I,7,FALSE))</f>
        <v>0</v>
      </c>
      <c r="P46">
        <f t="shared" si="3"/>
        <v>0</v>
      </c>
      <c r="Q46">
        <f>IF(ISERROR(VLOOKUP(E46&amp;G46,'[1]采购入库货量(公司仓库)'!$A:$I,8,FALSE)),0,VLOOKUP(E46&amp;G46,'[1]采购入库货量(公司仓库)'!$A:$I,8,FALSE))</f>
        <v>0</v>
      </c>
      <c r="R46" s="11">
        <f t="shared" si="4"/>
        <v>0</v>
      </c>
      <c r="S46">
        <f>SUMIF([1]库存总量!$H:$H,E46&amp;G46,[1]库存总量!$G:$G)</f>
        <v>0</v>
      </c>
      <c r="T46">
        <f t="shared" si="5"/>
        <v>0</v>
      </c>
      <c r="U46">
        <f>SUMIFS([1]库存总量!$G:$G,[1]库存总量!$H:$H,E46&amp;G46,[1]库存总量!$A:$A,"B")</f>
        <v>0</v>
      </c>
      <c r="V46">
        <f t="shared" si="6"/>
        <v>0</v>
      </c>
      <c r="W46">
        <f>SUMIFS([1]库存总量!$G:$G,[1]库存总量!$H:$H,E46&amp;G46,[1]库存总量!$A:$A,"K")</f>
        <v>0</v>
      </c>
      <c r="X46">
        <f t="shared" si="7"/>
        <v>0</v>
      </c>
      <c r="Y46">
        <f t="shared" si="8"/>
        <v>0</v>
      </c>
      <c r="Z46">
        <f t="shared" si="9"/>
        <v>0</v>
      </c>
      <c r="AA46">
        <f>(IF(ISERROR(VLOOKUP(E46&amp;G46,'[1]采购入库货量(公司仓库)'!$A:$H,7,FALSE)),0,VLOOKUP(E46&amp;G46,'[1]采购入库货量(公司仓库)'!$A:$H,7,FALSE)))*L46-(IF(ISERROR(VLOOKUP(E46&amp;G46,'[1]采购入库货量(公司仓库)'!$A:$H,8,FALSE)),0,VLOOKUP(E46&amp;G46,'[1]采购入库货量(公司仓库)'!$A:$H,8,FALSE)))</f>
        <v>0</v>
      </c>
      <c r="AB46">
        <f>SUMIF([1]销售数据!$B:$B,E46&amp;G46,[1]销售数据!$G:$G)</f>
        <v>0</v>
      </c>
      <c r="AC46">
        <f t="shared" si="10"/>
        <v>0</v>
      </c>
      <c r="AD46" t="str">
        <f t="shared" si="0"/>
        <v>GUFF914</v>
      </c>
      <c r="AE46">
        <f>SUMIF([1]销售数据!$B:$B,AD46,[1]销售数据!$L:$L)</f>
        <v>0</v>
      </c>
      <c r="AF46">
        <f>SUMIF([1]销售数据!$B:$B,AD46,[1]销售数据!$K:$K)</f>
        <v>0</v>
      </c>
      <c r="AG46">
        <f>SUMIF([1]销售数据!$B:$B,AD46,[1]销售数据!$J:$J)</f>
        <v>0</v>
      </c>
      <c r="AH46">
        <f>SUMIF([1]销售数据!$B:$B,AD46,[1]销售数据!$I:$I)</f>
        <v>0</v>
      </c>
      <c r="AI46">
        <f>SUMIF([1]销售数据!$B:$B,AD46,[1]销售数据!$H:$H)</f>
        <v>0</v>
      </c>
      <c r="AJ46" s="19">
        <f t="shared" si="11"/>
        <v>0</v>
      </c>
      <c r="AK46">
        <f>SUMIF([1]发货店铺数!$B:$B,AD46,[1]发货店铺数!$G:$G)</f>
        <v>0</v>
      </c>
      <c r="AL46">
        <f>SUMIF([1]销售店铺数!$B:$B,AD46,[1]销售店铺数!$G:$G)</f>
        <v>0</v>
      </c>
      <c r="AM46">
        <f>SUMIF([1]上周销售店铺数!$B:$B,AD46,[1]上周销售店铺数!$G:$G)</f>
        <v>0</v>
      </c>
      <c r="AN46" s="19">
        <f t="shared" si="12"/>
        <v>0</v>
      </c>
      <c r="AO46" s="19">
        <f t="shared" si="1"/>
        <v>0</v>
      </c>
      <c r="AP46" s="19">
        <f t="shared" si="2"/>
        <v>0</v>
      </c>
      <c r="AQ46" s="11">
        <f t="shared" si="13"/>
        <v>0</v>
      </c>
      <c r="AR46" s="19">
        <f t="shared" si="14"/>
        <v>0</v>
      </c>
      <c r="AS46" s="19">
        <f t="shared" si="15"/>
        <v>0</v>
      </c>
    </row>
    <row r="47" spans="1:45">
      <c r="A47" s="7" t="s">
        <v>92</v>
      </c>
      <c r="B47" s="5" t="s">
        <v>162</v>
      </c>
      <c r="C47" s="5" t="s">
        <v>132</v>
      </c>
      <c r="D47" s="5" t="s">
        <v>110</v>
      </c>
      <c r="E47" s="5" t="s">
        <v>210</v>
      </c>
      <c r="F47" s="5" t="s">
        <v>110</v>
      </c>
      <c r="G47" s="5" t="s">
        <v>151</v>
      </c>
      <c r="H47" s="5" t="s">
        <v>33</v>
      </c>
      <c r="I47" s="5">
        <v>0</v>
      </c>
      <c r="J47" s="5">
        <v>0</v>
      </c>
      <c r="K47" s="5">
        <v>33</v>
      </c>
      <c r="L47" s="7" t="s">
        <v>38</v>
      </c>
      <c r="M47" s="8" t="str">
        <f>IF(ISERROR( VLOOKUP(AD47,'[1]采购入库货量(公司仓库)'!$A:$I,9,FALSE)),"", VLOOKUP(AD47,'[1]采购入库货量(公司仓库)'!$A:$I,9,FALSE))</f>
        <v/>
      </c>
      <c r="N47" s="8" t="str">
        <f>IF(ISERROR( VLOOKUP(AD47,[1]批发上市日期!$A:$F,6,FALSE)),"",  VLOOKUP(AD47,[1]批发上市日期!$A:$F,6,FALSE))</f>
        <v/>
      </c>
      <c r="O47" s="11">
        <f>IF(ISERROR(VLOOKUP(E47&amp;G47,'[1]采购入库货量(公司仓库)'!$A:$I,7,FALSE)),0,VLOOKUP(E47&amp;G47,'[1]采购入库货量(公司仓库)'!$A:$I,7,FALSE))</f>
        <v>0</v>
      </c>
      <c r="P47">
        <f t="shared" si="3"/>
        <v>0</v>
      </c>
      <c r="Q47">
        <f>IF(ISERROR(VLOOKUP(E47&amp;G47,'[1]采购入库货量(公司仓库)'!$A:$I,8,FALSE)),0,VLOOKUP(E47&amp;G47,'[1]采购入库货量(公司仓库)'!$A:$I,8,FALSE))</f>
        <v>0</v>
      </c>
      <c r="R47" s="11">
        <f t="shared" si="4"/>
        <v>0</v>
      </c>
      <c r="S47">
        <f>SUMIF([1]库存总量!$H:$H,E47&amp;G47,[1]库存总量!$G:$G)</f>
        <v>0</v>
      </c>
      <c r="T47">
        <f t="shared" si="5"/>
        <v>0</v>
      </c>
      <c r="U47">
        <f>SUMIFS([1]库存总量!$G:$G,[1]库存总量!$H:$H,E47&amp;G47,[1]库存总量!$A:$A,"B")</f>
        <v>0</v>
      </c>
      <c r="V47">
        <f t="shared" si="6"/>
        <v>0</v>
      </c>
      <c r="W47">
        <f>SUMIFS([1]库存总量!$G:$G,[1]库存总量!$H:$H,E47&amp;G47,[1]库存总量!$A:$A,"K")</f>
        <v>0</v>
      </c>
      <c r="X47">
        <f t="shared" si="7"/>
        <v>0</v>
      </c>
      <c r="Y47">
        <f t="shared" si="8"/>
        <v>0</v>
      </c>
      <c r="Z47">
        <f t="shared" si="9"/>
        <v>0</v>
      </c>
      <c r="AA47">
        <f>(IF(ISERROR(VLOOKUP(E47&amp;G47,'[1]采购入库货量(公司仓库)'!$A:$H,7,FALSE)),0,VLOOKUP(E47&amp;G47,'[1]采购入库货量(公司仓库)'!$A:$H,7,FALSE)))*L47-(IF(ISERROR(VLOOKUP(E47&amp;G47,'[1]采购入库货量(公司仓库)'!$A:$H,8,FALSE)),0,VLOOKUP(E47&amp;G47,'[1]采购入库货量(公司仓库)'!$A:$H,8,FALSE)))</f>
        <v>0</v>
      </c>
      <c r="AB47">
        <f>SUMIF([1]销售数据!$B:$B,E47&amp;G47,[1]销售数据!$G:$G)</f>
        <v>0</v>
      </c>
      <c r="AC47">
        <f t="shared" si="10"/>
        <v>0</v>
      </c>
      <c r="AD47" t="str">
        <f t="shared" si="0"/>
        <v>GUFF1913</v>
      </c>
      <c r="AE47">
        <f>SUMIF([1]销售数据!$B:$B,AD47,[1]销售数据!$L:$L)</f>
        <v>0</v>
      </c>
      <c r="AF47">
        <f>SUMIF([1]销售数据!$B:$B,AD47,[1]销售数据!$K:$K)</f>
        <v>0</v>
      </c>
      <c r="AG47">
        <f>SUMIF([1]销售数据!$B:$B,AD47,[1]销售数据!$J:$J)</f>
        <v>0</v>
      </c>
      <c r="AH47">
        <f>SUMIF([1]销售数据!$B:$B,AD47,[1]销售数据!$I:$I)</f>
        <v>0</v>
      </c>
      <c r="AI47">
        <f>SUMIF([1]销售数据!$B:$B,AD47,[1]销售数据!$H:$H)</f>
        <v>0</v>
      </c>
      <c r="AJ47" s="19">
        <f t="shared" si="11"/>
        <v>0</v>
      </c>
      <c r="AK47">
        <f>SUMIF([1]发货店铺数!$B:$B,AD47,[1]发货店铺数!$G:$G)</f>
        <v>0</v>
      </c>
      <c r="AL47">
        <f>SUMIF([1]销售店铺数!$B:$B,AD47,[1]销售店铺数!$G:$G)</f>
        <v>0</v>
      </c>
      <c r="AM47">
        <f>SUMIF([1]上周销售店铺数!$B:$B,AD47,[1]上周销售店铺数!$G:$G)</f>
        <v>0</v>
      </c>
      <c r="AN47" s="19">
        <f t="shared" si="12"/>
        <v>0</v>
      </c>
      <c r="AO47" s="19">
        <f t="shared" si="1"/>
        <v>0</v>
      </c>
      <c r="AP47" s="19">
        <f t="shared" si="2"/>
        <v>0</v>
      </c>
      <c r="AQ47" s="11">
        <f t="shared" si="13"/>
        <v>0</v>
      </c>
      <c r="AR47" s="19">
        <f t="shared" si="14"/>
        <v>0</v>
      </c>
      <c r="AS47" s="19">
        <f t="shared" si="15"/>
        <v>0</v>
      </c>
    </row>
    <row r="48" spans="1:45">
      <c r="A48" s="7" t="s">
        <v>92</v>
      </c>
      <c r="B48" s="5" t="s">
        <v>162</v>
      </c>
      <c r="C48" s="5" t="s">
        <v>132</v>
      </c>
      <c r="D48" s="5" t="s">
        <v>110</v>
      </c>
      <c r="E48" s="5" t="s">
        <v>210</v>
      </c>
      <c r="F48" s="5" t="s">
        <v>110</v>
      </c>
      <c r="G48" s="5" t="s">
        <v>43</v>
      </c>
      <c r="H48" s="5" t="s">
        <v>40</v>
      </c>
      <c r="I48" s="5">
        <v>0</v>
      </c>
      <c r="J48" s="5">
        <v>0</v>
      </c>
      <c r="K48" s="5">
        <v>33</v>
      </c>
      <c r="L48" s="7" t="s">
        <v>38</v>
      </c>
      <c r="M48" s="8" t="str">
        <f>IF(ISERROR( VLOOKUP(AD48,'[1]采购入库货量(公司仓库)'!$A:$I,9,FALSE)),"", VLOOKUP(AD48,'[1]采购入库货量(公司仓库)'!$A:$I,9,FALSE))</f>
        <v/>
      </c>
      <c r="N48" s="8" t="str">
        <f>IF(ISERROR( VLOOKUP(AD48,[1]批发上市日期!$A:$F,6,FALSE)),"",  VLOOKUP(AD48,[1]批发上市日期!$A:$F,6,FALSE))</f>
        <v/>
      </c>
      <c r="O48" s="11">
        <f>IF(ISERROR(VLOOKUP(E48&amp;G48,'[1]采购入库货量(公司仓库)'!$A:$I,7,FALSE)),0,VLOOKUP(E48&amp;G48,'[1]采购入库货量(公司仓库)'!$A:$I,7,FALSE))</f>
        <v>0</v>
      </c>
      <c r="P48">
        <f t="shared" si="3"/>
        <v>0</v>
      </c>
      <c r="Q48">
        <f>IF(ISERROR(VLOOKUP(E48&amp;G48,'[1]采购入库货量(公司仓库)'!$A:$I,8,FALSE)),0,VLOOKUP(E48&amp;G48,'[1]采购入库货量(公司仓库)'!$A:$I,8,FALSE))</f>
        <v>0</v>
      </c>
      <c r="R48" s="11">
        <f t="shared" si="4"/>
        <v>0</v>
      </c>
      <c r="S48">
        <f>SUMIF([1]库存总量!$H:$H,E48&amp;G48,[1]库存总量!$G:$G)</f>
        <v>0</v>
      </c>
      <c r="T48">
        <f t="shared" si="5"/>
        <v>0</v>
      </c>
      <c r="U48">
        <f>SUMIFS([1]库存总量!$G:$G,[1]库存总量!$H:$H,E48&amp;G48,[1]库存总量!$A:$A,"B")</f>
        <v>0</v>
      </c>
      <c r="V48">
        <f t="shared" si="6"/>
        <v>0</v>
      </c>
      <c r="W48">
        <f>SUMIFS([1]库存总量!$G:$G,[1]库存总量!$H:$H,E48&amp;G48,[1]库存总量!$A:$A,"K")</f>
        <v>0</v>
      </c>
      <c r="X48">
        <f t="shared" si="7"/>
        <v>0</v>
      </c>
      <c r="Y48">
        <f t="shared" si="8"/>
        <v>0</v>
      </c>
      <c r="Z48">
        <f t="shared" si="9"/>
        <v>0</v>
      </c>
      <c r="AA48">
        <f>(IF(ISERROR(VLOOKUP(E48&amp;G48,'[1]采购入库货量(公司仓库)'!$A:$H,7,FALSE)),0,VLOOKUP(E48&amp;G48,'[1]采购入库货量(公司仓库)'!$A:$H,7,FALSE)))*L48-(IF(ISERROR(VLOOKUP(E48&amp;G48,'[1]采购入库货量(公司仓库)'!$A:$H,8,FALSE)),0,VLOOKUP(E48&amp;G48,'[1]采购入库货量(公司仓库)'!$A:$H,8,FALSE)))</f>
        <v>0</v>
      </c>
      <c r="AB48">
        <f>SUMIF([1]销售数据!$B:$B,E48&amp;G48,[1]销售数据!$G:$G)</f>
        <v>0</v>
      </c>
      <c r="AC48">
        <f t="shared" si="10"/>
        <v>0</v>
      </c>
      <c r="AD48" t="str">
        <f t="shared" si="0"/>
        <v>GUFF1914</v>
      </c>
      <c r="AE48">
        <f>SUMIF([1]销售数据!$B:$B,AD48,[1]销售数据!$L:$L)</f>
        <v>0</v>
      </c>
      <c r="AF48">
        <f>SUMIF([1]销售数据!$B:$B,AD48,[1]销售数据!$K:$K)</f>
        <v>0</v>
      </c>
      <c r="AG48">
        <f>SUMIF([1]销售数据!$B:$B,AD48,[1]销售数据!$J:$J)</f>
        <v>0</v>
      </c>
      <c r="AH48">
        <f>SUMIF([1]销售数据!$B:$B,AD48,[1]销售数据!$I:$I)</f>
        <v>0</v>
      </c>
      <c r="AI48">
        <f>SUMIF([1]销售数据!$B:$B,AD48,[1]销售数据!$H:$H)</f>
        <v>0</v>
      </c>
      <c r="AJ48" s="19">
        <f t="shared" si="11"/>
        <v>0</v>
      </c>
      <c r="AK48">
        <f>SUMIF([1]发货店铺数!$B:$B,AD48,[1]发货店铺数!$G:$G)</f>
        <v>0</v>
      </c>
      <c r="AL48">
        <f>SUMIF([1]销售店铺数!$B:$B,AD48,[1]销售店铺数!$G:$G)</f>
        <v>0</v>
      </c>
      <c r="AM48">
        <f>SUMIF([1]上周销售店铺数!$B:$B,AD48,[1]上周销售店铺数!$G:$G)</f>
        <v>0</v>
      </c>
      <c r="AN48" s="19">
        <f t="shared" si="12"/>
        <v>0</v>
      </c>
      <c r="AO48" s="19">
        <f t="shared" si="1"/>
        <v>0</v>
      </c>
      <c r="AP48" s="19">
        <f t="shared" si="2"/>
        <v>0</v>
      </c>
      <c r="AQ48" s="11">
        <f t="shared" si="13"/>
        <v>0</v>
      </c>
      <c r="AR48" s="19">
        <f t="shared" si="14"/>
        <v>0</v>
      </c>
      <c r="AS48" s="19">
        <f t="shared" si="15"/>
        <v>0</v>
      </c>
    </row>
    <row r="49" spans="1:45">
      <c r="A49" s="7" t="s">
        <v>92</v>
      </c>
      <c r="B49" s="5" t="s">
        <v>162</v>
      </c>
      <c r="C49" s="5" t="s">
        <v>132</v>
      </c>
      <c r="D49" s="5" t="s">
        <v>110</v>
      </c>
      <c r="E49" s="5" t="s">
        <v>211</v>
      </c>
      <c r="F49" s="5" t="s">
        <v>110</v>
      </c>
      <c r="G49" s="5" t="s">
        <v>151</v>
      </c>
      <c r="H49" s="5" t="s">
        <v>33</v>
      </c>
      <c r="I49" s="5">
        <v>0</v>
      </c>
      <c r="J49" s="5">
        <v>0</v>
      </c>
      <c r="K49" s="5">
        <v>33</v>
      </c>
      <c r="L49" s="7" t="s">
        <v>38</v>
      </c>
      <c r="M49" s="8" t="str">
        <f>IF(ISERROR( VLOOKUP(AD49,'[1]采购入库货量(公司仓库)'!$A:$I,9,FALSE)),"", VLOOKUP(AD49,'[1]采购入库货量(公司仓库)'!$A:$I,9,FALSE))</f>
        <v/>
      </c>
      <c r="N49" s="8" t="str">
        <f>IF(ISERROR( VLOOKUP(AD49,[1]批发上市日期!$A:$F,6,FALSE)),"",  VLOOKUP(AD49,[1]批发上市日期!$A:$F,6,FALSE))</f>
        <v/>
      </c>
      <c r="O49" s="11">
        <f>IF(ISERROR(VLOOKUP(E49&amp;G49,'[1]采购入库货量(公司仓库)'!$A:$I,7,FALSE)),0,VLOOKUP(E49&amp;G49,'[1]采购入库货量(公司仓库)'!$A:$I,7,FALSE))</f>
        <v>0</v>
      </c>
      <c r="P49">
        <f t="shared" si="3"/>
        <v>0</v>
      </c>
      <c r="Q49">
        <f>IF(ISERROR(VLOOKUP(E49&amp;G49,'[1]采购入库货量(公司仓库)'!$A:$I,8,FALSE)),0,VLOOKUP(E49&amp;G49,'[1]采购入库货量(公司仓库)'!$A:$I,8,FALSE))</f>
        <v>0</v>
      </c>
      <c r="R49" s="11">
        <f t="shared" si="4"/>
        <v>0</v>
      </c>
      <c r="S49">
        <f>SUMIF([1]库存总量!$H:$H,E49&amp;G49,[1]库存总量!$G:$G)</f>
        <v>0</v>
      </c>
      <c r="T49">
        <f t="shared" si="5"/>
        <v>0</v>
      </c>
      <c r="U49">
        <f>SUMIFS([1]库存总量!$G:$G,[1]库存总量!$H:$H,E49&amp;G49,[1]库存总量!$A:$A,"B")</f>
        <v>0</v>
      </c>
      <c r="V49">
        <f t="shared" si="6"/>
        <v>0</v>
      </c>
      <c r="W49">
        <f>SUMIFS([1]库存总量!$G:$G,[1]库存总量!$H:$H,E49&amp;G49,[1]库存总量!$A:$A,"K")</f>
        <v>0</v>
      </c>
      <c r="X49">
        <f t="shared" si="7"/>
        <v>0</v>
      </c>
      <c r="Y49">
        <f t="shared" si="8"/>
        <v>0</v>
      </c>
      <c r="Z49">
        <f t="shared" si="9"/>
        <v>0</v>
      </c>
      <c r="AA49">
        <f>(IF(ISERROR(VLOOKUP(E49&amp;G49,'[1]采购入库货量(公司仓库)'!$A:$H,7,FALSE)),0,VLOOKUP(E49&amp;G49,'[1]采购入库货量(公司仓库)'!$A:$H,7,FALSE)))*L49-(IF(ISERROR(VLOOKUP(E49&amp;G49,'[1]采购入库货量(公司仓库)'!$A:$H,8,FALSE)),0,VLOOKUP(E49&amp;G49,'[1]采购入库货量(公司仓库)'!$A:$H,8,FALSE)))</f>
        <v>0</v>
      </c>
      <c r="AB49">
        <f>SUMIF([1]销售数据!$B:$B,E49&amp;G49,[1]销售数据!$G:$G)</f>
        <v>0</v>
      </c>
      <c r="AC49">
        <f t="shared" si="10"/>
        <v>0</v>
      </c>
      <c r="AD49" t="str">
        <f t="shared" si="0"/>
        <v>GUFF2913</v>
      </c>
      <c r="AE49">
        <f>SUMIF([1]销售数据!$B:$B,AD49,[1]销售数据!$L:$L)</f>
        <v>0</v>
      </c>
      <c r="AF49">
        <f>SUMIF([1]销售数据!$B:$B,AD49,[1]销售数据!$K:$K)</f>
        <v>0</v>
      </c>
      <c r="AG49">
        <f>SUMIF([1]销售数据!$B:$B,AD49,[1]销售数据!$J:$J)</f>
        <v>0</v>
      </c>
      <c r="AH49">
        <f>SUMIF([1]销售数据!$B:$B,AD49,[1]销售数据!$I:$I)</f>
        <v>0</v>
      </c>
      <c r="AI49">
        <f>SUMIF([1]销售数据!$B:$B,AD49,[1]销售数据!$H:$H)</f>
        <v>0</v>
      </c>
      <c r="AJ49" s="19">
        <f t="shared" si="11"/>
        <v>0</v>
      </c>
      <c r="AK49">
        <f>SUMIF([1]发货店铺数!$B:$B,AD49,[1]发货店铺数!$G:$G)</f>
        <v>0</v>
      </c>
      <c r="AL49">
        <f>SUMIF([1]销售店铺数!$B:$B,AD49,[1]销售店铺数!$G:$G)</f>
        <v>0</v>
      </c>
      <c r="AM49">
        <f>SUMIF([1]上周销售店铺数!$B:$B,AD49,[1]上周销售店铺数!$G:$G)</f>
        <v>0</v>
      </c>
      <c r="AN49" s="19">
        <f t="shared" si="12"/>
        <v>0</v>
      </c>
      <c r="AO49" s="19">
        <f t="shared" si="1"/>
        <v>0</v>
      </c>
      <c r="AP49" s="19">
        <f t="shared" si="2"/>
        <v>0</v>
      </c>
      <c r="AQ49" s="11">
        <f t="shared" si="13"/>
        <v>0</v>
      </c>
      <c r="AR49" s="19">
        <f t="shared" si="14"/>
        <v>0</v>
      </c>
      <c r="AS49" s="19">
        <f t="shared" si="15"/>
        <v>0</v>
      </c>
    </row>
    <row r="50" spans="1:45">
      <c r="A50" s="7" t="s">
        <v>92</v>
      </c>
      <c r="B50" s="5" t="s">
        <v>162</v>
      </c>
      <c r="C50" s="5" t="s">
        <v>132</v>
      </c>
      <c r="D50" s="5" t="s">
        <v>110</v>
      </c>
      <c r="E50" s="5" t="s">
        <v>211</v>
      </c>
      <c r="F50" s="5" t="s">
        <v>110</v>
      </c>
      <c r="G50" s="5" t="s">
        <v>43</v>
      </c>
      <c r="H50" s="5" t="s">
        <v>40</v>
      </c>
      <c r="I50" s="5">
        <v>0</v>
      </c>
      <c r="J50" s="5">
        <v>0</v>
      </c>
      <c r="K50" s="5">
        <v>33</v>
      </c>
      <c r="L50" s="7" t="s">
        <v>38</v>
      </c>
      <c r="M50" s="8" t="str">
        <f>IF(ISERROR( VLOOKUP(AD50,'[1]采购入库货量(公司仓库)'!$A:$I,9,FALSE)),"", VLOOKUP(AD50,'[1]采购入库货量(公司仓库)'!$A:$I,9,FALSE))</f>
        <v/>
      </c>
      <c r="N50" s="8" t="str">
        <f>IF(ISERROR( VLOOKUP(AD50,[1]批发上市日期!$A:$F,6,FALSE)),"",  VLOOKUP(AD50,[1]批发上市日期!$A:$F,6,FALSE))</f>
        <v/>
      </c>
      <c r="O50" s="11">
        <f>IF(ISERROR(VLOOKUP(E50&amp;G50,'[1]采购入库货量(公司仓库)'!$A:$I,7,FALSE)),0,VLOOKUP(E50&amp;G50,'[1]采购入库货量(公司仓库)'!$A:$I,7,FALSE))</f>
        <v>0</v>
      </c>
      <c r="P50">
        <f t="shared" si="3"/>
        <v>0</v>
      </c>
      <c r="Q50">
        <f>IF(ISERROR(VLOOKUP(E50&amp;G50,'[1]采购入库货量(公司仓库)'!$A:$I,8,FALSE)),0,VLOOKUP(E50&amp;G50,'[1]采购入库货量(公司仓库)'!$A:$I,8,FALSE))</f>
        <v>0</v>
      </c>
      <c r="R50" s="11">
        <f t="shared" si="4"/>
        <v>0</v>
      </c>
      <c r="S50">
        <f>SUMIF([1]库存总量!$H:$H,E50&amp;G50,[1]库存总量!$G:$G)</f>
        <v>0</v>
      </c>
      <c r="T50">
        <f t="shared" si="5"/>
        <v>0</v>
      </c>
      <c r="U50">
        <f>SUMIFS([1]库存总量!$G:$G,[1]库存总量!$H:$H,E50&amp;G50,[1]库存总量!$A:$A,"B")</f>
        <v>0</v>
      </c>
      <c r="V50">
        <f t="shared" si="6"/>
        <v>0</v>
      </c>
      <c r="W50">
        <f>SUMIFS([1]库存总量!$G:$G,[1]库存总量!$H:$H,E50&amp;G50,[1]库存总量!$A:$A,"K")</f>
        <v>0</v>
      </c>
      <c r="X50">
        <f t="shared" si="7"/>
        <v>0</v>
      </c>
      <c r="Y50">
        <f t="shared" si="8"/>
        <v>0</v>
      </c>
      <c r="Z50">
        <f t="shared" si="9"/>
        <v>0</v>
      </c>
      <c r="AA50">
        <f>(IF(ISERROR(VLOOKUP(E50&amp;G50,'[1]采购入库货量(公司仓库)'!$A:$H,7,FALSE)),0,VLOOKUP(E50&amp;G50,'[1]采购入库货量(公司仓库)'!$A:$H,7,FALSE)))*L50-(IF(ISERROR(VLOOKUP(E50&amp;G50,'[1]采购入库货量(公司仓库)'!$A:$H,8,FALSE)),0,VLOOKUP(E50&amp;G50,'[1]采购入库货量(公司仓库)'!$A:$H,8,FALSE)))</f>
        <v>0</v>
      </c>
      <c r="AB50">
        <f>SUMIF([1]销售数据!$B:$B,E50&amp;G50,[1]销售数据!$G:$G)</f>
        <v>0</v>
      </c>
      <c r="AC50">
        <f t="shared" si="10"/>
        <v>0</v>
      </c>
      <c r="AD50" t="str">
        <f t="shared" si="0"/>
        <v>GUFF2914</v>
      </c>
      <c r="AE50">
        <f>SUMIF([1]销售数据!$B:$B,AD50,[1]销售数据!$L:$L)</f>
        <v>0</v>
      </c>
      <c r="AF50">
        <f>SUMIF([1]销售数据!$B:$B,AD50,[1]销售数据!$K:$K)</f>
        <v>0</v>
      </c>
      <c r="AG50">
        <f>SUMIF([1]销售数据!$B:$B,AD50,[1]销售数据!$J:$J)</f>
        <v>0</v>
      </c>
      <c r="AH50">
        <f>SUMIF([1]销售数据!$B:$B,AD50,[1]销售数据!$I:$I)</f>
        <v>0</v>
      </c>
      <c r="AI50">
        <f>SUMIF([1]销售数据!$B:$B,AD50,[1]销售数据!$H:$H)</f>
        <v>0</v>
      </c>
      <c r="AJ50" s="19">
        <f t="shared" si="11"/>
        <v>0</v>
      </c>
      <c r="AK50">
        <f>SUMIF([1]发货店铺数!$B:$B,AD50,[1]发货店铺数!$G:$G)</f>
        <v>0</v>
      </c>
      <c r="AL50">
        <f>SUMIF([1]销售店铺数!$B:$B,AD50,[1]销售店铺数!$G:$G)</f>
        <v>0</v>
      </c>
      <c r="AM50">
        <f>SUMIF([1]上周销售店铺数!$B:$B,AD50,[1]上周销售店铺数!$G:$G)</f>
        <v>0</v>
      </c>
      <c r="AN50" s="19">
        <f t="shared" si="12"/>
        <v>0</v>
      </c>
      <c r="AO50" s="19">
        <f t="shared" si="1"/>
        <v>0</v>
      </c>
      <c r="AP50" s="19">
        <f t="shared" si="2"/>
        <v>0</v>
      </c>
      <c r="AQ50" s="11">
        <f t="shared" si="13"/>
        <v>0</v>
      </c>
      <c r="AR50" s="19">
        <f t="shared" si="14"/>
        <v>0</v>
      </c>
      <c r="AS50" s="19">
        <f t="shared" si="15"/>
        <v>0</v>
      </c>
    </row>
    <row r="51" spans="1:45">
      <c r="A51" s="7" t="s">
        <v>92</v>
      </c>
      <c r="B51" s="5" t="s">
        <v>162</v>
      </c>
      <c r="C51" s="5" t="s">
        <v>132</v>
      </c>
      <c r="D51" s="5" t="s">
        <v>94</v>
      </c>
      <c r="E51" s="5" t="s">
        <v>212</v>
      </c>
      <c r="F51" s="5" t="s">
        <v>94</v>
      </c>
      <c r="G51" s="5" t="s">
        <v>96</v>
      </c>
      <c r="H51" s="5" t="s">
        <v>97</v>
      </c>
      <c r="I51" s="5">
        <v>0</v>
      </c>
      <c r="J51" s="5">
        <v>0</v>
      </c>
      <c r="K51" s="42">
        <v>6666</v>
      </c>
      <c r="L51" s="7" t="s">
        <v>38</v>
      </c>
      <c r="M51" s="8" t="str">
        <f>IF(ISERROR( VLOOKUP(AD51,'[1]采购入库货量(公司仓库)'!$A:$I,9,FALSE)),"", VLOOKUP(AD51,'[1]采购入库货量(公司仓库)'!$A:$I,9,FALSE))</f>
        <v/>
      </c>
      <c r="N51" s="8" t="str">
        <f>IF(ISERROR( VLOOKUP(AD51,[1]批发上市日期!$A:$F,6,FALSE)),"",  VLOOKUP(AD51,[1]批发上市日期!$A:$F,6,FALSE))</f>
        <v/>
      </c>
      <c r="O51" s="11">
        <f>IF(ISERROR(VLOOKUP(E51&amp;G51,'[1]采购入库货量(公司仓库)'!$A:$I,7,FALSE)),0,VLOOKUP(E51&amp;G51,'[1]采购入库货量(公司仓库)'!$A:$I,7,FALSE))</f>
        <v>0</v>
      </c>
      <c r="P51">
        <f t="shared" si="3"/>
        <v>0</v>
      </c>
      <c r="Q51">
        <f>IF(ISERROR(VLOOKUP(E51&amp;G51,'[1]采购入库货量(公司仓库)'!$A:$I,8,FALSE)),0,VLOOKUP(E51&amp;G51,'[1]采购入库货量(公司仓库)'!$A:$I,8,FALSE))</f>
        <v>0</v>
      </c>
      <c r="R51" s="11">
        <f t="shared" si="4"/>
        <v>0</v>
      </c>
      <c r="S51">
        <f>SUMIF([1]库存总量!$H:$H,E51&amp;G51,[1]库存总量!$G:$G)</f>
        <v>0</v>
      </c>
      <c r="T51">
        <f t="shared" si="5"/>
        <v>0</v>
      </c>
      <c r="U51">
        <f>SUMIFS([1]库存总量!$G:$G,[1]库存总量!$H:$H,E51&amp;G51,[1]库存总量!$A:$A,"B")</f>
        <v>0</v>
      </c>
      <c r="V51">
        <f t="shared" si="6"/>
        <v>0</v>
      </c>
      <c r="W51">
        <f>SUMIFS([1]库存总量!$G:$G,[1]库存总量!$H:$H,E51&amp;G51,[1]库存总量!$A:$A,"K")</f>
        <v>0</v>
      </c>
      <c r="X51">
        <f t="shared" si="7"/>
        <v>0</v>
      </c>
      <c r="Y51">
        <f t="shared" si="8"/>
        <v>0</v>
      </c>
      <c r="Z51">
        <f t="shared" si="9"/>
        <v>0</v>
      </c>
      <c r="AA51">
        <f>(IF(ISERROR(VLOOKUP(E51&amp;G51,'[1]采购入库货量(公司仓库)'!$A:$H,7,FALSE)),0,VLOOKUP(E51&amp;G51,'[1]采购入库货量(公司仓库)'!$A:$H,7,FALSE)))*L51-(IF(ISERROR(VLOOKUP(E51&amp;G51,'[1]采购入库货量(公司仓库)'!$A:$H,8,FALSE)),0,VLOOKUP(E51&amp;G51,'[1]采购入库货量(公司仓库)'!$A:$H,8,FALSE)))</f>
        <v>0</v>
      </c>
      <c r="AB51">
        <f>SUMIF([1]销售数据!$B:$B,E51&amp;G51,[1]销售数据!$G:$G)</f>
        <v>0</v>
      </c>
      <c r="AC51">
        <f t="shared" si="10"/>
        <v>0</v>
      </c>
      <c r="AD51" t="str">
        <f t="shared" si="0"/>
        <v>6484800</v>
      </c>
      <c r="AE51">
        <f>SUMIF([1]销售数据!$B:$B,AD51,[1]销售数据!$L:$L)</f>
        <v>0</v>
      </c>
      <c r="AF51">
        <f>SUMIF([1]销售数据!$B:$B,AD51,[1]销售数据!$K:$K)</f>
        <v>0</v>
      </c>
      <c r="AG51">
        <f>SUMIF([1]销售数据!$B:$B,AD51,[1]销售数据!$J:$J)</f>
        <v>0</v>
      </c>
      <c r="AH51">
        <f>SUMIF([1]销售数据!$B:$B,AD51,[1]销售数据!$I:$I)</f>
        <v>0</v>
      </c>
      <c r="AI51">
        <f>SUMIF([1]销售数据!$B:$B,AD51,[1]销售数据!$H:$H)</f>
        <v>0</v>
      </c>
      <c r="AJ51" s="19">
        <f t="shared" si="11"/>
        <v>0</v>
      </c>
      <c r="AK51">
        <f>SUMIF([1]发货店铺数!$B:$B,AD51,[1]发货店铺数!$G:$G)</f>
        <v>0</v>
      </c>
      <c r="AL51">
        <f>SUMIF([1]销售店铺数!$B:$B,AD51,[1]销售店铺数!$G:$G)</f>
        <v>0</v>
      </c>
      <c r="AM51">
        <f>SUMIF([1]上周销售店铺数!$B:$B,AD51,[1]上周销售店铺数!$G:$G)</f>
        <v>0</v>
      </c>
      <c r="AN51" s="19">
        <f t="shared" si="12"/>
        <v>0</v>
      </c>
      <c r="AO51" s="19">
        <f t="shared" si="1"/>
        <v>0</v>
      </c>
      <c r="AP51" s="19">
        <f t="shared" si="2"/>
        <v>0</v>
      </c>
      <c r="AQ51" s="11">
        <f t="shared" si="13"/>
        <v>0</v>
      </c>
      <c r="AR51" s="19">
        <f t="shared" si="14"/>
        <v>0</v>
      </c>
      <c r="AS51" s="19">
        <f t="shared" si="15"/>
        <v>0</v>
      </c>
    </row>
    <row r="52" spans="1:45">
      <c r="A52" s="7" t="s">
        <v>92</v>
      </c>
      <c r="B52" s="5" t="s">
        <v>162</v>
      </c>
      <c r="C52" s="5" t="s">
        <v>132</v>
      </c>
      <c r="D52" s="5" t="s">
        <v>94</v>
      </c>
      <c r="E52" s="5" t="s">
        <v>213</v>
      </c>
      <c r="F52" s="5" t="s">
        <v>94</v>
      </c>
      <c r="G52" s="5" t="s">
        <v>29</v>
      </c>
      <c r="H52" s="5" t="s">
        <v>29</v>
      </c>
      <c r="I52" s="5">
        <v>0</v>
      </c>
      <c r="J52" s="5">
        <v>0</v>
      </c>
      <c r="K52" s="5">
        <v>6666</v>
      </c>
      <c r="L52" s="7" t="s">
        <v>38</v>
      </c>
      <c r="M52" s="8" t="str">
        <f>IF(ISERROR( VLOOKUP(AD52,'[1]采购入库货量(公司仓库)'!$A:$I,9,FALSE)),"", VLOOKUP(AD52,'[1]采购入库货量(公司仓库)'!$A:$I,9,FALSE))</f>
        <v/>
      </c>
      <c r="N52" s="8" t="str">
        <f>IF(ISERROR( VLOOKUP(AD52,[1]批发上市日期!$A:$F,6,FALSE)),"",  VLOOKUP(AD52,[1]批发上市日期!$A:$F,6,FALSE))</f>
        <v/>
      </c>
      <c r="O52" s="11">
        <f>IF(ISERROR(VLOOKUP(E52&amp;G52,'[1]采购入库货量(公司仓库)'!$A:$I,7,FALSE)),0,VLOOKUP(E52&amp;G52,'[1]采购入库货量(公司仓库)'!$A:$I,7,FALSE))</f>
        <v>0</v>
      </c>
      <c r="P52">
        <f t="shared" si="3"/>
        <v>0</v>
      </c>
      <c r="Q52">
        <f>IF(ISERROR(VLOOKUP(E52&amp;G52,'[1]采购入库货量(公司仓库)'!$A:$I,8,FALSE)),0,VLOOKUP(E52&amp;G52,'[1]采购入库货量(公司仓库)'!$A:$I,8,FALSE))</f>
        <v>0</v>
      </c>
      <c r="R52" s="11">
        <f t="shared" si="4"/>
        <v>0</v>
      </c>
      <c r="S52">
        <f>SUMIF([1]库存总量!$H:$H,E52&amp;G52,[1]库存总量!$G:$G)</f>
        <v>0</v>
      </c>
      <c r="T52">
        <f t="shared" si="5"/>
        <v>0</v>
      </c>
      <c r="U52">
        <f>SUMIFS([1]库存总量!$G:$G,[1]库存总量!$H:$H,E52&amp;G52,[1]库存总量!$A:$A,"B")</f>
        <v>0</v>
      </c>
      <c r="V52">
        <f t="shared" si="6"/>
        <v>0</v>
      </c>
      <c r="W52">
        <f>SUMIFS([1]库存总量!$G:$G,[1]库存总量!$H:$H,E52&amp;G52,[1]库存总量!$A:$A,"K")</f>
        <v>0</v>
      </c>
      <c r="X52">
        <f t="shared" si="7"/>
        <v>0</v>
      </c>
      <c r="Y52">
        <f t="shared" si="8"/>
        <v>0</v>
      </c>
      <c r="Z52">
        <f t="shared" si="9"/>
        <v>0</v>
      </c>
      <c r="AA52">
        <f>(IF(ISERROR(VLOOKUP(E52&amp;G52,'[1]采购入库货量(公司仓库)'!$A:$H,7,FALSE)),0,VLOOKUP(E52&amp;G52,'[1]采购入库货量(公司仓库)'!$A:$H,7,FALSE)))*L52-(IF(ISERROR(VLOOKUP(E52&amp;G52,'[1]采购入库货量(公司仓库)'!$A:$H,8,FALSE)),0,VLOOKUP(E52&amp;G52,'[1]采购入库货量(公司仓库)'!$A:$H,8,FALSE)))</f>
        <v>0</v>
      </c>
      <c r="AB52">
        <f>SUMIF([1]销售数据!$B:$B,E52&amp;G52,[1]销售数据!$G:$G)</f>
        <v>0</v>
      </c>
      <c r="AC52">
        <f t="shared" si="10"/>
        <v>0</v>
      </c>
      <c r="AD52" t="str">
        <f t="shared" si="0"/>
        <v>64848S001</v>
      </c>
      <c r="AE52">
        <f>SUMIF([1]销售数据!$B:$B,AD52,[1]销售数据!$L:$L)</f>
        <v>0</v>
      </c>
      <c r="AF52">
        <f>SUMIF([1]销售数据!$B:$B,AD52,[1]销售数据!$K:$K)</f>
        <v>0</v>
      </c>
      <c r="AG52">
        <f>SUMIF([1]销售数据!$B:$B,AD52,[1]销售数据!$J:$J)</f>
        <v>0</v>
      </c>
      <c r="AH52">
        <f>SUMIF([1]销售数据!$B:$B,AD52,[1]销售数据!$I:$I)</f>
        <v>0</v>
      </c>
      <c r="AI52">
        <f>SUMIF([1]销售数据!$B:$B,AD52,[1]销售数据!$H:$H)</f>
        <v>0</v>
      </c>
      <c r="AJ52" s="19">
        <f t="shared" si="11"/>
        <v>0</v>
      </c>
      <c r="AK52">
        <f>SUMIF([1]发货店铺数!$B:$B,AD52,[1]发货店铺数!$G:$G)</f>
        <v>0</v>
      </c>
      <c r="AL52">
        <f>SUMIF([1]销售店铺数!$B:$B,AD52,[1]销售店铺数!$G:$G)</f>
        <v>0</v>
      </c>
      <c r="AM52">
        <f>SUMIF([1]上周销售店铺数!$B:$B,AD52,[1]上周销售店铺数!$G:$G)</f>
        <v>0</v>
      </c>
      <c r="AN52" s="19">
        <f t="shared" si="12"/>
        <v>0</v>
      </c>
      <c r="AO52" s="19">
        <f t="shared" si="1"/>
        <v>0</v>
      </c>
      <c r="AP52" s="19">
        <f t="shared" si="2"/>
        <v>0</v>
      </c>
      <c r="AQ52" s="11">
        <f t="shared" si="13"/>
        <v>0</v>
      </c>
      <c r="AR52" s="19">
        <f t="shared" si="14"/>
        <v>0</v>
      </c>
      <c r="AS52" s="19">
        <f t="shared" si="15"/>
        <v>0</v>
      </c>
    </row>
    <row r="53" spans="1:45">
      <c r="A53" s="7" t="s">
        <v>92</v>
      </c>
      <c r="B53" s="5" t="s">
        <v>162</v>
      </c>
      <c r="C53" s="5" t="s">
        <v>132</v>
      </c>
      <c r="D53" s="5" t="s">
        <v>94</v>
      </c>
      <c r="E53" s="5" t="s">
        <v>214</v>
      </c>
      <c r="F53" s="5" t="s">
        <v>94</v>
      </c>
      <c r="G53" s="5" t="s">
        <v>96</v>
      </c>
      <c r="H53" s="5" t="s">
        <v>97</v>
      </c>
      <c r="I53" s="5">
        <v>0</v>
      </c>
      <c r="J53" s="5">
        <v>0</v>
      </c>
      <c r="K53" s="42">
        <v>588</v>
      </c>
      <c r="L53" s="7" t="s">
        <v>38</v>
      </c>
      <c r="M53" s="8" t="str">
        <f>IF(ISERROR( VLOOKUP(AD53,'[1]采购入库货量(公司仓库)'!$A:$I,9,FALSE)),"", VLOOKUP(AD53,'[1]采购入库货量(公司仓库)'!$A:$I,9,FALSE))</f>
        <v/>
      </c>
      <c r="N53" s="8" t="str">
        <f>IF(ISERROR( VLOOKUP(AD53,[1]批发上市日期!$A:$F,6,FALSE)),"",  VLOOKUP(AD53,[1]批发上市日期!$A:$F,6,FALSE))</f>
        <v/>
      </c>
      <c r="O53" s="11">
        <f>IF(ISERROR(VLOOKUP(E53&amp;G53,'[1]采购入库货量(公司仓库)'!$A:$I,7,FALSE)),0,VLOOKUP(E53&amp;G53,'[1]采购入库货量(公司仓库)'!$A:$I,7,FALSE))</f>
        <v>0</v>
      </c>
      <c r="P53">
        <f t="shared" si="3"/>
        <v>0</v>
      </c>
      <c r="Q53">
        <f>IF(ISERROR(VLOOKUP(E53&amp;G53,'[1]采购入库货量(公司仓库)'!$A:$I,8,FALSE)),0,VLOOKUP(E53&amp;G53,'[1]采购入库货量(公司仓库)'!$A:$I,8,FALSE))</f>
        <v>0</v>
      </c>
      <c r="R53" s="11">
        <f t="shared" si="4"/>
        <v>0</v>
      </c>
      <c r="S53">
        <f>SUMIF([1]库存总量!$H:$H,E53&amp;G53,[1]库存总量!$G:$G)</f>
        <v>0</v>
      </c>
      <c r="T53">
        <f t="shared" si="5"/>
        <v>0</v>
      </c>
      <c r="U53">
        <f>SUMIFS([1]库存总量!$G:$G,[1]库存总量!$H:$H,E53&amp;G53,[1]库存总量!$A:$A,"B")</f>
        <v>0</v>
      </c>
      <c r="V53">
        <f t="shared" si="6"/>
        <v>0</v>
      </c>
      <c r="W53">
        <f>SUMIFS([1]库存总量!$G:$G,[1]库存总量!$H:$H,E53&amp;G53,[1]库存总量!$A:$A,"K")</f>
        <v>0</v>
      </c>
      <c r="X53">
        <f t="shared" si="7"/>
        <v>0</v>
      </c>
      <c r="Y53">
        <f t="shared" si="8"/>
        <v>0</v>
      </c>
      <c r="Z53">
        <f t="shared" si="9"/>
        <v>0</v>
      </c>
      <c r="AA53">
        <f>(IF(ISERROR(VLOOKUP(E53&amp;G53,'[1]采购入库货量(公司仓库)'!$A:$H,7,FALSE)),0,VLOOKUP(E53&amp;G53,'[1]采购入库货量(公司仓库)'!$A:$H,7,FALSE)))*L53-(IF(ISERROR(VLOOKUP(E53&amp;G53,'[1]采购入库货量(公司仓库)'!$A:$H,8,FALSE)),0,VLOOKUP(E53&amp;G53,'[1]采购入库货量(公司仓库)'!$A:$H,8,FALSE)))</f>
        <v>0</v>
      </c>
      <c r="AB53">
        <f>SUMIF([1]销售数据!$B:$B,E53&amp;G53,[1]销售数据!$G:$G)</f>
        <v>0</v>
      </c>
      <c r="AC53">
        <f t="shared" si="10"/>
        <v>0</v>
      </c>
      <c r="AD53" t="str">
        <f t="shared" si="0"/>
        <v>78883800</v>
      </c>
      <c r="AE53">
        <f>SUMIF([1]销售数据!$B:$B,AD53,[1]销售数据!$L:$L)</f>
        <v>0</v>
      </c>
      <c r="AF53">
        <f>SUMIF([1]销售数据!$B:$B,AD53,[1]销售数据!$K:$K)</f>
        <v>0</v>
      </c>
      <c r="AG53">
        <f>SUMIF([1]销售数据!$B:$B,AD53,[1]销售数据!$J:$J)</f>
        <v>0</v>
      </c>
      <c r="AH53">
        <f>SUMIF([1]销售数据!$B:$B,AD53,[1]销售数据!$I:$I)</f>
        <v>0</v>
      </c>
      <c r="AI53">
        <f>SUMIF([1]销售数据!$B:$B,AD53,[1]销售数据!$H:$H)</f>
        <v>0</v>
      </c>
      <c r="AJ53" s="19">
        <f t="shared" si="11"/>
        <v>0</v>
      </c>
      <c r="AK53">
        <f>SUMIF([1]发货店铺数!$B:$B,AD53,[1]发货店铺数!$G:$G)</f>
        <v>0</v>
      </c>
      <c r="AL53">
        <f>SUMIF([1]销售店铺数!$B:$B,AD53,[1]销售店铺数!$G:$G)</f>
        <v>0</v>
      </c>
      <c r="AM53">
        <f>SUMIF([1]上周销售店铺数!$B:$B,AD53,[1]上周销售店铺数!$G:$G)</f>
        <v>0</v>
      </c>
      <c r="AN53" s="19">
        <f t="shared" si="12"/>
        <v>0</v>
      </c>
      <c r="AO53" s="19">
        <f t="shared" si="1"/>
        <v>0</v>
      </c>
      <c r="AP53" s="19">
        <f t="shared" si="2"/>
        <v>0</v>
      </c>
      <c r="AQ53" s="11">
        <f t="shared" si="13"/>
        <v>0</v>
      </c>
      <c r="AR53" s="19">
        <f t="shared" si="14"/>
        <v>0</v>
      </c>
      <c r="AS53" s="19">
        <f t="shared" si="15"/>
        <v>0</v>
      </c>
    </row>
    <row r="54" spans="1:45">
      <c r="A54" s="7" t="s">
        <v>92</v>
      </c>
      <c r="B54" s="5" t="s">
        <v>162</v>
      </c>
      <c r="C54" s="5" t="s">
        <v>132</v>
      </c>
      <c r="D54" s="5" t="s">
        <v>215</v>
      </c>
      <c r="E54" s="5" t="s">
        <v>216</v>
      </c>
      <c r="F54" s="5" t="s">
        <v>215</v>
      </c>
      <c r="G54" s="5" t="s">
        <v>96</v>
      </c>
      <c r="H54" s="5" t="s">
        <v>97</v>
      </c>
      <c r="I54" s="5">
        <v>0</v>
      </c>
      <c r="J54" s="5">
        <v>0</v>
      </c>
      <c r="K54" s="42">
        <v>2</v>
      </c>
      <c r="L54" s="7" t="s">
        <v>38</v>
      </c>
      <c r="M54" s="8" t="str">
        <f>IF(ISERROR( VLOOKUP(AD54,'[1]采购入库货量(公司仓库)'!$A:$I,9,FALSE)),"", VLOOKUP(AD54,'[1]采购入库货量(公司仓库)'!$A:$I,9,FALSE))</f>
        <v/>
      </c>
      <c r="N54" s="8" t="str">
        <f>IF(ISERROR( VLOOKUP(AD54,[1]批发上市日期!$A:$F,6,FALSE)),"",  VLOOKUP(AD54,[1]批发上市日期!$A:$F,6,FALSE))</f>
        <v/>
      </c>
      <c r="O54" s="11">
        <f>IF(ISERROR(VLOOKUP(E54&amp;G54,'[1]采购入库货量(公司仓库)'!$A:$I,7,FALSE)),0,VLOOKUP(E54&amp;G54,'[1]采购入库货量(公司仓库)'!$A:$I,7,FALSE))</f>
        <v>0</v>
      </c>
      <c r="P54">
        <f t="shared" si="3"/>
        <v>0</v>
      </c>
      <c r="Q54">
        <f>IF(ISERROR(VLOOKUP(E54&amp;G54,'[1]采购入库货量(公司仓库)'!$A:$I,8,FALSE)),0,VLOOKUP(E54&amp;G54,'[1]采购入库货量(公司仓库)'!$A:$I,8,FALSE))</f>
        <v>0</v>
      </c>
      <c r="R54" s="11">
        <f t="shared" si="4"/>
        <v>0</v>
      </c>
      <c r="S54">
        <f>SUMIF([1]库存总量!$H:$H,E54&amp;G54,[1]库存总量!$G:$G)</f>
        <v>0</v>
      </c>
      <c r="T54">
        <f t="shared" si="5"/>
        <v>0</v>
      </c>
      <c r="U54">
        <f>SUMIFS([1]库存总量!$G:$G,[1]库存总量!$H:$H,E54&amp;G54,[1]库存总量!$A:$A,"B")</f>
        <v>0</v>
      </c>
      <c r="V54">
        <f t="shared" si="6"/>
        <v>0</v>
      </c>
      <c r="W54">
        <f>SUMIFS([1]库存总量!$G:$G,[1]库存总量!$H:$H,E54&amp;G54,[1]库存总量!$A:$A,"K")</f>
        <v>0</v>
      </c>
      <c r="X54">
        <f t="shared" si="7"/>
        <v>0</v>
      </c>
      <c r="Y54">
        <f t="shared" si="8"/>
        <v>0</v>
      </c>
      <c r="Z54">
        <f t="shared" si="9"/>
        <v>0</v>
      </c>
      <c r="AA54">
        <f>(IF(ISERROR(VLOOKUP(E54&amp;G54,'[1]采购入库货量(公司仓库)'!$A:$H,7,FALSE)),0,VLOOKUP(E54&amp;G54,'[1]采购入库货量(公司仓库)'!$A:$H,7,FALSE)))*L54-(IF(ISERROR(VLOOKUP(E54&amp;G54,'[1]采购入库货量(公司仓库)'!$A:$H,8,FALSE)),0,VLOOKUP(E54&amp;G54,'[1]采购入库货量(公司仓库)'!$A:$H,8,FALSE)))</f>
        <v>0</v>
      </c>
      <c r="AB54">
        <f>SUMIF([1]销售数据!$B:$B,E54&amp;G54,[1]销售数据!$G:$G)</f>
        <v>0</v>
      </c>
      <c r="AC54">
        <f t="shared" si="10"/>
        <v>0</v>
      </c>
      <c r="AD54" t="str">
        <f t="shared" si="0"/>
        <v>114400</v>
      </c>
      <c r="AE54">
        <f>SUMIF([1]销售数据!$B:$B,AD54,[1]销售数据!$L:$L)</f>
        <v>0</v>
      </c>
      <c r="AF54">
        <f>SUMIF([1]销售数据!$B:$B,AD54,[1]销售数据!$K:$K)</f>
        <v>0</v>
      </c>
      <c r="AG54">
        <f>SUMIF([1]销售数据!$B:$B,AD54,[1]销售数据!$J:$J)</f>
        <v>0</v>
      </c>
      <c r="AH54">
        <f>SUMIF([1]销售数据!$B:$B,AD54,[1]销售数据!$I:$I)</f>
        <v>0</v>
      </c>
      <c r="AI54">
        <f>SUMIF([1]销售数据!$B:$B,AD54,[1]销售数据!$H:$H)</f>
        <v>0</v>
      </c>
      <c r="AJ54" s="19">
        <f t="shared" si="11"/>
        <v>0</v>
      </c>
      <c r="AK54">
        <f>SUMIF([1]发货店铺数!$B:$B,AD54,[1]发货店铺数!$G:$G)</f>
        <v>0</v>
      </c>
      <c r="AL54">
        <f>SUMIF([1]销售店铺数!$B:$B,AD54,[1]销售店铺数!$G:$G)</f>
        <v>0</v>
      </c>
      <c r="AM54">
        <f>SUMIF([1]上周销售店铺数!$B:$B,AD54,[1]上周销售店铺数!$G:$G)</f>
        <v>0</v>
      </c>
      <c r="AN54" s="19">
        <f t="shared" si="12"/>
        <v>0</v>
      </c>
      <c r="AO54" s="19">
        <f t="shared" si="1"/>
        <v>0</v>
      </c>
      <c r="AP54" s="19">
        <f t="shared" si="2"/>
        <v>0</v>
      </c>
      <c r="AQ54" s="11">
        <f t="shared" si="13"/>
        <v>0</v>
      </c>
      <c r="AR54" s="19">
        <f t="shared" si="14"/>
        <v>0</v>
      </c>
      <c r="AS54" s="19">
        <f t="shared" si="15"/>
        <v>0</v>
      </c>
    </row>
    <row r="55" spans="1:45">
      <c r="A55" s="7" t="s">
        <v>92</v>
      </c>
      <c r="B55" s="5" t="s">
        <v>162</v>
      </c>
      <c r="C55" s="5" t="s">
        <v>132</v>
      </c>
      <c r="D55" s="5" t="s">
        <v>215</v>
      </c>
      <c r="E55" s="5" t="s">
        <v>217</v>
      </c>
      <c r="F55" s="5" t="s">
        <v>215</v>
      </c>
      <c r="G55" s="5" t="s">
        <v>96</v>
      </c>
      <c r="H55" s="5" t="s">
        <v>97</v>
      </c>
      <c r="I55" s="5">
        <v>0</v>
      </c>
      <c r="J55" s="5">
        <v>0</v>
      </c>
      <c r="K55" s="5">
        <v>2</v>
      </c>
      <c r="L55" s="7" t="s">
        <v>38</v>
      </c>
      <c r="M55" s="8" t="str">
        <f>IF(ISERROR( VLOOKUP(AD55,'[1]采购入库货量(公司仓库)'!$A:$I,9,FALSE)),"", VLOOKUP(AD55,'[1]采购入库货量(公司仓库)'!$A:$I,9,FALSE))</f>
        <v/>
      </c>
      <c r="N55" s="8" t="str">
        <f>IF(ISERROR( VLOOKUP(AD55,[1]批发上市日期!$A:$F,6,FALSE)),"",  VLOOKUP(AD55,[1]批发上市日期!$A:$F,6,FALSE))</f>
        <v/>
      </c>
      <c r="O55" s="11">
        <f>IF(ISERROR(VLOOKUP(E55&amp;G55,'[1]采购入库货量(公司仓库)'!$A:$I,7,FALSE)),0,VLOOKUP(E55&amp;G55,'[1]采购入库货量(公司仓库)'!$A:$I,7,FALSE))</f>
        <v>0</v>
      </c>
      <c r="P55">
        <f t="shared" si="3"/>
        <v>0</v>
      </c>
      <c r="Q55">
        <f>IF(ISERROR(VLOOKUP(E55&amp;G55,'[1]采购入库货量(公司仓库)'!$A:$I,8,FALSE)),0,VLOOKUP(E55&amp;G55,'[1]采购入库货量(公司仓库)'!$A:$I,8,FALSE))</f>
        <v>0</v>
      </c>
      <c r="R55" s="11">
        <f t="shared" si="4"/>
        <v>0</v>
      </c>
      <c r="S55">
        <f>SUMIF([1]库存总量!$H:$H,E55&amp;G55,[1]库存总量!$G:$G)</f>
        <v>0</v>
      </c>
      <c r="T55">
        <f t="shared" si="5"/>
        <v>0</v>
      </c>
      <c r="U55">
        <f>SUMIFS([1]库存总量!$G:$G,[1]库存总量!$H:$H,E55&amp;G55,[1]库存总量!$A:$A,"B")</f>
        <v>0</v>
      </c>
      <c r="V55">
        <f t="shared" si="6"/>
        <v>0</v>
      </c>
      <c r="W55">
        <f>SUMIFS([1]库存总量!$G:$G,[1]库存总量!$H:$H,E55&amp;G55,[1]库存总量!$A:$A,"K")</f>
        <v>0</v>
      </c>
      <c r="X55">
        <f t="shared" si="7"/>
        <v>0</v>
      </c>
      <c r="Y55">
        <f t="shared" si="8"/>
        <v>0</v>
      </c>
      <c r="Z55">
        <f t="shared" si="9"/>
        <v>0</v>
      </c>
      <c r="AA55">
        <f>(IF(ISERROR(VLOOKUP(E55&amp;G55,'[1]采购入库货量(公司仓库)'!$A:$H,7,FALSE)),0,VLOOKUP(E55&amp;G55,'[1]采购入库货量(公司仓库)'!$A:$H,7,FALSE)))*L55-(IF(ISERROR(VLOOKUP(E55&amp;G55,'[1]采购入库货量(公司仓库)'!$A:$H,8,FALSE)),0,VLOOKUP(E55&amp;G55,'[1]采购入库货量(公司仓库)'!$A:$H,8,FALSE)))</f>
        <v>0</v>
      </c>
      <c r="AB55">
        <f>SUMIF([1]销售数据!$B:$B,E55&amp;G55,[1]销售数据!$G:$G)</f>
        <v>0</v>
      </c>
      <c r="AC55">
        <f t="shared" si="10"/>
        <v>0</v>
      </c>
      <c r="AD55" t="str">
        <f t="shared" si="0"/>
        <v>1144600</v>
      </c>
      <c r="AE55">
        <f>SUMIF([1]销售数据!$B:$B,AD55,[1]销售数据!$L:$L)</f>
        <v>0</v>
      </c>
      <c r="AF55">
        <f>SUMIF([1]销售数据!$B:$B,AD55,[1]销售数据!$K:$K)</f>
        <v>0</v>
      </c>
      <c r="AG55">
        <f>SUMIF([1]销售数据!$B:$B,AD55,[1]销售数据!$J:$J)</f>
        <v>0</v>
      </c>
      <c r="AH55">
        <f>SUMIF([1]销售数据!$B:$B,AD55,[1]销售数据!$I:$I)</f>
        <v>0</v>
      </c>
      <c r="AI55">
        <f>SUMIF([1]销售数据!$B:$B,AD55,[1]销售数据!$H:$H)</f>
        <v>0</v>
      </c>
      <c r="AJ55" s="19">
        <f t="shared" si="11"/>
        <v>0</v>
      </c>
      <c r="AK55">
        <f>SUMIF([1]发货店铺数!$B:$B,AD55,[1]发货店铺数!$G:$G)</f>
        <v>0</v>
      </c>
      <c r="AL55">
        <f>SUMIF([1]销售店铺数!$B:$B,AD55,[1]销售店铺数!$G:$G)</f>
        <v>0</v>
      </c>
      <c r="AM55">
        <f>SUMIF([1]上周销售店铺数!$B:$B,AD55,[1]上周销售店铺数!$G:$G)</f>
        <v>0</v>
      </c>
      <c r="AN55" s="19">
        <f t="shared" si="12"/>
        <v>0</v>
      </c>
      <c r="AO55" s="19">
        <f t="shared" si="1"/>
        <v>0</v>
      </c>
      <c r="AP55" s="19">
        <f t="shared" si="2"/>
        <v>0</v>
      </c>
      <c r="AQ55" s="11">
        <f t="shared" si="13"/>
        <v>0</v>
      </c>
      <c r="AR55" s="19">
        <f t="shared" si="14"/>
        <v>0</v>
      </c>
      <c r="AS55" s="19">
        <f t="shared" si="15"/>
        <v>0</v>
      </c>
    </row>
    <row r="56" spans="1:45">
      <c r="A56" s="7" t="s">
        <v>92</v>
      </c>
      <c r="B56" s="5" t="s">
        <v>162</v>
      </c>
      <c r="C56" s="5" t="s">
        <v>132</v>
      </c>
      <c r="D56" s="5" t="s">
        <v>215</v>
      </c>
      <c r="E56" s="5" t="s">
        <v>218</v>
      </c>
      <c r="F56" s="5" t="s">
        <v>215</v>
      </c>
      <c r="G56" s="5" t="s">
        <v>96</v>
      </c>
      <c r="H56" s="5" t="s">
        <v>97</v>
      </c>
      <c r="I56" s="5">
        <v>0</v>
      </c>
      <c r="J56" s="5">
        <v>0</v>
      </c>
      <c r="K56" s="42">
        <v>2855</v>
      </c>
      <c r="L56" s="7" t="s">
        <v>38</v>
      </c>
      <c r="M56" s="8" t="str">
        <f>IF(ISERROR( VLOOKUP(AD56,'[1]采购入库货量(公司仓库)'!$A:$I,9,FALSE)),"", VLOOKUP(AD56,'[1]采购入库货量(公司仓库)'!$A:$I,9,FALSE))</f>
        <v/>
      </c>
      <c r="N56" s="8" t="str">
        <f>IF(ISERROR( VLOOKUP(AD56,[1]批发上市日期!$A:$F,6,FALSE)),"",  VLOOKUP(AD56,[1]批发上市日期!$A:$F,6,FALSE))</f>
        <v/>
      </c>
      <c r="O56" s="11">
        <f>IF(ISERROR(VLOOKUP(E56&amp;G56,'[1]采购入库货量(公司仓库)'!$A:$I,7,FALSE)),0,VLOOKUP(E56&amp;G56,'[1]采购入库货量(公司仓库)'!$A:$I,7,FALSE))</f>
        <v>0</v>
      </c>
      <c r="P56">
        <f t="shared" si="3"/>
        <v>0</v>
      </c>
      <c r="Q56">
        <f>IF(ISERROR(VLOOKUP(E56&amp;G56,'[1]采购入库货量(公司仓库)'!$A:$I,8,FALSE)),0,VLOOKUP(E56&amp;G56,'[1]采购入库货量(公司仓库)'!$A:$I,8,FALSE))</f>
        <v>0</v>
      </c>
      <c r="R56" s="11">
        <f t="shared" si="4"/>
        <v>0</v>
      </c>
      <c r="S56">
        <f>SUMIF([1]库存总量!$H:$H,E56&amp;G56,[1]库存总量!$G:$G)</f>
        <v>0</v>
      </c>
      <c r="T56">
        <f t="shared" si="5"/>
        <v>0</v>
      </c>
      <c r="U56">
        <f>SUMIFS([1]库存总量!$G:$G,[1]库存总量!$H:$H,E56&amp;G56,[1]库存总量!$A:$A,"B")</f>
        <v>0</v>
      </c>
      <c r="V56">
        <f t="shared" si="6"/>
        <v>0</v>
      </c>
      <c r="W56">
        <f>SUMIFS([1]库存总量!$G:$G,[1]库存总量!$H:$H,E56&amp;G56,[1]库存总量!$A:$A,"K")</f>
        <v>0</v>
      </c>
      <c r="X56">
        <f t="shared" si="7"/>
        <v>0</v>
      </c>
      <c r="Y56">
        <f t="shared" si="8"/>
        <v>0</v>
      </c>
      <c r="Z56">
        <f t="shared" si="9"/>
        <v>0</v>
      </c>
      <c r="AA56">
        <f>(IF(ISERROR(VLOOKUP(E56&amp;G56,'[1]采购入库货量(公司仓库)'!$A:$H,7,FALSE)),0,VLOOKUP(E56&amp;G56,'[1]采购入库货量(公司仓库)'!$A:$H,7,FALSE)))*L56-(IF(ISERROR(VLOOKUP(E56&amp;G56,'[1]采购入库货量(公司仓库)'!$A:$H,8,FALSE)),0,VLOOKUP(E56&amp;G56,'[1]采购入库货量(公司仓库)'!$A:$H,8,FALSE)))</f>
        <v>0</v>
      </c>
      <c r="AB56">
        <f>SUMIF([1]销售数据!$B:$B,E56&amp;G56,[1]销售数据!$G:$G)</f>
        <v>0</v>
      </c>
      <c r="AC56">
        <f t="shared" si="10"/>
        <v>0</v>
      </c>
      <c r="AD56" t="str">
        <f t="shared" si="0"/>
        <v>11446300</v>
      </c>
      <c r="AE56">
        <f>SUMIF([1]销售数据!$B:$B,AD56,[1]销售数据!$L:$L)</f>
        <v>0</v>
      </c>
      <c r="AF56">
        <f>SUMIF([1]销售数据!$B:$B,AD56,[1]销售数据!$K:$K)</f>
        <v>0</v>
      </c>
      <c r="AG56">
        <f>SUMIF([1]销售数据!$B:$B,AD56,[1]销售数据!$J:$J)</f>
        <v>0</v>
      </c>
      <c r="AH56">
        <f>SUMIF([1]销售数据!$B:$B,AD56,[1]销售数据!$I:$I)</f>
        <v>0</v>
      </c>
      <c r="AI56">
        <f>SUMIF([1]销售数据!$B:$B,AD56,[1]销售数据!$H:$H)</f>
        <v>0</v>
      </c>
      <c r="AJ56" s="19">
        <f t="shared" si="11"/>
        <v>0</v>
      </c>
      <c r="AK56">
        <f>SUMIF([1]发货店铺数!$B:$B,AD56,[1]发货店铺数!$G:$G)</f>
        <v>0</v>
      </c>
      <c r="AL56">
        <f>SUMIF([1]销售店铺数!$B:$B,AD56,[1]销售店铺数!$G:$G)</f>
        <v>0</v>
      </c>
      <c r="AM56">
        <f>SUMIF([1]上周销售店铺数!$B:$B,AD56,[1]上周销售店铺数!$G:$G)</f>
        <v>0</v>
      </c>
      <c r="AN56" s="19">
        <f t="shared" si="12"/>
        <v>0</v>
      </c>
      <c r="AO56" s="19">
        <f t="shared" si="1"/>
        <v>0</v>
      </c>
      <c r="AP56" s="19">
        <f t="shared" si="2"/>
        <v>0</v>
      </c>
      <c r="AQ56" s="11">
        <f t="shared" si="13"/>
        <v>0</v>
      </c>
      <c r="AR56" s="19">
        <f t="shared" si="14"/>
        <v>0</v>
      </c>
      <c r="AS56" s="19">
        <f t="shared" si="15"/>
        <v>0</v>
      </c>
    </row>
    <row r="57" spans="1:45">
      <c r="A57" s="7" t="s">
        <v>92</v>
      </c>
      <c r="B57" s="5" t="s">
        <v>162</v>
      </c>
      <c r="C57" s="5" t="s">
        <v>132</v>
      </c>
      <c r="D57" s="5" t="s">
        <v>215</v>
      </c>
      <c r="E57" s="5" t="s">
        <v>219</v>
      </c>
      <c r="F57" s="5" t="s">
        <v>215</v>
      </c>
      <c r="G57" s="5" t="s">
        <v>96</v>
      </c>
      <c r="H57" s="5" t="s">
        <v>97</v>
      </c>
      <c r="I57" s="5">
        <v>0</v>
      </c>
      <c r="J57" s="5">
        <v>0</v>
      </c>
      <c r="K57" s="42">
        <v>22</v>
      </c>
      <c r="L57" s="7" t="s">
        <v>38</v>
      </c>
      <c r="M57" s="8" t="str">
        <f>IF(ISERROR( VLOOKUP(AD57,'[1]采购入库货量(公司仓库)'!$A:$I,9,FALSE)),"", VLOOKUP(AD57,'[1]采购入库货量(公司仓库)'!$A:$I,9,FALSE))</f>
        <v/>
      </c>
      <c r="N57" s="8" t="str">
        <f>IF(ISERROR( VLOOKUP(AD57,[1]批发上市日期!$A:$F,6,FALSE)),"",  VLOOKUP(AD57,[1]批发上市日期!$A:$F,6,FALSE))</f>
        <v/>
      </c>
      <c r="O57" s="11">
        <f>IF(ISERROR(VLOOKUP(E57&amp;G57,'[1]采购入库货量(公司仓库)'!$A:$I,7,FALSE)),0,VLOOKUP(E57&amp;G57,'[1]采购入库货量(公司仓库)'!$A:$I,7,FALSE))</f>
        <v>0</v>
      </c>
      <c r="P57">
        <f t="shared" si="3"/>
        <v>0</v>
      </c>
      <c r="Q57">
        <f>IF(ISERROR(VLOOKUP(E57&amp;G57,'[1]采购入库货量(公司仓库)'!$A:$I,8,FALSE)),0,VLOOKUP(E57&amp;G57,'[1]采购入库货量(公司仓库)'!$A:$I,8,FALSE))</f>
        <v>0</v>
      </c>
      <c r="R57" s="11">
        <f t="shared" si="4"/>
        <v>0</v>
      </c>
      <c r="S57">
        <f>SUMIF([1]库存总量!$H:$H,E57&amp;G57,[1]库存总量!$G:$G)</f>
        <v>0</v>
      </c>
      <c r="T57">
        <f t="shared" si="5"/>
        <v>0</v>
      </c>
      <c r="U57">
        <f>SUMIFS([1]库存总量!$G:$G,[1]库存总量!$H:$H,E57&amp;G57,[1]库存总量!$A:$A,"B")</f>
        <v>0</v>
      </c>
      <c r="V57">
        <f t="shared" si="6"/>
        <v>0</v>
      </c>
      <c r="W57">
        <f>SUMIFS([1]库存总量!$G:$G,[1]库存总量!$H:$H,E57&amp;G57,[1]库存总量!$A:$A,"K")</f>
        <v>0</v>
      </c>
      <c r="X57">
        <f t="shared" si="7"/>
        <v>0</v>
      </c>
      <c r="Y57">
        <f t="shared" si="8"/>
        <v>0</v>
      </c>
      <c r="Z57">
        <f t="shared" si="9"/>
        <v>0</v>
      </c>
      <c r="AA57">
        <f>(IF(ISERROR(VLOOKUP(E57&amp;G57,'[1]采购入库货量(公司仓库)'!$A:$H,7,FALSE)),0,VLOOKUP(E57&amp;G57,'[1]采购入库货量(公司仓库)'!$A:$H,7,FALSE)))*L57-(IF(ISERROR(VLOOKUP(E57&amp;G57,'[1]采购入库货量(公司仓库)'!$A:$H,8,FALSE)),0,VLOOKUP(E57&amp;G57,'[1]采购入库货量(公司仓库)'!$A:$H,8,FALSE)))</f>
        <v>0</v>
      </c>
      <c r="AB57">
        <f>SUMIF([1]销售数据!$B:$B,E57&amp;G57,[1]销售数据!$G:$G)</f>
        <v>0</v>
      </c>
      <c r="AC57">
        <f t="shared" si="10"/>
        <v>0</v>
      </c>
      <c r="AD57" t="str">
        <f t="shared" si="0"/>
        <v>GOOD00</v>
      </c>
      <c r="AE57">
        <f>SUMIF([1]销售数据!$B:$B,AD57,[1]销售数据!$L:$L)</f>
        <v>0</v>
      </c>
      <c r="AF57">
        <f>SUMIF([1]销售数据!$B:$B,AD57,[1]销售数据!$K:$K)</f>
        <v>0</v>
      </c>
      <c r="AG57">
        <f>SUMIF([1]销售数据!$B:$B,AD57,[1]销售数据!$J:$J)</f>
        <v>0</v>
      </c>
      <c r="AH57">
        <f>SUMIF([1]销售数据!$B:$B,AD57,[1]销售数据!$I:$I)</f>
        <v>0</v>
      </c>
      <c r="AI57">
        <f>SUMIF([1]销售数据!$B:$B,AD57,[1]销售数据!$H:$H)</f>
        <v>0</v>
      </c>
      <c r="AJ57" s="19">
        <f t="shared" si="11"/>
        <v>0</v>
      </c>
      <c r="AK57">
        <f>SUMIF([1]发货店铺数!$B:$B,AD57,[1]发货店铺数!$G:$G)</f>
        <v>0</v>
      </c>
      <c r="AL57">
        <f>SUMIF([1]销售店铺数!$B:$B,AD57,[1]销售店铺数!$G:$G)</f>
        <v>0</v>
      </c>
      <c r="AM57">
        <f>SUMIF([1]上周销售店铺数!$B:$B,AD57,[1]上周销售店铺数!$G:$G)</f>
        <v>0</v>
      </c>
      <c r="AN57" s="19">
        <f t="shared" si="12"/>
        <v>0</v>
      </c>
      <c r="AO57" s="19">
        <f t="shared" si="1"/>
        <v>0</v>
      </c>
      <c r="AP57" s="19">
        <f t="shared" si="2"/>
        <v>0</v>
      </c>
      <c r="AQ57" s="11">
        <f t="shared" si="13"/>
        <v>0</v>
      </c>
      <c r="AR57" s="19">
        <f t="shared" si="14"/>
        <v>0</v>
      </c>
      <c r="AS57" s="19">
        <f t="shared" si="15"/>
        <v>0</v>
      </c>
    </row>
    <row r="58" spans="1:45">
      <c r="A58" s="7" t="s">
        <v>92</v>
      </c>
      <c r="B58" s="5" t="s">
        <v>162</v>
      </c>
      <c r="C58" s="5" t="s">
        <v>132</v>
      </c>
      <c r="D58" s="5" t="s">
        <v>215</v>
      </c>
      <c r="E58" s="5" t="s">
        <v>220</v>
      </c>
      <c r="F58" s="5" t="s">
        <v>215</v>
      </c>
      <c r="G58" s="5" t="s">
        <v>96</v>
      </c>
      <c r="H58" s="5" t="s">
        <v>97</v>
      </c>
      <c r="I58" s="5">
        <v>0</v>
      </c>
      <c r="J58" s="5">
        <v>0</v>
      </c>
      <c r="K58" s="5">
        <v>22</v>
      </c>
      <c r="L58" s="7" t="s">
        <v>38</v>
      </c>
      <c r="M58" s="8" t="str">
        <f>IF(ISERROR( VLOOKUP(AD58,'[1]采购入库货量(公司仓库)'!$A:$I,9,FALSE)),"", VLOOKUP(AD58,'[1]采购入库货量(公司仓库)'!$A:$I,9,FALSE))</f>
        <v/>
      </c>
      <c r="N58" s="8" t="str">
        <f>IF(ISERROR( VLOOKUP(AD58,[1]批发上市日期!$A:$F,6,FALSE)),"",  VLOOKUP(AD58,[1]批发上市日期!$A:$F,6,FALSE))</f>
        <v/>
      </c>
      <c r="O58" s="11">
        <f>IF(ISERROR(VLOOKUP(E58&amp;G58,'[1]采购入库货量(公司仓库)'!$A:$I,7,FALSE)),0,VLOOKUP(E58&amp;G58,'[1]采购入库货量(公司仓库)'!$A:$I,7,FALSE))</f>
        <v>0</v>
      </c>
      <c r="P58">
        <f t="shared" si="3"/>
        <v>0</v>
      </c>
      <c r="Q58">
        <f>IF(ISERROR(VLOOKUP(E58&amp;G58,'[1]采购入库货量(公司仓库)'!$A:$I,8,FALSE)),0,VLOOKUP(E58&amp;G58,'[1]采购入库货量(公司仓库)'!$A:$I,8,FALSE))</f>
        <v>0</v>
      </c>
      <c r="R58" s="11">
        <f t="shared" si="4"/>
        <v>0</v>
      </c>
      <c r="S58">
        <f>SUMIF([1]库存总量!$H:$H,E58&amp;G58,[1]库存总量!$G:$G)</f>
        <v>0</v>
      </c>
      <c r="T58">
        <f t="shared" si="5"/>
        <v>0</v>
      </c>
      <c r="U58">
        <f>SUMIFS([1]库存总量!$G:$G,[1]库存总量!$H:$H,E58&amp;G58,[1]库存总量!$A:$A,"B")</f>
        <v>0</v>
      </c>
      <c r="V58">
        <f t="shared" si="6"/>
        <v>0</v>
      </c>
      <c r="W58">
        <f>SUMIFS([1]库存总量!$G:$G,[1]库存总量!$H:$H,E58&amp;G58,[1]库存总量!$A:$A,"K")</f>
        <v>0</v>
      </c>
      <c r="X58">
        <f t="shared" si="7"/>
        <v>0</v>
      </c>
      <c r="Y58">
        <f t="shared" si="8"/>
        <v>0</v>
      </c>
      <c r="Z58">
        <f t="shared" si="9"/>
        <v>0</v>
      </c>
      <c r="AA58">
        <f>(IF(ISERROR(VLOOKUP(E58&amp;G58,'[1]采购入库货量(公司仓库)'!$A:$H,7,FALSE)),0,VLOOKUP(E58&amp;G58,'[1]采购入库货量(公司仓库)'!$A:$H,7,FALSE)))*L58-(IF(ISERROR(VLOOKUP(E58&amp;G58,'[1]采购入库货量(公司仓库)'!$A:$H,8,FALSE)),0,VLOOKUP(E58&amp;G58,'[1]采购入库货量(公司仓库)'!$A:$H,8,FALSE)))</f>
        <v>0</v>
      </c>
      <c r="AB58">
        <f>SUMIF([1]销售数据!$B:$B,E58&amp;G58,[1]销售数据!$G:$G)</f>
        <v>0</v>
      </c>
      <c r="AC58">
        <f t="shared" si="10"/>
        <v>0</v>
      </c>
      <c r="AD58" t="str">
        <f t="shared" si="0"/>
        <v>GOOD100</v>
      </c>
      <c r="AE58">
        <f>SUMIF([1]销售数据!$B:$B,AD58,[1]销售数据!$L:$L)</f>
        <v>0</v>
      </c>
      <c r="AF58">
        <f>SUMIF([1]销售数据!$B:$B,AD58,[1]销售数据!$K:$K)</f>
        <v>0</v>
      </c>
      <c r="AG58">
        <f>SUMIF([1]销售数据!$B:$B,AD58,[1]销售数据!$J:$J)</f>
        <v>0</v>
      </c>
      <c r="AH58">
        <f>SUMIF([1]销售数据!$B:$B,AD58,[1]销售数据!$I:$I)</f>
        <v>0</v>
      </c>
      <c r="AI58">
        <f>SUMIF([1]销售数据!$B:$B,AD58,[1]销售数据!$H:$H)</f>
        <v>0</v>
      </c>
      <c r="AJ58" s="19">
        <f t="shared" si="11"/>
        <v>0</v>
      </c>
      <c r="AK58">
        <f>SUMIF([1]发货店铺数!$B:$B,AD58,[1]发货店铺数!$G:$G)</f>
        <v>0</v>
      </c>
      <c r="AL58">
        <f>SUMIF([1]销售店铺数!$B:$B,AD58,[1]销售店铺数!$G:$G)</f>
        <v>0</v>
      </c>
      <c r="AM58">
        <f>SUMIF([1]上周销售店铺数!$B:$B,AD58,[1]上周销售店铺数!$G:$G)</f>
        <v>0</v>
      </c>
      <c r="AN58" s="19">
        <f t="shared" si="12"/>
        <v>0</v>
      </c>
      <c r="AO58" s="19">
        <f t="shared" si="1"/>
        <v>0</v>
      </c>
      <c r="AP58" s="19">
        <f t="shared" si="2"/>
        <v>0</v>
      </c>
      <c r="AQ58" s="11">
        <f t="shared" si="13"/>
        <v>0</v>
      </c>
      <c r="AR58" s="19">
        <f t="shared" si="14"/>
        <v>0</v>
      </c>
      <c r="AS58" s="19">
        <f t="shared" si="15"/>
        <v>0</v>
      </c>
    </row>
    <row r="59" spans="1:45">
      <c r="A59" s="7" t="s">
        <v>92</v>
      </c>
      <c r="B59" s="5" t="s">
        <v>162</v>
      </c>
      <c r="C59" s="5" t="s">
        <v>132</v>
      </c>
      <c r="D59" s="5" t="s">
        <v>221</v>
      </c>
      <c r="E59" s="5" t="s">
        <v>222</v>
      </c>
      <c r="F59" s="5" t="s">
        <v>221</v>
      </c>
      <c r="G59" s="5" t="s">
        <v>96</v>
      </c>
      <c r="H59" s="5" t="s">
        <v>97</v>
      </c>
      <c r="I59" s="5">
        <v>0</v>
      </c>
      <c r="J59" s="5">
        <v>0</v>
      </c>
      <c r="K59" s="42">
        <v>444</v>
      </c>
      <c r="L59" s="7" t="s">
        <v>38</v>
      </c>
      <c r="M59" s="8" t="str">
        <f>IF(ISERROR( VLOOKUP(AD59,'[1]采购入库货量(公司仓库)'!$A:$I,9,FALSE)),"", VLOOKUP(AD59,'[1]采购入库货量(公司仓库)'!$A:$I,9,FALSE))</f>
        <v>2023-08-16</v>
      </c>
      <c r="N59" s="8" t="str">
        <f>IF(ISERROR( VLOOKUP(AD59,[1]批发上市日期!$A:$F,6,FALSE)),"",  VLOOKUP(AD59,[1]批发上市日期!$A:$F,6,FALSE))</f>
        <v/>
      </c>
      <c r="O59" s="11">
        <f>IF(ISERROR(VLOOKUP(E59&amp;G59,'[1]采购入库货量(公司仓库)'!$A:$I,7,FALSE)),0,VLOOKUP(E59&amp;G59,'[1]采购入库货量(公司仓库)'!$A:$I,7,FALSE))</f>
        <v>50</v>
      </c>
      <c r="P59">
        <f t="shared" si="3"/>
        <v>0</v>
      </c>
      <c r="Q59">
        <f>IF(ISERROR(VLOOKUP(E59&amp;G59,'[1]采购入库货量(公司仓库)'!$A:$I,8,FALSE)),0,VLOOKUP(E59&amp;G59,'[1]采购入库货量(公司仓库)'!$A:$I,8,FALSE))</f>
        <v>0</v>
      </c>
      <c r="R59" s="11">
        <f t="shared" si="4"/>
        <v>0</v>
      </c>
      <c r="S59">
        <f>SUMIF([1]库存总量!$H:$H,E59&amp;G59,[1]库存总量!$G:$G)</f>
        <v>10</v>
      </c>
      <c r="T59">
        <f t="shared" si="5"/>
        <v>0</v>
      </c>
      <c r="U59">
        <f>SUMIFS([1]库存总量!$G:$G,[1]库存总量!$H:$H,E59&amp;G59,[1]库存总量!$A:$A,"B")</f>
        <v>10</v>
      </c>
      <c r="V59">
        <f t="shared" si="6"/>
        <v>0</v>
      </c>
      <c r="W59">
        <f>SUMIFS([1]库存总量!$G:$G,[1]库存总量!$H:$H,E59&amp;G59,[1]库存总量!$A:$A,"K")</f>
        <v>0</v>
      </c>
      <c r="X59">
        <f t="shared" si="7"/>
        <v>0</v>
      </c>
      <c r="Y59">
        <f t="shared" si="8"/>
        <v>50</v>
      </c>
      <c r="Z59">
        <f t="shared" si="9"/>
        <v>0</v>
      </c>
      <c r="AA59">
        <f>(IF(ISERROR(VLOOKUP(E59&amp;G59,'[1]采购入库货量(公司仓库)'!$A:$H,7,FALSE)),0,VLOOKUP(E59&amp;G59,'[1]采购入库货量(公司仓库)'!$A:$H,7,FALSE)))*L59-(IF(ISERROR(VLOOKUP(E59&amp;G59,'[1]采购入库货量(公司仓库)'!$A:$H,8,FALSE)),0,VLOOKUP(E59&amp;G59,'[1]采购入库货量(公司仓库)'!$A:$H,8,FALSE)))</f>
        <v>50</v>
      </c>
      <c r="AB59">
        <f>SUMIF([1]销售数据!$B:$B,E59&amp;G59,[1]销售数据!$G:$G)</f>
        <v>0</v>
      </c>
      <c r="AC59">
        <f t="shared" si="10"/>
        <v>0</v>
      </c>
      <c r="AD59" t="str">
        <f t="shared" si="0"/>
        <v>XF100</v>
      </c>
      <c r="AE59">
        <f>SUMIF([1]销售数据!$B:$B,AD59,[1]销售数据!$L:$L)</f>
        <v>0</v>
      </c>
      <c r="AF59">
        <f>SUMIF([1]销售数据!$B:$B,AD59,[1]销售数据!$K:$K)</f>
        <v>0</v>
      </c>
      <c r="AG59">
        <f>SUMIF([1]销售数据!$B:$B,AD59,[1]销售数据!$J:$J)</f>
        <v>0</v>
      </c>
      <c r="AH59">
        <f>SUMIF([1]销售数据!$B:$B,AD59,[1]销售数据!$I:$I)</f>
        <v>0</v>
      </c>
      <c r="AI59">
        <f>SUMIF([1]销售数据!$B:$B,AD59,[1]销售数据!$H:$H)</f>
        <v>0</v>
      </c>
      <c r="AJ59" s="19">
        <f t="shared" si="11"/>
        <v>0</v>
      </c>
      <c r="AK59">
        <f>SUMIF([1]发货店铺数!$B:$B,AD59,[1]发货店铺数!$G:$G)</f>
        <v>0</v>
      </c>
      <c r="AL59">
        <f>SUMIF([1]销售店铺数!$B:$B,AD59,[1]销售店铺数!$G:$G)</f>
        <v>0</v>
      </c>
      <c r="AM59">
        <f>SUMIF([1]上周销售店铺数!$B:$B,AD59,[1]上周销售店铺数!$G:$G)</f>
        <v>0</v>
      </c>
      <c r="AN59" s="19">
        <f t="shared" si="12"/>
        <v>0</v>
      </c>
      <c r="AO59" s="19">
        <f t="shared" si="1"/>
        <v>0</v>
      </c>
      <c r="AP59" s="19">
        <f t="shared" si="2"/>
        <v>0</v>
      </c>
      <c r="AQ59" s="11">
        <f t="shared" si="13"/>
        <v>0</v>
      </c>
      <c r="AR59" s="19">
        <f t="shared" si="14"/>
        <v>0</v>
      </c>
      <c r="AS59" s="19">
        <f t="shared" si="15"/>
        <v>0</v>
      </c>
    </row>
    <row r="60" spans="1:45">
      <c r="A60" s="7" t="s">
        <v>92</v>
      </c>
      <c r="B60" s="5" t="s">
        <v>162</v>
      </c>
      <c r="C60" s="5" t="s">
        <v>132</v>
      </c>
      <c r="D60" s="5" t="s">
        <v>102</v>
      </c>
      <c r="E60" s="5" t="s">
        <v>223</v>
      </c>
      <c r="F60" s="5" t="s">
        <v>102</v>
      </c>
      <c r="G60" s="5" t="s">
        <v>96</v>
      </c>
      <c r="H60" s="5" t="s">
        <v>97</v>
      </c>
      <c r="I60" s="5">
        <v>0</v>
      </c>
      <c r="J60" s="5">
        <v>0</v>
      </c>
      <c r="K60" s="42">
        <v>100</v>
      </c>
      <c r="L60" s="7" t="s">
        <v>38</v>
      </c>
      <c r="M60" s="8" t="str">
        <f>IF(ISERROR( VLOOKUP(AD60,'[1]采购入库货量(公司仓库)'!$A:$I,9,FALSE)),"", VLOOKUP(AD60,'[1]采购入库货量(公司仓库)'!$A:$I,9,FALSE))</f>
        <v>2023-06-26</v>
      </c>
      <c r="N60" s="8" t="str">
        <f>IF(ISERROR( VLOOKUP(AD60,[1]批发上市日期!$A:$F,6,FALSE)),"",  VLOOKUP(AD60,[1]批发上市日期!$A:$F,6,FALSE))</f>
        <v>2023-06-26</v>
      </c>
      <c r="O60" s="11">
        <f>IF(ISERROR(VLOOKUP(E60&amp;G60,'[1]采购入库货量(公司仓库)'!$A:$I,7,FALSE)),0,VLOOKUP(E60&amp;G60,'[1]采购入库货量(公司仓库)'!$A:$I,7,FALSE))</f>
        <v>702</v>
      </c>
      <c r="P60">
        <f t="shared" si="3"/>
        <v>0</v>
      </c>
      <c r="Q60">
        <f>IF(ISERROR(VLOOKUP(E60&amp;G60,'[1]采购入库货量(公司仓库)'!$A:$I,8,FALSE)),0,VLOOKUP(E60&amp;G60,'[1]采购入库货量(公司仓库)'!$A:$I,8,FALSE))</f>
        <v>0</v>
      </c>
      <c r="R60" s="11">
        <f t="shared" si="4"/>
        <v>0</v>
      </c>
      <c r="S60">
        <f>SUMIF([1]库存总量!$H:$H,E60&amp;G60,[1]库存总量!$G:$G)</f>
        <v>208</v>
      </c>
      <c r="T60">
        <f t="shared" si="5"/>
        <v>0</v>
      </c>
      <c r="U60">
        <f>SUMIFS([1]库存总量!$G:$G,[1]库存总量!$H:$H,E60&amp;G60,[1]库存总量!$A:$A,"B")</f>
        <v>206</v>
      </c>
      <c r="V60">
        <f t="shared" si="6"/>
        <v>0</v>
      </c>
      <c r="W60">
        <f>SUMIFS([1]库存总量!$G:$G,[1]库存总量!$H:$H,E60&amp;G60,[1]库存总量!$A:$A,"K")</f>
        <v>2</v>
      </c>
      <c r="X60">
        <f t="shared" si="7"/>
        <v>0</v>
      </c>
      <c r="Y60">
        <f t="shared" si="8"/>
        <v>702</v>
      </c>
      <c r="Z60">
        <f t="shared" si="9"/>
        <v>0</v>
      </c>
      <c r="AA60">
        <f>(IF(ISERROR(VLOOKUP(E60&amp;G60,'[1]采购入库货量(公司仓库)'!$A:$H,7,FALSE)),0,VLOOKUP(E60&amp;G60,'[1]采购入库货量(公司仓库)'!$A:$H,7,FALSE)))*L60-(IF(ISERROR(VLOOKUP(E60&amp;G60,'[1]采购入库货量(公司仓库)'!$A:$H,8,FALSE)),0,VLOOKUP(E60&amp;G60,'[1]采购入库货量(公司仓库)'!$A:$H,8,FALSE)))</f>
        <v>702</v>
      </c>
      <c r="AB60">
        <f>SUMIF([1]销售数据!$B:$B,E60&amp;G60,[1]销售数据!$G:$G)</f>
        <v>7</v>
      </c>
      <c r="AC60">
        <f t="shared" si="10"/>
        <v>0</v>
      </c>
      <c r="AD60" t="str">
        <f t="shared" si="0"/>
        <v>Z0100</v>
      </c>
      <c r="AE60">
        <f>SUMIF([1]销售数据!$B:$B,AD60,[1]销售数据!$L:$L)</f>
        <v>7</v>
      </c>
      <c r="AF60">
        <f>SUMIF([1]销售数据!$B:$B,AD60,[1]销售数据!$K:$K)</f>
        <v>0</v>
      </c>
      <c r="AG60">
        <f>SUMIF([1]销售数据!$B:$B,AD60,[1]销售数据!$J:$J)</f>
        <v>0</v>
      </c>
      <c r="AH60">
        <f>SUMIF([1]销售数据!$B:$B,AD60,[1]销售数据!$I:$I)</f>
        <v>0</v>
      </c>
      <c r="AI60">
        <f>SUMIF([1]销售数据!$B:$B,AD60,[1]销售数据!$H:$H)</f>
        <v>0</v>
      </c>
      <c r="AJ60" s="19">
        <f t="shared" si="11"/>
        <v>0</v>
      </c>
      <c r="AK60">
        <f>SUMIF([1]发货店铺数!$B:$B,AD60,[1]发货店铺数!$G:$G)</f>
        <v>1</v>
      </c>
      <c r="AL60">
        <f>SUMIF([1]销售店铺数!$B:$B,AD60,[1]销售店铺数!$G:$G)</f>
        <v>1</v>
      </c>
      <c r="AM60">
        <f>SUMIF([1]上周销售店铺数!$B:$B,AD60,[1]上周销售店铺数!$G:$G)</f>
        <v>0</v>
      </c>
      <c r="AN60" s="19">
        <f t="shared" si="12"/>
        <v>1</v>
      </c>
      <c r="AO60" s="19">
        <f t="shared" si="1"/>
        <v>3.3653846153846152E-2</v>
      </c>
      <c r="AP60" s="19">
        <f t="shared" si="2"/>
        <v>9.9715099715099714E-3</v>
      </c>
      <c r="AQ60" s="11">
        <f t="shared" si="13"/>
        <v>0</v>
      </c>
      <c r="AR60" s="19">
        <f t="shared" si="14"/>
        <v>0</v>
      </c>
      <c r="AS60" s="19">
        <f t="shared" si="15"/>
        <v>9.9715099715099714E-3</v>
      </c>
    </row>
    <row r="61" spans="1:45">
      <c r="A61" s="7" t="s">
        <v>92</v>
      </c>
      <c r="B61" s="5" t="s">
        <v>162</v>
      </c>
      <c r="C61" s="5" t="s">
        <v>132</v>
      </c>
      <c r="D61" s="5" t="s">
        <v>224</v>
      </c>
      <c r="E61" s="5" t="s">
        <v>225</v>
      </c>
      <c r="F61" s="5" t="s">
        <v>224</v>
      </c>
      <c r="G61" s="5" t="s">
        <v>96</v>
      </c>
      <c r="H61" s="5" t="s">
        <v>97</v>
      </c>
      <c r="I61" s="5">
        <v>0</v>
      </c>
      <c r="J61" s="5">
        <v>0</v>
      </c>
      <c r="K61" s="5">
        <v>100</v>
      </c>
      <c r="L61" s="7" t="s">
        <v>38</v>
      </c>
      <c r="M61" s="8" t="str">
        <f>IF(ISERROR( VLOOKUP(AD61,'[1]采购入库货量(公司仓库)'!$A:$I,9,FALSE)),"", VLOOKUP(AD61,'[1]采购入库货量(公司仓库)'!$A:$I,9,FALSE))</f>
        <v>2023-07-11</v>
      </c>
      <c r="N61" s="8" t="str">
        <f>IF(ISERROR( VLOOKUP(AD61,[1]批发上市日期!$A:$F,6,FALSE)),"",  VLOOKUP(AD61,[1]批发上市日期!$A:$F,6,FALSE))</f>
        <v/>
      </c>
      <c r="O61" s="11">
        <f>IF(ISERROR(VLOOKUP(E61&amp;G61,'[1]采购入库货量(公司仓库)'!$A:$I,7,FALSE)),0,VLOOKUP(E61&amp;G61,'[1]采购入库货量(公司仓库)'!$A:$I,7,FALSE))</f>
        <v>2</v>
      </c>
      <c r="P61">
        <f t="shared" si="3"/>
        <v>0</v>
      </c>
      <c r="Q61">
        <f>IF(ISERROR(VLOOKUP(E61&amp;G61,'[1]采购入库货量(公司仓库)'!$A:$I,8,FALSE)),0,VLOOKUP(E61&amp;G61,'[1]采购入库货量(公司仓库)'!$A:$I,8,FALSE))</f>
        <v>0</v>
      </c>
      <c r="R61" s="11">
        <f t="shared" si="4"/>
        <v>0</v>
      </c>
      <c r="S61">
        <f>SUMIF([1]库存总量!$H:$H,E61&amp;G61,[1]库存总量!$G:$G)</f>
        <v>10</v>
      </c>
      <c r="T61">
        <f t="shared" si="5"/>
        <v>0</v>
      </c>
      <c r="U61">
        <f>SUMIFS([1]库存总量!$G:$G,[1]库存总量!$H:$H,E61&amp;G61,[1]库存总量!$A:$A,"B")</f>
        <v>9</v>
      </c>
      <c r="V61">
        <f t="shared" si="6"/>
        <v>0</v>
      </c>
      <c r="W61">
        <f>SUMIFS([1]库存总量!$G:$G,[1]库存总量!$H:$H,E61&amp;G61,[1]库存总量!$A:$A,"K")</f>
        <v>1</v>
      </c>
      <c r="X61">
        <f t="shared" si="7"/>
        <v>0</v>
      </c>
      <c r="Y61">
        <f t="shared" si="8"/>
        <v>2</v>
      </c>
      <c r="Z61">
        <f t="shared" si="9"/>
        <v>0</v>
      </c>
      <c r="AA61">
        <f>(IF(ISERROR(VLOOKUP(E61&amp;G61,'[1]采购入库货量(公司仓库)'!$A:$H,7,FALSE)),0,VLOOKUP(E61&amp;G61,'[1]采购入库货量(公司仓库)'!$A:$H,7,FALSE)))*L61-(IF(ISERROR(VLOOKUP(E61&amp;G61,'[1]采购入库货量(公司仓库)'!$A:$H,8,FALSE)),0,VLOOKUP(E61&amp;G61,'[1]采购入库货量(公司仓库)'!$A:$H,8,FALSE)))</f>
        <v>2</v>
      </c>
      <c r="AB61">
        <f>SUMIF([1]销售数据!$B:$B,E61&amp;G61,[1]销售数据!$G:$G)</f>
        <v>-4</v>
      </c>
      <c r="AC61">
        <f t="shared" si="10"/>
        <v>0</v>
      </c>
      <c r="AD61" t="str">
        <f t="shared" si="0"/>
        <v>1000100</v>
      </c>
      <c r="AE61">
        <f>SUMIF([1]销售数据!$B:$B,AD61,[1]销售数据!$L:$L)</f>
        <v>-4</v>
      </c>
      <c r="AF61">
        <f>SUMIF([1]销售数据!$B:$B,AD61,[1]销售数据!$K:$K)</f>
        <v>0</v>
      </c>
      <c r="AG61">
        <f>SUMIF([1]销售数据!$B:$B,AD61,[1]销售数据!$J:$J)</f>
        <v>0</v>
      </c>
      <c r="AH61">
        <f>SUMIF([1]销售数据!$B:$B,AD61,[1]销售数据!$I:$I)</f>
        <v>0</v>
      </c>
      <c r="AI61">
        <f>SUMIF([1]销售数据!$B:$B,AD61,[1]销售数据!$H:$H)</f>
        <v>0</v>
      </c>
      <c r="AJ61" s="19">
        <f t="shared" si="11"/>
        <v>0</v>
      </c>
      <c r="AK61">
        <f>SUMIF([1]发货店铺数!$B:$B,AD61,[1]发货店铺数!$G:$G)</f>
        <v>0</v>
      </c>
      <c r="AL61">
        <f>SUMIF([1]销售店铺数!$B:$B,AD61,[1]销售店铺数!$G:$G)</f>
        <v>1</v>
      </c>
      <c r="AM61">
        <f>SUMIF([1]上周销售店铺数!$B:$B,AD61,[1]上周销售店铺数!$G:$G)</f>
        <v>0</v>
      </c>
      <c r="AN61" s="19">
        <f t="shared" si="12"/>
        <v>0</v>
      </c>
      <c r="AO61" s="19">
        <f t="shared" si="1"/>
        <v>-0.4</v>
      </c>
      <c r="AP61" s="19">
        <f t="shared" si="2"/>
        <v>-2</v>
      </c>
      <c r="AQ61" s="11">
        <f t="shared" si="13"/>
        <v>0</v>
      </c>
      <c r="AR61" s="19">
        <f t="shared" si="14"/>
        <v>0</v>
      </c>
      <c r="AS61" s="19">
        <f t="shared" si="15"/>
        <v>-2</v>
      </c>
    </row>
    <row r="62" spans="1:45">
      <c r="A62" s="7" t="s">
        <v>92</v>
      </c>
      <c r="B62" s="5" t="s">
        <v>162</v>
      </c>
      <c r="C62" s="5" t="s">
        <v>132</v>
      </c>
      <c r="D62" s="5" t="s">
        <v>224</v>
      </c>
      <c r="E62" s="5" t="s">
        <v>225</v>
      </c>
      <c r="F62" s="5" t="s">
        <v>224</v>
      </c>
      <c r="G62" s="5" t="s">
        <v>151</v>
      </c>
      <c r="H62" s="5" t="s">
        <v>33</v>
      </c>
      <c r="I62" s="5">
        <v>0</v>
      </c>
      <c r="J62" s="5">
        <v>0</v>
      </c>
      <c r="K62" s="5">
        <v>100</v>
      </c>
      <c r="L62" s="7" t="s">
        <v>38</v>
      </c>
      <c r="M62" s="8" t="str">
        <f>IF(ISERROR( VLOOKUP(AD62,'[1]采购入库货量(公司仓库)'!$A:$I,9,FALSE)),"", VLOOKUP(AD62,'[1]采购入库货量(公司仓库)'!$A:$I,9,FALSE))</f>
        <v/>
      </c>
      <c r="N62" s="8" t="str">
        <f>IF(ISERROR( VLOOKUP(AD62,[1]批发上市日期!$A:$F,6,FALSE)),"",  VLOOKUP(AD62,[1]批发上市日期!$A:$F,6,FALSE))</f>
        <v/>
      </c>
      <c r="O62" s="11">
        <f>IF(ISERROR(VLOOKUP(E62&amp;G62,'[1]采购入库货量(公司仓库)'!$A:$I,7,FALSE)),0,VLOOKUP(E62&amp;G62,'[1]采购入库货量(公司仓库)'!$A:$I,7,FALSE))</f>
        <v>0</v>
      </c>
      <c r="P62">
        <f t="shared" si="3"/>
        <v>0</v>
      </c>
      <c r="Q62">
        <f>IF(ISERROR(VLOOKUP(E62&amp;G62,'[1]采购入库货量(公司仓库)'!$A:$I,8,FALSE)),0,VLOOKUP(E62&amp;G62,'[1]采购入库货量(公司仓库)'!$A:$I,8,FALSE))</f>
        <v>0</v>
      </c>
      <c r="R62" s="11">
        <f t="shared" si="4"/>
        <v>0</v>
      </c>
      <c r="S62">
        <f>SUMIF([1]库存总量!$H:$H,E62&amp;G62,[1]库存总量!$G:$G)</f>
        <v>2</v>
      </c>
      <c r="T62">
        <f t="shared" si="5"/>
        <v>0</v>
      </c>
      <c r="U62">
        <f>SUMIFS([1]库存总量!$G:$G,[1]库存总量!$H:$H,E62&amp;G62,[1]库存总量!$A:$A,"B")</f>
        <v>0</v>
      </c>
      <c r="V62">
        <f t="shared" si="6"/>
        <v>0</v>
      </c>
      <c r="W62">
        <f>SUMIFS([1]库存总量!$G:$G,[1]库存总量!$H:$H,E62&amp;G62,[1]库存总量!$A:$A,"K")</f>
        <v>2</v>
      </c>
      <c r="X62">
        <f t="shared" si="7"/>
        <v>0</v>
      </c>
      <c r="Y62">
        <f t="shared" si="8"/>
        <v>0</v>
      </c>
      <c r="Z62">
        <f t="shared" si="9"/>
        <v>0</v>
      </c>
      <c r="AA62">
        <f>(IF(ISERROR(VLOOKUP(E62&amp;G62,'[1]采购入库货量(公司仓库)'!$A:$H,7,FALSE)),0,VLOOKUP(E62&amp;G62,'[1]采购入库货量(公司仓库)'!$A:$H,7,FALSE)))*L62-(IF(ISERROR(VLOOKUP(E62&amp;G62,'[1]采购入库货量(公司仓库)'!$A:$H,8,FALSE)),0,VLOOKUP(E62&amp;G62,'[1]采购入库货量(公司仓库)'!$A:$H,8,FALSE)))</f>
        <v>0</v>
      </c>
      <c r="AB62">
        <f>SUMIF([1]销售数据!$B:$B,E62&amp;G62,[1]销售数据!$G:$G)</f>
        <v>0</v>
      </c>
      <c r="AC62">
        <f t="shared" si="10"/>
        <v>0</v>
      </c>
      <c r="AD62" t="str">
        <f t="shared" si="0"/>
        <v>10001913</v>
      </c>
      <c r="AE62">
        <f>SUMIF([1]销售数据!$B:$B,AD62,[1]销售数据!$L:$L)</f>
        <v>0</v>
      </c>
      <c r="AF62">
        <f>SUMIF([1]销售数据!$B:$B,AD62,[1]销售数据!$K:$K)</f>
        <v>0</v>
      </c>
      <c r="AG62">
        <f>SUMIF([1]销售数据!$B:$B,AD62,[1]销售数据!$J:$J)</f>
        <v>0</v>
      </c>
      <c r="AH62">
        <f>SUMIF([1]销售数据!$B:$B,AD62,[1]销售数据!$I:$I)</f>
        <v>0</v>
      </c>
      <c r="AI62">
        <f>SUMIF([1]销售数据!$B:$B,AD62,[1]销售数据!$H:$H)</f>
        <v>0</v>
      </c>
      <c r="AJ62" s="19">
        <f t="shared" si="11"/>
        <v>0</v>
      </c>
      <c r="AK62">
        <f>SUMIF([1]发货店铺数!$B:$B,AD62,[1]发货店铺数!$G:$G)</f>
        <v>0</v>
      </c>
      <c r="AL62">
        <f>SUMIF([1]销售店铺数!$B:$B,AD62,[1]销售店铺数!$G:$G)</f>
        <v>0</v>
      </c>
      <c r="AM62">
        <f>SUMIF([1]上周销售店铺数!$B:$B,AD62,[1]上周销售店铺数!$G:$G)</f>
        <v>0</v>
      </c>
      <c r="AN62" s="19">
        <f t="shared" si="12"/>
        <v>0</v>
      </c>
      <c r="AO62" s="19">
        <f t="shared" si="1"/>
        <v>0</v>
      </c>
      <c r="AP62" s="19">
        <f t="shared" si="2"/>
        <v>0</v>
      </c>
      <c r="AQ62" s="11">
        <f t="shared" si="13"/>
        <v>0</v>
      </c>
      <c r="AR62" s="19">
        <f t="shared" si="14"/>
        <v>0</v>
      </c>
      <c r="AS62" s="19">
        <f t="shared" si="15"/>
        <v>0</v>
      </c>
    </row>
    <row r="63" spans="1:45">
      <c r="A63" s="7" t="s">
        <v>92</v>
      </c>
      <c r="B63" s="5" t="s">
        <v>162</v>
      </c>
      <c r="C63" s="5" t="s">
        <v>132</v>
      </c>
      <c r="D63" s="5" t="s">
        <v>224</v>
      </c>
      <c r="E63" s="5" t="s">
        <v>225</v>
      </c>
      <c r="F63" s="5" t="s">
        <v>224</v>
      </c>
      <c r="G63" s="5" t="s">
        <v>43</v>
      </c>
      <c r="H63" s="5" t="s">
        <v>40</v>
      </c>
      <c r="I63" s="5">
        <v>0</v>
      </c>
      <c r="J63" s="5">
        <v>0</v>
      </c>
      <c r="K63" s="5">
        <v>100</v>
      </c>
      <c r="L63" s="7" t="s">
        <v>38</v>
      </c>
      <c r="M63" s="8" t="str">
        <f>IF(ISERROR( VLOOKUP(AD63,'[1]采购入库货量(公司仓库)'!$A:$I,9,FALSE)),"", VLOOKUP(AD63,'[1]采购入库货量(公司仓库)'!$A:$I,9,FALSE))</f>
        <v/>
      </c>
      <c r="N63" s="8" t="str">
        <f>IF(ISERROR( VLOOKUP(AD63,[1]批发上市日期!$A:$F,6,FALSE)),"",  VLOOKUP(AD63,[1]批发上市日期!$A:$F,6,FALSE))</f>
        <v/>
      </c>
      <c r="O63" s="11">
        <f>IF(ISERROR(VLOOKUP(E63&amp;G63,'[1]采购入库货量(公司仓库)'!$A:$I,7,FALSE)),0,VLOOKUP(E63&amp;G63,'[1]采购入库货量(公司仓库)'!$A:$I,7,FALSE))</f>
        <v>0</v>
      </c>
      <c r="P63">
        <f t="shared" si="3"/>
        <v>0</v>
      </c>
      <c r="Q63">
        <f>IF(ISERROR(VLOOKUP(E63&amp;G63,'[1]采购入库货量(公司仓库)'!$A:$I,8,FALSE)),0,VLOOKUP(E63&amp;G63,'[1]采购入库货量(公司仓库)'!$A:$I,8,FALSE))</f>
        <v>0</v>
      </c>
      <c r="R63" s="11">
        <f t="shared" si="4"/>
        <v>0</v>
      </c>
      <c r="S63">
        <f>SUMIF([1]库存总量!$H:$H,E63&amp;G63,[1]库存总量!$G:$G)</f>
        <v>2</v>
      </c>
      <c r="T63">
        <f t="shared" si="5"/>
        <v>0</v>
      </c>
      <c r="U63">
        <f>SUMIFS([1]库存总量!$G:$G,[1]库存总量!$H:$H,E63&amp;G63,[1]库存总量!$A:$A,"B")</f>
        <v>0</v>
      </c>
      <c r="V63">
        <f t="shared" si="6"/>
        <v>0</v>
      </c>
      <c r="W63">
        <f>SUMIFS([1]库存总量!$G:$G,[1]库存总量!$H:$H,E63&amp;G63,[1]库存总量!$A:$A,"K")</f>
        <v>2</v>
      </c>
      <c r="X63">
        <f t="shared" si="7"/>
        <v>0</v>
      </c>
      <c r="Y63">
        <f t="shared" si="8"/>
        <v>0</v>
      </c>
      <c r="Z63">
        <f t="shared" si="9"/>
        <v>0</v>
      </c>
      <c r="AA63">
        <f>(IF(ISERROR(VLOOKUP(E63&amp;G63,'[1]采购入库货量(公司仓库)'!$A:$H,7,FALSE)),0,VLOOKUP(E63&amp;G63,'[1]采购入库货量(公司仓库)'!$A:$H,7,FALSE)))*L63-(IF(ISERROR(VLOOKUP(E63&amp;G63,'[1]采购入库货量(公司仓库)'!$A:$H,8,FALSE)),0,VLOOKUP(E63&amp;G63,'[1]采购入库货量(公司仓库)'!$A:$H,8,FALSE)))</f>
        <v>0</v>
      </c>
      <c r="AB63">
        <f>SUMIF([1]销售数据!$B:$B,E63&amp;G63,[1]销售数据!$G:$G)</f>
        <v>0</v>
      </c>
      <c r="AC63">
        <f t="shared" si="10"/>
        <v>0</v>
      </c>
      <c r="AD63" t="str">
        <f t="shared" si="0"/>
        <v>10001914</v>
      </c>
      <c r="AE63">
        <f>SUMIF([1]销售数据!$B:$B,AD63,[1]销售数据!$L:$L)</f>
        <v>0</v>
      </c>
      <c r="AF63">
        <f>SUMIF([1]销售数据!$B:$B,AD63,[1]销售数据!$K:$K)</f>
        <v>0</v>
      </c>
      <c r="AG63">
        <f>SUMIF([1]销售数据!$B:$B,AD63,[1]销售数据!$J:$J)</f>
        <v>0</v>
      </c>
      <c r="AH63">
        <f>SUMIF([1]销售数据!$B:$B,AD63,[1]销售数据!$I:$I)</f>
        <v>0</v>
      </c>
      <c r="AI63">
        <f>SUMIF([1]销售数据!$B:$B,AD63,[1]销售数据!$H:$H)</f>
        <v>0</v>
      </c>
      <c r="AJ63" s="19">
        <f t="shared" si="11"/>
        <v>0</v>
      </c>
      <c r="AK63">
        <f>SUMIF([1]发货店铺数!$B:$B,AD63,[1]发货店铺数!$G:$G)</f>
        <v>0</v>
      </c>
      <c r="AL63">
        <f>SUMIF([1]销售店铺数!$B:$B,AD63,[1]销售店铺数!$G:$G)</f>
        <v>0</v>
      </c>
      <c r="AM63">
        <f>SUMIF([1]上周销售店铺数!$B:$B,AD63,[1]上周销售店铺数!$G:$G)</f>
        <v>0</v>
      </c>
      <c r="AN63" s="19">
        <f t="shared" si="12"/>
        <v>0</v>
      </c>
      <c r="AO63" s="19">
        <f t="shared" si="1"/>
        <v>0</v>
      </c>
      <c r="AP63" s="19">
        <f t="shared" si="2"/>
        <v>0</v>
      </c>
      <c r="AQ63" s="11">
        <f t="shared" si="13"/>
        <v>0</v>
      </c>
      <c r="AR63" s="19">
        <f t="shared" si="14"/>
        <v>0</v>
      </c>
      <c r="AS63" s="19">
        <f t="shared" si="15"/>
        <v>0</v>
      </c>
    </row>
    <row r="64" spans="1:45">
      <c r="A64" s="7" t="s">
        <v>92</v>
      </c>
      <c r="B64" s="5" t="s">
        <v>162</v>
      </c>
      <c r="C64" s="5" t="s">
        <v>132</v>
      </c>
      <c r="D64" s="5" t="s">
        <v>226</v>
      </c>
      <c r="E64" s="5" t="s">
        <v>227</v>
      </c>
      <c r="F64" s="5" t="s">
        <v>226</v>
      </c>
      <c r="G64" s="5" t="s">
        <v>96</v>
      </c>
      <c r="H64" s="5" t="s">
        <v>97</v>
      </c>
      <c r="I64" s="5">
        <v>0</v>
      </c>
      <c r="J64" s="5">
        <v>0</v>
      </c>
      <c r="K64" s="42">
        <v>64694</v>
      </c>
      <c r="L64" s="7" t="s">
        <v>38</v>
      </c>
      <c r="M64" s="8" t="str">
        <f>IF(ISERROR( VLOOKUP(AD64,'[1]采购入库货量(公司仓库)'!$A:$I,9,FALSE)),"", VLOOKUP(AD64,'[1]采购入库货量(公司仓库)'!$A:$I,9,FALSE))</f>
        <v/>
      </c>
      <c r="N64" s="8" t="str">
        <f>IF(ISERROR( VLOOKUP(AD64,[1]批发上市日期!$A:$F,6,FALSE)),"",  VLOOKUP(AD64,[1]批发上市日期!$A:$F,6,FALSE))</f>
        <v/>
      </c>
      <c r="O64" s="11">
        <f>IF(ISERROR(VLOOKUP(E64&amp;G64,'[1]采购入库货量(公司仓库)'!$A:$I,7,FALSE)),0,VLOOKUP(E64&amp;G64,'[1]采购入库货量(公司仓库)'!$A:$I,7,FALSE))</f>
        <v>0</v>
      </c>
      <c r="P64">
        <f t="shared" si="3"/>
        <v>0</v>
      </c>
      <c r="Q64">
        <f>IF(ISERROR(VLOOKUP(E64&amp;G64,'[1]采购入库货量(公司仓库)'!$A:$I,8,FALSE)),0,VLOOKUP(E64&amp;G64,'[1]采购入库货量(公司仓库)'!$A:$I,8,FALSE))</f>
        <v>0</v>
      </c>
      <c r="R64" s="11">
        <f t="shared" si="4"/>
        <v>0</v>
      </c>
      <c r="S64">
        <f>SUMIF([1]库存总量!$H:$H,E64&amp;G64,[1]库存总量!$G:$G)</f>
        <v>0</v>
      </c>
      <c r="T64">
        <f t="shared" si="5"/>
        <v>0</v>
      </c>
      <c r="U64">
        <f>SUMIFS([1]库存总量!$G:$G,[1]库存总量!$H:$H,E64&amp;G64,[1]库存总量!$A:$A,"B")</f>
        <v>0</v>
      </c>
      <c r="V64">
        <f t="shared" si="6"/>
        <v>0</v>
      </c>
      <c r="W64">
        <f>SUMIFS([1]库存总量!$G:$G,[1]库存总量!$H:$H,E64&amp;G64,[1]库存总量!$A:$A,"K")</f>
        <v>0</v>
      </c>
      <c r="X64">
        <f t="shared" si="7"/>
        <v>0</v>
      </c>
      <c r="Y64">
        <f t="shared" si="8"/>
        <v>0</v>
      </c>
      <c r="Z64">
        <f t="shared" si="9"/>
        <v>0</v>
      </c>
      <c r="AA64">
        <f>(IF(ISERROR(VLOOKUP(E64&amp;G64,'[1]采购入库货量(公司仓库)'!$A:$H,7,FALSE)),0,VLOOKUP(E64&amp;G64,'[1]采购入库货量(公司仓库)'!$A:$H,7,FALSE)))*L64-(IF(ISERROR(VLOOKUP(E64&amp;G64,'[1]采购入库货量(公司仓库)'!$A:$H,8,FALSE)),0,VLOOKUP(E64&amp;G64,'[1]采购入库货量(公司仓库)'!$A:$H,8,FALSE)))</f>
        <v>0</v>
      </c>
      <c r="AB64">
        <f>SUMIF([1]销售数据!$B:$B,E64&amp;G64,[1]销售数据!$G:$G)</f>
        <v>0</v>
      </c>
      <c r="AC64">
        <f t="shared" si="10"/>
        <v>0</v>
      </c>
      <c r="AD64" t="str">
        <f t="shared" si="0"/>
        <v>666698800</v>
      </c>
      <c r="AE64">
        <f>SUMIF([1]销售数据!$B:$B,AD64,[1]销售数据!$L:$L)</f>
        <v>0</v>
      </c>
      <c r="AF64">
        <f>SUMIF([1]销售数据!$B:$B,AD64,[1]销售数据!$K:$K)</f>
        <v>0</v>
      </c>
      <c r="AG64">
        <f>SUMIF([1]销售数据!$B:$B,AD64,[1]销售数据!$J:$J)</f>
        <v>0</v>
      </c>
      <c r="AH64">
        <f>SUMIF([1]销售数据!$B:$B,AD64,[1]销售数据!$I:$I)</f>
        <v>0</v>
      </c>
      <c r="AI64">
        <f>SUMIF([1]销售数据!$B:$B,AD64,[1]销售数据!$H:$H)</f>
        <v>0</v>
      </c>
      <c r="AJ64" s="19">
        <f t="shared" si="11"/>
        <v>0</v>
      </c>
      <c r="AK64">
        <f>SUMIF([1]发货店铺数!$B:$B,AD64,[1]发货店铺数!$G:$G)</f>
        <v>0</v>
      </c>
      <c r="AL64">
        <f>SUMIF([1]销售店铺数!$B:$B,AD64,[1]销售店铺数!$G:$G)</f>
        <v>0</v>
      </c>
      <c r="AM64">
        <f>SUMIF([1]上周销售店铺数!$B:$B,AD64,[1]上周销售店铺数!$G:$G)</f>
        <v>0</v>
      </c>
      <c r="AN64" s="19">
        <f t="shared" si="12"/>
        <v>0</v>
      </c>
      <c r="AO64" s="19">
        <f t="shared" si="1"/>
        <v>0</v>
      </c>
      <c r="AP64" s="19">
        <f t="shared" si="2"/>
        <v>0</v>
      </c>
      <c r="AQ64" s="11">
        <f t="shared" si="13"/>
        <v>0</v>
      </c>
      <c r="AR64" s="19">
        <f t="shared" si="14"/>
        <v>0</v>
      </c>
      <c r="AS64" s="19">
        <f t="shared" si="15"/>
        <v>0</v>
      </c>
    </row>
    <row r="65" spans="1:45">
      <c r="A65" s="7" t="s">
        <v>92</v>
      </c>
      <c r="B65" s="5" t="s">
        <v>162</v>
      </c>
      <c r="C65" s="5" t="s">
        <v>132</v>
      </c>
      <c r="D65" s="5" t="s">
        <v>226</v>
      </c>
      <c r="E65" s="5" t="s">
        <v>228</v>
      </c>
      <c r="F65" s="5" t="s">
        <v>226</v>
      </c>
      <c r="G65" s="5" t="s">
        <v>96</v>
      </c>
      <c r="H65" s="5" t="s">
        <v>97</v>
      </c>
      <c r="I65" s="5">
        <v>0</v>
      </c>
      <c r="J65" s="5">
        <v>0</v>
      </c>
      <c r="K65" s="42">
        <v>899</v>
      </c>
      <c r="L65" s="7" t="s">
        <v>38</v>
      </c>
      <c r="M65" s="8" t="str">
        <f>IF(ISERROR( VLOOKUP(AD65,'[1]采购入库货量(公司仓库)'!$A:$I,9,FALSE)),"", VLOOKUP(AD65,'[1]采购入库货量(公司仓库)'!$A:$I,9,FALSE))</f>
        <v/>
      </c>
      <c r="N65" s="8" t="str">
        <f>IF(ISERROR( VLOOKUP(AD65,[1]批发上市日期!$A:$F,6,FALSE)),"",  VLOOKUP(AD65,[1]批发上市日期!$A:$F,6,FALSE))</f>
        <v/>
      </c>
      <c r="O65" s="11">
        <f>IF(ISERROR(VLOOKUP(E65&amp;G65,'[1]采购入库货量(公司仓库)'!$A:$I,7,FALSE)),0,VLOOKUP(E65&amp;G65,'[1]采购入库货量(公司仓库)'!$A:$I,7,FALSE))</f>
        <v>0</v>
      </c>
      <c r="P65">
        <f t="shared" si="3"/>
        <v>0</v>
      </c>
      <c r="Q65">
        <f>IF(ISERROR(VLOOKUP(E65&amp;G65,'[1]采购入库货量(公司仓库)'!$A:$I,8,FALSE)),0,VLOOKUP(E65&amp;G65,'[1]采购入库货量(公司仓库)'!$A:$I,8,FALSE))</f>
        <v>0</v>
      </c>
      <c r="R65" s="11">
        <f t="shared" si="4"/>
        <v>0</v>
      </c>
      <c r="S65">
        <f>SUMIF([1]库存总量!$H:$H,E65&amp;G65,[1]库存总量!$G:$G)</f>
        <v>0</v>
      </c>
      <c r="T65">
        <f t="shared" si="5"/>
        <v>0</v>
      </c>
      <c r="U65">
        <f>SUMIFS([1]库存总量!$G:$G,[1]库存总量!$H:$H,E65&amp;G65,[1]库存总量!$A:$A,"B")</f>
        <v>0</v>
      </c>
      <c r="V65">
        <f t="shared" si="6"/>
        <v>0</v>
      </c>
      <c r="W65">
        <f>SUMIFS([1]库存总量!$G:$G,[1]库存总量!$H:$H,E65&amp;G65,[1]库存总量!$A:$A,"K")</f>
        <v>0</v>
      </c>
      <c r="X65">
        <f t="shared" si="7"/>
        <v>0</v>
      </c>
      <c r="Y65">
        <f t="shared" si="8"/>
        <v>0</v>
      </c>
      <c r="Z65">
        <f t="shared" si="9"/>
        <v>0</v>
      </c>
      <c r="AA65">
        <f>(IF(ISERROR(VLOOKUP(E65&amp;G65,'[1]采购入库货量(公司仓库)'!$A:$H,7,FALSE)),0,VLOOKUP(E65&amp;G65,'[1]采购入库货量(公司仓库)'!$A:$H,7,FALSE)))*L65-(IF(ISERROR(VLOOKUP(E65&amp;G65,'[1]采购入库货量(公司仓库)'!$A:$H,8,FALSE)),0,VLOOKUP(E65&amp;G65,'[1]采购入库货量(公司仓库)'!$A:$H,8,FALSE)))</f>
        <v>0</v>
      </c>
      <c r="AB65">
        <f>SUMIF([1]销售数据!$B:$B,E65&amp;G65,[1]销售数据!$G:$G)</f>
        <v>0</v>
      </c>
      <c r="AC65">
        <f t="shared" si="10"/>
        <v>0</v>
      </c>
      <c r="AD65" t="str">
        <f t="shared" si="0"/>
        <v>9999B00</v>
      </c>
      <c r="AE65">
        <f>SUMIF([1]销售数据!$B:$B,AD65,[1]销售数据!$L:$L)</f>
        <v>0</v>
      </c>
      <c r="AF65">
        <f>SUMIF([1]销售数据!$B:$B,AD65,[1]销售数据!$K:$K)</f>
        <v>0</v>
      </c>
      <c r="AG65">
        <f>SUMIF([1]销售数据!$B:$B,AD65,[1]销售数据!$J:$J)</f>
        <v>0</v>
      </c>
      <c r="AH65">
        <f>SUMIF([1]销售数据!$B:$B,AD65,[1]销售数据!$I:$I)</f>
        <v>0</v>
      </c>
      <c r="AI65">
        <f>SUMIF([1]销售数据!$B:$B,AD65,[1]销售数据!$H:$H)</f>
        <v>0</v>
      </c>
      <c r="AJ65" s="19">
        <f t="shared" si="11"/>
        <v>0</v>
      </c>
      <c r="AK65">
        <f>SUMIF([1]发货店铺数!$B:$B,AD65,[1]发货店铺数!$G:$G)</f>
        <v>0</v>
      </c>
      <c r="AL65">
        <f>SUMIF([1]销售店铺数!$B:$B,AD65,[1]销售店铺数!$G:$G)</f>
        <v>0</v>
      </c>
      <c r="AM65">
        <f>SUMIF([1]上周销售店铺数!$B:$B,AD65,[1]上周销售店铺数!$G:$G)</f>
        <v>0</v>
      </c>
      <c r="AN65" s="19">
        <f t="shared" si="12"/>
        <v>0</v>
      </c>
      <c r="AO65" s="19">
        <f t="shared" si="1"/>
        <v>0</v>
      </c>
      <c r="AP65" s="19">
        <f t="shared" si="2"/>
        <v>0</v>
      </c>
      <c r="AQ65" s="11">
        <f t="shared" si="13"/>
        <v>0</v>
      </c>
      <c r="AR65" s="19">
        <f t="shared" si="14"/>
        <v>0</v>
      </c>
      <c r="AS65" s="19">
        <f t="shared" si="15"/>
        <v>0</v>
      </c>
    </row>
    <row r="66" spans="1:45">
      <c r="A66" s="7" t="s">
        <v>92</v>
      </c>
      <c r="B66" s="5" t="s">
        <v>162</v>
      </c>
      <c r="C66" s="5" t="s">
        <v>132</v>
      </c>
      <c r="D66" s="5" t="s">
        <v>226</v>
      </c>
      <c r="E66" s="5" t="s">
        <v>229</v>
      </c>
      <c r="F66" s="5" t="s">
        <v>226</v>
      </c>
      <c r="G66" s="5" t="s">
        <v>96</v>
      </c>
      <c r="H66" s="5" t="s">
        <v>97</v>
      </c>
      <c r="I66" s="5">
        <v>0</v>
      </c>
      <c r="J66" s="5">
        <v>0</v>
      </c>
      <c r="K66" s="5">
        <v>899</v>
      </c>
      <c r="L66" s="7" t="s">
        <v>38</v>
      </c>
      <c r="M66" s="8" t="str">
        <f>IF(ISERROR( VLOOKUP(AD66,'[1]采购入库货量(公司仓库)'!$A:$I,9,FALSE)),"", VLOOKUP(AD66,'[1]采购入库货量(公司仓库)'!$A:$I,9,FALSE))</f>
        <v/>
      </c>
      <c r="N66" s="8" t="str">
        <f>IF(ISERROR( VLOOKUP(AD66,[1]批发上市日期!$A:$F,6,FALSE)),"",  VLOOKUP(AD66,[1]批发上市日期!$A:$F,6,FALSE))</f>
        <v/>
      </c>
      <c r="O66" s="11">
        <f>IF(ISERROR(VLOOKUP(E66&amp;G66,'[1]采购入库货量(公司仓库)'!$A:$I,7,FALSE)),0,VLOOKUP(E66&amp;G66,'[1]采购入库货量(公司仓库)'!$A:$I,7,FALSE))</f>
        <v>0</v>
      </c>
      <c r="P66">
        <f t="shared" si="3"/>
        <v>0</v>
      </c>
      <c r="Q66">
        <f>IF(ISERROR(VLOOKUP(E66&amp;G66,'[1]采购入库货量(公司仓库)'!$A:$I,8,FALSE)),0,VLOOKUP(E66&amp;G66,'[1]采购入库货量(公司仓库)'!$A:$I,8,FALSE))</f>
        <v>0</v>
      </c>
      <c r="R66" s="11">
        <f t="shared" si="4"/>
        <v>0</v>
      </c>
      <c r="S66">
        <f>SUMIF([1]库存总量!$H:$H,E66&amp;G66,[1]库存总量!$G:$G)</f>
        <v>0</v>
      </c>
      <c r="T66">
        <f t="shared" si="5"/>
        <v>0</v>
      </c>
      <c r="U66">
        <f>SUMIFS([1]库存总量!$G:$G,[1]库存总量!$H:$H,E66&amp;G66,[1]库存总量!$A:$A,"B")</f>
        <v>0</v>
      </c>
      <c r="V66">
        <f t="shared" si="6"/>
        <v>0</v>
      </c>
      <c r="W66">
        <f>SUMIFS([1]库存总量!$G:$G,[1]库存总量!$H:$H,E66&amp;G66,[1]库存总量!$A:$A,"K")</f>
        <v>0</v>
      </c>
      <c r="X66">
        <f t="shared" si="7"/>
        <v>0</v>
      </c>
      <c r="Y66">
        <f t="shared" si="8"/>
        <v>0</v>
      </c>
      <c r="Z66">
        <f t="shared" si="9"/>
        <v>0</v>
      </c>
      <c r="AA66">
        <f>(IF(ISERROR(VLOOKUP(E66&amp;G66,'[1]采购入库货量(公司仓库)'!$A:$H,7,FALSE)),0,VLOOKUP(E66&amp;G66,'[1]采购入库货量(公司仓库)'!$A:$H,7,FALSE)))*L66-(IF(ISERROR(VLOOKUP(E66&amp;G66,'[1]采购入库货量(公司仓库)'!$A:$H,8,FALSE)),0,VLOOKUP(E66&amp;G66,'[1]采购入库货量(公司仓库)'!$A:$H,8,FALSE)))</f>
        <v>0</v>
      </c>
      <c r="AB66">
        <f>SUMIF([1]销售数据!$B:$B,E66&amp;G66,[1]销售数据!$G:$G)</f>
        <v>0</v>
      </c>
      <c r="AC66">
        <f t="shared" si="10"/>
        <v>0</v>
      </c>
      <c r="AD66" t="str">
        <f t="shared" si="0"/>
        <v>9999BB00</v>
      </c>
      <c r="AE66">
        <f>SUMIF([1]销售数据!$B:$B,AD66,[1]销售数据!$L:$L)</f>
        <v>0</v>
      </c>
      <c r="AF66">
        <f>SUMIF([1]销售数据!$B:$B,AD66,[1]销售数据!$K:$K)</f>
        <v>0</v>
      </c>
      <c r="AG66">
        <f>SUMIF([1]销售数据!$B:$B,AD66,[1]销售数据!$J:$J)</f>
        <v>0</v>
      </c>
      <c r="AH66">
        <f>SUMIF([1]销售数据!$B:$B,AD66,[1]销售数据!$I:$I)</f>
        <v>0</v>
      </c>
      <c r="AI66">
        <f>SUMIF([1]销售数据!$B:$B,AD66,[1]销售数据!$H:$H)</f>
        <v>0</v>
      </c>
      <c r="AJ66" s="19">
        <f t="shared" si="11"/>
        <v>0</v>
      </c>
      <c r="AK66">
        <f>SUMIF([1]发货店铺数!$B:$B,AD66,[1]发货店铺数!$G:$G)</f>
        <v>0</v>
      </c>
      <c r="AL66">
        <f>SUMIF([1]销售店铺数!$B:$B,AD66,[1]销售店铺数!$G:$G)</f>
        <v>0</v>
      </c>
      <c r="AM66">
        <f>SUMIF([1]上周销售店铺数!$B:$B,AD66,[1]上周销售店铺数!$G:$G)</f>
        <v>0</v>
      </c>
      <c r="AN66" s="19">
        <f t="shared" si="12"/>
        <v>0</v>
      </c>
      <c r="AO66" s="19">
        <f t="shared" si="1"/>
        <v>0</v>
      </c>
      <c r="AP66" s="19">
        <f t="shared" si="2"/>
        <v>0</v>
      </c>
      <c r="AQ66" s="11">
        <f t="shared" si="13"/>
        <v>0</v>
      </c>
      <c r="AR66" s="19">
        <f t="shared" si="14"/>
        <v>0</v>
      </c>
      <c r="AS66" s="19">
        <f t="shared" si="15"/>
        <v>0</v>
      </c>
    </row>
    <row r="67" spans="1:45">
      <c r="A67" s="7" t="s">
        <v>92</v>
      </c>
      <c r="B67" s="5" t="s">
        <v>162</v>
      </c>
      <c r="C67" s="5" t="s">
        <v>132</v>
      </c>
      <c r="D67" s="5" t="s">
        <v>226</v>
      </c>
      <c r="E67" s="5" t="s">
        <v>230</v>
      </c>
      <c r="F67" s="5" t="s">
        <v>226</v>
      </c>
      <c r="G67" s="5" t="s">
        <v>96</v>
      </c>
      <c r="H67" s="5" t="s">
        <v>97</v>
      </c>
      <c r="I67" s="5">
        <v>0</v>
      </c>
      <c r="J67" s="5">
        <v>0</v>
      </c>
      <c r="K67" s="5">
        <v>899</v>
      </c>
      <c r="L67" s="7" t="s">
        <v>38</v>
      </c>
      <c r="M67" s="8" t="str">
        <f>IF(ISERROR( VLOOKUP(AD67,'[1]采购入库货量(公司仓库)'!$A:$I,9,FALSE)),"", VLOOKUP(AD67,'[1]采购入库货量(公司仓库)'!$A:$I,9,FALSE))</f>
        <v/>
      </c>
      <c r="N67" s="8" t="str">
        <f>IF(ISERROR( VLOOKUP(AD67,[1]批发上市日期!$A:$F,6,FALSE)),"",  VLOOKUP(AD67,[1]批发上市日期!$A:$F,6,FALSE))</f>
        <v/>
      </c>
      <c r="O67" s="11">
        <f>IF(ISERROR(VLOOKUP(E67&amp;G67,'[1]采购入库货量(公司仓库)'!$A:$I,7,FALSE)),0,VLOOKUP(E67&amp;G67,'[1]采购入库货量(公司仓库)'!$A:$I,7,FALSE))</f>
        <v>0</v>
      </c>
      <c r="P67">
        <f t="shared" si="3"/>
        <v>0</v>
      </c>
      <c r="Q67">
        <f>IF(ISERROR(VLOOKUP(E67&amp;G67,'[1]采购入库货量(公司仓库)'!$A:$I,8,FALSE)),0,VLOOKUP(E67&amp;G67,'[1]采购入库货量(公司仓库)'!$A:$I,8,FALSE))</f>
        <v>0</v>
      </c>
      <c r="R67" s="11">
        <f t="shared" si="4"/>
        <v>0</v>
      </c>
      <c r="S67">
        <f>SUMIF([1]库存总量!$H:$H,E67&amp;G67,[1]库存总量!$G:$G)</f>
        <v>0</v>
      </c>
      <c r="T67">
        <f t="shared" si="5"/>
        <v>0</v>
      </c>
      <c r="U67">
        <f>SUMIFS([1]库存总量!$G:$G,[1]库存总量!$H:$H,E67&amp;G67,[1]库存总量!$A:$A,"B")</f>
        <v>0</v>
      </c>
      <c r="V67">
        <f t="shared" si="6"/>
        <v>0</v>
      </c>
      <c r="W67">
        <f>SUMIFS([1]库存总量!$G:$G,[1]库存总量!$H:$H,E67&amp;G67,[1]库存总量!$A:$A,"K")</f>
        <v>0</v>
      </c>
      <c r="X67">
        <f t="shared" si="7"/>
        <v>0</v>
      </c>
      <c r="Y67">
        <f t="shared" si="8"/>
        <v>0</v>
      </c>
      <c r="Z67">
        <f t="shared" si="9"/>
        <v>0</v>
      </c>
      <c r="AA67">
        <f>(IF(ISERROR(VLOOKUP(E67&amp;G67,'[1]采购入库货量(公司仓库)'!$A:$H,7,FALSE)),0,VLOOKUP(E67&amp;G67,'[1]采购入库货量(公司仓库)'!$A:$H,7,FALSE)))*L67-(IF(ISERROR(VLOOKUP(E67&amp;G67,'[1]采购入库货量(公司仓库)'!$A:$H,8,FALSE)),0,VLOOKUP(E67&amp;G67,'[1]采购入库货量(公司仓库)'!$A:$H,8,FALSE)))</f>
        <v>0</v>
      </c>
      <c r="AB67">
        <f>SUMIF([1]销售数据!$B:$B,E67&amp;G67,[1]销售数据!$G:$G)</f>
        <v>0</v>
      </c>
      <c r="AC67">
        <f t="shared" si="10"/>
        <v>0</v>
      </c>
      <c r="AD67" t="str">
        <f t="shared" si="0"/>
        <v>9999BC00</v>
      </c>
      <c r="AE67">
        <f>SUMIF([1]销售数据!$B:$B,AD67,[1]销售数据!$L:$L)</f>
        <v>0</v>
      </c>
      <c r="AF67">
        <f>SUMIF([1]销售数据!$B:$B,AD67,[1]销售数据!$K:$K)</f>
        <v>0</v>
      </c>
      <c r="AG67">
        <f>SUMIF([1]销售数据!$B:$B,AD67,[1]销售数据!$J:$J)</f>
        <v>0</v>
      </c>
      <c r="AH67">
        <f>SUMIF([1]销售数据!$B:$B,AD67,[1]销售数据!$I:$I)</f>
        <v>0</v>
      </c>
      <c r="AI67">
        <f>SUMIF([1]销售数据!$B:$B,AD67,[1]销售数据!$H:$H)</f>
        <v>0</v>
      </c>
      <c r="AJ67" s="19">
        <f t="shared" si="11"/>
        <v>0</v>
      </c>
      <c r="AK67">
        <f>SUMIF([1]发货店铺数!$B:$B,AD67,[1]发货店铺数!$G:$G)</f>
        <v>0</v>
      </c>
      <c r="AL67">
        <f>SUMIF([1]销售店铺数!$B:$B,AD67,[1]销售店铺数!$G:$G)</f>
        <v>0</v>
      </c>
      <c r="AM67">
        <f>SUMIF([1]上周销售店铺数!$B:$B,AD67,[1]上周销售店铺数!$G:$G)</f>
        <v>0</v>
      </c>
      <c r="AN67" s="19">
        <f t="shared" si="12"/>
        <v>0</v>
      </c>
      <c r="AO67" s="19">
        <f t="shared" si="1"/>
        <v>0</v>
      </c>
      <c r="AP67" s="19">
        <f t="shared" si="2"/>
        <v>0</v>
      </c>
      <c r="AQ67" s="11">
        <f t="shared" si="13"/>
        <v>0</v>
      </c>
      <c r="AR67" s="19">
        <f t="shared" si="14"/>
        <v>0</v>
      </c>
      <c r="AS67" s="19">
        <f t="shared" si="15"/>
        <v>0</v>
      </c>
    </row>
    <row r="68" spans="1:45">
      <c r="A68" s="7" t="s">
        <v>92</v>
      </c>
      <c r="B68" s="5" t="s">
        <v>162</v>
      </c>
      <c r="C68" s="5" t="s">
        <v>132</v>
      </c>
      <c r="D68" s="5" t="s">
        <v>226</v>
      </c>
      <c r="E68" s="5" t="s">
        <v>231</v>
      </c>
      <c r="F68" s="5" t="s">
        <v>226</v>
      </c>
      <c r="G68" s="5" t="s">
        <v>43</v>
      </c>
      <c r="H68" s="5" t="s">
        <v>40</v>
      </c>
      <c r="I68" s="5">
        <v>0</v>
      </c>
      <c r="J68" s="5">
        <v>0</v>
      </c>
      <c r="K68" s="42">
        <v>3</v>
      </c>
      <c r="L68" s="7" t="s">
        <v>38</v>
      </c>
      <c r="M68" s="8" t="str">
        <f>IF(ISERROR( VLOOKUP(AD68,'[1]采购入库货量(公司仓库)'!$A:$I,9,FALSE)),"", VLOOKUP(AD68,'[1]采购入库货量(公司仓库)'!$A:$I,9,FALSE))</f>
        <v/>
      </c>
      <c r="N68" s="8" t="str">
        <f>IF(ISERROR( VLOOKUP(AD68,[1]批发上市日期!$A:$F,6,FALSE)),"",  VLOOKUP(AD68,[1]批发上市日期!$A:$F,6,FALSE))</f>
        <v/>
      </c>
      <c r="O68" s="11">
        <f>IF(ISERROR(VLOOKUP(E68&amp;G68,'[1]采购入库货量(公司仓库)'!$A:$I,7,FALSE)),0,VLOOKUP(E68&amp;G68,'[1]采购入库货量(公司仓库)'!$A:$I,7,FALSE))</f>
        <v>0</v>
      </c>
      <c r="P68">
        <f t="shared" si="3"/>
        <v>0</v>
      </c>
      <c r="Q68">
        <f>IF(ISERROR(VLOOKUP(E68&amp;G68,'[1]采购入库货量(公司仓库)'!$A:$I,8,FALSE)),0,VLOOKUP(E68&amp;G68,'[1]采购入库货量(公司仓库)'!$A:$I,8,FALSE))</f>
        <v>0</v>
      </c>
      <c r="R68" s="11">
        <f t="shared" si="4"/>
        <v>0</v>
      </c>
      <c r="S68">
        <f>SUMIF([1]库存总量!$H:$H,E68&amp;G68,[1]库存总量!$G:$G)</f>
        <v>0</v>
      </c>
      <c r="T68">
        <f t="shared" si="5"/>
        <v>0</v>
      </c>
      <c r="U68">
        <f>SUMIFS([1]库存总量!$G:$G,[1]库存总量!$H:$H,E68&amp;G68,[1]库存总量!$A:$A,"B")</f>
        <v>0</v>
      </c>
      <c r="V68">
        <f t="shared" si="6"/>
        <v>0</v>
      </c>
      <c r="W68">
        <f>SUMIFS([1]库存总量!$G:$G,[1]库存总量!$H:$H,E68&amp;G68,[1]库存总量!$A:$A,"K")</f>
        <v>0</v>
      </c>
      <c r="X68">
        <f t="shared" si="7"/>
        <v>0</v>
      </c>
      <c r="Y68">
        <f t="shared" si="8"/>
        <v>0</v>
      </c>
      <c r="Z68">
        <f t="shared" si="9"/>
        <v>0</v>
      </c>
      <c r="AA68">
        <f>(IF(ISERROR(VLOOKUP(E68&amp;G68,'[1]采购入库货量(公司仓库)'!$A:$H,7,FALSE)),0,VLOOKUP(E68&amp;G68,'[1]采购入库货量(公司仓库)'!$A:$H,7,FALSE)))*L68-(IF(ISERROR(VLOOKUP(E68&amp;G68,'[1]采购入库货量(公司仓库)'!$A:$H,8,FALSE)),0,VLOOKUP(E68&amp;G68,'[1]采购入库货量(公司仓库)'!$A:$H,8,FALSE)))</f>
        <v>0</v>
      </c>
      <c r="AB68">
        <f>SUMIF([1]销售数据!$B:$B,E68&amp;G68,[1]销售数据!$G:$G)</f>
        <v>0</v>
      </c>
      <c r="AC68">
        <f t="shared" si="10"/>
        <v>0</v>
      </c>
      <c r="AD68" t="str">
        <f t="shared" ref="AD68:AD131" si="16">E68&amp;G68</f>
        <v>PPO914</v>
      </c>
      <c r="AE68">
        <f>SUMIF([1]销售数据!$B:$B,AD68,[1]销售数据!$L:$L)</f>
        <v>0</v>
      </c>
      <c r="AF68">
        <f>SUMIF([1]销售数据!$B:$B,AD68,[1]销售数据!$K:$K)</f>
        <v>0</v>
      </c>
      <c r="AG68">
        <f>SUMIF([1]销售数据!$B:$B,AD68,[1]销售数据!$J:$J)</f>
        <v>0</v>
      </c>
      <c r="AH68">
        <f>SUMIF([1]销售数据!$B:$B,AD68,[1]销售数据!$I:$I)</f>
        <v>0</v>
      </c>
      <c r="AI68">
        <f>SUMIF([1]销售数据!$B:$B,AD68,[1]销售数据!$H:$H)</f>
        <v>0</v>
      </c>
      <c r="AJ68" s="19">
        <f t="shared" si="11"/>
        <v>0</v>
      </c>
      <c r="AK68">
        <f>SUMIF([1]发货店铺数!$B:$B,AD68,[1]发货店铺数!$G:$G)</f>
        <v>0</v>
      </c>
      <c r="AL68">
        <f>SUMIF([1]销售店铺数!$B:$B,AD68,[1]销售店铺数!$G:$G)</f>
        <v>0</v>
      </c>
      <c r="AM68">
        <f>SUMIF([1]上周销售店铺数!$B:$B,AD68,[1]上周销售店铺数!$G:$G)</f>
        <v>0</v>
      </c>
      <c r="AN68" s="19">
        <f t="shared" si="12"/>
        <v>0</v>
      </c>
      <c r="AO68" s="19">
        <f t="shared" ref="AO68:AO131" si="17">IF(ISERROR(AB68/S68),0,AB68/S68)</f>
        <v>0</v>
      </c>
      <c r="AP68" s="19">
        <f t="shared" ref="AP68:AP131" si="18">IF(ISERROR(AB68/O68),0,AB68/O68)</f>
        <v>0</v>
      </c>
      <c r="AQ68" s="11">
        <f t="shared" si="13"/>
        <v>0</v>
      </c>
      <c r="AR68" s="19">
        <f t="shared" si="14"/>
        <v>0</v>
      </c>
      <c r="AS68" s="19">
        <f t="shared" si="15"/>
        <v>0</v>
      </c>
    </row>
    <row r="69" spans="1:45">
      <c r="A69" s="7" t="s">
        <v>92</v>
      </c>
      <c r="B69" s="5" t="s">
        <v>162</v>
      </c>
      <c r="C69" s="5" t="s">
        <v>132</v>
      </c>
      <c r="D69" s="5" t="s">
        <v>232</v>
      </c>
      <c r="E69" s="5" t="s">
        <v>233</v>
      </c>
      <c r="F69" s="5" t="s">
        <v>232</v>
      </c>
      <c r="G69" s="5" t="s">
        <v>96</v>
      </c>
      <c r="H69" s="5" t="s">
        <v>97</v>
      </c>
      <c r="I69" s="5">
        <v>0</v>
      </c>
      <c r="J69" s="5">
        <v>0</v>
      </c>
      <c r="K69" s="42">
        <v>333</v>
      </c>
      <c r="L69" s="7" t="s">
        <v>38</v>
      </c>
      <c r="M69" s="8" t="str">
        <f>IF(ISERROR( VLOOKUP(AD69,'[1]采购入库货量(公司仓库)'!$A:$I,9,FALSE)),"", VLOOKUP(AD69,'[1]采购入库货量(公司仓库)'!$A:$I,9,FALSE))</f>
        <v>2023-07-11</v>
      </c>
      <c r="N69" s="8" t="str">
        <f>IF(ISERROR( VLOOKUP(AD69,[1]批发上市日期!$A:$F,6,FALSE)),"",  VLOOKUP(AD69,[1]批发上市日期!$A:$F,6,FALSE))</f>
        <v/>
      </c>
      <c r="O69" s="11">
        <f>IF(ISERROR(VLOOKUP(E69&amp;G69,'[1]采购入库货量(公司仓库)'!$A:$I,7,FALSE)),0,VLOOKUP(E69&amp;G69,'[1]采购入库货量(公司仓库)'!$A:$I,7,FALSE))</f>
        <v>2</v>
      </c>
      <c r="P69">
        <f t="shared" ref="P69:P132" si="19">I69*O69</f>
        <v>0</v>
      </c>
      <c r="Q69">
        <f>IF(ISERROR(VLOOKUP(E69&amp;G69,'[1]采购入库货量(公司仓库)'!$A:$I,8,FALSE)),0,VLOOKUP(E69&amp;G69,'[1]采购入库货量(公司仓库)'!$A:$I,8,FALSE))</f>
        <v>0</v>
      </c>
      <c r="R69" s="11">
        <f t="shared" ref="R69:R132" si="20">I69*Q69</f>
        <v>0</v>
      </c>
      <c r="S69">
        <f>SUMIF([1]库存总量!$H:$H,E69&amp;G69,[1]库存总量!$G:$G)</f>
        <v>9</v>
      </c>
      <c r="T69">
        <f t="shared" ref="T69:T132" si="21">S69*I69</f>
        <v>0</v>
      </c>
      <c r="U69">
        <f>SUMIFS([1]库存总量!$G:$G,[1]库存总量!$H:$H,E69&amp;G69,[1]库存总量!$A:$A,"B")</f>
        <v>9</v>
      </c>
      <c r="V69">
        <f t="shared" ref="V69:V132" si="22">U69*I69</f>
        <v>0</v>
      </c>
      <c r="W69">
        <f>SUMIFS([1]库存总量!$G:$G,[1]库存总量!$H:$H,E69&amp;G69,[1]库存总量!$A:$A,"K")</f>
        <v>0</v>
      </c>
      <c r="X69">
        <f t="shared" ref="X69:X132" si="23">W69*I69</f>
        <v>0</v>
      </c>
      <c r="Y69">
        <f t="shared" ref="Y69:Y132" si="24">L69*O69</f>
        <v>2</v>
      </c>
      <c r="Z69">
        <f t="shared" ref="Z69:Z132" si="25">Y69*I69</f>
        <v>0</v>
      </c>
      <c r="AA69">
        <f>(IF(ISERROR(VLOOKUP(E69&amp;G69,'[1]采购入库货量(公司仓库)'!$A:$H,7,FALSE)),0,VLOOKUP(E69&amp;G69,'[1]采购入库货量(公司仓库)'!$A:$H,7,FALSE)))*L69-(IF(ISERROR(VLOOKUP(E69&amp;G69,'[1]采购入库货量(公司仓库)'!$A:$H,8,FALSE)),0,VLOOKUP(E69&amp;G69,'[1]采购入库货量(公司仓库)'!$A:$H,8,FALSE)))</f>
        <v>2</v>
      </c>
      <c r="AB69">
        <f>SUMIF([1]销售数据!$B:$B,E69&amp;G69,[1]销售数据!$G:$G)</f>
        <v>-5</v>
      </c>
      <c r="AC69">
        <f t="shared" ref="AC69:AC132" si="26">AB69*I69</f>
        <v>0</v>
      </c>
      <c r="AD69" t="str">
        <f t="shared" si="16"/>
        <v>YY00</v>
      </c>
      <c r="AE69">
        <f>SUMIF([1]销售数据!$B:$B,AD69,[1]销售数据!$L:$L)</f>
        <v>-5</v>
      </c>
      <c r="AF69">
        <f>SUMIF([1]销售数据!$B:$B,AD69,[1]销售数据!$K:$K)</f>
        <v>0</v>
      </c>
      <c r="AG69">
        <f>SUMIF([1]销售数据!$B:$B,AD69,[1]销售数据!$J:$J)</f>
        <v>0</v>
      </c>
      <c r="AH69">
        <f>SUMIF([1]销售数据!$B:$B,AD69,[1]销售数据!$I:$I)</f>
        <v>0</v>
      </c>
      <c r="AI69">
        <f>SUMIF([1]销售数据!$B:$B,AD69,[1]销售数据!$H:$H)</f>
        <v>0</v>
      </c>
      <c r="AJ69" s="19">
        <f t="shared" ref="AJ69:AJ132" si="27">IF(ISERROR((AI69-AH69)/AI69),0,((AI69-AH69)/AI69))</f>
        <v>0</v>
      </c>
      <c r="AK69">
        <f>SUMIF([1]发货店铺数!$B:$B,AD69,[1]发货店铺数!$G:$G)</f>
        <v>0</v>
      </c>
      <c r="AL69">
        <f>SUMIF([1]销售店铺数!$B:$B,AD69,[1]销售店铺数!$G:$G)</f>
        <v>1</v>
      </c>
      <c r="AM69">
        <f>SUMIF([1]上周销售店铺数!$B:$B,AD69,[1]上周销售店铺数!$G:$G)</f>
        <v>0</v>
      </c>
      <c r="AN69" s="19">
        <f t="shared" ref="AN69:AN132" si="28">IF(ISERROR(AL69/AK69),0,AL69/AK69)</f>
        <v>0</v>
      </c>
      <c r="AO69" s="19">
        <f t="shared" si="17"/>
        <v>-0.55555555555555558</v>
      </c>
      <c r="AP69" s="19">
        <f t="shared" si="18"/>
        <v>-2.5</v>
      </c>
      <c r="AQ69" s="11">
        <f t="shared" ref="AQ69:AQ132" si="29">(J69-I69)*AB69</f>
        <v>0</v>
      </c>
      <c r="AR69" s="19">
        <f t="shared" ref="AR69:AR132" si="30">IF(ISERROR((J69-I69)/J69),0,(J69-I69)/J69)</f>
        <v>0</v>
      </c>
      <c r="AS69" s="19">
        <f t="shared" ref="AS69:AS132" si="31">IF(ISERROR(AB69/O69),0,AB69/O69)</f>
        <v>-2.5</v>
      </c>
    </row>
    <row r="70" spans="1:45">
      <c r="A70" s="7" t="s">
        <v>92</v>
      </c>
      <c r="B70" s="5" t="s">
        <v>162</v>
      </c>
      <c r="C70" s="5" t="s">
        <v>129</v>
      </c>
      <c r="D70" s="5" t="s">
        <v>23</v>
      </c>
      <c r="E70" s="5" t="s">
        <v>179</v>
      </c>
      <c r="F70" s="5" t="s">
        <v>23</v>
      </c>
      <c r="G70" s="5" t="s">
        <v>96</v>
      </c>
      <c r="H70" s="5" t="s">
        <v>97</v>
      </c>
      <c r="I70" s="5">
        <v>0</v>
      </c>
      <c r="J70" s="5">
        <v>0</v>
      </c>
      <c r="K70" s="42">
        <v>0</v>
      </c>
      <c r="L70" s="7" t="s">
        <v>38</v>
      </c>
      <c r="M70" s="8" t="str">
        <f>IF(ISERROR( VLOOKUP(AD70,'[1]采购入库货量(公司仓库)'!$A:$I,9,FALSE)),"", VLOOKUP(AD70,'[1]采购入库货量(公司仓库)'!$A:$I,9,FALSE))</f>
        <v>2023-07-26</v>
      </c>
      <c r="N70" s="8" t="str">
        <f>IF(ISERROR( VLOOKUP(AD70,[1]批发上市日期!$A:$F,6,FALSE)),"",  VLOOKUP(AD70,[1]批发上市日期!$A:$F,6,FALSE))</f>
        <v/>
      </c>
      <c r="O70" s="11">
        <f>IF(ISERROR(VLOOKUP(E70&amp;G70,'[1]采购入库货量(公司仓库)'!$A:$I,7,FALSE)),0,VLOOKUP(E70&amp;G70,'[1]采购入库货量(公司仓库)'!$A:$I,7,FALSE))</f>
        <v>16</v>
      </c>
      <c r="P70">
        <f t="shared" si="19"/>
        <v>0</v>
      </c>
      <c r="Q70">
        <f>IF(ISERROR(VLOOKUP(E70&amp;G70,'[1]采购入库货量(公司仓库)'!$A:$I,8,FALSE)),0,VLOOKUP(E70&amp;G70,'[1]采购入库货量(公司仓库)'!$A:$I,8,FALSE))</f>
        <v>0</v>
      </c>
      <c r="R70" s="11">
        <f t="shared" si="20"/>
        <v>0</v>
      </c>
      <c r="S70">
        <f>SUMIF([1]库存总量!$H:$H,E70&amp;G70,[1]库存总量!$G:$G)</f>
        <v>17</v>
      </c>
      <c r="T70">
        <f t="shared" si="21"/>
        <v>0</v>
      </c>
      <c r="U70">
        <f>SUMIFS([1]库存总量!$G:$G,[1]库存总量!$H:$H,E70&amp;G70,[1]库存总量!$A:$A,"B")</f>
        <v>16</v>
      </c>
      <c r="V70">
        <f t="shared" si="22"/>
        <v>0</v>
      </c>
      <c r="W70">
        <f>SUMIFS([1]库存总量!$G:$G,[1]库存总量!$H:$H,E70&amp;G70,[1]库存总量!$A:$A,"K")</f>
        <v>1</v>
      </c>
      <c r="X70">
        <f t="shared" si="23"/>
        <v>0</v>
      </c>
      <c r="Y70">
        <f t="shared" si="24"/>
        <v>16</v>
      </c>
      <c r="Z70">
        <f t="shared" si="25"/>
        <v>0</v>
      </c>
      <c r="AA70">
        <f>(IF(ISERROR(VLOOKUP(E70&amp;G70,'[1]采购入库货量(公司仓库)'!$A:$H,7,FALSE)),0,VLOOKUP(E70&amp;G70,'[1]采购入库货量(公司仓库)'!$A:$H,7,FALSE)))*L70-(IF(ISERROR(VLOOKUP(E70&amp;G70,'[1]采购入库货量(公司仓库)'!$A:$H,8,FALSE)),0,VLOOKUP(E70&amp;G70,'[1]采购入库货量(公司仓库)'!$A:$H,8,FALSE)))</f>
        <v>16</v>
      </c>
      <c r="AB70">
        <f>SUMIF([1]销售数据!$B:$B,E70&amp;G70,[1]销售数据!$G:$G)</f>
        <v>0</v>
      </c>
      <c r="AC70">
        <f t="shared" si="26"/>
        <v>0</v>
      </c>
      <c r="AD70" t="str">
        <f t="shared" si="16"/>
        <v>01+00</v>
      </c>
      <c r="AE70">
        <f>SUMIF([1]销售数据!$B:$B,AD70,[1]销售数据!$L:$L)</f>
        <v>0</v>
      </c>
      <c r="AF70">
        <f>SUMIF([1]销售数据!$B:$B,AD70,[1]销售数据!$K:$K)</f>
        <v>0</v>
      </c>
      <c r="AG70">
        <f>SUMIF([1]销售数据!$B:$B,AD70,[1]销售数据!$J:$J)</f>
        <v>0</v>
      </c>
      <c r="AH70">
        <f>SUMIF([1]销售数据!$B:$B,AD70,[1]销售数据!$I:$I)</f>
        <v>0</v>
      </c>
      <c r="AI70">
        <f>SUMIF([1]销售数据!$B:$B,AD70,[1]销售数据!$H:$H)</f>
        <v>0</v>
      </c>
      <c r="AJ70" s="19">
        <f t="shared" si="27"/>
        <v>0</v>
      </c>
      <c r="AK70">
        <f>SUMIF([1]发货店铺数!$B:$B,AD70,[1]发货店铺数!$G:$G)</f>
        <v>0</v>
      </c>
      <c r="AL70">
        <f>SUMIF([1]销售店铺数!$B:$B,AD70,[1]销售店铺数!$G:$G)</f>
        <v>0</v>
      </c>
      <c r="AM70">
        <f>SUMIF([1]上周销售店铺数!$B:$B,AD70,[1]上周销售店铺数!$G:$G)</f>
        <v>0</v>
      </c>
      <c r="AN70" s="19">
        <f t="shared" si="28"/>
        <v>0</v>
      </c>
      <c r="AO70" s="19">
        <f t="shared" si="17"/>
        <v>0</v>
      </c>
      <c r="AP70" s="19">
        <f t="shared" si="18"/>
        <v>0</v>
      </c>
      <c r="AQ70" s="11">
        <f t="shared" si="29"/>
        <v>0</v>
      </c>
      <c r="AR70" s="19">
        <f t="shared" si="30"/>
        <v>0</v>
      </c>
      <c r="AS70" s="19">
        <f t="shared" si="31"/>
        <v>0</v>
      </c>
    </row>
    <row r="71" spans="1:45">
      <c r="A71" s="7" t="s">
        <v>92</v>
      </c>
      <c r="B71" s="5" t="s">
        <v>162</v>
      </c>
      <c r="C71" s="5" t="s">
        <v>129</v>
      </c>
      <c r="D71" s="5" t="s">
        <v>41</v>
      </c>
      <c r="E71" s="5" t="s">
        <v>180</v>
      </c>
      <c r="F71" s="5" t="s">
        <v>41</v>
      </c>
      <c r="G71" s="5" t="s">
        <v>28</v>
      </c>
      <c r="H71" s="5" t="s">
        <v>39</v>
      </c>
      <c r="I71" s="42">
        <v>5</v>
      </c>
      <c r="J71" s="5">
        <v>0</v>
      </c>
      <c r="K71" s="42">
        <v>100</v>
      </c>
      <c r="L71" s="7" t="s">
        <v>38</v>
      </c>
      <c r="M71" s="8" t="str">
        <f>IF(ISERROR( VLOOKUP(AD71,'[1]采购入库货量(公司仓库)'!$A:$I,9,FALSE)),"", VLOOKUP(AD71,'[1]采购入库货量(公司仓库)'!$A:$I,9,FALSE))</f>
        <v>2023-08-04</v>
      </c>
      <c r="N71" s="8" t="str">
        <f>IF(ISERROR( VLOOKUP(AD71,[1]批发上市日期!$A:$F,6,FALSE)),"",  VLOOKUP(AD71,[1]批发上市日期!$A:$F,6,FALSE))</f>
        <v/>
      </c>
      <c r="O71" s="11">
        <f>IF(ISERROR(VLOOKUP(E71&amp;G71,'[1]采购入库货量(公司仓库)'!$A:$I,7,FALSE)),0,VLOOKUP(E71&amp;G71,'[1]采购入库货量(公司仓库)'!$A:$I,7,FALSE))</f>
        <v>3</v>
      </c>
      <c r="P71">
        <f t="shared" si="19"/>
        <v>15</v>
      </c>
      <c r="Q71">
        <f>IF(ISERROR(VLOOKUP(E71&amp;G71,'[1]采购入库货量(公司仓库)'!$A:$I,8,FALSE)),0,VLOOKUP(E71&amp;G71,'[1]采购入库货量(公司仓库)'!$A:$I,8,FALSE))</f>
        <v>0</v>
      </c>
      <c r="R71" s="11">
        <f t="shared" si="20"/>
        <v>0</v>
      </c>
      <c r="S71">
        <f>SUMIF([1]库存总量!$H:$H,E71&amp;G71,[1]库存总量!$G:$G)</f>
        <v>3</v>
      </c>
      <c r="T71">
        <f t="shared" si="21"/>
        <v>15</v>
      </c>
      <c r="U71">
        <f>SUMIFS([1]库存总量!$G:$G,[1]库存总量!$H:$H,E71&amp;G71,[1]库存总量!$A:$A,"B")</f>
        <v>3</v>
      </c>
      <c r="V71">
        <f t="shared" si="22"/>
        <v>15</v>
      </c>
      <c r="W71">
        <f>SUMIFS([1]库存总量!$G:$G,[1]库存总量!$H:$H,E71&amp;G71,[1]库存总量!$A:$A,"K")</f>
        <v>0</v>
      </c>
      <c r="X71">
        <f t="shared" si="23"/>
        <v>0</v>
      </c>
      <c r="Y71">
        <f t="shared" si="24"/>
        <v>3</v>
      </c>
      <c r="Z71">
        <f t="shared" si="25"/>
        <v>15</v>
      </c>
      <c r="AA71">
        <f>(IF(ISERROR(VLOOKUP(E71&amp;G71,'[1]采购入库货量(公司仓库)'!$A:$H,7,FALSE)),0,VLOOKUP(E71&amp;G71,'[1]采购入库货量(公司仓库)'!$A:$H,7,FALSE)))*L71-(IF(ISERROR(VLOOKUP(E71&amp;G71,'[1]采购入库货量(公司仓库)'!$A:$H,8,FALSE)),0,VLOOKUP(E71&amp;G71,'[1]采购入库货量(公司仓库)'!$A:$H,8,FALSE)))</f>
        <v>3</v>
      </c>
      <c r="AB71">
        <f>SUMIF([1]销售数据!$B:$B,E71&amp;G71,[1]销售数据!$G:$G)</f>
        <v>0</v>
      </c>
      <c r="AC71">
        <f t="shared" si="26"/>
        <v>0</v>
      </c>
      <c r="AD71" t="str">
        <f t="shared" si="16"/>
        <v>W369369002</v>
      </c>
      <c r="AE71">
        <f>SUMIF([1]销售数据!$B:$B,AD71,[1]销售数据!$L:$L)</f>
        <v>0</v>
      </c>
      <c r="AF71">
        <f>SUMIF([1]销售数据!$B:$B,AD71,[1]销售数据!$K:$K)</f>
        <v>0</v>
      </c>
      <c r="AG71">
        <f>SUMIF([1]销售数据!$B:$B,AD71,[1]销售数据!$J:$J)</f>
        <v>0</v>
      </c>
      <c r="AH71">
        <f>SUMIF([1]销售数据!$B:$B,AD71,[1]销售数据!$I:$I)</f>
        <v>0</v>
      </c>
      <c r="AI71">
        <f>SUMIF([1]销售数据!$B:$B,AD71,[1]销售数据!$H:$H)</f>
        <v>0</v>
      </c>
      <c r="AJ71" s="19">
        <f t="shared" si="27"/>
        <v>0</v>
      </c>
      <c r="AK71">
        <f>SUMIF([1]发货店铺数!$B:$B,AD71,[1]发货店铺数!$G:$G)</f>
        <v>0</v>
      </c>
      <c r="AL71">
        <f>SUMIF([1]销售店铺数!$B:$B,AD71,[1]销售店铺数!$G:$G)</f>
        <v>0</v>
      </c>
      <c r="AM71">
        <f>SUMIF([1]上周销售店铺数!$B:$B,AD71,[1]上周销售店铺数!$G:$G)</f>
        <v>0</v>
      </c>
      <c r="AN71" s="19">
        <f t="shared" si="28"/>
        <v>0</v>
      </c>
      <c r="AO71" s="19">
        <f t="shared" si="17"/>
        <v>0</v>
      </c>
      <c r="AP71" s="19">
        <f t="shared" si="18"/>
        <v>0</v>
      </c>
      <c r="AQ71" s="11">
        <f t="shared" si="29"/>
        <v>0</v>
      </c>
      <c r="AR71" s="19">
        <f t="shared" si="30"/>
        <v>0</v>
      </c>
      <c r="AS71" s="19">
        <f t="shared" si="31"/>
        <v>0</v>
      </c>
    </row>
    <row r="72" spans="1:45">
      <c r="A72" s="7" t="s">
        <v>92</v>
      </c>
      <c r="B72" s="5" t="s">
        <v>162</v>
      </c>
      <c r="C72" s="5" t="s">
        <v>129</v>
      </c>
      <c r="D72" s="5" t="s">
        <v>110</v>
      </c>
      <c r="E72" s="5" t="s">
        <v>181</v>
      </c>
      <c r="F72" s="5" t="s">
        <v>110</v>
      </c>
      <c r="G72" s="5" t="s">
        <v>96</v>
      </c>
      <c r="H72" s="5" t="s">
        <v>97</v>
      </c>
      <c r="I72" s="42">
        <v>0</v>
      </c>
      <c r="J72" s="42">
        <v>55</v>
      </c>
      <c r="K72" s="5">
        <v>100</v>
      </c>
      <c r="L72" s="7" t="s">
        <v>38</v>
      </c>
      <c r="M72" s="8" t="str">
        <f>IF(ISERROR( VLOOKUP(AD72,'[1]采购入库货量(公司仓库)'!$A:$I,9,FALSE)),"", VLOOKUP(AD72,'[1]采购入库货量(公司仓库)'!$A:$I,9,FALSE))</f>
        <v>2023-07-11</v>
      </c>
      <c r="N72" s="8" t="str">
        <f>IF(ISERROR( VLOOKUP(AD72,[1]批发上市日期!$A:$F,6,FALSE)),"",  VLOOKUP(AD72,[1]批发上市日期!$A:$F,6,FALSE))</f>
        <v/>
      </c>
      <c r="O72" s="11">
        <f>IF(ISERROR(VLOOKUP(E72&amp;G72,'[1]采购入库货量(公司仓库)'!$A:$I,7,FALSE)),0,VLOOKUP(E72&amp;G72,'[1]采购入库货量(公司仓库)'!$A:$I,7,FALSE))</f>
        <v>2</v>
      </c>
      <c r="P72">
        <f t="shared" si="19"/>
        <v>0</v>
      </c>
      <c r="Q72">
        <f>IF(ISERROR(VLOOKUP(E72&amp;G72,'[1]采购入库货量(公司仓库)'!$A:$I,8,FALSE)),0,VLOOKUP(E72&amp;G72,'[1]采购入库货量(公司仓库)'!$A:$I,8,FALSE))</f>
        <v>0</v>
      </c>
      <c r="R72" s="11">
        <f t="shared" si="20"/>
        <v>0</v>
      </c>
      <c r="S72">
        <f>SUMIF([1]库存总量!$H:$H,E72&amp;G72,[1]库存总量!$G:$G)</f>
        <v>7</v>
      </c>
      <c r="T72">
        <f t="shared" si="21"/>
        <v>0</v>
      </c>
      <c r="U72">
        <f>SUMIFS([1]库存总量!$G:$G,[1]库存总量!$H:$H,E72&amp;G72,[1]库存总量!$A:$A,"B")</f>
        <v>1</v>
      </c>
      <c r="V72">
        <f t="shared" si="22"/>
        <v>0</v>
      </c>
      <c r="W72">
        <f>SUMIFS([1]库存总量!$G:$G,[1]库存总量!$H:$H,E72&amp;G72,[1]库存总量!$A:$A,"K")</f>
        <v>6</v>
      </c>
      <c r="X72">
        <f t="shared" si="23"/>
        <v>0</v>
      </c>
      <c r="Y72">
        <f t="shared" si="24"/>
        <v>2</v>
      </c>
      <c r="Z72">
        <f t="shared" si="25"/>
        <v>0</v>
      </c>
      <c r="AA72">
        <f>(IF(ISERROR(VLOOKUP(E72&amp;G72,'[1]采购入库货量(公司仓库)'!$A:$H,7,FALSE)),0,VLOOKUP(E72&amp;G72,'[1]采购入库货量(公司仓库)'!$A:$H,7,FALSE)))*L72-(IF(ISERROR(VLOOKUP(E72&amp;G72,'[1]采购入库货量(公司仓库)'!$A:$H,8,FALSE)),0,VLOOKUP(E72&amp;G72,'[1]采购入库货量(公司仓库)'!$A:$H,8,FALSE)))</f>
        <v>2</v>
      </c>
      <c r="AB72">
        <f>SUMIF([1]销售数据!$B:$B,E72&amp;G72,[1]销售数据!$G:$G)</f>
        <v>1</v>
      </c>
      <c r="AC72">
        <f t="shared" si="26"/>
        <v>0</v>
      </c>
      <c r="AD72" t="str">
        <f t="shared" si="16"/>
        <v>HNZC0100</v>
      </c>
      <c r="AE72">
        <f>SUMIF([1]销售数据!$B:$B,AD72,[1]销售数据!$L:$L)</f>
        <v>1</v>
      </c>
      <c r="AF72">
        <f>SUMIF([1]销售数据!$B:$B,AD72,[1]销售数据!$K:$K)</f>
        <v>0</v>
      </c>
      <c r="AG72">
        <f>SUMIF([1]销售数据!$B:$B,AD72,[1]销售数据!$J:$J)</f>
        <v>0</v>
      </c>
      <c r="AH72">
        <f>SUMIF([1]销售数据!$B:$B,AD72,[1]销售数据!$I:$I)</f>
        <v>0</v>
      </c>
      <c r="AI72">
        <f>SUMIF([1]销售数据!$B:$B,AD72,[1]销售数据!$H:$H)</f>
        <v>0</v>
      </c>
      <c r="AJ72" s="19">
        <f t="shared" si="27"/>
        <v>0</v>
      </c>
      <c r="AK72">
        <f>SUMIF([1]发货店铺数!$B:$B,AD72,[1]发货店铺数!$G:$G)</f>
        <v>0</v>
      </c>
      <c r="AL72">
        <f>SUMIF([1]销售店铺数!$B:$B,AD72,[1]销售店铺数!$G:$G)</f>
        <v>1</v>
      </c>
      <c r="AM72">
        <f>SUMIF([1]上周销售店铺数!$B:$B,AD72,[1]上周销售店铺数!$G:$G)</f>
        <v>0</v>
      </c>
      <c r="AN72" s="19">
        <f t="shared" si="28"/>
        <v>0</v>
      </c>
      <c r="AO72" s="19">
        <f t="shared" si="17"/>
        <v>0.14285714285714285</v>
      </c>
      <c r="AP72" s="19">
        <f t="shared" si="18"/>
        <v>0.5</v>
      </c>
      <c r="AQ72" s="11">
        <f t="shared" si="29"/>
        <v>55</v>
      </c>
      <c r="AR72" s="19">
        <f t="shared" si="30"/>
        <v>1</v>
      </c>
      <c r="AS72" s="19">
        <f t="shared" si="31"/>
        <v>0.5</v>
      </c>
    </row>
    <row r="73" spans="1:45">
      <c r="A73" s="7" t="s">
        <v>92</v>
      </c>
      <c r="B73" s="5" t="s">
        <v>162</v>
      </c>
      <c r="C73" s="5" t="s">
        <v>129</v>
      </c>
      <c r="D73" s="5" t="s">
        <v>110</v>
      </c>
      <c r="E73" s="5" t="s">
        <v>182</v>
      </c>
      <c r="F73" s="5" t="s">
        <v>110</v>
      </c>
      <c r="G73" s="5" t="s">
        <v>96</v>
      </c>
      <c r="H73" s="5" t="s">
        <v>97</v>
      </c>
      <c r="I73" s="5">
        <v>0</v>
      </c>
      <c r="J73" s="5">
        <v>55</v>
      </c>
      <c r="K73" s="5">
        <v>100</v>
      </c>
      <c r="L73" s="7" t="s">
        <v>38</v>
      </c>
      <c r="M73" s="8" t="str">
        <f>IF(ISERROR( VLOOKUP(AD73,'[1]采购入库货量(公司仓库)'!$A:$I,9,FALSE)),"", VLOOKUP(AD73,'[1]采购入库货量(公司仓库)'!$A:$I,9,FALSE))</f>
        <v>2023-07-11</v>
      </c>
      <c r="N73" s="8" t="str">
        <f>IF(ISERROR( VLOOKUP(AD73,[1]批发上市日期!$A:$F,6,FALSE)),"",  VLOOKUP(AD73,[1]批发上市日期!$A:$F,6,FALSE))</f>
        <v/>
      </c>
      <c r="O73" s="11">
        <f>IF(ISERROR(VLOOKUP(E73&amp;G73,'[1]采购入库货量(公司仓库)'!$A:$I,7,FALSE)),0,VLOOKUP(E73&amp;G73,'[1]采购入库货量(公司仓库)'!$A:$I,7,FALSE))</f>
        <v>2</v>
      </c>
      <c r="P73">
        <f t="shared" si="19"/>
        <v>0</v>
      </c>
      <c r="Q73">
        <f>IF(ISERROR(VLOOKUP(E73&amp;G73,'[1]采购入库货量(公司仓库)'!$A:$I,8,FALSE)),0,VLOOKUP(E73&amp;G73,'[1]采购入库货量(公司仓库)'!$A:$I,8,FALSE))</f>
        <v>0</v>
      </c>
      <c r="R73" s="11">
        <f t="shared" si="20"/>
        <v>0</v>
      </c>
      <c r="S73">
        <f>SUMIF([1]库存总量!$H:$H,E73&amp;G73,[1]库存总量!$G:$G)</f>
        <v>7</v>
      </c>
      <c r="T73">
        <f t="shared" si="21"/>
        <v>0</v>
      </c>
      <c r="U73">
        <f>SUMIFS([1]库存总量!$G:$G,[1]库存总量!$H:$H,E73&amp;G73,[1]库存总量!$A:$A,"B")</f>
        <v>2</v>
      </c>
      <c r="V73">
        <f t="shared" si="22"/>
        <v>0</v>
      </c>
      <c r="W73">
        <f>SUMIFS([1]库存总量!$G:$G,[1]库存总量!$H:$H,E73&amp;G73,[1]库存总量!$A:$A,"K")</f>
        <v>5</v>
      </c>
      <c r="X73">
        <f t="shared" si="23"/>
        <v>0</v>
      </c>
      <c r="Y73">
        <f t="shared" si="24"/>
        <v>2</v>
      </c>
      <c r="Z73">
        <f t="shared" si="25"/>
        <v>0</v>
      </c>
      <c r="AA73">
        <f>(IF(ISERROR(VLOOKUP(E73&amp;G73,'[1]采购入库货量(公司仓库)'!$A:$H,7,FALSE)),0,VLOOKUP(E73&amp;G73,'[1]采购入库货量(公司仓库)'!$A:$H,7,FALSE)))*L73-(IF(ISERROR(VLOOKUP(E73&amp;G73,'[1]采购入库货量(公司仓库)'!$A:$H,8,FALSE)),0,VLOOKUP(E73&amp;G73,'[1]采购入库货量(公司仓库)'!$A:$H,8,FALSE)))</f>
        <v>2</v>
      </c>
      <c r="AB73">
        <f>SUMIF([1]销售数据!$B:$B,E73&amp;G73,[1]销售数据!$G:$G)</f>
        <v>0</v>
      </c>
      <c r="AC73">
        <f t="shared" si="26"/>
        <v>0</v>
      </c>
      <c r="AD73" t="str">
        <f t="shared" si="16"/>
        <v>HNZC0200</v>
      </c>
      <c r="AE73">
        <f>SUMIF([1]销售数据!$B:$B,AD73,[1]销售数据!$L:$L)</f>
        <v>0</v>
      </c>
      <c r="AF73">
        <f>SUMIF([1]销售数据!$B:$B,AD73,[1]销售数据!$K:$K)</f>
        <v>0</v>
      </c>
      <c r="AG73">
        <f>SUMIF([1]销售数据!$B:$B,AD73,[1]销售数据!$J:$J)</f>
        <v>0</v>
      </c>
      <c r="AH73">
        <f>SUMIF([1]销售数据!$B:$B,AD73,[1]销售数据!$I:$I)</f>
        <v>0</v>
      </c>
      <c r="AI73">
        <f>SUMIF([1]销售数据!$B:$B,AD73,[1]销售数据!$H:$H)</f>
        <v>0</v>
      </c>
      <c r="AJ73" s="19">
        <f t="shared" si="27"/>
        <v>0</v>
      </c>
      <c r="AK73">
        <f>SUMIF([1]发货店铺数!$B:$B,AD73,[1]发货店铺数!$G:$G)</f>
        <v>0</v>
      </c>
      <c r="AL73">
        <f>SUMIF([1]销售店铺数!$B:$B,AD73,[1]销售店铺数!$G:$G)</f>
        <v>0</v>
      </c>
      <c r="AM73">
        <f>SUMIF([1]上周销售店铺数!$B:$B,AD73,[1]上周销售店铺数!$G:$G)</f>
        <v>0</v>
      </c>
      <c r="AN73" s="19">
        <f t="shared" si="28"/>
        <v>0</v>
      </c>
      <c r="AO73" s="19">
        <f t="shared" si="17"/>
        <v>0</v>
      </c>
      <c r="AP73" s="19">
        <f t="shared" si="18"/>
        <v>0</v>
      </c>
      <c r="AQ73" s="11">
        <f t="shared" si="29"/>
        <v>0</v>
      </c>
      <c r="AR73" s="19">
        <f t="shared" si="30"/>
        <v>1</v>
      </c>
      <c r="AS73" s="19">
        <f t="shared" si="31"/>
        <v>0</v>
      </c>
    </row>
    <row r="74" spans="1:45">
      <c r="A74" s="7" t="s">
        <v>92</v>
      </c>
      <c r="B74" s="5" t="s">
        <v>162</v>
      </c>
      <c r="C74" s="5" t="s">
        <v>129</v>
      </c>
      <c r="D74" s="5" t="s">
        <v>110</v>
      </c>
      <c r="E74" s="5" t="s">
        <v>183</v>
      </c>
      <c r="F74" s="5" t="s">
        <v>110</v>
      </c>
      <c r="G74" s="5" t="s">
        <v>96</v>
      </c>
      <c r="H74" s="5" t="s">
        <v>97</v>
      </c>
      <c r="I74" s="5">
        <v>0</v>
      </c>
      <c r="J74" s="5">
        <v>55</v>
      </c>
      <c r="K74" s="5">
        <v>100</v>
      </c>
      <c r="L74" s="7" t="s">
        <v>38</v>
      </c>
      <c r="M74" s="8" t="str">
        <f>IF(ISERROR( VLOOKUP(AD74,'[1]采购入库货量(公司仓库)'!$A:$I,9,FALSE)),"", VLOOKUP(AD74,'[1]采购入库货量(公司仓库)'!$A:$I,9,FALSE))</f>
        <v>2023-07-11</v>
      </c>
      <c r="N74" s="8" t="str">
        <f>IF(ISERROR( VLOOKUP(AD74,[1]批发上市日期!$A:$F,6,FALSE)),"",  VLOOKUP(AD74,[1]批发上市日期!$A:$F,6,FALSE))</f>
        <v>2023-06-24</v>
      </c>
      <c r="O74" s="11">
        <f>IF(ISERROR(VLOOKUP(E74&amp;G74,'[1]采购入库货量(公司仓库)'!$A:$I,7,FALSE)),0,VLOOKUP(E74&amp;G74,'[1]采购入库货量(公司仓库)'!$A:$I,7,FALSE))</f>
        <v>2</v>
      </c>
      <c r="P74">
        <f t="shared" si="19"/>
        <v>0</v>
      </c>
      <c r="Q74">
        <f>IF(ISERROR(VLOOKUP(E74&amp;G74,'[1]采购入库货量(公司仓库)'!$A:$I,8,FALSE)),0,VLOOKUP(E74&amp;G74,'[1]采购入库货量(公司仓库)'!$A:$I,8,FALSE))</f>
        <v>0</v>
      </c>
      <c r="R74" s="11">
        <f t="shared" si="20"/>
        <v>0</v>
      </c>
      <c r="S74">
        <f>SUMIF([1]库存总量!$H:$H,E74&amp;G74,[1]库存总量!$G:$G)</f>
        <v>44</v>
      </c>
      <c r="T74">
        <f t="shared" si="21"/>
        <v>0</v>
      </c>
      <c r="U74">
        <f>SUMIFS([1]库存总量!$G:$G,[1]库存总量!$H:$H,E74&amp;G74,[1]库存总量!$A:$A,"B")</f>
        <v>2</v>
      </c>
      <c r="V74">
        <f t="shared" si="22"/>
        <v>0</v>
      </c>
      <c r="W74">
        <f>SUMIFS([1]库存总量!$G:$G,[1]库存总量!$H:$H,E74&amp;G74,[1]库存总量!$A:$A,"K")</f>
        <v>42</v>
      </c>
      <c r="X74">
        <f t="shared" si="23"/>
        <v>0</v>
      </c>
      <c r="Y74">
        <f t="shared" si="24"/>
        <v>2</v>
      </c>
      <c r="Z74">
        <f t="shared" si="25"/>
        <v>0</v>
      </c>
      <c r="AA74">
        <f>(IF(ISERROR(VLOOKUP(E74&amp;G74,'[1]采购入库货量(公司仓库)'!$A:$H,7,FALSE)),0,VLOOKUP(E74&amp;G74,'[1]采购入库货量(公司仓库)'!$A:$H,7,FALSE)))*L74-(IF(ISERROR(VLOOKUP(E74&amp;G74,'[1]采购入库货量(公司仓库)'!$A:$H,8,FALSE)),0,VLOOKUP(E74&amp;G74,'[1]采购入库货量(公司仓库)'!$A:$H,8,FALSE)))</f>
        <v>2</v>
      </c>
      <c r="AB74">
        <f>SUMIF([1]销售数据!$B:$B,E74&amp;G74,[1]销售数据!$G:$G)</f>
        <v>0</v>
      </c>
      <c r="AC74">
        <f t="shared" si="26"/>
        <v>0</v>
      </c>
      <c r="AD74" t="str">
        <f t="shared" si="16"/>
        <v>SXZC0100</v>
      </c>
      <c r="AE74">
        <f>SUMIF([1]销售数据!$B:$B,AD74,[1]销售数据!$L:$L)</f>
        <v>0</v>
      </c>
      <c r="AF74">
        <f>SUMIF([1]销售数据!$B:$B,AD74,[1]销售数据!$K:$K)</f>
        <v>0</v>
      </c>
      <c r="AG74">
        <f>SUMIF([1]销售数据!$B:$B,AD74,[1]销售数据!$J:$J)</f>
        <v>0</v>
      </c>
      <c r="AH74">
        <f>SUMIF([1]销售数据!$B:$B,AD74,[1]销售数据!$I:$I)</f>
        <v>0</v>
      </c>
      <c r="AI74">
        <f>SUMIF([1]销售数据!$B:$B,AD74,[1]销售数据!$H:$H)</f>
        <v>0</v>
      </c>
      <c r="AJ74" s="19">
        <f t="shared" si="27"/>
        <v>0</v>
      </c>
      <c r="AK74">
        <f>SUMIF([1]发货店铺数!$B:$B,AD74,[1]发货店铺数!$G:$G)</f>
        <v>1</v>
      </c>
      <c r="AL74">
        <f>SUMIF([1]销售店铺数!$B:$B,AD74,[1]销售店铺数!$G:$G)</f>
        <v>0</v>
      </c>
      <c r="AM74">
        <f>SUMIF([1]上周销售店铺数!$B:$B,AD74,[1]上周销售店铺数!$G:$G)</f>
        <v>0</v>
      </c>
      <c r="AN74" s="19">
        <f t="shared" si="28"/>
        <v>0</v>
      </c>
      <c r="AO74" s="19">
        <f t="shared" si="17"/>
        <v>0</v>
      </c>
      <c r="AP74" s="19">
        <f t="shared" si="18"/>
        <v>0</v>
      </c>
      <c r="AQ74" s="11">
        <f t="shared" si="29"/>
        <v>0</v>
      </c>
      <c r="AR74" s="19">
        <f t="shared" si="30"/>
        <v>1</v>
      </c>
      <c r="AS74" s="19">
        <f t="shared" si="31"/>
        <v>0</v>
      </c>
    </row>
    <row r="75" spans="1:45">
      <c r="A75" s="7" t="s">
        <v>92</v>
      </c>
      <c r="B75" s="5" t="s">
        <v>162</v>
      </c>
      <c r="C75" s="5" t="s">
        <v>129</v>
      </c>
      <c r="D75" s="5" t="s">
        <v>110</v>
      </c>
      <c r="E75" s="5" t="s">
        <v>184</v>
      </c>
      <c r="F75" s="5" t="s">
        <v>110</v>
      </c>
      <c r="G75" s="5" t="s">
        <v>96</v>
      </c>
      <c r="H75" s="5" t="s">
        <v>97</v>
      </c>
      <c r="I75" s="5">
        <v>0</v>
      </c>
      <c r="J75" s="5">
        <v>55</v>
      </c>
      <c r="K75" s="5">
        <v>100</v>
      </c>
      <c r="L75" s="7" t="s">
        <v>38</v>
      </c>
      <c r="M75" s="8" t="str">
        <f>IF(ISERROR( VLOOKUP(AD75,'[1]采购入库货量(公司仓库)'!$A:$I,9,FALSE)),"", VLOOKUP(AD75,'[1]采购入库货量(公司仓库)'!$A:$I,9,FALSE))</f>
        <v>2023-07-11</v>
      </c>
      <c r="N75" s="8" t="str">
        <f>IF(ISERROR( VLOOKUP(AD75,[1]批发上市日期!$A:$F,6,FALSE)),"",  VLOOKUP(AD75,[1]批发上市日期!$A:$F,6,FALSE))</f>
        <v>2023-06-24</v>
      </c>
      <c r="O75" s="11">
        <f>IF(ISERROR(VLOOKUP(E75&amp;G75,'[1]采购入库货量(公司仓库)'!$A:$I,7,FALSE)),0,VLOOKUP(E75&amp;G75,'[1]采购入库货量(公司仓库)'!$A:$I,7,FALSE))</f>
        <v>2</v>
      </c>
      <c r="P75">
        <f t="shared" si="19"/>
        <v>0</v>
      </c>
      <c r="Q75">
        <f>IF(ISERROR(VLOOKUP(E75&amp;G75,'[1]采购入库货量(公司仓库)'!$A:$I,8,FALSE)),0,VLOOKUP(E75&amp;G75,'[1]采购入库货量(公司仓库)'!$A:$I,8,FALSE))</f>
        <v>0</v>
      </c>
      <c r="R75" s="11">
        <f t="shared" si="20"/>
        <v>0</v>
      </c>
      <c r="S75">
        <f>SUMIF([1]库存总量!$H:$H,E75&amp;G75,[1]库存总量!$G:$G)</f>
        <v>53</v>
      </c>
      <c r="T75">
        <f t="shared" si="21"/>
        <v>0</v>
      </c>
      <c r="U75">
        <f>SUMIFS([1]库存总量!$G:$G,[1]库存总量!$H:$H,E75&amp;G75,[1]库存总量!$A:$A,"B")</f>
        <v>2</v>
      </c>
      <c r="V75">
        <f t="shared" si="22"/>
        <v>0</v>
      </c>
      <c r="W75">
        <f>SUMIFS([1]库存总量!$G:$G,[1]库存总量!$H:$H,E75&amp;G75,[1]库存总量!$A:$A,"K")</f>
        <v>51</v>
      </c>
      <c r="X75">
        <f t="shared" si="23"/>
        <v>0</v>
      </c>
      <c r="Y75">
        <f t="shared" si="24"/>
        <v>2</v>
      </c>
      <c r="Z75">
        <f t="shared" si="25"/>
        <v>0</v>
      </c>
      <c r="AA75">
        <f>(IF(ISERROR(VLOOKUP(E75&amp;G75,'[1]采购入库货量(公司仓库)'!$A:$H,7,FALSE)),0,VLOOKUP(E75&amp;G75,'[1]采购入库货量(公司仓库)'!$A:$H,7,FALSE)))*L75-(IF(ISERROR(VLOOKUP(E75&amp;G75,'[1]采购入库货量(公司仓库)'!$A:$H,8,FALSE)),0,VLOOKUP(E75&amp;G75,'[1]采购入库货量(公司仓库)'!$A:$H,8,FALSE)))</f>
        <v>2</v>
      </c>
      <c r="AB75">
        <f>SUMIF([1]销售数据!$B:$B,E75&amp;G75,[1]销售数据!$G:$G)</f>
        <v>0</v>
      </c>
      <c r="AC75">
        <f t="shared" si="26"/>
        <v>0</v>
      </c>
      <c r="AD75" t="str">
        <f t="shared" si="16"/>
        <v>SXZC0200</v>
      </c>
      <c r="AE75">
        <f>SUMIF([1]销售数据!$B:$B,AD75,[1]销售数据!$L:$L)</f>
        <v>0</v>
      </c>
      <c r="AF75">
        <f>SUMIF([1]销售数据!$B:$B,AD75,[1]销售数据!$K:$K)</f>
        <v>0</v>
      </c>
      <c r="AG75">
        <f>SUMIF([1]销售数据!$B:$B,AD75,[1]销售数据!$J:$J)</f>
        <v>0</v>
      </c>
      <c r="AH75">
        <f>SUMIF([1]销售数据!$B:$B,AD75,[1]销售数据!$I:$I)</f>
        <v>0</v>
      </c>
      <c r="AI75">
        <f>SUMIF([1]销售数据!$B:$B,AD75,[1]销售数据!$H:$H)</f>
        <v>0</v>
      </c>
      <c r="AJ75" s="19">
        <f t="shared" si="27"/>
        <v>0</v>
      </c>
      <c r="AK75">
        <f>SUMIF([1]发货店铺数!$B:$B,AD75,[1]发货店铺数!$G:$G)</f>
        <v>1</v>
      </c>
      <c r="AL75">
        <f>SUMIF([1]销售店铺数!$B:$B,AD75,[1]销售店铺数!$G:$G)</f>
        <v>0</v>
      </c>
      <c r="AM75">
        <f>SUMIF([1]上周销售店铺数!$B:$B,AD75,[1]上周销售店铺数!$G:$G)</f>
        <v>0</v>
      </c>
      <c r="AN75" s="19">
        <f t="shared" si="28"/>
        <v>0</v>
      </c>
      <c r="AO75" s="19">
        <f t="shared" si="17"/>
        <v>0</v>
      </c>
      <c r="AP75" s="19">
        <f t="shared" si="18"/>
        <v>0</v>
      </c>
      <c r="AQ75" s="11">
        <f t="shared" si="29"/>
        <v>0</v>
      </c>
      <c r="AR75" s="19">
        <f t="shared" si="30"/>
        <v>1</v>
      </c>
      <c r="AS75" s="19">
        <f t="shared" si="31"/>
        <v>0</v>
      </c>
    </row>
    <row r="76" spans="1:45">
      <c r="A76" s="7" t="s">
        <v>92</v>
      </c>
      <c r="B76" s="5" t="s">
        <v>162</v>
      </c>
      <c r="C76" s="5" t="s">
        <v>109</v>
      </c>
      <c r="D76" s="5" t="s">
        <v>110</v>
      </c>
      <c r="E76" s="5" t="s">
        <v>177</v>
      </c>
      <c r="F76" s="5" t="s">
        <v>110</v>
      </c>
      <c r="G76" s="5" t="s">
        <v>28</v>
      </c>
      <c r="H76" s="5" t="s">
        <v>39</v>
      </c>
      <c r="I76" s="42">
        <v>139</v>
      </c>
      <c r="J76" s="42">
        <v>189</v>
      </c>
      <c r="K76" s="42">
        <v>399</v>
      </c>
      <c r="L76" s="7" t="s">
        <v>38</v>
      </c>
      <c r="M76" s="8" t="str">
        <f>IF(ISERROR( VLOOKUP(AD76,'[1]采购入库货量(公司仓库)'!$A:$I,9,FALSE)),"", VLOOKUP(AD76,'[1]采购入库货量(公司仓库)'!$A:$I,9,FALSE))</f>
        <v/>
      </c>
      <c r="N76" s="8" t="str">
        <f>IF(ISERROR( VLOOKUP(AD76,[1]批发上市日期!$A:$F,6,FALSE)),"",  VLOOKUP(AD76,[1]批发上市日期!$A:$F,6,FALSE))</f>
        <v/>
      </c>
      <c r="O76" s="11">
        <f>IF(ISERROR(VLOOKUP(E76&amp;G76,'[1]采购入库货量(公司仓库)'!$A:$I,7,FALSE)),0,VLOOKUP(E76&amp;G76,'[1]采购入库货量(公司仓库)'!$A:$I,7,FALSE))</f>
        <v>0</v>
      </c>
      <c r="P76">
        <f t="shared" si="19"/>
        <v>0</v>
      </c>
      <c r="Q76">
        <f>IF(ISERROR(VLOOKUP(E76&amp;G76,'[1]采购入库货量(公司仓库)'!$A:$I,8,FALSE)),0,VLOOKUP(E76&amp;G76,'[1]采购入库货量(公司仓库)'!$A:$I,8,FALSE))</f>
        <v>0</v>
      </c>
      <c r="R76" s="11">
        <f t="shared" si="20"/>
        <v>0</v>
      </c>
      <c r="S76">
        <f>SUMIF([1]库存总量!$H:$H,E76&amp;G76,[1]库存总量!$G:$G)</f>
        <v>1</v>
      </c>
      <c r="T76">
        <f t="shared" si="21"/>
        <v>139</v>
      </c>
      <c r="U76">
        <f>SUMIFS([1]库存总量!$G:$G,[1]库存总量!$H:$H,E76&amp;G76,[1]库存总量!$A:$A,"B")</f>
        <v>0</v>
      </c>
      <c r="V76">
        <f t="shared" si="22"/>
        <v>0</v>
      </c>
      <c r="W76">
        <f>SUMIFS([1]库存总量!$G:$G,[1]库存总量!$H:$H,E76&amp;G76,[1]库存总量!$A:$A,"K")</f>
        <v>1</v>
      </c>
      <c r="X76">
        <f t="shared" si="23"/>
        <v>139</v>
      </c>
      <c r="Y76">
        <f t="shared" si="24"/>
        <v>0</v>
      </c>
      <c r="Z76">
        <f t="shared" si="25"/>
        <v>0</v>
      </c>
      <c r="AA76">
        <f>(IF(ISERROR(VLOOKUP(E76&amp;G76,'[1]采购入库货量(公司仓库)'!$A:$H,7,FALSE)),0,VLOOKUP(E76&amp;G76,'[1]采购入库货量(公司仓库)'!$A:$H,7,FALSE)))*L76-(IF(ISERROR(VLOOKUP(E76&amp;G76,'[1]采购入库货量(公司仓库)'!$A:$H,8,FALSE)),0,VLOOKUP(E76&amp;G76,'[1]采购入库货量(公司仓库)'!$A:$H,8,FALSE)))</f>
        <v>0</v>
      </c>
      <c r="AB76">
        <f>SUMIF([1]销售数据!$B:$B,E76&amp;G76,[1]销售数据!$G:$G)</f>
        <v>0</v>
      </c>
      <c r="AC76">
        <f t="shared" si="26"/>
        <v>0</v>
      </c>
      <c r="AD76" t="str">
        <f t="shared" si="16"/>
        <v>JBD01002</v>
      </c>
      <c r="AE76">
        <f>SUMIF([1]销售数据!$B:$B,AD76,[1]销售数据!$L:$L)</f>
        <v>0</v>
      </c>
      <c r="AF76">
        <f>SUMIF([1]销售数据!$B:$B,AD76,[1]销售数据!$K:$K)</f>
        <v>0</v>
      </c>
      <c r="AG76">
        <f>SUMIF([1]销售数据!$B:$B,AD76,[1]销售数据!$J:$J)</f>
        <v>0</v>
      </c>
      <c r="AH76">
        <f>SUMIF([1]销售数据!$B:$B,AD76,[1]销售数据!$I:$I)</f>
        <v>0</v>
      </c>
      <c r="AI76">
        <f>SUMIF([1]销售数据!$B:$B,AD76,[1]销售数据!$H:$H)</f>
        <v>0</v>
      </c>
      <c r="AJ76" s="19">
        <f t="shared" si="27"/>
        <v>0</v>
      </c>
      <c r="AK76">
        <f>SUMIF([1]发货店铺数!$B:$B,AD76,[1]发货店铺数!$G:$G)</f>
        <v>0</v>
      </c>
      <c r="AL76">
        <f>SUMIF([1]销售店铺数!$B:$B,AD76,[1]销售店铺数!$G:$G)</f>
        <v>0</v>
      </c>
      <c r="AM76">
        <f>SUMIF([1]上周销售店铺数!$B:$B,AD76,[1]上周销售店铺数!$G:$G)</f>
        <v>0</v>
      </c>
      <c r="AN76" s="19">
        <f t="shared" si="28"/>
        <v>0</v>
      </c>
      <c r="AO76" s="19">
        <f t="shared" si="17"/>
        <v>0</v>
      </c>
      <c r="AP76" s="19">
        <f t="shared" si="18"/>
        <v>0</v>
      </c>
      <c r="AQ76" s="11">
        <f t="shared" si="29"/>
        <v>0</v>
      </c>
      <c r="AR76" s="19">
        <f t="shared" si="30"/>
        <v>0.26455026455026454</v>
      </c>
      <c r="AS76" s="19">
        <f t="shared" si="31"/>
        <v>0</v>
      </c>
    </row>
    <row r="77" spans="1:45">
      <c r="A77" s="7" t="s">
        <v>92</v>
      </c>
      <c r="B77" s="5" t="s">
        <v>162</v>
      </c>
      <c r="C77" s="5" t="s">
        <v>109</v>
      </c>
      <c r="D77" s="5" t="s">
        <v>110</v>
      </c>
      <c r="E77" s="5" t="s">
        <v>177</v>
      </c>
      <c r="F77" s="5" t="s">
        <v>110</v>
      </c>
      <c r="G77" s="5" t="s">
        <v>156</v>
      </c>
      <c r="H77" s="5" t="s">
        <v>157</v>
      </c>
      <c r="I77" s="5">
        <v>139</v>
      </c>
      <c r="J77" s="5">
        <v>189</v>
      </c>
      <c r="K77" s="5">
        <v>399</v>
      </c>
      <c r="L77" s="7" t="s">
        <v>38</v>
      </c>
      <c r="M77" s="8" t="str">
        <f>IF(ISERROR( VLOOKUP(AD77,'[1]采购入库货量(公司仓库)'!$A:$I,9,FALSE)),"", VLOOKUP(AD77,'[1]采购入库货量(公司仓库)'!$A:$I,9,FALSE))</f>
        <v/>
      </c>
      <c r="N77" s="8" t="str">
        <f>IF(ISERROR( VLOOKUP(AD77,[1]批发上市日期!$A:$F,6,FALSE)),"",  VLOOKUP(AD77,[1]批发上市日期!$A:$F,6,FALSE))</f>
        <v/>
      </c>
      <c r="O77" s="11">
        <f>IF(ISERROR(VLOOKUP(E77&amp;G77,'[1]采购入库货量(公司仓库)'!$A:$I,7,FALSE)),0,VLOOKUP(E77&amp;G77,'[1]采购入库货量(公司仓库)'!$A:$I,7,FALSE))</f>
        <v>0</v>
      </c>
      <c r="P77">
        <f t="shared" si="19"/>
        <v>0</v>
      </c>
      <c r="Q77">
        <f>IF(ISERROR(VLOOKUP(E77&amp;G77,'[1]采购入库货量(公司仓库)'!$A:$I,8,FALSE)),0,VLOOKUP(E77&amp;G77,'[1]采购入库货量(公司仓库)'!$A:$I,8,FALSE))</f>
        <v>0</v>
      </c>
      <c r="R77" s="11">
        <f t="shared" si="20"/>
        <v>0</v>
      </c>
      <c r="S77">
        <f>SUMIF([1]库存总量!$H:$H,E77&amp;G77,[1]库存总量!$G:$G)</f>
        <v>1</v>
      </c>
      <c r="T77">
        <f t="shared" si="21"/>
        <v>139</v>
      </c>
      <c r="U77">
        <f>SUMIFS([1]库存总量!$G:$G,[1]库存总量!$H:$H,E77&amp;G77,[1]库存总量!$A:$A,"B")</f>
        <v>0</v>
      </c>
      <c r="V77">
        <f t="shared" si="22"/>
        <v>0</v>
      </c>
      <c r="W77">
        <f>SUMIFS([1]库存总量!$G:$G,[1]库存总量!$H:$H,E77&amp;G77,[1]库存总量!$A:$A,"K")</f>
        <v>1</v>
      </c>
      <c r="X77">
        <f t="shared" si="23"/>
        <v>139</v>
      </c>
      <c r="Y77">
        <f t="shared" si="24"/>
        <v>0</v>
      </c>
      <c r="Z77">
        <f t="shared" si="25"/>
        <v>0</v>
      </c>
      <c r="AA77">
        <f>(IF(ISERROR(VLOOKUP(E77&amp;G77,'[1]采购入库货量(公司仓库)'!$A:$H,7,FALSE)),0,VLOOKUP(E77&amp;G77,'[1]采购入库货量(公司仓库)'!$A:$H,7,FALSE)))*L77-(IF(ISERROR(VLOOKUP(E77&amp;G77,'[1]采购入库货量(公司仓库)'!$A:$H,8,FALSE)),0,VLOOKUP(E77&amp;G77,'[1]采购入库货量(公司仓库)'!$A:$H,8,FALSE)))</f>
        <v>0</v>
      </c>
      <c r="AB77">
        <f>SUMIF([1]销售数据!$B:$B,E77&amp;G77,[1]销售数据!$G:$G)</f>
        <v>0</v>
      </c>
      <c r="AC77">
        <f t="shared" si="26"/>
        <v>0</v>
      </c>
      <c r="AD77" t="str">
        <f t="shared" si="16"/>
        <v>JBD01905</v>
      </c>
      <c r="AE77">
        <f>SUMIF([1]销售数据!$B:$B,AD77,[1]销售数据!$L:$L)</f>
        <v>0</v>
      </c>
      <c r="AF77">
        <f>SUMIF([1]销售数据!$B:$B,AD77,[1]销售数据!$K:$K)</f>
        <v>0</v>
      </c>
      <c r="AG77">
        <f>SUMIF([1]销售数据!$B:$B,AD77,[1]销售数据!$J:$J)</f>
        <v>0</v>
      </c>
      <c r="AH77">
        <f>SUMIF([1]销售数据!$B:$B,AD77,[1]销售数据!$I:$I)</f>
        <v>0</v>
      </c>
      <c r="AI77">
        <f>SUMIF([1]销售数据!$B:$B,AD77,[1]销售数据!$H:$H)</f>
        <v>0</v>
      </c>
      <c r="AJ77" s="19">
        <f t="shared" si="27"/>
        <v>0</v>
      </c>
      <c r="AK77">
        <f>SUMIF([1]发货店铺数!$B:$B,AD77,[1]发货店铺数!$G:$G)</f>
        <v>0</v>
      </c>
      <c r="AL77">
        <f>SUMIF([1]销售店铺数!$B:$B,AD77,[1]销售店铺数!$G:$G)</f>
        <v>0</v>
      </c>
      <c r="AM77">
        <f>SUMIF([1]上周销售店铺数!$B:$B,AD77,[1]上周销售店铺数!$G:$G)</f>
        <v>0</v>
      </c>
      <c r="AN77" s="19">
        <f t="shared" si="28"/>
        <v>0</v>
      </c>
      <c r="AO77" s="19">
        <f t="shared" si="17"/>
        <v>0</v>
      </c>
      <c r="AP77" s="19">
        <f t="shared" si="18"/>
        <v>0</v>
      </c>
      <c r="AQ77" s="11">
        <f t="shared" si="29"/>
        <v>0</v>
      </c>
      <c r="AR77" s="19">
        <f t="shared" si="30"/>
        <v>0.26455026455026454</v>
      </c>
      <c r="AS77" s="19">
        <f t="shared" si="31"/>
        <v>0</v>
      </c>
    </row>
    <row r="78" spans="1:45">
      <c r="A78" s="7" t="s">
        <v>92</v>
      </c>
      <c r="B78" s="5" t="s">
        <v>162</v>
      </c>
      <c r="C78" s="5" t="s">
        <v>109</v>
      </c>
      <c r="D78" s="5" t="s">
        <v>110</v>
      </c>
      <c r="E78" s="5" t="s">
        <v>178</v>
      </c>
      <c r="F78" s="5" t="s">
        <v>110</v>
      </c>
      <c r="G78" s="5" t="s">
        <v>28</v>
      </c>
      <c r="H78" s="5" t="s">
        <v>39</v>
      </c>
      <c r="I78" s="42">
        <v>326</v>
      </c>
      <c r="J78" s="42">
        <v>598</v>
      </c>
      <c r="K78" s="42">
        <v>666</v>
      </c>
      <c r="L78" s="7" t="s">
        <v>38</v>
      </c>
      <c r="M78" s="8" t="str">
        <f>IF(ISERROR( VLOOKUP(AD78,'[1]采购入库货量(公司仓库)'!$A:$I,9,FALSE)),"", VLOOKUP(AD78,'[1]采购入库货量(公司仓库)'!$A:$I,9,FALSE))</f>
        <v/>
      </c>
      <c r="N78" s="8" t="str">
        <f>IF(ISERROR( VLOOKUP(AD78,[1]批发上市日期!$A:$F,6,FALSE)),"",  VLOOKUP(AD78,[1]批发上市日期!$A:$F,6,FALSE))</f>
        <v/>
      </c>
      <c r="O78" s="11">
        <f>IF(ISERROR(VLOOKUP(E78&amp;G78,'[1]采购入库货量(公司仓库)'!$A:$I,7,FALSE)),0,VLOOKUP(E78&amp;G78,'[1]采购入库货量(公司仓库)'!$A:$I,7,FALSE))</f>
        <v>0</v>
      </c>
      <c r="P78">
        <f t="shared" si="19"/>
        <v>0</v>
      </c>
      <c r="Q78">
        <f>IF(ISERROR(VLOOKUP(E78&amp;G78,'[1]采购入库货量(公司仓库)'!$A:$I,8,FALSE)),0,VLOOKUP(E78&amp;G78,'[1]采购入库货量(公司仓库)'!$A:$I,8,FALSE))</f>
        <v>0</v>
      </c>
      <c r="R78" s="11">
        <f t="shared" si="20"/>
        <v>0</v>
      </c>
      <c r="S78">
        <f>SUMIF([1]库存总量!$H:$H,E78&amp;G78,[1]库存总量!$G:$G)</f>
        <v>1</v>
      </c>
      <c r="T78">
        <f t="shared" si="21"/>
        <v>326</v>
      </c>
      <c r="U78">
        <f>SUMIFS([1]库存总量!$G:$G,[1]库存总量!$H:$H,E78&amp;G78,[1]库存总量!$A:$A,"B")</f>
        <v>0</v>
      </c>
      <c r="V78">
        <f t="shared" si="22"/>
        <v>0</v>
      </c>
      <c r="W78">
        <f>SUMIFS([1]库存总量!$G:$G,[1]库存总量!$H:$H,E78&amp;G78,[1]库存总量!$A:$A,"K")</f>
        <v>1</v>
      </c>
      <c r="X78">
        <f t="shared" si="23"/>
        <v>326</v>
      </c>
      <c r="Y78">
        <f t="shared" si="24"/>
        <v>0</v>
      </c>
      <c r="Z78">
        <f t="shared" si="25"/>
        <v>0</v>
      </c>
      <c r="AA78">
        <f>(IF(ISERROR(VLOOKUP(E78&amp;G78,'[1]采购入库货量(公司仓库)'!$A:$H,7,FALSE)),0,VLOOKUP(E78&amp;G78,'[1]采购入库货量(公司仓库)'!$A:$H,7,FALSE)))*L78-(IF(ISERROR(VLOOKUP(E78&amp;G78,'[1]采购入库货量(公司仓库)'!$A:$H,8,FALSE)),0,VLOOKUP(E78&amp;G78,'[1]采购入库货量(公司仓库)'!$A:$H,8,FALSE)))</f>
        <v>0</v>
      </c>
      <c r="AB78">
        <f>SUMIF([1]销售数据!$B:$B,E78&amp;G78,[1]销售数据!$G:$G)</f>
        <v>0</v>
      </c>
      <c r="AC78">
        <f t="shared" si="26"/>
        <v>0</v>
      </c>
      <c r="AD78" t="str">
        <f t="shared" si="16"/>
        <v>JBD10002</v>
      </c>
      <c r="AE78">
        <f>SUMIF([1]销售数据!$B:$B,AD78,[1]销售数据!$L:$L)</f>
        <v>0</v>
      </c>
      <c r="AF78">
        <f>SUMIF([1]销售数据!$B:$B,AD78,[1]销售数据!$K:$K)</f>
        <v>0</v>
      </c>
      <c r="AG78">
        <f>SUMIF([1]销售数据!$B:$B,AD78,[1]销售数据!$J:$J)</f>
        <v>0</v>
      </c>
      <c r="AH78">
        <f>SUMIF([1]销售数据!$B:$B,AD78,[1]销售数据!$I:$I)</f>
        <v>0</v>
      </c>
      <c r="AI78">
        <f>SUMIF([1]销售数据!$B:$B,AD78,[1]销售数据!$H:$H)</f>
        <v>0</v>
      </c>
      <c r="AJ78" s="19">
        <f t="shared" si="27"/>
        <v>0</v>
      </c>
      <c r="AK78">
        <f>SUMIF([1]发货店铺数!$B:$B,AD78,[1]发货店铺数!$G:$G)</f>
        <v>0</v>
      </c>
      <c r="AL78">
        <f>SUMIF([1]销售店铺数!$B:$B,AD78,[1]销售店铺数!$G:$G)</f>
        <v>0</v>
      </c>
      <c r="AM78">
        <f>SUMIF([1]上周销售店铺数!$B:$B,AD78,[1]上周销售店铺数!$G:$G)</f>
        <v>0</v>
      </c>
      <c r="AN78" s="19">
        <f t="shared" si="28"/>
        <v>0</v>
      </c>
      <c r="AO78" s="19">
        <f t="shared" si="17"/>
        <v>0</v>
      </c>
      <c r="AP78" s="19">
        <f t="shared" si="18"/>
        <v>0</v>
      </c>
      <c r="AQ78" s="11">
        <f t="shared" si="29"/>
        <v>0</v>
      </c>
      <c r="AR78" s="19">
        <f t="shared" si="30"/>
        <v>0.45484949832775917</v>
      </c>
      <c r="AS78" s="19">
        <f t="shared" si="31"/>
        <v>0</v>
      </c>
    </row>
    <row r="79" spans="1:45">
      <c r="A79" s="7" t="s">
        <v>92</v>
      </c>
      <c r="B79" s="5" t="s">
        <v>162</v>
      </c>
      <c r="C79" s="5" t="s">
        <v>109</v>
      </c>
      <c r="D79" s="5" t="s">
        <v>110</v>
      </c>
      <c r="E79" s="5" t="s">
        <v>178</v>
      </c>
      <c r="F79" s="5" t="s">
        <v>110</v>
      </c>
      <c r="G79" s="5" t="s">
        <v>156</v>
      </c>
      <c r="H79" s="5" t="s">
        <v>157</v>
      </c>
      <c r="I79" s="5">
        <v>326</v>
      </c>
      <c r="J79" s="5">
        <v>598</v>
      </c>
      <c r="K79" s="5">
        <v>666</v>
      </c>
      <c r="L79" s="7" t="s">
        <v>38</v>
      </c>
      <c r="M79" s="8" t="str">
        <f>IF(ISERROR( VLOOKUP(AD79,'[1]采购入库货量(公司仓库)'!$A:$I,9,FALSE)),"", VLOOKUP(AD79,'[1]采购入库货量(公司仓库)'!$A:$I,9,FALSE))</f>
        <v/>
      </c>
      <c r="N79" s="8" t="str">
        <f>IF(ISERROR( VLOOKUP(AD79,[1]批发上市日期!$A:$F,6,FALSE)),"",  VLOOKUP(AD79,[1]批发上市日期!$A:$F,6,FALSE))</f>
        <v/>
      </c>
      <c r="O79" s="11">
        <f>IF(ISERROR(VLOOKUP(E79&amp;G79,'[1]采购入库货量(公司仓库)'!$A:$I,7,FALSE)),0,VLOOKUP(E79&amp;G79,'[1]采购入库货量(公司仓库)'!$A:$I,7,FALSE))</f>
        <v>0</v>
      </c>
      <c r="P79">
        <f t="shared" si="19"/>
        <v>0</v>
      </c>
      <c r="Q79">
        <f>IF(ISERROR(VLOOKUP(E79&amp;G79,'[1]采购入库货量(公司仓库)'!$A:$I,8,FALSE)),0,VLOOKUP(E79&amp;G79,'[1]采购入库货量(公司仓库)'!$A:$I,8,FALSE))</f>
        <v>0</v>
      </c>
      <c r="R79" s="11">
        <f t="shared" si="20"/>
        <v>0</v>
      </c>
      <c r="S79">
        <f>SUMIF([1]库存总量!$H:$H,E79&amp;G79,[1]库存总量!$G:$G)</f>
        <v>1</v>
      </c>
      <c r="T79">
        <f t="shared" si="21"/>
        <v>326</v>
      </c>
      <c r="U79">
        <f>SUMIFS([1]库存总量!$G:$G,[1]库存总量!$H:$H,E79&amp;G79,[1]库存总量!$A:$A,"B")</f>
        <v>0</v>
      </c>
      <c r="V79">
        <f t="shared" si="22"/>
        <v>0</v>
      </c>
      <c r="W79">
        <f>SUMIFS([1]库存总量!$G:$G,[1]库存总量!$H:$H,E79&amp;G79,[1]库存总量!$A:$A,"K")</f>
        <v>1</v>
      </c>
      <c r="X79">
        <f t="shared" si="23"/>
        <v>326</v>
      </c>
      <c r="Y79">
        <f t="shared" si="24"/>
        <v>0</v>
      </c>
      <c r="Z79">
        <f t="shared" si="25"/>
        <v>0</v>
      </c>
      <c r="AA79">
        <f>(IF(ISERROR(VLOOKUP(E79&amp;G79,'[1]采购入库货量(公司仓库)'!$A:$H,7,FALSE)),0,VLOOKUP(E79&amp;G79,'[1]采购入库货量(公司仓库)'!$A:$H,7,FALSE)))*L79-(IF(ISERROR(VLOOKUP(E79&amp;G79,'[1]采购入库货量(公司仓库)'!$A:$H,8,FALSE)),0,VLOOKUP(E79&amp;G79,'[1]采购入库货量(公司仓库)'!$A:$H,8,FALSE)))</f>
        <v>0</v>
      </c>
      <c r="AB79">
        <f>SUMIF([1]销售数据!$B:$B,E79&amp;G79,[1]销售数据!$G:$G)</f>
        <v>0</v>
      </c>
      <c r="AC79">
        <f t="shared" si="26"/>
        <v>0</v>
      </c>
      <c r="AD79" t="str">
        <f t="shared" si="16"/>
        <v>JBD10905</v>
      </c>
      <c r="AE79">
        <f>SUMIF([1]销售数据!$B:$B,AD79,[1]销售数据!$L:$L)</f>
        <v>0</v>
      </c>
      <c r="AF79">
        <f>SUMIF([1]销售数据!$B:$B,AD79,[1]销售数据!$K:$K)</f>
        <v>0</v>
      </c>
      <c r="AG79">
        <f>SUMIF([1]销售数据!$B:$B,AD79,[1]销售数据!$J:$J)</f>
        <v>0</v>
      </c>
      <c r="AH79">
        <f>SUMIF([1]销售数据!$B:$B,AD79,[1]销售数据!$I:$I)</f>
        <v>0</v>
      </c>
      <c r="AI79">
        <f>SUMIF([1]销售数据!$B:$B,AD79,[1]销售数据!$H:$H)</f>
        <v>0</v>
      </c>
      <c r="AJ79" s="19">
        <f t="shared" si="27"/>
        <v>0</v>
      </c>
      <c r="AK79">
        <f>SUMIF([1]发货店铺数!$B:$B,AD79,[1]发货店铺数!$G:$G)</f>
        <v>0</v>
      </c>
      <c r="AL79">
        <f>SUMIF([1]销售店铺数!$B:$B,AD79,[1]销售店铺数!$G:$G)</f>
        <v>0</v>
      </c>
      <c r="AM79">
        <f>SUMIF([1]上周销售店铺数!$B:$B,AD79,[1]上周销售店铺数!$G:$G)</f>
        <v>0</v>
      </c>
      <c r="AN79" s="19">
        <f t="shared" si="28"/>
        <v>0</v>
      </c>
      <c r="AO79" s="19">
        <f t="shared" si="17"/>
        <v>0</v>
      </c>
      <c r="AP79" s="19">
        <f t="shared" si="18"/>
        <v>0</v>
      </c>
      <c r="AQ79" s="11">
        <f t="shared" si="29"/>
        <v>0</v>
      </c>
      <c r="AR79" s="19">
        <f t="shared" si="30"/>
        <v>0.45484949832775917</v>
      </c>
      <c r="AS79" s="19">
        <f t="shared" si="31"/>
        <v>0</v>
      </c>
    </row>
    <row r="80" spans="1:45">
      <c r="A80" s="7" t="s">
        <v>92</v>
      </c>
      <c r="B80" s="5" t="s">
        <v>162</v>
      </c>
      <c r="C80" s="5" t="s">
        <v>142</v>
      </c>
      <c r="D80" s="5" t="s">
        <v>110</v>
      </c>
      <c r="E80" s="5" t="s">
        <v>176</v>
      </c>
      <c r="F80" s="5" t="s">
        <v>110</v>
      </c>
      <c r="G80" s="5" t="s">
        <v>96</v>
      </c>
      <c r="H80" s="5" t="s">
        <v>97</v>
      </c>
      <c r="I80" s="42">
        <v>0</v>
      </c>
      <c r="J80" s="42">
        <v>0</v>
      </c>
      <c r="K80" s="42">
        <v>1890</v>
      </c>
      <c r="L80" s="7" t="s">
        <v>38</v>
      </c>
      <c r="M80" s="8" t="str">
        <f>IF(ISERROR( VLOOKUP(AD80,'[1]采购入库货量(公司仓库)'!$A:$I,9,FALSE)),"", VLOOKUP(AD80,'[1]采购入库货量(公司仓库)'!$A:$I,9,FALSE))</f>
        <v/>
      </c>
      <c r="N80" s="8" t="str">
        <f>IF(ISERROR( VLOOKUP(AD80,[1]批发上市日期!$A:$F,6,FALSE)),"",  VLOOKUP(AD80,[1]批发上市日期!$A:$F,6,FALSE))</f>
        <v/>
      </c>
      <c r="O80" s="11">
        <f>IF(ISERROR(VLOOKUP(E80&amp;G80,'[1]采购入库货量(公司仓库)'!$A:$I,7,FALSE)),0,VLOOKUP(E80&amp;G80,'[1]采购入库货量(公司仓库)'!$A:$I,7,FALSE))</f>
        <v>0</v>
      </c>
      <c r="P80">
        <f t="shared" si="19"/>
        <v>0</v>
      </c>
      <c r="Q80">
        <f>IF(ISERROR(VLOOKUP(E80&amp;G80,'[1]采购入库货量(公司仓库)'!$A:$I,8,FALSE)),0,VLOOKUP(E80&amp;G80,'[1]采购入库货量(公司仓库)'!$A:$I,8,FALSE))</f>
        <v>0</v>
      </c>
      <c r="R80" s="11">
        <f t="shared" si="20"/>
        <v>0</v>
      </c>
      <c r="S80">
        <f>SUMIF([1]库存总量!$H:$H,E80&amp;G80,[1]库存总量!$G:$G)</f>
        <v>1</v>
      </c>
      <c r="T80">
        <f t="shared" si="21"/>
        <v>0</v>
      </c>
      <c r="U80">
        <f>SUMIFS([1]库存总量!$G:$G,[1]库存总量!$H:$H,E80&amp;G80,[1]库存总量!$A:$A,"B")</f>
        <v>0</v>
      </c>
      <c r="V80">
        <f t="shared" si="22"/>
        <v>0</v>
      </c>
      <c r="W80">
        <f>SUMIFS([1]库存总量!$G:$G,[1]库存总量!$H:$H,E80&amp;G80,[1]库存总量!$A:$A,"K")</f>
        <v>1</v>
      </c>
      <c r="X80">
        <f t="shared" si="23"/>
        <v>0</v>
      </c>
      <c r="Y80">
        <f t="shared" si="24"/>
        <v>0</v>
      </c>
      <c r="Z80">
        <f t="shared" si="25"/>
        <v>0</v>
      </c>
      <c r="AA80">
        <f>(IF(ISERROR(VLOOKUP(E80&amp;G80,'[1]采购入库货量(公司仓库)'!$A:$H,7,FALSE)),0,VLOOKUP(E80&amp;G80,'[1]采购入库货量(公司仓库)'!$A:$H,7,FALSE)))*L80-(IF(ISERROR(VLOOKUP(E80&amp;G80,'[1]采购入库货量(公司仓库)'!$A:$H,8,FALSE)),0,VLOOKUP(E80&amp;G80,'[1]采购入库货量(公司仓库)'!$A:$H,8,FALSE)))</f>
        <v>0</v>
      </c>
      <c r="AB80">
        <f>SUMIF([1]销售数据!$B:$B,E80&amp;G80,[1]销售数据!$G:$G)</f>
        <v>0</v>
      </c>
      <c r="AC80">
        <f t="shared" si="26"/>
        <v>0</v>
      </c>
      <c r="AD80" t="str">
        <f t="shared" si="16"/>
        <v>17021302200</v>
      </c>
      <c r="AE80">
        <f>SUMIF([1]销售数据!$B:$B,AD80,[1]销售数据!$L:$L)</f>
        <v>0</v>
      </c>
      <c r="AF80">
        <f>SUMIF([1]销售数据!$B:$B,AD80,[1]销售数据!$K:$K)</f>
        <v>0</v>
      </c>
      <c r="AG80">
        <f>SUMIF([1]销售数据!$B:$B,AD80,[1]销售数据!$J:$J)</f>
        <v>0</v>
      </c>
      <c r="AH80">
        <f>SUMIF([1]销售数据!$B:$B,AD80,[1]销售数据!$I:$I)</f>
        <v>0</v>
      </c>
      <c r="AI80">
        <f>SUMIF([1]销售数据!$B:$B,AD80,[1]销售数据!$H:$H)</f>
        <v>0</v>
      </c>
      <c r="AJ80" s="19">
        <f t="shared" si="27"/>
        <v>0</v>
      </c>
      <c r="AK80">
        <f>SUMIF([1]发货店铺数!$B:$B,AD80,[1]发货店铺数!$G:$G)</f>
        <v>0</v>
      </c>
      <c r="AL80">
        <f>SUMIF([1]销售店铺数!$B:$B,AD80,[1]销售店铺数!$G:$G)</f>
        <v>0</v>
      </c>
      <c r="AM80">
        <f>SUMIF([1]上周销售店铺数!$B:$B,AD80,[1]上周销售店铺数!$G:$G)</f>
        <v>0</v>
      </c>
      <c r="AN80" s="19">
        <f t="shared" si="28"/>
        <v>0</v>
      </c>
      <c r="AO80" s="19">
        <f t="shared" si="17"/>
        <v>0</v>
      </c>
      <c r="AP80" s="19">
        <f t="shared" si="18"/>
        <v>0</v>
      </c>
      <c r="AQ80" s="11">
        <f t="shared" si="29"/>
        <v>0</v>
      </c>
      <c r="AR80" s="19">
        <f t="shared" si="30"/>
        <v>0</v>
      </c>
      <c r="AS80" s="19">
        <f t="shared" si="31"/>
        <v>0</v>
      </c>
    </row>
    <row r="81" spans="1:45">
      <c r="A81" s="7" t="s">
        <v>92</v>
      </c>
      <c r="B81" s="5" t="s">
        <v>162</v>
      </c>
      <c r="C81" s="5" t="s">
        <v>105</v>
      </c>
      <c r="D81" s="5" t="s">
        <v>41</v>
      </c>
      <c r="E81" s="5" t="s">
        <v>174</v>
      </c>
      <c r="F81" s="5" t="s">
        <v>41</v>
      </c>
      <c r="G81" s="5" t="s">
        <v>96</v>
      </c>
      <c r="H81" s="5" t="s">
        <v>97</v>
      </c>
      <c r="I81" s="5">
        <v>0</v>
      </c>
      <c r="J81" s="5">
        <v>0</v>
      </c>
      <c r="K81" s="42">
        <v>0</v>
      </c>
      <c r="L81" s="7" t="s">
        <v>38</v>
      </c>
      <c r="M81" s="8" t="str">
        <f>IF(ISERROR( VLOOKUP(AD81,'[1]采购入库货量(公司仓库)'!$A:$I,9,FALSE)),"", VLOOKUP(AD81,'[1]采购入库货量(公司仓库)'!$A:$I,9,FALSE))</f>
        <v/>
      </c>
      <c r="N81" s="8" t="str">
        <f>IF(ISERROR( VLOOKUP(AD81,[1]批发上市日期!$A:$F,6,FALSE)),"",  VLOOKUP(AD81,[1]批发上市日期!$A:$F,6,FALSE))</f>
        <v/>
      </c>
      <c r="O81" s="11">
        <f>IF(ISERROR(VLOOKUP(E81&amp;G81,'[1]采购入库货量(公司仓库)'!$A:$I,7,FALSE)),0,VLOOKUP(E81&amp;G81,'[1]采购入库货量(公司仓库)'!$A:$I,7,FALSE))</f>
        <v>0</v>
      </c>
      <c r="P81">
        <f t="shared" si="19"/>
        <v>0</v>
      </c>
      <c r="Q81">
        <f>IF(ISERROR(VLOOKUP(E81&amp;G81,'[1]采购入库货量(公司仓库)'!$A:$I,8,FALSE)),0,VLOOKUP(E81&amp;G81,'[1]采购入库货量(公司仓库)'!$A:$I,8,FALSE))</f>
        <v>0</v>
      </c>
      <c r="R81" s="11">
        <f t="shared" si="20"/>
        <v>0</v>
      </c>
      <c r="S81">
        <f>SUMIF([1]库存总量!$H:$H,E81&amp;G81,[1]库存总量!$G:$G)</f>
        <v>1</v>
      </c>
      <c r="T81">
        <f t="shared" si="21"/>
        <v>0</v>
      </c>
      <c r="U81">
        <f>SUMIFS([1]库存总量!$G:$G,[1]库存总量!$H:$H,E81&amp;G81,[1]库存总量!$A:$A,"B")</f>
        <v>0</v>
      </c>
      <c r="V81">
        <f t="shared" si="22"/>
        <v>0</v>
      </c>
      <c r="W81">
        <f>SUMIFS([1]库存总量!$G:$G,[1]库存总量!$H:$H,E81&amp;G81,[1]库存总量!$A:$A,"K")</f>
        <v>1</v>
      </c>
      <c r="X81">
        <f t="shared" si="23"/>
        <v>0</v>
      </c>
      <c r="Y81">
        <f t="shared" si="24"/>
        <v>0</v>
      </c>
      <c r="Z81">
        <f t="shared" si="25"/>
        <v>0</v>
      </c>
      <c r="AA81">
        <f>(IF(ISERROR(VLOOKUP(E81&amp;G81,'[1]采购入库货量(公司仓库)'!$A:$H,7,FALSE)),0,VLOOKUP(E81&amp;G81,'[1]采购入库货量(公司仓库)'!$A:$H,7,FALSE)))*L81-(IF(ISERROR(VLOOKUP(E81&amp;G81,'[1]采购入库货量(公司仓库)'!$A:$H,8,FALSE)),0,VLOOKUP(E81&amp;G81,'[1]采购入库货量(公司仓库)'!$A:$H,8,FALSE)))</f>
        <v>0</v>
      </c>
      <c r="AB81">
        <f>SUMIF([1]销售数据!$B:$B,E81&amp;G81,[1]销售数据!$G:$G)</f>
        <v>0</v>
      </c>
      <c r="AC81">
        <f t="shared" si="26"/>
        <v>0</v>
      </c>
      <c r="AD81" t="str">
        <f t="shared" si="16"/>
        <v>WFCS051600</v>
      </c>
      <c r="AE81">
        <f>SUMIF([1]销售数据!$B:$B,AD81,[1]销售数据!$L:$L)</f>
        <v>0</v>
      </c>
      <c r="AF81">
        <f>SUMIF([1]销售数据!$B:$B,AD81,[1]销售数据!$K:$K)</f>
        <v>0</v>
      </c>
      <c r="AG81">
        <f>SUMIF([1]销售数据!$B:$B,AD81,[1]销售数据!$J:$J)</f>
        <v>0</v>
      </c>
      <c r="AH81">
        <f>SUMIF([1]销售数据!$B:$B,AD81,[1]销售数据!$I:$I)</f>
        <v>0</v>
      </c>
      <c r="AI81">
        <f>SUMIF([1]销售数据!$B:$B,AD81,[1]销售数据!$H:$H)</f>
        <v>0</v>
      </c>
      <c r="AJ81" s="19">
        <f t="shared" si="27"/>
        <v>0</v>
      </c>
      <c r="AK81">
        <f>SUMIF([1]发货店铺数!$B:$B,AD81,[1]发货店铺数!$G:$G)</f>
        <v>0</v>
      </c>
      <c r="AL81">
        <f>SUMIF([1]销售店铺数!$B:$B,AD81,[1]销售店铺数!$G:$G)</f>
        <v>0</v>
      </c>
      <c r="AM81">
        <f>SUMIF([1]上周销售店铺数!$B:$B,AD81,[1]上周销售店铺数!$G:$G)</f>
        <v>0</v>
      </c>
      <c r="AN81" s="19">
        <f t="shared" si="28"/>
        <v>0</v>
      </c>
      <c r="AO81" s="19">
        <f t="shared" si="17"/>
        <v>0</v>
      </c>
      <c r="AP81" s="19">
        <f t="shared" si="18"/>
        <v>0</v>
      </c>
      <c r="AQ81" s="11">
        <f t="shared" si="29"/>
        <v>0</v>
      </c>
      <c r="AR81" s="19">
        <f t="shared" si="30"/>
        <v>0</v>
      </c>
      <c r="AS81" s="19">
        <f t="shared" si="31"/>
        <v>0</v>
      </c>
    </row>
    <row r="82" spans="1:45">
      <c r="A82" s="7" t="s">
        <v>92</v>
      </c>
      <c r="B82" s="5" t="s">
        <v>162</v>
      </c>
      <c r="C82" s="5" t="s">
        <v>105</v>
      </c>
      <c r="D82" s="5" t="s">
        <v>110</v>
      </c>
      <c r="E82" s="5" t="s">
        <v>175</v>
      </c>
      <c r="F82" s="5" t="s">
        <v>110</v>
      </c>
      <c r="G82" s="5" t="s">
        <v>96</v>
      </c>
      <c r="H82" s="5" t="s">
        <v>97</v>
      </c>
      <c r="I82" s="5">
        <v>0</v>
      </c>
      <c r="J82" s="5">
        <v>0</v>
      </c>
      <c r="K82" s="42">
        <v>100</v>
      </c>
      <c r="L82" s="7" t="s">
        <v>38</v>
      </c>
      <c r="M82" s="8" t="str">
        <f>IF(ISERROR( VLOOKUP(AD82,'[1]采购入库货量(公司仓库)'!$A:$I,9,FALSE)),"", VLOOKUP(AD82,'[1]采购入库货量(公司仓库)'!$A:$I,9,FALSE))</f>
        <v>2023-06-21</v>
      </c>
      <c r="N82" s="8" t="str">
        <f>IF(ISERROR( VLOOKUP(AD82,[1]批发上市日期!$A:$F,6,FALSE)),"",  VLOOKUP(AD82,[1]批发上市日期!$A:$F,6,FALSE))</f>
        <v/>
      </c>
      <c r="O82" s="11">
        <f>IF(ISERROR(VLOOKUP(E82&amp;G82,'[1]采购入库货量(公司仓库)'!$A:$I,7,FALSE)),0,VLOOKUP(E82&amp;G82,'[1]采购入库货量(公司仓库)'!$A:$I,7,FALSE))</f>
        <v>47</v>
      </c>
      <c r="P82">
        <f t="shared" si="19"/>
        <v>0</v>
      </c>
      <c r="Q82">
        <f>IF(ISERROR(VLOOKUP(E82&amp;G82,'[1]采购入库货量(公司仓库)'!$A:$I,8,FALSE)),0,VLOOKUP(E82&amp;G82,'[1]采购入库货量(公司仓库)'!$A:$I,8,FALSE))</f>
        <v>0</v>
      </c>
      <c r="R82" s="11">
        <f t="shared" si="20"/>
        <v>0</v>
      </c>
      <c r="S82">
        <f>SUMIF([1]库存总量!$H:$H,E82&amp;G82,[1]库存总量!$G:$G)</f>
        <v>12</v>
      </c>
      <c r="T82">
        <f t="shared" si="21"/>
        <v>0</v>
      </c>
      <c r="U82">
        <f>SUMIFS([1]库存总量!$G:$G,[1]库存总量!$H:$H,E82&amp;G82,[1]库存总量!$A:$A,"B")</f>
        <v>12</v>
      </c>
      <c r="V82">
        <f t="shared" si="22"/>
        <v>0</v>
      </c>
      <c r="W82">
        <f>SUMIFS([1]库存总量!$G:$G,[1]库存总量!$H:$H,E82&amp;G82,[1]库存总量!$A:$A,"K")</f>
        <v>0</v>
      </c>
      <c r="X82">
        <f t="shared" si="23"/>
        <v>0</v>
      </c>
      <c r="Y82">
        <f t="shared" si="24"/>
        <v>47</v>
      </c>
      <c r="Z82">
        <f t="shared" si="25"/>
        <v>0</v>
      </c>
      <c r="AA82">
        <f>(IF(ISERROR(VLOOKUP(E82&amp;G82,'[1]采购入库货量(公司仓库)'!$A:$H,7,FALSE)),0,VLOOKUP(E82&amp;G82,'[1]采购入库货量(公司仓库)'!$A:$H,7,FALSE)))*L82-(IF(ISERROR(VLOOKUP(E82&amp;G82,'[1]采购入库货量(公司仓库)'!$A:$H,8,FALSE)),0,VLOOKUP(E82&amp;G82,'[1]采购入库货量(公司仓库)'!$A:$H,8,FALSE)))</f>
        <v>47</v>
      </c>
      <c r="AB82">
        <f>SUMIF([1]销售数据!$B:$B,E82&amp;G82,[1]销售数据!$G:$G)</f>
        <v>-5</v>
      </c>
      <c r="AC82">
        <f t="shared" si="26"/>
        <v>0</v>
      </c>
      <c r="AD82" t="str">
        <f t="shared" si="16"/>
        <v>Z03900</v>
      </c>
      <c r="AE82">
        <f>SUMIF([1]销售数据!$B:$B,AD82,[1]销售数据!$L:$L)</f>
        <v>-5</v>
      </c>
      <c r="AF82">
        <f>SUMIF([1]销售数据!$B:$B,AD82,[1]销售数据!$K:$K)</f>
        <v>0</v>
      </c>
      <c r="AG82">
        <f>SUMIF([1]销售数据!$B:$B,AD82,[1]销售数据!$J:$J)</f>
        <v>0</v>
      </c>
      <c r="AH82">
        <f>SUMIF([1]销售数据!$B:$B,AD82,[1]销售数据!$I:$I)</f>
        <v>0</v>
      </c>
      <c r="AI82">
        <f>SUMIF([1]销售数据!$B:$B,AD82,[1]销售数据!$H:$H)</f>
        <v>0</v>
      </c>
      <c r="AJ82" s="19">
        <f t="shared" si="27"/>
        <v>0</v>
      </c>
      <c r="AK82">
        <f>SUMIF([1]发货店铺数!$B:$B,AD82,[1]发货店铺数!$G:$G)</f>
        <v>0</v>
      </c>
      <c r="AL82">
        <f>SUMIF([1]销售店铺数!$B:$B,AD82,[1]销售店铺数!$G:$G)</f>
        <v>1</v>
      </c>
      <c r="AM82">
        <f>SUMIF([1]上周销售店铺数!$B:$B,AD82,[1]上周销售店铺数!$G:$G)</f>
        <v>0</v>
      </c>
      <c r="AN82" s="19">
        <f t="shared" si="28"/>
        <v>0</v>
      </c>
      <c r="AO82" s="19">
        <f t="shared" si="17"/>
        <v>-0.41666666666666669</v>
      </c>
      <c r="AP82" s="19">
        <f t="shared" si="18"/>
        <v>-0.10638297872340426</v>
      </c>
      <c r="AQ82" s="11">
        <f t="shared" si="29"/>
        <v>0</v>
      </c>
      <c r="AR82" s="19">
        <f t="shared" si="30"/>
        <v>0</v>
      </c>
      <c r="AS82" s="19">
        <f t="shared" si="31"/>
        <v>-0.10638297872340426</v>
      </c>
    </row>
    <row r="83" spans="1:45">
      <c r="A83" s="7" t="s">
        <v>92</v>
      </c>
      <c r="B83" s="5" t="s">
        <v>162</v>
      </c>
      <c r="C83" s="5" t="s">
        <v>93</v>
      </c>
      <c r="D83" s="5" t="s">
        <v>163</v>
      </c>
      <c r="E83" s="5" t="s">
        <v>164</v>
      </c>
      <c r="F83" s="5" t="s">
        <v>163</v>
      </c>
      <c r="G83" s="5" t="s">
        <v>96</v>
      </c>
      <c r="H83" s="5" t="s">
        <v>97</v>
      </c>
      <c r="I83" s="42">
        <v>100</v>
      </c>
      <c r="J83" s="42">
        <v>120</v>
      </c>
      <c r="K83" s="42">
        <v>299</v>
      </c>
      <c r="L83" s="7" t="s">
        <v>38</v>
      </c>
      <c r="M83" s="8" t="str">
        <f>IF(ISERROR( VLOOKUP(AD83,'[1]采购入库货量(公司仓库)'!$A:$I,9,FALSE)),"", VLOOKUP(AD83,'[1]采购入库货量(公司仓库)'!$A:$I,9,FALSE))</f>
        <v>2023-06-04</v>
      </c>
      <c r="N83" s="8" t="str">
        <f>IF(ISERROR( VLOOKUP(AD83,[1]批发上市日期!$A:$F,6,FALSE)),"",  VLOOKUP(AD83,[1]批发上市日期!$A:$F,6,FALSE))</f>
        <v>2023-06-04</v>
      </c>
      <c r="O83" s="11">
        <f>IF(ISERROR(VLOOKUP(E83&amp;G83,'[1]采购入库货量(公司仓库)'!$A:$I,7,FALSE)),0,VLOOKUP(E83&amp;G83,'[1]采购入库货量(公司仓库)'!$A:$I,7,FALSE))</f>
        <v>72</v>
      </c>
      <c r="P83">
        <f t="shared" si="19"/>
        <v>7200</v>
      </c>
      <c r="Q83">
        <f>IF(ISERROR(VLOOKUP(E83&amp;G83,'[1]采购入库货量(公司仓库)'!$A:$I,8,FALSE)),0,VLOOKUP(E83&amp;G83,'[1]采购入库货量(公司仓库)'!$A:$I,8,FALSE))</f>
        <v>0</v>
      </c>
      <c r="R83" s="11">
        <f t="shared" si="20"/>
        <v>0</v>
      </c>
      <c r="S83">
        <f>SUMIF([1]库存总量!$H:$H,E83&amp;G83,[1]库存总量!$G:$G)</f>
        <v>43</v>
      </c>
      <c r="T83">
        <f t="shared" si="21"/>
        <v>4300</v>
      </c>
      <c r="U83">
        <f>SUMIFS([1]库存总量!$G:$G,[1]库存总量!$H:$H,E83&amp;G83,[1]库存总量!$A:$A,"B")</f>
        <v>40</v>
      </c>
      <c r="V83">
        <f t="shared" si="22"/>
        <v>4000</v>
      </c>
      <c r="W83">
        <f>SUMIFS([1]库存总量!$G:$G,[1]库存总量!$H:$H,E83&amp;G83,[1]库存总量!$A:$A,"K")</f>
        <v>3</v>
      </c>
      <c r="X83">
        <f t="shared" si="23"/>
        <v>300</v>
      </c>
      <c r="Y83">
        <f t="shared" si="24"/>
        <v>72</v>
      </c>
      <c r="Z83">
        <f t="shared" si="25"/>
        <v>7200</v>
      </c>
      <c r="AA83">
        <f>(IF(ISERROR(VLOOKUP(E83&amp;G83,'[1]采购入库货量(公司仓库)'!$A:$H,7,FALSE)),0,VLOOKUP(E83&amp;G83,'[1]采购入库货量(公司仓库)'!$A:$H,7,FALSE)))*L83-(IF(ISERROR(VLOOKUP(E83&amp;G83,'[1]采购入库货量(公司仓库)'!$A:$H,8,FALSE)),0,VLOOKUP(E83&amp;G83,'[1]采购入库货量(公司仓库)'!$A:$H,8,FALSE)))</f>
        <v>72</v>
      </c>
      <c r="AB83">
        <f>SUMIF([1]销售数据!$B:$B,E83&amp;G83,[1]销售数据!$G:$G)</f>
        <v>2</v>
      </c>
      <c r="AC83">
        <f t="shared" si="26"/>
        <v>200</v>
      </c>
      <c r="AD83" t="str">
        <f t="shared" si="16"/>
        <v>060400</v>
      </c>
      <c r="AE83">
        <f>SUMIF([1]销售数据!$B:$B,AD83,[1]销售数据!$L:$L)</f>
        <v>2</v>
      </c>
      <c r="AF83">
        <f>SUMIF([1]销售数据!$B:$B,AD83,[1]销售数据!$K:$K)</f>
        <v>0</v>
      </c>
      <c r="AG83">
        <f>SUMIF([1]销售数据!$B:$B,AD83,[1]销售数据!$J:$J)</f>
        <v>0</v>
      </c>
      <c r="AH83">
        <f>SUMIF([1]销售数据!$B:$B,AD83,[1]销售数据!$I:$I)</f>
        <v>0</v>
      </c>
      <c r="AI83">
        <f>SUMIF([1]销售数据!$B:$B,AD83,[1]销售数据!$H:$H)</f>
        <v>0</v>
      </c>
      <c r="AJ83" s="19">
        <f t="shared" si="27"/>
        <v>0</v>
      </c>
      <c r="AK83">
        <f>SUMIF([1]发货店铺数!$B:$B,AD83,[1]发货店铺数!$G:$G)</f>
        <v>2</v>
      </c>
      <c r="AL83">
        <f>SUMIF([1]销售店铺数!$B:$B,AD83,[1]销售店铺数!$G:$G)</f>
        <v>1</v>
      </c>
      <c r="AM83">
        <f>SUMIF([1]上周销售店铺数!$B:$B,AD83,[1]上周销售店铺数!$G:$G)</f>
        <v>0</v>
      </c>
      <c r="AN83" s="19">
        <f t="shared" si="28"/>
        <v>0.5</v>
      </c>
      <c r="AO83" s="19">
        <f t="shared" si="17"/>
        <v>4.6511627906976744E-2</v>
      </c>
      <c r="AP83" s="19">
        <f t="shared" si="18"/>
        <v>2.7777777777777776E-2</v>
      </c>
      <c r="AQ83" s="11">
        <f t="shared" si="29"/>
        <v>40</v>
      </c>
      <c r="AR83" s="19">
        <f t="shared" si="30"/>
        <v>0.16666666666666666</v>
      </c>
      <c r="AS83" s="19">
        <f t="shared" si="31"/>
        <v>2.7777777777777776E-2</v>
      </c>
    </row>
    <row r="84" spans="1:45">
      <c r="A84" s="7" t="s">
        <v>92</v>
      </c>
      <c r="B84" s="5" t="s">
        <v>162</v>
      </c>
      <c r="C84" s="5" t="s">
        <v>93</v>
      </c>
      <c r="D84" s="5" t="s">
        <v>41</v>
      </c>
      <c r="E84" s="5" t="s">
        <v>165</v>
      </c>
      <c r="F84" s="5" t="s">
        <v>41</v>
      </c>
      <c r="G84" s="5" t="s">
        <v>96</v>
      </c>
      <c r="H84" s="5" t="s">
        <v>97</v>
      </c>
      <c r="I84" s="42">
        <v>50</v>
      </c>
      <c r="J84" s="42">
        <v>0</v>
      </c>
      <c r="K84" s="42">
        <v>200</v>
      </c>
      <c r="L84" s="7" t="s">
        <v>38</v>
      </c>
      <c r="M84" s="8" t="str">
        <f>IF(ISERROR( VLOOKUP(AD84,'[1]采购入库货量(公司仓库)'!$A:$I,9,FALSE)),"", VLOOKUP(AD84,'[1]采购入库货量(公司仓库)'!$A:$I,9,FALSE))</f>
        <v>2023-07-11</v>
      </c>
      <c r="N84" s="8" t="str">
        <f>IF(ISERROR( VLOOKUP(AD84,[1]批发上市日期!$A:$F,6,FALSE)),"",  VLOOKUP(AD84,[1]批发上市日期!$A:$F,6,FALSE))</f>
        <v/>
      </c>
      <c r="O84" s="11">
        <f>IF(ISERROR(VLOOKUP(E84&amp;G84,'[1]采购入库货量(公司仓库)'!$A:$I,7,FALSE)),0,VLOOKUP(E84&amp;G84,'[1]采购入库货量(公司仓库)'!$A:$I,7,FALSE))</f>
        <v>2</v>
      </c>
      <c r="P84">
        <f t="shared" si="19"/>
        <v>100</v>
      </c>
      <c r="Q84">
        <f>IF(ISERROR(VLOOKUP(E84&amp;G84,'[1]采购入库货量(公司仓库)'!$A:$I,8,FALSE)),0,VLOOKUP(E84&amp;G84,'[1]采购入库货量(公司仓库)'!$A:$I,8,FALSE))</f>
        <v>0</v>
      </c>
      <c r="R84" s="11">
        <f t="shared" si="20"/>
        <v>0</v>
      </c>
      <c r="S84">
        <f>SUMIF([1]库存总量!$H:$H,E84&amp;G84,[1]库存总量!$G:$G)</f>
        <v>18</v>
      </c>
      <c r="T84">
        <f t="shared" si="21"/>
        <v>900</v>
      </c>
      <c r="U84">
        <f>SUMIFS([1]库存总量!$G:$G,[1]库存总量!$H:$H,E84&amp;G84,[1]库存总量!$A:$A,"B")</f>
        <v>2</v>
      </c>
      <c r="V84">
        <f t="shared" si="22"/>
        <v>100</v>
      </c>
      <c r="W84">
        <f>SUMIFS([1]库存总量!$G:$G,[1]库存总量!$H:$H,E84&amp;G84,[1]库存总量!$A:$A,"K")</f>
        <v>16</v>
      </c>
      <c r="X84">
        <f t="shared" si="23"/>
        <v>800</v>
      </c>
      <c r="Y84">
        <f t="shared" si="24"/>
        <v>2</v>
      </c>
      <c r="Z84">
        <f t="shared" si="25"/>
        <v>100</v>
      </c>
      <c r="AA84">
        <f>(IF(ISERROR(VLOOKUP(E84&amp;G84,'[1]采购入库货量(公司仓库)'!$A:$H,7,FALSE)),0,VLOOKUP(E84&amp;G84,'[1]采购入库货量(公司仓库)'!$A:$H,7,FALSE)))*L84-(IF(ISERROR(VLOOKUP(E84&amp;G84,'[1]采购入库货量(公司仓库)'!$A:$H,8,FALSE)),0,VLOOKUP(E84&amp;G84,'[1]采购入库货量(公司仓库)'!$A:$H,8,FALSE)))</f>
        <v>2</v>
      </c>
      <c r="AB84">
        <f>SUMIF([1]销售数据!$B:$B,E84&amp;G84,[1]销售数据!$G:$G)</f>
        <v>0</v>
      </c>
      <c r="AC84">
        <f t="shared" si="26"/>
        <v>0</v>
      </c>
      <c r="AD84" t="str">
        <f t="shared" si="16"/>
        <v>1110100</v>
      </c>
      <c r="AE84">
        <f>SUMIF([1]销售数据!$B:$B,AD84,[1]销售数据!$L:$L)</f>
        <v>0</v>
      </c>
      <c r="AF84">
        <f>SUMIF([1]销售数据!$B:$B,AD84,[1]销售数据!$K:$K)</f>
        <v>0</v>
      </c>
      <c r="AG84">
        <f>SUMIF([1]销售数据!$B:$B,AD84,[1]销售数据!$J:$J)</f>
        <v>0</v>
      </c>
      <c r="AH84">
        <f>SUMIF([1]销售数据!$B:$B,AD84,[1]销售数据!$I:$I)</f>
        <v>0</v>
      </c>
      <c r="AI84">
        <f>SUMIF([1]销售数据!$B:$B,AD84,[1]销售数据!$H:$H)</f>
        <v>0</v>
      </c>
      <c r="AJ84" s="19">
        <f t="shared" si="27"/>
        <v>0</v>
      </c>
      <c r="AK84">
        <f>SUMIF([1]发货店铺数!$B:$B,AD84,[1]发货店铺数!$G:$G)</f>
        <v>0</v>
      </c>
      <c r="AL84">
        <f>SUMIF([1]销售店铺数!$B:$B,AD84,[1]销售店铺数!$G:$G)</f>
        <v>0</v>
      </c>
      <c r="AM84">
        <f>SUMIF([1]上周销售店铺数!$B:$B,AD84,[1]上周销售店铺数!$G:$G)</f>
        <v>0</v>
      </c>
      <c r="AN84" s="19">
        <f t="shared" si="28"/>
        <v>0</v>
      </c>
      <c r="AO84" s="19">
        <f t="shared" si="17"/>
        <v>0</v>
      </c>
      <c r="AP84" s="19">
        <f t="shared" si="18"/>
        <v>0</v>
      </c>
      <c r="AQ84" s="11">
        <f t="shared" si="29"/>
        <v>0</v>
      </c>
      <c r="AR84" s="19">
        <f t="shared" si="30"/>
        <v>0</v>
      </c>
      <c r="AS84" s="19">
        <f t="shared" si="31"/>
        <v>0</v>
      </c>
    </row>
    <row r="85" spans="1:45">
      <c r="A85" s="7" t="s">
        <v>92</v>
      </c>
      <c r="B85" s="5" t="s">
        <v>162</v>
      </c>
      <c r="C85" s="5" t="s">
        <v>93</v>
      </c>
      <c r="D85" s="5" t="s">
        <v>110</v>
      </c>
      <c r="E85" s="5" t="s">
        <v>166</v>
      </c>
      <c r="F85" s="5" t="s">
        <v>110</v>
      </c>
      <c r="G85" s="5" t="s">
        <v>96</v>
      </c>
      <c r="H85" s="5" t="s">
        <v>97</v>
      </c>
      <c r="I85" s="42">
        <v>0</v>
      </c>
      <c r="J85" s="5">
        <v>0</v>
      </c>
      <c r="K85" s="42">
        <v>299</v>
      </c>
      <c r="L85" s="7" t="s">
        <v>38</v>
      </c>
      <c r="M85" s="8" t="str">
        <f>IF(ISERROR( VLOOKUP(AD85,'[1]采购入库货量(公司仓库)'!$A:$I,9,FALSE)),"", VLOOKUP(AD85,'[1]采购入库货量(公司仓库)'!$A:$I,9,FALSE))</f>
        <v>2023-06-18</v>
      </c>
      <c r="N85" s="8" t="str">
        <f>IF(ISERROR( VLOOKUP(AD85,[1]批发上市日期!$A:$F,6,FALSE)),"",  VLOOKUP(AD85,[1]批发上市日期!$A:$F,6,FALSE))</f>
        <v/>
      </c>
      <c r="O85" s="11">
        <f>IF(ISERROR(VLOOKUP(E85&amp;G85,'[1]采购入库货量(公司仓库)'!$A:$I,7,FALSE)),0,VLOOKUP(E85&amp;G85,'[1]采购入库货量(公司仓库)'!$A:$I,7,FALSE))</f>
        <v>32</v>
      </c>
      <c r="P85">
        <f t="shared" si="19"/>
        <v>0</v>
      </c>
      <c r="Q85">
        <f>IF(ISERROR(VLOOKUP(E85&amp;G85,'[1]采购入库货量(公司仓库)'!$A:$I,8,FALSE)),0,VLOOKUP(E85&amp;G85,'[1]采购入库货量(公司仓库)'!$A:$I,8,FALSE))</f>
        <v>0</v>
      </c>
      <c r="R85" s="11">
        <f t="shared" si="20"/>
        <v>0</v>
      </c>
      <c r="S85">
        <f>SUMIF([1]库存总量!$H:$H,E85&amp;G85,[1]库存总量!$G:$G)</f>
        <v>8</v>
      </c>
      <c r="T85">
        <f t="shared" si="21"/>
        <v>0</v>
      </c>
      <c r="U85">
        <f>SUMIFS([1]库存总量!$G:$G,[1]库存总量!$H:$H,E85&amp;G85,[1]库存总量!$A:$A,"B")</f>
        <v>7</v>
      </c>
      <c r="V85">
        <f t="shared" si="22"/>
        <v>0</v>
      </c>
      <c r="W85">
        <f>SUMIFS([1]库存总量!$G:$G,[1]库存总量!$H:$H,E85&amp;G85,[1]库存总量!$A:$A,"K")</f>
        <v>1</v>
      </c>
      <c r="X85">
        <f t="shared" si="23"/>
        <v>0</v>
      </c>
      <c r="Y85">
        <f t="shared" si="24"/>
        <v>32</v>
      </c>
      <c r="Z85">
        <f t="shared" si="25"/>
        <v>0</v>
      </c>
      <c r="AA85">
        <f>(IF(ISERROR(VLOOKUP(E85&amp;G85,'[1]采购入库货量(公司仓库)'!$A:$H,7,FALSE)),0,VLOOKUP(E85&amp;G85,'[1]采购入库货量(公司仓库)'!$A:$H,7,FALSE)))*L85-(IF(ISERROR(VLOOKUP(E85&amp;G85,'[1]采购入库货量(公司仓库)'!$A:$H,8,FALSE)),0,VLOOKUP(E85&amp;G85,'[1]采购入库货量(公司仓库)'!$A:$H,8,FALSE)))</f>
        <v>32</v>
      </c>
      <c r="AB85">
        <f>SUMIF([1]销售数据!$B:$B,E85&amp;G85,[1]销售数据!$G:$G)</f>
        <v>1</v>
      </c>
      <c r="AC85">
        <f t="shared" si="26"/>
        <v>0</v>
      </c>
      <c r="AD85" t="str">
        <f t="shared" si="16"/>
        <v>Q0100</v>
      </c>
      <c r="AE85">
        <f>SUMIF([1]销售数据!$B:$B,AD85,[1]销售数据!$L:$L)</f>
        <v>1</v>
      </c>
      <c r="AF85">
        <f>SUMIF([1]销售数据!$B:$B,AD85,[1]销售数据!$K:$K)</f>
        <v>0</v>
      </c>
      <c r="AG85">
        <f>SUMIF([1]销售数据!$B:$B,AD85,[1]销售数据!$J:$J)</f>
        <v>0</v>
      </c>
      <c r="AH85">
        <f>SUMIF([1]销售数据!$B:$B,AD85,[1]销售数据!$I:$I)</f>
        <v>0</v>
      </c>
      <c r="AI85">
        <f>SUMIF([1]销售数据!$B:$B,AD85,[1]销售数据!$H:$H)</f>
        <v>0</v>
      </c>
      <c r="AJ85" s="19">
        <f t="shared" si="27"/>
        <v>0</v>
      </c>
      <c r="AK85">
        <f>SUMIF([1]发货店铺数!$B:$B,AD85,[1]发货店铺数!$G:$G)</f>
        <v>0</v>
      </c>
      <c r="AL85">
        <f>SUMIF([1]销售店铺数!$B:$B,AD85,[1]销售店铺数!$G:$G)</f>
        <v>1</v>
      </c>
      <c r="AM85">
        <f>SUMIF([1]上周销售店铺数!$B:$B,AD85,[1]上周销售店铺数!$G:$G)</f>
        <v>0</v>
      </c>
      <c r="AN85" s="19">
        <f t="shared" si="28"/>
        <v>0</v>
      </c>
      <c r="AO85" s="19">
        <f t="shared" si="17"/>
        <v>0.125</v>
      </c>
      <c r="AP85" s="19">
        <f t="shared" si="18"/>
        <v>3.125E-2</v>
      </c>
      <c r="AQ85" s="11">
        <f t="shared" si="29"/>
        <v>0</v>
      </c>
      <c r="AR85" s="19">
        <f t="shared" si="30"/>
        <v>0</v>
      </c>
      <c r="AS85" s="19">
        <f t="shared" si="31"/>
        <v>3.125E-2</v>
      </c>
    </row>
    <row r="86" spans="1:45">
      <c r="A86" s="7" t="s">
        <v>92</v>
      </c>
      <c r="B86" s="5" t="s">
        <v>162</v>
      </c>
      <c r="C86" s="5" t="s">
        <v>93</v>
      </c>
      <c r="D86" s="5" t="s">
        <v>110</v>
      </c>
      <c r="E86" s="5" t="s">
        <v>167</v>
      </c>
      <c r="F86" s="5" t="s">
        <v>110</v>
      </c>
      <c r="G86" s="5" t="s">
        <v>96</v>
      </c>
      <c r="H86" s="5" t="s">
        <v>97</v>
      </c>
      <c r="I86" s="42">
        <v>100</v>
      </c>
      <c r="J86" s="5">
        <v>0</v>
      </c>
      <c r="K86" s="5">
        <v>299</v>
      </c>
      <c r="L86" s="7" t="s">
        <v>38</v>
      </c>
      <c r="M86" s="8" t="str">
        <f>IF(ISERROR( VLOOKUP(AD86,'[1]采购入库货量(公司仓库)'!$A:$I,9,FALSE)),"", VLOOKUP(AD86,'[1]采购入库货量(公司仓库)'!$A:$I,9,FALSE))</f>
        <v>2023-06-18</v>
      </c>
      <c r="N86" s="8" t="str">
        <f>IF(ISERROR( VLOOKUP(AD86,[1]批发上市日期!$A:$F,6,FALSE)),"",  VLOOKUP(AD86,[1]批发上市日期!$A:$F,6,FALSE))</f>
        <v/>
      </c>
      <c r="O86" s="11">
        <f>IF(ISERROR(VLOOKUP(E86&amp;G86,'[1]采购入库货量(公司仓库)'!$A:$I,7,FALSE)),0,VLOOKUP(E86&amp;G86,'[1]采购入库货量(公司仓库)'!$A:$I,7,FALSE))</f>
        <v>10</v>
      </c>
      <c r="P86">
        <f t="shared" si="19"/>
        <v>1000</v>
      </c>
      <c r="Q86">
        <f>IF(ISERROR(VLOOKUP(E86&amp;G86,'[1]采购入库货量(公司仓库)'!$A:$I,8,FALSE)),0,VLOOKUP(E86&amp;G86,'[1]采购入库货量(公司仓库)'!$A:$I,8,FALSE))</f>
        <v>0</v>
      </c>
      <c r="R86" s="11">
        <f t="shared" si="20"/>
        <v>0</v>
      </c>
      <c r="S86">
        <f>SUMIF([1]库存总量!$H:$H,E86&amp;G86,[1]库存总量!$G:$G)</f>
        <v>7</v>
      </c>
      <c r="T86">
        <f t="shared" si="21"/>
        <v>700</v>
      </c>
      <c r="U86">
        <f>SUMIFS([1]库存总量!$G:$G,[1]库存总量!$H:$H,E86&amp;G86,[1]库存总量!$A:$A,"B")</f>
        <v>7</v>
      </c>
      <c r="V86">
        <f t="shared" si="22"/>
        <v>700</v>
      </c>
      <c r="W86">
        <f>SUMIFS([1]库存总量!$G:$G,[1]库存总量!$H:$H,E86&amp;G86,[1]库存总量!$A:$A,"K")</f>
        <v>0</v>
      </c>
      <c r="X86">
        <f t="shared" si="23"/>
        <v>0</v>
      </c>
      <c r="Y86">
        <f t="shared" si="24"/>
        <v>10</v>
      </c>
      <c r="Z86">
        <f t="shared" si="25"/>
        <v>1000</v>
      </c>
      <c r="AA86">
        <f>(IF(ISERROR(VLOOKUP(E86&amp;G86,'[1]采购入库货量(公司仓库)'!$A:$H,7,FALSE)),0,VLOOKUP(E86&amp;G86,'[1]采购入库货量(公司仓库)'!$A:$H,7,FALSE)))*L86-(IF(ISERROR(VLOOKUP(E86&amp;G86,'[1]采购入库货量(公司仓库)'!$A:$H,8,FALSE)),0,VLOOKUP(E86&amp;G86,'[1]采购入库货量(公司仓库)'!$A:$H,8,FALSE)))</f>
        <v>10</v>
      </c>
      <c r="AB86">
        <f>SUMIF([1]销售数据!$B:$B,E86&amp;G86,[1]销售数据!$G:$G)</f>
        <v>3</v>
      </c>
      <c r="AC86">
        <f t="shared" si="26"/>
        <v>300</v>
      </c>
      <c r="AD86" t="str">
        <f t="shared" si="16"/>
        <v>Q0200</v>
      </c>
      <c r="AE86">
        <f>SUMIF([1]销售数据!$B:$B,AD86,[1]销售数据!$L:$L)</f>
        <v>3</v>
      </c>
      <c r="AF86">
        <f>SUMIF([1]销售数据!$B:$B,AD86,[1]销售数据!$K:$K)</f>
        <v>0</v>
      </c>
      <c r="AG86">
        <f>SUMIF([1]销售数据!$B:$B,AD86,[1]销售数据!$J:$J)</f>
        <v>0</v>
      </c>
      <c r="AH86">
        <f>SUMIF([1]销售数据!$B:$B,AD86,[1]销售数据!$I:$I)</f>
        <v>0</v>
      </c>
      <c r="AI86">
        <f>SUMIF([1]销售数据!$B:$B,AD86,[1]销售数据!$H:$H)</f>
        <v>0</v>
      </c>
      <c r="AJ86" s="19">
        <f t="shared" si="27"/>
        <v>0</v>
      </c>
      <c r="AK86">
        <f>SUMIF([1]发货店铺数!$B:$B,AD86,[1]发货店铺数!$G:$G)</f>
        <v>0</v>
      </c>
      <c r="AL86">
        <f>SUMIF([1]销售店铺数!$B:$B,AD86,[1]销售店铺数!$G:$G)</f>
        <v>1</v>
      </c>
      <c r="AM86">
        <f>SUMIF([1]上周销售店铺数!$B:$B,AD86,[1]上周销售店铺数!$G:$G)</f>
        <v>0</v>
      </c>
      <c r="AN86" s="19">
        <f t="shared" si="28"/>
        <v>0</v>
      </c>
      <c r="AO86" s="19">
        <f t="shared" si="17"/>
        <v>0.42857142857142855</v>
      </c>
      <c r="AP86" s="19">
        <f t="shared" si="18"/>
        <v>0.3</v>
      </c>
      <c r="AQ86" s="11">
        <f t="shared" si="29"/>
        <v>-300</v>
      </c>
      <c r="AR86" s="19">
        <f t="shared" si="30"/>
        <v>0</v>
      </c>
      <c r="AS86" s="19">
        <f t="shared" si="31"/>
        <v>0.3</v>
      </c>
    </row>
    <row r="87" spans="1:45">
      <c r="A87" s="7" t="s">
        <v>92</v>
      </c>
      <c r="B87" s="5" t="s">
        <v>162</v>
      </c>
      <c r="C87" s="5" t="s">
        <v>93</v>
      </c>
      <c r="D87" s="5" t="s">
        <v>110</v>
      </c>
      <c r="E87" s="5" t="s">
        <v>168</v>
      </c>
      <c r="F87" s="5" t="s">
        <v>110</v>
      </c>
      <c r="G87" s="5" t="s">
        <v>96</v>
      </c>
      <c r="H87" s="5" t="s">
        <v>97</v>
      </c>
      <c r="I87" s="42">
        <v>0</v>
      </c>
      <c r="J87" s="5">
        <v>0</v>
      </c>
      <c r="K87" s="42">
        <v>100</v>
      </c>
      <c r="L87" s="7" t="s">
        <v>38</v>
      </c>
      <c r="M87" s="8" t="str">
        <f>IF(ISERROR( VLOOKUP(AD87,'[1]采购入库货量(公司仓库)'!$A:$I,9,FALSE)),"", VLOOKUP(AD87,'[1]采购入库货量(公司仓库)'!$A:$I,9,FALSE))</f>
        <v>2023-07-11</v>
      </c>
      <c r="N87" s="8" t="str">
        <f>IF(ISERROR( VLOOKUP(AD87,[1]批发上市日期!$A:$F,6,FALSE)),"",  VLOOKUP(AD87,[1]批发上市日期!$A:$F,6,FALSE))</f>
        <v/>
      </c>
      <c r="O87" s="11">
        <f>IF(ISERROR(VLOOKUP(E87&amp;G87,'[1]采购入库货量(公司仓库)'!$A:$I,7,FALSE)),0,VLOOKUP(E87&amp;G87,'[1]采购入库货量(公司仓库)'!$A:$I,7,FALSE))</f>
        <v>2</v>
      </c>
      <c r="P87">
        <f t="shared" si="19"/>
        <v>0</v>
      </c>
      <c r="Q87">
        <f>IF(ISERROR(VLOOKUP(E87&amp;G87,'[1]采购入库货量(公司仓库)'!$A:$I,8,FALSE)),0,VLOOKUP(E87&amp;G87,'[1]采购入库货量(公司仓库)'!$A:$I,8,FALSE))</f>
        <v>0</v>
      </c>
      <c r="R87" s="11">
        <f t="shared" si="20"/>
        <v>0</v>
      </c>
      <c r="S87">
        <f>SUMIF([1]库存总量!$H:$H,E87&amp;G87,[1]库存总量!$G:$G)</f>
        <v>11</v>
      </c>
      <c r="T87">
        <f t="shared" si="21"/>
        <v>0</v>
      </c>
      <c r="U87">
        <f>SUMIFS([1]库存总量!$G:$G,[1]库存总量!$H:$H,E87&amp;G87,[1]库存总量!$A:$A,"B")</f>
        <v>1</v>
      </c>
      <c r="V87">
        <f t="shared" si="22"/>
        <v>0</v>
      </c>
      <c r="W87">
        <f>SUMIFS([1]库存总量!$G:$G,[1]库存总量!$H:$H,E87&amp;G87,[1]库存总量!$A:$A,"K")</f>
        <v>10</v>
      </c>
      <c r="X87">
        <f t="shared" si="23"/>
        <v>0</v>
      </c>
      <c r="Y87">
        <f t="shared" si="24"/>
        <v>2</v>
      </c>
      <c r="Z87">
        <f t="shared" si="25"/>
        <v>0</v>
      </c>
      <c r="AA87">
        <f>(IF(ISERROR(VLOOKUP(E87&amp;G87,'[1]采购入库货量(公司仓库)'!$A:$H,7,FALSE)),0,VLOOKUP(E87&amp;G87,'[1]采购入库货量(公司仓库)'!$A:$H,7,FALSE)))*L87-(IF(ISERROR(VLOOKUP(E87&amp;G87,'[1]采购入库货量(公司仓库)'!$A:$H,8,FALSE)),0,VLOOKUP(E87&amp;G87,'[1]采购入库货量(公司仓库)'!$A:$H,8,FALSE)))</f>
        <v>2</v>
      </c>
      <c r="AB87">
        <f>SUMIF([1]销售数据!$B:$B,E87&amp;G87,[1]销售数据!$G:$G)</f>
        <v>6</v>
      </c>
      <c r="AC87">
        <f t="shared" si="26"/>
        <v>0</v>
      </c>
      <c r="AD87" t="str">
        <f t="shared" si="16"/>
        <v>W98765400</v>
      </c>
      <c r="AE87">
        <f>SUMIF([1]销售数据!$B:$B,AD87,[1]销售数据!$L:$L)</f>
        <v>6</v>
      </c>
      <c r="AF87">
        <f>SUMIF([1]销售数据!$B:$B,AD87,[1]销售数据!$K:$K)</f>
        <v>0</v>
      </c>
      <c r="AG87">
        <f>SUMIF([1]销售数据!$B:$B,AD87,[1]销售数据!$J:$J)</f>
        <v>0</v>
      </c>
      <c r="AH87">
        <f>SUMIF([1]销售数据!$B:$B,AD87,[1]销售数据!$I:$I)</f>
        <v>0</v>
      </c>
      <c r="AI87">
        <f>SUMIF([1]销售数据!$B:$B,AD87,[1]销售数据!$H:$H)</f>
        <v>0</v>
      </c>
      <c r="AJ87" s="19">
        <f t="shared" si="27"/>
        <v>0</v>
      </c>
      <c r="AK87">
        <f>SUMIF([1]发货店铺数!$B:$B,AD87,[1]发货店铺数!$G:$G)</f>
        <v>0</v>
      </c>
      <c r="AL87">
        <f>SUMIF([1]销售店铺数!$B:$B,AD87,[1]销售店铺数!$G:$G)</f>
        <v>2</v>
      </c>
      <c r="AM87">
        <f>SUMIF([1]上周销售店铺数!$B:$B,AD87,[1]上周销售店铺数!$G:$G)</f>
        <v>0</v>
      </c>
      <c r="AN87" s="19">
        <f t="shared" si="28"/>
        <v>0</v>
      </c>
      <c r="AO87" s="19">
        <f t="shared" si="17"/>
        <v>0.54545454545454541</v>
      </c>
      <c r="AP87" s="19">
        <f t="shared" si="18"/>
        <v>3</v>
      </c>
      <c r="AQ87" s="11">
        <f t="shared" si="29"/>
        <v>0</v>
      </c>
      <c r="AR87" s="19">
        <f t="shared" si="30"/>
        <v>0</v>
      </c>
      <c r="AS87" s="19">
        <f t="shared" si="31"/>
        <v>3</v>
      </c>
    </row>
    <row r="88" spans="1:45">
      <c r="A88" s="7" t="s">
        <v>92</v>
      </c>
      <c r="B88" s="5" t="s">
        <v>162</v>
      </c>
      <c r="C88" s="5" t="s">
        <v>93</v>
      </c>
      <c r="D88" s="5" t="s">
        <v>110</v>
      </c>
      <c r="E88" s="5" t="s">
        <v>169</v>
      </c>
      <c r="F88" s="5" t="s">
        <v>110</v>
      </c>
      <c r="G88" s="5" t="s">
        <v>151</v>
      </c>
      <c r="H88" s="5" t="s">
        <v>33</v>
      </c>
      <c r="I88" s="5">
        <v>0</v>
      </c>
      <c r="J88" s="5">
        <v>0</v>
      </c>
      <c r="K88" s="5">
        <v>100</v>
      </c>
      <c r="L88" s="7" t="s">
        <v>38</v>
      </c>
      <c r="M88" s="8" t="str">
        <f>IF(ISERROR( VLOOKUP(AD88,'[1]采购入库货量(公司仓库)'!$A:$I,9,FALSE)),"", VLOOKUP(AD88,'[1]采购入库货量(公司仓库)'!$A:$I,9,FALSE))</f>
        <v>2023-04-19</v>
      </c>
      <c r="N88" s="8" t="str">
        <f>IF(ISERROR( VLOOKUP(AD88,[1]批发上市日期!$A:$F,6,FALSE)),"",  VLOOKUP(AD88,[1]批发上市日期!$A:$F,6,FALSE))</f>
        <v>2023-04-17</v>
      </c>
      <c r="O88" s="11">
        <f>IF(ISERROR(VLOOKUP(E88&amp;G88,'[1]采购入库货量(公司仓库)'!$A:$I,7,FALSE)),0,VLOOKUP(E88&amp;G88,'[1]采购入库货量(公司仓库)'!$A:$I,7,FALSE))</f>
        <v>20</v>
      </c>
      <c r="P88">
        <f t="shared" si="19"/>
        <v>0</v>
      </c>
      <c r="Q88">
        <f>IF(ISERROR(VLOOKUP(E88&amp;G88,'[1]采购入库货量(公司仓库)'!$A:$I,8,FALSE)),0,VLOOKUP(E88&amp;G88,'[1]采购入库货量(公司仓库)'!$A:$I,8,FALSE))</f>
        <v>0</v>
      </c>
      <c r="R88" s="11">
        <f t="shared" si="20"/>
        <v>0</v>
      </c>
      <c r="S88">
        <f>SUMIF([1]库存总量!$H:$H,E88&amp;G88,[1]库存总量!$G:$G)</f>
        <v>14</v>
      </c>
      <c r="T88">
        <f t="shared" si="21"/>
        <v>0</v>
      </c>
      <c r="U88">
        <f>SUMIFS([1]库存总量!$G:$G,[1]库存总量!$H:$H,E88&amp;G88,[1]库存总量!$A:$A,"B")</f>
        <v>4</v>
      </c>
      <c r="V88">
        <f t="shared" si="22"/>
        <v>0</v>
      </c>
      <c r="W88">
        <f>SUMIFS([1]库存总量!$G:$G,[1]库存总量!$H:$H,E88&amp;G88,[1]库存总量!$A:$A,"K")</f>
        <v>10</v>
      </c>
      <c r="X88">
        <f t="shared" si="23"/>
        <v>0</v>
      </c>
      <c r="Y88">
        <f t="shared" si="24"/>
        <v>20</v>
      </c>
      <c r="Z88">
        <f t="shared" si="25"/>
        <v>0</v>
      </c>
      <c r="AA88">
        <f>(IF(ISERROR(VLOOKUP(E88&amp;G88,'[1]采购入库货量(公司仓库)'!$A:$H,7,FALSE)),0,VLOOKUP(E88&amp;G88,'[1]采购入库货量(公司仓库)'!$A:$H,7,FALSE)))*L88-(IF(ISERROR(VLOOKUP(E88&amp;G88,'[1]采购入库货量(公司仓库)'!$A:$H,8,FALSE)),0,VLOOKUP(E88&amp;G88,'[1]采购入库货量(公司仓库)'!$A:$H,8,FALSE)))</f>
        <v>20</v>
      </c>
      <c r="AB88">
        <f>SUMIF([1]销售数据!$B:$B,E88&amp;G88,[1]销售数据!$G:$G)</f>
        <v>1</v>
      </c>
      <c r="AC88">
        <f t="shared" si="26"/>
        <v>0</v>
      </c>
      <c r="AD88" t="str">
        <f t="shared" si="16"/>
        <v>W9876543913</v>
      </c>
      <c r="AE88">
        <f>SUMIF([1]销售数据!$B:$B,AD88,[1]销售数据!$L:$L)</f>
        <v>1</v>
      </c>
      <c r="AF88">
        <f>SUMIF([1]销售数据!$B:$B,AD88,[1]销售数据!$K:$K)</f>
        <v>0</v>
      </c>
      <c r="AG88">
        <f>SUMIF([1]销售数据!$B:$B,AD88,[1]销售数据!$J:$J)</f>
        <v>0</v>
      </c>
      <c r="AH88">
        <f>SUMIF([1]销售数据!$B:$B,AD88,[1]销售数据!$I:$I)</f>
        <v>0</v>
      </c>
      <c r="AI88">
        <f>SUMIF([1]销售数据!$B:$B,AD88,[1]销售数据!$H:$H)</f>
        <v>0</v>
      </c>
      <c r="AJ88" s="19">
        <f t="shared" si="27"/>
        <v>0</v>
      </c>
      <c r="AK88">
        <f>SUMIF([1]发货店铺数!$B:$B,AD88,[1]发货店铺数!$G:$G)</f>
        <v>1</v>
      </c>
      <c r="AL88">
        <f>SUMIF([1]销售店铺数!$B:$B,AD88,[1]销售店铺数!$G:$G)</f>
        <v>1</v>
      </c>
      <c r="AM88">
        <f>SUMIF([1]上周销售店铺数!$B:$B,AD88,[1]上周销售店铺数!$G:$G)</f>
        <v>0</v>
      </c>
      <c r="AN88" s="19">
        <f t="shared" si="28"/>
        <v>1</v>
      </c>
      <c r="AO88" s="19">
        <f t="shared" si="17"/>
        <v>7.1428571428571425E-2</v>
      </c>
      <c r="AP88" s="19">
        <f t="shared" si="18"/>
        <v>0.05</v>
      </c>
      <c r="AQ88" s="11">
        <f t="shared" si="29"/>
        <v>0</v>
      </c>
      <c r="AR88" s="19">
        <f t="shared" si="30"/>
        <v>0</v>
      </c>
      <c r="AS88" s="19">
        <f t="shared" si="31"/>
        <v>0.05</v>
      </c>
    </row>
    <row r="89" spans="1:45">
      <c r="A89" s="7" t="s">
        <v>92</v>
      </c>
      <c r="B89" s="5" t="s">
        <v>162</v>
      </c>
      <c r="C89" s="5" t="s">
        <v>93</v>
      </c>
      <c r="D89" s="5" t="s">
        <v>110</v>
      </c>
      <c r="E89" s="5" t="s">
        <v>170</v>
      </c>
      <c r="F89" s="5" t="s">
        <v>110</v>
      </c>
      <c r="G89" s="5" t="s">
        <v>151</v>
      </c>
      <c r="H89" s="5" t="s">
        <v>33</v>
      </c>
      <c r="I89" s="5">
        <v>0</v>
      </c>
      <c r="J89" s="5">
        <v>0</v>
      </c>
      <c r="K89" s="5">
        <v>100</v>
      </c>
      <c r="L89" s="7" t="s">
        <v>38</v>
      </c>
      <c r="M89" s="8" t="str">
        <f>IF(ISERROR( VLOOKUP(AD89,'[1]采购入库货量(公司仓库)'!$A:$I,9,FALSE)),"", VLOOKUP(AD89,'[1]采购入库货量(公司仓库)'!$A:$I,9,FALSE))</f>
        <v>2023-07-11</v>
      </c>
      <c r="N89" s="8" t="str">
        <f>IF(ISERROR( VLOOKUP(AD89,[1]批发上市日期!$A:$F,6,FALSE)),"",  VLOOKUP(AD89,[1]批发上市日期!$A:$F,6,FALSE))</f>
        <v>2023-04-17</v>
      </c>
      <c r="O89" s="11">
        <f>IF(ISERROR(VLOOKUP(E89&amp;G89,'[1]采购入库货量(公司仓库)'!$A:$I,7,FALSE)),0,VLOOKUP(E89&amp;G89,'[1]采购入库货量(公司仓库)'!$A:$I,7,FALSE))</f>
        <v>2</v>
      </c>
      <c r="P89">
        <f t="shared" si="19"/>
        <v>0</v>
      </c>
      <c r="Q89">
        <f>IF(ISERROR(VLOOKUP(E89&amp;G89,'[1]采购入库货量(公司仓库)'!$A:$I,8,FALSE)),0,VLOOKUP(E89&amp;G89,'[1]采购入库货量(公司仓库)'!$A:$I,8,FALSE))</f>
        <v>0</v>
      </c>
      <c r="R89" s="11">
        <f t="shared" si="20"/>
        <v>0</v>
      </c>
      <c r="S89">
        <f>SUMIF([1]库存总量!$H:$H,E89&amp;G89,[1]库存总量!$G:$G)</f>
        <v>3</v>
      </c>
      <c r="T89">
        <f t="shared" si="21"/>
        <v>0</v>
      </c>
      <c r="U89">
        <f>SUMIFS([1]库存总量!$G:$G,[1]库存总量!$H:$H,E89&amp;G89,[1]库存总量!$A:$A,"B")</f>
        <v>-2</v>
      </c>
      <c r="V89">
        <f t="shared" si="22"/>
        <v>0</v>
      </c>
      <c r="W89">
        <f>SUMIFS([1]库存总量!$G:$G,[1]库存总量!$H:$H,E89&amp;G89,[1]库存总量!$A:$A,"K")</f>
        <v>5</v>
      </c>
      <c r="X89">
        <f t="shared" si="23"/>
        <v>0</v>
      </c>
      <c r="Y89">
        <f t="shared" si="24"/>
        <v>2</v>
      </c>
      <c r="Z89">
        <f t="shared" si="25"/>
        <v>0</v>
      </c>
      <c r="AA89">
        <f>(IF(ISERROR(VLOOKUP(E89&amp;G89,'[1]采购入库货量(公司仓库)'!$A:$H,7,FALSE)),0,VLOOKUP(E89&amp;G89,'[1]采购入库货量(公司仓库)'!$A:$H,7,FALSE)))*L89-(IF(ISERROR(VLOOKUP(E89&amp;G89,'[1]采购入库货量(公司仓库)'!$A:$H,8,FALSE)),0,VLOOKUP(E89&amp;G89,'[1]采购入库货量(公司仓库)'!$A:$H,8,FALSE)))</f>
        <v>2</v>
      </c>
      <c r="AB89">
        <f>SUMIF([1]销售数据!$B:$B,E89&amp;G89,[1]销售数据!$G:$G)</f>
        <v>13</v>
      </c>
      <c r="AC89">
        <f t="shared" si="26"/>
        <v>0</v>
      </c>
      <c r="AD89" t="str">
        <f t="shared" si="16"/>
        <v>W98765432913</v>
      </c>
      <c r="AE89">
        <f>SUMIF([1]销售数据!$B:$B,AD89,[1]销售数据!$L:$L)</f>
        <v>13</v>
      </c>
      <c r="AF89">
        <f>SUMIF([1]销售数据!$B:$B,AD89,[1]销售数据!$K:$K)</f>
        <v>0</v>
      </c>
      <c r="AG89">
        <f>SUMIF([1]销售数据!$B:$B,AD89,[1]销售数据!$J:$J)</f>
        <v>0</v>
      </c>
      <c r="AH89">
        <f>SUMIF([1]销售数据!$B:$B,AD89,[1]销售数据!$I:$I)</f>
        <v>0</v>
      </c>
      <c r="AI89">
        <f>SUMIF([1]销售数据!$B:$B,AD89,[1]销售数据!$H:$H)</f>
        <v>0</v>
      </c>
      <c r="AJ89" s="19">
        <f t="shared" si="27"/>
        <v>0</v>
      </c>
      <c r="AK89">
        <f>SUMIF([1]发货店铺数!$B:$B,AD89,[1]发货店铺数!$G:$G)</f>
        <v>1</v>
      </c>
      <c r="AL89">
        <f>SUMIF([1]销售店铺数!$B:$B,AD89,[1]销售店铺数!$G:$G)</f>
        <v>2</v>
      </c>
      <c r="AM89">
        <f>SUMIF([1]上周销售店铺数!$B:$B,AD89,[1]上周销售店铺数!$G:$G)</f>
        <v>0</v>
      </c>
      <c r="AN89" s="19">
        <f t="shared" si="28"/>
        <v>2</v>
      </c>
      <c r="AO89" s="19">
        <f t="shared" si="17"/>
        <v>4.333333333333333</v>
      </c>
      <c r="AP89" s="19">
        <f t="shared" si="18"/>
        <v>6.5</v>
      </c>
      <c r="AQ89" s="11">
        <f t="shared" si="29"/>
        <v>0</v>
      </c>
      <c r="AR89" s="19">
        <f t="shared" si="30"/>
        <v>0</v>
      </c>
      <c r="AS89" s="19">
        <f t="shared" si="31"/>
        <v>6.5</v>
      </c>
    </row>
    <row r="90" spans="1:45">
      <c r="A90" s="7" t="s">
        <v>92</v>
      </c>
      <c r="B90" s="5" t="s">
        <v>162</v>
      </c>
      <c r="C90" s="5" t="s">
        <v>93</v>
      </c>
      <c r="D90" s="5" t="s">
        <v>110</v>
      </c>
      <c r="E90" s="5" t="s">
        <v>171</v>
      </c>
      <c r="F90" s="5" t="s">
        <v>110</v>
      </c>
      <c r="G90" s="5" t="s">
        <v>151</v>
      </c>
      <c r="H90" s="5" t="s">
        <v>33</v>
      </c>
      <c r="I90" s="5">
        <v>0</v>
      </c>
      <c r="J90" s="5">
        <v>0</v>
      </c>
      <c r="K90" s="5">
        <v>100</v>
      </c>
      <c r="L90" s="7" t="s">
        <v>38</v>
      </c>
      <c r="M90" s="8" t="str">
        <f>IF(ISERROR( VLOOKUP(AD90,'[1]采购入库货量(公司仓库)'!$A:$I,9,FALSE)),"", VLOOKUP(AD90,'[1]采购入库货量(公司仓库)'!$A:$I,9,FALSE))</f>
        <v>2023-04-25</v>
      </c>
      <c r="N90" s="8" t="str">
        <f>IF(ISERROR( VLOOKUP(AD90,[1]批发上市日期!$A:$F,6,FALSE)),"",  VLOOKUP(AD90,[1]批发上市日期!$A:$F,6,FALSE))</f>
        <v/>
      </c>
      <c r="O90" s="11">
        <f>IF(ISERROR(VLOOKUP(E90&amp;G90,'[1]采购入库货量(公司仓库)'!$A:$I,7,FALSE)),0,VLOOKUP(E90&amp;G90,'[1]采购入库货量(公司仓库)'!$A:$I,7,FALSE))</f>
        <v>3</v>
      </c>
      <c r="P90">
        <f t="shared" si="19"/>
        <v>0</v>
      </c>
      <c r="Q90">
        <f>IF(ISERROR(VLOOKUP(E90&amp;G90,'[1]采购入库货量(公司仓库)'!$A:$I,8,FALSE)),0,VLOOKUP(E90&amp;G90,'[1]采购入库货量(公司仓库)'!$A:$I,8,FALSE))</f>
        <v>0</v>
      </c>
      <c r="R90" s="11">
        <f t="shared" si="20"/>
        <v>0</v>
      </c>
      <c r="S90">
        <f>SUMIF([1]库存总量!$H:$H,E90&amp;G90,[1]库存总量!$G:$G)</f>
        <v>3</v>
      </c>
      <c r="T90">
        <f t="shared" si="21"/>
        <v>0</v>
      </c>
      <c r="U90">
        <f>SUMIFS([1]库存总量!$G:$G,[1]库存总量!$H:$H,E90&amp;G90,[1]库存总量!$A:$A,"B")</f>
        <v>0</v>
      </c>
      <c r="V90">
        <f t="shared" si="22"/>
        <v>0</v>
      </c>
      <c r="W90">
        <f>SUMIFS([1]库存总量!$G:$G,[1]库存总量!$H:$H,E90&amp;G90,[1]库存总量!$A:$A,"K")</f>
        <v>3</v>
      </c>
      <c r="X90">
        <f t="shared" si="23"/>
        <v>0</v>
      </c>
      <c r="Y90">
        <f t="shared" si="24"/>
        <v>3</v>
      </c>
      <c r="Z90">
        <f t="shared" si="25"/>
        <v>0</v>
      </c>
      <c r="AA90">
        <f>(IF(ISERROR(VLOOKUP(E90&amp;G90,'[1]采购入库货量(公司仓库)'!$A:$H,7,FALSE)),0,VLOOKUP(E90&amp;G90,'[1]采购入库货量(公司仓库)'!$A:$H,7,FALSE)))*L90-(IF(ISERROR(VLOOKUP(E90&amp;G90,'[1]采购入库货量(公司仓库)'!$A:$H,8,FALSE)),0,VLOOKUP(E90&amp;G90,'[1]采购入库货量(公司仓库)'!$A:$H,8,FALSE)))</f>
        <v>3</v>
      </c>
      <c r="AB90">
        <f>SUMIF([1]销售数据!$B:$B,E90&amp;G90,[1]销售数据!$G:$G)</f>
        <v>3</v>
      </c>
      <c r="AC90">
        <f t="shared" si="26"/>
        <v>0</v>
      </c>
      <c r="AD90" t="str">
        <f t="shared" si="16"/>
        <v>W9876543212913</v>
      </c>
      <c r="AE90">
        <f>SUMIF([1]销售数据!$B:$B,AD90,[1]销售数据!$L:$L)</f>
        <v>3</v>
      </c>
      <c r="AF90">
        <f>SUMIF([1]销售数据!$B:$B,AD90,[1]销售数据!$K:$K)</f>
        <v>0</v>
      </c>
      <c r="AG90">
        <f>SUMIF([1]销售数据!$B:$B,AD90,[1]销售数据!$J:$J)</f>
        <v>0</v>
      </c>
      <c r="AH90">
        <f>SUMIF([1]销售数据!$B:$B,AD90,[1]销售数据!$I:$I)</f>
        <v>0</v>
      </c>
      <c r="AI90">
        <f>SUMIF([1]销售数据!$B:$B,AD90,[1]销售数据!$H:$H)</f>
        <v>0</v>
      </c>
      <c r="AJ90" s="19">
        <f t="shared" si="27"/>
        <v>0</v>
      </c>
      <c r="AK90">
        <f>SUMIF([1]发货店铺数!$B:$B,AD90,[1]发货店铺数!$G:$G)</f>
        <v>0</v>
      </c>
      <c r="AL90">
        <f>SUMIF([1]销售店铺数!$B:$B,AD90,[1]销售店铺数!$G:$G)</f>
        <v>2</v>
      </c>
      <c r="AM90">
        <f>SUMIF([1]上周销售店铺数!$B:$B,AD90,[1]上周销售店铺数!$G:$G)</f>
        <v>0</v>
      </c>
      <c r="AN90" s="19">
        <f t="shared" si="28"/>
        <v>0</v>
      </c>
      <c r="AO90" s="19">
        <f t="shared" si="17"/>
        <v>1</v>
      </c>
      <c r="AP90" s="19">
        <f t="shared" si="18"/>
        <v>1</v>
      </c>
      <c r="AQ90" s="11">
        <f t="shared" si="29"/>
        <v>0</v>
      </c>
      <c r="AR90" s="19">
        <f t="shared" si="30"/>
        <v>0</v>
      </c>
      <c r="AS90" s="19">
        <f t="shared" si="31"/>
        <v>1</v>
      </c>
    </row>
    <row r="91" spans="1:45">
      <c r="A91" s="7" t="s">
        <v>92</v>
      </c>
      <c r="B91" s="5" t="s">
        <v>162</v>
      </c>
      <c r="C91" s="5" t="s">
        <v>93</v>
      </c>
      <c r="D91" s="5" t="s">
        <v>110</v>
      </c>
      <c r="E91" s="5" t="s">
        <v>171</v>
      </c>
      <c r="F91" s="5" t="s">
        <v>110</v>
      </c>
      <c r="G91" s="5" t="s">
        <v>43</v>
      </c>
      <c r="H91" s="5" t="s">
        <v>40</v>
      </c>
      <c r="I91" s="5">
        <v>0</v>
      </c>
      <c r="J91" s="5">
        <v>0</v>
      </c>
      <c r="K91" s="5">
        <v>100</v>
      </c>
      <c r="L91" s="7" t="s">
        <v>38</v>
      </c>
      <c r="M91" s="8" t="str">
        <f>IF(ISERROR( VLOOKUP(AD91,'[1]采购入库货量(公司仓库)'!$A:$I,9,FALSE)),"", VLOOKUP(AD91,'[1]采购入库货量(公司仓库)'!$A:$I,9,FALSE))</f>
        <v/>
      </c>
      <c r="N91" s="8" t="str">
        <f>IF(ISERROR( VLOOKUP(AD91,[1]批发上市日期!$A:$F,6,FALSE)),"",  VLOOKUP(AD91,[1]批发上市日期!$A:$F,6,FALSE))</f>
        <v/>
      </c>
      <c r="O91" s="11">
        <f>IF(ISERROR(VLOOKUP(E91&amp;G91,'[1]采购入库货量(公司仓库)'!$A:$I,7,FALSE)),0,VLOOKUP(E91&amp;G91,'[1]采购入库货量(公司仓库)'!$A:$I,7,FALSE))</f>
        <v>0</v>
      </c>
      <c r="P91">
        <f t="shared" si="19"/>
        <v>0</v>
      </c>
      <c r="Q91">
        <f>IF(ISERROR(VLOOKUP(E91&amp;G91,'[1]采购入库货量(公司仓库)'!$A:$I,8,FALSE)),0,VLOOKUP(E91&amp;G91,'[1]采购入库货量(公司仓库)'!$A:$I,8,FALSE))</f>
        <v>0</v>
      </c>
      <c r="R91" s="11">
        <f t="shared" si="20"/>
        <v>0</v>
      </c>
      <c r="S91">
        <f>SUMIF([1]库存总量!$H:$H,E91&amp;G91,[1]库存总量!$G:$G)</f>
        <v>0</v>
      </c>
      <c r="T91">
        <f t="shared" si="21"/>
        <v>0</v>
      </c>
      <c r="U91">
        <f>SUMIFS([1]库存总量!$G:$G,[1]库存总量!$H:$H,E91&amp;G91,[1]库存总量!$A:$A,"B")</f>
        <v>0</v>
      </c>
      <c r="V91">
        <f t="shared" si="22"/>
        <v>0</v>
      </c>
      <c r="W91">
        <f>SUMIFS([1]库存总量!$G:$G,[1]库存总量!$H:$H,E91&amp;G91,[1]库存总量!$A:$A,"K")</f>
        <v>0</v>
      </c>
      <c r="X91">
        <f t="shared" si="23"/>
        <v>0</v>
      </c>
      <c r="Y91">
        <f t="shared" si="24"/>
        <v>0</v>
      </c>
      <c r="Z91">
        <f t="shared" si="25"/>
        <v>0</v>
      </c>
      <c r="AA91">
        <f>(IF(ISERROR(VLOOKUP(E91&amp;G91,'[1]采购入库货量(公司仓库)'!$A:$H,7,FALSE)),0,VLOOKUP(E91&amp;G91,'[1]采购入库货量(公司仓库)'!$A:$H,7,FALSE)))*L91-(IF(ISERROR(VLOOKUP(E91&amp;G91,'[1]采购入库货量(公司仓库)'!$A:$H,8,FALSE)),0,VLOOKUP(E91&amp;G91,'[1]采购入库货量(公司仓库)'!$A:$H,8,FALSE)))</f>
        <v>0</v>
      </c>
      <c r="AB91">
        <f>SUMIF([1]销售数据!$B:$B,E91&amp;G91,[1]销售数据!$G:$G)</f>
        <v>0</v>
      </c>
      <c r="AC91">
        <f t="shared" si="26"/>
        <v>0</v>
      </c>
      <c r="AD91" t="str">
        <f t="shared" si="16"/>
        <v>W9876543212914</v>
      </c>
      <c r="AE91">
        <f>SUMIF([1]销售数据!$B:$B,AD91,[1]销售数据!$L:$L)</f>
        <v>0</v>
      </c>
      <c r="AF91">
        <f>SUMIF([1]销售数据!$B:$B,AD91,[1]销售数据!$K:$K)</f>
        <v>0</v>
      </c>
      <c r="AG91">
        <f>SUMIF([1]销售数据!$B:$B,AD91,[1]销售数据!$J:$J)</f>
        <v>0</v>
      </c>
      <c r="AH91">
        <f>SUMIF([1]销售数据!$B:$B,AD91,[1]销售数据!$I:$I)</f>
        <v>0</v>
      </c>
      <c r="AI91">
        <f>SUMIF([1]销售数据!$B:$B,AD91,[1]销售数据!$H:$H)</f>
        <v>0</v>
      </c>
      <c r="AJ91" s="19">
        <f t="shared" si="27"/>
        <v>0</v>
      </c>
      <c r="AK91">
        <f>SUMIF([1]发货店铺数!$B:$B,AD91,[1]发货店铺数!$G:$G)</f>
        <v>0</v>
      </c>
      <c r="AL91">
        <f>SUMIF([1]销售店铺数!$B:$B,AD91,[1]销售店铺数!$G:$G)</f>
        <v>0</v>
      </c>
      <c r="AM91">
        <f>SUMIF([1]上周销售店铺数!$B:$B,AD91,[1]上周销售店铺数!$G:$G)</f>
        <v>0</v>
      </c>
      <c r="AN91" s="19">
        <f t="shared" si="28"/>
        <v>0</v>
      </c>
      <c r="AO91" s="19">
        <f t="shared" si="17"/>
        <v>0</v>
      </c>
      <c r="AP91" s="19">
        <f t="shared" si="18"/>
        <v>0</v>
      </c>
      <c r="AQ91" s="11">
        <f t="shared" si="29"/>
        <v>0</v>
      </c>
      <c r="AR91" s="19">
        <f t="shared" si="30"/>
        <v>0</v>
      </c>
      <c r="AS91" s="19">
        <f t="shared" si="31"/>
        <v>0</v>
      </c>
    </row>
    <row r="92" spans="1:45">
      <c r="A92" s="7" t="s">
        <v>92</v>
      </c>
      <c r="B92" s="5" t="s">
        <v>162</v>
      </c>
      <c r="C92" s="5" t="s">
        <v>93</v>
      </c>
      <c r="D92" s="5" t="s">
        <v>172</v>
      </c>
      <c r="E92" s="5" t="s">
        <v>173</v>
      </c>
      <c r="F92" s="5" t="s">
        <v>172</v>
      </c>
      <c r="G92" s="5" t="s">
        <v>96</v>
      </c>
      <c r="H92" s="5" t="s">
        <v>97</v>
      </c>
      <c r="I92" s="5">
        <v>0</v>
      </c>
      <c r="J92" s="5">
        <v>0</v>
      </c>
      <c r="K92" s="42">
        <v>3333</v>
      </c>
      <c r="L92" s="7" t="s">
        <v>38</v>
      </c>
      <c r="M92" s="8" t="str">
        <f>IF(ISERROR( VLOOKUP(AD92,'[1]采购入库货量(公司仓库)'!$A:$I,9,FALSE)),"", VLOOKUP(AD92,'[1]采购入库货量(公司仓库)'!$A:$I,9,FALSE))</f>
        <v>2023-06-07</v>
      </c>
      <c r="N92" s="8" t="str">
        <f>IF(ISERROR( VLOOKUP(AD92,[1]批发上市日期!$A:$F,6,FALSE)),"",  VLOOKUP(AD92,[1]批发上市日期!$A:$F,6,FALSE))</f>
        <v/>
      </c>
      <c r="O92" s="11">
        <f>IF(ISERROR(VLOOKUP(E92&amp;G92,'[1]采购入库货量(公司仓库)'!$A:$I,7,FALSE)),0,VLOOKUP(E92&amp;G92,'[1]采购入库货量(公司仓库)'!$A:$I,7,FALSE))</f>
        <v>22</v>
      </c>
      <c r="P92">
        <f t="shared" si="19"/>
        <v>0</v>
      </c>
      <c r="Q92">
        <f>IF(ISERROR(VLOOKUP(E92&amp;G92,'[1]采购入库货量(公司仓库)'!$A:$I,8,FALSE)),0,VLOOKUP(E92&amp;G92,'[1]采购入库货量(公司仓库)'!$A:$I,8,FALSE))</f>
        <v>0</v>
      </c>
      <c r="R92" s="11">
        <f t="shared" si="20"/>
        <v>0</v>
      </c>
      <c r="S92">
        <f>SUMIF([1]库存总量!$H:$H,E92&amp;G92,[1]库存总量!$G:$G)</f>
        <v>7</v>
      </c>
      <c r="T92">
        <f t="shared" si="21"/>
        <v>0</v>
      </c>
      <c r="U92">
        <f>SUMIFS([1]库存总量!$G:$G,[1]库存总量!$H:$H,E92&amp;G92,[1]库存总量!$A:$A,"B")</f>
        <v>6</v>
      </c>
      <c r="V92">
        <f t="shared" si="22"/>
        <v>0</v>
      </c>
      <c r="W92">
        <f>SUMIFS([1]库存总量!$G:$G,[1]库存总量!$H:$H,E92&amp;G92,[1]库存总量!$A:$A,"K")</f>
        <v>1</v>
      </c>
      <c r="X92">
        <f t="shared" si="23"/>
        <v>0</v>
      </c>
      <c r="Y92">
        <f t="shared" si="24"/>
        <v>22</v>
      </c>
      <c r="Z92">
        <f t="shared" si="25"/>
        <v>0</v>
      </c>
      <c r="AA92">
        <f>(IF(ISERROR(VLOOKUP(E92&amp;G92,'[1]采购入库货量(公司仓库)'!$A:$H,7,FALSE)),0,VLOOKUP(E92&amp;G92,'[1]采购入库货量(公司仓库)'!$A:$H,7,FALSE)))*L92-(IF(ISERROR(VLOOKUP(E92&amp;G92,'[1]采购入库货量(公司仓库)'!$A:$H,8,FALSE)),0,VLOOKUP(E92&amp;G92,'[1]采购入库货量(公司仓库)'!$A:$H,8,FALSE)))</f>
        <v>22</v>
      </c>
      <c r="AB92">
        <f>SUMIF([1]销售数据!$B:$B,E92&amp;G92,[1]销售数据!$G:$G)</f>
        <v>0</v>
      </c>
      <c r="AC92">
        <f t="shared" si="26"/>
        <v>0</v>
      </c>
      <c r="AD92" t="str">
        <f t="shared" si="16"/>
        <v>HERE00</v>
      </c>
      <c r="AE92">
        <f>SUMIF([1]销售数据!$B:$B,AD92,[1]销售数据!$L:$L)</f>
        <v>0</v>
      </c>
      <c r="AF92">
        <f>SUMIF([1]销售数据!$B:$B,AD92,[1]销售数据!$K:$K)</f>
        <v>0</v>
      </c>
      <c r="AG92">
        <f>SUMIF([1]销售数据!$B:$B,AD92,[1]销售数据!$J:$J)</f>
        <v>0</v>
      </c>
      <c r="AH92">
        <f>SUMIF([1]销售数据!$B:$B,AD92,[1]销售数据!$I:$I)</f>
        <v>0</v>
      </c>
      <c r="AI92">
        <f>SUMIF([1]销售数据!$B:$B,AD92,[1]销售数据!$H:$H)</f>
        <v>0</v>
      </c>
      <c r="AJ92" s="19">
        <f t="shared" si="27"/>
        <v>0</v>
      </c>
      <c r="AK92">
        <f>SUMIF([1]发货店铺数!$B:$B,AD92,[1]发货店铺数!$G:$G)</f>
        <v>0</v>
      </c>
      <c r="AL92">
        <f>SUMIF([1]销售店铺数!$B:$B,AD92,[1]销售店铺数!$G:$G)</f>
        <v>0</v>
      </c>
      <c r="AM92">
        <f>SUMIF([1]上周销售店铺数!$B:$B,AD92,[1]上周销售店铺数!$G:$G)</f>
        <v>0</v>
      </c>
      <c r="AN92" s="19">
        <f t="shared" si="28"/>
        <v>0</v>
      </c>
      <c r="AO92" s="19">
        <f t="shared" si="17"/>
        <v>0</v>
      </c>
      <c r="AP92" s="19">
        <f t="shared" si="18"/>
        <v>0</v>
      </c>
      <c r="AQ92" s="11">
        <f t="shared" si="29"/>
        <v>0</v>
      </c>
      <c r="AR92" s="19">
        <f t="shared" si="30"/>
        <v>0</v>
      </c>
      <c r="AS92" s="19">
        <f t="shared" si="31"/>
        <v>0</v>
      </c>
    </row>
    <row r="93" spans="1:45">
      <c r="A93" s="7" t="s">
        <v>92</v>
      </c>
      <c r="B93" s="5" t="s">
        <v>134</v>
      </c>
      <c r="C93" s="5" t="s">
        <v>109</v>
      </c>
      <c r="D93" s="5" t="s">
        <v>158</v>
      </c>
      <c r="E93" s="5" t="s">
        <v>159</v>
      </c>
      <c r="F93" s="5" t="s">
        <v>158</v>
      </c>
      <c r="G93" s="5" t="s">
        <v>28</v>
      </c>
      <c r="H93" s="5" t="s">
        <v>39</v>
      </c>
      <c r="I93" s="42">
        <v>189</v>
      </c>
      <c r="J93" s="42">
        <v>258</v>
      </c>
      <c r="K93" s="42">
        <v>399</v>
      </c>
      <c r="L93" s="7" t="s">
        <v>38</v>
      </c>
      <c r="M93" s="8" t="str">
        <f>IF(ISERROR( VLOOKUP(AD93,'[1]采购入库货量(公司仓库)'!$A:$I,9,FALSE)),"", VLOOKUP(AD93,'[1]采购入库货量(公司仓库)'!$A:$I,9,FALSE))</f>
        <v/>
      </c>
      <c r="N93" s="8" t="str">
        <f>IF(ISERROR( VLOOKUP(AD93,[1]批发上市日期!$A:$F,6,FALSE)),"",  VLOOKUP(AD93,[1]批发上市日期!$A:$F,6,FALSE))</f>
        <v/>
      </c>
      <c r="O93" s="11">
        <f>IF(ISERROR(VLOOKUP(E93&amp;G93,'[1]采购入库货量(公司仓库)'!$A:$I,7,FALSE)),0,VLOOKUP(E93&amp;G93,'[1]采购入库货量(公司仓库)'!$A:$I,7,FALSE))</f>
        <v>0</v>
      </c>
      <c r="P93">
        <f t="shared" si="19"/>
        <v>0</v>
      </c>
      <c r="Q93">
        <f>IF(ISERROR(VLOOKUP(E93&amp;G93,'[1]采购入库货量(公司仓库)'!$A:$I,8,FALSE)),0,VLOOKUP(E93&amp;G93,'[1]采购入库货量(公司仓库)'!$A:$I,8,FALSE))</f>
        <v>0</v>
      </c>
      <c r="R93" s="11">
        <f t="shared" si="20"/>
        <v>0</v>
      </c>
      <c r="S93">
        <f>SUMIF([1]库存总量!$H:$H,E93&amp;G93,[1]库存总量!$G:$G)</f>
        <v>1</v>
      </c>
      <c r="T93">
        <f t="shared" si="21"/>
        <v>189</v>
      </c>
      <c r="U93">
        <f>SUMIFS([1]库存总量!$G:$G,[1]库存总量!$H:$H,E93&amp;G93,[1]库存总量!$A:$A,"B")</f>
        <v>0</v>
      </c>
      <c r="V93">
        <f t="shared" si="22"/>
        <v>0</v>
      </c>
      <c r="W93">
        <f>SUMIFS([1]库存总量!$G:$G,[1]库存总量!$H:$H,E93&amp;G93,[1]库存总量!$A:$A,"K")</f>
        <v>1</v>
      </c>
      <c r="X93">
        <f t="shared" si="23"/>
        <v>189</v>
      </c>
      <c r="Y93">
        <f t="shared" si="24"/>
        <v>0</v>
      </c>
      <c r="Z93">
        <f t="shared" si="25"/>
        <v>0</v>
      </c>
      <c r="AA93">
        <f>(IF(ISERROR(VLOOKUP(E93&amp;G93,'[1]采购入库货量(公司仓库)'!$A:$H,7,FALSE)),0,VLOOKUP(E93&amp;G93,'[1]采购入库货量(公司仓库)'!$A:$H,7,FALSE)))*L93-(IF(ISERROR(VLOOKUP(E93&amp;G93,'[1]采购入库货量(公司仓库)'!$A:$H,8,FALSE)),0,VLOOKUP(E93&amp;G93,'[1]采购入库货量(公司仓库)'!$A:$H,8,FALSE)))</f>
        <v>0</v>
      </c>
      <c r="AB93">
        <f>SUMIF([1]销售数据!$B:$B,E93&amp;G93,[1]销售数据!$G:$G)</f>
        <v>0</v>
      </c>
      <c r="AC93">
        <f t="shared" si="26"/>
        <v>0</v>
      </c>
      <c r="AD93" t="str">
        <f t="shared" si="16"/>
        <v>JBD11002</v>
      </c>
      <c r="AE93">
        <f>SUMIF([1]销售数据!$B:$B,AD93,[1]销售数据!$L:$L)</f>
        <v>0</v>
      </c>
      <c r="AF93">
        <f>SUMIF([1]销售数据!$B:$B,AD93,[1]销售数据!$K:$K)</f>
        <v>0</v>
      </c>
      <c r="AG93">
        <f>SUMIF([1]销售数据!$B:$B,AD93,[1]销售数据!$J:$J)</f>
        <v>0</v>
      </c>
      <c r="AH93">
        <f>SUMIF([1]销售数据!$B:$B,AD93,[1]销售数据!$I:$I)</f>
        <v>0</v>
      </c>
      <c r="AI93">
        <f>SUMIF([1]销售数据!$B:$B,AD93,[1]销售数据!$H:$H)</f>
        <v>0</v>
      </c>
      <c r="AJ93" s="19">
        <f t="shared" si="27"/>
        <v>0</v>
      </c>
      <c r="AK93">
        <f>SUMIF([1]发货店铺数!$B:$B,AD93,[1]发货店铺数!$G:$G)</f>
        <v>0</v>
      </c>
      <c r="AL93">
        <f>SUMIF([1]销售店铺数!$B:$B,AD93,[1]销售店铺数!$G:$G)</f>
        <v>0</v>
      </c>
      <c r="AM93">
        <f>SUMIF([1]上周销售店铺数!$B:$B,AD93,[1]上周销售店铺数!$G:$G)</f>
        <v>0</v>
      </c>
      <c r="AN93" s="19">
        <f t="shared" si="28"/>
        <v>0</v>
      </c>
      <c r="AO93" s="19">
        <f t="shared" si="17"/>
        <v>0</v>
      </c>
      <c r="AP93" s="19">
        <f t="shared" si="18"/>
        <v>0</v>
      </c>
      <c r="AQ93" s="11">
        <f t="shared" si="29"/>
        <v>0</v>
      </c>
      <c r="AR93" s="19">
        <f t="shared" si="30"/>
        <v>0.26744186046511625</v>
      </c>
      <c r="AS93" s="19">
        <f t="shared" si="31"/>
        <v>0</v>
      </c>
    </row>
    <row r="94" spans="1:45">
      <c r="A94" s="7" t="s">
        <v>92</v>
      </c>
      <c r="B94" s="5" t="s">
        <v>134</v>
      </c>
      <c r="C94" s="5" t="s">
        <v>109</v>
      </c>
      <c r="D94" s="5" t="s">
        <v>158</v>
      </c>
      <c r="E94" s="5" t="s">
        <v>159</v>
      </c>
      <c r="F94" s="5" t="s">
        <v>158</v>
      </c>
      <c r="G94" s="5" t="s">
        <v>160</v>
      </c>
      <c r="H94" s="5" t="s">
        <v>161</v>
      </c>
      <c r="I94" s="5">
        <v>189</v>
      </c>
      <c r="J94" s="5">
        <v>258</v>
      </c>
      <c r="K94" s="5">
        <v>399</v>
      </c>
      <c r="L94" s="7" t="s">
        <v>38</v>
      </c>
      <c r="M94" s="8" t="str">
        <f>IF(ISERROR( VLOOKUP(AD94,'[1]采购入库货量(公司仓库)'!$A:$I,9,FALSE)),"", VLOOKUP(AD94,'[1]采购入库货量(公司仓库)'!$A:$I,9,FALSE))</f>
        <v/>
      </c>
      <c r="N94" s="8" t="str">
        <f>IF(ISERROR( VLOOKUP(AD94,[1]批发上市日期!$A:$F,6,FALSE)),"",  VLOOKUP(AD94,[1]批发上市日期!$A:$F,6,FALSE))</f>
        <v/>
      </c>
      <c r="O94" s="11">
        <f>IF(ISERROR(VLOOKUP(E94&amp;G94,'[1]采购入库货量(公司仓库)'!$A:$I,7,FALSE)),0,VLOOKUP(E94&amp;G94,'[1]采购入库货量(公司仓库)'!$A:$I,7,FALSE))</f>
        <v>0</v>
      </c>
      <c r="P94">
        <f t="shared" si="19"/>
        <v>0</v>
      </c>
      <c r="Q94">
        <f>IF(ISERROR(VLOOKUP(E94&amp;G94,'[1]采购入库货量(公司仓库)'!$A:$I,8,FALSE)),0,VLOOKUP(E94&amp;G94,'[1]采购入库货量(公司仓库)'!$A:$I,8,FALSE))</f>
        <v>0</v>
      </c>
      <c r="R94" s="11">
        <f t="shared" si="20"/>
        <v>0</v>
      </c>
      <c r="S94">
        <f>SUMIF([1]库存总量!$H:$H,E94&amp;G94,[1]库存总量!$G:$G)</f>
        <v>1</v>
      </c>
      <c r="T94">
        <f t="shared" si="21"/>
        <v>189</v>
      </c>
      <c r="U94">
        <f>SUMIFS([1]库存总量!$G:$G,[1]库存总量!$H:$H,E94&amp;G94,[1]库存总量!$A:$A,"B")</f>
        <v>0</v>
      </c>
      <c r="V94">
        <f t="shared" si="22"/>
        <v>0</v>
      </c>
      <c r="W94">
        <f>SUMIFS([1]库存总量!$G:$G,[1]库存总量!$H:$H,E94&amp;G94,[1]库存总量!$A:$A,"K")</f>
        <v>1</v>
      </c>
      <c r="X94">
        <f t="shared" si="23"/>
        <v>189</v>
      </c>
      <c r="Y94">
        <f t="shared" si="24"/>
        <v>0</v>
      </c>
      <c r="Z94">
        <f t="shared" si="25"/>
        <v>0</v>
      </c>
      <c r="AA94">
        <f>(IF(ISERROR(VLOOKUP(E94&amp;G94,'[1]采购入库货量(公司仓库)'!$A:$H,7,FALSE)),0,VLOOKUP(E94&amp;G94,'[1]采购入库货量(公司仓库)'!$A:$H,7,FALSE)))*L94-(IF(ISERROR(VLOOKUP(E94&amp;G94,'[1]采购入库货量(公司仓库)'!$A:$H,8,FALSE)),0,VLOOKUP(E94&amp;G94,'[1]采购入库货量(公司仓库)'!$A:$H,8,FALSE)))</f>
        <v>0</v>
      </c>
      <c r="AB94">
        <f>SUMIF([1]销售数据!$B:$B,E94&amp;G94,[1]销售数据!$G:$G)</f>
        <v>0</v>
      </c>
      <c r="AC94">
        <f t="shared" si="26"/>
        <v>0</v>
      </c>
      <c r="AD94" t="str">
        <f t="shared" si="16"/>
        <v>JBD11903</v>
      </c>
      <c r="AE94">
        <f>SUMIF([1]销售数据!$B:$B,AD94,[1]销售数据!$L:$L)</f>
        <v>0</v>
      </c>
      <c r="AF94">
        <f>SUMIF([1]销售数据!$B:$B,AD94,[1]销售数据!$K:$K)</f>
        <v>0</v>
      </c>
      <c r="AG94">
        <f>SUMIF([1]销售数据!$B:$B,AD94,[1]销售数据!$J:$J)</f>
        <v>0</v>
      </c>
      <c r="AH94">
        <f>SUMIF([1]销售数据!$B:$B,AD94,[1]销售数据!$I:$I)</f>
        <v>0</v>
      </c>
      <c r="AI94">
        <f>SUMIF([1]销售数据!$B:$B,AD94,[1]销售数据!$H:$H)</f>
        <v>0</v>
      </c>
      <c r="AJ94" s="19">
        <f t="shared" si="27"/>
        <v>0</v>
      </c>
      <c r="AK94">
        <f>SUMIF([1]发货店铺数!$B:$B,AD94,[1]发货店铺数!$G:$G)</f>
        <v>0</v>
      </c>
      <c r="AL94">
        <f>SUMIF([1]销售店铺数!$B:$B,AD94,[1]销售店铺数!$G:$G)</f>
        <v>0</v>
      </c>
      <c r="AM94">
        <f>SUMIF([1]上周销售店铺数!$B:$B,AD94,[1]上周销售店铺数!$G:$G)</f>
        <v>0</v>
      </c>
      <c r="AN94" s="19">
        <f t="shared" si="28"/>
        <v>0</v>
      </c>
      <c r="AO94" s="19">
        <f t="shared" si="17"/>
        <v>0</v>
      </c>
      <c r="AP94" s="19">
        <f t="shared" si="18"/>
        <v>0</v>
      </c>
      <c r="AQ94" s="11">
        <f t="shared" si="29"/>
        <v>0</v>
      </c>
      <c r="AR94" s="19">
        <f t="shared" si="30"/>
        <v>0.26744186046511625</v>
      </c>
      <c r="AS94" s="19">
        <f t="shared" si="31"/>
        <v>0</v>
      </c>
    </row>
    <row r="95" spans="1:45">
      <c r="A95" s="7" t="s">
        <v>92</v>
      </c>
      <c r="B95" s="5" t="s">
        <v>134</v>
      </c>
      <c r="C95" s="5" t="s">
        <v>146</v>
      </c>
      <c r="D95" s="5" t="s">
        <v>147</v>
      </c>
      <c r="E95" s="5" t="s">
        <v>148</v>
      </c>
      <c r="F95" s="5" t="s">
        <v>147</v>
      </c>
      <c r="G95" s="5" t="s">
        <v>96</v>
      </c>
      <c r="H95" s="5" t="s">
        <v>97</v>
      </c>
      <c r="I95" s="42">
        <v>123</v>
      </c>
      <c r="J95" s="42">
        <v>0</v>
      </c>
      <c r="K95" s="5">
        <v>399</v>
      </c>
      <c r="L95" s="7" t="s">
        <v>38</v>
      </c>
      <c r="M95" s="8" t="str">
        <f>IF(ISERROR( VLOOKUP(AD95,'[1]采购入库货量(公司仓库)'!$A:$I,9,FALSE)),"", VLOOKUP(AD95,'[1]采购入库货量(公司仓库)'!$A:$I,9,FALSE))</f>
        <v/>
      </c>
      <c r="N95" s="8" t="str">
        <f>IF(ISERROR( VLOOKUP(AD95,[1]批发上市日期!$A:$F,6,FALSE)),"",  VLOOKUP(AD95,[1]批发上市日期!$A:$F,6,FALSE))</f>
        <v/>
      </c>
      <c r="O95" s="11">
        <f>IF(ISERROR(VLOOKUP(E95&amp;G95,'[1]采购入库货量(公司仓库)'!$A:$I,7,FALSE)),0,VLOOKUP(E95&amp;G95,'[1]采购入库货量(公司仓库)'!$A:$I,7,FALSE))</f>
        <v>0</v>
      </c>
      <c r="P95">
        <f t="shared" si="19"/>
        <v>0</v>
      </c>
      <c r="Q95">
        <f>IF(ISERROR(VLOOKUP(E95&amp;G95,'[1]采购入库货量(公司仓库)'!$A:$I,8,FALSE)),0,VLOOKUP(E95&amp;G95,'[1]采购入库货量(公司仓库)'!$A:$I,8,FALSE))</f>
        <v>0</v>
      </c>
      <c r="R95" s="11">
        <f t="shared" si="20"/>
        <v>0</v>
      </c>
      <c r="S95">
        <f>SUMIF([1]库存总量!$H:$H,E95&amp;G95,[1]库存总量!$G:$G)</f>
        <v>0</v>
      </c>
      <c r="T95">
        <f t="shared" si="21"/>
        <v>0</v>
      </c>
      <c r="U95">
        <f>SUMIFS([1]库存总量!$G:$G,[1]库存总量!$H:$H,E95&amp;G95,[1]库存总量!$A:$A,"B")</f>
        <v>0</v>
      </c>
      <c r="V95">
        <f t="shared" si="22"/>
        <v>0</v>
      </c>
      <c r="W95">
        <f>SUMIFS([1]库存总量!$G:$G,[1]库存总量!$H:$H,E95&amp;G95,[1]库存总量!$A:$A,"K")</f>
        <v>0</v>
      </c>
      <c r="X95">
        <f t="shared" si="23"/>
        <v>0</v>
      </c>
      <c r="Y95">
        <f t="shared" si="24"/>
        <v>0</v>
      </c>
      <c r="Z95">
        <f t="shared" si="25"/>
        <v>0</v>
      </c>
      <c r="AA95">
        <f>(IF(ISERROR(VLOOKUP(E95&amp;G95,'[1]采购入库货量(公司仓库)'!$A:$H,7,FALSE)),0,VLOOKUP(E95&amp;G95,'[1]采购入库货量(公司仓库)'!$A:$H,7,FALSE)))*L95-(IF(ISERROR(VLOOKUP(E95&amp;G95,'[1]采购入库货量(公司仓库)'!$A:$H,8,FALSE)),0,VLOOKUP(E95&amp;G95,'[1]采购入库货量(公司仓库)'!$A:$H,8,FALSE)))</f>
        <v>0</v>
      </c>
      <c r="AB95">
        <f>SUMIF([1]销售数据!$B:$B,E95&amp;G95,[1]销售数据!$G:$G)</f>
        <v>0</v>
      </c>
      <c r="AC95">
        <f t="shared" si="26"/>
        <v>0</v>
      </c>
      <c r="AD95" t="str">
        <f t="shared" si="16"/>
        <v>9663300</v>
      </c>
      <c r="AE95">
        <f>SUMIF([1]销售数据!$B:$B,AD95,[1]销售数据!$L:$L)</f>
        <v>0</v>
      </c>
      <c r="AF95">
        <f>SUMIF([1]销售数据!$B:$B,AD95,[1]销售数据!$K:$K)</f>
        <v>0</v>
      </c>
      <c r="AG95">
        <f>SUMIF([1]销售数据!$B:$B,AD95,[1]销售数据!$J:$J)</f>
        <v>0</v>
      </c>
      <c r="AH95">
        <f>SUMIF([1]销售数据!$B:$B,AD95,[1]销售数据!$I:$I)</f>
        <v>0</v>
      </c>
      <c r="AI95">
        <f>SUMIF([1]销售数据!$B:$B,AD95,[1]销售数据!$H:$H)</f>
        <v>0</v>
      </c>
      <c r="AJ95" s="19">
        <f t="shared" si="27"/>
        <v>0</v>
      </c>
      <c r="AK95">
        <f>SUMIF([1]发货店铺数!$B:$B,AD95,[1]发货店铺数!$G:$G)</f>
        <v>0</v>
      </c>
      <c r="AL95">
        <f>SUMIF([1]销售店铺数!$B:$B,AD95,[1]销售店铺数!$G:$G)</f>
        <v>0</v>
      </c>
      <c r="AM95">
        <f>SUMIF([1]上周销售店铺数!$B:$B,AD95,[1]上周销售店铺数!$G:$G)</f>
        <v>0</v>
      </c>
      <c r="AN95" s="19">
        <f t="shared" si="28"/>
        <v>0</v>
      </c>
      <c r="AO95" s="19">
        <f t="shared" si="17"/>
        <v>0</v>
      </c>
      <c r="AP95" s="19">
        <f t="shared" si="18"/>
        <v>0</v>
      </c>
      <c r="AQ95" s="11">
        <f t="shared" si="29"/>
        <v>0</v>
      </c>
      <c r="AR95" s="19">
        <f t="shared" si="30"/>
        <v>0</v>
      </c>
      <c r="AS95" s="19">
        <f t="shared" si="31"/>
        <v>0</v>
      </c>
    </row>
    <row r="96" spans="1:45">
      <c r="A96" s="7" t="s">
        <v>92</v>
      </c>
      <c r="B96" s="5" t="s">
        <v>134</v>
      </c>
      <c r="C96" s="5" t="s">
        <v>146</v>
      </c>
      <c r="D96" s="5" t="s">
        <v>147</v>
      </c>
      <c r="E96" s="5" t="s">
        <v>148</v>
      </c>
      <c r="F96" s="5" t="s">
        <v>147</v>
      </c>
      <c r="G96" s="5" t="s">
        <v>149</v>
      </c>
      <c r="H96" s="5" t="s">
        <v>150</v>
      </c>
      <c r="I96" s="5">
        <v>123</v>
      </c>
      <c r="J96" s="5">
        <v>0</v>
      </c>
      <c r="K96" s="5">
        <v>399</v>
      </c>
      <c r="L96" s="7" t="s">
        <v>38</v>
      </c>
      <c r="M96" s="8" t="str">
        <f>IF(ISERROR( VLOOKUP(AD96,'[1]采购入库货量(公司仓库)'!$A:$I,9,FALSE)),"", VLOOKUP(AD96,'[1]采购入库货量(公司仓库)'!$A:$I,9,FALSE))</f>
        <v/>
      </c>
      <c r="N96" s="8" t="str">
        <f>IF(ISERROR( VLOOKUP(AD96,[1]批发上市日期!$A:$F,6,FALSE)),"",  VLOOKUP(AD96,[1]批发上市日期!$A:$F,6,FALSE))</f>
        <v/>
      </c>
      <c r="O96" s="11">
        <f>IF(ISERROR(VLOOKUP(E96&amp;G96,'[1]采购入库货量(公司仓库)'!$A:$I,7,FALSE)),0,VLOOKUP(E96&amp;G96,'[1]采购入库货量(公司仓库)'!$A:$I,7,FALSE))</f>
        <v>0</v>
      </c>
      <c r="P96">
        <f t="shared" si="19"/>
        <v>0</v>
      </c>
      <c r="Q96">
        <f>IF(ISERROR(VLOOKUP(E96&amp;G96,'[1]采购入库货量(公司仓库)'!$A:$I,8,FALSE)),0,VLOOKUP(E96&amp;G96,'[1]采购入库货量(公司仓库)'!$A:$I,8,FALSE))</f>
        <v>0</v>
      </c>
      <c r="R96" s="11">
        <f t="shared" si="20"/>
        <v>0</v>
      </c>
      <c r="S96">
        <f>SUMIF([1]库存总量!$H:$H,E96&amp;G96,[1]库存总量!$G:$G)</f>
        <v>0</v>
      </c>
      <c r="T96">
        <f t="shared" si="21"/>
        <v>0</v>
      </c>
      <c r="U96">
        <f>SUMIFS([1]库存总量!$G:$G,[1]库存总量!$H:$H,E96&amp;G96,[1]库存总量!$A:$A,"B")</f>
        <v>0</v>
      </c>
      <c r="V96">
        <f t="shared" si="22"/>
        <v>0</v>
      </c>
      <c r="W96">
        <f>SUMIFS([1]库存总量!$G:$G,[1]库存总量!$H:$H,E96&amp;G96,[1]库存总量!$A:$A,"K")</f>
        <v>0</v>
      </c>
      <c r="X96">
        <f t="shared" si="23"/>
        <v>0</v>
      </c>
      <c r="Y96">
        <f t="shared" si="24"/>
        <v>0</v>
      </c>
      <c r="Z96">
        <f t="shared" si="25"/>
        <v>0</v>
      </c>
      <c r="AA96">
        <f>(IF(ISERROR(VLOOKUP(E96&amp;G96,'[1]采购入库货量(公司仓库)'!$A:$H,7,FALSE)),0,VLOOKUP(E96&amp;G96,'[1]采购入库货量(公司仓库)'!$A:$H,7,FALSE)))*L96-(IF(ISERROR(VLOOKUP(E96&amp;G96,'[1]采购入库货量(公司仓库)'!$A:$H,8,FALSE)),0,VLOOKUP(E96&amp;G96,'[1]采购入库货量(公司仓库)'!$A:$H,8,FALSE)))</f>
        <v>0</v>
      </c>
      <c r="AB96">
        <f>SUMIF([1]销售数据!$B:$B,E96&amp;G96,[1]销售数据!$G:$G)</f>
        <v>0</v>
      </c>
      <c r="AC96">
        <f t="shared" si="26"/>
        <v>0</v>
      </c>
      <c r="AD96" t="str">
        <f t="shared" si="16"/>
        <v>966330101</v>
      </c>
      <c r="AE96">
        <f>SUMIF([1]销售数据!$B:$B,AD96,[1]销售数据!$L:$L)</f>
        <v>0</v>
      </c>
      <c r="AF96">
        <f>SUMIF([1]销售数据!$B:$B,AD96,[1]销售数据!$K:$K)</f>
        <v>0</v>
      </c>
      <c r="AG96">
        <f>SUMIF([1]销售数据!$B:$B,AD96,[1]销售数据!$J:$J)</f>
        <v>0</v>
      </c>
      <c r="AH96">
        <f>SUMIF([1]销售数据!$B:$B,AD96,[1]销售数据!$I:$I)</f>
        <v>0</v>
      </c>
      <c r="AI96">
        <f>SUMIF([1]销售数据!$B:$B,AD96,[1]销售数据!$H:$H)</f>
        <v>0</v>
      </c>
      <c r="AJ96" s="19">
        <f t="shared" si="27"/>
        <v>0</v>
      </c>
      <c r="AK96">
        <f>SUMIF([1]发货店铺数!$B:$B,AD96,[1]发货店铺数!$G:$G)</f>
        <v>0</v>
      </c>
      <c r="AL96">
        <f>SUMIF([1]销售店铺数!$B:$B,AD96,[1]销售店铺数!$G:$G)</f>
        <v>0</v>
      </c>
      <c r="AM96">
        <f>SUMIF([1]上周销售店铺数!$B:$B,AD96,[1]上周销售店铺数!$G:$G)</f>
        <v>0</v>
      </c>
      <c r="AN96" s="19">
        <f t="shared" si="28"/>
        <v>0</v>
      </c>
      <c r="AO96" s="19">
        <f t="shared" si="17"/>
        <v>0</v>
      </c>
      <c r="AP96" s="19">
        <f t="shared" si="18"/>
        <v>0</v>
      </c>
      <c r="AQ96" s="11">
        <f t="shared" si="29"/>
        <v>0</v>
      </c>
      <c r="AR96" s="19">
        <f t="shared" si="30"/>
        <v>0</v>
      </c>
      <c r="AS96" s="19">
        <f t="shared" si="31"/>
        <v>0</v>
      </c>
    </row>
    <row r="97" spans="1:45">
      <c r="A97" s="7" t="s">
        <v>92</v>
      </c>
      <c r="B97" s="5" t="s">
        <v>134</v>
      </c>
      <c r="C97" s="5" t="s">
        <v>146</v>
      </c>
      <c r="D97" s="5" t="s">
        <v>147</v>
      </c>
      <c r="E97" s="5" t="s">
        <v>148</v>
      </c>
      <c r="F97" s="5" t="s">
        <v>147</v>
      </c>
      <c r="G97" s="5" t="s">
        <v>151</v>
      </c>
      <c r="H97" s="5" t="s">
        <v>33</v>
      </c>
      <c r="I97" s="5">
        <v>123</v>
      </c>
      <c r="J97" s="5">
        <v>0</v>
      </c>
      <c r="K97" s="5">
        <v>399</v>
      </c>
      <c r="L97" s="7" t="s">
        <v>38</v>
      </c>
      <c r="M97" s="8" t="str">
        <f>IF(ISERROR( VLOOKUP(AD97,'[1]采购入库货量(公司仓库)'!$A:$I,9,FALSE)),"", VLOOKUP(AD97,'[1]采购入库货量(公司仓库)'!$A:$I,9,FALSE))</f>
        <v/>
      </c>
      <c r="N97" s="8" t="str">
        <f>IF(ISERROR( VLOOKUP(AD97,[1]批发上市日期!$A:$F,6,FALSE)),"",  VLOOKUP(AD97,[1]批发上市日期!$A:$F,6,FALSE))</f>
        <v/>
      </c>
      <c r="O97" s="11">
        <f>IF(ISERROR(VLOOKUP(E97&amp;G97,'[1]采购入库货量(公司仓库)'!$A:$I,7,FALSE)),0,VLOOKUP(E97&amp;G97,'[1]采购入库货量(公司仓库)'!$A:$I,7,FALSE))</f>
        <v>0</v>
      </c>
      <c r="P97">
        <f t="shared" si="19"/>
        <v>0</v>
      </c>
      <c r="Q97">
        <f>IF(ISERROR(VLOOKUP(E97&amp;G97,'[1]采购入库货量(公司仓库)'!$A:$I,8,FALSE)),0,VLOOKUP(E97&amp;G97,'[1]采购入库货量(公司仓库)'!$A:$I,8,FALSE))</f>
        <v>0</v>
      </c>
      <c r="R97" s="11">
        <f t="shared" si="20"/>
        <v>0</v>
      </c>
      <c r="S97">
        <f>SUMIF([1]库存总量!$H:$H,E97&amp;G97,[1]库存总量!$G:$G)</f>
        <v>0</v>
      </c>
      <c r="T97">
        <f t="shared" si="21"/>
        <v>0</v>
      </c>
      <c r="U97">
        <f>SUMIFS([1]库存总量!$G:$G,[1]库存总量!$H:$H,E97&amp;G97,[1]库存总量!$A:$A,"B")</f>
        <v>0</v>
      </c>
      <c r="V97">
        <f t="shared" si="22"/>
        <v>0</v>
      </c>
      <c r="W97">
        <f>SUMIFS([1]库存总量!$G:$G,[1]库存总量!$H:$H,E97&amp;G97,[1]库存总量!$A:$A,"K")</f>
        <v>0</v>
      </c>
      <c r="X97">
        <f t="shared" si="23"/>
        <v>0</v>
      </c>
      <c r="Y97">
        <f t="shared" si="24"/>
        <v>0</v>
      </c>
      <c r="Z97">
        <f t="shared" si="25"/>
        <v>0</v>
      </c>
      <c r="AA97">
        <f>(IF(ISERROR(VLOOKUP(E97&amp;G97,'[1]采购入库货量(公司仓库)'!$A:$H,7,FALSE)),0,VLOOKUP(E97&amp;G97,'[1]采购入库货量(公司仓库)'!$A:$H,7,FALSE)))*L97-(IF(ISERROR(VLOOKUP(E97&amp;G97,'[1]采购入库货量(公司仓库)'!$A:$H,8,FALSE)),0,VLOOKUP(E97&amp;G97,'[1]采购入库货量(公司仓库)'!$A:$H,8,FALSE)))</f>
        <v>0</v>
      </c>
      <c r="AB97">
        <f>SUMIF([1]销售数据!$B:$B,E97&amp;G97,[1]销售数据!$G:$G)</f>
        <v>0</v>
      </c>
      <c r="AC97">
        <f t="shared" si="26"/>
        <v>0</v>
      </c>
      <c r="AD97" t="str">
        <f t="shared" si="16"/>
        <v>96633913</v>
      </c>
      <c r="AE97">
        <f>SUMIF([1]销售数据!$B:$B,AD97,[1]销售数据!$L:$L)</f>
        <v>0</v>
      </c>
      <c r="AF97">
        <f>SUMIF([1]销售数据!$B:$B,AD97,[1]销售数据!$K:$K)</f>
        <v>0</v>
      </c>
      <c r="AG97">
        <f>SUMIF([1]销售数据!$B:$B,AD97,[1]销售数据!$J:$J)</f>
        <v>0</v>
      </c>
      <c r="AH97">
        <f>SUMIF([1]销售数据!$B:$B,AD97,[1]销售数据!$I:$I)</f>
        <v>0</v>
      </c>
      <c r="AI97">
        <f>SUMIF([1]销售数据!$B:$B,AD97,[1]销售数据!$H:$H)</f>
        <v>0</v>
      </c>
      <c r="AJ97" s="19">
        <f t="shared" si="27"/>
        <v>0</v>
      </c>
      <c r="AK97">
        <f>SUMIF([1]发货店铺数!$B:$B,AD97,[1]发货店铺数!$G:$G)</f>
        <v>0</v>
      </c>
      <c r="AL97">
        <f>SUMIF([1]销售店铺数!$B:$B,AD97,[1]销售店铺数!$G:$G)</f>
        <v>0</v>
      </c>
      <c r="AM97">
        <f>SUMIF([1]上周销售店铺数!$B:$B,AD97,[1]上周销售店铺数!$G:$G)</f>
        <v>0</v>
      </c>
      <c r="AN97" s="19">
        <f t="shared" si="28"/>
        <v>0</v>
      </c>
      <c r="AO97" s="19">
        <f t="shared" si="17"/>
        <v>0</v>
      </c>
      <c r="AP97" s="19">
        <f t="shared" si="18"/>
        <v>0</v>
      </c>
      <c r="AQ97" s="11">
        <f t="shared" si="29"/>
        <v>0</v>
      </c>
      <c r="AR97" s="19">
        <f t="shared" si="30"/>
        <v>0</v>
      </c>
      <c r="AS97" s="19">
        <f t="shared" si="31"/>
        <v>0</v>
      </c>
    </row>
    <row r="98" spans="1:45">
      <c r="A98" s="7" t="s">
        <v>92</v>
      </c>
      <c r="B98" s="5" t="s">
        <v>134</v>
      </c>
      <c r="C98" s="5" t="s">
        <v>146</v>
      </c>
      <c r="D98" s="5" t="s">
        <v>152</v>
      </c>
      <c r="E98" s="5" t="s">
        <v>153</v>
      </c>
      <c r="F98" s="5" t="s">
        <v>152</v>
      </c>
      <c r="G98" s="5" t="s">
        <v>156</v>
      </c>
      <c r="H98" s="5" t="s">
        <v>157</v>
      </c>
      <c r="I98" s="42">
        <v>100</v>
      </c>
      <c r="J98" s="42">
        <v>110</v>
      </c>
      <c r="K98" s="42">
        <v>299</v>
      </c>
      <c r="L98" s="7" t="s">
        <v>38</v>
      </c>
      <c r="M98" s="8" t="str">
        <f>IF(ISERROR( VLOOKUP(AD98,'[1]采购入库货量(公司仓库)'!$A:$I,9,FALSE)),"", VLOOKUP(AD98,'[1]采购入库货量(公司仓库)'!$A:$I,9,FALSE))</f>
        <v>2023-05-22</v>
      </c>
      <c r="N98" s="8" t="str">
        <f>IF(ISERROR( VLOOKUP(AD98,[1]批发上市日期!$A:$F,6,FALSE)),"",  VLOOKUP(AD98,[1]批发上市日期!$A:$F,6,FALSE))</f>
        <v>2023-05-22</v>
      </c>
      <c r="O98" s="11">
        <f>IF(ISERROR(VLOOKUP(E98&amp;G98,'[1]采购入库货量(公司仓库)'!$A:$I,7,FALSE)),0,VLOOKUP(E98&amp;G98,'[1]采购入库货量(公司仓库)'!$A:$I,7,FALSE))</f>
        <v>52</v>
      </c>
      <c r="P98">
        <f t="shared" si="19"/>
        <v>5200</v>
      </c>
      <c r="Q98">
        <f>IF(ISERROR(VLOOKUP(E98&amp;G98,'[1]采购入库货量(公司仓库)'!$A:$I,8,FALSE)),0,VLOOKUP(E98&amp;G98,'[1]采购入库货量(公司仓库)'!$A:$I,8,FALSE))</f>
        <v>0</v>
      </c>
      <c r="R98" s="11">
        <f t="shared" si="20"/>
        <v>0</v>
      </c>
      <c r="S98">
        <f>SUMIF([1]库存总量!$H:$H,E98&amp;G98,[1]库存总量!$G:$G)</f>
        <v>46</v>
      </c>
      <c r="T98">
        <f t="shared" si="21"/>
        <v>4600</v>
      </c>
      <c r="U98">
        <f>SUMIFS([1]库存总量!$G:$G,[1]库存总量!$H:$H,E98&amp;G98,[1]库存总量!$A:$A,"B")</f>
        <v>24</v>
      </c>
      <c r="V98">
        <f t="shared" si="22"/>
        <v>2400</v>
      </c>
      <c r="W98">
        <f>SUMIFS([1]库存总量!$G:$G,[1]库存总量!$H:$H,E98&amp;G98,[1]库存总量!$A:$A,"K")</f>
        <v>22</v>
      </c>
      <c r="X98">
        <f t="shared" si="23"/>
        <v>2200</v>
      </c>
      <c r="Y98">
        <f t="shared" si="24"/>
        <v>52</v>
      </c>
      <c r="Z98">
        <f t="shared" si="25"/>
        <v>5200</v>
      </c>
      <c r="AA98">
        <f>(IF(ISERROR(VLOOKUP(E98&amp;G98,'[1]采购入库货量(公司仓库)'!$A:$H,7,FALSE)),0,VLOOKUP(E98&amp;G98,'[1]采购入库货量(公司仓库)'!$A:$H,7,FALSE)))*L98-(IF(ISERROR(VLOOKUP(E98&amp;G98,'[1]采购入库货量(公司仓库)'!$A:$H,8,FALSE)),0,VLOOKUP(E98&amp;G98,'[1]采购入库货量(公司仓库)'!$A:$H,8,FALSE)))</f>
        <v>52</v>
      </c>
      <c r="AB98">
        <f>SUMIF([1]销售数据!$B:$B,E98&amp;G98,[1]销售数据!$G:$G)</f>
        <v>15</v>
      </c>
      <c r="AC98">
        <f t="shared" si="26"/>
        <v>1500</v>
      </c>
      <c r="AD98" t="str">
        <f t="shared" si="16"/>
        <v>5101905</v>
      </c>
      <c r="AE98">
        <f>SUMIF([1]销售数据!$B:$B,AD98,[1]销售数据!$L:$L)</f>
        <v>15</v>
      </c>
      <c r="AF98">
        <f>SUMIF([1]销售数据!$B:$B,AD98,[1]销售数据!$K:$K)</f>
        <v>0</v>
      </c>
      <c r="AG98">
        <f>SUMIF([1]销售数据!$B:$B,AD98,[1]销售数据!$J:$J)</f>
        <v>0</v>
      </c>
      <c r="AH98">
        <f>SUMIF([1]销售数据!$B:$B,AD98,[1]销售数据!$I:$I)</f>
        <v>0</v>
      </c>
      <c r="AI98">
        <f>SUMIF([1]销售数据!$B:$B,AD98,[1]销售数据!$H:$H)</f>
        <v>0</v>
      </c>
      <c r="AJ98" s="19">
        <f t="shared" si="27"/>
        <v>0</v>
      </c>
      <c r="AK98">
        <f>SUMIF([1]发货店铺数!$B:$B,AD98,[1]发货店铺数!$G:$G)</f>
        <v>1</v>
      </c>
      <c r="AL98">
        <f>SUMIF([1]销售店铺数!$B:$B,AD98,[1]销售店铺数!$G:$G)</f>
        <v>1</v>
      </c>
      <c r="AM98">
        <f>SUMIF([1]上周销售店铺数!$B:$B,AD98,[1]上周销售店铺数!$G:$G)</f>
        <v>0</v>
      </c>
      <c r="AN98" s="19">
        <f t="shared" si="28"/>
        <v>1</v>
      </c>
      <c r="AO98" s="19">
        <f t="shared" si="17"/>
        <v>0.32608695652173914</v>
      </c>
      <c r="AP98" s="19">
        <f t="shared" si="18"/>
        <v>0.28846153846153844</v>
      </c>
      <c r="AQ98" s="11">
        <f t="shared" si="29"/>
        <v>150</v>
      </c>
      <c r="AR98" s="19">
        <f t="shared" si="30"/>
        <v>9.0909090909090912E-2</v>
      </c>
      <c r="AS98" s="19">
        <f t="shared" si="31"/>
        <v>0.28846153846153844</v>
      </c>
    </row>
    <row r="99" spans="1:45">
      <c r="A99" s="7" t="s">
        <v>92</v>
      </c>
      <c r="B99" s="5" t="s">
        <v>134</v>
      </c>
      <c r="C99" s="5" t="s">
        <v>146</v>
      </c>
      <c r="D99" s="5" t="s">
        <v>152</v>
      </c>
      <c r="E99" s="5" t="s">
        <v>153</v>
      </c>
      <c r="F99" s="5" t="s">
        <v>152</v>
      </c>
      <c r="G99" s="5" t="s">
        <v>154</v>
      </c>
      <c r="H99" s="5" t="s">
        <v>155</v>
      </c>
      <c r="I99" s="5">
        <v>100</v>
      </c>
      <c r="J99" s="5">
        <v>110</v>
      </c>
      <c r="K99" s="5">
        <v>299</v>
      </c>
      <c r="L99" s="7" t="s">
        <v>38</v>
      </c>
      <c r="M99" s="8" t="str">
        <f>IF(ISERROR( VLOOKUP(AD99,'[1]采购入库货量(公司仓库)'!$A:$I,9,FALSE)),"", VLOOKUP(AD99,'[1]采购入库货量(公司仓库)'!$A:$I,9,FALSE))</f>
        <v>2023-05-29</v>
      </c>
      <c r="N99" s="8" t="str">
        <f>IF(ISERROR( VLOOKUP(AD99,[1]批发上市日期!$A:$F,6,FALSE)),"",  VLOOKUP(AD99,[1]批发上市日期!$A:$F,6,FALSE))</f>
        <v/>
      </c>
      <c r="O99" s="11">
        <f>IF(ISERROR(VLOOKUP(E99&amp;G99,'[1]采购入库货量(公司仓库)'!$A:$I,7,FALSE)),0,VLOOKUP(E99&amp;G99,'[1]采购入库货量(公司仓库)'!$A:$I,7,FALSE))</f>
        <v>42</v>
      </c>
      <c r="P99">
        <f t="shared" si="19"/>
        <v>4200</v>
      </c>
      <c r="Q99">
        <f>IF(ISERROR(VLOOKUP(E99&amp;G99,'[1]采购入库货量(公司仓库)'!$A:$I,8,FALSE)),0,VLOOKUP(E99&amp;G99,'[1]采购入库货量(公司仓库)'!$A:$I,8,FALSE))</f>
        <v>0</v>
      </c>
      <c r="R99" s="11">
        <f t="shared" si="20"/>
        <v>0</v>
      </c>
      <c r="S99">
        <f>SUMIF([1]库存总量!$H:$H,E99&amp;G99,[1]库存总量!$G:$G)</f>
        <v>25</v>
      </c>
      <c r="T99">
        <f t="shared" si="21"/>
        <v>2500</v>
      </c>
      <c r="U99">
        <f>SUMIFS([1]库存总量!$G:$G,[1]库存总量!$H:$H,E99&amp;G99,[1]库存总量!$A:$A,"B")</f>
        <v>3</v>
      </c>
      <c r="V99">
        <f t="shared" si="22"/>
        <v>300</v>
      </c>
      <c r="W99">
        <f>SUMIFS([1]库存总量!$G:$G,[1]库存总量!$H:$H,E99&amp;G99,[1]库存总量!$A:$A,"K")</f>
        <v>22</v>
      </c>
      <c r="X99">
        <f t="shared" si="23"/>
        <v>2200</v>
      </c>
      <c r="Y99">
        <f t="shared" si="24"/>
        <v>42</v>
      </c>
      <c r="Z99">
        <f t="shared" si="25"/>
        <v>4200</v>
      </c>
      <c r="AA99">
        <f>(IF(ISERROR(VLOOKUP(E99&amp;G99,'[1]采购入库货量(公司仓库)'!$A:$H,7,FALSE)),0,VLOOKUP(E99&amp;G99,'[1]采购入库货量(公司仓库)'!$A:$H,7,FALSE)))*L99-(IF(ISERROR(VLOOKUP(E99&amp;G99,'[1]采购入库货量(公司仓库)'!$A:$H,8,FALSE)),0,VLOOKUP(E99&amp;G99,'[1]采购入库货量(公司仓库)'!$A:$H,8,FALSE)))</f>
        <v>42</v>
      </c>
      <c r="AB99">
        <f>SUMIF([1]销售数据!$B:$B,E99&amp;G99,[1]销售数据!$G:$G)</f>
        <v>0</v>
      </c>
      <c r="AC99">
        <f t="shared" si="26"/>
        <v>0</v>
      </c>
      <c r="AD99" t="str">
        <f t="shared" si="16"/>
        <v>5101906</v>
      </c>
      <c r="AE99">
        <f>SUMIF([1]销售数据!$B:$B,AD99,[1]销售数据!$L:$L)</f>
        <v>0</v>
      </c>
      <c r="AF99">
        <f>SUMIF([1]销售数据!$B:$B,AD99,[1]销售数据!$K:$K)</f>
        <v>0</v>
      </c>
      <c r="AG99">
        <f>SUMIF([1]销售数据!$B:$B,AD99,[1]销售数据!$J:$J)</f>
        <v>0</v>
      </c>
      <c r="AH99">
        <f>SUMIF([1]销售数据!$B:$B,AD99,[1]销售数据!$I:$I)</f>
        <v>0</v>
      </c>
      <c r="AI99">
        <f>SUMIF([1]销售数据!$B:$B,AD99,[1]销售数据!$H:$H)</f>
        <v>0</v>
      </c>
      <c r="AJ99" s="19">
        <f t="shared" si="27"/>
        <v>0</v>
      </c>
      <c r="AK99">
        <f>SUMIF([1]发货店铺数!$B:$B,AD99,[1]发货店铺数!$G:$G)</f>
        <v>0</v>
      </c>
      <c r="AL99">
        <f>SUMIF([1]销售店铺数!$B:$B,AD99,[1]销售店铺数!$G:$G)</f>
        <v>0</v>
      </c>
      <c r="AM99">
        <f>SUMIF([1]上周销售店铺数!$B:$B,AD99,[1]上周销售店铺数!$G:$G)</f>
        <v>0</v>
      </c>
      <c r="AN99" s="19">
        <f t="shared" si="28"/>
        <v>0</v>
      </c>
      <c r="AO99" s="19">
        <f t="shared" si="17"/>
        <v>0</v>
      </c>
      <c r="AP99" s="19">
        <f t="shared" si="18"/>
        <v>0</v>
      </c>
      <c r="AQ99" s="11">
        <f t="shared" si="29"/>
        <v>0</v>
      </c>
      <c r="AR99" s="19">
        <f t="shared" si="30"/>
        <v>9.0909090909090912E-2</v>
      </c>
      <c r="AS99" s="19">
        <f t="shared" si="31"/>
        <v>0</v>
      </c>
    </row>
    <row r="100" spans="1:45">
      <c r="A100" s="7" t="s">
        <v>92</v>
      </c>
      <c r="B100" s="5" t="s">
        <v>134</v>
      </c>
      <c r="C100" s="5" t="s">
        <v>142</v>
      </c>
      <c r="D100" s="5" t="s">
        <v>110</v>
      </c>
      <c r="E100" s="5" t="s">
        <v>143</v>
      </c>
      <c r="F100" s="5" t="s">
        <v>144</v>
      </c>
      <c r="G100" s="5" t="s">
        <v>28</v>
      </c>
      <c r="H100" s="5" t="s">
        <v>39</v>
      </c>
      <c r="I100" s="42">
        <v>260</v>
      </c>
      <c r="J100" s="42">
        <v>0</v>
      </c>
      <c r="K100" s="42">
        <v>1980</v>
      </c>
      <c r="L100" s="7" t="s">
        <v>38</v>
      </c>
      <c r="M100" s="8" t="str">
        <f>IF(ISERROR( VLOOKUP(AD100,'[1]采购入库货量(公司仓库)'!$A:$I,9,FALSE)),"", VLOOKUP(AD100,'[1]采购入库货量(公司仓库)'!$A:$I,9,FALSE))</f>
        <v>2023-05-29</v>
      </c>
      <c r="N100" s="8" t="str">
        <f>IF(ISERROR( VLOOKUP(AD100,[1]批发上市日期!$A:$F,6,FALSE)),"",  VLOOKUP(AD100,[1]批发上市日期!$A:$F,6,FALSE))</f>
        <v/>
      </c>
      <c r="O100" s="11">
        <f>IF(ISERROR(VLOOKUP(E100&amp;G100,'[1]采购入库货量(公司仓库)'!$A:$I,7,FALSE)),0,VLOOKUP(E100&amp;G100,'[1]采购入库货量(公司仓库)'!$A:$I,7,FALSE))</f>
        <v>24</v>
      </c>
      <c r="P100">
        <f t="shared" si="19"/>
        <v>6240</v>
      </c>
      <c r="Q100">
        <f>IF(ISERROR(VLOOKUP(E100&amp;G100,'[1]采购入库货量(公司仓库)'!$A:$I,8,FALSE)),0,VLOOKUP(E100&amp;G100,'[1]采购入库货量(公司仓库)'!$A:$I,8,FALSE))</f>
        <v>0</v>
      </c>
      <c r="R100" s="11">
        <f t="shared" si="20"/>
        <v>0</v>
      </c>
      <c r="S100">
        <f>SUMIF([1]库存总量!$H:$H,E100&amp;G100,[1]库存总量!$G:$G)</f>
        <v>21</v>
      </c>
      <c r="T100">
        <f t="shared" si="21"/>
        <v>5460</v>
      </c>
      <c r="U100">
        <f>SUMIFS([1]库存总量!$G:$G,[1]库存总量!$H:$H,E100&amp;G100,[1]库存总量!$A:$A,"B")</f>
        <v>9</v>
      </c>
      <c r="V100">
        <f t="shared" si="22"/>
        <v>2340</v>
      </c>
      <c r="W100">
        <f>SUMIFS([1]库存总量!$G:$G,[1]库存总量!$H:$H,E100&amp;G100,[1]库存总量!$A:$A,"K")</f>
        <v>12</v>
      </c>
      <c r="X100">
        <f t="shared" si="23"/>
        <v>3120</v>
      </c>
      <c r="Y100">
        <f t="shared" si="24"/>
        <v>24</v>
      </c>
      <c r="Z100">
        <f t="shared" si="25"/>
        <v>6240</v>
      </c>
      <c r="AA100">
        <f>(IF(ISERROR(VLOOKUP(E100&amp;G100,'[1]采购入库货量(公司仓库)'!$A:$H,7,FALSE)),0,VLOOKUP(E100&amp;G100,'[1]采购入库货量(公司仓库)'!$A:$H,7,FALSE)))*L100-(IF(ISERROR(VLOOKUP(E100&amp;G100,'[1]采购入库货量(公司仓库)'!$A:$H,8,FALSE)),0,VLOOKUP(E100&amp;G100,'[1]采购入库货量(公司仓库)'!$A:$H,8,FALSE)))</f>
        <v>24</v>
      </c>
      <c r="AB100">
        <f>SUMIF([1]销售数据!$B:$B,E100&amp;G100,[1]销售数据!$G:$G)</f>
        <v>0</v>
      </c>
      <c r="AC100">
        <f t="shared" si="26"/>
        <v>0</v>
      </c>
      <c r="AD100" t="str">
        <f t="shared" si="16"/>
        <v>170213010002</v>
      </c>
      <c r="AE100">
        <f>SUMIF([1]销售数据!$B:$B,AD100,[1]销售数据!$L:$L)</f>
        <v>0</v>
      </c>
      <c r="AF100">
        <f>SUMIF([1]销售数据!$B:$B,AD100,[1]销售数据!$K:$K)</f>
        <v>0</v>
      </c>
      <c r="AG100">
        <f>SUMIF([1]销售数据!$B:$B,AD100,[1]销售数据!$J:$J)</f>
        <v>0</v>
      </c>
      <c r="AH100">
        <f>SUMIF([1]销售数据!$B:$B,AD100,[1]销售数据!$I:$I)</f>
        <v>0</v>
      </c>
      <c r="AI100">
        <f>SUMIF([1]销售数据!$B:$B,AD100,[1]销售数据!$H:$H)</f>
        <v>0</v>
      </c>
      <c r="AJ100" s="19">
        <f t="shared" si="27"/>
        <v>0</v>
      </c>
      <c r="AK100">
        <f>SUMIF([1]发货店铺数!$B:$B,AD100,[1]发货店铺数!$G:$G)</f>
        <v>0</v>
      </c>
      <c r="AL100">
        <f>SUMIF([1]销售店铺数!$B:$B,AD100,[1]销售店铺数!$G:$G)</f>
        <v>0</v>
      </c>
      <c r="AM100">
        <f>SUMIF([1]上周销售店铺数!$B:$B,AD100,[1]上周销售店铺数!$G:$G)</f>
        <v>0</v>
      </c>
      <c r="AN100" s="19">
        <f t="shared" si="28"/>
        <v>0</v>
      </c>
      <c r="AO100" s="19">
        <f t="shared" si="17"/>
        <v>0</v>
      </c>
      <c r="AP100" s="19">
        <f t="shared" si="18"/>
        <v>0</v>
      </c>
      <c r="AQ100" s="11">
        <f t="shared" si="29"/>
        <v>0</v>
      </c>
      <c r="AR100" s="19">
        <f t="shared" si="30"/>
        <v>0</v>
      </c>
      <c r="AS100" s="19">
        <f t="shared" si="31"/>
        <v>0</v>
      </c>
    </row>
    <row r="101" spans="1:45">
      <c r="A101" s="7" t="s">
        <v>92</v>
      </c>
      <c r="B101" s="5" t="s">
        <v>134</v>
      </c>
      <c r="C101" s="5" t="s">
        <v>142</v>
      </c>
      <c r="D101" s="5" t="s">
        <v>110</v>
      </c>
      <c r="E101" s="5" t="s">
        <v>143</v>
      </c>
      <c r="F101" s="5" t="s">
        <v>144</v>
      </c>
      <c r="G101" s="5" t="s">
        <v>145</v>
      </c>
      <c r="H101" s="5" t="s">
        <v>33</v>
      </c>
      <c r="I101" s="5">
        <v>260</v>
      </c>
      <c r="J101" s="5">
        <v>0</v>
      </c>
      <c r="K101" s="5">
        <v>1980</v>
      </c>
      <c r="L101" s="7" t="s">
        <v>38</v>
      </c>
      <c r="M101" s="8" t="str">
        <f>IF(ISERROR( VLOOKUP(AD101,'[1]采购入库货量(公司仓库)'!$A:$I,9,FALSE)),"", VLOOKUP(AD101,'[1]采购入库货量(公司仓库)'!$A:$I,9,FALSE))</f>
        <v>2023-05-29</v>
      </c>
      <c r="N101" s="8" t="str">
        <f>IF(ISERROR( VLOOKUP(AD101,[1]批发上市日期!$A:$F,6,FALSE)),"",  VLOOKUP(AD101,[1]批发上市日期!$A:$F,6,FALSE))</f>
        <v/>
      </c>
      <c r="O101" s="11">
        <f>IF(ISERROR(VLOOKUP(E101&amp;G101,'[1]采购入库货量(公司仓库)'!$A:$I,7,FALSE)),0,VLOOKUP(E101&amp;G101,'[1]采购入库货量(公司仓库)'!$A:$I,7,FALSE))</f>
        <v>9</v>
      </c>
      <c r="P101">
        <f t="shared" si="19"/>
        <v>2340</v>
      </c>
      <c r="Q101">
        <f>IF(ISERROR(VLOOKUP(E101&amp;G101,'[1]采购入库货量(公司仓库)'!$A:$I,8,FALSE)),0,VLOOKUP(E101&amp;G101,'[1]采购入库货量(公司仓库)'!$A:$I,8,FALSE))</f>
        <v>0</v>
      </c>
      <c r="R101" s="11">
        <f t="shared" si="20"/>
        <v>0</v>
      </c>
      <c r="S101">
        <f>SUMIF([1]库存总量!$H:$H,E101&amp;G101,[1]库存总量!$G:$G)</f>
        <v>15</v>
      </c>
      <c r="T101">
        <f t="shared" si="21"/>
        <v>3900</v>
      </c>
      <c r="U101">
        <f>SUMIFS([1]库存总量!$G:$G,[1]库存总量!$H:$H,E101&amp;G101,[1]库存总量!$A:$A,"B")</f>
        <v>3</v>
      </c>
      <c r="V101">
        <f t="shared" si="22"/>
        <v>780</v>
      </c>
      <c r="W101">
        <f>SUMIFS([1]库存总量!$G:$G,[1]库存总量!$H:$H,E101&amp;G101,[1]库存总量!$A:$A,"K")</f>
        <v>12</v>
      </c>
      <c r="X101">
        <f t="shared" si="23"/>
        <v>3120</v>
      </c>
      <c r="Y101">
        <f t="shared" si="24"/>
        <v>9</v>
      </c>
      <c r="Z101">
        <f t="shared" si="25"/>
        <v>2340</v>
      </c>
      <c r="AA101">
        <f>(IF(ISERROR(VLOOKUP(E101&amp;G101,'[1]采购入库货量(公司仓库)'!$A:$H,7,FALSE)),0,VLOOKUP(E101&amp;G101,'[1]采购入库货量(公司仓库)'!$A:$H,7,FALSE)))*L101-(IF(ISERROR(VLOOKUP(E101&amp;G101,'[1]采购入库货量(公司仓库)'!$A:$H,8,FALSE)),0,VLOOKUP(E101&amp;G101,'[1]采购入库货量(公司仓库)'!$A:$H,8,FALSE)))</f>
        <v>9</v>
      </c>
      <c r="AB101">
        <f>SUMIF([1]销售数据!$B:$B,E101&amp;G101,[1]销售数据!$G:$G)</f>
        <v>0</v>
      </c>
      <c r="AC101">
        <f t="shared" si="26"/>
        <v>0</v>
      </c>
      <c r="AD101" t="str">
        <f t="shared" si="16"/>
        <v>17021301002</v>
      </c>
      <c r="AE101">
        <f>SUMIF([1]销售数据!$B:$B,AD101,[1]销售数据!$L:$L)</f>
        <v>0</v>
      </c>
      <c r="AF101">
        <f>SUMIF([1]销售数据!$B:$B,AD101,[1]销售数据!$K:$K)</f>
        <v>0</v>
      </c>
      <c r="AG101">
        <f>SUMIF([1]销售数据!$B:$B,AD101,[1]销售数据!$J:$J)</f>
        <v>0</v>
      </c>
      <c r="AH101">
        <f>SUMIF([1]销售数据!$B:$B,AD101,[1]销售数据!$I:$I)</f>
        <v>0</v>
      </c>
      <c r="AI101">
        <f>SUMIF([1]销售数据!$B:$B,AD101,[1]销售数据!$H:$H)</f>
        <v>0</v>
      </c>
      <c r="AJ101" s="19">
        <f t="shared" si="27"/>
        <v>0</v>
      </c>
      <c r="AK101">
        <f>SUMIF([1]发货店铺数!$B:$B,AD101,[1]发货店铺数!$G:$G)</f>
        <v>0</v>
      </c>
      <c r="AL101">
        <f>SUMIF([1]销售店铺数!$B:$B,AD101,[1]销售店铺数!$G:$G)</f>
        <v>0</v>
      </c>
      <c r="AM101">
        <f>SUMIF([1]上周销售店铺数!$B:$B,AD101,[1]上周销售店铺数!$G:$G)</f>
        <v>0</v>
      </c>
      <c r="AN101" s="19">
        <f t="shared" si="28"/>
        <v>0</v>
      </c>
      <c r="AO101" s="19">
        <f t="shared" si="17"/>
        <v>0</v>
      </c>
      <c r="AP101" s="19">
        <f t="shared" si="18"/>
        <v>0</v>
      </c>
      <c r="AQ101" s="11">
        <f t="shared" si="29"/>
        <v>0</v>
      </c>
      <c r="AR101" s="19">
        <f t="shared" si="30"/>
        <v>0</v>
      </c>
      <c r="AS101" s="19">
        <f t="shared" si="31"/>
        <v>0</v>
      </c>
    </row>
    <row r="102" spans="1:45">
      <c r="A102" s="7" t="s">
        <v>92</v>
      </c>
      <c r="B102" s="5" t="s">
        <v>134</v>
      </c>
      <c r="C102" s="5" t="s">
        <v>97</v>
      </c>
      <c r="D102" s="5" t="s">
        <v>94</v>
      </c>
      <c r="E102" s="5" t="s">
        <v>141</v>
      </c>
      <c r="F102" s="5" t="s">
        <v>94</v>
      </c>
      <c r="G102" s="5" t="s">
        <v>96</v>
      </c>
      <c r="H102" s="5" t="s">
        <v>97</v>
      </c>
      <c r="I102" s="42">
        <v>0</v>
      </c>
      <c r="J102" s="5">
        <v>0</v>
      </c>
      <c r="K102" s="42">
        <v>0</v>
      </c>
      <c r="L102" s="7" t="s">
        <v>38</v>
      </c>
      <c r="M102" s="8" t="str">
        <f>IF(ISERROR( VLOOKUP(AD102,'[1]采购入库货量(公司仓库)'!$A:$I,9,FALSE)),"", VLOOKUP(AD102,'[1]采购入库货量(公司仓库)'!$A:$I,9,FALSE))</f>
        <v/>
      </c>
      <c r="N102" s="8" t="str">
        <f>IF(ISERROR( VLOOKUP(AD102,[1]批发上市日期!$A:$F,6,FALSE)),"",  VLOOKUP(AD102,[1]批发上市日期!$A:$F,6,FALSE))</f>
        <v/>
      </c>
      <c r="O102" s="11">
        <f>IF(ISERROR(VLOOKUP(E102&amp;G102,'[1]采购入库货量(公司仓库)'!$A:$I,7,FALSE)),0,VLOOKUP(E102&amp;G102,'[1]采购入库货量(公司仓库)'!$A:$I,7,FALSE))</f>
        <v>0</v>
      </c>
      <c r="P102">
        <f t="shared" si="19"/>
        <v>0</v>
      </c>
      <c r="Q102">
        <f>IF(ISERROR(VLOOKUP(E102&amp;G102,'[1]采购入库货量(公司仓库)'!$A:$I,8,FALSE)),0,VLOOKUP(E102&amp;G102,'[1]采购入库货量(公司仓库)'!$A:$I,8,FALSE))</f>
        <v>0</v>
      </c>
      <c r="R102" s="11">
        <f t="shared" si="20"/>
        <v>0</v>
      </c>
      <c r="S102">
        <f>SUMIF([1]库存总量!$H:$H,E102&amp;G102,[1]库存总量!$G:$G)</f>
        <v>3</v>
      </c>
      <c r="T102">
        <f t="shared" si="21"/>
        <v>0</v>
      </c>
      <c r="U102">
        <f>SUMIFS([1]库存总量!$G:$G,[1]库存总量!$H:$H,E102&amp;G102,[1]库存总量!$A:$A,"B")</f>
        <v>1</v>
      </c>
      <c r="V102">
        <f t="shared" si="22"/>
        <v>0</v>
      </c>
      <c r="W102">
        <f>SUMIFS([1]库存总量!$G:$G,[1]库存总量!$H:$H,E102&amp;G102,[1]库存总量!$A:$A,"K")</f>
        <v>2</v>
      </c>
      <c r="X102">
        <f t="shared" si="23"/>
        <v>0</v>
      </c>
      <c r="Y102">
        <f t="shared" si="24"/>
        <v>0</v>
      </c>
      <c r="Z102">
        <f t="shared" si="25"/>
        <v>0</v>
      </c>
      <c r="AA102">
        <f>(IF(ISERROR(VLOOKUP(E102&amp;G102,'[1]采购入库货量(公司仓库)'!$A:$H,7,FALSE)),0,VLOOKUP(E102&amp;G102,'[1]采购入库货量(公司仓库)'!$A:$H,7,FALSE)))*L102-(IF(ISERROR(VLOOKUP(E102&amp;G102,'[1]采购入库货量(公司仓库)'!$A:$H,8,FALSE)),0,VLOOKUP(E102&amp;G102,'[1]采购入库货量(公司仓库)'!$A:$H,8,FALSE)))</f>
        <v>0</v>
      </c>
      <c r="AB102">
        <f>SUMIF([1]销售数据!$B:$B,E102&amp;G102,[1]销售数据!$G:$G)</f>
        <v>-1</v>
      </c>
      <c r="AC102">
        <f t="shared" si="26"/>
        <v>0</v>
      </c>
      <c r="AD102" t="str">
        <f t="shared" si="16"/>
        <v>2361200</v>
      </c>
      <c r="AE102">
        <f>SUMIF([1]销售数据!$B:$B,AD102,[1]销售数据!$L:$L)</f>
        <v>-1</v>
      </c>
      <c r="AF102">
        <f>SUMIF([1]销售数据!$B:$B,AD102,[1]销售数据!$K:$K)</f>
        <v>0</v>
      </c>
      <c r="AG102">
        <f>SUMIF([1]销售数据!$B:$B,AD102,[1]销售数据!$J:$J)</f>
        <v>0</v>
      </c>
      <c r="AH102">
        <f>SUMIF([1]销售数据!$B:$B,AD102,[1]销售数据!$I:$I)</f>
        <v>0</v>
      </c>
      <c r="AI102">
        <f>SUMIF([1]销售数据!$B:$B,AD102,[1]销售数据!$H:$H)</f>
        <v>0</v>
      </c>
      <c r="AJ102" s="19">
        <f t="shared" si="27"/>
        <v>0</v>
      </c>
      <c r="AK102">
        <f>SUMIF([1]发货店铺数!$B:$B,AD102,[1]发货店铺数!$G:$G)</f>
        <v>0</v>
      </c>
      <c r="AL102">
        <f>SUMIF([1]销售店铺数!$B:$B,AD102,[1]销售店铺数!$G:$G)</f>
        <v>1</v>
      </c>
      <c r="AM102">
        <f>SUMIF([1]上周销售店铺数!$B:$B,AD102,[1]上周销售店铺数!$G:$G)</f>
        <v>0</v>
      </c>
      <c r="AN102" s="19">
        <f t="shared" si="28"/>
        <v>0</v>
      </c>
      <c r="AO102" s="19">
        <f t="shared" si="17"/>
        <v>-0.33333333333333331</v>
      </c>
      <c r="AP102" s="19">
        <f t="shared" si="18"/>
        <v>0</v>
      </c>
      <c r="AQ102" s="11">
        <f t="shared" si="29"/>
        <v>0</v>
      </c>
      <c r="AR102" s="19">
        <f t="shared" si="30"/>
        <v>0</v>
      </c>
      <c r="AS102" s="19">
        <f t="shared" si="31"/>
        <v>0</v>
      </c>
    </row>
    <row r="103" spans="1:45">
      <c r="A103" s="7" t="s">
        <v>92</v>
      </c>
      <c r="B103" s="5" t="s">
        <v>134</v>
      </c>
      <c r="C103" s="5" t="s">
        <v>138</v>
      </c>
      <c r="D103" s="5" t="s">
        <v>102</v>
      </c>
      <c r="E103" s="5" t="s">
        <v>139</v>
      </c>
      <c r="F103" s="5" t="s">
        <v>140</v>
      </c>
      <c r="G103" s="5" t="s">
        <v>28</v>
      </c>
      <c r="H103" s="5" t="s">
        <v>39</v>
      </c>
      <c r="I103" s="5">
        <v>0</v>
      </c>
      <c r="J103" s="5">
        <v>0</v>
      </c>
      <c r="K103" s="5">
        <v>0</v>
      </c>
      <c r="L103" s="7" t="s">
        <v>38</v>
      </c>
      <c r="M103" s="8" t="str">
        <f>IF(ISERROR( VLOOKUP(AD103,'[1]采购入库货量(公司仓库)'!$A:$I,9,FALSE)),"", VLOOKUP(AD103,'[1]采购入库货量(公司仓库)'!$A:$I,9,FALSE))</f>
        <v>2023-05-29</v>
      </c>
      <c r="N103" s="8" t="str">
        <f>IF(ISERROR( VLOOKUP(AD103,[1]批发上市日期!$A:$F,6,FALSE)),"",  VLOOKUP(AD103,[1]批发上市日期!$A:$F,6,FALSE))</f>
        <v/>
      </c>
      <c r="O103" s="11">
        <f>IF(ISERROR(VLOOKUP(E103&amp;G103,'[1]采购入库货量(公司仓库)'!$A:$I,7,FALSE)),0,VLOOKUP(E103&amp;G103,'[1]采购入库货量(公司仓库)'!$A:$I,7,FALSE))</f>
        <v>48</v>
      </c>
      <c r="P103">
        <f t="shared" si="19"/>
        <v>0</v>
      </c>
      <c r="Q103">
        <f>IF(ISERROR(VLOOKUP(E103&amp;G103,'[1]采购入库货量(公司仓库)'!$A:$I,8,FALSE)),0,VLOOKUP(E103&amp;G103,'[1]采购入库货量(公司仓库)'!$A:$I,8,FALSE))</f>
        <v>0</v>
      </c>
      <c r="R103" s="11">
        <f t="shared" si="20"/>
        <v>0</v>
      </c>
      <c r="S103">
        <f>SUMIF([1]库存总量!$H:$H,E103&amp;G103,[1]库存总量!$G:$G)</f>
        <v>17</v>
      </c>
      <c r="T103">
        <f t="shared" si="21"/>
        <v>0</v>
      </c>
      <c r="U103">
        <f>SUMIFS([1]库存总量!$G:$G,[1]库存总量!$H:$H,E103&amp;G103,[1]库存总量!$A:$A,"B")</f>
        <v>15</v>
      </c>
      <c r="V103">
        <f t="shared" si="22"/>
        <v>0</v>
      </c>
      <c r="W103">
        <f>SUMIFS([1]库存总量!$G:$G,[1]库存总量!$H:$H,E103&amp;G103,[1]库存总量!$A:$A,"K")</f>
        <v>2</v>
      </c>
      <c r="X103">
        <f t="shared" si="23"/>
        <v>0</v>
      </c>
      <c r="Y103">
        <f t="shared" si="24"/>
        <v>48</v>
      </c>
      <c r="Z103">
        <f t="shared" si="25"/>
        <v>0</v>
      </c>
      <c r="AA103">
        <f>(IF(ISERROR(VLOOKUP(E103&amp;G103,'[1]采购入库货量(公司仓库)'!$A:$H,7,FALSE)),0,VLOOKUP(E103&amp;G103,'[1]采购入库货量(公司仓库)'!$A:$H,7,FALSE)))*L103-(IF(ISERROR(VLOOKUP(E103&amp;G103,'[1]采购入库货量(公司仓库)'!$A:$H,8,FALSE)),0,VLOOKUP(E103&amp;G103,'[1]采购入库货量(公司仓库)'!$A:$H,8,FALSE)))</f>
        <v>48</v>
      </c>
      <c r="AB103">
        <f>SUMIF([1]销售数据!$B:$B,E103&amp;G103,[1]销售数据!$G:$G)</f>
        <v>1</v>
      </c>
      <c r="AC103">
        <f t="shared" si="26"/>
        <v>0</v>
      </c>
      <c r="AD103" t="str">
        <f t="shared" si="16"/>
        <v>WZ002</v>
      </c>
      <c r="AE103">
        <f>SUMIF([1]销售数据!$B:$B,AD103,[1]销售数据!$L:$L)</f>
        <v>1</v>
      </c>
      <c r="AF103">
        <f>SUMIF([1]销售数据!$B:$B,AD103,[1]销售数据!$K:$K)</f>
        <v>0</v>
      </c>
      <c r="AG103">
        <f>SUMIF([1]销售数据!$B:$B,AD103,[1]销售数据!$J:$J)</f>
        <v>0</v>
      </c>
      <c r="AH103">
        <f>SUMIF([1]销售数据!$B:$B,AD103,[1]销售数据!$I:$I)</f>
        <v>0</v>
      </c>
      <c r="AI103">
        <f>SUMIF([1]销售数据!$B:$B,AD103,[1]销售数据!$H:$H)</f>
        <v>0</v>
      </c>
      <c r="AJ103" s="19">
        <f t="shared" si="27"/>
        <v>0</v>
      </c>
      <c r="AK103">
        <f>SUMIF([1]发货店铺数!$B:$B,AD103,[1]发货店铺数!$G:$G)</f>
        <v>0</v>
      </c>
      <c r="AL103">
        <f>SUMIF([1]销售店铺数!$B:$B,AD103,[1]销售店铺数!$G:$G)</f>
        <v>1</v>
      </c>
      <c r="AM103">
        <f>SUMIF([1]上周销售店铺数!$B:$B,AD103,[1]上周销售店铺数!$G:$G)</f>
        <v>0</v>
      </c>
      <c r="AN103" s="19">
        <f t="shared" si="28"/>
        <v>0</v>
      </c>
      <c r="AO103" s="19">
        <f t="shared" si="17"/>
        <v>5.8823529411764705E-2</v>
      </c>
      <c r="AP103" s="19">
        <f t="shared" si="18"/>
        <v>2.0833333333333332E-2</v>
      </c>
      <c r="AQ103" s="11">
        <f t="shared" si="29"/>
        <v>0</v>
      </c>
      <c r="AR103" s="19">
        <f t="shared" si="30"/>
        <v>0</v>
      </c>
      <c r="AS103" s="19">
        <f t="shared" si="31"/>
        <v>2.0833333333333332E-2</v>
      </c>
    </row>
    <row r="104" spans="1:45">
      <c r="A104" s="7" t="s">
        <v>92</v>
      </c>
      <c r="B104" s="5" t="s">
        <v>134</v>
      </c>
      <c r="C104" s="5" t="s">
        <v>93</v>
      </c>
      <c r="D104" s="5" t="s">
        <v>135</v>
      </c>
      <c r="E104" s="5" t="s">
        <v>136</v>
      </c>
      <c r="F104" s="5" t="s">
        <v>135</v>
      </c>
      <c r="G104" s="5" t="s">
        <v>96</v>
      </c>
      <c r="H104" s="5" t="s">
        <v>97</v>
      </c>
      <c r="I104" s="42">
        <v>200</v>
      </c>
      <c r="J104" s="42">
        <v>400</v>
      </c>
      <c r="K104" s="42">
        <v>660.01</v>
      </c>
      <c r="L104" s="7" t="s">
        <v>38</v>
      </c>
      <c r="M104" s="8" t="str">
        <f>IF(ISERROR( VLOOKUP(AD104,'[1]采购入库货量(公司仓库)'!$A:$I,9,FALSE)),"", VLOOKUP(AD104,'[1]采购入库货量(公司仓库)'!$A:$I,9,FALSE))</f>
        <v>2023-05-17</v>
      </c>
      <c r="N104" s="8" t="str">
        <f>IF(ISERROR( VLOOKUP(AD104,[1]批发上市日期!$A:$F,6,FALSE)),"",  VLOOKUP(AD104,[1]批发上市日期!$A:$F,6,FALSE))</f>
        <v/>
      </c>
      <c r="O104" s="11">
        <f>IF(ISERROR(VLOOKUP(E104&amp;G104,'[1]采购入库货量(公司仓库)'!$A:$I,7,FALSE)),0,VLOOKUP(E104&amp;G104,'[1]采购入库货量(公司仓库)'!$A:$I,7,FALSE))</f>
        <v>44</v>
      </c>
      <c r="P104">
        <f t="shared" si="19"/>
        <v>8800</v>
      </c>
      <c r="Q104">
        <f>IF(ISERROR(VLOOKUP(E104&amp;G104,'[1]采购入库货量(公司仓库)'!$A:$I,8,FALSE)),0,VLOOKUP(E104&amp;G104,'[1]采购入库货量(公司仓库)'!$A:$I,8,FALSE))</f>
        <v>0</v>
      </c>
      <c r="R104" s="11">
        <f t="shared" si="20"/>
        <v>0</v>
      </c>
      <c r="S104">
        <f>SUMIF([1]库存总量!$H:$H,E104&amp;G104,[1]库存总量!$G:$G)</f>
        <v>16</v>
      </c>
      <c r="T104">
        <f t="shared" si="21"/>
        <v>3200</v>
      </c>
      <c r="U104">
        <f>SUMIFS([1]库存总量!$G:$G,[1]库存总量!$H:$H,E104&amp;G104,[1]库存总量!$A:$A,"B")</f>
        <v>14</v>
      </c>
      <c r="V104">
        <f t="shared" si="22"/>
        <v>2800</v>
      </c>
      <c r="W104">
        <f>SUMIFS([1]库存总量!$G:$G,[1]库存总量!$H:$H,E104&amp;G104,[1]库存总量!$A:$A,"K")</f>
        <v>2</v>
      </c>
      <c r="X104">
        <f t="shared" si="23"/>
        <v>400</v>
      </c>
      <c r="Y104">
        <f t="shared" si="24"/>
        <v>44</v>
      </c>
      <c r="Z104">
        <f t="shared" si="25"/>
        <v>8800</v>
      </c>
      <c r="AA104">
        <f>(IF(ISERROR(VLOOKUP(E104&amp;G104,'[1]采购入库货量(公司仓库)'!$A:$H,7,FALSE)),0,VLOOKUP(E104&amp;G104,'[1]采购入库货量(公司仓库)'!$A:$H,7,FALSE)))*L104-(IF(ISERROR(VLOOKUP(E104&amp;G104,'[1]采购入库货量(公司仓库)'!$A:$H,8,FALSE)),0,VLOOKUP(E104&amp;G104,'[1]采购入库货量(公司仓库)'!$A:$H,8,FALSE)))</f>
        <v>44</v>
      </c>
      <c r="AB104">
        <f>SUMIF([1]销售数据!$B:$B,E104&amp;G104,[1]销售数据!$G:$G)</f>
        <v>10</v>
      </c>
      <c r="AC104">
        <f t="shared" si="26"/>
        <v>2000</v>
      </c>
      <c r="AD104" t="str">
        <f t="shared" si="16"/>
        <v>230500300100</v>
      </c>
      <c r="AE104">
        <f>SUMIF([1]销售数据!$B:$B,AD104,[1]销售数据!$L:$L)</f>
        <v>10</v>
      </c>
      <c r="AF104">
        <f>SUMIF([1]销售数据!$B:$B,AD104,[1]销售数据!$K:$K)</f>
        <v>0</v>
      </c>
      <c r="AG104">
        <f>SUMIF([1]销售数据!$B:$B,AD104,[1]销售数据!$J:$J)</f>
        <v>0</v>
      </c>
      <c r="AH104">
        <f>SUMIF([1]销售数据!$B:$B,AD104,[1]销售数据!$I:$I)</f>
        <v>0</v>
      </c>
      <c r="AI104">
        <f>SUMIF([1]销售数据!$B:$B,AD104,[1]销售数据!$H:$H)</f>
        <v>0</v>
      </c>
      <c r="AJ104" s="19">
        <f t="shared" si="27"/>
        <v>0</v>
      </c>
      <c r="AK104">
        <f>SUMIF([1]发货店铺数!$B:$B,AD104,[1]发货店铺数!$G:$G)</f>
        <v>0</v>
      </c>
      <c r="AL104">
        <f>SUMIF([1]销售店铺数!$B:$B,AD104,[1]销售店铺数!$G:$G)</f>
        <v>1</v>
      </c>
      <c r="AM104">
        <f>SUMIF([1]上周销售店铺数!$B:$B,AD104,[1]上周销售店铺数!$G:$G)</f>
        <v>0</v>
      </c>
      <c r="AN104" s="19">
        <f t="shared" si="28"/>
        <v>0</v>
      </c>
      <c r="AO104" s="19">
        <f t="shared" si="17"/>
        <v>0.625</v>
      </c>
      <c r="AP104" s="19">
        <f t="shared" si="18"/>
        <v>0.22727272727272727</v>
      </c>
      <c r="AQ104" s="11">
        <f t="shared" si="29"/>
        <v>2000</v>
      </c>
      <c r="AR104" s="19">
        <f t="shared" si="30"/>
        <v>0.5</v>
      </c>
      <c r="AS104" s="19">
        <f t="shared" si="31"/>
        <v>0.22727272727272727</v>
      </c>
    </row>
    <row r="105" spans="1:45">
      <c r="A105" s="7" t="s">
        <v>92</v>
      </c>
      <c r="B105" s="5" t="s">
        <v>134</v>
      </c>
      <c r="C105" s="5" t="s">
        <v>93</v>
      </c>
      <c r="D105" s="5" t="s">
        <v>94</v>
      </c>
      <c r="E105" s="5" t="s">
        <v>137</v>
      </c>
      <c r="F105" s="5" t="s">
        <v>94</v>
      </c>
      <c r="G105" s="5" t="s">
        <v>96</v>
      </c>
      <c r="H105" s="5" t="s">
        <v>97</v>
      </c>
      <c r="I105" s="42">
        <v>0</v>
      </c>
      <c r="J105" s="42">
        <v>0</v>
      </c>
      <c r="K105" s="42">
        <v>0</v>
      </c>
      <c r="L105" s="7" t="s">
        <v>38</v>
      </c>
      <c r="M105" s="8" t="str">
        <f>IF(ISERROR( VLOOKUP(AD105,'[1]采购入库货量(公司仓库)'!$A:$I,9,FALSE)),"", VLOOKUP(AD105,'[1]采购入库货量(公司仓库)'!$A:$I,9,FALSE))</f>
        <v>2023-06-12</v>
      </c>
      <c r="N105" s="8" t="str">
        <f>IF(ISERROR( VLOOKUP(AD105,[1]批发上市日期!$A:$F,6,FALSE)),"",  VLOOKUP(AD105,[1]批发上市日期!$A:$F,6,FALSE))</f>
        <v>2023-06-15</v>
      </c>
      <c r="O105" s="11">
        <f>IF(ISERROR(VLOOKUP(E105&amp;G105,'[1]采购入库货量(公司仓库)'!$A:$I,7,FALSE)),0,VLOOKUP(E105&amp;G105,'[1]采购入库货量(公司仓库)'!$A:$I,7,FALSE))</f>
        <v>8</v>
      </c>
      <c r="P105">
        <f t="shared" si="19"/>
        <v>0</v>
      </c>
      <c r="Q105">
        <f>IF(ISERROR(VLOOKUP(E105&amp;G105,'[1]采购入库货量(公司仓库)'!$A:$I,8,FALSE)),0,VLOOKUP(E105&amp;G105,'[1]采购入库货量(公司仓库)'!$A:$I,8,FALSE))</f>
        <v>0</v>
      </c>
      <c r="R105" s="11">
        <f t="shared" si="20"/>
        <v>0</v>
      </c>
      <c r="S105">
        <f>SUMIF([1]库存总量!$H:$H,E105&amp;G105,[1]库存总量!$G:$G)</f>
        <v>13</v>
      </c>
      <c r="T105">
        <f t="shared" si="21"/>
        <v>0</v>
      </c>
      <c r="U105">
        <f>SUMIFS([1]库存总量!$G:$G,[1]库存总量!$H:$H,E105&amp;G105,[1]库存总量!$A:$A,"B")</f>
        <v>11</v>
      </c>
      <c r="V105">
        <f t="shared" si="22"/>
        <v>0</v>
      </c>
      <c r="W105">
        <f>SUMIFS([1]库存总量!$G:$G,[1]库存总量!$H:$H,E105&amp;G105,[1]库存总量!$A:$A,"K")</f>
        <v>2</v>
      </c>
      <c r="X105">
        <f t="shared" si="23"/>
        <v>0</v>
      </c>
      <c r="Y105">
        <f t="shared" si="24"/>
        <v>8</v>
      </c>
      <c r="Z105">
        <f t="shared" si="25"/>
        <v>0</v>
      </c>
      <c r="AA105">
        <f>(IF(ISERROR(VLOOKUP(E105&amp;G105,'[1]采购入库货量(公司仓库)'!$A:$H,7,FALSE)),0,VLOOKUP(E105&amp;G105,'[1]采购入库货量(公司仓库)'!$A:$H,7,FALSE)))*L105-(IF(ISERROR(VLOOKUP(E105&amp;G105,'[1]采购入库货量(公司仓库)'!$A:$H,8,FALSE)),0,VLOOKUP(E105&amp;G105,'[1]采购入库货量(公司仓库)'!$A:$H,8,FALSE)))</f>
        <v>8</v>
      </c>
      <c r="AB105">
        <f>SUMIF([1]销售数据!$B:$B,E105&amp;G105,[1]销售数据!$G:$G)</f>
        <v>2</v>
      </c>
      <c r="AC105">
        <f t="shared" si="26"/>
        <v>0</v>
      </c>
      <c r="AD105" t="str">
        <f t="shared" si="16"/>
        <v>2361400</v>
      </c>
      <c r="AE105">
        <f>SUMIF([1]销售数据!$B:$B,AD105,[1]销售数据!$L:$L)</f>
        <v>2</v>
      </c>
      <c r="AF105">
        <f>SUMIF([1]销售数据!$B:$B,AD105,[1]销售数据!$K:$K)</f>
        <v>0</v>
      </c>
      <c r="AG105">
        <f>SUMIF([1]销售数据!$B:$B,AD105,[1]销售数据!$J:$J)</f>
        <v>0</v>
      </c>
      <c r="AH105">
        <f>SUMIF([1]销售数据!$B:$B,AD105,[1]销售数据!$I:$I)</f>
        <v>0</v>
      </c>
      <c r="AI105">
        <f>SUMIF([1]销售数据!$B:$B,AD105,[1]销售数据!$H:$H)</f>
        <v>0</v>
      </c>
      <c r="AJ105" s="19">
        <f t="shared" si="27"/>
        <v>0</v>
      </c>
      <c r="AK105">
        <f>SUMIF([1]发货店铺数!$B:$B,AD105,[1]发货店铺数!$G:$G)</f>
        <v>1</v>
      </c>
      <c r="AL105">
        <f>SUMIF([1]销售店铺数!$B:$B,AD105,[1]销售店铺数!$G:$G)</f>
        <v>1</v>
      </c>
      <c r="AM105">
        <f>SUMIF([1]上周销售店铺数!$B:$B,AD105,[1]上周销售店铺数!$G:$G)</f>
        <v>0</v>
      </c>
      <c r="AN105" s="19">
        <f t="shared" si="28"/>
        <v>1</v>
      </c>
      <c r="AO105" s="19">
        <f t="shared" si="17"/>
        <v>0.15384615384615385</v>
      </c>
      <c r="AP105" s="19">
        <f t="shared" si="18"/>
        <v>0.25</v>
      </c>
      <c r="AQ105" s="11">
        <f t="shared" si="29"/>
        <v>0</v>
      </c>
      <c r="AR105" s="19">
        <f t="shared" si="30"/>
        <v>0</v>
      </c>
      <c r="AS105" s="19">
        <f t="shared" si="31"/>
        <v>0.25</v>
      </c>
    </row>
    <row r="106" spans="1:45">
      <c r="A106" s="7" t="s">
        <v>21</v>
      </c>
      <c r="B106" s="7" t="s">
        <v>21</v>
      </c>
      <c r="C106" s="9" t="s">
        <v>21</v>
      </c>
      <c r="D106" s="9" t="s">
        <v>21</v>
      </c>
      <c r="E106" s="9" t="s">
        <v>21</v>
      </c>
      <c r="F106" s="9" t="s">
        <v>21</v>
      </c>
      <c r="G106" s="9" t="s">
        <v>21</v>
      </c>
      <c r="H106" s="9" t="s">
        <v>21</v>
      </c>
      <c r="I106" s="42" t="s">
        <v>21</v>
      </c>
      <c r="J106" s="42" t="s">
        <v>21</v>
      </c>
      <c r="K106" s="42" t="s">
        <v>21</v>
      </c>
      <c r="L106" s="7" t="s">
        <v>21</v>
      </c>
      <c r="M106" s="8" t="str">
        <f>IF(ISERROR( VLOOKUP(AD106,'[1]采购入库货量(公司仓库)'!$A:$I,9,FALSE)),"", VLOOKUP(AD106,'[1]采购入库货量(公司仓库)'!$A:$I,9,FALSE))</f>
        <v/>
      </c>
      <c r="N106" s="8" t="str">
        <f>IF(ISERROR( VLOOKUP(AD106,[1]批发上市日期!$A:$F,6,FALSE)),"",  VLOOKUP(AD106,[1]批发上市日期!$A:$F,6,FALSE))</f>
        <v/>
      </c>
      <c r="O106" s="11">
        <f>IF(ISERROR(VLOOKUP(E106&amp;G106,'[1]采购入库货量(公司仓库)'!$A:$I,7,FALSE)),0,VLOOKUP(E106&amp;G106,'[1]采购入库货量(公司仓库)'!$A:$I,7,FALSE))</f>
        <v>0</v>
      </c>
      <c r="P106" t="e">
        <f t="shared" si="19"/>
        <v>#VALUE!</v>
      </c>
      <c r="Q106">
        <f>IF(ISERROR(VLOOKUP(E106&amp;G106,'[1]采购入库货量(公司仓库)'!$A:$I,8,FALSE)),0,VLOOKUP(E106&amp;G106,'[1]采购入库货量(公司仓库)'!$A:$I,8,FALSE))</f>
        <v>0</v>
      </c>
      <c r="R106" s="11" t="e">
        <f t="shared" si="20"/>
        <v>#VALUE!</v>
      </c>
      <c r="S106">
        <f>SUMIF([1]库存总量!$H:$H,E106&amp;G106,[1]库存总量!$G:$G)</f>
        <v>0</v>
      </c>
      <c r="T106" t="e">
        <f t="shared" si="21"/>
        <v>#VALUE!</v>
      </c>
      <c r="U106">
        <f>SUMIFS([1]库存总量!$G:$G,[1]库存总量!$H:$H,E106&amp;G106,[1]库存总量!$A:$A,"B")</f>
        <v>0</v>
      </c>
      <c r="V106" t="e">
        <f t="shared" si="22"/>
        <v>#VALUE!</v>
      </c>
      <c r="W106">
        <f>SUMIFS([1]库存总量!$G:$G,[1]库存总量!$H:$H,E106&amp;G106,[1]库存总量!$A:$A,"K")</f>
        <v>0</v>
      </c>
      <c r="X106" t="e">
        <f t="shared" si="23"/>
        <v>#VALUE!</v>
      </c>
      <c r="Y106" t="e">
        <f t="shared" si="24"/>
        <v>#VALUE!</v>
      </c>
      <c r="Z106" t="e">
        <f t="shared" si="25"/>
        <v>#VALUE!</v>
      </c>
      <c r="AA106" t="e">
        <f>(IF(ISERROR(VLOOKUP(E106&amp;G106,'[1]采购入库货量(公司仓库)'!$A:$H,7,FALSE)),0,VLOOKUP(E106&amp;G106,'[1]采购入库货量(公司仓库)'!$A:$H,7,FALSE)))*L106-(IF(ISERROR(VLOOKUP(E106&amp;G106,'[1]采购入库货量(公司仓库)'!$A:$H,8,FALSE)),0,VLOOKUP(E106&amp;G106,'[1]采购入库货量(公司仓库)'!$A:$H,8,FALSE)))</f>
        <v>#VALUE!</v>
      </c>
      <c r="AB106">
        <f>SUMIF([1]销售数据!$B:$B,E106&amp;G106,[1]销售数据!$G:$G)</f>
        <v>0</v>
      </c>
      <c r="AC106" t="e">
        <f t="shared" si="26"/>
        <v>#VALUE!</v>
      </c>
      <c r="AD106" t="str">
        <f t="shared" si="16"/>
        <v>(空白)(空白)</v>
      </c>
      <c r="AE106">
        <f>SUMIF([1]销售数据!$B:$B,AD106,[1]销售数据!$L:$L)</f>
        <v>0</v>
      </c>
      <c r="AF106">
        <f>SUMIF([1]销售数据!$B:$B,AD106,[1]销售数据!$K:$K)</f>
        <v>0</v>
      </c>
      <c r="AG106">
        <f>SUMIF([1]销售数据!$B:$B,AD106,[1]销售数据!$J:$J)</f>
        <v>0</v>
      </c>
      <c r="AH106">
        <f>SUMIF([1]销售数据!$B:$B,AD106,[1]销售数据!$I:$I)</f>
        <v>0</v>
      </c>
      <c r="AI106">
        <f>SUMIF([1]销售数据!$B:$B,AD106,[1]销售数据!$H:$H)</f>
        <v>0</v>
      </c>
      <c r="AJ106" s="19">
        <f t="shared" si="27"/>
        <v>0</v>
      </c>
      <c r="AK106">
        <f>SUMIF([1]发货店铺数!$B:$B,AD106,[1]发货店铺数!$G:$G)</f>
        <v>0</v>
      </c>
      <c r="AL106">
        <f>SUMIF([1]销售店铺数!$B:$B,AD106,[1]销售店铺数!$G:$G)</f>
        <v>0</v>
      </c>
      <c r="AM106">
        <f>SUMIF([1]上周销售店铺数!$B:$B,AD106,[1]上周销售店铺数!$G:$G)</f>
        <v>0</v>
      </c>
      <c r="AN106" s="19">
        <f t="shared" si="28"/>
        <v>0</v>
      </c>
      <c r="AO106" s="19">
        <f t="shared" si="17"/>
        <v>0</v>
      </c>
      <c r="AP106" s="19">
        <f t="shared" si="18"/>
        <v>0</v>
      </c>
      <c r="AQ106" s="11" t="e">
        <f t="shared" si="29"/>
        <v>#VALUE!</v>
      </c>
      <c r="AR106" s="19">
        <f t="shared" si="30"/>
        <v>0</v>
      </c>
      <c r="AS106" s="19">
        <f t="shared" si="31"/>
        <v>0</v>
      </c>
    </row>
    <row r="107" spans="1:45">
      <c r="A107"/>
      <c r="B107"/>
      <c r="C107"/>
      <c r="D107"/>
      <c r="E107"/>
      <c r="F107"/>
      <c r="G107"/>
      <c r="H107"/>
      <c r="L107" s="8"/>
      <c r="M107" s="8" t="str">
        <f>IF(ISERROR( VLOOKUP(AD107,'[1]采购入库货量(公司仓库)'!$A:$I,9,FALSE)),"", VLOOKUP(AD107,'[1]采购入库货量(公司仓库)'!$A:$I,9,FALSE))</f>
        <v/>
      </c>
      <c r="N107" s="8" t="str">
        <f>IF(ISERROR( VLOOKUP(AD107,[1]批发上市日期!$A:$F,6,FALSE)),"",  VLOOKUP(AD107,[1]批发上市日期!$A:$F,6,FALSE))</f>
        <v/>
      </c>
      <c r="O107" s="11">
        <f>IF(ISERROR(VLOOKUP(E107&amp;G107,'[1]采购入库货量(公司仓库)'!$A:$I,7,FALSE)),0,VLOOKUP(E107&amp;G107,'[1]采购入库货量(公司仓库)'!$A:$I,7,FALSE))</f>
        <v>0</v>
      </c>
      <c r="P107">
        <f t="shared" si="19"/>
        <v>0</v>
      </c>
      <c r="Q107">
        <f>IF(ISERROR(VLOOKUP(E107&amp;G107,'[1]采购入库货量(公司仓库)'!$A:$I,8,FALSE)),0,VLOOKUP(E107&amp;G107,'[1]采购入库货量(公司仓库)'!$A:$I,8,FALSE))</f>
        <v>0</v>
      </c>
      <c r="R107" s="11">
        <f t="shared" si="20"/>
        <v>0</v>
      </c>
      <c r="S107">
        <f>SUMIF([1]库存总量!$H:$H,E107&amp;G107,[1]库存总量!$G:$G)</f>
        <v>0</v>
      </c>
      <c r="T107">
        <f t="shared" si="21"/>
        <v>0</v>
      </c>
      <c r="U107">
        <f>SUMIFS([1]库存总量!$G:$G,[1]库存总量!$H:$H,E107&amp;G107,[1]库存总量!$A:$A,"B")</f>
        <v>0</v>
      </c>
      <c r="V107">
        <f t="shared" si="22"/>
        <v>0</v>
      </c>
      <c r="W107">
        <f>SUMIFS([1]库存总量!$G:$G,[1]库存总量!$H:$H,E107&amp;G107,[1]库存总量!$A:$A,"K")</f>
        <v>0</v>
      </c>
      <c r="X107">
        <f t="shared" si="23"/>
        <v>0</v>
      </c>
      <c r="Y107">
        <f t="shared" si="24"/>
        <v>0</v>
      </c>
      <c r="Z107">
        <f t="shared" si="25"/>
        <v>0</v>
      </c>
      <c r="AA107">
        <f>(IF(ISERROR(VLOOKUP(E107&amp;G107,'[1]采购入库货量(公司仓库)'!$A:$H,7,FALSE)),0,VLOOKUP(E107&amp;G107,'[1]采购入库货量(公司仓库)'!$A:$H,7,FALSE)))*L107-(IF(ISERROR(VLOOKUP(E107&amp;G107,'[1]采购入库货量(公司仓库)'!$A:$H,8,FALSE)),0,VLOOKUP(E107&amp;G107,'[1]采购入库货量(公司仓库)'!$A:$H,8,FALSE)))</f>
        <v>0</v>
      </c>
      <c r="AB107">
        <f>SUMIF([1]销售数据!$B:$B,E107&amp;G107,[1]销售数据!$G:$G)</f>
        <v>0</v>
      </c>
      <c r="AC107">
        <f t="shared" si="26"/>
        <v>0</v>
      </c>
      <c r="AD107" t="str">
        <f t="shared" si="16"/>
        <v/>
      </c>
      <c r="AE107">
        <f>SUMIF([1]销售数据!$B:$B,AD107,[1]销售数据!$L:$L)</f>
        <v>0</v>
      </c>
      <c r="AF107">
        <f>SUMIF([1]销售数据!$B:$B,AD107,[1]销售数据!$K:$K)</f>
        <v>0</v>
      </c>
      <c r="AG107">
        <f>SUMIF([1]销售数据!$B:$B,AD107,[1]销售数据!$J:$J)</f>
        <v>0</v>
      </c>
      <c r="AH107">
        <f>SUMIF([1]销售数据!$B:$B,AD107,[1]销售数据!$I:$I)</f>
        <v>0</v>
      </c>
      <c r="AI107">
        <f>SUMIF([1]销售数据!$B:$B,AD107,[1]销售数据!$H:$H)</f>
        <v>0</v>
      </c>
      <c r="AJ107" s="19">
        <f t="shared" si="27"/>
        <v>0</v>
      </c>
      <c r="AK107">
        <f>SUMIF([1]发货店铺数!$B:$B,AD107,[1]发货店铺数!$G:$G)</f>
        <v>0</v>
      </c>
      <c r="AL107">
        <f>SUMIF([1]销售店铺数!$B:$B,AD107,[1]销售店铺数!$G:$G)</f>
        <v>0</v>
      </c>
      <c r="AM107">
        <f>SUMIF([1]上周销售店铺数!$B:$B,AD107,[1]上周销售店铺数!$G:$G)</f>
        <v>0</v>
      </c>
      <c r="AN107" s="19">
        <f t="shared" si="28"/>
        <v>0</v>
      </c>
      <c r="AO107" s="19">
        <f t="shared" si="17"/>
        <v>0</v>
      </c>
      <c r="AP107" s="19">
        <f t="shared" si="18"/>
        <v>0</v>
      </c>
      <c r="AQ107" s="11">
        <f t="shared" si="29"/>
        <v>0</v>
      </c>
      <c r="AR107" s="19">
        <f t="shared" si="30"/>
        <v>0</v>
      </c>
      <c r="AS107" s="19">
        <f t="shared" si="31"/>
        <v>0</v>
      </c>
    </row>
    <row r="108" spans="1:45">
      <c r="A108"/>
      <c r="B108"/>
      <c r="C108"/>
      <c r="D108"/>
      <c r="E108"/>
      <c r="F108"/>
      <c r="G108"/>
      <c r="H108"/>
      <c r="L108" s="8"/>
      <c r="M108" s="8" t="str">
        <f>IF(ISERROR( VLOOKUP(AD108,'[1]采购入库货量(公司仓库)'!$A:$I,9,FALSE)),"", VLOOKUP(AD108,'[1]采购入库货量(公司仓库)'!$A:$I,9,FALSE))</f>
        <v/>
      </c>
      <c r="N108" s="8" t="str">
        <f>IF(ISERROR( VLOOKUP(AD108,[1]批发上市日期!$A:$F,6,FALSE)),"",  VLOOKUP(AD108,[1]批发上市日期!$A:$F,6,FALSE))</f>
        <v/>
      </c>
      <c r="O108" s="11">
        <f>IF(ISERROR(VLOOKUP(E108&amp;G108,'[1]采购入库货量(公司仓库)'!$A:$I,7,FALSE)),0,VLOOKUP(E108&amp;G108,'[1]采购入库货量(公司仓库)'!$A:$I,7,FALSE))</f>
        <v>0</v>
      </c>
      <c r="P108">
        <f t="shared" si="19"/>
        <v>0</v>
      </c>
      <c r="Q108">
        <f>IF(ISERROR(VLOOKUP(E108&amp;G108,'[1]采购入库货量(公司仓库)'!$A:$I,8,FALSE)),0,VLOOKUP(E108&amp;G108,'[1]采购入库货量(公司仓库)'!$A:$I,8,FALSE))</f>
        <v>0</v>
      </c>
      <c r="R108" s="11">
        <f t="shared" si="20"/>
        <v>0</v>
      </c>
      <c r="S108">
        <f>SUMIF([1]库存总量!$H:$H,E108&amp;G108,[1]库存总量!$G:$G)</f>
        <v>0</v>
      </c>
      <c r="T108">
        <f t="shared" si="21"/>
        <v>0</v>
      </c>
      <c r="U108">
        <f>SUMIFS([1]库存总量!$G:$G,[1]库存总量!$H:$H,E108&amp;G108,[1]库存总量!$A:$A,"B")</f>
        <v>0</v>
      </c>
      <c r="V108">
        <f t="shared" si="22"/>
        <v>0</v>
      </c>
      <c r="W108">
        <f>SUMIFS([1]库存总量!$G:$G,[1]库存总量!$H:$H,E108&amp;G108,[1]库存总量!$A:$A,"K")</f>
        <v>0</v>
      </c>
      <c r="X108">
        <f t="shared" si="23"/>
        <v>0</v>
      </c>
      <c r="Y108">
        <f t="shared" si="24"/>
        <v>0</v>
      </c>
      <c r="Z108">
        <f t="shared" si="25"/>
        <v>0</v>
      </c>
      <c r="AA108">
        <f>(IF(ISERROR(VLOOKUP(E108&amp;G108,'[1]采购入库货量(公司仓库)'!$A:$H,7,FALSE)),0,VLOOKUP(E108&amp;G108,'[1]采购入库货量(公司仓库)'!$A:$H,7,FALSE)))*L108-(IF(ISERROR(VLOOKUP(E108&amp;G108,'[1]采购入库货量(公司仓库)'!$A:$H,8,FALSE)),0,VLOOKUP(E108&amp;G108,'[1]采购入库货量(公司仓库)'!$A:$H,8,FALSE)))</f>
        <v>0</v>
      </c>
      <c r="AB108">
        <f>SUMIF([1]销售数据!$B:$B,E108&amp;G108,[1]销售数据!$G:$G)</f>
        <v>0</v>
      </c>
      <c r="AC108">
        <f t="shared" si="26"/>
        <v>0</v>
      </c>
      <c r="AD108" t="str">
        <f t="shared" si="16"/>
        <v/>
      </c>
      <c r="AE108">
        <f>SUMIF([1]销售数据!$B:$B,AD108,[1]销售数据!$L:$L)</f>
        <v>0</v>
      </c>
      <c r="AF108">
        <f>SUMIF([1]销售数据!$B:$B,AD108,[1]销售数据!$K:$K)</f>
        <v>0</v>
      </c>
      <c r="AG108">
        <f>SUMIF([1]销售数据!$B:$B,AD108,[1]销售数据!$J:$J)</f>
        <v>0</v>
      </c>
      <c r="AH108">
        <f>SUMIF([1]销售数据!$B:$B,AD108,[1]销售数据!$I:$I)</f>
        <v>0</v>
      </c>
      <c r="AI108">
        <f>SUMIF([1]销售数据!$B:$B,AD108,[1]销售数据!$H:$H)</f>
        <v>0</v>
      </c>
      <c r="AJ108" s="19">
        <f t="shared" si="27"/>
        <v>0</v>
      </c>
      <c r="AK108">
        <f>SUMIF([1]发货店铺数!$B:$B,AD108,[1]发货店铺数!$G:$G)</f>
        <v>0</v>
      </c>
      <c r="AL108">
        <f>SUMIF([1]销售店铺数!$B:$B,AD108,[1]销售店铺数!$G:$G)</f>
        <v>0</v>
      </c>
      <c r="AM108">
        <f>SUMIF([1]上周销售店铺数!$B:$B,AD108,[1]上周销售店铺数!$G:$G)</f>
        <v>0</v>
      </c>
      <c r="AN108" s="19">
        <f t="shared" si="28"/>
        <v>0</v>
      </c>
      <c r="AO108" s="19">
        <f t="shared" si="17"/>
        <v>0</v>
      </c>
      <c r="AP108" s="19">
        <f t="shared" si="18"/>
        <v>0</v>
      </c>
      <c r="AQ108" s="11">
        <f t="shared" si="29"/>
        <v>0</v>
      </c>
      <c r="AR108" s="19">
        <f t="shared" si="30"/>
        <v>0</v>
      </c>
      <c r="AS108" s="19">
        <f t="shared" si="31"/>
        <v>0</v>
      </c>
    </row>
    <row r="109" spans="1:45">
      <c r="A109"/>
      <c r="B109"/>
      <c r="C109"/>
      <c r="D109"/>
      <c r="E109"/>
      <c r="F109"/>
      <c r="G109"/>
      <c r="H109"/>
      <c r="L109" s="8"/>
      <c r="M109" s="8" t="str">
        <f>IF(ISERROR( VLOOKUP(AD109,'[1]采购入库货量(公司仓库)'!$A:$I,9,FALSE)),"", VLOOKUP(AD109,'[1]采购入库货量(公司仓库)'!$A:$I,9,FALSE))</f>
        <v/>
      </c>
      <c r="N109" s="8" t="str">
        <f>IF(ISERROR( VLOOKUP(AD109,[1]批发上市日期!$A:$F,6,FALSE)),"",  VLOOKUP(AD109,[1]批发上市日期!$A:$F,6,FALSE))</f>
        <v/>
      </c>
      <c r="O109" s="11">
        <f>IF(ISERROR(VLOOKUP(E109&amp;G109,'[1]采购入库货量(公司仓库)'!$A:$I,7,FALSE)),0,VLOOKUP(E109&amp;G109,'[1]采购入库货量(公司仓库)'!$A:$I,7,FALSE))</f>
        <v>0</v>
      </c>
      <c r="P109">
        <f t="shared" si="19"/>
        <v>0</v>
      </c>
      <c r="Q109">
        <f>IF(ISERROR(VLOOKUP(E109&amp;G109,'[1]采购入库货量(公司仓库)'!$A:$I,8,FALSE)),0,VLOOKUP(E109&amp;G109,'[1]采购入库货量(公司仓库)'!$A:$I,8,FALSE))</f>
        <v>0</v>
      </c>
      <c r="R109" s="11">
        <f t="shared" si="20"/>
        <v>0</v>
      </c>
      <c r="S109">
        <f>SUMIF([1]库存总量!$H:$H,E109&amp;G109,[1]库存总量!$G:$G)</f>
        <v>0</v>
      </c>
      <c r="T109">
        <f t="shared" si="21"/>
        <v>0</v>
      </c>
      <c r="U109">
        <f>SUMIFS([1]库存总量!$G:$G,[1]库存总量!$H:$H,E109&amp;G109,[1]库存总量!$A:$A,"B")</f>
        <v>0</v>
      </c>
      <c r="V109">
        <f t="shared" si="22"/>
        <v>0</v>
      </c>
      <c r="W109">
        <f>SUMIFS([1]库存总量!$G:$G,[1]库存总量!$H:$H,E109&amp;G109,[1]库存总量!$A:$A,"K")</f>
        <v>0</v>
      </c>
      <c r="X109">
        <f t="shared" si="23"/>
        <v>0</v>
      </c>
      <c r="Y109">
        <f t="shared" si="24"/>
        <v>0</v>
      </c>
      <c r="Z109">
        <f t="shared" si="25"/>
        <v>0</v>
      </c>
      <c r="AA109">
        <f>(IF(ISERROR(VLOOKUP(E109&amp;G109,'[1]采购入库货量(公司仓库)'!$A:$H,7,FALSE)),0,VLOOKUP(E109&amp;G109,'[1]采购入库货量(公司仓库)'!$A:$H,7,FALSE)))*L109-(IF(ISERROR(VLOOKUP(E109&amp;G109,'[1]采购入库货量(公司仓库)'!$A:$H,8,FALSE)),0,VLOOKUP(E109&amp;G109,'[1]采购入库货量(公司仓库)'!$A:$H,8,FALSE)))</f>
        <v>0</v>
      </c>
      <c r="AB109">
        <f>SUMIF([1]销售数据!$B:$B,E109&amp;G109,[1]销售数据!$G:$G)</f>
        <v>0</v>
      </c>
      <c r="AC109">
        <f t="shared" si="26"/>
        <v>0</v>
      </c>
      <c r="AD109" t="str">
        <f t="shared" si="16"/>
        <v/>
      </c>
      <c r="AE109">
        <f>SUMIF([1]销售数据!$B:$B,AD109,[1]销售数据!$L:$L)</f>
        <v>0</v>
      </c>
      <c r="AF109">
        <f>SUMIF([1]销售数据!$B:$B,AD109,[1]销售数据!$K:$K)</f>
        <v>0</v>
      </c>
      <c r="AG109">
        <f>SUMIF([1]销售数据!$B:$B,AD109,[1]销售数据!$J:$J)</f>
        <v>0</v>
      </c>
      <c r="AH109">
        <f>SUMIF([1]销售数据!$B:$B,AD109,[1]销售数据!$I:$I)</f>
        <v>0</v>
      </c>
      <c r="AI109">
        <f>SUMIF([1]销售数据!$B:$B,AD109,[1]销售数据!$H:$H)</f>
        <v>0</v>
      </c>
      <c r="AJ109" s="19">
        <f t="shared" si="27"/>
        <v>0</v>
      </c>
      <c r="AK109">
        <f>SUMIF([1]发货店铺数!$B:$B,AD109,[1]发货店铺数!$G:$G)</f>
        <v>0</v>
      </c>
      <c r="AL109">
        <f>SUMIF([1]销售店铺数!$B:$B,AD109,[1]销售店铺数!$G:$G)</f>
        <v>0</v>
      </c>
      <c r="AM109">
        <f>SUMIF([1]上周销售店铺数!$B:$B,AD109,[1]上周销售店铺数!$G:$G)</f>
        <v>0</v>
      </c>
      <c r="AN109" s="19">
        <f t="shared" si="28"/>
        <v>0</v>
      </c>
      <c r="AO109" s="19">
        <f t="shared" si="17"/>
        <v>0</v>
      </c>
      <c r="AP109" s="19">
        <f t="shared" si="18"/>
        <v>0</v>
      </c>
      <c r="AQ109" s="11">
        <f t="shared" si="29"/>
        <v>0</v>
      </c>
      <c r="AR109" s="19">
        <f t="shared" si="30"/>
        <v>0</v>
      </c>
      <c r="AS109" s="19">
        <f t="shared" si="31"/>
        <v>0</v>
      </c>
    </row>
    <row r="110" spans="1:45">
      <c r="A110"/>
      <c r="B110"/>
      <c r="C110"/>
      <c r="D110"/>
      <c r="E110"/>
      <c r="F110"/>
      <c r="G110"/>
      <c r="H110"/>
      <c r="L110" s="8"/>
      <c r="M110" s="8" t="str">
        <f>IF(ISERROR( VLOOKUP(AD110,'[1]采购入库货量(公司仓库)'!$A:$I,9,FALSE)),"", VLOOKUP(AD110,'[1]采购入库货量(公司仓库)'!$A:$I,9,FALSE))</f>
        <v/>
      </c>
      <c r="N110" s="8" t="str">
        <f>IF(ISERROR( VLOOKUP(AD110,[1]批发上市日期!$A:$F,6,FALSE)),"",  VLOOKUP(AD110,[1]批发上市日期!$A:$F,6,FALSE))</f>
        <v/>
      </c>
      <c r="O110" s="11">
        <f>IF(ISERROR(VLOOKUP(E110&amp;G110,'[1]采购入库货量(公司仓库)'!$A:$I,7,FALSE)),0,VLOOKUP(E110&amp;G110,'[1]采购入库货量(公司仓库)'!$A:$I,7,FALSE))</f>
        <v>0</v>
      </c>
      <c r="P110">
        <f t="shared" si="19"/>
        <v>0</v>
      </c>
      <c r="Q110">
        <f>IF(ISERROR(VLOOKUP(E110&amp;G110,'[1]采购入库货量(公司仓库)'!$A:$I,8,FALSE)),0,VLOOKUP(E110&amp;G110,'[1]采购入库货量(公司仓库)'!$A:$I,8,FALSE))</f>
        <v>0</v>
      </c>
      <c r="R110" s="11">
        <f t="shared" si="20"/>
        <v>0</v>
      </c>
      <c r="S110">
        <f>SUMIF([1]库存总量!$H:$H,E110&amp;G110,[1]库存总量!$G:$G)</f>
        <v>0</v>
      </c>
      <c r="T110">
        <f t="shared" si="21"/>
        <v>0</v>
      </c>
      <c r="U110">
        <f>SUMIFS([1]库存总量!$G:$G,[1]库存总量!$H:$H,E110&amp;G110,[1]库存总量!$A:$A,"B")</f>
        <v>0</v>
      </c>
      <c r="V110">
        <f t="shared" si="22"/>
        <v>0</v>
      </c>
      <c r="W110">
        <f>SUMIFS([1]库存总量!$G:$G,[1]库存总量!$H:$H,E110&amp;G110,[1]库存总量!$A:$A,"K")</f>
        <v>0</v>
      </c>
      <c r="X110">
        <f t="shared" si="23"/>
        <v>0</v>
      </c>
      <c r="Y110">
        <f t="shared" si="24"/>
        <v>0</v>
      </c>
      <c r="Z110">
        <f t="shared" si="25"/>
        <v>0</v>
      </c>
      <c r="AA110">
        <f>(IF(ISERROR(VLOOKUP(E110&amp;G110,'[1]采购入库货量(公司仓库)'!$A:$H,7,FALSE)),0,VLOOKUP(E110&amp;G110,'[1]采购入库货量(公司仓库)'!$A:$H,7,FALSE)))*L110-(IF(ISERROR(VLOOKUP(E110&amp;G110,'[1]采购入库货量(公司仓库)'!$A:$H,8,FALSE)),0,VLOOKUP(E110&amp;G110,'[1]采购入库货量(公司仓库)'!$A:$H,8,FALSE)))</f>
        <v>0</v>
      </c>
      <c r="AB110">
        <f>SUMIF([1]销售数据!$B:$B,E110&amp;G110,[1]销售数据!$G:$G)</f>
        <v>0</v>
      </c>
      <c r="AC110">
        <f t="shared" si="26"/>
        <v>0</v>
      </c>
      <c r="AD110" t="str">
        <f t="shared" si="16"/>
        <v/>
      </c>
      <c r="AE110">
        <f>SUMIF([1]销售数据!$B:$B,AD110,[1]销售数据!$L:$L)</f>
        <v>0</v>
      </c>
      <c r="AF110">
        <f>SUMIF([1]销售数据!$B:$B,AD110,[1]销售数据!$K:$K)</f>
        <v>0</v>
      </c>
      <c r="AG110">
        <f>SUMIF([1]销售数据!$B:$B,AD110,[1]销售数据!$J:$J)</f>
        <v>0</v>
      </c>
      <c r="AH110">
        <f>SUMIF([1]销售数据!$B:$B,AD110,[1]销售数据!$I:$I)</f>
        <v>0</v>
      </c>
      <c r="AI110">
        <f>SUMIF([1]销售数据!$B:$B,AD110,[1]销售数据!$H:$H)</f>
        <v>0</v>
      </c>
      <c r="AJ110" s="19">
        <f t="shared" si="27"/>
        <v>0</v>
      </c>
      <c r="AK110">
        <f>SUMIF([1]发货店铺数!$B:$B,AD110,[1]发货店铺数!$G:$G)</f>
        <v>0</v>
      </c>
      <c r="AL110">
        <f>SUMIF([1]销售店铺数!$B:$B,AD110,[1]销售店铺数!$G:$G)</f>
        <v>0</v>
      </c>
      <c r="AM110">
        <f>SUMIF([1]上周销售店铺数!$B:$B,AD110,[1]上周销售店铺数!$G:$G)</f>
        <v>0</v>
      </c>
      <c r="AN110" s="19">
        <f t="shared" si="28"/>
        <v>0</v>
      </c>
      <c r="AO110" s="19">
        <f t="shared" si="17"/>
        <v>0</v>
      </c>
      <c r="AP110" s="19">
        <f t="shared" si="18"/>
        <v>0</v>
      </c>
      <c r="AQ110" s="11">
        <f t="shared" si="29"/>
        <v>0</v>
      </c>
      <c r="AR110" s="19">
        <f t="shared" si="30"/>
        <v>0</v>
      </c>
      <c r="AS110" s="19">
        <f t="shared" si="31"/>
        <v>0</v>
      </c>
    </row>
    <row r="111" spans="1:45">
      <c r="A111"/>
      <c r="B111"/>
      <c r="C111"/>
      <c r="D111"/>
      <c r="E111"/>
      <c r="F111"/>
      <c r="G111"/>
      <c r="H111"/>
      <c r="L111" s="8"/>
      <c r="M111" s="8" t="str">
        <f>IF(ISERROR( VLOOKUP(AD111,'[1]采购入库货量(公司仓库)'!$A:$I,9,FALSE)),"", VLOOKUP(AD111,'[1]采购入库货量(公司仓库)'!$A:$I,9,FALSE))</f>
        <v/>
      </c>
      <c r="N111" s="8" t="str">
        <f>IF(ISERROR( VLOOKUP(AD111,[1]批发上市日期!$A:$F,6,FALSE)),"",  VLOOKUP(AD111,[1]批发上市日期!$A:$F,6,FALSE))</f>
        <v/>
      </c>
      <c r="O111" s="11">
        <f>IF(ISERROR(VLOOKUP(E111&amp;G111,'[1]采购入库货量(公司仓库)'!$A:$I,7,FALSE)),0,VLOOKUP(E111&amp;G111,'[1]采购入库货量(公司仓库)'!$A:$I,7,FALSE))</f>
        <v>0</v>
      </c>
      <c r="P111">
        <f t="shared" si="19"/>
        <v>0</v>
      </c>
      <c r="Q111">
        <f>IF(ISERROR(VLOOKUP(E111&amp;G111,'[1]采购入库货量(公司仓库)'!$A:$I,8,FALSE)),0,VLOOKUP(E111&amp;G111,'[1]采购入库货量(公司仓库)'!$A:$I,8,FALSE))</f>
        <v>0</v>
      </c>
      <c r="R111" s="11">
        <f t="shared" si="20"/>
        <v>0</v>
      </c>
      <c r="S111">
        <f>SUMIF([1]库存总量!$H:$H,E111&amp;G111,[1]库存总量!$G:$G)</f>
        <v>0</v>
      </c>
      <c r="T111">
        <f t="shared" si="21"/>
        <v>0</v>
      </c>
      <c r="U111">
        <f>SUMIFS([1]库存总量!$G:$G,[1]库存总量!$H:$H,E111&amp;G111,[1]库存总量!$A:$A,"B")</f>
        <v>0</v>
      </c>
      <c r="V111">
        <f t="shared" si="22"/>
        <v>0</v>
      </c>
      <c r="W111">
        <f>SUMIFS([1]库存总量!$G:$G,[1]库存总量!$H:$H,E111&amp;G111,[1]库存总量!$A:$A,"K")</f>
        <v>0</v>
      </c>
      <c r="X111">
        <f t="shared" si="23"/>
        <v>0</v>
      </c>
      <c r="Y111">
        <f t="shared" si="24"/>
        <v>0</v>
      </c>
      <c r="Z111">
        <f t="shared" si="25"/>
        <v>0</v>
      </c>
      <c r="AA111">
        <f>(IF(ISERROR(VLOOKUP(E111&amp;G111,'[1]采购入库货量(公司仓库)'!$A:$H,7,FALSE)),0,VLOOKUP(E111&amp;G111,'[1]采购入库货量(公司仓库)'!$A:$H,7,FALSE)))*L111-(IF(ISERROR(VLOOKUP(E111&amp;G111,'[1]采购入库货量(公司仓库)'!$A:$H,8,FALSE)),0,VLOOKUP(E111&amp;G111,'[1]采购入库货量(公司仓库)'!$A:$H,8,FALSE)))</f>
        <v>0</v>
      </c>
      <c r="AB111">
        <f>SUMIF([1]销售数据!$B:$B,E111&amp;G111,[1]销售数据!$G:$G)</f>
        <v>0</v>
      </c>
      <c r="AC111">
        <f t="shared" si="26"/>
        <v>0</v>
      </c>
      <c r="AD111" t="str">
        <f t="shared" si="16"/>
        <v/>
      </c>
      <c r="AE111">
        <f>SUMIF([1]销售数据!$B:$B,AD111,[1]销售数据!$L:$L)</f>
        <v>0</v>
      </c>
      <c r="AF111">
        <f>SUMIF([1]销售数据!$B:$B,AD111,[1]销售数据!$K:$K)</f>
        <v>0</v>
      </c>
      <c r="AG111">
        <f>SUMIF([1]销售数据!$B:$B,AD111,[1]销售数据!$J:$J)</f>
        <v>0</v>
      </c>
      <c r="AH111">
        <f>SUMIF([1]销售数据!$B:$B,AD111,[1]销售数据!$I:$I)</f>
        <v>0</v>
      </c>
      <c r="AI111">
        <f>SUMIF([1]销售数据!$B:$B,AD111,[1]销售数据!$H:$H)</f>
        <v>0</v>
      </c>
      <c r="AJ111" s="19">
        <f t="shared" si="27"/>
        <v>0</v>
      </c>
      <c r="AK111">
        <f>SUMIF([1]发货店铺数!$B:$B,AD111,[1]发货店铺数!$G:$G)</f>
        <v>0</v>
      </c>
      <c r="AL111">
        <f>SUMIF([1]销售店铺数!$B:$B,AD111,[1]销售店铺数!$G:$G)</f>
        <v>0</v>
      </c>
      <c r="AM111">
        <f>SUMIF([1]上周销售店铺数!$B:$B,AD111,[1]上周销售店铺数!$G:$G)</f>
        <v>0</v>
      </c>
      <c r="AN111" s="19">
        <f t="shared" si="28"/>
        <v>0</v>
      </c>
      <c r="AO111" s="19">
        <f t="shared" si="17"/>
        <v>0</v>
      </c>
      <c r="AP111" s="19">
        <f t="shared" si="18"/>
        <v>0</v>
      </c>
      <c r="AQ111" s="11">
        <f t="shared" si="29"/>
        <v>0</v>
      </c>
      <c r="AR111" s="19">
        <f t="shared" si="30"/>
        <v>0</v>
      </c>
      <c r="AS111" s="19">
        <f t="shared" si="31"/>
        <v>0</v>
      </c>
    </row>
    <row r="112" spans="1:45">
      <c r="A112"/>
      <c r="B112"/>
      <c r="C112"/>
      <c r="D112"/>
      <c r="E112"/>
      <c r="F112"/>
      <c r="G112"/>
      <c r="H112"/>
      <c r="L112" s="8"/>
      <c r="M112" s="8" t="str">
        <f>IF(ISERROR( VLOOKUP(AD112,'[1]采购入库货量(公司仓库)'!$A:$I,9,FALSE)),"", VLOOKUP(AD112,'[1]采购入库货量(公司仓库)'!$A:$I,9,FALSE))</f>
        <v/>
      </c>
      <c r="N112" s="8" t="str">
        <f>IF(ISERROR( VLOOKUP(AD112,[1]批发上市日期!$A:$F,6,FALSE)),"",  VLOOKUP(AD112,[1]批发上市日期!$A:$F,6,FALSE))</f>
        <v/>
      </c>
      <c r="O112" s="11">
        <f>IF(ISERROR(VLOOKUP(E112&amp;G112,'[1]采购入库货量(公司仓库)'!$A:$I,7,FALSE)),0,VLOOKUP(E112&amp;G112,'[1]采购入库货量(公司仓库)'!$A:$I,7,FALSE))</f>
        <v>0</v>
      </c>
      <c r="P112">
        <f t="shared" si="19"/>
        <v>0</v>
      </c>
      <c r="Q112">
        <f>IF(ISERROR(VLOOKUP(E112&amp;G112,'[1]采购入库货量(公司仓库)'!$A:$I,8,FALSE)),0,VLOOKUP(E112&amp;G112,'[1]采购入库货量(公司仓库)'!$A:$I,8,FALSE))</f>
        <v>0</v>
      </c>
      <c r="R112" s="11">
        <f t="shared" si="20"/>
        <v>0</v>
      </c>
      <c r="S112">
        <f>SUMIF([1]库存总量!$H:$H,E112&amp;G112,[1]库存总量!$G:$G)</f>
        <v>0</v>
      </c>
      <c r="T112">
        <f t="shared" si="21"/>
        <v>0</v>
      </c>
      <c r="U112">
        <f>SUMIFS([1]库存总量!$G:$G,[1]库存总量!$H:$H,E112&amp;G112,[1]库存总量!$A:$A,"B")</f>
        <v>0</v>
      </c>
      <c r="V112">
        <f t="shared" si="22"/>
        <v>0</v>
      </c>
      <c r="W112">
        <f>SUMIFS([1]库存总量!$G:$G,[1]库存总量!$H:$H,E112&amp;G112,[1]库存总量!$A:$A,"K")</f>
        <v>0</v>
      </c>
      <c r="X112">
        <f t="shared" si="23"/>
        <v>0</v>
      </c>
      <c r="Y112">
        <f t="shared" si="24"/>
        <v>0</v>
      </c>
      <c r="Z112">
        <f t="shared" si="25"/>
        <v>0</v>
      </c>
      <c r="AA112">
        <f>(IF(ISERROR(VLOOKUP(E112&amp;G112,'[1]采购入库货量(公司仓库)'!$A:$H,7,FALSE)),0,VLOOKUP(E112&amp;G112,'[1]采购入库货量(公司仓库)'!$A:$H,7,FALSE)))*L112-(IF(ISERROR(VLOOKUP(E112&amp;G112,'[1]采购入库货量(公司仓库)'!$A:$H,8,FALSE)),0,VLOOKUP(E112&amp;G112,'[1]采购入库货量(公司仓库)'!$A:$H,8,FALSE)))</f>
        <v>0</v>
      </c>
      <c r="AB112">
        <f>SUMIF([1]销售数据!$B:$B,E112&amp;G112,[1]销售数据!$G:$G)</f>
        <v>0</v>
      </c>
      <c r="AC112">
        <f t="shared" si="26"/>
        <v>0</v>
      </c>
      <c r="AD112" t="str">
        <f t="shared" si="16"/>
        <v/>
      </c>
      <c r="AE112">
        <f>SUMIF([1]销售数据!$B:$B,AD112,[1]销售数据!$L:$L)</f>
        <v>0</v>
      </c>
      <c r="AF112">
        <f>SUMIF([1]销售数据!$B:$B,AD112,[1]销售数据!$K:$K)</f>
        <v>0</v>
      </c>
      <c r="AG112">
        <f>SUMIF([1]销售数据!$B:$B,AD112,[1]销售数据!$J:$J)</f>
        <v>0</v>
      </c>
      <c r="AH112">
        <f>SUMIF([1]销售数据!$B:$B,AD112,[1]销售数据!$I:$I)</f>
        <v>0</v>
      </c>
      <c r="AI112">
        <f>SUMIF([1]销售数据!$B:$B,AD112,[1]销售数据!$H:$H)</f>
        <v>0</v>
      </c>
      <c r="AJ112" s="19">
        <f t="shared" si="27"/>
        <v>0</v>
      </c>
      <c r="AK112">
        <f>SUMIF([1]发货店铺数!$B:$B,AD112,[1]发货店铺数!$G:$G)</f>
        <v>0</v>
      </c>
      <c r="AL112">
        <f>SUMIF([1]销售店铺数!$B:$B,AD112,[1]销售店铺数!$G:$G)</f>
        <v>0</v>
      </c>
      <c r="AM112">
        <f>SUMIF([1]上周销售店铺数!$B:$B,AD112,[1]上周销售店铺数!$G:$G)</f>
        <v>0</v>
      </c>
      <c r="AN112" s="19">
        <f t="shared" si="28"/>
        <v>0</v>
      </c>
      <c r="AO112" s="19">
        <f t="shared" si="17"/>
        <v>0</v>
      </c>
      <c r="AP112" s="19">
        <f t="shared" si="18"/>
        <v>0</v>
      </c>
      <c r="AQ112" s="11">
        <f t="shared" si="29"/>
        <v>0</v>
      </c>
      <c r="AR112" s="19">
        <f t="shared" si="30"/>
        <v>0</v>
      </c>
      <c r="AS112" s="19">
        <f t="shared" si="31"/>
        <v>0</v>
      </c>
    </row>
    <row r="113" spans="1:45">
      <c r="A113"/>
      <c r="B113"/>
      <c r="C113"/>
      <c r="D113"/>
      <c r="E113"/>
      <c r="F113"/>
      <c r="G113"/>
      <c r="H113"/>
      <c r="L113" s="8"/>
      <c r="M113" s="8" t="str">
        <f>IF(ISERROR( VLOOKUP(AD113,'[1]采购入库货量(公司仓库)'!$A:$I,9,FALSE)),"", VLOOKUP(AD113,'[1]采购入库货量(公司仓库)'!$A:$I,9,FALSE))</f>
        <v/>
      </c>
      <c r="N113" s="8" t="str">
        <f>IF(ISERROR( VLOOKUP(AD113,[1]批发上市日期!$A:$F,6,FALSE)),"",  VLOOKUP(AD113,[1]批发上市日期!$A:$F,6,FALSE))</f>
        <v/>
      </c>
      <c r="O113" s="11">
        <f>IF(ISERROR(VLOOKUP(E113&amp;G113,'[1]采购入库货量(公司仓库)'!$A:$I,7,FALSE)),0,VLOOKUP(E113&amp;G113,'[1]采购入库货量(公司仓库)'!$A:$I,7,FALSE))</f>
        <v>0</v>
      </c>
      <c r="P113">
        <f t="shared" si="19"/>
        <v>0</v>
      </c>
      <c r="Q113">
        <f>IF(ISERROR(VLOOKUP(E113&amp;G113,'[1]采购入库货量(公司仓库)'!$A:$I,8,FALSE)),0,VLOOKUP(E113&amp;G113,'[1]采购入库货量(公司仓库)'!$A:$I,8,FALSE))</f>
        <v>0</v>
      </c>
      <c r="R113" s="11">
        <f t="shared" si="20"/>
        <v>0</v>
      </c>
      <c r="S113">
        <f>SUMIF([1]库存总量!$H:$H,E113&amp;G113,[1]库存总量!$G:$G)</f>
        <v>0</v>
      </c>
      <c r="T113">
        <f t="shared" si="21"/>
        <v>0</v>
      </c>
      <c r="U113">
        <f>SUMIFS([1]库存总量!$G:$G,[1]库存总量!$H:$H,E113&amp;G113,[1]库存总量!$A:$A,"B")</f>
        <v>0</v>
      </c>
      <c r="V113">
        <f t="shared" si="22"/>
        <v>0</v>
      </c>
      <c r="W113">
        <f>SUMIFS([1]库存总量!$G:$G,[1]库存总量!$H:$H,E113&amp;G113,[1]库存总量!$A:$A,"K")</f>
        <v>0</v>
      </c>
      <c r="X113">
        <f t="shared" si="23"/>
        <v>0</v>
      </c>
      <c r="Y113">
        <f t="shared" si="24"/>
        <v>0</v>
      </c>
      <c r="Z113">
        <f t="shared" si="25"/>
        <v>0</v>
      </c>
      <c r="AA113">
        <f>(IF(ISERROR(VLOOKUP(E113&amp;G113,'[1]采购入库货量(公司仓库)'!$A:$H,7,FALSE)),0,VLOOKUP(E113&amp;G113,'[1]采购入库货量(公司仓库)'!$A:$H,7,FALSE)))*L113-(IF(ISERROR(VLOOKUP(E113&amp;G113,'[1]采购入库货量(公司仓库)'!$A:$H,8,FALSE)),0,VLOOKUP(E113&amp;G113,'[1]采购入库货量(公司仓库)'!$A:$H,8,FALSE)))</f>
        <v>0</v>
      </c>
      <c r="AB113">
        <f>SUMIF([1]销售数据!$B:$B,E113&amp;G113,[1]销售数据!$G:$G)</f>
        <v>0</v>
      </c>
      <c r="AC113">
        <f t="shared" si="26"/>
        <v>0</v>
      </c>
      <c r="AD113" t="str">
        <f t="shared" si="16"/>
        <v/>
      </c>
      <c r="AE113">
        <f>SUMIF([1]销售数据!$B:$B,AD113,[1]销售数据!$L:$L)</f>
        <v>0</v>
      </c>
      <c r="AF113">
        <f>SUMIF([1]销售数据!$B:$B,AD113,[1]销售数据!$K:$K)</f>
        <v>0</v>
      </c>
      <c r="AG113">
        <f>SUMIF([1]销售数据!$B:$B,AD113,[1]销售数据!$J:$J)</f>
        <v>0</v>
      </c>
      <c r="AH113">
        <f>SUMIF([1]销售数据!$B:$B,AD113,[1]销售数据!$I:$I)</f>
        <v>0</v>
      </c>
      <c r="AI113">
        <f>SUMIF([1]销售数据!$B:$B,AD113,[1]销售数据!$H:$H)</f>
        <v>0</v>
      </c>
      <c r="AJ113" s="19">
        <f t="shared" si="27"/>
        <v>0</v>
      </c>
      <c r="AK113">
        <f>SUMIF([1]发货店铺数!$B:$B,AD113,[1]发货店铺数!$G:$G)</f>
        <v>0</v>
      </c>
      <c r="AL113">
        <f>SUMIF([1]销售店铺数!$B:$B,AD113,[1]销售店铺数!$G:$G)</f>
        <v>0</v>
      </c>
      <c r="AM113">
        <f>SUMIF([1]上周销售店铺数!$B:$B,AD113,[1]上周销售店铺数!$G:$G)</f>
        <v>0</v>
      </c>
      <c r="AN113" s="19">
        <f t="shared" si="28"/>
        <v>0</v>
      </c>
      <c r="AO113" s="19">
        <f t="shared" si="17"/>
        <v>0</v>
      </c>
      <c r="AP113" s="19">
        <f t="shared" si="18"/>
        <v>0</v>
      </c>
      <c r="AQ113" s="11">
        <f t="shared" si="29"/>
        <v>0</v>
      </c>
      <c r="AR113" s="19">
        <f t="shared" si="30"/>
        <v>0</v>
      </c>
      <c r="AS113" s="19">
        <f t="shared" si="31"/>
        <v>0</v>
      </c>
    </row>
    <row r="114" spans="1:45">
      <c r="A114"/>
      <c r="B114"/>
      <c r="C114"/>
      <c r="D114"/>
      <c r="E114"/>
      <c r="F114"/>
      <c r="G114"/>
      <c r="H114"/>
      <c r="L114" s="8"/>
      <c r="M114" s="8" t="str">
        <f>IF(ISERROR( VLOOKUP(AD114,'[1]采购入库货量(公司仓库)'!$A:$I,9,FALSE)),"", VLOOKUP(AD114,'[1]采购入库货量(公司仓库)'!$A:$I,9,FALSE))</f>
        <v/>
      </c>
      <c r="N114" s="8" t="str">
        <f>IF(ISERROR( VLOOKUP(AD114,[1]批发上市日期!$A:$F,6,FALSE)),"",  VLOOKUP(AD114,[1]批发上市日期!$A:$F,6,FALSE))</f>
        <v/>
      </c>
      <c r="O114" s="11">
        <f>IF(ISERROR(VLOOKUP(E114&amp;G114,'[1]采购入库货量(公司仓库)'!$A:$I,7,FALSE)),0,VLOOKUP(E114&amp;G114,'[1]采购入库货量(公司仓库)'!$A:$I,7,FALSE))</f>
        <v>0</v>
      </c>
      <c r="P114">
        <f t="shared" si="19"/>
        <v>0</v>
      </c>
      <c r="Q114">
        <f>IF(ISERROR(VLOOKUP(E114&amp;G114,'[1]采购入库货量(公司仓库)'!$A:$I,8,FALSE)),0,VLOOKUP(E114&amp;G114,'[1]采购入库货量(公司仓库)'!$A:$I,8,FALSE))</f>
        <v>0</v>
      </c>
      <c r="R114" s="11">
        <f t="shared" si="20"/>
        <v>0</v>
      </c>
      <c r="S114">
        <f>SUMIF([1]库存总量!$H:$H,E114&amp;G114,[1]库存总量!$G:$G)</f>
        <v>0</v>
      </c>
      <c r="T114">
        <f t="shared" si="21"/>
        <v>0</v>
      </c>
      <c r="U114">
        <f>SUMIFS([1]库存总量!$G:$G,[1]库存总量!$H:$H,E114&amp;G114,[1]库存总量!$A:$A,"B")</f>
        <v>0</v>
      </c>
      <c r="V114">
        <f t="shared" si="22"/>
        <v>0</v>
      </c>
      <c r="W114">
        <f>SUMIFS([1]库存总量!$G:$G,[1]库存总量!$H:$H,E114&amp;G114,[1]库存总量!$A:$A,"K")</f>
        <v>0</v>
      </c>
      <c r="X114">
        <f t="shared" si="23"/>
        <v>0</v>
      </c>
      <c r="Y114">
        <f t="shared" si="24"/>
        <v>0</v>
      </c>
      <c r="Z114">
        <f t="shared" si="25"/>
        <v>0</v>
      </c>
      <c r="AA114">
        <f>(IF(ISERROR(VLOOKUP(E114&amp;G114,'[1]采购入库货量(公司仓库)'!$A:$H,7,FALSE)),0,VLOOKUP(E114&amp;G114,'[1]采购入库货量(公司仓库)'!$A:$H,7,FALSE)))*L114-(IF(ISERROR(VLOOKUP(E114&amp;G114,'[1]采购入库货量(公司仓库)'!$A:$H,8,FALSE)),0,VLOOKUP(E114&amp;G114,'[1]采购入库货量(公司仓库)'!$A:$H,8,FALSE)))</f>
        <v>0</v>
      </c>
      <c r="AB114">
        <f>SUMIF([1]销售数据!$B:$B,E114&amp;G114,[1]销售数据!$G:$G)</f>
        <v>0</v>
      </c>
      <c r="AC114">
        <f t="shared" si="26"/>
        <v>0</v>
      </c>
      <c r="AD114" t="str">
        <f t="shared" si="16"/>
        <v/>
      </c>
      <c r="AE114">
        <f>SUMIF([1]销售数据!$B:$B,AD114,[1]销售数据!$L:$L)</f>
        <v>0</v>
      </c>
      <c r="AF114">
        <f>SUMIF([1]销售数据!$B:$B,AD114,[1]销售数据!$K:$K)</f>
        <v>0</v>
      </c>
      <c r="AG114">
        <f>SUMIF([1]销售数据!$B:$B,AD114,[1]销售数据!$J:$J)</f>
        <v>0</v>
      </c>
      <c r="AH114">
        <f>SUMIF([1]销售数据!$B:$B,AD114,[1]销售数据!$I:$I)</f>
        <v>0</v>
      </c>
      <c r="AI114">
        <f>SUMIF([1]销售数据!$B:$B,AD114,[1]销售数据!$H:$H)</f>
        <v>0</v>
      </c>
      <c r="AJ114" s="19">
        <f t="shared" si="27"/>
        <v>0</v>
      </c>
      <c r="AK114">
        <f>SUMIF([1]发货店铺数!$B:$B,AD114,[1]发货店铺数!$G:$G)</f>
        <v>0</v>
      </c>
      <c r="AL114">
        <f>SUMIF([1]销售店铺数!$B:$B,AD114,[1]销售店铺数!$G:$G)</f>
        <v>0</v>
      </c>
      <c r="AM114">
        <f>SUMIF([1]上周销售店铺数!$B:$B,AD114,[1]上周销售店铺数!$G:$G)</f>
        <v>0</v>
      </c>
      <c r="AN114" s="19">
        <f t="shared" si="28"/>
        <v>0</v>
      </c>
      <c r="AO114" s="19">
        <f t="shared" si="17"/>
        <v>0</v>
      </c>
      <c r="AP114" s="19">
        <f t="shared" si="18"/>
        <v>0</v>
      </c>
      <c r="AQ114" s="11">
        <f t="shared" si="29"/>
        <v>0</v>
      </c>
      <c r="AR114" s="19">
        <f t="shared" si="30"/>
        <v>0</v>
      </c>
      <c r="AS114" s="19">
        <f t="shared" si="31"/>
        <v>0</v>
      </c>
    </row>
    <row r="115" spans="1:45">
      <c r="A115"/>
      <c r="B115"/>
      <c r="C115"/>
      <c r="D115"/>
      <c r="E115"/>
      <c r="F115"/>
      <c r="G115"/>
      <c r="H115"/>
      <c r="L115" s="8"/>
      <c r="M115" s="8" t="str">
        <f>IF(ISERROR( VLOOKUP(AD115,'[1]采购入库货量(公司仓库)'!$A:$I,9,FALSE)),"", VLOOKUP(AD115,'[1]采购入库货量(公司仓库)'!$A:$I,9,FALSE))</f>
        <v/>
      </c>
      <c r="N115" s="8" t="str">
        <f>IF(ISERROR( VLOOKUP(AD115,[1]批发上市日期!$A:$F,6,FALSE)),"",  VLOOKUP(AD115,[1]批发上市日期!$A:$F,6,FALSE))</f>
        <v/>
      </c>
      <c r="O115" s="11">
        <f>IF(ISERROR(VLOOKUP(E115&amp;G115,'[1]采购入库货量(公司仓库)'!$A:$I,7,FALSE)),0,VLOOKUP(E115&amp;G115,'[1]采购入库货量(公司仓库)'!$A:$I,7,FALSE))</f>
        <v>0</v>
      </c>
      <c r="P115">
        <f t="shared" si="19"/>
        <v>0</v>
      </c>
      <c r="Q115">
        <f>IF(ISERROR(VLOOKUP(E115&amp;G115,'[1]采购入库货量(公司仓库)'!$A:$I,8,FALSE)),0,VLOOKUP(E115&amp;G115,'[1]采购入库货量(公司仓库)'!$A:$I,8,FALSE))</f>
        <v>0</v>
      </c>
      <c r="R115" s="11">
        <f t="shared" si="20"/>
        <v>0</v>
      </c>
      <c r="S115">
        <f>SUMIF([1]库存总量!$H:$H,E115&amp;G115,[1]库存总量!$G:$G)</f>
        <v>0</v>
      </c>
      <c r="T115">
        <f t="shared" si="21"/>
        <v>0</v>
      </c>
      <c r="U115">
        <f>SUMIFS([1]库存总量!$G:$G,[1]库存总量!$H:$H,E115&amp;G115,[1]库存总量!$A:$A,"B")</f>
        <v>0</v>
      </c>
      <c r="V115">
        <f t="shared" si="22"/>
        <v>0</v>
      </c>
      <c r="W115">
        <f>SUMIFS([1]库存总量!$G:$G,[1]库存总量!$H:$H,E115&amp;G115,[1]库存总量!$A:$A,"K")</f>
        <v>0</v>
      </c>
      <c r="X115">
        <f t="shared" si="23"/>
        <v>0</v>
      </c>
      <c r="Y115">
        <f t="shared" si="24"/>
        <v>0</v>
      </c>
      <c r="Z115">
        <f t="shared" si="25"/>
        <v>0</v>
      </c>
      <c r="AA115">
        <f>(IF(ISERROR(VLOOKUP(E115&amp;G115,'[1]采购入库货量(公司仓库)'!$A:$H,7,FALSE)),0,VLOOKUP(E115&amp;G115,'[1]采购入库货量(公司仓库)'!$A:$H,7,FALSE)))*L115-(IF(ISERROR(VLOOKUP(E115&amp;G115,'[1]采购入库货量(公司仓库)'!$A:$H,8,FALSE)),0,VLOOKUP(E115&amp;G115,'[1]采购入库货量(公司仓库)'!$A:$H,8,FALSE)))</f>
        <v>0</v>
      </c>
      <c r="AB115">
        <f>SUMIF([1]销售数据!$B:$B,E115&amp;G115,[1]销售数据!$G:$G)</f>
        <v>0</v>
      </c>
      <c r="AC115">
        <f t="shared" si="26"/>
        <v>0</v>
      </c>
      <c r="AD115" t="str">
        <f t="shared" si="16"/>
        <v/>
      </c>
      <c r="AE115">
        <f>SUMIF([1]销售数据!$B:$B,AD115,[1]销售数据!$L:$L)</f>
        <v>0</v>
      </c>
      <c r="AF115">
        <f>SUMIF([1]销售数据!$B:$B,AD115,[1]销售数据!$K:$K)</f>
        <v>0</v>
      </c>
      <c r="AG115">
        <f>SUMIF([1]销售数据!$B:$B,AD115,[1]销售数据!$J:$J)</f>
        <v>0</v>
      </c>
      <c r="AH115">
        <f>SUMIF([1]销售数据!$B:$B,AD115,[1]销售数据!$I:$I)</f>
        <v>0</v>
      </c>
      <c r="AI115">
        <f>SUMIF([1]销售数据!$B:$B,AD115,[1]销售数据!$H:$H)</f>
        <v>0</v>
      </c>
      <c r="AJ115" s="19">
        <f t="shared" si="27"/>
        <v>0</v>
      </c>
      <c r="AK115">
        <f>SUMIF([1]发货店铺数!$B:$B,AD115,[1]发货店铺数!$G:$G)</f>
        <v>0</v>
      </c>
      <c r="AL115">
        <f>SUMIF([1]销售店铺数!$B:$B,AD115,[1]销售店铺数!$G:$G)</f>
        <v>0</v>
      </c>
      <c r="AM115">
        <f>SUMIF([1]上周销售店铺数!$B:$B,AD115,[1]上周销售店铺数!$G:$G)</f>
        <v>0</v>
      </c>
      <c r="AN115" s="19">
        <f t="shared" si="28"/>
        <v>0</v>
      </c>
      <c r="AO115" s="19">
        <f t="shared" si="17"/>
        <v>0</v>
      </c>
      <c r="AP115" s="19">
        <f t="shared" si="18"/>
        <v>0</v>
      </c>
      <c r="AQ115" s="11">
        <f t="shared" si="29"/>
        <v>0</v>
      </c>
      <c r="AR115" s="19">
        <f t="shared" si="30"/>
        <v>0</v>
      </c>
      <c r="AS115" s="19">
        <f t="shared" si="31"/>
        <v>0</v>
      </c>
    </row>
    <row r="116" spans="1:45">
      <c r="A116"/>
      <c r="B116"/>
      <c r="C116"/>
      <c r="D116"/>
      <c r="E116"/>
      <c r="F116"/>
      <c r="G116"/>
      <c r="H116"/>
      <c r="L116" s="8"/>
      <c r="M116" s="8" t="str">
        <f>IF(ISERROR( VLOOKUP(AD116,'[1]采购入库货量(公司仓库)'!$A:$I,9,FALSE)),"", VLOOKUP(AD116,'[1]采购入库货量(公司仓库)'!$A:$I,9,FALSE))</f>
        <v/>
      </c>
      <c r="N116" s="8" t="str">
        <f>IF(ISERROR( VLOOKUP(AD116,[1]批发上市日期!$A:$F,6,FALSE)),"",  VLOOKUP(AD116,[1]批发上市日期!$A:$F,6,FALSE))</f>
        <v/>
      </c>
      <c r="O116" s="11">
        <f>IF(ISERROR(VLOOKUP(E116&amp;G116,'[1]采购入库货量(公司仓库)'!$A:$I,7,FALSE)),0,VLOOKUP(E116&amp;G116,'[1]采购入库货量(公司仓库)'!$A:$I,7,FALSE))</f>
        <v>0</v>
      </c>
      <c r="P116">
        <f t="shared" si="19"/>
        <v>0</v>
      </c>
      <c r="Q116">
        <f>IF(ISERROR(VLOOKUP(E116&amp;G116,'[1]采购入库货量(公司仓库)'!$A:$I,8,FALSE)),0,VLOOKUP(E116&amp;G116,'[1]采购入库货量(公司仓库)'!$A:$I,8,FALSE))</f>
        <v>0</v>
      </c>
      <c r="R116" s="11">
        <f t="shared" si="20"/>
        <v>0</v>
      </c>
      <c r="S116">
        <f>SUMIF([1]库存总量!$H:$H,E116&amp;G116,[1]库存总量!$G:$G)</f>
        <v>0</v>
      </c>
      <c r="T116">
        <f t="shared" si="21"/>
        <v>0</v>
      </c>
      <c r="U116">
        <f>SUMIFS([1]库存总量!$G:$G,[1]库存总量!$H:$H,E116&amp;G116,[1]库存总量!$A:$A,"B")</f>
        <v>0</v>
      </c>
      <c r="V116">
        <f t="shared" si="22"/>
        <v>0</v>
      </c>
      <c r="W116">
        <f>SUMIFS([1]库存总量!$G:$G,[1]库存总量!$H:$H,E116&amp;G116,[1]库存总量!$A:$A,"K")</f>
        <v>0</v>
      </c>
      <c r="X116">
        <f t="shared" si="23"/>
        <v>0</v>
      </c>
      <c r="Y116">
        <f t="shared" si="24"/>
        <v>0</v>
      </c>
      <c r="Z116">
        <f t="shared" si="25"/>
        <v>0</v>
      </c>
      <c r="AA116">
        <f>(IF(ISERROR(VLOOKUP(E116&amp;G116,'[1]采购入库货量(公司仓库)'!$A:$H,7,FALSE)),0,VLOOKUP(E116&amp;G116,'[1]采购入库货量(公司仓库)'!$A:$H,7,FALSE)))*L116-(IF(ISERROR(VLOOKUP(E116&amp;G116,'[1]采购入库货量(公司仓库)'!$A:$H,8,FALSE)),0,VLOOKUP(E116&amp;G116,'[1]采购入库货量(公司仓库)'!$A:$H,8,FALSE)))</f>
        <v>0</v>
      </c>
      <c r="AB116">
        <f>SUMIF([1]销售数据!$B:$B,E116&amp;G116,[1]销售数据!$G:$G)</f>
        <v>0</v>
      </c>
      <c r="AC116">
        <f t="shared" si="26"/>
        <v>0</v>
      </c>
      <c r="AD116" t="str">
        <f t="shared" si="16"/>
        <v/>
      </c>
      <c r="AE116">
        <f>SUMIF([1]销售数据!$B:$B,AD116,[1]销售数据!$L:$L)</f>
        <v>0</v>
      </c>
      <c r="AF116">
        <f>SUMIF([1]销售数据!$B:$B,AD116,[1]销售数据!$K:$K)</f>
        <v>0</v>
      </c>
      <c r="AG116">
        <f>SUMIF([1]销售数据!$B:$B,AD116,[1]销售数据!$J:$J)</f>
        <v>0</v>
      </c>
      <c r="AH116">
        <f>SUMIF([1]销售数据!$B:$B,AD116,[1]销售数据!$I:$I)</f>
        <v>0</v>
      </c>
      <c r="AI116">
        <f>SUMIF([1]销售数据!$B:$B,AD116,[1]销售数据!$H:$H)</f>
        <v>0</v>
      </c>
      <c r="AJ116" s="19">
        <f t="shared" si="27"/>
        <v>0</v>
      </c>
      <c r="AK116">
        <f>SUMIF([1]发货店铺数!$B:$B,AD116,[1]发货店铺数!$G:$G)</f>
        <v>0</v>
      </c>
      <c r="AL116">
        <f>SUMIF([1]销售店铺数!$B:$B,AD116,[1]销售店铺数!$G:$G)</f>
        <v>0</v>
      </c>
      <c r="AM116">
        <f>SUMIF([1]上周销售店铺数!$B:$B,AD116,[1]上周销售店铺数!$G:$G)</f>
        <v>0</v>
      </c>
      <c r="AN116" s="19">
        <f t="shared" si="28"/>
        <v>0</v>
      </c>
      <c r="AO116" s="19">
        <f t="shared" si="17"/>
        <v>0</v>
      </c>
      <c r="AP116" s="19">
        <f t="shared" si="18"/>
        <v>0</v>
      </c>
      <c r="AQ116" s="11">
        <f t="shared" si="29"/>
        <v>0</v>
      </c>
      <c r="AR116" s="19">
        <f t="shared" si="30"/>
        <v>0</v>
      </c>
      <c r="AS116" s="19">
        <f t="shared" si="31"/>
        <v>0</v>
      </c>
    </row>
    <row r="117" spans="1:45">
      <c r="A117"/>
      <c r="B117"/>
      <c r="C117"/>
      <c r="D117"/>
      <c r="E117"/>
      <c r="F117"/>
      <c r="G117"/>
      <c r="H117"/>
      <c r="L117" s="8"/>
      <c r="M117" s="8" t="str">
        <f>IF(ISERROR( VLOOKUP(AD117,'[1]采购入库货量(公司仓库)'!$A:$I,9,FALSE)),"", VLOOKUP(AD117,'[1]采购入库货量(公司仓库)'!$A:$I,9,FALSE))</f>
        <v/>
      </c>
      <c r="N117" s="8" t="str">
        <f>IF(ISERROR( VLOOKUP(AD117,[1]批发上市日期!$A:$F,6,FALSE)),"",  VLOOKUP(AD117,[1]批发上市日期!$A:$F,6,FALSE))</f>
        <v/>
      </c>
      <c r="O117" s="11">
        <f>IF(ISERROR(VLOOKUP(E117&amp;G117,'[1]采购入库货量(公司仓库)'!$A:$I,7,FALSE)),0,VLOOKUP(E117&amp;G117,'[1]采购入库货量(公司仓库)'!$A:$I,7,FALSE))</f>
        <v>0</v>
      </c>
      <c r="P117">
        <f t="shared" si="19"/>
        <v>0</v>
      </c>
      <c r="Q117">
        <f>IF(ISERROR(VLOOKUP(E117&amp;G117,'[1]采购入库货量(公司仓库)'!$A:$I,8,FALSE)),0,VLOOKUP(E117&amp;G117,'[1]采购入库货量(公司仓库)'!$A:$I,8,FALSE))</f>
        <v>0</v>
      </c>
      <c r="R117" s="11">
        <f t="shared" si="20"/>
        <v>0</v>
      </c>
      <c r="S117">
        <f>SUMIF([1]库存总量!$H:$H,E117&amp;G117,[1]库存总量!$G:$G)</f>
        <v>0</v>
      </c>
      <c r="T117">
        <f t="shared" si="21"/>
        <v>0</v>
      </c>
      <c r="U117">
        <f>SUMIFS([1]库存总量!$G:$G,[1]库存总量!$H:$H,E117&amp;G117,[1]库存总量!$A:$A,"B")</f>
        <v>0</v>
      </c>
      <c r="V117">
        <f t="shared" si="22"/>
        <v>0</v>
      </c>
      <c r="W117">
        <f>SUMIFS([1]库存总量!$G:$G,[1]库存总量!$H:$H,E117&amp;G117,[1]库存总量!$A:$A,"K")</f>
        <v>0</v>
      </c>
      <c r="X117">
        <f t="shared" si="23"/>
        <v>0</v>
      </c>
      <c r="Y117">
        <f t="shared" si="24"/>
        <v>0</v>
      </c>
      <c r="Z117">
        <f t="shared" si="25"/>
        <v>0</v>
      </c>
      <c r="AA117">
        <f>(IF(ISERROR(VLOOKUP(E117&amp;G117,'[1]采购入库货量(公司仓库)'!$A:$H,7,FALSE)),0,VLOOKUP(E117&amp;G117,'[1]采购入库货量(公司仓库)'!$A:$H,7,FALSE)))*L117-(IF(ISERROR(VLOOKUP(E117&amp;G117,'[1]采购入库货量(公司仓库)'!$A:$H,8,FALSE)),0,VLOOKUP(E117&amp;G117,'[1]采购入库货量(公司仓库)'!$A:$H,8,FALSE)))</f>
        <v>0</v>
      </c>
      <c r="AB117">
        <f>SUMIF([1]销售数据!$B:$B,E117&amp;G117,[1]销售数据!$G:$G)</f>
        <v>0</v>
      </c>
      <c r="AC117">
        <f t="shared" si="26"/>
        <v>0</v>
      </c>
      <c r="AD117" t="str">
        <f t="shared" si="16"/>
        <v/>
      </c>
      <c r="AE117">
        <f>SUMIF([1]销售数据!$B:$B,AD117,[1]销售数据!$L:$L)</f>
        <v>0</v>
      </c>
      <c r="AF117">
        <f>SUMIF([1]销售数据!$B:$B,AD117,[1]销售数据!$K:$K)</f>
        <v>0</v>
      </c>
      <c r="AG117">
        <f>SUMIF([1]销售数据!$B:$B,AD117,[1]销售数据!$J:$J)</f>
        <v>0</v>
      </c>
      <c r="AH117">
        <f>SUMIF([1]销售数据!$B:$B,AD117,[1]销售数据!$I:$I)</f>
        <v>0</v>
      </c>
      <c r="AI117">
        <f>SUMIF([1]销售数据!$B:$B,AD117,[1]销售数据!$H:$H)</f>
        <v>0</v>
      </c>
      <c r="AJ117" s="19">
        <f t="shared" si="27"/>
        <v>0</v>
      </c>
      <c r="AK117">
        <f>SUMIF([1]发货店铺数!$B:$B,AD117,[1]发货店铺数!$G:$G)</f>
        <v>0</v>
      </c>
      <c r="AL117">
        <f>SUMIF([1]销售店铺数!$B:$B,AD117,[1]销售店铺数!$G:$G)</f>
        <v>0</v>
      </c>
      <c r="AM117">
        <f>SUMIF([1]上周销售店铺数!$B:$B,AD117,[1]上周销售店铺数!$G:$G)</f>
        <v>0</v>
      </c>
      <c r="AN117" s="19">
        <f t="shared" si="28"/>
        <v>0</v>
      </c>
      <c r="AO117" s="19">
        <f t="shared" si="17"/>
        <v>0</v>
      </c>
      <c r="AP117" s="19">
        <f t="shared" si="18"/>
        <v>0</v>
      </c>
      <c r="AQ117" s="11">
        <f t="shared" si="29"/>
        <v>0</v>
      </c>
      <c r="AR117" s="19">
        <f t="shared" si="30"/>
        <v>0</v>
      </c>
      <c r="AS117" s="19">
        <f t="shared" si="31"/>
        <v>0</v>
      </c>
    </row>
    <row r="118" spans="1:45">
      <c r="A118"/>
      <c r="B118"/>
      <c r="C118"/>
      <c r="D118"/>
      <c r="E118"/>
      <c r="F118"/>
      <c r="G118"/>
      <c r="H118"/>
      <c r="L118" s="8"/>
      <c r="M118" s="8" t="str">
        <f>IF(ISERROR( VLOOKUP(AD118,'[1]采购入库货量(公司仓库)'!$A:$I,9,FALSE)),"", VLOOKUP(AD118,'[1]采购入库货量(公司仓库)'!$A:$I,9,FALSE))</f>
        <v/>
      </c>
      <c r="N118" s="8" t="str">
        <f>IF(ISERROR( VLOOKUP(AD118,[1]批发上市日期!$A:$F,6,FALSE)),"",  VLOOKUP(AD118,[1]批发上市日期!$A:$F,6,FALSE))</f>
        <v/>
      </c>
      <c r="O118" s="11">
        <f>IF(ISERROR(VLOOKUP(E118&amp;G118,'[1]采购入库货量(公司仓库)'!$A:$I,7,FALSE)),0,VLOOKUP(E118&amp;G118,'[1]采购入库货量(公司仓库)'!$A:$I,7,FALSE))</f>
        <v>0</v>
      </c>
      <c r="P118">
        <f t="shared" si="19"/>
        <v>0</v>
      </c>
      <c r="Q118">
        <f>IF(ISERROR(VLOOKUP(E118&amp;G118,'[1]采购入库货量(公司仓库)'!$A:$I,8,FALSE)),0,VLOOKUP(E118&amp;G118,'[1]采购入库货量(公司仓库)'!$A:$I,8,FALSE))</f>
        <v>0</v>
      </c>
      <c r="R118" s="11">
        <f t="shared" si="20"/>
        <v>0</v>
      </c>
      <c r="S118">
        <f>SUMIF([1]库存总量!$H:$H,E118&amp;G118,[1]库存总量!$G:$G)</f>
        <v>0</v>
      </c>
      <c r="T118">
        <f t="shared" si="21"/>
        <v>0</v>
      </c>
      <c r="U118">
        <f>SUMIFS([1]库存总量!$G:$G,[1]库存总量!$H:$H,E118&amp;G118,[1]库存总量!$A:$A,"B")</f>
        <v>0</v>
      </c>
      <c r="V118">
        <f t="shared" si="22"/>
        <v>0</v>
      </c>
      <c r="W118">
        <f>SUMIFS([1]库存总量!$G:$G,[1]库存总量!$H:$H,E118&amp;G118,[1]库存总量!$A:$A,"K")</f>
        <v>0</v>
      </c>
      <c r="X118">
        <f t="shared" si="23"/>
        <v>0</v>
      </c>
      <c r="Y118">
        <f t="shared" si="24"/>
        <v>0</v>
      </c>
      <c r="Z118">
        <f t="shared" si="25"/>
        <v>0</v>
      </c>
      <c r="AA118">
        <f>(IF(ISERROR(VLOOKUP(E118&amp;G118,'[1]采购入库货量(公司仓库)'!$A:$H,7,FALSE)),0,VLOOKUP(E118&amp;G118,'[1]采购入库货量(公司仓库)'!$A:$H,7,FALSE)))*L118-(IF(ISERROR(VLOOKUP(E118&amp;G118,'[1]采购入库货量(公司仓库)'!$A:$H,8,FALSE)),0,VLOOKUP(E118&amp;G118,'[1]采购入库货量(公司仓库)'!$A:$H,8,FALSE)))</f>
        <v>0</v>
      </c>
      <c r="AB118">
        <f>SUMIF([1]销售数据!$B:$B,E118&amp;G118,[1]销售数据!$G:$G)</f>
        <v>0</v>
      </c>
      <c r="AC118">
        <f t="shared" si="26"/>
        <v>0</v>
      </c>
      <c r="AD118" t="str">
        <f t="shared" si="16"/>
        <v/>
      </c>
      <c r="AE118">
        <f>SUMIF([1]销售数据!$B:$B,AD118,[1]销售数据!$L:$L)</f>
        <v>0</v>
      </c>
      <c r="AF118">
        <f>SUMIF([1]销售数据!$B:$B,AD118,[1]销售数据!$K:$K)</f>
        <v>0</v>
      </c>
      <c r="AG118">
        <f>SUMIF([1]销售数据!$B:$B,AD118,[1]销售数据!$J:$J)</f>
        <v>0</v>
      </c>
      <c r="AH118">
        <f>SUMIF([1]销售数据!$B:$B,AD118,[1]销售数据!$I:$I)</f>
        <v>0</v>
      </c>
      <c r="AI118">
        <f>SUMIF([1]销售数据!$B:$B,AD118,[1]销售数据!$H:$H)</f>
        <v>0</v>
      </c>
      <c r="AJ118" s="19">
        <f t="shared" si="27"/>
        <v>0</v>
      </c>
      <c r="AK118">
        <f>SUMIF([1]发货店铺数!$B:$B,AD118,[1]发货店铺数!$G:$G)</f>
        <v>0</v>
      </c>
      <c r="AL118">
        <f>SUMIF([1]销售店铺数!$B:$B,AD118,[1]销售店铺数!$G:$G)</f>
        <v>0</v>
      </c>
      <c r="AM118">
        <f>SUMIF([1]上周销售店铺数!$B:$B,AD118,[1]上周销售店铺数!$G:$G)</f>
        <v>0</v>
      </c>
      <c r="AN118" s="19">
        <f t="shared" si="28"/>
        <v>0</v>
      </c>
      <c r="AO118" s="19">
        <f t="shared" si="17"/>
        <v>0</v>
      </c>
      <c r="AP118" s="19">
        <f t="shared" si="18"/>
        <v>0</v>
      </c>
      <c r="AQ118" s="11">
        <f t="shared" si="29"/>
        <v>0</v>
      </c>
      <c r="AR118" s="19">
        <f t="shared" si="30"/>
        <v>0</v>
      </c>
      <c r="AS118" s="19">
        <f t="shared" si="31"/>
        <v>0</v>
      </c>
    </row>
    <row r="119" spans="1:45">
      <c r="A119"/>
      <c r="B119"/>
      <c r="C119"/>
      <c r="D119"/>
      <c r="E119"/>
      <c r="F119"/>
      <c r="G119"/>
      <c r="H119"/>
      <c r="L119" s="8"/>
      <c r="M119" s="8" t="str">
        <f>IF(ISERROR( VLOOKUP(AD119,'[1]采购入库货量(公司仓库)'!$A:$I,9,FALSE)),"", VLOOKUP(AD119,'[1]采购入库货量(公司仓库)'!$A:$I,9,FALSE))</f>
        <v/>
      </c>
      <c r="N119" s="8" t="str">
        <f>IF(ISERROR( VLOOKUP(AD119,[1]批发上市日期!$A:$F,6,FALSE)),"",  VLOOKUP(AD119,[1]批发上市日期!$A:$F,6,FALSE))</f>
        <v/>
      </c>
      <c r="O119" s="11">
        <f>IF(ISERROR(VLOOKUP(E119&amp;G119,'[1]采购入库货量(公司仓库)'!$A:$I,7,FALSE)),0,VLOOKUP(E119&amp;G119,'[1]采购入库货量(公司仓库)'!$A:$I,7,FALSE))</f>
        <v>0</v>
      </c>
      <c r="P119">
        <f t="shared" si="19"/>
        <v>0</v>
      </c>
      <c r="Q119">
        <f>IF(ISERROR(VLOOKUP(E119&amp;G119,'[1]采购入库货量(公司仓库)'!$A:$I,8,FALSE)),0,VLOOKUP(E119&amp;G119,'[1]采购入库货量(公司仓库)'!$A:$I,8,FALSE))</f>
        <v>0</v>
      </c>
      <c r="R119" s="11">
        <f t="shared" si="20"/>
        <v>0</v>
      </c>
      <c r="S119">
        <f>SUMIF([1]库存总量!$H:$H,E119&amp;G119,[1]库存总量!$G:$G)</f>
        <v>0</v>
      </c>
      <c r="T119">
        <f t="shared" si="21"/>
        <v>0</v>
      </c>
      <c r="U119">
        <f>SUMIFS([1]库存总量!$G:$G,[1]库存总量!$H:$H,E119&amp;G119,[1]库存总量!$A:$A,"B")</f>
        <v>0</v>
      </c>
      <c r="V119">
        <f t="shared" si="22"/>
        <v>0</v>
      </c>
      <c r="W119">
        <f>SUMIFS([1]库存总量!$G:$G,[1]库存总量!$H:$H,E119&amp;G119,[1]库存总量!$A:$A,"K")</f>
        <v>0</v>
      </c>
      <c r="X119">
        <f t="shared" si="23"/>
        <v>0</v>
      </c>
      <c r="Y119">
        <f t="shared" si="24"/>
        <v>0</v>
      </c>
      <c r="Z119">
        <f t="shared" si="25"/>
        <v>0</v>
      </c>
      <c r="AA119">
        <f>(IF(ISERROR(VLOOKUP(E119&amp;G119,'[1]采购入库货量(公司仓库)'!$A:$H,7,FALSE)),0,VLOOKUP(E119&amp;G119,'[1]采购入库货量(公司仓库)'!$A:$H,7,FALSE)))*L119-(IF(ISERROR(VLOOKUP(E119&amp;G119,'[1]采购入库货量(公司仓库)'!$A:$H,8,FALSE)),0,VLOOKUP(E119&amp;G119,'[1]采购入库货量(公司仓库)'!$A:$H,8,FALSE)))</f>
        <v>0</v>
      </c>
      <c r="AB119">
        <f>SUMIF([1]销售数据!$B:$B,E119&amp;G119,[1]销售数据!$G:$G)</f>
        <v>0</v>
      </c>
      <c r="AC119">
        <f t="shared" si="26"/>
        <v>0</v>
      </c>
      <c r="AD119" t="str">
        <f t="shared" si="16"/>
        <v/>
      </c>
      <c r="AE119">
        <f>SUMIF([1]销售数据!$B:$B,AD119,[1]销售数据!$L:$L)</f>
        <v>0</v>
      </c>
      <c r="AF119">
        <f>SUMIF([1]销售数据!$B:$B,AD119,[1]销售数据!$K:$K)</f>
        <v>0</v>
      </c>
      <c r="AG119">
        <f>SUMIF([1]销售数据!$B:$B,AD119,[1]销售数据!$J:$J)</f>
        <v>0</v>
      </c>
      <c r="AH119">
        <f>SUMIF([1]销售数据!$B:$B,AD119,[1]销售数据!$I:$I)</f>
        <v>0</v>
      </c>
      <c r="AI119">
        <f>SUMIF([1]销售数据!$B:$B,AD119,[1]销售数据!$H:$H)</f>
        <v>0</v>
      </c>
      <c r="AJ119" s="19">
        <f t="shared" si="27"/>
        <v>0</v>
      </c>
      <c r="AK119">
        <f>SUMIF([1]发货店铺数!$B:$B,AD119,[1]发货店铺数!$G:$G)</f>
        <v>0</v>
      </c>
      <c r="AL119">
        <f>SUMIF([1]销售店铺数!$B:$B,AD119,[1]销售店铺数!$G:$G)</f>
        <v>0</v>
      </c>
      <c r="AM119">
        <f>SUMIF([1]上周销售店铺数!$B:$B,AD119,[1]上周销售店铺数!$G:$G)</f>
        <v>0</v>
      </c>
      <c r="AN119" s="19">
        <f t="shared" si="28"/>
        <v>0</v>
      </c>
      <c r="AO119" s="19">
        <f t="shared" si="17"/>
        <v>0</v>
      </c>
      <c r="AP119" s="19">
        <f t="shared" si="18"/>
        <v>0</v>
      </c>
      <c r="AQ119" s="11">
        <f t="shared" si="29"/>
        <v>0</v>
      </c>
      <c r="AR119" s="19">
        <f t="shared" si="30"/>
        <v>0</v>
      </c>
      <c r="AS119" s="19">
        <f t="shared" si="31"/>
        <v>0</v>
      </c>
    </row>
    <row r="120" spans="1:45">
      <c r="A120"/>
      <c r="B120"/>
      <c r="C120"/>
      <c r="D120"/>
      <c r="E120"/>
      <c r="F120"/>
      <c r="G120"/>
      <c r="H120"/>
      <c r="L120" s="8"/>
      <c r="M120" s="8" t="str">
        <f>IF(ISERROR( VLOOKUP(AD120,'[1]采购入库货量(公司仓库)'!$A:$I,9,FALSE)),"", VLOOKUP(AD120,'[1]采购入库货量(公司仓库)'!$A:$I,9,FALSE))</f>
        <v/>
      </c>
      <c r="N120" s="8" t="str">
        <f>IF(ISERROR( VLOOKUP(AD120,[1]批发上市日期!$A:$F,6,FALSE)),"",  VLOOKUP(AD120,[1]批发上市日期!$A:$F,6,FALSE))</f>
        <v/>
      </c>
      <c r="O120" s="11">
        <f>IF(ISERROR(VLOOKUP(E120&amp;G120,'[1]采购入库货量(公司仓库)'!$A:$I,7,FALSE)),0,VLOOKUP(E120&amp;G120,'[1]采购入库货量(公司仓库)'!$A:$I,7,FALSE))</f>
        <v>0</v>
      </c>
      <c r="P120">
        <f t="shared" si="19"/>
        <v>0</v>
      </c>
      <c r="Q120">
        <f>IF(ISERROR(VLOOKUP(E120&amp;G120,'[1]采购入库货量(公司仓库)'!$A:$I,8,FALSE)),0,VLOOKUP(E120&amp;G120,'[1]采购入库货量(公司仓库)'!$A:$I,8,FALSE))</f>
        <v>0</v>
      </c>
      <c r="R120" s="11">
        <f t="shared" si="20"/>
        <v>0</v>
      </c>
      <c r="S120">
        <f>SUMIF([1]库存总量!$H:$H,E120&amp;G120,[1]库存总量!$G:$G)</f>
        <v>0</v>
      </c>
      <c r="T120">
        <f t="shared" si="21"/>
        <v>0</v>
      </c>
      <c r="U120">
        <f>SUMIFS([1]库存总量!$G:$G,[1]库存总量!$H:$H,E120&amp;G120,[1]库存总量!$A:$A,"B")</f>
        <v>0</v>
      </c>
      <c r="V120">
        <f t="shared" si="22"/>
        <v>0</v>
      </c>
      <c r="W120">
        <f>SUMIFS([1]库存总量!$G:$G,[1]库存总量!$H:$H,E120&amp;G120,[1]库存总量!$A:$A,"K")</f>
        <v>0</v>
      </c>
      <c r="X120">
        <f t="shared" si="23"/>
        <v>0</v>
      </c>
      <c r="Y120">
        <f t="shared" si="24"/>
        <v>0</v>
      </c>
      <c r="Z120">
        <f t="shared" si="25"/>
        <v>0</v>
      </c>
      <c r="AA120">
        <f>(IF(ISERROR(VLOOKUP(E120&amp;G120,'[1]采购入库货量(公司仓库)'!$A:$H,7,FALSE)),0,VLOOKUP(E120&amp;G120,'[1]采购入库货量(公司仓库)'!$A:$H,7,FALSE)))*L120-(IF(ISERROR(VLOOKUP(E120&amp;G120,'[1]采购入库货量(公司仓库)'!$A:$H,8,FALSE)),0,VLOOKUP(E120&amp;G120,'[1]采购入库货量(公司仓库)'!$A:$H,8,FALSE)))</f>
        <v>0</v>
      </c>
      <c r="AB120">
        <f>SUMIF([1]销售数据!$B:$B,E120&amp;G120,[1]销售数据!$G:$G)</f>
        <v>0</v>
      </c>
      <c r="AC120">
        <f t="shared" si="26"/>
        <v>0</v>
      </c>
      <c r="AD120" t="str">
        <f t="shared" si="16"/>
        <v/>
      </c>
      <c r="AE120">
        <f>SUMIF([1]销售数据!$B:$B,AD120,[1]销售数据!$L:$L)</f>
        <v>0</v>
      </c>
      <c r="AF120">
        <f>SUMIF([1]销售数据!$B:$B,AD120,[1]销售数据!$K:$K)</f>
        <v>0</v>
      </c>
      <c r="AG120">
        <f>SUMIF([1]销售数据!$B:$B,AD120,[1]销售数据!$J:$J)</f>
        <v>0</v>
      </c>
      <c r="AH120">
        <f>SUMIF([1]销售数据!$B:$B,AD120,[1]销售数据!$I:$I)</f>
        <v>0</v>
      </c>
      <c r="AI120">
        <f>SUMIF([1]销售数据!$B:$B,AD120,[1]销售数据!$H:$H)</f>
        <v>0</v>
      </c>
      <c r="AJ120" s="19">
        <f t="shared" si="27"/>
        <v>0</v>
      </c>
      <c r="AK120">
        <f>SUMIF([1]发货店铺数!$B:$B,AD120,[1]发货店铺数!$G:$G)</f>
        <v>0</v>
      </c>
      <c r="AL120">
        <f>SUMIF([1]销售店铺数!$B:$B,AD120,[1]销售店铺数!$G:$G)</f>
        <v>0</v>
      </c>
      <c r="AM120">
        <f>SUMIF([1]上周销售店铺数!$B:$B,AD120,[1]上周销售店铺数!$G:$G)</f>
        <v>0</v>
      </c>
      <c r="AN120" s="19">
        <f t="shared" si="28"/>
        <v>0</v>
      </c>
      <c r="AO120" s="19">
        <f t="shared" si="17"/>
        <v>0</v>
      </c>
      <c r="AP120" s="19">
        <f t="shared" si="18"/>
        <v>0</v>
      </c>
      <c r="AQ120" s="11">
        <f t="shared" si="29"/>
        <v>0</v>
      </c>
      <c r="AR120" s="19">
        <f t="shared" si="30"/>
        <v>0</v>
      </c>
      <c r="AS120" s="19">
        <f t="shared" si="31"/>
        <v>0</v>
      </c>
    </row>
    <row r="121" spans="1:45">
      <c r="A121"/>
      <c r="B121"/>
      <c r="C121"/>
      <c r="D121"/>
      <c r="E121"/>
      <c r="F121"/>
      <c r="G121"/>
      <c r="H121"/>
      <c r="L121" s="8"/>
      <c r="M121" s="8" t="str">
        <f>IF(ISERROR( VLOOKUP(AD121,'[1]采购入库货量(公司仓库)'!$A:$I,9,FALSE)),"", VLOOKUP(AD121,'[1]采购入库货量(公司仓库)'!$A:$I,9,FALSE))</f>
        <v/>
      </c>
      <c r="N121" s="8" t="str">
        <f>IF(ISERROR( VLOOKUP(AD121,[1]批发上市日期!$A:$F,6,FALSE)),"",  VLOOKUP(AD121,[1]批发上市日期!$A:$F,6,FALSE))</f>
        <v/>
      </c>
      <c r="O121" s="11">
        <f>IF(ISERROR(VLOOKUP(E121&amp;G121,'[1]采购入库货量(公司仓库)'!$A:$I,7,FALSE)),0,VLOOKUP(E121&amp;G121,'[1]采购入库货量(公司仓库)'!$A:$I,7,FALSE))</f>
        <v>0</v>
      </c>
      <c r="P121">
        <f t="shared" si="19"/>
        <v>0</v>
      </c>
      <c r="Q121">
        <f>IF(ISERROR(VLOOKUP(E121&amp;G121,'[1]采购入库货量(公司仓库)'!$A:$I,8,FALSE)),0,VLOOKUP(E121&amp;G121,'[1]采购入库货量(公司仓库)'!$A:$I,8,FALSE))</f>
        <v>0</v>
      </c>
      <c r="R121" s="11">
        <f t="shared" si="20"/>
        <v>0</v>
      </c>
      <c r="S121">
        <f>SUMIF([1]库存总量!$H:$H,E121&amp;G121,[1]库存总量!$G:$G)</f>
        <v>0</v>
      </c>
      <c r="T121">
        <f t="shared" si="21"/>
        <v>0</v>
      </c>
      <c r="U121">
        <f>SUMIFS([1]库存总量!$G:$G,[1]库存总量!$H:$H,E121&amp;G121,[1]库存总量!$A:$A,"B")</f>
        <v>0</v>
      </c>
      <c r="V121">
        <f t="shared" si="22"/>
        <v>0</v>
      </c>
      <c r="W121">
        <f>SUMIFS([1]库存总量!$G:$G,[1]库存总量!$H:$H,E121&amp;G121,[1]库存总量!$A:$A,"K")</f>
        <v>0</v>
      </c>
      <c r="X121">
        <f t="shared" si="23"/>
        <v>0</v>
      </c>
      <c r="Y121">
        <f t="shared" si="24"/>
        <v>0</v>
      </c>
      <c r="Z121">
        <f t="shared" si="25"/>
        <v>0</v>
      </c>
      <c r="AA121">
        <f>(IF(ISERROR(VLOOKUP(E121&amp;G121,'[1]采购入库货量(公司仓库)'!$A:$H,7,FALSE)),0,VLOOKUP(E121&amp;G121,'[1]采购入库货量(公司仓库)'!$A:$H,7,FALSE)))*L121-(IF(ISERROR(VLOOKUP(E121&amp;G121,'[1]采购入库货量(公司仓库)'!$A:$H,8,FALSE)),0,VLOOKUP(E121&amp;G121,'[1]采购入库货量(公司仓库)'!$A:$H,8,FALSE)))</f>
        <v>0</v>
      </c>
      <c r="AB121">
        <f>SUMIF([1]销售数据!$B:$B,E121&amp;G121,[1]销售数据!$G:$G)</f>
        <v>0</v>
      </c>
      <c r="AC121">
        <f t="shared" si="26"/>
        <v>0</v>
      </c>
      <c r="AD121" t="str">
        <f t="shared" si="16"/>
        <v/>
      </c>
      <c r="AE121">
        <f>SUMIF([1]销售数据!$B:$B,AD121,[1]销售数据!$L:$L)</f>
        <v>0</v>
      </c>
      <c r="AF121">
        <f>SUMIF([1]销售数据!$B:$B,AD121,[1]销售数据!$K:$K)</f>
        <v>0</v>
      </c>
      <c r="AG121">
        <f>SUMIF([1]销售数据!$B:$B,AD121,[1]销售数据!$J:$J)</f>
        <v>0</v>
      </c>
      <c r="AH121">
        <f>SUMIF([1]销售数据!$B:$B,AD121,[1]销售数据!$I:$I)</f>
        <v>0</v>
      </c>
      <c r="AI121">
        <f>SUMIF([1]销售数据!$B:$B,AD121,[1]销售数据!$H:$H)</f>
        <v>0</v>
      </c>
      <c r="AJ121" s="19">
        <f t="shared" si="27"/>
        <v>0</v>
      </c>
      <c r="AK121">
        <f>SUMIF([1]发货店铺数!$B:$B,AD121,[1]发货店铺数!$G:$G)</f>
        <v>0</v>
      </c>
      <c r="AL121">
        <f>SUMIF([1]销售店铺数!$B:$B,AD121,[1]销售店铺数!$G:$G)</f>
        <v>0</v>
      </c>
      <c r="AM121">
        <f>SUMIF([1]上周销售店铺数!$B:$B,AD121,[1]上周销售店铺数!$G:$G)</f>
        <v>0</v>
      </c>
      <c r="AN121" s="19">
        <f t="shared" si="28"/>
        <v>0</v>
      </c>
      <c r="AO121" s="19">
        <f t="shared" si="17"/>
        <v>0</v>
      </c>
      <c r="AP121" s="19">
        <f t="shared" si="18"/>
        <v>0</v>
      </c>
      <c r="AQ121" s="11">
        <f t="shared" si="29"/>
        <v>0</v>
      </c>
      <c r="AR121" s="19">
        <f t="shared" si="30"/>
        <v>0</v>
      </c>
      <c r="AS121" s="19">
        <f t="shared" si="31"/>
        <v>0</v>
      </c>
    </row>
    <row r="122" spans="1:45">
      <c r="A122"/>
      <c r="B122"/>
      <c r="C122"/>
      <c r="D122"/>
      <c r="E122"/>
      <c r="F122"/>
      <c r="G122"/>
      <c r="H122"/>
      <c r="L122" s="8"/>
      <c r="M122" s="8" t="str">
        <f>IF(ISERROR( VLOOKUP(AD122,'[1]采购入库货量(公司仓库)'!$A:$I,9,FALSE)),"", VLOOKUP(AD122,'[1]采购入库货量(公司仓库)'!$A:$I,9,FALSE))</f>
        <v/>
      </c>
      <c r="N122" s="8" t="str">
        <f>IF(ISERROR( VLOOKUP(AD122,[1]批发上市日期!$A:$F,6,FALSE)),"",  VLOOKUP(AD122,[1]批发上市日期!$A:$F,6,FALSE))</f>
        <v/>
      </c>
      <c r="O122" s="11">
        <f>IF(ISERROR(VLOOKUP(E122&amp;G122,'[1]采购入库货量(公司仓库)'!$A:$I,7,FALSE)),0,VLOOKUP(E122&amp;G122,'[1]采购入库货量(公司仓库)'!$A:$I,7,FALSE))</f>
        <v>0</v>
      </c>
      <c r="P122">
        <f t="shared" si="19"/>
        <v>0</v>
      </c>
      <c r="Q122">
        <f>IF(ISERROR(VLOOKUP(E122&amp;G122,'[1]采购入库货量(公司仓库)'!$A:$I,8,FALSE)),0,VLOOKUP(E122&amp;G122,'[1]采购入库货量(公司仓库)'!$A:$I,8,FALSE))</f>
        <v>0</v>
      </c>
      <c r="R122" s="11">
        <f t="shared" si="20"/>
        <v>0</v>
      </c>
      <c r="S122">
        <f>SUMIF([1]库存总量!$H:$H,E122&amp;G122,[1]库存总量!$G:$G)</f>
        <v>0</v>
      </c>
      <c r="T122">
        <f t="shared" si="21"/>
        <v>0</v>
      </c>
      <c r="U122">
        <f>SUMIFS([1]库存总量!$G:$G,[1]库存总量!$H:$H,E122&amp;G122,[1]库存总量!$A:$A,"B")</f>
        <v>0</v>
      </c>
      <c r="V122">
        <f t="shared" si="22"/>
        <v>0</v>
      </c>
      <c r="W122">
        <f>SUMIFS([1]库存总量!$G:$G,[1]库存总量!$H:$H,E122&amp;G122,[1]库存总量!$A:$A,"K")</f>
        <v>0</v>
      </c>
      <c r="X122">
        <f t="shared" si="23"/>
        <v>0</v>
      </c>
      <c r="Y122">
        <f t="shared" si="24"/>
        <v>0</v>
      </c>
      <c r="Z122">
        <f t="shared" si="25"/>
        <v>0</v>
      </c>
      <c r="AA122">
        <f>(IF(ISERROR(VLOOKUP(E122&amp;G122,'[1]采购入库货量(公司仓库)'!$A:$H,7,FALSE)),0,VLOOKUP(E122&amp;G122,'[1]采购入库货量(公司仓库)'!$A:$H,7,FALSE)))*L122-(IF(ISERROR(VLOOKUP(E122&amp;G122,'[1]采购入库货量(公司仓库)'!$A:$H,8,FALSE)),0,VLOOKUP(E122&amp;G122,'[1]采购入库货量(公司仓库)'!$A:$H,8,FALSE)))</f>
        <v>0</v>
      </c>
      <c r="AB122">
        <f>SUMIF([1]销售数据!$B:$B,E122&amp;G122,[1]销售数据!$G:$G)</f>
        <v>0</v>
      </c>
      <c r="AC122">
        <f t="shared" si="26"/>
        <v>0</v>
      </c>
      <c r="AD122" t="str">
        <f t="shared" si="16"/>
        <v/>
      </c>
      <c r="AE122">
        <f>SUMIF([1]销售数据!$B:$B,AD122,[1]销售数据!$L:$L)</f>
        <v>0</v>
      </c>
      <c r="AF122">
        <f>SUMIF([1]销售数据!$B:$B,AD122,[1]销售数据!$K:$K)</f>
        <v>0</v>
      </c>
      <c r="AG122">
        <f>SUMIF([1]销售数据!$B:$B,AD122,[1]销售数据!$J:$J)</f>
        <v>0</v>
      </c>
      <c r="AH122">
        <f>SUMIF([1]销售数据!$B:$B,AD122,[1]销售数据!$I:$I)</f>
        <v>0</v>
      </c>
      <c r="AI122">
        <f>SUMIF([1]销售数据!$B:$B,AD122,[1]销售数据!$H:$H)</f>
        <v>0</v>
      </c>
      <c r="AJ122" s="19">
        <f t="shared" si="27"/>
        <v>0</v>
      </c>
      <c r="AK122">
        <f>SUMIF([1]发货店铺数!$B:$B,AD122,[1]发货店铺数!$G:$G)</f>
        <v>0</v>
      </c>
      <c r="AL122">
        <f>SUMIF([1]销售店铺数!$B:$B,AD122,[1]销售店铺数!$G:$G)</f>
        <v>0</v>
      </c>
      <c r="AM122">
        <f>SUMIF([1]上周销售店铺数!$B:$B,AD122,[1]上周销售店铺数!$G:$G)</f>
        <v>0</v>
      </c>
      <c r="AN122" s="19">
        <f t="shared" si="28"/>
        <v>0</v>
      </c>
      <c r="AO122" s="19">
        <f t="shared" si="17"/>
        <v>0</v>
      </c>
      <c r="AP122" s="19">
        <f t="shared" si="18"/>
        <v>0</v>
      </c>
      <c r="AQ122" s="11">
        <f t="shared" si="29"/>
        <v>0</v>
      </c>
      <c r="AR122" s="19">
        <f t="shared" si="30"/>
        <v>0</v>
      </c>
      <c r="AS122" s="19">
        <f t="shared" si="31"/>
        <v>0</v>
      </c>
    </row>
    <row r="123" spans="1:45">
      <c r="A123"/>
      <c r="B123"/>
      <c r="C123"/>
      <c r="D123"/>
      <c r="E123"/>
      <c r="F123"/>
      <c r="G123"/>
      <c r="H123"/>
      <c r="L123" s="8"/>
      <c r="M123" s="8" t="str">
        <f>IF(ISERROR( VLOOKUP(AD123,'[1]采购入库货量(公司仓库)'!$A:$I,9,FALSE)),"", VLOOKUP(AD123,'[1]采购入库货量(公司仓库)'!$A:$I,9,FALSE))</f>
        <v/>
      </c>
      <c r="N123" s="8" t="str">
        <f>IF(ISERROR( VLOOKUP(AD123,[1]批发上市日期!$A:$F,6,FALSE)),"",  VLOOKUP(AD123,[1]批发上市日期!$A:$F,6,FALSE))</f>
        <v/>
      </c>
      <c r="O123" s="11">
        <f>IF(ISERROR(VLOOKUP(E123&amp;G123,'[1]采购入库货量(公司仓库)'!$A:$I,7,FALSE)),0,VLOOKUP(E123&amp;G123,'[1]采购入库货量(公司仓库)'!$A:$I,7,FALSE))</f>
        <v>0</v>
      </c>
      <c r="P123">
        <f t="shared" si="19"/>
        <v>0</v>
      </c>
      <c r="Q123">
        <f>IF(ISERROR(VLOOKUP(E123&amp;G123,'[1]采购入库货量(公司仓库)'!$A:$I,8,FALSE)),0,VLOOKUP(E123&amp;G123,'[1]采购入库货量(公司仓库)'!$A:$I,8,FALSE))</f>
        <v>0</v>
      </c>
      <c r="R123" s="11">
        <f t="shared" si="20"/>
        <v>0</v>
      </c>
      <c r="S123">
        <f>SUMIF([1]库存总量!$H:$H,E123&amp;G123,[1]库存总量!$G:$G)</f>
        <v>0</v>
      </c>
      <c r="T123">
        <f t="shared" si="21"/>
        <v>0</v>
      </c>
      <c r="U123">
        <f>SUMIFS([1]库存总量!$G:$G,[1]库存总量!$H:$H,E123&amp;G123,[1]库存总量!$A:$A,"B")</f>
        <v>0</v>
      </c>
      <c r="V123">
        <f t="shared" si="22"/>
        <v>0</v>
      </c>
      <c r="W123">
        <f>SUMIFS([1]库存总量!$G:$G,[1]库存总量!$H:$H,E123&amp;G123,[1]库存总量!$A:$A,"K")</f>
        <v>0</v>
      </c>
      <c r="X123">
        <f t="shared" si="23"/>
        <v>0</v>
      </c>
      <c r="Y123">
        <f t="shared" si="24"/>
        <v>0</v>
      </c>
      <c r="Z123">
        <f t="shared" si="25"/>
        <v>0</v>
      </c>
      <c r="AA123">
        <f>(IF(ISERROR(VLOOKUP(E123&amp;G123,'[1]采购入库货量(公司仓库)'!$A:$H,7,FALSE)),0,VLOOKUP(E123&amp;G123,'[1]采购入库货量(公司仓库)'!$A:$H,7,FALSE)))*L123-(IF(ISERROR(VLOOKUP(E123&amp;G123,'[1]采购入库货量(公司仓库)'!$A:$H,8,FALSE)),0,VLOOKUP(E123&amp;G123,'[1]采购入库货量(公司仓库)'!$A:$H,8,FALSE)))</f>
        <v>0</v>
      </c>
      <c r="AB123">
        <f>SUMIF([1]销售数据!$B:$B,E123&amp;G123,[1]销售数据!$G:$G)</f>
        <v>0</v>
      </c>
      <c r="AC123">
        <f t="shared" si="26"/>
        <v>0</v>
      </c>
      <c r="AD123" t="str">
        <f t="shared" si="16"/>
        <v/>
      </c>
      <c r="AE123">
        <f>SUMIF([1]销售数据!$B:$B,AD123,[1]销售数据!$L:$L)</f>
        <v>0</v>
      </c>
      <c r="AF123">
        <f>SUMIF([1]销售数据!$B:$B,AD123,[1]销售数据!$K:$K)</f>
        <v>0</v>
      </c>
      <c r="AG123">
        <f>SUMIF([1]销售数据!$B:$B,AD123,[1]销售数据!$J:$J)</f>
        <v>0</v>
      </c>
      <c r="AH123">
        <f>SUMIF([1]销售数据!$B:$B,AD123,[1]销售数据!$I:$I)</f>
        <v>0</v>
      </c>
      <c r="AI123">
        <f>SUMIF([1]销售数据!$B:$B,AD123,[1]销售数据!$H:$H)</f>
        <v>0</v>
      </c>
      <c r="AJ123" s="19">
        <f t="shared" si="27"/>
        <v>0</v>
      </c>
      <c r="AK123">
        <f>SUMIF([1]发货店铺数!$B:$B,AD123,[1]发货店铺数!$G:$G)</f>
        <v>0</v>
      </c>
      <c r="AL123">
        <f>SUMIF([1]销售店铺数!$B:$B,AD123,[1]销售店铺数!$G:$G)</f>
        <v>0</v>
      </c>
      <c r="AM123">
        <f>SUMIF([1]上周销售店铺数!$B:$B,AD123,[1]上周销售店铺数!$G:$G)</f>
        <v>0</v>
      </c>
      <c r="AN123" s="19">
        <f t="shared" si="28"/>
        <v>0</v>
      </c>
      <c r="AO123" s="19">
        <f t="shared" si="17"/>
        <v>0</v>
      </c>
      <c r="AP123" s="19">
        <f t="shared" si="18"/>
        <v>0</v>
      </c>
      <c r="AQ123" s="11">
        <f t="shared" si="29"/>
        <v>0</v>
      </c>
      <c r="AR123" s="19">
        <f t="shared" si="30"/>
        <v>0</v>
      </c>
      <c r="AS123" s="19">
        <f t="shared" si="31"/>
        <v>0</v>
      </c>
    </row>
    <row r="124" spans="1:45">
      <c r="A124"/>
      <c r="B124"/>
      <c r="C124"/>
      <c r="D124"/>
      <c r="E124"/>
      <c r="F124"/>
      <c r="G124"/>
      <c r="H124"/>
      <c r="L124" s="8"/>
      <c r="M124" s="8" t="str">
        <f>IF(ISERROR( VLOOKUP(AD124,'[1]采购入库货量(公司仓库)'!$A:$I,9,FALSE)),"", VLOOKUP(AD124,'[1]采购入库货量(公司仓库)'!$A:$I,9,FALSE))</f>
        <v/>
      </c>
      <c r="N124" s="8" t="str">
        <f>IF(ISERROR( VLOOKUP(AD124,[1]批发上市日期!$A:$F,6,FALSE)),"",  VLOOKUP(AD124,[1]批发上市日期!$A:$F,6,FALSE))</f>
        <v/>
      </c>
      <c r="O124" s="11">
        <f>IF(ISERROR(VLOOKUP(E124&amp;G124,'[1]采购入库货量(公司仓库)'!$A:$I,7,FALSE)),0,VLOOKUP(E124&amp;G124,'[1]采购入库货量(公司仓库)'!$A:$I,7,FALSE))</f>
        <v>0</v>
      </c>
      <c r="P124">
        <f t="shared" si="19"/>
        <v>0</v>
      </c>
      <c r="Q124">
        <f>IF(ISERROR(VLOOKUP(E124&amp;G124,'[1]采购入库货量(公司仓库)'!$A:$I,8,FALSE)),0,VLOOKUP(E124&amp;G124,'[1]采购入库货量(公司仓库)'!$A:$I,8,FALSE))</f>
        <v>0</v>
      </c>
      <c r="R124" s="11">
        <f t="shared" si="20"/>
        <v>0</v>
      </c>
      <c r="S124">
        <f>SUMIF([1]库存总量!$H:$H,E124&amp;G124,[1]库存总量!$G:$G)</f>
        <v>0</v>
      </c>
      <c r="T124">
        <f t="shared" si="21"/>
        <v>0</v>
      </c>
      <c r="U124">
        <f>SUMIFS([1]库存总量!$G:$G,[1]库存总量!$H:$H,E124&amp;G124,[1]库存总量!$A:$A,"B")</f>
        <v>0</v>
      </c>
      <c r="V124">
        <f t="shared" si="22"/>
        <v>0</v>
      </c>
      <c r="W124">
        <f>SUMIFS([1]库存总量!$G:$G,[1]库存总量!$H:$H,E124&amp;G124,[1]库存总量!$A:$A,"K")</f>
        <v>0</v>
      </c>
      <c r="X124">
        <f t="shared" si="23"/>
        <v>0</v>
      </c>
      <c r="Y124">
        <f t="shared" si="24"/>
        <v>0</v>
      </c>
      <c r="Z124">
        <f t="shared" si="25"/>
        <v>0</v>
      </c>
      <c r="AA124">
        <f>(IF(ISERROR(VLOOKUP(E124&amp;G124,'[1]采购入库货量(公司仓库)'!$A:$H,7,FALSE)),0,VLOOKUP(E124&amp;G124,'[1]采购入库货量(公司仓库)'!$A:$H,7,FALSE)))*L124-(IF(ISERROR(VLOOKUP(E124&amp;G124,'[1]采购入库货量(公司仓库)'!$A:$H,8,FALSE)),0,VLOOKUP(E124&amp;G124,'[1]采购入库货量(公司仓库)'!$A:$H,8,FALSE)))</f>
        <v>0</v>
      </c>
      <c r="AB124">
        <f>SUMIF([1]销售数据!$B:$B,E124&amp;G124,[1]销售数据!$G:$G)</f>
        <v>0</v>
      </c>
      <c r="AC124">
        <f t="shared" si="26"/>
        <v>0</v>
      </c>
      <c r="AD124" t="str">
        <f t="shared" si="16"/>
        <v/>
      </c>
      <c r="AE124">
        <f>SUMIF([1]销售数据!$B:$B,AD124,[1]销售数据!$L:$L)</f>
        <v>0</v>
      </c>
      <c r="AF124">
        <f>SUMIF([1]销售数据!$B:$B,AD124,[1]销售数据!$K:$K)</f>
        <v>0</v>
      </c>
      <c r="AG124">
        <f>SUMIF([1]销售数据!$B:$B,AD124,[1]销售数据!$J:$J)</f>
        <v>0</v>
      </c>
      <c r="AH124">
        <f>SUMIF([1]销售数据!$B:$B,AD124,[1]销售数据!$I:$I)</f>
        <v>0</v>
      </c>
      <c r="AI124">
        <f>SUMIF([1]销售数据!$B:$B,AD124,[1]销售数据!$H:$H)</f>
        <v>0</v>
      </c>
      <c r="AJ124" s="19">
        <f t="shared" si="27"/>
        <v>0</v>
      </c>
      <c r="AK124">
        <f>SUMIF([1]发货店铺数!$B:$B,AD124,[1]发货店铺数!$G:$G)</f>
        <v>0</v>
      </c>
      <c r="AL124">
        <f>SUMIF([1]销售店铺数!$B:$B,AD124,[1]销售店铺数!$G:$G)</f>
        <v>0</v>
      </c>
      <c r="AM124">
        <f>SUMIF([1]上周销售店铺数!$B:$B,AD124,[1]上周销售店铺数!$G:$G)</f>
        <v>0</v>
      </c>
      <c r="AN124" s="19">
        <f t="shared" si="28"/>
        <v>0</v>
      </c>
      <c r="AO124" s="19">
        <f t="shared" si="17"/>
        <v>0</v>
      </c>
      <c r="AP124" s="19">
        <f t="shared" si="18"/>
        <v>0</v>
      </c>
      <c r="AQ124" s="11">
        <f t="shared" si="29"/>
        <v>0</v>
      </c>
      <c r="AR124" s="19">
        <f t="shared" si="30"/>
        <v>0</v>
      </c>
      <c r="AS124" s="19">
        <f t="shared" si="31"/>
        <v>0</v>
      </c>
    </row>
    <row r="125" spans="1:45">
      <c r="A125"/>
      <c r="B125"/>
      <c r="C125"/>
      <c r="D125"/>
      <c r="E125"/>
      <c r="F125"/>
      <c r="G125"/>
      <c r="H125"/>
      <c r="L125" s="8"/>
      <c r="M125" s="8" t="str">
        <f>IF(ISERROR( VLOOKUP(AD125,'[1]采购入库货量(公司仓库)'!$A:$I,9,FALSE)),"", VLOOKUP(AD125,'[1]采购入库货量(公司仓库)'!$A:$I,9,FALSE))</f>
        <v/>
      </c>
      <c r="N125" s="8" t="str">
        <f>IF(ISERROR( VLOOKUP(AD125,[1]批发上市日期!$A:$F,6,FALSE)),"",  VLOOKUP(AD125,[1]批发上市日期!$A:$F,6,FALSE))</f>
        <v/>
      </c>
      <c r="O125" s="11">
        <f>IF(ISERROR(VLOOKUP(E125&amp;G125,'[1]采购入库货量(公司仓库)'!$A:$I,7,FALSE)),0,VLOOKUP(E125&amp;G125,'[1]采购入库货量(公司仓库)'!$A:$I,7,FALSE))</f>
        <v>0</v>
      </c>
      <c r="P125">
        <f t="shared" si="19"/>
        <v>0</v>
      </c>
      <c r="Q125">
        <f>IF(ISERROR(VLOOKUP(E125&amp;G125,'[1]采购入库货量(公司仓库)'!$A:$I,8,FALSE)),0,VLOOKUP(E125&amp;G125,'[1]采购入库货量(公司仓库)'!$A:$I,8,FALSE))</f>
        <v>0</v>
      </c>
      <c r="R125" s="11">
        <f t="shared" si="20"/>
        <v>0</v>
      </c>
      <c r="S125">
        <f>SUMIF([1]库存总量!$H:$H,E125&amp;G125,[1]库存总量!$G:$G)</f>
        <v>0</v>
      </c>
      <c r="T125">
        <f t="shared" si="21"/>
        <v>0</v>
      </c>
      <c r="U125">
        <f>SUMIFS([1]库存总量!$G:$G,[1]库存总量!$H:$H,E125&amp;G125,[1]库存总量!$A:$A,"B")</f>
        <v>0</v>
      </c>
      <c r="V125">
        <f t="shared" si="22"/>
        <v>0</v>
      </c>
      <c r="W125">
        <f>SUMIFS([1]库存总量!$G:$G,[1]库存总量!$H:$H,E125&amp;G125,[1]库存总量!$A:$A,"K")</f>
        <v>0</v>
      </c>
      <c r="X125">
        <f t="shared" si="23"/>
        <v>0</v>
      </c>
      <c r="Y125">
        <f t="shared" si="24"/>
        <v>0</v>
      </c>
      <c r="Z125">
        <f t="shared" si="25"/>
        <v>0</v>
      </c>
      <c r="AA125">
        <f>(IF(ISERROR(VLOOKUP(E125&amp;G125,'[1]采购入库货量(公司仓库)'!$A:$H,7,FALSE)),0,VLOOKUP(E125&amp;G125,'[1]采购入库货量(公司仓库)'!$A:$H,7,FALSE)))*L125-(IF(ISERROR(VLOOKUP(E125&amp;G125,'[1]采购入库货量(公司仓库)'!$A:$H,8,FALSE)),0,VLOOKUP(E125&amp;G125,'[1]采购入库货量(公司仓库)'!$A:$H,8,FALSE)))</f>
        <v>0</v>
      </c>
      <c r="AB125">
        <f>SUMIF([1]销售数据!$B:$B,E125&amp;G125,[1]销售数据!$G:$G)</f>
        <v>0</v>
      </c>
      <c r="AC125">
        <f t="shared" si="26"/>
        <v>0</v>
      </c>
      <c r="AD125" t="str">
        <f t="shared" si="16"/>
        <v/>
      </c>
      <c r="AE125">
        <f>SUMIF([1]销售数据!$B:$B,AD125,[1]销售数据!$L:$L)</f>
        <v>0</v>
      </c>
      <c r="AF125">
        <f>SUMIF([1]销售数据!$B:$B,AD125,[1]销售数据!$K:$K)</f>
        <v>0</v>
      </c>
      <c r="AG125">
        <f>SUMIF([1]销售数据!$B:$B,AD125,[1]销售数据!$J:$J)</f>
        <v>0</v>
      </c>
      <c r="AH125">
        <f>SUMIF([1]销售数据!$B:$B,AD125,[1]销售数据!$I:$I)</f>
        <v>0</v>
      </c>
      <c r="AI125">
        <f>SUMIF([1]销售数据!$B:$B,AD125,[1]销售数据!$H:$H)</f>
        <v>0</v>
      </c>
      <c r="AJ125" s="19">
        <f t="shared" si="27"/>
        <v>0</v>
      </c>
      <c r="AK125">
        <f>SUMIF([1]发货店铺数!$B:$B,AD125,[1]发货店铺数!$G:$G)</f>
        <v>0</v>
      </c>
      <c r="AL125">
        <f>SUMIF([1]销售店铺数!$B:$B,AD125,[1]销售店铺数!$G:$G)</f>
        <v>0</v>
      </c>
      <c r="AM125">
        <f>SUMIF([1]上周销售店铺数!$B:$B,AD125,[1]上周销售店铺数!$G:$G)</f>
        <v>0</v>
      </c>
      <c r="AN125" s="19">
        <f t="shared" si="28"/>
        <v>0</v>
      </c>
      <c r="AO125" s="19">
        <f t="shared" si="17"/>
        <v>0</v>
      </c>
      <c r="AP125" s="19">
        <f t="shared" si="18"/>
        <v>0</v>
      </c>
      <c r="AQ125" s="11">
        <f t="shared" si="29"/>
        <v>0</v>
      </c>
      <c r="AR125" s="19">
        <f t="shared" si="30"/>
        <v>0</v>
      </c>
      <c r="AS125" s="19">
        <f t="shared" si="31"/>
        <v>0</v>
      </c>
    </row>
    <row r="126" spans="1:45">
      <c r="A126"/>
      <c r="B126"/>
      <c r="C126"/>
      <c r="D126"/>
      <c r="E126"/>
      <c r="F126"/>
      <c r="G126"/>
      <c r="H126"/>
      <c r="L126" s="8"/>
      <c r="M126" s="8" t="str">
        <f>IF(ISERROR( VLOOKUP(AD126,'[1]采购入库货量(公司仓库)'!$A:$I,9,FALSE)),"", VLOOKUP(AD126,'[1]采购入库货量(公司仓库)'!$A:$I,9,FALSE))</f>
        <v/>
      </c>
      <c r="N126" s="8" t="str">
        <f>IF(ISERROR( VLOOKUP(AD126,[1]批发上市日期!$A:$F,6,FALSE)),"",  VLOOKUP(AD126,[1]批发上市日期!$A:$F,6,FALSE))</f>
        <v/>
      </c>
      <c r="O126" s="11">
        <f>IF(ISERROR(VLOOKUP(E126&amp;G126,'[1]采购入库货量(公司仓库)'!$A:$I,7,FALSE)),0,VLOOKUP(E126&amp;G126,'[1]采购入库货量(公司仓库)'!$A:$I,7,FALSE))</f>
        <v>0</v>
      </c>
      <c r="P126">
        <f t="shared" si="19"/>
        <v>0</v>
      </c>
      <c r="Q126">
        <f>IF(ISERROR(VLOOKUP(E126&amp;G126,'[1]采购入库货量(公司仓库)'!$A:$I,8,FALSE)),0,VLOOKUP(E126&amp;G126,'[1]采购入库货量(公司仓库)'!$A:$I,8,FALSE))</f>
        <v>0</v>
      </c>
      <c r="R126" s="11">
        <f t="shared" si="20"/>
        <v>0</v>
      </c>
      <c r="S126">
        <f>SUMIF([1]库存总量!$H:$H,E126&amp;G126,[1]库存总量!$G:$G)</f>
        <v>0</v>
      </c>
      <c r="T126">
        <f t="shared" si="21"/>
        <v>0</v>
      </c>
      <c r="U126">
        <f>SUMIFS([1]库存总量!$G:$G,[1]库存总量!$H:$H,E126&amp;G126,[1]库存总量!$A:$A,"B")</f>
        <v>0</v>
      </c>
      <c r="V126">
        <f t="shared" si="22"/>
        <v>0</v>
      </c>
      <c r="W126">
        <f>SUMIFS([1]库存总量!$G:$G,[1]库存总量!$H:$H,E126&amp;G126,[1]库存总量!$A:$A,"K")</f>
        <v>0</v>
      </c>
      <c r="X126">
        <f t="shared" si="23"/>
        <v>0</v>
      </c>
      <c r="Y126">
        <f t="shared" si="24"/>
        <v>0</v>
      </c>
      <c r="Z126">
        <f t="shared" si="25"/>
        <v>0</v>
      </c>
      <c r="AA126">
        <f>(IF(ISERROR(VLOOKUP(E126&amp;G126,'[1]采购入库货量(公司仓库)'!$A:$H,7,FALSE)),0,VLOOKUP(E126&amp;G126,'[1]采购入库货量(公司仓库)'!$A:$H,7,FALSE)))*L126-(IF(ISERROR(VLOOKUP(E126&amp;G126,'[1]采购入库货量(公司仓库)'!$A:$H,8,FALSE)),0,VLOOKUP(E126&amp;G126,'[1]采购入库货量(公司仓库)'!$A:$H,8,FALSE)))</f>
        <v>0</v>
      </c>
      <c r="AB126">
        <f>SUMIF([1]销售数据!$B:$B,E126&amp;G126,[1]销售数据!$G:$G)</f>
        <v>0</v>
      </c>
      <c r="AC126">
        <f t="shared" si="26"/>
        <v>0</v>
      </c>
      <c r="AD126" t="str">
        <f t="shared" si="16"/>
        <v/>
      </c>
      <c r="AE126">
        <f>SUMIF([1]销售数据!$B:$B,AD126,[1]销售数据!$L:$L)</f>
        <v>0</v>
      </c>
      <c r="AF126">
        <f>SUMIF([1]销售数据!$B:$B,AD126,[1]销售数据!$K:$K)</f>
        <v>0</v>
      </c>
      <c r="AG126">
        <f>SUMIF([1]销售数据!$B:$B,AD126,[1]销售数据!$J:$J)</f>
        <v>0</v>
      </c>
      <c r="AH126">
        <f>SUMIF([1]销售数据!$B:$B,AD126,[1]销售数据!$I:$I)</f>
        <v>0</v>
      </c>
      <c r="AI126">
        <f>SUMIF([1]销售数据!$B:$B,AD126,[1]销售数据!$H:$H)</f>
        <v>0</v>
      </c>
      <c r="AJ126" s="19">
        <f t="shared" si="27"/>
        <v>0</v>
      </c>
      <c r="AK126">
        <f>SUMIF([1]发货店铺数!$B:$B,AD126,[1]发货店铺数!$G:$G)</f>
        <v>0</v>
      </c>
      <c r="AL126">
        <f>SUMIF([1]销售店铺数!$B:$B,AD126,[1]销售店铺数!$G:$G)</f>
        <v>0</v>
      </c>
      <c r="AM126">
        <f>SUMIF([1]上周销售店铺数!$B:$B,AD126,[1]上周销售店铺数!$G:$G)</f>
        <v>0</v>
      </c>
      <c r="AN126" s="19">
        <f t="shared" si="28"/>
        <v>0</v>
      </c>
      <c r="AO126" s="19">
        <f t="shared" si="17"/>
        <v>0</v>
      </c>
      <c r="AP126" s="19">
        <f t="shared" si="18"/>
        <v>0</v>
      </c>
      <c r="AQ126" s="11">
        <f t="shared" si="29"/>
        <v>0</v>
      </c>
      <c r="AR126" s="19">
        <f t="shared" si="30"/>
        <v>0</v>
      </c>
      <c r="AS126" s="19">
        <f t="shared" si="31"/>
        <v>0</v>
      </c>
    </row>
    <row r="127" spans="1:45">
      <c r="A127"/>
      <c r="B127"/>
      <c r="C127"/>
      <c r="D127"/>
      <c r="E127"/>
      <c r="F127"/>
      <c r="G127"/>
      <c r="H127"/>
      <c r="L127" s="8"/>
      <c r="M127" s="8" t="str">
        <f>IF(ISERROR( VLOOKUP(AD127,'[1]采购入库货量(公司仓库)'!$A:$I,9,FALSE)),"", VLOOKUP(AD127,'[1]采购入库货量(公司仓库)'!$A:$I,9,FALSE))</f>
        <v/>
      </c>
      <c r="N127" s="8" t="str">
        <f>IF(ISERROR( VLOOKUP(AD127,[1]批发上市日期!$A:$F,6,FALSE)),"",  VLOOKUP(AD127,[1]批发上市日期!$A:$F,6,FALSE))</f>
        <v/>
      </c>
      <c r="O127" s="11">
        <f>IF(ISERROR(VLOOKUP(E127&amp;G127,'[1]采购入库货量(公司仓库)'!$A:$I,7,FALSE)),0,VLOOKUP(E127&amp;G127,'[1]采购入库货量(公司仓库)'!$A:$I,7,FALSE))</f>
        <v>0</v>
      </c>
      <c r="P127">
        <f t="shared" si="19"/>
        <v>0</v>
      </c>
      <c r="Q127">
        <f>IF(ISERROR(VLOOKUP(E127&amp;G127,'[1]采购入库货量(公司仓库)'!$A:$I,8,FALSE)),0,VLOOKUP(E127&amp;G127,'[1]采购入库货量(公司仓库)'!$A:$I,8,FALSE))</f>
        <v>0</v>
      </c>
      <c r="R127" s="11">
        <f t="shared" si="20"/>
        <v>0</v>
      </c>
      <c r="S127">
        <f>SUMIF([1]库存总量!$H:$H,E127&amp;G127,[1]库存总量!$G:$G)</f>
        <v>0</v>
      </c>
      <c r="T127">
        <f t="shared" si="21"/>
        <v>0</v>
      </c>
      <c r="U127">
        <f>SUMIFS([1]库存总量!$G:$G,[1]库存总量!$H:$H,E127&amp;G127,[1]库存总量!$A:$A,"B")</f>
        <v>0</v>
      </c>
      <c r="V127">
        <f t="shared" si="22"/>
        <v>0</v>
      </c>
      <c r="W127">
        <f>SUMIFS([1]库存总量!$G:$G,[1]库存总量!$H:$H,E127&amp;G127,[1]库存总量!$A:$A,"K")</f>
        <v>0</v>
      </c>
      <c r="X127">
        <f t="shared" si="23"/>
        <v>0</v>
      </c>
      <c r="Y127">
        <f t="shared" si="24"/>
        <v>0</v>
      </c>
      <c r="Z127">
        <f t="shared" si="25"/>
        <v>0</v>
      </c>
      <c r="AA127">
        <f>(IF(ISERROR(VLOOKUP(E127&amp;G127,'[1]采购入库货量(公司仓库)'!$A:$H,7,FALSE)),0,VLOOKUP(E127&amp;G127,'[1]采购入库货量(公司仓库)'!$A:$H,7,FALSE)))*L127-(IF(ISERROR(VLOOKUP(E127&amp;G127,'[1]采购入库货量(公司仓库)'!$A:$H,8,FALSE)),0,VLOOKUP(E127&amp;G127,'[1]采购入库货量(公司仓库)'!$A:$H,8,FALSE)))</f>
        <v>0</v>
      </c>
      <c r="AB127">
        <f>SUMIF([1]销售数据!$B:$B,E127&amp;G127,[1]销售数据!$G:$G)</f>
        <v>0</v>
      </c>
      <c r="AC127">
        <f t="shared" si="26"/>
        <v>0</v>
      </c>
      <c r="AD127" t="str">
        <f t="shared" si="16"/>
        <v/>
      </c>
      <c r="AE127">
        <f>SUMIF([1]销售数据!$B:$B,AD127,[1]销售数据!$L:$L)</f>
        <v>0</v>
      </c>
      <c r="AF127">
        <f>SUMIF([1]销售数据!$B:$B,AD127,[1]销售数据!$K:$K)</f>
        <v>0</v>
      </c>
      <c r="AG127">
        <f>SUMIF([1]销售数据!$B:$B,AD127,[1]销售数据!$J:$J)</f>
        <v>0</v>
      </c>
      <c r="AH127">
        <f>SUMIF([1]销售数据!$B:$B,AD127,[1]销售数据!$I:$I)</f>
        <v>0</v>
      </c>
      <c r="AI127">
        <f>SUMIF([1]销售数据!$B:$B,AD127,[1]销售数据!$H:$H)</f>
        <v>0</v>
      </c>
      <c r="AJ127" s="19">
        <f t="shared" si="27"/>
        <v>0</v>
      </c>
      <c r="AK127">
        <f>SUMIF([1]发货店铺数!$B:$B,AD127,[1]发货店铺数!$G:$G)</f>
        <v>0</v>
      </c>
      <c r="AL127">
        <f>SUMIF([1]销售店铺数!$B:$B,AD127,[1]销售店铺数!$G:$G)</f>
        <v>0</v>
      </c>
      <c r="AM127">
        <f>SUMIF([1]上周销售店铺数!$B:$B,AD127,[1]上周销售店铺数!$G:$G)</f>
        <v>0</v>
      </c>
      <c r="AN127" s="19">
        <f t="shared" si="28"/>
        <v>0</v>
      </c>
      <c r="AO127" s="19">
        <f t="shared" si="17"/>
        <v>0</v>
      </c>
      <c r="AP127" s="19">
        <f t="shared" si="18"/>
        <v>0</v>
      </c>
      <c r="AQ127" s="11">
        <f t="shared" si="29"/>
        <v>0</v>
      </c>
      <c r="AR127" s="19">
        <f t="shared" si="30"/>
        <v>0</v>
      </c>
      <c r="AS127" s="19">
        <f t="shared" si="31"/>
        <v>0</v>
      </c>
    </row>
    <row r="128" spans="1:45">
      <c r="A128"/>
      <c r="B128"/>
      <c r="C128"/>
      <c r="D128"/>
      <c r="E128"/>
      <c r="F128"/>
      <c r="G128"/>
      <c r="H128"/>
      <c r="L128" s="8"/>
      <c r="M128" s="8" t="str">
        <f>IF(ISERROR( VLOOKUP(AD128,'[1]采购入库货量(公司仓库)'!$A:$I,9,FALSE)),"", VLOOKUP(AD128,'[1]采购入库货量(公司仓库)'!$A:$I,9,FALSE))</f>
        <v/>
      </c>
      <c r="N128" s="8" t="str">
        <f>IF(ISERROR( VLOOKUP(AD128,[1]批发上市日期!$A:$F,6,FALSE)),"",  VLOOKUP(AD128,[1]批发上市日期!$A:$F,6,FALSE))</f>
        <v/>
      </c>
      <c r="O128" s="11">
        <f>IF(ISERROR(VLOOKUP(E128&amp;G128,'[1]采购入库货量(公司仓库)'!$A:$I,7,FALSE)),0,VLOOKUP(E128&amp;G128,'[1]采购入库货量(公司仓库)'!$A:$I,7,FALSE))</f>
        <v>0</v>
      </c>
      <c r="P128">
        <f t="shared" si="19"/>
        <v>0</v>
      </c>
      <c r="Q128">
        <f>IF(ISERROR(VLOOKUP(E128&amp;G128,'[1]采购入库货量(公司仓库)'!$A:$I,8,FALSE)),0,VLOOKUP(E128&amp;G128,'[1]采购入库货量(公司仓库)'!$A:$I,8,FALSE))</f>
        <v>0</v>
      </c>
      <c r="R128" s="11">
        <f t="shared" si="20"/>
        <v>0</v>
      </c>
      <c r="S128">
        <f>SUMIF([1]库存总量!$H:$H,E128&amp;G128,[1]库存总量!$G:$G)</f>
        <v>0</v>
      </c>
      <c r="T128">
        <f t="shared" si="21"/>
        <v>0</v>
      </c>
      <c r="U128">
        <f>SUMIFS([1]库存总量!$G:$G,[1]库存总量!$H:$H,E128&amp;G128,[1]库存总量!$A:$A,"B")</f>
        <v>0</v>
      </c>
      <c r="V128">
        <f t="shared" si="22"/>
        <v>0</v>
      </c>
      <c r="W128">
        <f>SUMIFS([1]库存总量!$G:$G,[1]库存总量!$H:$H,E128&amp;G128,[1]库存总量!$A:$A,"K")</f>
        <v>0</v>
      </c>
      <c r="X128">
        <f t="shared" si="23"/>
        <v>0</v>
      </c>
      <c r="Y128">
        <f t="shared" si="24"/>
        <v>0</v>
      </c>
      <c r="Z128">
        <f t="shared" si="25"/>
        <v>0</v>
      </c>
      <c r="AA128">
        <f>(IF(ISERROR(VLOOKUP(E128&amp;G128,'[1]采购入库货量(公司仓库)'!$A:$H,7,FALSE)),0,VLOOKUP(E128&amp;G128,'[1]采购入库货量(公司仓库)'!$A:$H,7,FALSE)))*L128-(IF(ISERROR(VLOOKUP(E128&amp;G128,'[1]采购入库货量(公司仓库)'!$A:$H,8,FALSE)),0,VLOOKUP(E128&amp;G128,'[1]采购入库货量(公司仓库)'!$A:$H,8,FALSE)))</f>
        <v>0</v>
      </c>
      <c r="AB128">
        <f>SUMIF([1]销售数据!$B:$B,E128&amp;G128,[1]销售数据!$G:$G)</f>
        <v>0</v>
      </c>
      <c r="AC128">
        <f t="shared" si="26"/>
        <v>0</v>
      </c>
      <c r="AD128" t="str">
        <f t="shared" si="16"/>
        <v/>
      </c>
      <c r="AE128">
        <f>SUMIF([1]销售数据!$B:$B,AD128,[1]销售数据!$L:$L)</f>
        <v>0</v>
      </c>
      <c r="AF128">
        <f>SUMIF([1]销售数据!$B:$B,AD128,[1]销售数据!$K:$K)</f>
        <v>0</v>
      </c>
      <c r="AG128">
        <f>SUMIF([1]销售数据!$B:$B,AD128,[1]销售数据!$J:$J)</f>
        <v>0</v>
      </c>
      <c r="AH128">
        <f>SUMIF([1]销售数据!$B:$B,AD128,[1]销售数据!$I:$I)</f>
        <v>0</v>
      </c>
      <c r="AI128">
        <f>SUMIF([1]销售数据!$B:$B,AD128,[1]销售数据!$H:$H)</f>
        <v>0</v>
      </c>
      <c r="AJ128" s="19">
        <f t="shared" si="27"/>
        <v>0</v>
      </c>
      <c r="AK128">
        <f>SUMIF([1]发货店铺数!$B:$B,AD128,[1]发货店铺数!$G:$G)</f>
        <v>0</v>
      </c>
      <c r="AL128">
        <f>SUMIF([1]销售店铺数!$B:$B,AD128,[1]销售店铺数!$G:$G)</f>
        <v>0</v>
      </c>
      <c r="AM128">
        <f>SUMIF([1]上周销售店铺数!$B:$B,AD128,[1]上周销售店铺数!$G:$G)</f>
        <v>0</v>
      </c>
      <c r="AN128" s="19">
        <f t="shared" si="28"/>
        <v>0</v>
      </c>
      <c r="AO128" s="19">
        <f t="shared" si="17"/>
        <v>0</v>
      </c>
      <c r="AP128" s="19">
        <f t="shared" si="18"/>
        <v>0</v>
      </c>
      <c r="AQ128" s="11">
        <f t="shared" si="29"/>
        <v>0</v>
      </c>
      <c r="AR128" s="19">
        <f t="shared" si="30"/>
        <v>0</v>
      </c>
      <c r="AS128" s="19">
        <f t="shared" si="31"/>
        <v>0</v>
      </c>
    </row>
    <row r="129" spans="1:45">
      <c r="A129"/>
      <c r="B129"/>
      <c r="C129"/>
      <c r="D129"/>
      <c r="E129"/>
      <c r="F129"/>
      <c r="G129"/>
      <c r="H129"/>
      <c r="L129" s="8"/>
      <c r="M129" s="8" t="str">
        <f>IF(ISERROR( VLOOKUP(AD129,'[1]采购入库货量(公司仓库)'!$A:$I,9,FALSE)),"", VLOOKUP(AD129,'[1]采购入库货量(公司仓库)'!$A:$I,9,FALSE))</f>
        <v/>
      </c>
      <c r="N129" s="8" t="str">
        <f>IF(ISERROR( VLOOKUP(AD129,[1]批发上市日期!$A:$F,6,FALSE)),"",  VLOOKUP(AD129,[1]批发上市日期!$A:$F,6,FALSE))</f>
        <v/>
      </c>
      <c r="O129" s="11">
        <f>IF(ISERROR(VLOOKUP(E129&amp;G129,'[1]采购入库货量(公司仓库)'!$A:$I,7,FALSE)),0,VLOOKUP(E129&amp;G129,'[1]采购入库货量(公司仓库)'!$A:$I,7,FALSE))</f>
        <v>0</v>
      </c>
      <c r="P129">
        <f t="shared" si="19"/>
        <v>0</v>
      </c>
      <c r="Q129">
        <f>IF(ISERROR(VLOOKUP(E129&amp;G129,'[1]采购入库货量(公司仓库)'!$A:$I,8,FALSE)),0,VLOOKUP(E129&amp;G129,'[1]采购入库货量(公司仓库)'!$A:$I,8,FALSE))</f>
        <v>0</v>
      </c>
      <c r="R129" s="11">
        <f t="shared" si="20"/>
        <v>0</v>
      </c>
      <c r="S129">
        <f>SUMIF([1]库存总量!$H:$H,E129&amp;G129,[1]库存总量!$G:$G)</f>
        <v>0</v>
      </c>
      <c r="T129">
        <f t="shared" si="21"/>
        <v>0</v>
      </c>
      <c r="U129">
        <f>SUMIFS([1]库存总量!$G:$G,[1]库存总量!$H:$H,E129&amp;G129,[1]库存总量!$A:$A,"B")</f>
        <v>0</v>
      </c>
      <c r="V129">
        <f t="shared" si="22"/>
        <v>0</v>
      </c>
      <c r="W129">
        <f>SUMIFS([1]库存总量!$G:$G,[1]库存总量!$H:$H,E129&amp;G129,[1]库存总量!$A:$A,"K")</f>
        <v>0</v>
      </c>
      <c r="X129">
        <f t="shared" si="23"/>
        <v>0</v>
      </c>
      <c r="Y129">
        <f t="shared" si="24"/>
        <v>0</v>
      </c>
      <c r="Z129">
        <f t="shared" si="25"/>
        <v>0</v>
      </c>
      <c r="AA129">
        <f>(IF(ISERROR(VLOOKUP(E129&amp;G129,'[1]采购入库货量(公司仓库)'!$A:$H,7,FALSE)),0,VLOOKUP(E129&amp;G129,'[1]采购入库货量(公司仓库)'!$A:$H,7,FALSE)))*L129-(IF(ISERROR(VLOOKUP(E129&amp;G129,'[1]采购入库货量(公司仓库)'!$A:$H,8,FALSE)),0,VLOOKUP(E129&amp;G129,'[1]采购入库货量(公司仓库)'!$A:$H,8,FALSE)))</f>
        <v>0</v>
      </c>
      <c r="AB129">
        <f>SUMIF([1]销售数据!$B:$B,E129&amp;G129,[1]销售数据!$G:$G)</f>
        <v>0</v>
      </c>
      <c r="AC129">
        <f t="shared" si="26"/>
        <v>0</v>
      </c>
      <c r="AD129" t="str">
        <f t="shared" si="16"/>
        <v/>
      </c>
      <c r="AE129">
        <f>SUMIF([1]销售数据!$B:$B,AD129,[1]销售数据!$L:$L)</f>
        <v>0</v>
      </c>
      <c r="AF129">
        <f>SUMIF([1]销售数据!$B:$B,AD129,[1]销售数据!$K:$K)</f>
        <v>0</v>
      </c>
      <c r="AG129">
        <f>SUMIF([1]销售数据!$B:$B,AD129,[1]销售数据!$J:$J)</f>
        <v>0</v>
      </c>
      <c r="AH129">
        <f>SUMIF([1]销售数据!$B:$B,AD129,[1]销售数据!$I:$I)</f>
        <v>0</v>
      </c>
      <c r="AI129">
        <f>SUMIF([1]销售数据!$B:$B,AD129,[1]销售数据!$H:$H)</f>
        <v>0</v>
      </c>
      <c r="AJ129" s="19">
        <f t="shared" si="27"/>
        <v>0</v>
      </c>
      <c r="AK129">
        <f>SUMIF([1]发货店铺数!$B:$B,AD129,[1]发货店铺数!$G:$G)</f>
        <v>0</v>
      </c>
      <c r="AL129">
        <f>SUMIF([1]销售店铺数!$B:$B,AD129,[1]销售店铺数!$G:$G)</f>
        <v>0</v>
      </c>
      <c r="AM129">
        <f>SUMIF([1]上周销售店铺数!$B:$B,AD129,[1]上周销售店铺数!$G:$G)</f>
        <v>0</v>
      </c>
      <c r="AN129" s="19">
        <f t="shared" si="28"/>
        <v>0</v>
      </c>
      <c r="AO129" s="19">
        <f t="shared" si="17"/>
        <v>0</v>
      </c>
      <c r="AP129" s="19">
        <f t="shared" si="18"/>
        <v>0</v>
      </c>
      <c r="AQ129" s="11">
        <f t="shared" si="29"/>
        <v>0</v>
      </c>
      <c r="AR129" s="19">
        <f t="shared" si="30"/>
        <v>0</v>
      </c>
      <c r="AS129" s="19">
        <f t="shared" si="31"/>
        <v>0</v>
      </c>
    </row>
    <row r="130" spans="1:45">
      <c r="A130"/>
      <c r="B130"/>
      <c r="C130"/>
      <c r="D130"/>
      <c r="E130"/>
      <c r="F130"/>
      <c r="G130"/>
      <c r="H130"/>
      <c r="L130" s="8"/>
      <c r="M130" s="8" t="str">
        <f>IF(ISERROR( VLOOKUP(AD130,'[1]采购入库货量(公司仓库)'!$A:$I,9,FALSE)),"", VLOOKUP(AD130,'[1]采购入库货量(公司仓库)'!$A:$I,9,FALSE))</f>
        <v/>
      </c>
      <c r="N130" s="8" t="str">
        <f>IF(ISERROR( VLOOKUP(AD130,[1]批发上市日期!$A:$F,6,FALSE)),"",  VLOOKUP(AD130,[1]批发上市日期!$A:$F,6,FALSE))</f>
        <v/>
      </c>
      <c r="O130" s="11">
        <f>IF(ISERROR(VLOOKUP(E130&amp;G130,'[1]采购入库货量(公司仓库)'!$A:$I,7,FALSE)),0,VLOOKUP(E130&amp;G130,'[1]采购入库货量(公司仓库)'!$A:$I,7,FALSE))</f>
        <v>0</v>
      </c>
      <c r="P130">
        <f t="shared" si="19"/>
        <v>0</v>
      </c>
      <c r="Q130">
        <f>IF(ISERROR(VLOOKUP(E130&amp;G130,'[1]采购入库货量(公司仓库)'!$A:$I,8,FALSE)),0,VLOOKUP(E130&amp;G130,'[1]采购入库货量(公司仓库)'!$A:$I,8,FALSE))</f>
        <v>0</v>
      </c>
      <c r="R130" s="11">
        <f t="shared" si="20"/>
        <v>0</v>
      </c>
      <c r="S130">
        <f>SUMIF([1]库存总量!$H:$H,E130&amp;G130,[1]库存总量!$G:$G)</f>
        <v>0</v>
      </c>
      <c r="T130">
        <f t="shared" si="21"/>
        <v>0</v>
      </c>
      <c r="U130">
        <f>SUMIFS([1]库存总量!$G:$G,[1]库存总量!$H:$H,E130&amp;G130,[1]库存总量!$A:$A,"B")</f>
        <v>0</v>
      </c>
      <c r="V130">
        <f t="shared" si="22"/>
        <v>0</v>
      </c>
      <c r="W130">
        <f>SUMIFS([1]库存总量!$G:$G,[1]库存总量!$H:$H,E130&amp;G130,[1]库存总量!$A:$A,"K")</f>
        <v>0</v>
      </c>
      <c r="X130">
        <f t="shared" si="23"/>
        <v>0</v>
      </c>
      <c r="Y130">
        <f t="shared" si="24"/>
        <v>0</v>
      </c>
      <c r="Z130">
        <f t="shared" si="25"/>
        <v>0</v>
      </c>
      <c r="AA130">
        <f>(IF(ISERROR(VLOOKUP(E130&amp;G130,'[1]采购入库货量(公司仓库)'!$A:$H,7,FALSE)),0,VLOOKUP(E130&amp;G130,'[1]采购入库货量(公司仓库)'!$A:$H,7,FALSE)))*L130-(IF(ISERROR(VLOOKUP(E130&amp;G130,'[1]采购入库货量(公司仓库)'!$A:$H,8,FALSE)),0,VLOOKUP(E130&amp;G130,'[1]采购入库货量(公司仓库)'!$A:$H,8,FALSE)))</f>
        <v>0</v>
      </c>
      <c r="AB130">
        <f>SUMIF([1]销售数据!$B:$B,E130&amp;G130,[1]销售数据!$G:$G)</f>
        <v>0</v>
      </c>
      <c r="AC130">
        <f t="shared" si="26"/>
        <v>0</v>
      </c>
      <c r="AD130" t="str">
        <f t="shared" si="16"/>
        <v/>
      </c>
      <c r="AE130">
        <f>SUMIF([1]销售数据!$B:$B,AD130,[1]销售数据!$L:$L)</f>
        <v>0</v>
      </c>
      <c r="AF130">
        <f>SUMIF([1]销售数据!$B:$B,AD130,[1]销售数据!$K:$K)</f>
        <v>0</v>
      </c>
      <c r="AG130">
        <f>SUMIF([1]销售数据!$B:$B,AD130,[1]销售数据!$J:$J)</f>
        <v>0</v>
      </c>
      <c r="AH130">
        <f>SUMIF([1]销售数据!$B:$B,AD130,[1]销售数据!$I:$I)</f>
        <v>0</v>
      </c>
      <c r="AI130">
        <f>SUMIF([1]销售数据!$B:$B,AD130,[1]销售数据!$H:$H)</f>
        <v>0</v>
      </c>
      <c r="AJ130" s="19">
        <f t="shared" si="27"/>
        <v>0</v>
      </c>
      <c r="AK130">
        <f>SUMIF([1]发货店铺数!$B:$B,AD130,[1]发货店铺数!$G:$G)</f>
        <v>0</v>
      </c>
      <c r="AL130">
        <f>SUMIF([1]销售店铺数!$B:$B,AD130,[1]销售店铺数!$G:$G)</f>
        <v>0</v>
      </c>
      <c r="AM130">
        <f>SUMIF([1]上周销售店铺数!$B:$B,AD130,[1]上周销售店铺数!$G:$G)</f>
        <v>0</v>
      </c>
      <c r="AN130" s="19">
        <f t="shared" si="28"/>
        <v>0</v>
      </c>
      <c r="AO130" s="19">
        <f t="shared" si="17"/>
        <v>0</v>
      </c>
      <c r="AP130" s="19">
        <f t="shared" si="18"/>
        <v>0</v>
      </c>
      <c r="AQ130" s="11">
        <f t="shared" si="29"/>
        <v>0</v>
      </c>
      <c r="AR130" s="19">
        <f t="shared" si="30"/>
        <v>0</v>
      </c>
      <c r="AS130" s="19">
        <f t="shared" si="31"/>
        <v>0</v>
      </c>
    </row>
    <row r="131" spans="1:45">
      <c r="A131"/>
      <c r="B131"/>
      <c r="C131"/>
      <c r="D131"/>
      <c r="E131"/>
      <c r="F131"/>
      <c r="G131"/>
      <c r="H131"/>
      <c r="L131" s="8"/>
      <c r="M131" s="8" t="str">
        <f>IF(ISERROR( VLOOKUP(AD131,'[1]采购入库货量(公司仓库)'!$A:$I,9,FALSE)),"", VLOOKUP(AD131,'[1]采购入库货量(公司仓库)'!$A:$I,9,FALSE))</f>
        <v/>
      </c>
      <c r="N131" s="8" t="str">
        <f>IF(ISERROR( VLOOKUP(AD131,[1]批发上市日期!$A:$F,6,FALSE)),"",  VLOOKUP(AD131,[1]批发上市日期!$A:$F,6,FALSE))</f>
        <v/>
      </c>
      <c r="O131" s="11">
        <f>IF(ISERROR(VLOOKUP(E131&amp;G131,'[1]采购入库货量(公司仓库)'!$A:$I,7,FALSE)),0,VLOOKUP(E131&amp;G131,'[1]采购入库货量(公司仓库)'!$A:$I,7,FALSE))</f>
        <v>0</v>
      </c>
      <c r="P131">
        <f t="shared" si="19"/>
        <v>0</v>
      </c>
      <c r="Q131">
        <f>IF(ISERROR(VLOOKUP(E131&amp;G131,'[1]采购入库货量(公司仓库)'!$A:$I,8,FALSE)),0,VLOOKUP(E131&amp;G131,'[1]采购入库货量(公司仓库)'!$A:$I,8,FALSE))</f>
        <v>0</v>
      </c>
      <c r="R131" s="11">
        <f t="shared" si="20"/>
        <v>0</v>
      </c>
      <c r="S131">
        <f>SUMIF([1]库存总量!$H:$H,E131&amp;G131,[1]库存总量!$G:$G)</f>
        <v>0</v>
      </c>
      <c r="T131">
        <f t="shared" si="21"/>
        <v>0</v>
      </c>
      <c r="U131">
        <f>SUMIFS([1]库存总量!$G:$G,[1]库存总量!$H:$H,E131&amp;G131,[1]库存总量!$A:$A,"B")</f>
        <v>0</v>
      </c>
      <c r="V131">
        <f t="shared" si="22"/>
        <v>0</v>
      </c>
      <c r="W131">
        <f>SUMIFS([1]库存总量!$G:$G,[1]库存总量!$H:$H,E131&amp;G131,[1]库存总量!$A:$A,"K")</f>
        <v>0</v>
      </c>
      <c r="X131">
        <f t="shared" si="23"/>
        <v>0</v>
      </c>
      <c r="Y131">
        <f t="shared" si="24"/>
        <v>0</v>
      </c>
      <c r="Z131">
        <f t="shared" si="25"/>
        <v>0</v>
      </c>
      <c r="AA131">
        <f>(IF(ISERROR(VLOOKUP(E131&amp;G131,'[1]采购入库货量(公司仓库)'!$A:$H,7,FALSE)),0,VLOOKUP(E131&amp;G131,'[1]采购入库货量(公司仓库)'!$A:$H,7,FALSE)))*L131-(IF(ISERROR(VLOOKUP(E131&amp;G131,'[1]采购入库货量(公司仓库)'!$A:$H,8,FALSE)),0,VLOOKUP(E131&amp;G131,'[1]采购入库货量(公司仓库)'!$A:$H,8,FALSE)))</f>
        <v>0</v>
      </c>
      <c r="AB131">
        <f>SUMIF([1]销售数据!$B:$B,E131&amp;G131,[1]销售数据!$G:$G)</f>
        <v>0</v>
      </c>
      <c r="AC131">
        <f t="shared" si="26"/>
        <v>0</v>
      </c>
      <c r="AD131" t="str">
        <f t="shared" si="16"/>
        <v/>
      </c>
      <c r="AE131">
        <f>SUMIF([1]销售数据!$B:$B,AD131,[1]销售数据!$L:$L)</f>
        <v>0</v>
      </c>
      <c r="AF131">
        <f>SUMIF([1]销售数据!$B:$B,AD131,[1]销售数据!$K:$K)</f>
        <v>0</v>
      </c>
      <c r="AG131">
        <f>SUMIF([1]销售数据!$B:$B,AD131,[1]销售数据!$J:$J)</f>
        <v>0</v>
      </c>
      <c r="AH131">
        <f>SUMIF([1]销售数据!$B:$B,AD131,[1]销售数据!$I:$I)</f>
        <v>0</v>
      </c>
      <c r="AI131">
        <f>SUMIF([1]销售数据!$B:$B,AD131,[1]销售数据!$H:$H)</f>
        <v>0</v>
      </c>
      <c r="AJ131" s="19">
        <f t="shared" si="27"/>
        <v>0</v>
      </c>
      <c r="AK131">
        <f>SUMIF([1]发货店铺数!$B:$B,AD131,[1]发货店铺数!$G:$G)</f>
        <v>0</v>
      </c>
      <c r="AL131">
        <f>SUMIF([1]销售店铺数!$B:$B,AD131,[1]销售店铺数!$G:$G)</f>
        <v>0</v>
      </c>
      <c r="AM131">
        <f>SUMIF([1]上周销售店铺数!$B:$B,AD131,[1]上周销售店铺数!$G:$G)</f>
        <v>0</v>
      </c>
      <c r="AN131" s="19">
        <f t="shared" si="28"/>
        <v>0</v>
      </c>
      <c r="AO131" s="19">
        <f t="shared" si="17"/>
        <v>0</v>
      </c>
      <c r="AP131" s="19">
        <f t="shared" si="18"/>
        <v>0</v>
      </c>
      <c r="AQ131" s="11">
        <f t="shared" si="29"/>
        <v>0</v>
      </c>
      <c r="AR131" s="19">
        <f t="shared" si="30"/>
        <v>0</v>
      </c>
      <c r="AS131" s="19">
        <f t="shared" si="31"/>
        <v>0</v>
      </c>
    </row>
    <row r="132" spans="1:45">
      <c r="A132"/>
      <c r="B132"/>
      <c r="C132"/>
      <c r="D132"/>
      <c r="E132"/>
      <c r="F132"/>
      <c r="G132"/>
      <c r="H132"/>
      <c r="L132" s="8"/>
      <c r="M132" s="8" t="str">
        <f>IF(ISERROR( VLOOKUP(AD132,'[1]采购入库货量(公司仓库)'!$A:$I,9,FALSE)),"", VLOOKUP(AD132,'[1]采购入库货量(公司仓库)'!$A:$I,9,FALSE))</f>
        <v/>
      </c>
      <c r="N132" s="8" t="str">
        <f>IF(ISERROR( VLOOKUP(AD132,[1]批发上市日期!$A:$F,6,FALSE)),"",  VLOOKUP(AD132,[1]批发上市日期!$A:$F,6,FALSE))</f>
        <v/>
      </c>
      <c r="O132" s="11">
        <f>IF(ISERROR(VLOOKUP(E132&amp;G132,'[1]采购入库货量(公司仓库)'!$A:$I,7,FALSE)),0,VLOOKUP(E132&amp;G132,'[1]采购入库货量(公司仓库)'!$A:$I,7,FALSE))</f>
        <v>0</v>
      </c>
      <c r="P132">
        <f t="shared" si="19"/>
        <v>0</v>
      </c>
      <c r="Q132">
        <f>IF(ISERROR(VLOOKUP(E132&amp;G132,'[1]采购入库货量(公司仓库)'!$A:$I,8,FALSE)),0,VLOOKUP(E132&amp;G132,'[1]采购入库货量(公司仓库)'!$A:$I,8,FALSE))</f>
        <v>0</v>
      </c>
      <c r="R132" s="11">
        <f t="shared" si="20"/>
        <v>0</v>
      </c>
      <c r="S132">
        <f>SUMIF([1]库存总量!$H:$H,E132&amp;G132,[1]库存总量!$G:$G)</f>
        <v>0</v>
      </c>
      <c r="T132">
        <f t="shared" si="21"/>
        <v>0</v>
      </c>
      <c r="U132">
        <f>SUMIFS([1]库存总量!$G:$G,[1]库存总量!$H:$H,E132&amp;G132,[1]库存总量!$A:$A,"B")</f>
        <v>0</v>
      </c>
      <c r="V132">
        <f t="shared" si="22"/>
        <v>0</v>
      </c>
      <c r="W132">
        <f>SUMIFS([1]库存总量!$G:$G,[1]库存总量!$H:$H,E132&amp;G132,[1]库存总量!$A:$A,"K")</f>
        <v>0</v>
      </c>
      <c r="X132">
        <f t="shared" si="23"/>
        <v>0</v>
      </c>
      <c r="Y132">
        <f t="shared" si="24"/>
        <v>0</v>
      </c>
      <c r="Z132">
        <f t="shared" si="25"/>
        <v>0</v>
      </c>
      <c r="AA132">
        <f>(IF(ISERROR(VLOOKUP(E132&amp;G132,'[1]采购入库货量(公司仓库)'!$A:$H,7,FALSE)),0,VLOOKUP(E132&amp;G132,'[1]采购入库货量(公司仓库)'!$A:$H,7,FALSE)))*L132-(IF(ISERROR(VLOOKUP(E132&amp;G132,'[1]采购入库货量(公司仓库)'!$A:$H,8,FALSE)),0,VLOOKUP(E132&amp;G132,'[1]采购入库货量(公司仓库)'!$A:$H,8,FALSE)))</f>
        <v>0</v>
      </c>
      <c r="AB132">
        <f>SUMIF([1]销售数据!$B:$B,E132&amp;G132,[1]销售数据!$G:$G)</f>
        <v>0</v>
      </c>
      <c r="AC132">
        <f t="shared" si="26"/>
        <v>0</v>
      </c>
      <c r="AD132" t="str">
        <f t="shared" ref="AD132:AD195" si="32">E132&amp;G132</f>
        <v/>
      </c>
      <c r="AE132">
        <f>SUMIF([1]销售数据!$B:$B,AD132,[1]销售数据!$L:$L)</f>
        <v>0</v>
      </c>
      <c r="AF132">
        <f>SUMIF([1]销售数据!$B:$B,AD132,[1]销售数据!$K:$K)</f>
        <v>0</v>
      </c>
      <c r="AG132">
        <f>SUMIF([1]销售数据!$B:$B,AD132,[1]销售数据!$J:$J)</f>
        <v>0</v>
      </c>
      <c r="AH132">
        <f>SUMIF([1]销售数据!$B:$B,AD132,[1]销售数据!$I:$I)</f>
        <v>0</v>
      </c>
      <c r="AI132">
        <f>SUMIF([1]销售数据!$B:$B,AD132,[1]销售数据!$H:$H)</f>
        <v>0</v>
      </c>
      <c r="AJ132" s="19">
        <f t="shared" si="27"/>
        <v>0</v>
      </c>
      <c r="AK132">
        <f>SUMIF([1]发货店铺数!$B:$B,AD132,[1]发货店铺数!$G:$G)</f>
        <v>0</v>
      </c>
      <c r="AL132">
        <f>SUMIF([1]销售店铺数!$B:$B,AD132,[1]销售店铺数!$G:$G)</f>
        <v>0</v>
      </c>
      <c r="AM132">
        <f>SUMIF([1]上周销售店铺数!$B:$B,AD132,[1]上周销售店铺数!$G:$G)</f>
        <v>0</v>
      </c>
      <c r="AN132" s="19">
        <f t="shared" si="28"/>
        <v>0</v>
      </c>
      <c r="AO132" s="19">
        <f t="shared" ref="AO132:AO195" si="33">IF(ISERROR(AB132/S132),0,AB132/S132)</f>
        <v>0</v>
      </c>
      <c r="AP132" s="19">
        <f t="shared" ref="AP132:AP195" si="34">IF(ISERROR(AB132/O132),0,AB132/O132)</f>
        <v>0</v>
      </c>
      <c r="AQ132" s="11">
        <f t="shared" si="29"/>
        <v>0</v>
      </c>
      <c r="AR132" s="19">
        <f t="shared" si="30"/>
        <v>0</v>
      </c>
      <c r="AS132" s="19">
        <f t="shared" si="31"/>
        <v>0</v>
      </c>
    </row>
    <row r="133" spans="1:45">
      <c r="A133"/>
      <c r="B133"/>
      <c r="C133"/>
      <c r="D133"/>
      <c r="E133"/>
      <c r="F133"/>
      <c r="G133"/>
      <c r="H133"/>
      <c r="L133" s="8"/>
      <c r="M133" s="8" t="str">
        <f>IF(ISERROR( VLOOKUP(AD133,'[1]采购入库货量(公司仓库)'!$A:$I,9,FALSE)),"", VLOOKUP(AD133,'[1]采购入库货量(公司仓库)'!$A:$I,9,FALSE))</f>
        <v/>
      </c>
      <c r="N133" s="8" t="str">
        <f>IF(ISERROR( VLOOKUP(AD133,[1]批发上市日期!$A:$F,6,FALSE)),"",  VLOOKUP(AD133,[1]批发上市日期!$A:$F,6,FALSE))</f>
        <v/>
      </c>
      <c r="O133" s="11">
        <f>IF(ISERROR(VLOOKUP(E133&amp;G133,'[1]采购入库货量(公司仓库)'!$A:$I,7,FALSE)),0,VLOOKUP(E133&amp;G133,'[1]采购入库货量(公司仓库)'!$A:$I,7,FALSE))</f>
        <v>0</v>
      </c>
      <c r="P133">
        <f t="shared" ref="P133:P196" si="35">I133*O133</f>
        <v>0</v>
      </c>
      <c r="Q133">
        <f>IF(ISERROR(VLOOKUP(E133&amp;G133,'[1]采购入库货量(公司仓库)'!$A:$I,8,FALSE)),0,VLOOKUP(E133&amp;G133,'[1]采购入库货量(公司仓库)'!$A:$I,8,FALSE))</f>
        <v>0</v>
      </c>
      <c r="R133" s="11">
        <f t="shared" ref="R133:R196" si="36">I133*Q133</f>
        <v>0</v>
      </c>
      <c r="S133">
        <f>SUMIF([1]库存总量!$H:$H,E133&amp;G133,[1]库存总量!$G:$G)</f>
        <v>0</v>
      </c>
      <c r="T133">
        <f t="shared" ref="T133:T196" si="37">S133*I133</f>
        <v>0</v>
      </c>
      <c r="U133">
        <f>SUMIFS([1]库存总量!$G:$G,[1]库存总量!$H:$H,E133&amp;G133,[1]库存总量!$A:$A,"B")</f>
        <v>0</v>
      </c>
      <c r="V133">
        <f t="shared" ref="V133:V196" si="38">U133*I133</f>
        <v>0</v>
      </c>
      <c r="W133">
        <f>SUMIFS([1]库存总量!$G:$G,[1]库存总量!$H:$H,E133&amp;G133,[1]库存总量!$A:$A,"K")</f>
        <v>0</v>
      </c>
      <c r="X133">
        <f t="shared" ref="X133:X196" si="39">W133*I133</f>
        <v>0</v>
      </c>
      <c r="Y133">
        <f t="shared" ref="Y133:Y196" si="40">L133*O133</f>
        <v>0</v>
      </c>
      <c r="Z133">
        <f t="shared" ref="Z133:Z196" si="41">Y133*I133</f>
        <v>0</v>
      </c>
      <c r="AA133">
        <f>(IF(ISERROR(VLOOKUP(E133&amp;G133,'[1]采购入库货量(公司仓库)'!$A:$H,7,FALSE)),0,VLOOKUP(E133&amp;G133,'[1]采购入库货量(公司仓库)'!$A:$H,7,FALSE)))*L133-(IF(ISERROR(VLOOKUP(E133&amp;G133,'[1]采购入库货量(公司仓库)'!$A:$H,8,FALSE)),0,VLOOKUP(E133&amp;G133,'[1]采购入库货量(公司仓库)'!$A:$H,8,FALSE)))</f>
        <v>0</v>
      </c>
      <c r="AB133">
        <f>SUMIF([1]销售数据!$B:$B,E133&amp;G133,[1]销售数据!$G:$G)</f>
        <v>0</v>
      </c>
      <c r="AC133">
        <f t="shared" ref="AC133:AC196" si="42">AB133*I133</f>
        <v>0</v>
      </c>
      <c r="AD133" t="str">
        <f t="shared" si="32"/>
        <v/>
      </c>
      <c r="AE133">
        <f>SUMIF([1]销售数据!$B:$B,AD133,[1]销售数据!$L:$L)</f>
        <v>0</v>
      </c>
      <c r="AF133">
        <f>SUMIF([1]销售数据!$B:$B,AD133,[1]销售数据!$K:$K)</f>
        <v>0</v>
      </c>
      <c r="AG133">
        <f>SUMIF([1]销售数据!$B:$B,AD133,[1]销售数据!$J:$J)</f>
        <v>0</v>
      </c>
      <c r="AH133">
        <f>SUMIF([1]销售数据!$B:$B,AD133,[1]销售数据!$I:$I)</f>
        <v>0</v>
      </c>
      <c r="AI133">
        <f>SUMIF([1]销售数据!$B:$B,AD133,[1]销售数据!$H:$H)</f>
        <v>0</v>
      </c>
      <c r="AJ133" s="19">
        <f t="shared" ref="AJ133:AJ196" si="43">IF(ISERROR((AI133-AH133)/AI133),0,((AI133-AH133)/AI133))</f>
        <v>0</v>
      </c>
      <c r="AK133">
        <f>SUMIF([1]发货店铺数!$B:$B,AD133,[1]发货店铺数!$G:$G)</f>
        <v>0</v>
      </c>
      <c r="AL133">
        <f>SUMIF([1]销售店铺数!$B:$B,AD133,[1]销售店铺数!$G:$G)</f>
        <v>0</v>
      </c>
      <c r="AM133">
        <f>SUMIF([1]上周销售店铺数!$B:$B,AD133,[1]上周销售店铺数!$G:$G)</f>
        <v>0</v>
      </c>
      <c r="AN133" s="19">
        <f t="shared" ref="AN133:AN196" si="44">IF(ISERROR(AL133/AK133),0,AL133/AK133)</f>
        <v>0</v>
      </c>
      <c r="AO133" s="19">
        <f t="shared" si="33"/>
        <v>0</v>
      </c>
      <c r="AP133" s="19">
        <f t="shared" si="34"/>
        <v>0</v>
      </c>
      <c r="AQ133" s="11">
        <f t="shared" ref="AQ133:AQ196" si="45">(J133-I133)*AB133</f>
        <v>0</v>
      </c>
      <c r="AR133" s="19">
        <f t="shared" ref="AR133:AR196" si="46">IF(ISERROR((J133-I133)/J133),0,(J133-I133)/J133)</f>
        <v>0</v>
      </c>
      <c r="AS133" s="19">
        <f t="shared" ref="AS133:AS196" si="47">IF(ISERROR(AB133/O133),0,AB133/O133)</f>
        <v>0</v>
      </c>
    </row>
    <row r="134" spans="1:45">
      <c r="A134"/>
      <c r="B134"/>
      <c r="C134"/>
      <c r="D134"/>
      <c r="E134"/>
      <c r="F134"/>
      <c r="G134"/>
      <c r="H134"/>
      <c r="L134" s="8"/>
      <c r="M134" s="8" t="str">
        <f>IF(ISERROR( VLOOKUP(AD134,'[1]采购入库货量(公司仓库)'!$A:$I,9,FALSE)),"", VLOOKUP(AD134,'[1]采购入库货量(公司仓库)'!$A:$I,9,FALSE))</f>
        <v/>
      </c>
      <c r="N134" s="8" t="str">
        <f>IF(ISERROR( VLOOKUP(AD134,[1]批发上市日期!$A:$F,6,FALSE)),"",  VLOOKUP(AD134,[1]批发上市日期!$A:$F,6,FALSE))</f>
        <v/>
      </c>
      <c r="O134" s="11">
        <f>IF(ISERROR(VLOOKUP(E134&amp;G134,'[1]采购入库货量(公司仓库)'!$A:$I,7,FALSE)),0,VLOOKUP(E134&amp;G134,'[1]采购入库货量(公司仓库)'!$A:$I,7,FALSE))</f>
        <v>0</v>
      </c>
      <c r="P134">
        <f t="shared" si="35"/>
        <v>0</v>
      </c>
      <c r="Q134">
        <f>IF(ISERROR(VLOOKUP(E134&amp;G134,'[1]采购入库货量(公司仓库)'!$A:$I,8,FALSE)),0,VLOOKUP(E134&amp;G134,'[1]采购入库货量(公司仓库)'!$A:$I,8,FALSE))</f>
        <v>0</v>
      </c>
      <c r="R134" s="11">
        <f t="shared" si="36"/>
        <v>0</v>
      </c>
      <c r="S134">
        <f>SUMIF([1]库存总量!$H:$H,E134&amp;G134,[1]库存总量!$G:$G)</f>
        <v>0</v>
      </c>
      <c r="T134">
        <f t="shared" si="37"/>
        <v>0</v>
      </c>
      <c r="U134">
        <f>SUMIFS([1]库存总量!$G:$G,[1]库存总量!$H:$H,E134&amp;G134,[1]库存总量!$A:$A,"B")</f>
        <v>0</v>
      </c>
      <c r="V134">
        <f t="shared" si="38"/>
        <v>0</v>
      </c>
      <c r="W134">
        <f>SUMIFS([1]库存总量!$G:$G,[1]库存总量!$H:$H,E134&amp;G134,[1]库存总量!$A:$A,"K")</f>
        <v>0</v>
      </c>
      <c r="X134">
        <f t="shared" si="39"/>
        <v>0</v>
      </c>
      <c r="Y134">
        <f t="shared" si="40"/>
        <v>0</v>
      </c>
      <c r="Z134">
        <f t="shared" si="41"/>
        <v>0</v>
      </c>
      <c r="AA134">
        <f>(IF(ISERROR(VLOOKUP(E134&amp;G134,'[1]采购入库货量(公司仓库)'!$A:$H,7,FALSE)),0,VLOOKUP(E134&amp;G134,'[1]采购入库货量(公司仓库)'!$A:$H,7,FALSE)))*L134-(IF(ISERROR(VLOOKUP(E134&amp;G134,'[1]采购入库货量(公司仓库)'!$A:$H,8,FALSE)),0,VLOOKUP(E134&amp;G134,'[1]采购入库货量(公司仓库)'!$A:$H,8,FALSE)))</f>
        <v>0</v>
      </c>
      <c r="AB134">
        <f>SUMIF([1]销售数据!$B:$B,E134&amp;G134,[1]销售数据!$G:$G)</f>
        <v>0</v>
      </c>
      <c r="AC134">
        <f t="shared" si="42"/>
        <v>0</v>
      </c>
      <c r="AD134" t="str">
        <f t="shared" si="32"/>
        <v/>
      </c>
      <c r="AE134">
        <f>SUMIF([1]销售数据!$B:$B,AD134,[1]销售数据!$L:$L)</f>
        <v>0</v>
      </c>
      <c r="AF134">
        <f>SUMIF([1]销售数据!$B:$B,AD134,[1]销售数据!$K:$K)</f>
        <v>0</v>
      </c>
      <c r="AG134">
        <f>SUMIF([1]销售数据!$B:$B,AD134,[1]销售数据!$J:$J)</f>
        <v>0</v>
      </c>
      <c r="AH134">
        <f>SUMIF([1]销售数据!$B:$B,AD134,[1]销售数据!$I:$I)</f>
        <v>0</v>
      </c>
      <c r="AI134">
        <f>SUMIF([1]销售数据!$B:$B,AD134,[1]销售数据!$H:$H)</f>
        <v>0</v>
      </c>
      <c r="AJ134" s="19">
        <f t="shared" si="43"/>
        <v>0</v>
      </c>
      <c r="AK134">
        <f>SUMIF([1]发货店铺数!$B:$B,AD134,[1]发货店铺数!$G:$G)</f>
        <v>0</v>
      </c>
      <c r="AL134">
        <f>SUMIF([1]销售店铺数!$B:$B,AD134,[1]销售店铺数!$G:$G)</f>
        <v>0</v>
      </c>
      <c r="AM134">
        <f>SUMIF([1]上周销售店铺数!$B:$B,AD134,[1]上周销售店铺数!$G:$G)</f>
        <v>0</v>
      </c>
      <c r="AN134" s="19">
        <f t="shared" si="44"/>
        <v>0</v>
      </c>
      <c r="AO134" s="19">
        <f t="shared" si="33"/>
        <v>0</v>
      </c>
      <c r="AP134" s="19">
        <f t="shared" si="34"/>
        <v>0</v>
      </c>
      <c r="AQ134" s="11">
        <f t="shared" si="45"/>
        <v>0</v>
      </c>
      <c r="AR134" s="19">
        <f t="shared" si="46"/>
        <v>0</v>
      </c>
      <c r="AS134" s="19">
        <f t="shared" si="47"/>
        <v>0</v>
      </c>
    </row>
    <row r="135" spans="1:45">
      <c r="A135"/>
      <c r="B135"/>
      <c r="C135"/>
      <c r="D135"/>
      <c r="E135"/>
      <c r="F135"/>
      <c r="G135"/>
      <c r="H135"/>
      <c r="L135" s="8"/>
      <c r="M135" s="8" t="str">
        <f>IF(ISERROR( VLOOKUP(AD135,'[1]采购入库货量(公司仓库)'!$A:$I,9,FALSE)),"", VLOOKUP(AD135,'[1]采购入库货量(公司仓库)'!$A:$I,9,FALSE))</f>
        <v/>
      </c>
      <c r="N135" s="8" t="str">
        <f>IF(ISERROR( VLOOKUP(AD135,[1]批发上市日期!$A:$F,6,FALSE)),"",  VLOOKUP(AD135,[1]批发上市日期!$A:$F,6,FALSE))</f>
        <v/>
      </c>
      <c r="O135" s="11">
        <f>IF(ISERROR(VLOOKUP(E135&amp;G135,'[1]采购入库货量(公司仓库)'!$A:$I,7,FALSE)),0,VLOOKUP(E135&amp;G135,'[1]采购入库货量(公司仓库)'!$A:$I,7,FALSE))</f>
        <v>0</v>
      </c>
      <c r="P135">
        <f t="shared" si="35"/>
        <v>0</v>
      </c>
      <c r="Q135">
        <f>IF(ISERROR(VLOOKUP(E135&amp;G135,'[1]采购入库货量(公司仓库)'!$A:$I,8,FALSE)),0,VLOOKUP(E135&amp;G135,'[1]采购入库货量(公司仓库)'!$A:$I,8,FALSE))</f>
        <v>0</v>
      </c>
      <c r="R135" s="11">
        <f t="shared" si="36"/>
        <v>0</v>
      </c>
      <c r="S135">
        <f>SUMIF([1]库存总量!$H:$H,E135&amp;G135,[1]库存总量!$G:$G)</f>
        <v>0</v>
      </c>
      <c r="T135">
        <f t="shared" si="37"/>
        <v>0</v>
      </c>
      <c r="U135">
        <f>SUMIFS([1]库存总量!$G:$G,[1]库存总量!$H:$H,E135&amp;G135,[1]库存总量!$A:$A,"B")</f>
        <v>0</v>
      </c>
      <c r="V135">
        <f t="shared" si="38"/>
        <v>0</v>
      </c>
      <c r="W135">
        <f>SUMIFS([1]库存总量!$G:$G,[1]库存总量!$H:$H,E135&amp;G135,[1]库存总量!$A:$A,"K")</f>
        <v>0</v>
      </c>
      <c r="X135">
        <f t="shared" si="39"/>
        <v>0</v>
      </c>
      <c r="Y135">
        <f t="shared" si="40"/>
        <v>0</v>
      </c>
      <c r="Z135">
        <f t="shared" si="41"/>
        <v>0</v>
      </c>
      <c r="AA135">
        <f>(IF(ISERROR(VLOOKUP(E135&amp;G135,'[1]采购入库货量(公司仓库)'!$A:$H,7,FALSE)),0,VLOOKUP(E135&amp;G135,'[1]采购入库货量(公司仓库)'!$A:$H,7,FALSE)))*L135-(IF(ISERROR(VLOOKUP(E135&amp;G135,'[1]采购入库货量(公司仓库)'!$A:$H,8,FALSE)),0,VLOOKUP(E135&amp;G135,'[1]采购入库货量(公司仓库)'!$A:$H,8,FALSE)))</f>
        <v>0</v>
      </c>
      <c r="AB135">
        <f>SUMIF([1]销售数据!$B:$B,E135&amp;G135,[1]销售数据!$G:$G)</f>
        <v>0</v>
      </c>
      <c r="AC135">
        <f t="shared" si="42"/>
        <v>0</v>
      </c>
      <c r="AD135" t="str">
        <f t="shared" si="32"/>
        <v/>
      </c>
      <c r="AE135">
        <f>SUMIF([1]销售数据!$B:$B,AD135,[1]销售数据!$L:$L)</f>
        <v>0</v>
      </c>
      <c r="AF135">
        <f>SUMIF([1]销售数据!$B:$B,AD135,[1]销售数据!$K:$K)</f>
        <v>0</v>
      </c>
      <c r="AG135">
        <f>SUMIF([1]销售数据!$B:$B,AD135,[1]销售数据!$J:$J)</f>
        <v>0</v>
      </c>
      <c r="AH135">
        <f>SUMIF([1]销售数据!$B:$B,AD135,[1]销售数据!$I:$I)</f>
        <v>0</v>
      </c>
      <c r="AI135">
        <f>SUMIF([1]销售数据!$B:$B,AD135,[1]销售数据!$H:$H)</f>
        <v>0</v>
      </c>
      <c r="AJ135" s="19">
        <f t="shared" si="43"/>
        <v>0</v>
      </c>
      <c r="AK135">
        <f>SUMIF([1]发货店铺数!$B:$B,AD135,[1]发货店铺数!$G:$G)</f>
        <v>0</v>
      </c>
      <c r="AL135">
        <f>SUMIF([1]销售店铺数!$B:$B,AD135,[1]销售店铺数!$G:$G)</f>
        <v>0</v>
      </c>
      <c r="AM135">
        <f>SUMIF([1]上周销售店铺数!$B:$B,AD135,[1]上周销售店铺数!$G:$G)</f>
        <v>0</v>
      </c>
      <c r="AN135" s="19">
        <f t="shared" si="44"/>
        <v>0</v>
      </c>
      <c r="AO135" s="19">
        <f t="shared" si="33"/>
        <v>0</v>
      </c>
      <c r="AP135" s="19">
        <f t="shared" si="34"/>
        <v>0</v>
      </c>
      <c r="AQ135" s="11">
        <f t="shared" si="45"/>
        <v>0</v>
      </c>
      <c r="AR135" s="19">
        <f t="shared" si="46"/>
        <v>0</v>
      </c>
      <c r="AS135" s="19">
        <f t="shared" si="47"/>
        <v>0</v>
      </c>
    </row>
    <row r="136" spans="1:45">
      <c r="A136"/>
      <c r="B136"/>
      <c r="C136"/>
      <c r="D136"/>
      <c r="E136"/>
      <c r="F136"/>
      <c r="G136"/>
      <c r="H136"/>
      <c r="L136" s="8"/>
      <c r="M136" s="8" t="str">
        <f>IF(ISERROR( VLOOKUP(AD136,'[1]采购入库货量(公司仓库)'!$A:$I,9,FALSE)),"", VLOOKUP(AD136,'[1]采购入库货量(公司仓库)'!$A:$I,9,FALSE))</f>
        <v/>
      </c>
      <c r="N136" s="8" t="str">
        <f>IF(ISERROR( VLOOKUP(AD136,[1]批发上市日期!$A:$F,6,FALSE)),"",  VLOOKUP(AD136,[1]批发上市日期!$A:$F,6,FALSE))</f>
        <v/>
      </c>
      <c r="O136" s="11">
        <f>IF(ISERROR(VLOOKUP(E136&amp;G136,'[1]采购入库货量(公司仓库)'!$A:$I,7,FALSE)),0,VLOOKUP(E136&amp;G136,'[1]采购入库货量(公司仓库)'!$A:$I,7,FALSE))</f>
        <v>0</v>
      </c>
      <c r="P136">
        <f t="shared" si="35"/>
        <v>0</v>
      </c>
      <c r="Q136">
        <f>IF(ISERROR(VLOOKUP(E136&amp;G136,'[1]采购入库货量(公司仓库)'!$A:$I,8,FALSE)),0,VLOOKUP(E136&amp;G136,'[1]采购入库货量(公司仓库)'!$A:$I,8,FALSE))</f>
        <v>0</v>
      </c>
      <c r="R136" s="11">
        <f t="shared" si="36"/>
        <v>0</v>
      </c>
      <c r="S136">
        <f>SUMIF([1]库存总量!$H:$H,E136&amp;G136,[1]库存总量!$G:$G)</f>
        <v>0</v>
      </c>
      <c r="T136">
        <f t="shared" si="37"/>
        <v>0</v>
      </c>
      <c r="U136">
        <f>SUMIFS([1]库存总量!$G:$G,[1]库存总量!$H:$H,E136&amp;G136,[1]库存总量!$A:$A,"B")</f>
        <v>0</v>
      </c>
      <c r="V136">
        <f t="shared" si="38"/>
        <v>0</v>
      </c>
      <c r="W136">
        <f>SUMIFS([1]库存总量!$G:$G,[1]库存总量!$H:$H,E136&amp;G136,[1]库存总量!$A:$A,"K")</f>
        <v>0</v>
      </c>
      <c r="X136">
        <f t="shared" si="39"/>
        <v>0</v>
      </c>
      <c r="Y136">
        <f t="shared" si="40"/>
        <v>0</v>
      </c>
      <c r="Z136">
        <f t="shared" si="41"/>
        <v>0</v>
      </c>
      <c r="AA136">
        <f>(IF(ISERROR(VLOOKUP(E136&amp;G136,'[1]采购入库货量(公司仓库)'!$A:$H,7,FALSE)),0,VLOOKUP(E136&amp;G136,'[1]采购入库货量(公司仓库)'!$A:$H,7,FALSE)))*L136-(IF(ISERROR(VLOOKUP(E136&amp;G136,'[1]采购入库货量(公司仓库)'!$A:$H,8,FALSE)),0,VLOOKUP(E136&amp;G136,'[1]采购入库货量(公司仓库)'!$A:$H,8,FALSE)))</f>
        <v>0</v>
      </c>
      <c r="AB136">
        <f>SUMIF([1]销售数据!$B:$B,E136&amp;G136,[1]销售数据!$G:$G)</f>
        <v>0</v>
      </c>
      <c r="AC136">
        <f t="shared" si="42"/>
        <v>0</v>
      </c>
      <c r="AD136" t="str">
        <f t="shared" si="32"/>
        <v/>
      </c>
      <c r="AE136">
        <f>SUMIF([1]销售数据!$B:$B,AD136,[1]销售数据!$L:$L)</f>
        <v>0</v>
      </c>
      <c r="AF136">
        <f>SUMIF([1]销售数据!$B:$B,AD136,[1]销售数据!$K:$K)</f>
        <v>0</v>
      </c>
      <c r="AG136">
        <f>SUMIF([1]销售数据!$B:$B,AD136,[1]销售数据!$J:$J)</f>
        <v>0</v>
      </c>
      <c r="AH136">
        <f>SUMIF([1]销售数据!$B:$B,AD136,[1]销售数据!$I:$I)</f>
        <v>0</v>
      </c>
      <c r="AI136">
        <f>SUMIF([1]销售数据!$B:$B,AD136,[1]销售数据!$H:$H)</f>
        <v>0</v>
      </c>
      <c r="AJ136" s="19">
        <f t="shared" si="43"/>
        <v>0</v>
      </c>
      <c r="AK136">
        <f>SUMIF([1]发货店铺数!$B:$B,AD136,[1]发货店铺数!$G:$G)</f>
        <v>0</v>
      </c>
      <c r="AL136">
        <f>SUMIF([1]销售店铺数!$B:$B,AD136,[1]销售店铺数!$G:$G)</f>
        <v>0</v>
      </c>
      <c r="AM136">
        <f>SUMIF([1]上周销售店铺数!$B:$B,AD136,[1]上周销售店铺数!$G:$G)</f>
        <v>0</v>
      </c>
      <c r="AN136" s="19">
        <f t="shared" si="44"/>
        <v>0</v>
      </c>
      <c r="AO136" s="19">
        <f t="shared" si="33"/>
        <v>0</v>
      </c>
      <c r="AP136" s="19">
        <f t="shared" si="34"/>
        <v>0</v>
      </c>
      <c r="AQ136" s="11">
        <f t="shared" si="45"/>
        <v>0</v>
      </c>
      <c r="AR136" s="19">
        <f t="shared" si="46"/>
        <v>0</v>
      </c>
      <c r="AS136" s="19">
        <f t="shared" si="47"/>
        <v>0</v>
      </c>
    </row>
    <row r="137" spans="1:45">
      <c r="A137"/>
      <c r="B137"/>
      <c r="C137"/>
      <c r="D137"/>
      <c r="E137"/>
      <c r="F137"/>
      <c r="G137"/>
      <c r="H137"/>
      <c r="L137" s="8"/>
      <c r="M137" s="8" t="str">
        <f>IF(ISERROR( VLOOKUP(AD137,'[1]采购入库货量(公司仓库)'!$A:$I,9,FALSE)),"", VLOOKUP(AD137,'[1]采购入库货量(公司仓库)'!$A:$I,9,FALSE))</f>
        <v/>
      </c>
      <c r="N137" s="8" t="str">
        <f>IF(ISERROR( VLOOKUP(AD137,[1]批发上市日期!$A:$F,6,FALSE)),"",  VLOOKUP(AD137,[1]批发上市日期!$A:$F,6,FALSE))</f>
        <v/>
      </c>
      <c r="O137" s="11">
        <f>IF(ISERROR(VLOOKUP(E137&amp;G137,'[1]采购入库货量(公司仓库)'!$A:$I,7,FALSE)),0,VLOOKUP(E137&amp;G137,'[1]采购入库货量(公司仓库)'!$A:$I,7,FALSE))</f>
        <v>0</v>
      </c>
      <c r="P137">
        <f t="shared" si="35"/>
        <v>0</v>
      </c>
      <c r="Q137">
        <f>IF(ISERROR(VLOOKUP(E137&amp;G137,'[1]采购入库货量(公司仓库)'!$A:$I,8,FALSE)),0,VLOOKUP(E137&amp;G137,'[1]采购入库货量(公司仓库)'!$A:$I,8,FALSE))</f>
        <v>0</v>
      </c>
      <c r="R137" s="11">
        <f t="shared" si="36"/>
        <v>0</v>
      </c>
      <c r="S137">
        <f>SUMIF([1]库存总量!$H:$H,E137&amp;G137,[1]库存总量!$G:$G)</f>
        <v>0</v>
      </c>
      <c r="T137">
        <f t="shared" si="37"/>
        <v>0</v>
      </c>
      <c r="U137">
        <f>SUMIFS([1]库存总量!$G:$G,[1]库存总量!$H:$H,E137&amp;G137,[1]库存总量!$A:$A,"B")</f>
        <v>0</v>
      </c>
      <c r="V137">
        <f t="shared" si="38"/>
        <v>0</v>
      </c>
      <c r="W137">
        <f>SUMIFS([1]库存总量!$G:$G,[1]库存总量!$H:$H,E137&amp;G137,[1]库存总量!$A:$A,"K")</f>
        <v>0</v>
      </c>
      <c r="X137">
        <f t="shared" si="39"/>
        <v>0</v>
      </c>
      <c r="Y137">
        <f t="shared" si="40"/>
        <v>0</v>
      </c>
      <c r="Z137">
        <f t="shared" si="41"/>
        <v>0</v>
      </c>
      <c r="AA137">
        <f>(IF(ISERROR(VLOOKUP(E137&amp;G137,'[1]采购入库货量(公司仓库)'!$A:$H,7,FALSE)),0,VLOOKUP(E137&amp;G137,'[1]采购入库货量(公司仓库)'!$A:$H,7,FALSE)))*L137-(IF(ISERROR(VLOOKUP(E137&amp;G137,'[1]采购入库货量(公司仓库)'!$A:$H,8,FALSE)),0,VLOOKUP(E137&amp;G137,'[1]采购入库货量(公司仓库)'!$A:$H,8,FALSE)))</f>
        <v>0</v>
      </c>
      <c r="AB137">
        <f>SUMIF([1]销售数据!$B:$B,E137&amp;G137,[1]销售数据!$G:$G)</f>
        <v>0</v>
      </c>
      <c r="AC137">
        <f t="shared" si="42"/>
        <v>0</v>
      </c>
      <c r="AD137" t="str">
        <f t="shared" si="32"/>
        <v/>
      </c>
      <c r="AE137">
        <f>SUMIF([1]销售数据!$B:$B,AD137,[1]销售数据!$L:$L)</f>
        <v>0</v>
      </c>
      <c r="AF137">
        <f>SUMIF([1]销售数据!$B:$B,AD137,[1]销售数据!$K:$K)</f>
        <v>0</v>
      </c>
      <c r="AG137">
        <f>SUMIF([1]销售数据!$B:$B,AD137,[1]销售数据!$J:$J)</f>
        <v>0</v>
      </c>
      <c r="AH137">
        <f>SUMIF([1]销售数据!$B:$B,AD137,[1]销售数据!$I:$I)</f>
        <v>0</v>
      </c>
      <c r="AI137">
        <f>SUMIF([1]销售数据!$B:$B,AD137,[1]销售数据!$H:$H)</f>
        <v>0</v>
      </c>
      <c r="AJ137" s="19">
        <f t="shared" si="43"/>
        <v>0</v>
      </c>
      <c r="AK137">
        <f>SUMIF([1]发货店铺数!$B:$B,AD137,[1]发货店铺数!$G:$G)</f>
        <v>0</v>
      </c>
      <c r="AL137">
        <f>SUMIF([1]销售店铺数!$B:$B,AD137,[1]销售店铺数!$G:$G)</f>
        <v>0</v>
      </c>
      <c r="AM137">
        <f>SUMIF([1]上周销售店铺数!$B:$B,AD137,[1]上周销售店铺数!$G:$G)</f>
        <v>0</v>
      </c>
      <c r="AN137" s="19">
        <f t="shared" si="44"/>
        <v>0</v>
      </c>
      <c r="AO137" s="19">
        <f t="shared" si="33"/>
        <v>0</v>
      </c>
      <c r="AP137" s="19">
        <f t="shared" si="34"/>
        <v>0</v>
      </c>
      <c r="AQ137" s="11">
        <f t="shared" si="45"/>
        <v>0</v>
      </c>
      <c r="AR137" s="19">
        <f t="shared" si="46"/>
        <v>0</v>
      </c>
      <c r="AS137" s="19">
        <f t="shared" si="47"/>
        <v>0</v>
      </c>
    </row>
    <row r="138" spans="1:45">
      <c r="A138"/>
      <c r="B138"/>
      <c r="C138"/>
      <c r="D138"/>
      <c r="E138"/>
      <c r="F138"/>
      <c r="G138"/>
      <c r="H138"/>
      <c r="L138" s="8"/>
      <c r="M138" s="8" t="str">
        <f>IF(ISERROR( VLOOKUP(AD138,'[1]采购入库货量(公司仓库)'!$A:$I,9,FALSE)),"", VLOOKUP(AD138,'[1]采购入库货量(公司仓库)'!$A:$I,9,FALSE))</f>
        <v/>
      </c>
      <c r="N138" s="8" t="str">
        <f>IF(ISERROR( VLOOKUP(AD138,[1]批发上市日期!$A:$F,6,FALSE)),"",  VLOOKUP(AD138,[1]批发上市日期!$A:$F,6,FALSE))</f>
        <v/>
      </c>
      <c r="O138" s="11">
        <f>IF(ISERROR(VLOOKUP(E138&amp;G138,'[1]采购入库货量(公司仓库)'!$A:$I,7,FALSE)),0,VLOOKUP(E138&amp;G138,'[1]采购入库货量(公司仓库)'!$A:$I,7,FALSE))</f>
        <v>0</v>
      </c>
      <c r="P138">
        <f t="shared" si="35"/>
        <v>0</v>
      </c>
      <c r="Q138">
        <f>IF(ISERROR(VLOOKUP(E138&amp;G138,'[1]采购入库货量(公司仓库)'!$A:$I,8,FALSE)),0,VLOOKUP(E138&amp;G138,'[1]采购入库货量(公司仓库)'!$A:$I,8,FALSE))</f>
        <v>0</v>
      </c>
      <c r="R138" s="11">
        <f t="shared" si="36"/>
        <v>0</v>
      </c>
      <c r="S138">
        <f>SUMIF([1]库存总量!$H:$H,E138&amp;G138,[1]库存总量!$G:$G)</f>
        <v>0</v>
      </c>
      <c r="T138">
        <f t="shared" si="37"/>
        <v>0</v>
      </c>
      <c r="U138">
        <f>SUMIFS([1]库存总量!$G:$G,[1]库存总量!$H:$H,E138&amp;G138,[1]库存总量!$A:$A,"B")</f>
        <v>0</v>
      </c>
      <c r="V138">
        <f t="shared" si="38"/>
        <v>0</v>
      </c>
      <c r="W138">
        <f>SUMIFS([1]库存总量!$G:$G,[1]库存总量!$H:$H,E138&amp;G138,[1]库存总量!$A:$A,"K")</f>
        <v>0</v>
      </c>
      <c r="X138">
        <f t="shared" si="39"/>
        <v>0</v>
      </c>
      <c r="Y138">
        <f t="shared" si="40"/>
        <v>0</v>
      </c>
      <c r="Z138">
        <f t="shared" si="41"/>
        <v>0</v>
      </c>
      <c r="AA138">
        <f>(IF(ISERROR(VLOOKUP(E138&amp;G138,'[1]采购入库货量(公司仓库)'!$A:$H,7,FALSE)),0,VLOOKUP(E138&amp;G138,'[1]采购入库货量(公司仓库)'!$A:$H,7,FALSE)))*L138-(IF(ISERROR(VLOOKUP(E138&amp;G138,'[1]采购入库货量(公司仓库)'!$A:$H,8,FALSE)),0,VLOOKUP(E138&amp;G138,'[1]采购入库货量(公司仓库)'!$A:$H,8,FALSE)))</f>
        <v>0</v>
      </c>
      <c r="AB138">
        <f>SUMIF([1]销售数据!$B:$B,E138&amp;G138,[1]销售数据!$G:$G)</f>
        <v>0</v>
      </c>
      <c r="AC138">
        <f t="shared" si="42"/>
        <v>0</v>
      </c>
      <c r="AD138" t="str">
        <f t="shared" si="32"/>
        <v/>
      </c>
      <c r="AE138">
        <f>SUMIF([1]销售数据!$B:$B,AD138,[1]销售数据!$L:$L)</f>
        <v>0</v>
      </c>
      <c r="AF138">
        <f>SUMIF([1]销售数据!$B:$B,AD138,[1]销售数据!$K:$K)</f>
        <v>0</v>
      </c>
      <c r="AG138">
        <f>SUMIF([1]销售数据!$B:$B,AD138,[1]销售数据!$J:$J)</f>
        <v>0</v>
      </c>
      <c r="AH138">
        <f>SUMIF([1]销售数据!$B:$B,AD138,[1]销售数据!$I:$I)</f>
        <v>0</v>
      </c>
      <c r="AI138">
        <f>SUMIF([1]销售数据!$B:$B,AD138,[1]销售数据!$H:$H)</f>
        <v>0</v>
      </c>
      <c r="AJ138" s="19">
        <f t="shared" si="43"/>
        <v>0</v>
      </c>
      <c r="AK138">
        <f>SUMIF([1]发货店铺数!$B:$B,AD138,[1]发货店铺数!$G:$G)</f>
        <v>0</v>
      </c>
      <c r="AL138">
        <f>SUMIF([1]销售店铺数!$B:$B,AD138,[1]销售店铺数!$G:$G)</f>
        <v>0</v>
      </c>
      <c r="AM138">
        <f>SUMIF([1]上周销售店铺数!$B:$B,AD138,[1]上周销售店铺数!$G:$G)</f>
        <v>0</v>
      </c>
      <c r="AN138" s="19">
        <f t="shared" si="44"/>
        <v>0</v>
      </c>
      <c r="AO138" s="19">
        <f t="shared" si="33"/>
        <v>0</v>
      </c>
      <c r="AP138" s="19">
        <f t="shared" si="34"/>
        <v>0</v>
      </c>
      <c r="AQ138" s="11">
        <f t="shared" si="45"/>
        <v>0</v>
      </c>
      <c r="AR138" s="19">
        <f t="shared" si="46"/>
        <v>0</v>
      </c>
      <c r="AS138" s="19">
        <f t="shared" si="47"/>
        <v>0</v>
      </c>
    </row>
    <row r="139" spans="1:45">
      <c r="A139"/>
      <c r="B139"/>
      <c r="C139"/>
      <c r="D139"/>
      <c r="E139"/>
      <c r="F139"/>
      <c r="G139"/>
      <c r="H139"/>
      <c r="L139" s="8"/>
      <c r="M139" s="8" t="str">
        <f>IF(ISERROR( VLOOKUP(AD139,'[1]采购入库货量(公司仓库)'!$A:$I,9,FALSE)),"", VLOOKUP(AD139,'[1]采购入库货量(公司仓库)'!$A:$I,9,FALSE))</f>
        <v/>
      </c>
      <c r="N139" s="8" t="str">
        <f>IF(ISERROR( VLOOKUP(AD139,[1]批发上市日期!$A:$F,6,FALSE)),"",  VLOOKUP(AD139,[1]批发上市日期!$A:$F,6,FALSE))</f>
        <v/>
      </c>
      <c r="O139" s="11">
        <f>IF(ISERROR(VLOOKUP(E139&amp;G139,'[1]采购入库货量(公司仓库)'!$A:$I,7,FALSE)),0,VLOOKUP(E139&amp;G139,'[1]采购入库货量(公司仓库)'!$A:$I,7,FALSE))</f>
        <v>0</v>
      </c>
      <c r="P139">
        <f t="shared" si="35"/>
        <v>0</v>
      </c>
      <c r="Q139">
        <f>IF(ISERROR(VLOOKUP(E139&amp;G139,'[1]采购入库货量(公司仓库)'!$A:$I,8,FALSE)),0,VLOOKUP(E139&amp;G139,'[1]采购入库货量(公司仓库)'!$A:$I,8,FALSE))</f>
        <v>0</v>
      </c>
      <c r="R139" s="11">
        <f t="shared" si="36"/>
        <v>0</v>
      </c>
      <c r="S139">
        <f>SUMIF([1]库存总量!$H:$H,E139&amp;G139,[1]库存总量!$G:$G)</f>
        <v>0</v>
      </c>
      <c r="T139">
        <f t="shared" si="37"/>
        <v>0</v>
      </c>
      <c r="U139">
        <f>SUMIFS([1]库存总量!$G:$G,[1]库存总量!$H:$H,E139&amp;G139,[1]库存总量!$A:$A,"B")</f>
        <v>0</v>
      </c>
      <c r="V139">
        <f t="shared" si="38"/>
        <v>0</v>
      </c>
      <c r="W139">
        <f>SUMIFS([1]库存总量!$G:$G,[1]库存总量!$H:$H,E139&amp;G139,[1]库存总量!$A:$A,"K")</f>
        <v>0</v>
      </c>
      <c r="X139">
        <f t="shared" si="39"/>
        <v>0</v>
      </c>
      <c r="Y139">
        <f t="shared" si="40"/>
        <v>0</v>
      </c>
      <c r="Z139">
        <f t="shared" si="41"/>
        <v>0</v>
      </c>
      <c r="AA139">
        <f>(IF(ISERROR(VLOOKUP(E139&amp;G139,'[1]采购入库货量(公司仓库)'!$A:$H,7,FALSE)),0,VLOOKUP(E139&amp;G139,'[1]采购入库货量(公司仓库)'!$A:$H,7,FALSE)))*L139-(IF(ISERROR(VLOOKUP(E139&amp;G139,'[1]采购入库货量(公司仓库)'!$A:$H,8,FALSE)),0,VLOOKUP(E139&amp;G139,'[1]采购入库货量(公司仓库)'!$A:$H,8,FALSE)))</f>
        <v>0</v>
      </c>
      <c r="AB139">
        <f>SUMIF([1]销售数据!$B:$B,E139&amp;G139,[1]销售数据!$G:$G)</f>
        <v>0</v>
      </c>
      <c r="AC139">
        <f t="shared" si="42"/>
        <v>0</v>
      </c>
      <c r="AD139" t="str">
        <f t="shared" si="32"/>
        <v/>
      </c>
      <c r="AE139">
        <f>SUMIF([1]销售数据!$B:$B,AD139,[1]销售数据!$L:$L)</f>
        <v>0</v>
      </c>
      <c r="AF139">
        <f>SUMIF([1]销售数据!$B:$B,AD139,[1]销售数据!$K:$K)</f>
        <v>0</v>
      </c>
      <c r="AG139">
        <f>SUMIF([1]销售数据!$B:$B,AD139,[1]销售数据!$J:$J)</f>
        <v>0</v>
      </c>
      <c r="AH139">
        <f>SUMIF([1]销售数据!$B:$B,AD139,[1]销售数据!$I:$I)</f>
        <v>0</v>
      </c>
      <c r="AI139">
        <f>SUMIF([1]销售数据!$B:$B,AD139,[1]销售数据!$H:$H)</f>
        <v>0</v>
      </c>
      <c r="AJ139" s="19">
        <f t="shared" si="43"/>
        <v>0</v>
      </c>
      <c r="AK139">
        <f>SUMIF([1]发货店铺数!$B:$B,AD139,[1]发货店铺数!$G:$G)</f>
        <v>0</v>
      </c>
      <c r="AL139">
        <f>SUMIF([1]销售店铺数!$B:$B,AD139,[1]销售店铺数!$G:$G)</f>
        <v>0</v>
      </c>
      <c r="AM139">
        <f>SUMIF([1]上周销售店铺数!$B:$B,AD139,[1]上周销售店铺数!$G:$G)</f>
        <v>0</v>
      </c>
      <c r="AN139" s="19">
        <f t="shared" si="44"/>
        <v>0</v>
      </c>
      <c r="AO139" s="19">
        <f t="shared" si="33"/>
        <v>0</v>
      </c>
      <c r="AP139" s="19">
        <f t="shared" si="34"/>
        <v>0</v>
      </c>
      <c r="AQ139" s="11">
        <f t="shared" si="45"/>
        <v>0</v>
      </c>
      <c r="AR139" s="19">
        <f t="shared" si="46"/>
        <v>0</v>
      </c>
      <c r="AS139" s="19">
        <f t="shared" si="47"/>
        <v>0</v>
      </c>
    </row>
    <row r="140" spans="1:45">
      <c r="A140"/>
      <c r="B140"/>
      <c r="C140"/>
      <c r="D140"/>
      <c r="E140"/>
      <c r="F140"/>
      <c r="G140"/>
      <c r="H140"/>
      <c r="L140" s="8"/>
      <c r="M140" s="8" t="str">
        <f>IF(ISERROR( VLOOKUP(AD140,'[1]采购入库货量(公司仓库)'!$A:$I,9,FALSE)),"", VLOOKUP(AD140,'[1]采购入库货量(公司仓库)'!$A:$I,9,FALSE))</f>
        <v/>
      </c>
      <c r="N140" s="8" t="str">
        <f>IF(ISERROR( VLOOKUP(AD140,[1]批发上市日期!$A:$F,6,FALSE)),"",  VLOOKUP(AD140,[1]批发上市日期!$A:$F,6,FALSE))</f>
        <v/>
      </c>
      <c r="O140" s="11">
        <f>IF(ISERROR(VLOOKUP(E140&amp;G140,'[1]采购入库货量(公司仓库)'!$A:$I,7,FALSE)),0,VLOOKUP(E140&amp;G140,'[1]采购入库货量(公司仓库)'!$A:$I,7,FALSE))</f>
        <v>0</v>
      </c>
      <c r="P140">
        <f t="shared" si="35"/>
        <v>0</v>
      </c>
      <c r="Q140">
        <f>IF(ISERROR(VLOOKUP(E140&amp;G140,'[1]采购入库货量(公司仓库)'!$A:$I,8,FALSE)),0,VLOOKUP(E140&amp;G140,'[1]采购入库货量(公司仓库)'!$A:$I,8,FALSE))</f>
        <v>0</v>
      </c>
      <c r="R140" s="11">
        <f t="shared" si="36"/>
        <v>0</v>
      </c>
      <c r="S140">
        <f>SUMIF([1]库存总量!$H:$H,E140&amp;G140,[1]库存总量!$G:$G)</f>
        <v>0</v>
      </c>
      <c r="T140">
        <f t="shared" si="37"/>
        <v>0</v>
      </c>
      <c r="U140">
        <f>SUMIFS([1]库存总量!$G:$G,[1]库存总量!$H:$H,E140&amp;G140,[1]库存总量!$A:$A,"B")</f>
        <v>0</v>
      </c>
      <c r="V140">
        <f t="shared" si="38"/>
        <v>0</v>
      </c>
      <c r="W140">
        <f>SUMIFS([1]库存总量!$G:$G,[1]库存总量!$H:$H,E140&amp;G140,[1]库存总量!$A:$A,"K")</f>
        <v>0</v>
      </c>
      <c r="X140">
        <f t="shared" si="39"/>
        <v>0</v>
      </c>
      <c r="Y140">
        <f t="shared" si="40"/>
        <v>0</v>
      </c>
      <c r="Z140">
        <f t="shared" si="41"/>
        <v>0</v>
      </c>
      <c r="AA140">
        <f>(IF(ISERROR(VLOOKUP(E140&amp;G140,'[1]采购入库货量(公司仓库)'!$A:$H,7,FALSE)),0,VLOOKUP(E140&amp;G140,'[1]采购入库货量(公司仓库)'!$A:$H,7,FALSE)))*L140-(IF(ISERROR(VLOOKUP(E140&amp;G140,'[1]采购入库货量(公司仓库)'!$A:$H,8,FALSE)),0,VLOOKUP(E140&amp;G140,'[1]采购入库货量(公司仓库)'!$A:$H,8,FALSE)))</f>
        <v>0</v>
      </c>
      <c r="AB140">
        <f>SUMIF([1]销售数据!$B:$B,E140&amp;G140,[1]销售数据!$G:$G)</f>
        <v>0</v>
      </c>
      <c r="AC140">
        <f t="shared" si="42"/>
        <v>0</v>
      </c>
      <c r="AD140" t="str">
        <f t="shared" si="32"/>
        <v/>
      </c>
      <c r="AE140">
        <f>SUMIF([1]销售数据!$B:$B,AD140,[1]销售数据!$L:$L)</f>
        <v>0</v>
      </c>
      <c r="AF140">
        <f>SUMIF([1]销售数据!$B:$B,AD140,[1]销售数据!$K:$K)</f>
        <v>0</v>
      </c>
      <c r="AG140">
        <f>SUMIF([1]销售数据!$B:$B,AD140,[1]销售数据!$J:$J)</f>
        <v>0</v>
      </c>
      <c r="AH140">
        <f>SUMIF([1]销售数据!$B:$B,AD140,[1]销售数据!$I:$I)</f>
        <v>0</v>
      </c>
      <c r="AI140">
        <f>SUMIF([1]销售数据!$B:$B,AD140,[1]销售数据!$H:$H)</f>
        <v>0</v>
      </c>
      <c r="AJ140" s="19">
        <f t="shared" si="43"/>
        <v>0</v>
      </c>
      <c r="AK140">
        <f>SUMIF([1]发货店铺数!$B:$B,AD140,[1]发货店铺数!$G:$G)</f>
        <v>0</v>
      </c>
      <c r="AL140">
        <f>SUMIF([1]销售店铺数!$B:$B,AD140,[1]销售店铺数!$G:$G)</f>
        <v>0</v>
      </c>
      <c r="AM140">
        <f>SUMIF([1]上周销售店铺数!$B:$B,AD140,[1]上周销售店铺数!$G:$G)</f>
        <v>0</v>
      </c>
      <c r="AN140" s="19">
        <f t="shared" si="44"/>
        <v>0</v>
      </c>
      <c r="AO140" s="19">
        <f t="shared" si="33"/>
        <v>0</v>
      </c>
      <c r="AP140" s="19">
        <f t="shared" si="34"/>
        <v>0</v>
      </c>
      <c r="AQ140" s="11">
        <f t="shared" si="45"/>
        <v>0</v>
      </c>
      <c r="AR140" s="19">
        <f t="shared" si="46"/>
        <v>0</v>
      </c>
      <c r="AS140" s="19">
        <f t="shared" si="47"/>
        <v>0</v>
      </c>
    </row>
    <row r="141" spans="1:45">
      <c r="A141"/>
      <c r="B141"/>
      <c r="C141"/>
      <c r="D141"/>
      <c r="E141"/>
      <c r="F141"/>
      <c r="G141"/>
      <c r="H141"/>
      <c r="L141" s="8"/>
      <c r="M141" s="8" t="str">
        <f>IF(ISERROR( VLOOKUP(AD141,'[1]采购入库货量(公司仓库)'!$A:$I,9,FALSE)),"", VLOOKUP(AD141,'[1]采购入库货量(公司仓库)'!$A:$I,9,FALSE))</f>
        <v/>
      </c>
      <c r="N141" s="8" t="str">
        <f>IF(ISERROR( VLOOKUP(AD141,[1]批发上市日期!$A:$F,6,FALSE)),"",  VLOOKUP(AD141,[1]批发上市日期!$A:$F,6,FALSE))</f>
        <v/>
      </c>
      <c r="O141" s="11">
        <f>IF(ISERROR(VLOOKUP(E141&amp;G141,'[1]采购入库货量(公司仓库)'!$A:$I,7,FALSE)),0,VLOOKUP(E141&amp;G141,'[1]采购入库货量(公司仓库)'!$A:$I,7,FALSE))</f>
        <v>0</v>
      </c>
      <c r="P141">
        <f t="shared" si="35"/>
        <v>0</v>
      </c>
      <c r="Q141">
        <f>IF(ISERROR(VLOOKUP(E141&amp;G141,'[1]采购入库货量(公司仓库)'!$A:$I,8,FALSE)),0,VLOOKUP(E141&amp;G141,'[1]采购入库货量(公司仓库)'!$A:$I,8,FALSE))</f>
        <v>0</v>
      </c>
      <c r="R141" s="11">
        <f t="shared" si="36"/>
        <v>0</v>
      </c>
      <c r="S141">
        <f>SUMIF([1]库存总量!$H:$H,E141&amp;G141,[1]库存总量!$G:$G)</f>
        <v>0</v>
      </c>
      <c r="T141">
        <f t="shared" si="37"/>
        <v>0</v>
      </c>
      <c r="U141">
        <f>SUMIFS([1]库存总量!$G:$G,[1]库存总量!$H:$H,E141&amp;G141,[1]库存总量!$A:$A,"B")</f>
        <v>0</v>
      </c>
      <c r="V141">
        <f t="shared" si="38"/>
        <v>0</v>
      </c>
      <c r="W141">
        <f>SUMIFS([1]库存总量!$G:$G,[1]库存总量!$H:$H,E141&amp;G141,[1]库存总量!$A:$A,"K")</f>
        <v>0</v>
      </c>
      <c r="X141">
        <f t="shared" si="39"/>
        <v>0</v>
      </c>
      <c r="Y141">
        <f t="shared" si="40"/>
        <v>0</v>
      </c>
      <c r="Z141">
        <f t="shared" si="41"/>
        <v>0</v>
      </c>
      <c r="AA141">
        <f>(IF(ISERROR(VLOOKUP(E141&amp;G141,'[1]采购入库货量(公司仓库)'!$A:$H,7,FALSE)),0,VLOOKUP(E141&amp;G141,'[1]采购入库货量(公司仓库)'!$A:$H,7,FALSE)))*L141-(IF(ISERROR(VLOOKUP(E141&amp;G141,'[1]采购入库货量(公司仓库)'!$A:$H,8,FALSE)),0,VLOOKUP(E141&amp;G141,'[1]采购入库货量(公司仓库)'!$A:$H,8,FALSE)))</f>
        <v>0</v>
      </c>
      <c r="AB141">
        <f>SUMIF([1]销售数据!$B:$B,E141&amp;G141,[1]销售数据!$G:$G)</f>
        <v>0</v>
      </c>
      <c r="AC141">
        <f t="shared" si="42"/>
        <v>0</v>
      </c>
      <c r="AD141" t="str">
        <f t="shared" si="32"/>
        <v/>
      </c>
      <c r="AE141">
        <f>SUMIF([1]销售数据!$B:$B,AD141,[1]销售数据!$L:$L)</f>
        <v>0</v>
      </c>
      <c r="AF141">
        <f>SUMIF([1]销售数据!$B:$B,AD141,[1]销售数据!$K:$K)</f>
        <v>0</v>
      </c>
      <c r="AG141">
        <f>SUMIF([1]销售数据!$B:$B,AD141,[1]销售数据!$J:$J)</f>
        <v>0</v>
      </c>
      <c r="AH141">
        <f>SUMIF([1]销售数据!$B:$B,AD141,[1]销售数据!$I:$I)</f>
        <v>0</v>
      </c>
      <c r="AI141">
        <f>SUMIF([1]销售数据!$B:$B,AD141,[1]销售数据!$H:$H)</f>
        <v>0</v>
      </c>
      <c r="AJ141" s="19">
        <f t="shared" si="43"/>
        <v>0</v>
      </c>
      <c r="AK141">
        <f>SUMIF([1]发货店铺数!$B:$B,AD141,[1]发货店铺数!$G:$G)</f>
        <v>0</v>
      </c>
      <c r="AL141">
        <f>SUMIF([1]销售店铺数!$B:$B,AD141,[1]销售店铺数!$G:$G)</f>
        <v>0</v>
      </c>
      <c r="AM141">
        <f>SUMIF([1]上周销售店铺数!$B:$B,AD141,[1]上周销售店铺数!$G:$G)</f>
        <v>0</v>
      </c>
      <c r="AN141" s="19">
        <f t="shared" si="44"/>
        <v>0</v>
      </c>
      <c r="AO141" s="19">
        <f t="shared" si="33"/>
        <v>0</v>
      </c>
      <c r="AP141" s="19">
        <f t="shared" si="34"/>
        <v>0</v>
      </c>
      <c r="AQ141" s="11">
        <f t="shared" si="45"/>
        <v>0</v>
      </c>
      <c r="AR141" s="19">
        <f t="shared" si="46"/>
        <v>0</v>
      </c>
      <c r="AS141" s="19">
        <f t="shared" si="47"/>
        <v>0</v>
      </c>
    </row>
    <row r="142" spans="1:45">
      <c r="A142"/>
      <c r="B142"/>
      <c r="C142"/>
      <c r="D142"/>
      <c r="E142"/>
      <c r="F142"/>
      <c r="G142"/>
      <c r="H142"/>
      <c r="L142" s="8"/>
      <c r="M142" s="8" t="str">
        <f>IF(ISERROR( VLOOKUP(AD142,'[1]采购入库货量(公司仓库)'!$A:$I,9,FALSE)),"", VLOOKUP(AD142,'[1]采购入库货量(公司仓库)'!$A:$I,9,FALSE))</f>
        <v/>
      </c>
      <c r="N142" s="8" t="str">
        <f>IF(ISERROR( VLOOKUP(AD142,[1]批发上市日期!$A:$F,6,FALSE)),"",  VLOOKUP(AD142,[1]批发上市日期!$A:$F,6,FALSE))</f>
        <v/>
      </c>
      <c r="O142" s="11">
        <f>IF(ISERROR(VLOOKUP(E142&amp;G142,'[1]采购入库货量(公司仓库)'!$A:$I,7,FALSE)),0,VLOOKUP(E142&amp;G142,'[1]采购入库货量(公司仓库)'!$A:$I,7,FALSE))</f>
        <v>0</v>
      </c>
      <c r="P142">
        <f t="shared" si="35"/>
        <v>0</v>
      </c>
      <c r="Q142">
        <f>IF(ISERROR(VLOOKUP(E142&amp;G142,'[1]采购入库货量(公司仓库)'!$A:$I,8,FALSE)),0,VLOOKUP(E142&amp;G142,'[1]采购入库货量(公司仓库)'!$A:$I,8,FALSE))</f>
        <v>0</v>
      </c>
      <c r="R142" s="11">
        <f t="shared" si="36"/>
        <v>0</v>
      </c>
      <c r="S142">
        <f>SUMIF([1]库存总量!$H:$H,E142&amp;G142,[1]库存总量!$G:$G)</f>
        <v>0</v>
      </c>
      <c r="T142">
        <f t="shared" si="37"/>
        <v>0</v>
      </c>
      <c r="U142">
        <f>SUMIFS([1]库存总量!$G:$G,[1]库存总量!$H:$H,E142&amp;G142,[1]库存总量!$A:$A,"B")</f>
        <v>0</v>
      </c>
      <c r="V142">
        <f t="shared" si="38"/>
        <v>0</v>
      </c>
      <c r="W142">
        <f>SUMIFS([1]库存总量!$G:$G,[1]库存总量!$H:$H,E142&amp;G142,[1]库存总量!$A:$A,"K")</f>
        <v>0</v>
      </c>
      <c r="X142">
        <f t="shared" si="39"/>
        <v>0</v>
      </c>
      <c r="Y142">
        <f t="shared" si="40"/>
        <v>0</v>
      </c>
      <c r="Z142">
        <f t="shared" si="41"/>
        <v>0</v>
      </c>
      <c r="AA142">
        <f>(IF(ISERROR(VLOOKUP(E142&amp;G142,'[1]采购入库货量(公司仓库)'!$A:$H,7,FALSE)),0,VLOOKUP(E142&amp;G142,'[1]采购入库货量(公司仓库)'!$A:$H,7,FALSE)))*L142-(IF(ISERROR(VLOOKUP(E142&amp;G142,'[1]采购入库货量(公司仓库)'!$A:$H,8,FALSE)),0,VLOOKUP(E142&amp;G142,'[1]采购入库货量(公司仓库)'!$A:$H,8,FALSE)))</f>
        <v>0</v>
      </c>
      <c r="AB142">
        <f>SUMIF([1]销售数据!$B:$B,E142&amp;G142,[1]销售数据!$G:$G)</f>
        <v>0</v>
      </c>
      <c r="AC142">
        <f t="shared" si="42"/>
        <v>0</v>
      </c>
      <c r="AD142" t="str">
        <f t="shared" si="32"/>
        <v/>
      </c>
      <c r="AE142">
        <f>SUMIF([1]销售数据!$B:$B,AD142,[1]销售数据!$L:$L)</f>
        <v>0</v>
      </c>
      <c r="AF142">
        <f>SUMIF([1]销售数据!$B:$B,AD142,[1]销售数据!$K:$K)</f>
        <v>0</v>
      </c>
      <c r="AG142">
        <f>SUMIF([1]销售数据!$B:$B,AD142,[1]销售数据!$J:$J)</f>
        <v>0</v>
      </c>
      <c r="AH142">
        <f>SUMIF([1]销售数据!$B:$B,AD142,[1]销售数据!$I:$I)</f>
        <v>0</v>
      </c>
      <c r="AI142">
        <f>SUMIF([1]销售数据!$B:$B,AD142,[1]销售数据!$H:$H)</f>
        <v>0</v>
      </c>
      <c r="AJ142" s="19">
        <f t="shared" si="43"/>
        <v>0</v>
      </c>
      <c r="AK142">
        <f>SUMIF([1]发货店铺数!$B:$B,AD142,[1]发货店铺数!$G:$G)</f>
        <v>0</v>
      </c>
      <c r="AL142">
        <f>SUMIF([1]销售店铺数!$B:$B,AD142,[1]销售店铺数!$G:$G)</f>
        <v>0</v>
      </c>
      <c r="AM142">
        <f>SUMIF([1]上周销售店铺数!$B:$B,AD142,[1]上周销售店铺数!$G:$G)</f>
        <v>0</v>
      </c>
      <c r="AN142" s="19">
        <f t="shared" si="44"/>
        <v>0</v>
      </c>
      <c r="AO142" s="19">
        <f t="shared" si="33"/>
        <v>0</v>
      </c>
      <c r="AP142" s="19">
        <f t="shared" si="34"/>
        <v>0</v>
      </c>
      <c r="AQ142" s="11">
        <f t="shared" si="45"/>
        <v>0</v>
      </c>
      <c r="AR142" s="19">
        <f t="shared" si="46"/>
        <v>0</v>
      </c>
      <c r="AS142" s="19">
        <f t="shared" si="47"/>
        <v>0</v>
      </c>
    </row>
    <row r="143" spans="1:45">
      <c r="A143"/>
      <c r="B143"/>
      <c r="C143"/>
      <c r="D143"/>
      <c r="E143"/>
      <c r="F143"/>
      <c r="G143"/>
      <c r="H143"/>
      <c r="L143" s="8"/>
      <c r="M143" s="8" t="str">
        <f>IF(ISERROR( VLOOKUP(AD143,'[1]采购入库货量(公司仓库)'!$A:$I,9,FALSE)),"", VLOOKUP(AD143,'[1]采购入库货量(公司仓库)'!$A:$I,9,FALSE))</f>
        <v/>
      </c>
      <c r="N143" s="8" t="str">
        <f>IF(ISERROR( VLOOKUP(AD143,[1]批发上市日期!$A:$F,6,FALSE)),"",  VLOOKUP(AD143,[1]批发上市日期!$A:$F,6,FALSE))</f>
        <v/>
      </c>
      <c r="O143" s="11">
        <f>IF(ISERROR(VLOOKUP(E143&amp;G143,'[1]采购入库货量(公司仓库)'!$A:$I,7,FALSE)),0,VLOOKUP(E143&amp;G143,'[1]采购入库货量(公司仓库)'!$A:$I,7,FALSE))</f>
        <v>0</v>
      </c>
      <c r="P143">
        <f t="shared" si="35"/>
        <v>0</v>
      </c>
      <c r="Q143">
        <f>IF(ISERROR(VLOOKUP(E143&amp;G143,'[1]采购入库货量(公司仓库)'!$A:$I,8,FALSE)),0,VLOOKUP(E143&amp;G143,'[1]采购入库货量(公司仓库)'!$A:$I,8,FALSE))</f>
        <v>0</v>
      </c>
      <c r="R143" s="11">
        <f t="shared" si="36"/>
        <v>0</v>
      </c>
      <c r="S143">
        <f>SUMIF([1]库存总量!$H:$H,E143&amp;G143,[1]库存总量!$G:$G)</f>
        <v>0</v>
      </c>
      <c r="T143">
        <f t="shared" si="37"/>
        <v>0</v>
      </c>
      <c r="U143">
        <f>SUMIFS([1]库存总量!$G:$G,[1]库存总量!$H:$H,E143&amp;G143,[1]库存总量!$A:$A,"B")</f>
        <v>0</v>
      </c>
      <c r="V143">
        <f t="shared" si="38"/>
        <v>0</v>
      </c>
      <c r="W143">
        <f>SUMIFS([1]库存总量!$G:$G,[1]库存总量!$H:$H,E143&amp;G143,[1]库存总量!$A:$A,"K")</f>
        <v>0</v>
      </c>
      <c r="X143">
        <f t="shared" si="39"/>
        <v>0</v>
      </c>
      <c r="Y143">
        <f t="shared" si="40"/>
        <v>0</v>
      </c>
      <c r="Z143">
        <f t="shared" si="41"/>
        <v>0</v>
      </c>
      <c r="AA143">
        <f>(IF(ISERROR(VLOOKUP(E143&amp;G143,'[1]采购入库货量(公司仓库)'!$A:$H,7,FALSE)),0,VLOOKUP(E143&amp;G143,'[1]采购入库货量(公司仓库)'!$A:$H,7,FALSE)))*L143-(IF(ISERROR(VLOOKUP(E143&amp;G143,'[1]采购入库货量(公司仓库)'!$A:$H,8,FALSE)),0,VLOOKUP(E143&amp;G143,'[1]采购入库货量(公司仓库)'!$A:$H,8,FALSE)))</f>
        <v>0</v>
      </c>
      <c r="AB143">
        <f>SUMIF([1]销售数据!$B:$B,E143&amp;G143,[1]销售数据!$G:$G)</f>
        <v>0</v>
      </c>
      <c r="AC143">
        <f t="shared" si="42"/>
        <v>0</v>
      </c>
      <c r="AD143" t="str">
        <f t="shared" si="32"/>
        <v/>
      </c>
      <c r="AE143">
        <f>SUMIF([1]销售数据!$B:$B,AD143,[1]销售数据!$L:$L)</f>
        <v>0</v>
      </c>
      <c r="AF143">
        <f>SUMIF([1]销售数据!$B:$B,AD143,[1]销售数据!$K:$K)</f>
        <v>0</v>
      </c>
      <c r="AG143">
        <f>SUMIF([1]销售数据!$B:$B,AD143,[1]销售数据!$J:$J)</f>
        <v>0</v>
      </c>
      <c r="AH143">
        <f>SUMIF([1]销售数据!$B:$B,AD143,[1]销售数据!$I:$I)</f>
        <v>0</v>
      </c>
      <c r="AI143">
        <f>SUMIF([1]销售数据!$B:$B,AD143,[1]销售数据!$H:$H)</f>
        <v>0</v>
      </c>
      <c r="AJ143" s="19">
        <f t="shared" si="43"/>
        <v>0</v>
      </c>
      <c r="AK143">
        <f>SUMIF([1]发货店铺数!$B:$B,AD143,[1]发货店铺数!$G:$G)</f>
        <v>0</v>
      </c>
      <c r="AL143">
        <f>SUMIF([1]销售店铺数!$B:$B,AD143,[1]销售店铺数!$G:$G)</f>
        <v>0</v>
      </c>
      <c r="AM143">
        <f>SUMIF([1]上周销售店铺数!$B:$B,AD143,[1]上周销售店铺数!$G:$G)</f>
        <v>0</v>
      </c>
      <c r="AN143" s="19">
        <f t="shared" si="44"/>
        <v>0</v>
      </c>
      <c r="AO143" s="19">
        <f t="shared" si="33"/>
        <v>0</v>
      </c>
      <c r="AP143" s="19">
        <f t="shared" si="34"/>
        <v>0</v>
      </c>
      <c r="AQ143" s="11">
        <f t="shared" si="45"/>
        <v>0</v>
      </c>
      <c r="AR143" s="19">
        <f t="shared" si="46"/>
        <v>0</v>
      </c>
      <c r="AS143" s="19">
        <f t="shared" si="47"/>
        <v>0</v>
      </c>
    </row>
    <row r="144" spans="1:45">
      <c r="A144"/>
      <c r="B144"/>
      <c r="C144"/>
      <c r="D144"/>
      <c r="E144"/>
      <c r="F144"/>
      <c r="G144"/>
      <c r="H144"/>
      <c r="L144" s="8"/>
      <c r="M144" s="8" t="str">
        <f>IF(ISERROR( VLOOKUP(AD144,'[1]采购入库货量(公司仓库)'!$A:$I,9,FALSE)),"", VLOOKUP(AD144,'[1]采购入库货量(公司仓库)'!$A:$I,9,FALSE))</f>
        <v/>
      </c>
      <c r="N144" s="8" t="str">
        <f>IF(ISERROR( VLOOKUP(AD144,[1]批发上市日期!$A:$F,6,FALSE)),"",  VLOOKUP(AD144,[1]批发上市日期!$A:$F,6,FALSE))</f>
        <v/>
      </c>
      <c r="O144" s="11">
        <f>IF(ISERROR(VLOOKUP(E144&amp;G144,'[1]采购入库货量(公司仓库)'!$A:$I,7,FALSE)),0,VLOOKUP(E144&amp;G144,'[1]采购入库货量(公司仓库)'!$A:$I,7,FALSE))</f>
        <v>0</v>
      </c>
      <c r="P144">
        <f t="shared" si="35"/>
        <v>0</v>
      </c>
      <c r="Q144">
        <f>IF(ISERROR(VLOOKUP(E144&amp;G144,'[1]采购入库货量(公司仓库)'!$A:$I,8,FALSE)),0,VLOOKUP(E144&amp;G144,'[1]采购入库货量(公司仓库)'!$A:$I,8,FALSE))</f>
        <v>0</v>
      </c>
      <c r="R144" s="11">
        <f t="shared" si="36"/>
        <v>0</v>
      </c>
      <c r="S144">
        <f>SUMIF([1]库存总量!$H:$H,E144&amp;G144,[1]库存总量!$G:$G)</f>
        <v>0</v>
      </c>
      <c r="T144">
        <f t="shared" si="37"/>
        <v>0</v>
      </c>
      <c r="U144">
        <f>SUMIFS([1]库存总量!$G:$G,[1]库存总量!$H:$H,E144&amp;G144,[1]库存总量!$A:$A,"B")</f>
        <v>0</v>
      </c>
      <c r="V144">
        <f t="shared" si="38"/>
        <v>0</v>
      </c>
      <c r="W144">
        <f>SUMIFS([1]库存总量!$G:$G,[1]库存总量!$H:$H,E144&amp;G144,[1]库存总量!$A:$A,"K")</f>
        <v>0</v>
      </c>
      <c r="X144">
        <f t="shared" si="39"/>
        <v>0</v>
      </c>
      <c r="Y144">
        <f t="shared" si="40"/>
        <v>0</v>
      </c>
      <c r="Z144">
        <f t="shared" si="41"/>
        <v>0</v>
      </c>
      <c r="AA144">
        <f>(IF(ISERROR(VLOOKUP(E144&amp;G144,'[1]采购入库货量(公司仓库)'!$A:$H,7,FALSE)),0,VLOOKUP(E144&amp;G144,'[1]采购入库货量(公司仓库)'!$A:$H,7,FALSE)))*L144-(IF(ISERROR(VLOOKUP(E144&amp;G144,'[1]采购入库货量(公司仓库)'!$A:$H,8,FALSE)),0,VLOOKUP(E144&amp;G144,'[1]采购入库货量(公司仓库)'!$A:$H,8,FALSE)))</f>
        <v>0</v>
      </c>
      <c r="AB144">
        <f>SUMIF([1]销售数据!$B:$B,E144&amp;G144,[1]销售数据!$G:$G)</f>
        <v>0</v>
      </c>
      <c r="AC144">
        <f t="shared" si="42"/>
        <v>0</v>
      </c>
      <c r="AD144" t="str">
        <f t="shared" si="32"/>
        <v/>
      </c>
      <c r="AE144">
        <f>SUMIF([1]销售数据!$B:$B,AD144,[1]销售数据!$L:$L)</f>
        <v>0</v>
      </c>
      <c r="AF144">
        <f>SUMIF([1]销售数据!$B:$B,AD144,[1]销售数据!$K:$K)</f>
        <v>0</v>
      </c>
      <c r="AG144">
        <f>SUMIF([1]销售数据!$B:$B,AD144,[1]销售数据!$J:$J)</f>
        <v>0</v>
      </c>
      <c r="AH144">
        <f>SUMIF([1]销售数据!$B:$B,AD144,[1]销售数据!$I:$I)</f>
        <v>0</v>
      </c>
      <c r="AI144">
        <f>SUMIF([1]销售数据!$B:$B,AD144,[1]销售数据!$H:$H)</f>
        <v>0</v>
      </c>
      <c r="AJ144" s="19">
        <f t="shared" si="43"/>
        <v>0</v>
      </c>
      <c r="AK144">
        <f>SUMIF([1]发货店铺数!$B:$B,AD144,[1]发货店铺数!$G:$G)</f>
        <v>0</v>
      </c>
      <c r="AL144">
        <f>SUMIF([1]销售店铺数!$B:$B,AD144,[1]销售店铺数!$G:$G)</f>
        <v>0</v>
      </c>
      <c r="AM144">
        <f>SUMIF([1]上周销售店铺数!$B:$B,AD144,[1]上周销售店铺数!$G:$G)</f>
        <v>0</v>
      </c>
      <c r="AN144" s="19">
        <f t="shared" si="44"/>
        <v>0</v>
      </c>
      <c r="AO144" s="19">
        <f t="shared" si="33"/>
        <v>0</v>
      </c>
      <c r="AP144" s="19">
        <f t="shared" si="34"/>
        <v>0</v>
      </c>
      <c r="AQ144" s="11">
        <f t="shared" si="45"/>
        <v>0</v>
      </c>
      <c r="AR144" s="19">
        <f t="shared" si="46"/>
        <v>0</v>
      </c>
      <c r="AS144" s="19">
        <f t="shared" si="47"/>
        <v>0</v>
      </c>
    </row>
    <row r="145" spans="1:45">
      <c r="A145"/>
      <c r="B145"/>
      <c r="C145"/>
      <c r="D145"/>
      <c r="E145"/>
      <c r="F145"/>
      <c r="G145"/>
      <c r="H145"/>
      <c r="L145" s="8"/>
      <c r="M145" s="8" t="str">
        <f>IF(ISERROR( VLOOKUP(AD145,'[1]采购入库货量(公司仓库)'!$A:$I,9,FALSE)),"", VLOOKUP(AD145,'[1]采购入库货量(公司仓库)'!$A:$I,9,FALSE))</f>
        <v/>
      </c>
      <c r="N145" s="8" t="str">
        <f>IF(ISERROR( VLOOKUP(AD145,[1]批发上市日期!$A:$F,6,FALSE)),"",  VLOOKUP(AD145,[1]批发上市日期!$A:$F,6,FALSE))</f>
        <v/>
      </c>
      <c r="O145" s="11">
        <f>IF(ISERROR(VLOOKUP(E145&amp;G145,'[1]采购入库货量(公司仓库)'!$A:$I,7,FALSE)),0,VLOOKUP(E145&amp;G145,'[1]采购入库货量(公司仓库)'!$A:$I,7,FALSE))</f>
        <v>0</v>
      </c>
      <c r="P145">
        <f t="shared" si="35"/>
        <v>0</v>
      </c>
      <c r="Q145">
        <f>IF(ISERROR(VLOOKUP(E145&amp;G145,'[1]采购入库货量(公司仓库)'!$A:$I,8,FALSE)),0,VLOOKUP(E145&amp;G145,'[1]采购入库货量(公司仓库)'!$A:$I,8,FALSE))</f>
        <v>0</v>
      </c>
      <c r="R145" s="11">
        <f t="shared" si="36"/>
        <v>0</v>
      </c>
      <c r="S145">
        <f>SUMIF([1]库存总量!$H:$H,E145&amp;G145,[1]库存总量!$G:$G)</f>
        <v>0</v>
      </c>
      <c r="T145">
        <f t="shared" si="37"/>
        <v>0</v>
      </c>
      <c r="U145">
        <f>SUMIFS([1]库存总量!$G:$G,[1]库存总量!$H:$H,E145&amp;G145,[1]库存总量!$A:$A,"B")</f>
        <v>0</v>
      </c>
      <c r="V145">
        <f t="shared" si="38"/>
        <v>0</v>
      </c>
      <c r="W145">
        <f>SUMIFS([1]库存总量!$G:$G,[1]库存总量!$H:$H,E145&amp;G145,[1]库存总量!$A:$A,"K")</f>
        <v>0</v>
      </c>
      <c r="X145">
        <f t="shared" si="39"/>
        <v>0</v>
      </c>
      <c r="Y145">
        <f t="shared" si="40"/>
        <v>0</v>
      </c>
      <c r="Z145">
        <f t="shared" si="41"/>
        <v>0</v>
      </c>
      <c r="AA145">
        <f>(IF(ISERROR(VLOOKUP(E145&amp;G145,'[1]采购入库货量(公司仓库)'!$A:$H,7,FALSE)),0,VLOOKUP(E145&amp;G145,'[1]采购入库货量(公司仓库)'!$A:$H,7,FALSE)))*L145-(IF(ISERROR(VLOOKUP(E145&amp;G145,'[1]采购入库货量(公司仓库)'!$A:$H,8,FALSE)),0,VLOOKUP(E145&amp;G145,'[1]采购入库货量(公司仓库)'!$A:$H,8,FALSE)))</f>
        <v>0</v>
      </c>
      <c r="AB145">
        <f>SUMIF([1]销售数据!$B:$B,E145&amp;G145,[1]销售数据!$G:$G)</f>
        <v>0</v>
      </c>
      <c r="AC145">
        <f t="shared" si="42"/>
        <v>0</v>
      </c>
      <c r="AD145" t="str">
        <f t="shared" si="32"/>
        <v/>
      </c>
      <c r="AE145">
        <f>SUMIF([1]销售数据!$B:$B,AD145,[1]销售数据!$L:$L)</f>
        <v>0</v>
      </c>
      <c r="AF145">
        <f>SUMIF([1]销售数据!$B:$B,AD145,[1]销售数据!$K:$K)</f>
        <v>0</v>
      </c>
      <c r="AG145">
        <f>SUMIF([1]销售数据!$B:$B,AD145,[1]销售数据!$J:$J)</f>
        <v>0</v>
      </c>
      <c r="AH145">
        <f>SUMIF([1]销售数据!$B:$B,AD145,[1]销售数据!$I:$I)</f>
        <v>0</v>
      </c>
      <c r="AI145">
        <f>SUMIF([1]销售数据!$B:$B,AD145,[1]销售数据!$H:$H)</f>
        <v>0</v>
      </c>
      <c r="AJ145" s="19">
        <f t="shared" si="43"/>
        <v>0</v>
      </c>
      <c r="AK145">
        <f>SUMIF([1]发货店铺数!$B:$B,AD145,[1]发货店铺数!$G:$G)</f>
        <v>0</v>
      </c>
      <c r="AL145">
        <f>SUMIF([1]销售店铺数!$B:$B,AD145,[1]销售店铺数!$G:$G)</f>
        <v>0</v>
      </c>
      <c r="AM145">
        <f>SUMIF([1]上周销售店铺数!$B:$B,AD145,[1]上周销售店铺数!$G:$G)</f>
        <v>0</v>
      </c>
      <c r="AN145" s="19">
        <f t="shared" si="44"/>
        <v>0</v>
      </c>
      <c r="AO145" s="19">
        <f t="shared" si="33"/>
        <v>0</v>
      </c>
      <c r="AP145" s="19">
        <f t="shared" si="34"/>
        <v>0</v>
      </c>
      <c r="AQ145" s="11">
        <f t="shared" si="45"/>
        <v>0</v>
      </c>
      <c r="AR145" s="19">
        <f t="shared" si="46"/>
        <v>0</v>
      </c>
      <c r="AS145" s="19">
        <f t="shared" si="47"/>
        <v>0</v>
      </c>
    </row>
    <row r="146" spans="1:45">
      <c r="A146"/>
      <c r="B146"/>
      <c r="C146"/>
      <c r="D146"/>
      <c r="E146"/>
      <c r="F146"/>
      <c r="G146"/>
      <c r="H146"/>
      <c r="L146" s="8"/>
      <c r="M146" s="8" t="str">
        <f>IF(ISERROR( VLOOKUP(AD146,'[1]采购入库货量(公司仓库)'!$A:$I,9,FALSE)),"", VLOOKUP(AD146,'[1]采购入库货量(公司仓库)'!$A:$I,9,FALSE))</f>
        <v/>
      </c>
      <c r="N146" s="8" t="str">
        <f>IF(ISERROR( VLOOKUP(AD146,[1]批发上市日期!$A:$F,6,FALSE)),"",  VLOOKUP(AD146,[1]批发上市日期!$A:$F,6,FALSE))</f>
        <v/>
      </c>
      <c r="O146" s="11">
        <f>IF(ISERROR(VLOOKUP(E146&amp;G146,'[1]采购入库货量(公司仓库)'!$A:$I,7,FALSE)),0,VLOOKUP(E146&amp;G146,'[1]采购入库货量(公司仓库)'!$A:$I,7,FALSE))</f>
        <v>0</v>
      </c>
      <c r="P146">
        <f t="shared" si="35"/>
        <v>0</v>
      </c>
      <c r="Q146">
        <f>IF(ISERROR(VLOOKUP(E146&amp;G146,'[1]采购入库货量(公司仓库)'!$A:$I,8,FALSE)),0,VLOOKUP(E146&amp;G146,'[1]采购入库货量(公司仓库)'!$A:$I,8,FALSE))</f>
        <v>0</v>
      </c>
      <c r="R146" s="11">
        <f t="shared" si="36"/>
        <v>0</v>
      </c>
      <c r="S146">
        <f>SUMIF([1]库存总量!$H:$H,E146&amp;G146,[1]库存总量!$G:$G)</f>
        <v>0</v>
      </c>
      <c r="T146">
        <f t="shared" si="37"/>
        <v>0</v>
      </c>
      <c r="U146">
        <f>SUMIFS([1]库存总量!$G:$G,[1]库存总量!$H:$H,E146&amp;G146,[1]库存总量!$A:$A,"B")</f>
        <v>0</v>
      </c>
      <c r="V146">
        <f t="shared" si="38"/>
        <v>0</v>
      </c>
      <c r="W146">
        <f>SUMIFS([1]库存总量!$G:$G,[1]库存总量!$H:$H,E146&amp;G146,[1]库存总量!$A:$A,"K")</f>
        <v>0</v>
      </c>
      <c r="X146">
        <f t="shared" si="39"/>
        <v>0</v>
      </c>
      <c r="Y146">
        <f t="shared" si="40"/>
        <v>0</v>
      </c>
      <c r="Z146">
        <f t="shared" si="41"/>
        <v>0</v>
      </c>
      <c r="AA146">
        <f>(IF(ISERROR(VLOOKUP(E146&amp;G146,'[1]采购入库货量(公司仓库)'!$A:$H,7,FALSE)),0,VLOOKUP(E146&amp;G146,'[1]采购入库货量(公司仓库)'!$A:$H,7,FALSE)))*L146-(IF(ISERROR(VLOOKUP(E146&amp;G146,'[1]采购入库货量(公司仓库)'!$A:$H,8,FALSE)),0,VLOOKUP(E146&amp;G146,'[1]采购入库货量(公司仓库)'!$A:$H,8,FALSE)))</f>
        <v>0</v>
      </c>
      <c r="AB146">
        <f>SUMIF([1]销售数据!$B:$B,E146&amp;G146,[1]销售数据!$G:$G)</f>
        <v>0</v>
      </c>
      <c r="AC146">
        <f t="shared" si="42"/>
        <v>0</v>
      </c>
      <c r="AD146" t="str">
        <f t="shared" si="32"/>
        <v/>
      </c>
      <c r="AE146">
        <f>SUMIF([1]销售数据!$B:$B,AD146,[1]销售数据!$L:$L)</f>
        <v>0</v>
      </c>
      <c r="AF146">
        <f>SUMIF([1]销售数据!$B:$B,AD146,[1]销售数据!$K:$K)</f>
        <v>0</v>
      </c>
      <c r="AG146">
        <f>SUMIF([1]销售数据!$B:$B,AD146,[1]销售数据!$J:$J)</f>
        <v>0</v>
      </c>
      <c r="AH146">
        <f>SUMIF([1]销售数据!$B:$B,AD146,[1]销售数据!$I:$I)</f>
        <v>0</v>
      </c>
      <c r="AI146">
        <f>SUMIF([1]销售数据!$B:$B,AD146,[1]销售数据!$H:$H)</f>
        <v>0</v>
      </c>
      <c r="AJ146" s="19">
        <f t="shared" si="43"/>
        <v>0</v>
      </c>
      <c r="AK146">
        <f>SUMIF([1]发货店铺数!$B:$B,AD146,[1]发货店铺数!$G:$G)</f>
        <v>0</v>
      </c>
      <c r="AL146">
        <f>SUMIF([1]销售店铺数!$B:$B,AD146,[1]销售店铺数!$G:$G)</f>
        <v>0</v>
      </c>
      <c r="AM146">
        <f>SUMIF([1]上周销售店铺数!$B:$B,AD146,[1]上周销售店铺数!$G:$G)</f>
        <v>0</v>
      </c>
      <c r="AN146" s="19">
        <f t="shared" si="44"/>
        <v>0</v>
      </c>
      <c r="AO146" s="19">
        <f t="shared" si="33"/>
        <v>0</v>
      </c>
      <c r="AP146" s="19">
        <f t="shared" si="34"/>
        <v>0</v>
      </c>
      <c r="AQ146" s="11">
        <f t="shared" si="45"/>
        <v>0</v>
      </c>
      <c r="AR146" s="19">
        <f t="shared" si="46"/>
        <v>0</v>
      </c>
      <c r="AS146" s="19">
        <f t="shared" si="47"/>
        <v>0</v>
      </c>
    </row>
    <row r="147" spans="1:45">
      <c r="A147"/>
      <c r="B147"/>
      <c r="C147"/>
      <c r="D147"/>
      <c r="E147"/>
      <c r="F147"/>
      <c r="G147"/>
      <c r="H147"/>
      <c r="L147" s="8"/>
      <c r="M147" s="8" t="str">
        <f>IF(ISERROR( VLOOKUP(AD147,'[1]采购入库货量(公司仓库)'!$A:$I,9,FALSE)),"", VLOOKUP(AD147,'[1]采购入库货量(公司仓库)'!$A:$I,9,FALSE))</f>
        <v/>
      </c>
      <c r="N147" s="8" t="str">
        <f>IF(ISERROR( VLOOKUP(AD147,[1]批发上市日期!$A:$F,6,FALSE)),"",  VLOOKUP(AD147,[1]批发上市日期!$A:$F,6,FALSE))</f>
        <v/>
      </c>
      <c r="O147" s="11">
        <f>IF(ISERROR(VLOOKUP(E147&amp;G147,'[1]采购入库货量(公司仓库)'!$A:$I,7,FALSE)),0,VLOOKUP(E147&amp;G147,'[1]采购入库货量(公司仓库)'!$A:$I,7,FALSE))</f>
        <v>0</v>
      </c>
      <c r="P147">
        <f t="shared" si="35"/>
        <v>0</v>
      </c>
      <c r="Q147">
        <f>IF(ISERROR(VLOOKUP(E147&amp;G147,'[1]采购入库货量(公司仓库)'!$A:$I,8,FALSE)),0,VLOOKUP(E147&amp;G147,'[1]采购入库货量(公司仓库)'!$A:$I,8,FALSE))</f>
        <v>0</v>
      </c>
      <c r="R147" s="11">
        <f t="shared" si="36"/>
        <v>0</v>
      </c>
      <c r="S147">
        <f>SUMIF([1]库存总量!$H:$H,E147&amp;G147,[1]库存总量!$G:$G)</f>
        <v>0</v>
      </c>
      <c r="T147">
        <f t="shared" si="37"/>
        <v>0</v>
      </c>
      <c r="U147">
        <f>SUMIFS([1]库存总量!$G:$G,[1]库存总量!$H:$H,E147&amp;G147,[1]库存总量!$A:$A,"B")</f>
        <v>0</v>
      </c>
      <c r="V147">
        <f t="shared" si="38"/>
        <v>0</v>
      </c>
      <c r="W147">
        <f>SUMIFS([1]库存总量!$G:$G,[1]库存总量!$H:$H,E147&amp;G147,[1]库存总量!$A:$A,"K")</f>
        <v>0</v>
      </c>
      <c r="X147">
        <f t="shared" si="39"/>
        <v>0</v>
      </c>
      <c r="Y147">
        <f t="shared" si="40"/>
        <v>0</v>
      </c>
      <c r="Z147">
        <f t="shared" si="41"/>
        <v>0</v>
      </c>
      <c r="AA147">
        <f>(IF(ISERROR(VLOOKUP(E147&amp;G147,'[1]采购入库货量(公司仓库)'!$A:$H,7,FALSE)),0,VLOOKUP(E147&amp;G147,'[1]采购入库货量(公司仓库)'!$A:$H,7,FALSE)))*L147-(IF(ISERROR(VLOOKUP(E147&amp;G147,'[1]采购入库货量(公司仓库)'!$A:$H,8,FALSE)),0,VLOOKUP(E147&amp;G147,'[1]采购入库货量(公司仓库)'!$A:$H,8,FALSE)))</f>
        <v>0</v>
      </c>
      <c r="AB147">
        <f>SUMIF([1]销售数据!$B:$B,E147&amp;G147,[1]销售数据!$G:$G)</f>
        <v>0</v>
      </c>
      <c r="AC147">
        <f t="shared" si="42"/>
        <v>0</v>
      </c>
      <c r="AD147" t="str">
        <f t="shared" si="32"/>
        <v/>
      </c>
      <c r="AE147">
        <f>SUMIF([1]销售数据!$B:$B,AD147,[1]销售数据!$L:$L)</f>
        <v>0</v>
      </c>
      <c r="AF147">
        <f>SUMIF([1]销售数据!$B:$B,AD147,[1]销售数据!$K:$K)</f>
        <v>0</v>
      </c>
      <c r="AG147">
        <f>SUMIF([1]销售数据!$B:$B,AD147,[1]销售数据!$J:$J)</f>
        <v>0</v>
      </c>
      <c r="AH147">
        <f>SUMIF([1]销售数据!$B:$B,AD147,[1]销售数据!$I:$I)</f>
        <v>0</v>
      </c>
      <c r="AI147">
        <f>SUMIF([1]销售数据!$B:$B,AD147,[1]销售数据!$H:$H)</f>
        <v>0</v>
      </c>
      <c r="AJ147" s="19">
        <f t="shared" si="43"/>
        <v>0</v>
      </c>
      <c r="AK147">
        <f>SUMIF([1]发货店铺数!$B:$B,AD147,[1]发货店铺数!$G:$G)</f>
        <v>0</v>
      </c>
      <c r="AL147">
        <f>SUMIF([1]销售店铺数!$B:$B,AD147,[1]销售店铺数!$G:$G)</f>
        <v>0</v>
      </c>
      <c r="AM147">
        <f>SUMIF([1]上周销售店铺数!$B:$B,AD147,[1]上周销售店铺数!$G:$G)</f>
        <v>0</v>
      </c>
      <c r="AN147" s="19">
        <f t="shared" si="44"/>
        <v>0</v>
      </c>
      <c r="AO147" s="19">
        <f t="shared" si="33"/>
        <v>0</v>
      </c>
      <c r="AP147" s="19">
        <f t="shared" si="34"/>
        <v>0</v>
      </c>
      <c r="AQ147" s="11">
        <f t="shared" si="45"/>
        <v>0</v>
      </c>
      <c r="AR147" s="19">
        <f t="shared" si="46"/>
        <v>0</v>
      </c>
      <c r="AS147" s="19">
        <f t="shared" si="47"/>
        <v>0</v>
      </c>
    </row>
    <row r="148" spans="1:45">
      <c r="A148"/>
      <c r="B148"/>
      <c r="C148"/>
      <c r="D148"/>
      <c r="E148"/>
      <c r="F148"/>
      <c r="G148"/>
      <c r="H148"/>
      <c r="L148" s="8"/>
      <c r="M148" s="8" t="str">
        <f>IF(ISERROR( VLOOKUP(AD148,'[1]采购入库货量(公司仓库)'!$A:$I,9,FALSE)),"", VLOOKUP(AD148,'[1]采购入库货量(公司仓库)'!$A:$I,9,FALSE))</f>
        <v/>
      </c>
      <c r="N148" s="8" t="str">
        <f>IF(ISERROR( VLOOKUP(AD148,[1]批发上市日期!$A:$F,6,FALSE)),"",  VLOOKUP(AD148,[1]批发上市日期!$A:$F,6,FALSE))</f>
        <v/>
      </c>
      <c r="O148" s="11">
        <f>IF(ISERROR(VLOOKUP(E148&amp;G148,'[1]采购入库货量(公司仓库)'!$A:$I,7,FALSE)),0,VLOOKUP(E148&amp;G148,'[1]采购入库货量(公司仓库)'!$A:$I,7,FALSE))</f>
        <v>0</v>
      </c>
      <c r="P148">
        <f t="shared" si="35"/>
        <v>0</v>
      </c>
      <c r="Q148">
        <f>IF(ISERROR(VLOOKUP(E148&amp;G148,'[1]采购入库货量(公司仓库)'!$A:$I,8,FALSE)),0,VLOOKUP(E148&amp;G148,'[1]采购入库货量(公司仓库)'!$A:$I,8,FALSE))</f>
        <v>0</v>
      </c>
      <c r="R148" s="11">
        <f t="shared" si="36"/>
        <v>0</v>
      </c>
      <c r="S148">
        <f>SUMIF([1]库存总量!$H:$H,E148&amp;G148,[1]库存总量!$G:$G)</f>
        <v>0</v>
      </c>
      <c r="T148">
        <f t="shared" si="37"/>
        <v>0</v>
      </c>
      <c r="U148">
        <f>SUMIFS([1]库存总量!$G:$G,[1]库存总量!$H:$H,E148&amp;G148,[1]库存总量!$A:$A,"B")</f>
        <v>0</v>
      </c>
      <c r="V148">
        <f t="shared" si="38"/>
        <v>0</v>
      </c>
      <c r="W148">
        <f>SUMIFS([1]库存总量!$G:$G,[1]库存总量!$H:$H,E148&amp;G148,[1]库存总量!$A:$A,"K")</f>
        <v>0</v>
      </c>
      <c r="X148">
        <f t="shared" si="39"/>
        <v>0</v>
      </c>
      <c r="Y148">
        <f t="shared" si="40"/>
        <v>0</v>
      </c>
      <c r="Z148">
        <f t="shared" si="41"/>
        <v>0</v>
      </c>
      <c r="AA148">
        <f>(IF(ISERROR(VLOOKUP(E148&amp;G148,'[1]采购入库货量(公司仓库)'!$A:$H,7,FALSE)),0,VLOOKUP(E148&amp;G148,'[1]采购入库货量(公司仓库)'!$A:$H,7,FALSE)))*L148-(IF(ISERROR(VLOOKUP(E148&amp;G148,'[1]采购入库货量(公司仓库)'!$A:$H,8,FALSE)),0,VLOOKUP(E148&amp;G148,'[1]采购入库货量(公司仓库)'!$A:$H,8,FALSE)))</f>
        <v>0</v>
      </c>
      <c r="AB148">
        <f>SUMIF([1]销售数据!$B:$B,E148&amp;G148,[1]销售数据!$G:$G)</f>
        <v>0</v>
      </c>
      <c r="AC148">
        <f t="shared" si="42"/>
        <v>0</v>
      </c>
      <c r="AD148" t="str">
        <f t="shared" si="32"/>
        <v/>
      </c>
      <c r="AE148">
        <f>SUMIF([1]销售数据!$B:$B,AD148,[1]销售数据!$L:$L)</f>
        <v>0</v>
      </c>
      <c r="AF148">
        <f>SUMIF([1]销售数据!$B:$B,AD148,[1]销售数据!$K:$K)</f>
        <v>0</v>
      </c>
      <c r="AG148">
        <f>SUMIF([1]销售数据!$B:$B,AD148,[1]销售数据!$J:$J)</f>
        <v>0</v>
      </c>
      <c r="AH148">
        <f>SUMIF([1]销售数据!$B:$B,AD148,[1]销售数据!$I:$I)</f>
        <v>0</v>
      </c>
      <c r="AI148">
        <f>SUMIF([1]销售数据!$B:$B,AD148,[1]销售数据!$H:$H)</f>
        <v>0</v>
      </c>
      <c r="AJ148" s="19">
        <f t="shared" si="43"/>
        <v>0</v>
      </c>
      <c r="AK148">
        <f>SUMIF([1]发货店铺数!$B:$B,AD148,[1]发货店铺数!$G:$G)</f>
        <v>0</v>
      </c>
      <c r="AL148">
        <f>SUMIF([1]销售店铺数!$B:$B,AD148,[1]销售店铺数!$G:$G)</f>
        <v>0</v>
      </c>
      <c r="AM148">
        <f>SUMIF([1]上周销售店铺数!$B:$B,AD148,[1]上周销售店铺数!$G:$G)</f>
        <v>0</v>
      </c>
      <c r="AN148" s="19">
        <f t="shared" si="44"/>
        <v>0</v>
      </c>
      <c r="AO148" s="19">
        <f t="shared" si="33"/>
        <v>0</v>
      </c>
      <c r="AP148" s="19">
        <f t="shared" si="34"/>
        <v>0</v>
      </c>
      <c r="AQ148" s="11">
        <f t="shared" si="45"/>
        <v>0</v>
      </c>
      <c r="AR148" s="19">
        <f t="shared" si="46"/>
        <v>0</v>
      </c>
      <c r="AS148" s="19">
        <f t="shared" si="47"/>
        <v>0</v>
      </c>
    </row>
    <row r="149" spans="1:45">
      <c r="A149"/>
      <c r="B149"/>
      <c r="C149"/>
      <c r="D149"/>
      <c r="E149"/>
      <c r="F149"/>
      <c r="G149"/>
      <c r="H149"/>
      <c r="L149" s="8"/>
      <c r="M149" s="8" t="str">
        <f>IF(ISERROR( VLOOKUP(AD149,'[1]采购入库货量(公司仓库)'!$A:$I,9,FALSE)),"", VLOOKUP(AD149,'[1]采购入库货量(公司仓库)'!$A:$I,9,FALSE))</f>
        <v/>
      </c>
      <c r="N149" s="8" t="str">
        <f>IF(ISERROR( VLOOKUP(AD149,[1]批发上市日期!$A:$F,6,FALSE)),"",  VLOOKUP(AD149,[1]批发上市日期!$A:$F,6,FALSE))</f>
        <v/>
      </c>
      <c r="O149" s="11">
        <f>IF(ISERROR(VLOOKUP(E149&amp;G149,'[1]采购入库货量(公司仓库)'!$A:$I,7,FALSE)),0,VLOOKUP(E149&amp;G149,'[1]采购入库货量(公司仓库)'!$A:$I,7,FALSE))</f>
        <v>0</v>
      </c>
      <c r="P149">
        <f t="shared" si="35"/>
        <v>0</v>
      </c>
      <c r="Q149">
        <f>IF(ISERROR(VLOOKUP(E149&amp;G149,'[1]采购入库货量(公司仓库)'!$A:$I,8,FALSE)),0,VLOOKUP(E149&amp;G149,'[1]采购入库货量(公司仓库)'!$A:$I,8,FALSE))</f>
        <v>0</v>
      </c>
      <c r="R149" s="11">
        <f t="shared" si="36"/>
        <v>0</v>
      </c>
      <c r="S149">
        <f>SUMIF([1]库存总量!$H:$H,E149&amp;G149,[1]库存总量!$G:$G)</f>
        <v>0</v>
      </c>
      <c r="T149">
        <f t="shared" si="37"/>
        <v>0</v>
      </c>
      <c r="U149">
        <f>SUMIFS([1]库存总量!$G:$G,[1]库存总量!$H:$H,E149&amp;G149,[1]库存总量!$A:$A,"B")</f>
        <v>0</v>
      </c>
      <c r="V149">
        <f t="shared" si="38"/>
        <v>0</v>
      </c>
      <c r="W149">
        <f>SUMIFS([1]库存总量!$G:$G,[1]库存总量!$H:$H,E149&amp;G149,[1]库存总量!$A:$A,"K")</f>
        <v>0</v>
      </c>
      <c r="X149">
        <f t="shared" si="39"/>
        <v>0</v>
      </c>
      <c r="Y149">
        <f t="shared" si="40"/>
        <v>0</v>
      </c>
      <c r="Z149">
        <f t="shared" si="41"/>
        <v>0</v>
      </c>
      <c r="AA149">
        <f>(IF(ISERROR(VLOOKUP(E149&amp;G149,'[1]采购入库货量(公司仓库)'!$A:$H,7,FALSE)),0,VLOOKUP(E149&amp;G149,'[1]采购入库货量(公司仓库)'!$A:$H,7,FALSE)))*L149-(IF(ISERROR(VLOOKUP(E149&amp;G149,'[1]采购入库货量(公司仓库)'!$A:$H,8,FALSE)),0,VLOOKUP(E149&amp;G149,'[1]采购入库货量(公司仓库)'!$A:$H,8,FALSE)))</f>
        <v>0</v>
      </c>
      <c r="AB149">
        <f>SUMIF([1]销售数据!$B:$B,E149&amp;G149,[1]销售数据!$G:$G)</f>
        <v>0</v>
      </c>
      <c r="AC149">
        <f t="shared" si="42"/>
        <v>0</v>
      </c>
      <c r="AD149" t="str">
        <f t="shared" si="32"/>
        <v/>
      </c>
      <c r="AE149">
        <f>SUMIF([1]销售数据!$B:$B,AD149,[1]销售数据!$L:$L)</f>
        <v>0</v>
      </c>
      <c r="AF149">
        <f>SUMIF([1]销售数据!$B:$B,AD149,[1]销售数据!$K:$K)</f>
        <v>0</v>
      </c>
      <c r="AG149">
        <f>SUMIF([1]销售数据!$B:$B,AD149,[1]销售数据!$J:$J)</f>
        <v>0</v>
      </c>
      <c r="AH149">
        <f>SUMIF([1]销售数据!$B:$B,AD149,[1]销售数据!$I:$I)</f>
        <v>0</v>
      </c>
      <c r="AI149">
        <f>SUMIF([1]销售数据!$B:$B,AD149,[1]销售数据!$H:$H)</f>
        <v>0</v>
      </c>
      <c r="AJ149" s="19">
        <f t="shared" si="43"/>
        <v>0</v>
      </c>
      <c r="AK149">
        <f>SUMIF([1]发货店铺数!$B:$B,AD149,[1]发货店铺数!$G:$G)</f>
        <v>0</v>
      </c>
      <c r="AL149">
        <f>SUMIF([1]销售店铺数!$B:$B,AD149,[1]销售店铺数!$G:$G)</f>
        <v>0</v>
      </c>
      <c r="AM149">
        <f>SUMIF([1]上周销售店铺数!$B:$B,AD149,[1]上周销售店铺数!$G:$G)</f>
        <v>0</v>
      </c>
      <c r="AN149" s="19">
        <f t="shared" si="44"/>
        <v>0</v>
      </c>
      <c r="AO149" s="19">
        <f t="shared" si="33"/>
        <v>0</v>
      </c>
      <c r="AP149" s="19">
        <f t="shared" si="34"/>
        <v>0</v>
      </c>
      <c r="AQ149" s="11">
        <f t="shared" si="45"/>
        <v>0</v>
      </c>
      <c r="AR149" s="19">
        <f t="shared" si="46"/>
        <v>0</v>
      </c>
      <c r="AS149" s="19">
        <f t="shared" si="47"/>
        <v>0</v>
      </c>
    </row>
    <row r="150" spans="1:45">
      <c r="A150"/>
      <c r="B150"/>
      <c r="C150"/>
      <c r="D150"/>
      <c r="E150"/>
      <c r="F150"/>
      <c r="G150"/>
      <c r="H150"/>
      <c r="L150" s="8"/>
      <c r="M150" s="8" t="str">
        <f>IF(ISERROR( VLOOKUP(AD150,'[1]采购入库货量(公司仓库)'!$A:$I,9,FALSE)),"", VLOOKUP(AD150,'[1]采购入库货量(公司仓库)'!$A:$I,9,FALSE))</f>
        <v/>
      </c>
      <c r="N150" s="8" t="str">
        <f>IF(ISERROR( VLOOKUP(AD150,[1]批发上市日期!$A:$F,6,FALSE)),"",  VLOOKUP(AD150,[1]批发上市日期!$A:$F,6,FALSE))</f>
        <v/>
      </c>
      <c r="O150" s="11">
        <f>IF(ISERROR(VLOOKUP(E150&amp;G150,'[1]采购入库货量(公司仓库)'!$A:$I,7,FALSE)),0,VLOOKUP(E150&amp;G150,'[1]采购入库货量(公司仓库)'!$A:$I,7,FALSE))</f>
        <v>0</v>
      </c>
      <c r="P150">
        <f t="shared" si="35"/>
        <v>0</v>
      </c>
      <c r="Q150">
        <f>IF(ISERROR(VLOOKUP(E150&amp;G150,'[1]采购入库货量(公司仓库)'!$A:$I,8,FALSE)),0,VLOOKUP(E150&amp;G150,'[1]采购入库货量(公司仓库)'!$A:$I,8,FALSE))</f>
        <v>0</v>
      </c>
      <c r="R150" s="11">
        <f t="shared" si="36"/>
        <v>0</v>
      </c>
      <c r="S150">
        <f>SUMIF([1]库存总量!$H:$H,E150&amp;G150,[1]库存总量!$G:$G)</f>
        <v>0</v>
      </c>
      <c r="T150">
        <f t="shared" si="37"/>
        <v>0</v>
      </c>
      <c r="U150">
        <f>SUMIFS([1]库存总量!$G:$G,[1]库存总量!$H:$H,E150&amp;G150,[1]库存总量!$A:$A,"B")</f>
        <v>0</v>
      </c>
      <c r="V150">
        <f t="shared" si="38"/>
        <v>0</v>
      </c>
      <c r="W150">
        <f>SUMIFS([1]库存总量!$G:$G,[1]库存总量!$H:$H,E150&amp;G150,[1]库存总量!$A:$A,"K")</f>
        <v>0</v>
      </c>
      <c r="X150">
        <f t="shared" si="39"/>
        <v>0</v>
      </c>
      <c r="Y150">
        <f t="shared" si="40"/>
        <v>0</v>
      </c>
      <c r="Z150">
        <f t="shared" si="41"/>
        <v>0</v>
      </c>
      <c r="AA150">
        <f>(IF(ISERROR(VLOOKUP(E150&amp;G150,'[1]采购入库货量(公司仓库)'!$A:$H,7,FALSE)),0,VLOOKUP(E150&amp;G150,'[1]采购入库货量(公司仓库)'!$A:$H,7,FALSE)))*L150-(IF(ISERROR(VLOOKUP(E150&amp;G150,'[1]采购入库货量(公司仓库)'!$A:$H,8,FALSE)),0,VLOOKUP(E150&amp;G150,'[1]采购入库货量(公司仓库)'!$A:$H,8,FALSE)))</f>
        <v>0</v>
      </c>
      <c r="AB150">
        <f>SUMIF([1]销售数据!$B:$B,E150&amp;G150,[1]销售数据!$G:$G)</f>
        <v>0</v>
      </c>
      <c r="AC150">
        <f t="shared" si="42"/>
        <v>0</v>
      </c>
      <c r="AD150" t="str">
        <f t="shared" si="32"/>
        <v/>
      </c>
      <c r="AE150">
        <f>SUMIF([1]销售数据!$B:$B,AD150,[1]销售数据!$L:$L)</f>
        <v>0</v>
      </c>
      <c r="AF150">
        <f>SUMIF([1]销售数据!$B:$B,AD150,[1]销售数据!$K:$K)</f>
        <v>0</v>
      </c>
      <c r="AG150">
        <f>SUMIF([1]销售数据!$B:$B,AD150,[1]销售数据!$J:$J)</f>
        <v>0</v>
      </c>
      <c r="AH150">
        <f>SUMIF([1]销售数据!$B:$B,AD150,[1]销售数据!$I:$I)</f>
        <v>0</v>
      </c>
      <c r="AI150">
        <f>SUMIF([1]销售数据!$B:$B,AD150,[1]销售数据!$H:$H)</f>
        <v>0</v>
      </c>
      <c r="AJ150" s="19">
        <f t="shared" si="43"/>
        <v>0</v>
      </c>
      <c r="AK150">
        <f>SUMIF([1]发货店铺数!$B:$B,AD150,[1]发货店铺数!$G:$G)</f>
        <v>0</v>
      </c>
      <c r="AL150">
        <f>SUMIF([1]销售店铺数!$B:$B,AD150,[1]销售店铺数!$G:$G)</f>
        <v>0</v>
      </c>
      <c r="AM150">
        <f>SUMIF([1]上周销售店铺数!$B:$B,AD150,[1]上周销售店铺数!$G:$G)</f>
        <v>0</v>
      </c>
      <c r="AN150" s="19">
        <f t="shared" si="44"/>
        <v>0</v>
      </c>
      <c r="AO150" s="19">
        <f t="shared" si="33"/>
        <v>0</v>
      </c>
      <c r="AP150" s="19">
        <f t="shared" si="34"/>
        <v>0</v>
      </c>
      <c r="AQ150" s="11">
        <f t="shared" si="45"/>
        <v>0</v>
      </c>
      <c r="AR150" s="19">
        <f t="shared" si="46"/>
        <v>0</v>
      </c>
      <c r="AS150" s="19">
        <f t="shared" si="47"/>
        <v>0</v>
      </c>
    </row>
    <row r="151" spans="1:45">
      <c r="A151"/>
      <c r="B151"/>
      <c r="C151"/>
      <c r="D151"/>
      <c r="E151"/>
      <c r="F151"/>
      <c r="G151"/>
      <c r="H151"/>
      <c r="L151" s="8"/>
      <c r="M151" s="8" t="str">
        <f>IF(ISERROR( VLOOKUP(AD151,'[1]采购入库货量(公司仓库)'!$A:$I,9,FALSE)),"", VLOOKUP(AD151,'[1]采购入库货量(公司仓库)'!$A:$I,9,FALSE))</f>
        <v/>
      </c>
      <c r="N151" s="8" t="str">
        <f>IF(ISERROR( VLOOKUP(AD151,[1]批发上市日期!$A:$F,6,FALSE)),"",  VLOOKUP(AD151,[1]批发上市日期!$A:$F,6,FALSE))</f>
        <v/>
      </c>
      <c r="O151" s="11">
        <f>IF(ISERROR(VLOOKUP(E151&amp;G151,'[1]采购入库货量(公司仓库)'!$A:$I,7,FALSE)),0,VLOOKUP(E151&amp;G151,'[1]采购入库货量(公司仓库)'!$A:$I,7,FALSE))</f>
        <v>0</v>
      </c>
      <c r="P151">
        <f t="shared" si="35"/>
        <v>0</v>
      </c>
      <c r="Q151">
        <f>IF(ISERROR(VLOOKUP(E151&amp;G151,'[1]采购入库货量(公司仓库)'!$A:$I,8,FALSE)),0,VLOOKUP(E151&amp;G151,'[1]采购入库货量(公司仓库)'!$A:$I,8,FALSE))</f>
        <v>0</v>
      </c>
      <c r="R151" s="11">
        <f t="shared" si="36"/>
        <v>0</v>
      </c>
      <c r="S151">
        <f>SUMIF([1]库存总量!$H:$H,E151&amp;G151,[1]库存总量!$G:$G)</f>
        <v>0</v>
      </c>
      <c r="T151">
        <f t="shared" si="37"/>
        <v>0</v>
      </c>
      <c r="U151">
        <f>SUMIFS([1]库存总量!$G:$G,[1]库存总量!$H:$H,E151&amp;G151,[1]库存总量!$A:$A,"B")</f>
        <v>0</v>
      </c>
      <c r="V151">
        <f t="shared" si="38"/>
        <v>0</v>
      </c>
      <c r="W151">
        <f>SUMIFS([1]库存总量!$G:$G,[1]库存总量!$H:$H,E151&amp;G151,[1]库存总量!$A:$A,"K")</f>
        <v>0</v>
      </c>
      <c r="X151">
        <f t="shared" si="39"/>
        <v>0</v>
      </c>
      <c r="Y151">
        <f t="shared" si="40"/>
        <v>0</v>
      </c>
      <c r="Z151">
        <f t="shared" si="41"/>
        <v>0</v>
      </c>
      <c r="AA151">
        <f>(IF(ISERROR(VLOOKUP(E151&amp;G151,'[1]采购入库货量(公司仓库)'!$A:$H,7,FALSE)),0,VLOOKUP(E151&amp;G151,'[1]采购入库货量(公司仓库)'!$A:$H,7,FALSE)))*L151-(IF(ISERROR(VLOOKUP(E151&amp;G151,'[1]采购入库货量(公司仓库)'!$A:$H,8,FALSE)),0,VLOOKUP(E151&amp;G151,'[1]采购入库货量(公司仓库)'!$A:$H,8,FALSE)))</f>
        <v>0</v>
      </c>
      <c r="AB151">
        <f>SUMIF([1]销售数据!$B:$B,E151&amp;G151,[1]销售数据!$G:$G)</f>
        <v>0</v>
      </c>
      <c r="AC151">
        <f t="shared" si="42"/>
        <v>0</v>
      </c>
      <c r="AD151" t="str">
        <f t="shared" si="32"/>
        <v/>
      </c>
      <c r="AE151">
        <f>SUMIF([1]销售数据!$B:$B,AD151,[1]销售数据!$L:$L)</f>
        <v>0</v>
      </c>
      <c r="AF151">
        <f>SUMIF([1]销售数据!$B:$B,AD151,[1]销售数据!$K:$K)</f>
        <v>0</v>
      </c>
      <c r="AG151">
        <f>SUMIF([1]销售数据!$B:$B,AD151,[1]销售数据!$J:$J)</f>
        <v>0</v>
      </c>
      <c r="AH151">
        <f>SUMIF([1]销售数据!$B:$B,AD151,[1]销售数据!$I:$I)</f>
        <v>0</v>
      </c>
      <c r="AI151">
        <f>SUMIF([1]销售数据!$B:$B,AD151,[1]销售数据!$H:$H)</f>
        <v>0</v>
      </c>
      <c r="AJ151" s="19">
        <f t="shared" si="43"/>
        <v>0</v>
      </c>
      <c r="AK151">
        <f>SUMIF([1]发货店铺数!$B:$B,AD151,[1]发货店铺数!$G:$G)</f>
        <v>0</v>
      </c>
      <c r="AL151">
        <f>SUMIF([1]销售店铺数!$B:$B,AD151,[1]销售店铺数!$G:$G)</f>
        <v>0</v>
      </c>
      <c r="AM151">
        <f>SUMIF([1]上周销售店铺数!$B:$B,AD151,[1]上周销售店铺数!$G:$G)</f>
        <v>0</v>
      </c>
      <c r="AN151" s="19">
        <f t="shared" si="44"/>
        <v>0</v>
      </c>
      <c r="AO151" s="19">
        <f t="shared" si="33"/>
        <v>0</v>
      </c>
      <c r="AP151" s="19">
        <f t="shared" si="34"/>
        <v>0</v>
      </c>
      <c r="AQ151" s="11">
        <f t="shared" si="45"/>
        <v>0</v>
      </c>
      <c r="AR151" s="19">
        <f t="shared" si="46"/>
        <v>0</v>
      </c>
      <c r="AS151" s="19">
        <f t="shared" si="47"/>
        <v>0</v>
      </c>
    </row>
    <row r="152" spans="1:45">
      <c r="A152"/>
      <c r="B152"/>
      <c r="C152"/>
      <c r="D152"/>
      <c r="E152"/>
      <c r="F152"/>
      <c r="G152"/>
      <c r="H152"/>
      <c r="L152" s="8"/>
      <c r="M152" s="8" t="str">
        <f>IF(ISERROR( VLOOKUP(AD152,'[1]采购入库货量(公司仓库)'!$A:$I,9,FALSE)),"", VLOOKUP(AD152,'[1]采购入库货量(公司仓库)'!$A:$I,9,FALSE))</f>
        <v/>
      </c>
      <c r="N152" s="8" t="str">
        <f>IF(ISERROR( VLOOKUP(AD152,[1]批发上市日期!$A:$F,6,FALSE)),"",  VLOOKUP(AD152,[1]批发上市日期!$A:$F,6,FALSE))</f>
        <v/>
      </c>
      <c r="O152" s="11">
        <f>IF(ISERROR(VLOOKUP(E152&amp;G152,'[1]采购入库货量(公司仓库)'!$A:$I,7,FALSE)),0,VLOOKUP(E152&amp;G152,'[1]采购入库货量(公司仓库)'!$A:$I,7,FALSE))</f>
        <v>0</v>
      </c>
      <c r="P152">
        <f t="shared" si="35"/>
        <v>0</v>
      </c>
      <c r="Q152">
        <f>IF(ISERROR(VLOOKUP(E152&amp;G152,'[1]采购入库货量(公司仓库)'!$A:$I,8,FALSE)),0,VLOOKUP(E152&amp;G152,'[1]采购入库货量(公司仓库)'!$A:$I,8,FALSE))</f>
        <v>0</v>
      </c>
      <c r="R152" s="11">
        <f t="shared" si="36"/>
        <v>0</v>
      </c>
      <c r="S152">
        <f>SUMIF([1]库存总量!$H:$H,E152&amp;G152,[1]库存总量!$G:$G)</f>
        <v>0</v>
      </c>
      <c r="T152">
        <f t="shared" si="37"/>
        <v>0</v>
      </c>
      <c r="U152">
        <f>SUMIFS([1]库存总量!$G:$G,[1]库存总量!$H:$H,E152&amp;G152,[1]库存总量!$A:$A,"B")</f>
        <v>0</v>
      </c>
      <c r="V152">
        <f t="shared" si="38"/>
        <v>0</v>
      </c>
      <c r="W152">
        <f>SUMIFS([1]库存总量!$G:$G,[1]库存总量!$H:$H,E152&amp;G152,[1]库存总量!$A:$A,"K")</f>
        <v>0</v>
      </c>
      <c r="X152">
        <f t="shared" si="39"/>
        <v>0</v>
      </c>
      <c r="Y152">
        <f t="shared" si="40"/>
        <v>0</v>
      </c>
      <c r="Z152">
        <f t="shared" si="41"/>
        <v>0</v>
      </c>
      <c r="AA152">
        <f>(IF(ISERROR(VLOOKUP(E152&amp;G152,'[1]采购入库货量(公司仓库)'!$A:$H,7,FALSE)),0,VLOOKUP(E152&amp;G152,'[1]采购入库货量(公司仓库)'!$A:$H,7,FALSE)))*L152-(IF(ISERROR(VLOOKUP(E152&amp;G152,'[1]采购入库货量(公司仓库)'!$A:$H,8,FALSE)),0,VLOOKUP(E152&amp;G152,'[1]采购入库货量(公司仓库)'!$A:$H,8,FALSE)))</f>
        <v>0</v>
      </c>
      <c r="AB152">
        <f>SUMIF([1]销售数据!$B:$B,E152&amp;G152,[1]销售数据!$G:$G)</f>
        <v>0</v>
      </c>
      <c r="AC152">
        <f t="shared" si="42"/>
        <v>0</v>
      </c>
      <c r="AD152" t="str">
        <f t="shared" si="32"/>
        <v/>
      </c>
      <c r="AE152">
        <f>SUMIF([1]销售数据!$B:$B,AD152,[1]销售数据!$L:$L)</f>
        <v>0</v>
      </c>
      <c r="AF152">
        <f>SUMIF([1]销售数据!$B:$B,AD152,[1]销售数据!$K:$K)</f>
        <v>0</v>
      </c>
      <c r="AG152">
        <f>SUMIF([1]销售数据!$B:$B,AD152,[1]销售数据!$J:$J)</f>
        <v>0</v>
      </c>
      <c r="AH152">
        <f>SUMIF([1]销售数据!$B:$B,AD152,[1]销售数据!$I:$I)</f>
        <v>0</v>
      </c>
      <c r="AI152">
        <f>SUMIF([1]销售数据!$B:$B,AD152,[1]销售数据!$H:$H)</f>
        <v>0</v>
      </c>
      <c r="AJ152" s="19">
        <f t="shared" si="43"/>
        <v>0</v>
      </c>
      <c r="AK152">
        <f>SUMIF([1]发货店铺数!$B:$B,AD152,[1]发货店铺数!$G:$G)</f>
        <v>0</v>
      </c>
      <c r="AL152">
        <f>SUMIF([1]销售店铺数!$B:$B,AD152,[1]销售店铺数!$G:$G)</f>
        <v>0</v>
      </c>
      <c r="AM152">
        <f>SUMIF([1]上周销售店铺数!$B:$B,AD152,[1]上周销售店铺数!$G:$G)</f>
        <v>0</v>
      </c>
      <c r="AN152" s="19">
        <f t="shared" si="44"/>
        <v>0</v>
      </c>
      <c r="AO152" s="19">
        <f t="shared" si="33"/>
        <v>0</v>
      </c>
      <c r="AP152" s="19">
        <f t="shared" si="34"/>
        <v>0</v>
      </c>
      <c r="AQ152" s="11">
        <f t="shared" si="45"/>
        <v>0</v>
      </c>
      <c r="AR152" s="19">
        <f t="shared" si="46"/>
        <v>0</v>
      </c>
      <c r="AS152" s="19">
        <f t="shared" si="47"/>
        <v>0</v>
      </c>
    </row>
    <row r="153" spans="1:45">
      <c r="A153"/>
      <c r="B153"/>
      <c r="C153"/>
      <c r="D153"/>
      <c r="E153"/>
      <c r="F153"/>
      <c r="G153"/>
      <c r="H153"/>
      <c r="L153" s="8"/>
      <c r="M153" s="8" t="str">
        <f>IF(ISERROR( VLOOKUP(AD153,'[1]采购入库货量(公司仓库)'!$A:$I,9,FALSE)),"", VLOOKUP(AD153,'[1]采购入库货量(公司仓库)'!$A:$I,9,FALSE))</f>
        <v/>
      </c>
      <c r="N153" s="8" t="str">
        <f>IF(ISERROR( VLOOKUP(AD153,[1]批发上市日期!$A:$F,6,FALSE)),"",  VLOOKUP(AD153,[1]批发上市日期!$A:$F,6,FALSE))</f>
        <v/>
      </c>
      <c r="O153" s="11">
        <f>IF(ISERROR(VLOOKUP(E153&amp;G153,'[1]采购入库货量(公司仓库)'!$A:$I,7,FALSE)),0,VLOOKUP(E153&amp;G153,'[1]采购入库货量(公司仓库)'!$A:$I,7,FALSE))</f>
        <v>0</v>
      </c>
      <c r="P153">
        <f t="shared" si="35"/>
        <v>0</v>
      </c>
      <c r="Q153">
        <f>IF(ISERROR(VLOOKUP(E153&amp;G153,'[1]采购入库货量(公司仓库)'!$A:$I,8,FALSE)),0,VLOOKUP(E153&amp;G153,'[1]采购入库货量(公司仓库)'!$A:$I,8,FALSE))</f>
        <v>0</v>
      </c>
      <c r="R153" s="11">
        <f t="shared" si="36"/>
        <v>0</v>
      </c>
      <c r="S153">
        <f>SUMIF([1]库存总量!$H:$H,E153&amp;G153,[1]库存总量!$G:$G)</f>
        <v>0</v>
      </c>
      <c r="T153">
        <f t="shared" si="37"/>
        <v>0</v>
      </c>
      <c r="U153">
        <f>SUMIFS([1]库存总量!$G:$G,[1]库存总量!$H:$H,E153&amp;G153,[1]库存总量!$A:$A,"B")</f>
        <v>0</v>
      </c>
      <c r="V153">
        <f t="shared" si="38"/>
        <v>0</v>
      </c>
      <c r="W153">
        <f>SUMIFS([1]库存总量!$G:$G,[1]库存总量!$H:$H,E153&amp;G153,[1]库存总量!$A:$A,"K")</f>
        <v>0</v>
      </c>
      <c r="X153">
        <f t="shared" si="39"/>
        <v>0</v>
      </c>
      <c r="Y153">
        <f t="shared" si="40"/>
        <v>0</v>
      </c>
      <c r="Z153">
        <f t="shared" si="41"/>
        <v>0</v>
      </c>
      <c r="AA153">
        <f>(IF(ISERROR(VLOOKUP(E153&amp;G153,'[1]采购入库货量(公司仓库)'!$A:$H,7,FALSE)),0,VLOOKUP(E153&amp;G153,'[1]采购入库货量(公司仓库)'!$A:$H,7,FALSE)))*L153-(IF(ISERROR(VLOOKUP(E153&amp;G153,'[1]采购入库货量(公司仓库)'!$A:$H,8,FALSE)),0,VLOOKUP(E153&amp;G153,'[1]采购入库货量(公司仓库)'!$A:$H,8,FALSE)))</f>
        <v>0</v>
      </c>
      <c r="AB153">
        <f>SUMIF([1]销售数据!$B:$B,E153&amp;G153,[1]销售数据!$G:$G)</f>
        <v>0</v>
      </c>
      <c r="AC153">
        <f t="shared" si="42"/>
        <v>0</v>
      </c>
      <c r="AD153" t="str">
        <f t="shared" si="32"/>
        <v/>
      </c>
      <c r="AE153">
        <f>SUMIF([1]销售数据!$B:$B,AD153,[1]销售数据!$L:$L)</f>
        <v>0</v>
      </c>
      <c r="AF153">
        <f>SUMIF([1]销售数据!$B:$B,AD153,[1]销售数据!$K:$K)</f>
        <v>0</v>
      </c>
      <c r="AG153">
        <f>SUMIF([1]销售数据!$B:$B,AD153,[1]销售数据!$J:$J)</f>
        <v>0</v>
      </c>
      <c r="AH153">
        <f>SUMIF([1]销售数据!$B:$B,AD153,[1]销售数据!$I:$I)</f>
        <v>0</v>
      </c>
      <c r="AI153">
        <f>SUMIF([1]销售数据!$B:$B,AD153,[1]销售数据!$H:$H)</f>
        <v>0</v>
      </c>
      <c r="AJ153" s="19">
        <f t="shared" si="43"/>
        <v>0</v>
      </c>
      <c r="AK153">
        <f>SUMIF([1]发货店铺数!$B:$B,AD153,[1]发货店铺数!$G:$G)</f>
        <v>0</v>
      </c>
      <c r="AL153">
        <f>SUMIF([1]销售店铺数!$B:$B,AD153,[1]销售店铺数!$G:$G)</f>
        <v>0</v>
      </c>
      <c r="AM153">
        <f>SUMIF([1]上周销售店铺数!$B:$B,AD153,[1]上周销售店铺数!$G:$G)</f>
        <v>0</v>
      </c>
      <c r="AN153" s="19">
        <f t="shared" si="44"/>
        <v>0</v>
      </c>
      <c r="AO153" s="19">
        <f t="shared" si="33"/>
        <v>0</v>
      </c>
      <c r="AP153" s="19">
        <f t="shared" si="34"/>
        <v>0</v>
      </c>
      <c r="AQ153" s="11">
        <f t="shared" si="45"/>
        <v>0</v>
      </c>
      <c r="AR153" s="19">
        <f t="shared" si="46"/>
        <v>0</v>
      </c>
      <c r="AS153" s="19">
        <f t="shared" si="47"/>
        <v>0</v>
      </c>
    </row>
    <row r="154" spans="1:45">
      <c r="A154"/>
      <c r="B154"/>
      <c r="C154"/>
      <c r="D154"/>
      <c r="E154"/>
      <c r="F154"/>
      <c r="G154"/>
      <c r="H154"/>
      <c r="L154" s="8"/>
      <c r="M154" s="8" t="str">
        <f>IF(ISERROR( VLOOKUP(AD154,'[1]采购入库货量(公司仓库)'!$A:$I,9,FALSE)),"", VLOOKUP(AD154,'[1]采购入库货量(公司仓库)'!$A:$I,9,FALSE))</f>
        <v/>
      </c>
      <c r="N154" s="8" t="str">
        <f>IF(ISERROR( VLOOKUP(AD154,[1]批发上市日期!$A:$F,6,FALSE)),"",  VLOOKUP(AD154,[1]批发上市日期!$A:$F,6,FALSE))</f>
        <v/>
      </c>
      <c r="O154" s="11">
        <f>IF(ISERROR(VLOOKUP(E154&amp;G154,'[1]采购入库货量(公司仓库)'!$A:$I,7,FALSE)),0,VLOOKUP(E154&amp;G154,'[1]采购入库货量(公司仓库)'!$A:$I,7,FALSE))</f>
        <v>0</v>
      </c>
      <c r="P154">
        <f t="shared" si="35"/>
        <v>0</v>
      </c>
      <c r="Q154">
        <f>IF(ISERROR(VLOOKUP(E154&amp;G154,'[1]采购入库货量(公司仓库)'!$A:$I,8,FALSE)),0,VLOOKUP(E154&amp;G154,'[1]采购入库货量(公司仓库)'!$A:$I,8,FALSE))</f>
        <v>0</v>
      </c>
      <c r="R154" s="11">
        <f t="shared" si="36"/>
        <v>0</v>
      </c>
      <c r="S154">
        <f>SUMIF([1]库存总量!$H:$H,E154&amp;G154,[1]库存总量!$G:$G)</f>
        <v>0</v>
      </c>
      <c r="T154">
        <f t="shared" si="37"/>
        <v>0</v>
      </c>
      <c r="U154">
        <f>SUMIFS([1]库存总量!$G:$G,[1]库存总量!$H:$H,E154&amp;G154,[1]库存总量!$A:$A,"B")</f>
        <v>0</v>
      </c>
      <c r="V154">
        <f t="shared" si="38"/>
        <v>0</v>
      </c>
      <c r="W154">
        <f>SUMIFS([1]库存总量!$G:$G,[1]库存总量!$H:$H,E154&amp;G154,[1]库存总量!$A:$A,"K")</f>
        <v>0</v>
      </c>
      <c r="X154">
        <f t="shared" si="39"/>
        <v>0</v>
      </c>
      <c r="Y154">
        <f t="shared" si="40"/>
        <v>0</v>
      </c>
      <c r="Z154">
        <f t="shared" si="41"/>
        <v>0</v>
      </c>
      <c r="AA154">
        <f>(IF(ISERROR(VLOOKUP(E154&amp;G154,'[1]采购入库货量(公司仓库)'!$A:$H,7,FALSE)),0,VLOOKUP(E154&amp;G154,'[1]采购入库货量(公司仓库)'!$A:$H,7,FALSE)))*L154-(IF(ISERROR(VLOOKUP(E154&amp;G154,'[1]采购入库货量(公司仓库)'!$A:$H,8,FALSE)),0,VLOOKUP(E154&amp;G154,'[1]采购入库货量(公司仓库)'!$A:$H,8,FALSE)))</f>
        <v>0</v>
      </c>
      <c r="AB154">
        <f>SUMIF([1]销售数据!$B:$B,E154&amp;G154,[1]销售数据!$G:$G)</f>
        <v>0</v>
      </c>
      <c r="AC154">
        <f t="shared" si="42"/>
        <v>0</v>
      </c>
      <c r="AD154" t="str">
        <f t="shared" si="32"/>
        <v/>
      </c>
      <c r="AE154">
        <f>SUMIF([1]销售数据!$B:$B,AD154,[1]销售数据!$L:$L)</f>
        <v>0</v>
      </c>
      <c r="AF154">
        <f>SUMIF([1]销售数据!$B:$B,AD154,[1]销售数据!$K:$K)</f>
        <v>0</v>
      </c>
      <c r="AG154">
        <f>SUMIF([1]销售数据!$B:$B,AD154,[1]销售数据!$J:$J)</f>
        <v>0</v>
      </c>
      <c r="AH154">
        <f>SUMIF([1]销售数据!$B:$B,AD154,[1]销售数据!$I:$I)</f>
        <v>0</v>
      </c>
      <c r="AI154">
        <f>SUMIF([1]销售数据!$B:$B,AD154,[1]销售数据!$H:$H)</f>
        <v>0</v>
      </c>
      <c r="AJ154" s="19">
        <f t="shared" si="43"/>
        <v>0</v>
      </c>
      <c r="AK154">
        <f>SUMIF([1]发货店铺数!$B:$B,AD154,[1]发货店铺数!$G:$G)</f>
        <v>0</v>
      </c>
      <c r="AL154">
        <f>SUMIF([1]销售店铺数!$B:$B,AD154,[1]销售店铺数!$G:$G)</f>
        <v>0</v>
      </c>
      <c r="AM154">
        <f>SUMIF([1]上周销售店铺数!$B:$B,AD154,[1]上周销售店铺数!$G:$G)</f>
        <v>0</v>
      </c>
      <c r="AN154" s="19">
        <f t="shared" si="44"/>
        <v>0</v>
      </c>
      <c r="AO154" s="19">
        <f t="shared" si="33"/>
        <v>0</v>
      </c>
      <c r="AP154" s="19">
        <f t="shared" si="34"/>
        <v>0</v>
      </c>
      <c r="AQ154" s="11">
        <f t="shared" si="45"/>
        <v>0</v>
      </c>
      <c r="AR154" s="19">
        <f t="shared" si="46"/>
        <v>0</v>
      </c>
      <c r="AS154" s="19">
        <f t="shared" si="47"/>
        <v>0</v>
      </c>
    </row>
    <row r="155" spans="1:45">
      <c r="A155"/>
      <c r="B155"/>
      <c r="C155"/>
      <c r="D155"/>
      <c r="E155"/>
      <c r="F155"/>
      <c r="G155"/>
      <c r="H155"/>
      <c r="L155" s="8"/>
      <c r="M155" s="8" t="str">
        <f>IF(ISERROR( VLOOKUP(AD155,'[1]采购入库货量(公司仓库)'!$A:$I,9,FALSE)),"", VLOOKUP(AD155,'[1]采购入库货量(公司仓库)'!$A:$I,9,FALSE))</f>
        <v/>
      </c>
      <c r="N155" s="8" t="str">
        <f>IF(ISERROR( VLOOKUP(AD155,[1]批发上市日期!$A:$F,6,FALSE)),"",  VLOOKUP(AD155,[1]批发上市日期!$A:$F,6,FALSE))</f>
        <v/>
      </c>
      <c r="O155" s="11">
        <f>IF(ISERROR(VLOOKUP(E155&amp;G155,'[1]采购入库货量(公司仓库)'!$A:$I,7,FALSE)),0,VLOOKUP(E155&amp;G155,'[1]采购入库货量(公司仓库)'!$A:$I,7,FALSE))</f>
        <v>0</v>
      </c>
      <c r="P155">
        <f t="shared" si="35"/>
        <v>0</v>
      </c>
      <c r="Q155">
        <f>IF(ISERROR(VLOOKUP(E155&amp;G155,'[1]采购入库货量(公司仓库)'!$A:$I,8,FALSE)),0,VLOOKUP(E155&amp;G155,'[1]采购入库货量(公司仓库)'!$A:$I,8,FALSE))</f>
        <v>0</v>
      </c>
      <c r="R155" s="11">
        <f t="shared" si="36"/>
        <v>0</v>
      </c>
      <c r="S155">
        <f>SUMIF([1]库存总量!$H:$H,E155&amp;G155,[1]库存总量!$G:$G)</f>
        <v>0</v>
      </c>
      <c r="T155">
        <f t="shared" si="37"/>
        <v>0</v>
      </c>
      <c r="U155">
        <f>SUMIFS([1]库存总量!$G:$G,[1]库存总量!$H:$H,E155&amp;G155,[1]库存总量!$A:$A,"B")</f>
        <v>0</v>
      </c>
      <c r="V155">
        <f t="shared" si="38"/>
        <v>0</v>
      </c>
      <c r="W155">
        <f>SUMIFS([1]库存总量!$G:$G,[1]库存总量!$H:$H,E155&amp;G155,[1]库存总量!$A:$A,"K")</f>
        <v>0</v>
      </c>
      <c r="X155">
        <f t="shared" si="39"/>
        <v>0</v>
      </c>
      <c r="Y155">
        <f t="shared" si="40"/>
        <v>0</v>
      </c>
      <c r="Z155">
        <f t="shared" si="41"/>
        <v>0</v>
      </c>
      <c r="AA155">
        <f>(IF(ISERROR(VLOOKUP(E155&amp;G155,'[1]采购入库货量(公司仓库)'!$A:$H,7,FALSE)),0,VLOOKUP(E155&amp;G155,'[1]采购入库货量(公司仓库)'!$A:$H,7,FALSE)))*L155-(IF(ISERROR(VLOOKUP(E155&amp;G155,'[1]采购入库货量(公司仓库)'!$A:$H,8,FALSE)),0,VLOOKUP(E155&amp;G155,'[1]采购入库货量(公司仓库)'!$A:$H,8,FALSE)))</f>
        <v>0</v>
      </c>
      <c r="AB155">
        <f>SUMIF([1]销售数据!$B:$B,E155&amp;G155,[1]销售数据!$G:$G)</f>
        <v>0</v>
      </c>
      <c r="AC155">
        <f t="shared" si="42"/>
        <v>0</v>
      </c>
      <c r="AD155" t="str">
        <f t="shared" si="32"/>
        <v/>
      </c>
      <c r="AE155">
        <f>SUMIF([1]销售数据!$B:$B,AD155,[1]销售数据!$L:$L)</f>
        <v>0</v>
      </c>
      <c r="AF155">
        <f>SUMIF([1]销售数据!$B:$B,AD155,[1]销售数据!$K:$K)</f>
        <v>0</v>
      </c>
      <c r="AG155">
        <f>SUMIF([1]销售数据!$B:$B,AD155,[1]销售数据!$J:$J)</f>
        <v>0</v>
      </c>
      <c r="AH155">
        <f>SUMIF([1]销售数据!$B:$B,AD155,[1]销售数据!$I:$I)</f>
        <v>0</v>
      </c>
      <c r="AI155">
        <f>SUMIF([1]销售数据!$B:$B,AD155,[1]销售数据!$H:$H)</f>
        <v>0</v>
      </c>
      <c r="AJ155" s="19">
        <f t="shared" si="43"/>
        <v>0</v>
      </c>
      <c r="AK155">
        <f>SUMIF([1]发货店铺数!$B:$B,AD155,[1]发货店铺数!$G:$G)</f>
        <v>0</v>
      </c>
      <c r="AL155">
        <f>SUMIF([1]销售店铺数!$B:$B,AD155,[1]销售店铺数!$G:$G)</f>
        <v>0</v>
      </c>
      <c r="AM155">
        <f>SUMIF([1]上周销售店铺数!$B:$B,AD155,[1]上周销售店铺数!$G:$G)</f>
        <v>0</v>
      </c>
      <c r="AN155" s="19">
        <f t="shared" si="44"/>
        <v>0</v>
      </c>
      <c r="AO155" s="19">
        <f t="shared" si="33"/>
        <v>0</v>
      </c>
      <c r="AP155" s="19">
        <f t="shared" si="34"/>
        <v>0</v>
      </c>
      <c r="AQ155" s="11">
        <f t="shared" si="45"/>
        <v>0</v>
      </c>
      <c r="AR155" s="19">
        <f t="shared" si="46"/>
        <v>0</v>
      </c>
      <c r="AS155" s="19">
        <f t="shared" si="47"/>
        <v>0</v>
      </c>
    </row>
    <row r="156" spans="1:45">
      <c r="A156"/>
      <c r="B156"/>
      <c r="C156"/>
      <c r="D156"/>
      <c r="E156"/>
      <c r="F156"/>
      <c r="G156"/>
      <c r="H156"/>
      <c r="L156" s="8"/>
      <c r="M156" s="8" t="str">
        <f>IF(ISERROR( VLOOKUP(AD156,'[1]采购入库货量(公司仓库)'!$A:$I,9,FALSE)),"", VLOOKUP(AD156,'[1]采购入库货量(公司仓库)'!$A:$I,9,FALSE))</f>
        <v/>
      </c>
      <c r="N156" s="8" t="str">
        <f>IF(ISERROR( VLOOKUP(AD156,[1]批发上市日期!$A:$F,6,FALSE)),"",  VLOOKUP(AD156,[1]批发上市日期!$A:$F,6,FALSE))</f>
        <v/>
      </c>
      <c r="O156" s="11">
        <f>IF(ISERROR(VLOOKUP(E156&amp;G156,'[1]采购入库货量(公司仓库)'!$A:$I,7,FALSE)),0,VLOOKUP(E156&amp;G156,'[1]采购入库货量(公司仓库)'!$A:$I,7,FALSE))</f>
        <v>0</v>
      </c>
      <c r="P156">
        <f t="shared" si="35"/>
        <v>0</v>
      </c>
      <c r="Q156">
        <f>IF(ISERROR(VLOOKUP(E156&amp;G156,'[1]采购入库货量(公司仓库)'!$A:$I,8,FALSE)),0,VLOOKUP(E156&amp;G156,'[1]采购入库货量(公司仓库)'!$A:$I,8,FALSE))</f>
        <v>0</v>
      </c>
      <c r="R156" s="11">
        <f t="shared" si="36"/>
        <v>0</v>
      </c>
      <c r="S156">
        <f>SUMIF([1]库存总量!$H:$H,E156&amp;G156,[1]库存总量!$G:$G)</f>
        <v>0</v>
      </c>
      <c r="T156">
        <f t="shared" si="37"/>
        <v>0</v>
      </c>
      <c r="U156">
        <f>SUMIFS([1]库存总量!$G:$G,[1]库存总量!$H:$H,E156&amp;G156,[1]库存总量!$A:$A,"B")</f>
        <v>0</v>
      </c>
      <c r="V156">
        <f t="shared" si="38"/>
        <v>0</v>
      </c>
      <c r="W156">
        <f>SUMIFS([1]库存总量!$G:$G,[1]库存总量!$H:$H,E156&amp;G156,[1]库存总量!$A:$A,"K")</f>
        <v>0</v>
      </c>
      <c r="X156">
        <f t="shared" si="39"/>
        <v>0</v>
      </c>
      <c r="Y156">
        <f t="shared" si="40"/>
        <v>0</v>
      </c>
      <c r="Z156">
        <f t="shared" si="41"/>
        <v>0</v>
      </c>
      <c r="AA156">
        <f>(IF(ISERROR(VLOOKUP(E156&amp;G156,'[1]采购入库货量(公司仓库)'!$A:$H,7,FALSE)),0,VLOOKUP(E156&amp;G156,'[1]采购入库货量(公司仓库)'!$A:$H,7,FALSE)))*L156-(IF(ISERROR(VLOOKUP(E156&amp;G156,'[1]采购入库货量(公司仓库)'!$A:$H,8,FALSE)),0,VLOOKUP(E156&amp;G156,'[1]采购入库货量(公司仓库)'!$A:$H,8,FALSE)))</f>
        <v>0</v>
      </c>
      <c r="AB156">
        <f>SUMIF([1]销售数据!$B:$B,E156&amp;G156,[1]销售数据!$G:$G)</f>
        <v>0</v>
      </c>
      <c r="AC156">
        <f t="shared" si="42"/>
        <v>0</v>
      </c>
      <c r="AD156" t="str">
        <f t="shared" si="32"/>
        <v/>
      </c>
      <c r="AE156">
        <f>SUMIF([1]销售数据!$B:$B,AD156,[1]销售数据!$L:$L)</f>
        <v>0</v>
      </c>
      <c r="AF156">
        <f>SUMIF([1]销售数据!$B:$B,AD156,[1]销售数据!$K:$K)</f>
        <v>0</v>
      </c>
      <c r="AG156">
        <f>SUMIF([1]销售数据!$B:$B,AD156,[1]销售数据!$J:$J)</f>
        <v>0</v>
      </c>
      <c r="AH156">
        <f>SUMIF([1]销售数据!$B:$B,AD156,[1]销售数据!$I:$I)</f>
        <v>0</v>
      </c>
      <c r="AI156">
        <f>SUMIF([1]销售数据!$B:$B,AD156,[1]销售数据!$H:$H)</f>
        <v>0</v>
      </c>
      <c r="AJ156" s="19">
        <f t="shared" si="43"/>
        <v>0</v>
      </c>
      <c r="AK156">
        <f>SUMIF([1]发货店铺数!$B:$B,AD156,[1]发货店铺数!$G:$G)</f>
        <v>0</v>
      </c>
      <c r="AL156">
        <f>SUMIF([1]销售店铺数!$B:$B,AD156,[1]销售店铺数!$G:$G)</f>
        <v>0</v>
      </c>
      <c r="AM156">
        <f>SUMIF([1]上周销售店铺数!$B:$B,AD156,[1]上周销售店铺数!$G:$G)</f>
        <v>0</v>
      </c>
      <c r="AN156" s="19">
        <f t="shared" si="44"/>
        <v>0</v>
      </c>
      <c r="AO156" s="19">
        <f t="shared" si="33"/>
        <v>0</v>
      </c>
      <c r="AP156" s="19">
        <f t="shared" si="34"/>
        <v>0</v>
      </c>
      <c r="AQ156" s="11">
        <f t="shared" si="45"/>
        <v>0</v>
      </c>
      <c r="AR156" s="19">
        <f t="shared" si="46"/>
        <v>0</v>
      </c>
      <c r="AS156" s="19">
        <f t="shared" si="47"/>
        <v>0</v>
      </c>
    </row>
    <row r="157" spans="1:45">
      <c r="A157"/>
      <c r="B157"/>
      <c r="C157"/>
      <c r="D157"/>
      <c r="E157"/>
      <c r="F157"/>
      <c r="G157"/>
      <c r="H157"/>
      <c r="L157" s="8"/>
      <c r="M157" s="8" t="str">
        <f>IF(ISERROR( VLOOKUP(AD157,'[1]采购入库货量(公司仓库)'!$A:$I,9,FALSE)),"", VLOOKUP(AD157,'[1]采购入库货量(公司仓库)'!$A:$I,9,FALSE))</f>
        <v/>
      </c>
      <c r="N157" s="8" t="str">
        <f>IF(ISERROR( VLOOKUP(AD157,[1]批发上市日期!$A:$F,6,FALSE)),"",  VLOOKUP(AD157,[1]批发上市日期!$A:$F,6,FALSE))</f>
        <v/>
      </c>
      <c r="O157" s="11">
        <f>IF(ISERROR(VLOOKUP(E157&amp;G157,'[1]采购入库货量(公司仓库)'!$A:$I,7,FALSE)),0,VLOOKUP(E157&amp;G157,'[1]采购入库货量(公司仓库)'!$A:$I,7,FALSE))</f>
        <v>0</v>
      </c>
      <c r="P157">
        <f t="shared" si="35"/>
        <v>0</v>
      </c>
      <c r="Q157">
        <f>IF(ISERROR(VLOOKUP(E157&amp;G157,'[1]采购入库货量(公司仓库)'!$A:$I,8,FALSE)),0,VLOOKUP(E157&amp;G157,'[1]采购入库货量(公司仓库)'!$A:$I,8,FALSE))</f>
        <v>0</v>
      </c>
      <c r="R157" s="11">
        <f t="shared" si="36"/>
        <v>0</v>
      </c>
      <c r="S157">
        <f>SUMIF([1]库存总量!$H:$H,E157&amp;G157,[1]库存总量!$G:$G)</f>
        <v>0</v>
      </c>
      <c r="T157">
        <f t="shared" si="37"/>
        <v>0</v>
      </c>
      <c r="U157">
        <f>SUMIFS([1]库存总量!$G:$G,[1]库存总量!$H:$H,E157&amp;G157,[1]库存总量!$A:$A,"B")</f>
        <v>0</v>
      </c>
      <c r="V157">
        <f t="shared" si="38"/>
        <v>0</v>
      </c>
      <c r="W157">
        <f>SUMIFS([1]库存总量!$G:$G,[1]库存总量!$H:$H,E157&amp;G157,[1]库存总量!$A:$A,"K")</f>
        <v>0</v>
      </c>
      <c r="X157">
        <f t="shared" si="39"/>
        <v>0</v>
      </c>
      <c r="Y157">
        <f t="shared" si="40"/>
        <v>0</v>
      </c>
      <c r="Z157">
        <f t="shared" si="41"/>
        <v>0</v>
      </c>
      <c r="AA157">
        <f>(IF(ISERROR(VLOOKUP(E157&amp;G157,'[1]采购入库货量(公司仓库)'!$A:$H,7,FALSE)),0,VLOOKUP(E157&amp;G157,'[1]采购入库货量(公司仓库)'!$A:$H,7,FALSE)))*L157-(IF(ISERROR(VLOOKUP(E157&amp;G157,'[1]采购入库货量(公司仓库)'!$A:$H,8,FALSE)),0,VLOOKUP(E157&amp;G157,'[1]采购入库货量(公司仓库)'!$A:$H,8,FALSE)))</f>
        <v>0</v>
      </c>
      <c r="AB157">
        <f>SUMIF([1]销售数据!$B:$B,E157&amp;G157,[1]销售数据!$G:$G)</f>
        <v>0</v>
      </c>
      <c r="AC157">
        <f t="shared" si="42"/>
        <v>0</v>
      </c>
      <c r="AD157" t="str">
        <f t="shared" si="32"/>
        <v/>
      </c>
      <c r="AE157">
        <f>SUMIF([1]销售数据!$B:$B,AD157,[1]销售数据!$L:$L)</f>
        <v>0</v>
      </c>
      <c r="AF157">
        <f>SUMIF([1]销售数据!$B:$B,AD157,[1]销售数据!$K:$K)</f>
        <v>0</v>
      </c>
      <c r="AG157">
        <f>SUMIF([1]销售数据!$B:$B,AD157,[1]销售数据!$J:$J)</f>
        <v>0</v>
      </c>
      <c r="AH157">
        <f>SUMIF([1]销售数据!$B:$B,AD157,[1]销售数据!$I:$I)</f>
        <v>0</v>
      </c>
      <c r="AI157">
        <f>SUMIF([1]销售数据!$B:$B,AD157,[1]销售数据!$H:$H)</f>
        <v>0</v>
      </c>
      <c r="AJ157" s="19">
        <f t="shared" si="43"/>
        <v>0</v>
      </c>
      <c r="AK157">
        <f>SUMIF([1]发货店铺数!$B:$B,AD157,[1]发货店铺数!$G:$G)</f>
        <v>0</v>
      </c>
      <c r="AL157">
        <f>SUMIF([1]销售店铺数!$B:$B,AD157,[1]销售店铺数!$G:$G)</f>
        <v>0</v>
      </c>
      <c r="AM157">
        <f>SUMIF([1]上周销售店铺数!$B:$B,AD157,[1]上周销售店铺数!$G:$G)</f>
        <v>0</v>
      </c>
      <c r="AN157" s="19">
        <f t="shared" si="44"/>
        <v>0</v>
      </c>
      <c r="AO157" s="19">
        <f t="shared" si="33"/>
        <v>0</v>
      </c>
      <c r="AP157" s="19">
        <f t="shared" si="34"/>
        <v>0</v>
      </c>
      <c r="AQ157" s="11">
        <f t="shared" si="45"/>
        <v>0</v>
      </c>
      <c r="AR157" s="19">
        <f t="shared" si="46"/>
        <v>0</v>
      </c>
      <c r="AS157" s="19">
        <f t="shared" si="47"/>
        <v>0</v>
      </c>
    </row>
    <row r="158" spans="1:45">
      <c r="A158"/>
      <c r="B158"/>
      <c r="C158"/>
      <c r="D158"/>
      <c r="E158"/>
      <c r="F158"/>
      <c r="G158"/>
      <c r="H158"/>
      <c r="L158" s="8"/>
      <c r="M158" s="8" t="str">
        <f>IF(ISERROR( VLOOKUP(AD158,'[1]采购入库货量(公司仓库)'!$A:$I,9,FALSE)),"", VLOOKUP(AD158,'[1]采购入库货量(公司仓库)'!$A:$I,9,FALSE))</f>
        <v/>
      </c>
      <c r="N158" s="8" t="str">
        <f>IF(ISERROR( VLOOKUP(AD158,[1]批发上市日期!$A:$F,6,FALSE)),"",  VLOOKUP(AD158,[1]批发上市日期!$A:$F,6,FALSE))</f>
        <v/>
      </c>
      <c r="O158" s="11">
        <f>IF(ISERROR(VLOOKUP(E158&amp;G158,'[1]采购入库货量(公司仓库)'!$A:$I,7,FALSE)),0,VLOOKUP(E158&amp;G158,'[1]采购入库货量(公司仓库)'!$A:$I,7,FALSE))</f>
        <v>0</v>
      </c>
      <c r="P158">
        <f t="shared" si="35"/>
        <v>0</v>
      </c>
      <c r="Q158">
        <f>IF(ISERROR(VLOOKUP(E158&amp;G158,'[1]采购入库货量(公司仓库)'!$A:$I,8,FALSE)),0,VLOOKUP(E158&amp;G158,'[1]采购入库货量(公司仓库)'!$A:$I,8,FALSE))</f>
        <v>0</v>
      </c>
      <c r="R158" s="11">
        <f t="shared" si="36"/>
        <v>0</v>
      </c>
      <c r="S158">
        <f>SUMIF([1]库存总量!$H:$H,E158&amp;G158,[1]库存总量!$G:$G)</f>
        <v>0</v>
      </c>
      <c r="T158">
        <f t="shared" si="37"/>
        <v>0</v>
      </c>
      <c r="U158">
        <f>SUMIFS([1]库存总量!$G:$G,[1]库存总量!$H:$H,E158&amp;G158,[1]库存总量!$A:$A,"B")</f>
        <v>0</v>
      </c>
      <c r="V158">
        <f t="shared" si="38"/>
        <v>0</v>
      </c>
      <c r="W158">
        <f>SUMIFS([1]库存总量!$G:$G,[1]库存总量!$H:$H,E158&amp;G158,[1]库存总量!$A:$A,"K")</f>
        <v>0</v>
      </c>
      <c r="X158">
        <f t="shared" si="39"/>
        <v>0</v>
      </c>
      <c r="Y158">
        <f t="shared" si="40"/>
        <v>0</v>
      </c>
      <c r="Z158">
        <f t="shared" si="41"/>
        <v>0</v>
      </c>
      <c r="AA158">
        <f>(IF(ISERROR(VLOOKUP(E158&amp;G158,'[1]采购入库货量(公司仓库)'!$A:$H,7,FALSE)),0,VLOOKUP(E158&amp;G158,'[1]采购入库货量(公司仓库)'!$A:$H,7,FALSE)))*L158-(IF(ISERROR(VLOOKUP(E158&amp;G158,'[1]采购入库货量(公司仓库)'!$A:$H,8,FALSE)),0,VLOOKUP(E158&amp;G158,'[1]采购入库货量(公司仓库)'!$A:$H,8,FALSE)))</f>
        <v>0</v>
      </c>
      <c r="AB158">
        <f>SUMIF([1]销售数据!$B:$B,E158&amp;G158,[1]销售数据!$G:$G)</f>
        <v>0</v>
      </c>
      <c r="AC158">
        <f t="shared" si="42"/>
        <v>0</v>
      </c>
      <c r="AD158" t="str">
        <f t="shared" si="32"/>
        <v/>
      </c>
      <c r="AE158">
        <f>SUMIF([1]销售数据!$B:$B,AD158,[1]销售数据!$L:$L)</f>
        <v>0</v>
      </c>
      <c r="AF158">
        <f>SUMIF([1]销售数据!$B:$B,AD158,[1]销售数据!$K:$K)</f>
        <v>0</v>
      </c>
      <c r="AG158">
        <f>SUMIF([1]销售数据!$B:$B,AD158,[1]销售数据!$J:$J)</f>
        <v>0</v>
      </c>
      <c r="AH158">
        <f>SUMIF([1]销售数据!$B:$B,AD158,[1]销售数据!$I:$I)</f>
        <v>0</v>
      </c>
      <c r="AI158">
        <f>SUMIF([1]销售数据!$B:$B,AD158,[1]销售数据!$H:$H)</f>
        <v>0</v>
      </c>
      <c r="AJ158" s="19">
        <f t="shared" si="43"/>
        <v>0</v>
      </c>
      <c r="AK158">
        <f>SUMIF([1]发货店铺数!$B:$B,AD158,[1]发货店铺数!$G:$G)</f>
        <v>0</v>
      </c>
      <c r="AL158">
        <f>SUMIF([1]销售店铺数!$B:$B,AD158,[1]销售店铺数!$G:$G)</f>
        <v>0</v>
      </c>
      <c r="AM158">
        <f>SUMIF([1]上周销售店铺数!$B:$B,AD158,[1]上周销售店铺数!$G:$G)</f>
        <v>0</v>
      </c>
      <c r="AN158" s="19">
        <f t="shared" si="44"/>
        <v>0</v>
      </c>
      <c r="AO158" s="19">
        <f t="shared" si="33"/>
        <v>0</v>
      </c>
      <c r="AP158" s="19">
        <f t="shared" si="34"/>
        <v>0</v>
      </c>
      <c r="AQ158" s="11">
        <f t="shared" si="45"/>
        <v>0</v>
      </c>
      <c r="AR158" s="19">
        <f t="shared" si="46"/>
        <v>0</v>
      </c>
      <c r="AS158" s="19">
        <f t="shared" si="47"/>
        <v>0</v>
      </c>
    </row>
    <row r="159" spans="1:45">
      <c r="A159"/>
      <c r="B159"/>
      <c r="C159"/>
      <c r="D159"/>
      <c r="E159"/>
      <c r="F159"/>
      <c r="G159"/>
      <c r="H159"/>
      <c r="L159" s="8"/>
      <c r="M159" s="8" t="str">
        <f>IF(ISERROR( VLOOKUP(AD159,'[1]采购入库货量(公司仓库)'!$A:$I,9,FALSE)),"", VLOOKUP(AD159,'[1]采购入库货量(公司仓库)'!$A:$I,9,FALSE))</f>
        <v/>
      </c>
      <c r="N159" s="8" t="str">
        <f>IF(ISERROR( VLOOKUP(AD159,[1]批发上市日期!$A:$F,6,FALSE)),"",  VLOOKUP(AD159,[1]批发上市日期!$A:$F,6,FALSE))</f>
        <v/>
      </c>
      <c r="O159" s="11">
        <f>IF(ISERROR(VLOOKUP(E159&amp;G159,'[1]采购入库货量(公司仓库)'!$A:$I,7,FALSE)),0,VLOOKUP(E159&amp;G159,'[1]采购入库货量(公司仓库)'!$A:$I,7,FALSE))</f>
        <v>0</v>
      </c>
      <c r="P159">
        <f t="shared" si="35"/>
        <v>0</v>
      </c>
      <c r="Q159">
        <f>IF(ISERROR(VLOOKUP(E159&amp;G159,'[1]采购入库货量(公司仓库)'!$A:$I,8,FALSE)),0,VLOOKUP(E159&amp;G159,'[1]采购入库货量(公司仓库)'!$A:$I,8,FALSE))</f>
        <v>0</v>
      </c>
      <c r="R159" s="11">
        <f t="shared" si="36"/>
        <v>0</v>
      </c>
      <c r="S159">
        <f>SUMIF([1]库存总量!$H:$H,E159&amp;G159,[1]库存总量!$G:$G)</f>
        <v>0</v>
      </c>
      <c r="T159">
        <f t="shared" si="37"/>
        <v>0</v>
      </c>
      <c r="U159">
        <f>SUMIFS([1]库存总量!$G:$G,[1]库存总量!$H:$H,E159&amp;G159,[1]库存总量!$A:$A,"B")</f>
        <v>0</v>
      </c>
      <c r="V159">
        <f t="shared" si="38"/>
        <v>0</v>
      </c>
      <c r="W159">
        <f>SUMIFS([1]库存总量!$G:$G,[1]库存总量!$H:$H,E159&amp;G159,[1]库存总量!$A:$A,"K")</f>
        <v>0</v>
      </c>
      <c r="X159">
        <f t="shared" si="39"/>
        <v>0</v>
      </c>
      <c r="Y159">
        <f t="shared" si="40"/>
        <v>0</v>
      </c>
      <c r="Z159">
        <f t="shared" si="41"/>
        <v>0</v>
      </c>
      <c r="AA159">
        <f>(IF(ISERROR(VLOOKUP(E159&amp;G159,'[1]采购入库货量(公司仓库)'!$A:$H,7,FALSE)),0,VLOOKUP(E159&amp;G159,'[1]采购入库货量(公司仓库)'!$A:$H,7,FALSE)))*L159-(IF(ISERROR(VLOOKUP(E159&amp;G159,'[1]采购入库货量(公司仓库)'!$A:$H,8,FALSE)),0,VLOOKUP(E159&amp;G159,'[1]采购入库货量(公司仓库)'!$A:$H,8,FALSE)))</f>
        <v>0</v>
      </c>
      <c r="AB159">
        <f>SUMIF([1]销售数据!$B:$B,E159&amp;G159,[1]销售数据!$G:$G)</f>
        <v>0</v>
      </c>
      <c r="AC159">
        <f t="shared" si="42"/>
        <v>0</v>
      </c>
      <c r="AD159" t="str">
        <f t="shared" si="32"/>
        <v/>
      </c>
      <c r="AE159">
        <f>SUMIF([1]销售数据!$B:$B,AD159,[1]销售数据!$L:$L)</f>
        <v>0</v>
      </c>
      <c r="AF159">
        <f>SUMIF([1]销售数据!$B:$B,AD159,[1]销售数据!$K:$K)</f>
        <v>0</v>
      </c>
      <c r="AG159">
        <f>SUMIF([1]销售数据!$B:$B,AD159,[1]销售数据!$J:$J)</f>
        <v>0</v>
      </c>
      <c r="AH159">
        <f>SUMIF([1]销售数据!$B:$B,AD159,[1]销售数据!$I:$I)</f>
        <v>0</v>
      </c>
      <c r="AI159">
        <f>SUMIF([1]销售数据!$B:$B,AD159,[1]销售数据!$H:$H)</f>
        <v>0</v>
      </c>
      <c r="AJ159" s="19">
        <f t="shared" si="43"/>
        <v>0</v>
      </c>
      <c r="AK159">
        <f>SUMIF([1]发货店铺数!$B:$B,AD159,[1]发货店铺数!$G:$G)</f>
        <v>0</v>
      </c>
      <c r="AL159">
        <f>SUMIF([1]销售店铺数!$B:$B,AD159,[1]销售店铺数!$G:$G)</f>
        <v>0</v>
      </c>
      <c r="AM159">
        <f>SUMIF([1]上周销售店铺数!$B:$B,AD159,[1]上周销售店铺数!$G:$G)</f>
        <v>0</v>
      </c>
      <c r="AN159" s="19">
        <f t="shared" si="44"/>
        <v>0</v>
      </c>
      <c r="AO159" s="19">
        <f t="shared" si="33"/>
        <v>0</v>
      </c>
      <c r="AP159" s="19">
        <f t="shared" si="34"/>
        <v>0</v>
      </c>
      <c r="AQ159" s="11">
        <f t="shared" si="45"/>
        <v>0</v>
      </c>
      <c r="AR159" s="19">
        <f t="shared" si="46"/>
        <v>0</v>
      </c>
      <c r="AS159" s="19">
        <f t="shared" si="47"/>
        <v>0</v>
      </c>
    </row>
    <row r="160" spans="1:45">
      <c r="A160"/>
      <c r="B160"/>
      <c r="C160"/>
      <c r="D160"/>
      <c r="E160"/>
      <c r="F160"/>
      <c r="G160"/>
      <c r="H160"/>
      <c r="L160" s="8"/>
      <c r="M160" s="8" t="str">
        <f>IF(ISERROR( VLOOKUP(AD160,'[1]采购入库货量(公司仓库)'!$A:$I,9,FALSE)),"", VLOOKUP(AD160,'[1]采购入库货量(公司仓库)'!$A:$I,9,FALSE))</f>
        <v/>
      </c>
      <c r="N160" s="8" t="str">
        <f>IF(ISERROR( VLOOKUP(AD160,[1]批发上市日期!$A:$F,6,FALSE)),"",  VLOOKUP(AD160,[1]批发上市日期!$A:$F,6,FALSE))</f>
        <v/>
      </c>
      <c r="O160" s="11">
        <f>IF(ISERROR(VLOOKUP(E160&amp;G160,'[1]采购入库货量(公司仓库)'!$A:$I,7,FALSE)),0,VLOOKUP(E160&amp;G160,'[1]采购入库货量(公司仓库)'!$A:$I,7,FALSE))</f>
        <v>0</v>
      </c>
      <c r="P160">
        <f t="shared" si="35"/>
        <v>0</v>
      </c>
      <c r="Q160">
        <f>IF(ISERROR(VLOOKUP(E160&amp;G160,'[1]采购入库货量(公司仓库)'!$A:$I,8,FALSE)),0,VLOOKUP(E160&amp;G160,'[1]采购入库货量(公司仓库)'!$A:$I,8,FALSE))</f>
        <v>0</v>
      </c>
      <c r="R160" s="11">
        <f t="shared" si="36"/>
        <v>0</v>
      </c>
      <c r="S160">
        <f>SUMIF([1]库存总量!$H:$H,E160&amp;G160,[1]库存总量!$G:$G)</f>
        <v>0</v>
      </c>
      <c r="T160">
        <f t="shared" si="37"/>
        <v>0</v>
      </c>
      <c r="U160">
        <f>SUMIFS([1]库存总量!$G:$G,[1]库存总量!$H:$H,E160&amp;G160,[1]库存总量!$A:$A,"B")</f>
        <v>0</v>
      </c>
      <c r="V160">
        <f t="shared" si="38"/>
        <v>0</v>
      </c>
      <c r="W160">
        <f>SUMIFS([1]库存总量!$G:$G,[1]库存总量!$H:$H,E160&amp;G160,[1]库存总量!$A:$A,"K")</f>
        <v>0</v>
      </c>
      <c r="X160">
        <f t="shared" si="39"/>
        <v>0</v>
      </c>
      <c r="Y160">
        <f t="shared" si="40"/>
        <v>0</v>
      </c>
      <c r="Z160">
        <f t="shared" si="41"/>
        <v>0</v>
      </c>
      <c r="AA160">
        <f>(IF(ISERROR(VLOOKUP(E160&amp;G160,'[1]采购入库货量(公司仓库)'!$A:$H,7,FALSE)),0,VLOOKUP(E160&amp;G160,'[1]采购入库货量(公司仓库)'!$A:$H,7,FALSE)))*L160-(IF(ISERROR(VLOOKUP(E160&amp;G160,'[1]采购入库货量(公司仓库)'!$A:$H,8,FALSE)),0,VLOOKUP(E160&amp;G160,'[1]采购入库货量(公司仓库)'!$A:$H,8,FALSE)))</f>
        <v>0</v>
      </c>
      <c r="AB160">
        <f>SUMIF([1]销售数据!$B:$B,E160&amp;G160,[1]销售数据!$G:$G)</f>
        <v>0</v>
      </c>
      <c r="AC160">
        <f t="shared" si="42"/>
        <v>0</v>
      </c>
      <c r="AD160" t="str">
        <f t="shared" si="32"/>
        <v/>
      </c>
      <c r="AE160">
        <f>SUMIF([1]销售数据!$B:$B,AD160,[1]销售数据!$L:$L)</f>
        <v>0</v>
      </c>
      <c r="AF160">
        <f>SUMIF([1]销售数据!$B:$B,AD160,[1]销售数据!$K:$K)</f>
        <v>0</v>
      </c>
      <c r="AG160">
        <f>SUMIF([1]销售数据!$B:$B,AD160,[1]销售数据!$J:$J)</f>
        <v>0</v>
      </c>
      <c r="AH160">
        <f>SUMIF([1]销售数据!$B:$B,AD160,[1]销售数据!$I:$I)</f>
        <v>0</v>
      </c>
      <c r="AI160">
        <f>SUMIF([1]销售数据!$B:$B,AD160,[1]销售数据!$H:$H)</f>
        <v>0</v>
      </c>
      <c r="AJ160" s="19">
        <f t="shared" si="43"/>
        <v>0</v>
      </c>
      <c r="AK160">
        <f>SUMIF([1]发货店铺数!$B:$B,AD160,[1]发货店铺数!$G:$G)</f>
        <v>0</v>
      </c>
      <c r="AL160">
        <f>SUMIF([1]销售店铺数!$B:$B,AD160,[1]销售店铺数!$G:$G)</f>
        <v>0</v>
      </c>
      <c r="AM160">
        <f>SUMIF([1]上周销售店铺数!$B:$B,AD160,[1]上周销售店铺数!$G:$G)</f>
        <v>0</v>
      </c>
      <c r="AN160" s="19">
        <f t="shared" si="44"/>
        <v>0</v>
      </c>
      <c r="AO160" s="19">
        <f t="shared" si="33"/>
        <v>0</v>
      </c>
      <c r="AP160" s="19">
        <f t="shared" si="34"/>
        <v>0</v>
      </c>
      <c r="AQ160" s="11">
        <f t="shared" si="45"/>
        <v>0</v>
      </c>
      <c r="AR160" s="19">
        <f t="shared" si="46"/>
        <v>0</v>
      </c>
      <c r="AS160" s="19">
        <f t="shared" si="47"/>
        <v>0</v>
      </c>
    </row>
    <row r="161" spans="1:45">
      <c r="A161"/>
      <c r="B161"/>
      <c r="C161"/>
      <c r="D161"/>
      <c r="E161"/>
      <c r="F161"/>
      <c r="G161"/>
      <c r="H161"/>
      <c r="L161" s="8"/>
      <c r="M161" s="8" t="str">
        <f>IF(ISERROR( VLOOKUP(AD161,'[1]采购入库货量(公司仓库)'!$A:$I,9,FALSE)),"", VLOOKUP(AD161,'[1]采购入库货量(公司仓库)'!$A:$I,9,FALSE))</f>
        <v/>
      </c>
      <c r="N161" s="8" t="str">
        <f>IF(ISERROR( VLOOKUP(AD161,[1]批发上市日期!$A:$F,6,FALSE)),"",  VLOOKUP(AD161,[1]批发上市日期!$A:$F,6,FALSE))</f>
        <v/>
      </c>
      <c r="O161" s="11">
        <f>IF(ISERROR(VLOOKUP(E161&amp;G161,'[1]采购入库货量(公司仓库)'!$A:$I,7,FALSE)),0,VLOOKUP(E161&amp;G161,'[1]采购入库货量(公司仓库)'!$A:$I,7,FALSE))</f>
        <v>0</v>
      </c>
      <c r="P161">
        <f t="shared" si="35"/>
        <v>0</v>
      </c>
      <c r="Q161">
        <f>IF(ISERROR(VLOOKUP(E161&amp;G161,'[1]采购入库货量(公司仓库)'!$A:$I,8,FALSE)),0,VLOOKUP(E161&amp;G161,'[1]采购入库货量(公司仓库)'!$A:$I,8,FALSE))</f>
        <v>0</v>
      </c>
      <c r="R161" s="11">
        <f t="shared" si="36"/>
        <v>0</v>
      </c>
      <c r="S161">
        <f>SUMIF([1]库存总量!$H:$H,E161&amp;G161,[1]库存总量!$G:$G)</f>
        <v>0</v>
      </c>
      <c r="T161">
        <f t="shared" si="37"/>
        <v>0</v>
      </c>
      <c r="U161">
        <f>SUMIFS([1]库存总量!$G:$G,[1]库存总量!$H:$H,E161&amp;G161,[1]库存总量!$A:$A,"B")</f>
        <v>0</v>
      </c>
      <c r="V161">
        <f t="shared" si="38"/>
        <v>0</v>
      </c>
      <c r="W161">
        <f>SUMIFS([1]库存总量!$G:$G,[1]库存总量!$H:$H,E161&amp;G161,[1]库存总量!$A:$A,"K")</f>
        <v>0</v>
      </c>
      <c r="X161">
        <f t="shared" si="39"/>
        <v>0</v>
      </c>
      <c r="Y161">
        <f t="shared" si="40"/>
        <v>0</v>
      </c>
      <c r="Z161">
        <f t="shared" si="41"/>
        <v>0</v>
      </c>
      <c r="AA161">
        <f>(IF(ISERROR(VLOOKUP(E161&amp;G161,'[1]采购入库货量(公司仓库)'!$A:$H,7,FALSE)),0,VLOOKUP(E161&amp;G161,'[1]采购入库货量(公司仓库)'!$A:$H,7,FALSE)))*L161-(IF(ISERROR(VLOOKUP(E161&amp;G161,'[1]采购入库货量(公司仓库)'!$A:$H,8,FALSE)),0,VLOOKUP(E161&amp;G161,'[1]采购入库货量(公司仓库)'!$A:$H,8,FALSE)))</f>
        <v>0</v>
      </c>
      <c r="AB161">
        <f>SUMIF([1]销售数据!$B:$B,E161&amp;G161,[1]销售数据!$G:$G)</f>
        <v>0</v>
      </c>
      <c r="AC161">
        <f t="shared" si="42"/>
        <v>0</v>
      </c>
      <c r="AD161" t="str">
        <f t="shared" si="32"/>
        <v/>
      </c>
      <c r="AE161">
        <f>SUMIF([1]销售数据!$B:$B,AD161,[1]销售数据!$L:$L)</f>
        <v>0</v>
      </c>
      <c r="AF161">
        <f>SUMIF([1]销售数据!$B:$B,AD161,[1]销售数据!$K:$K)</f>
        <v>0</v>
      </c>
      <c r="AG161">
        <f>SUMIF([1]销售数据!$B:$B,AD161,[1]销售数据!$J:$J)</f>
        <v>0</v>
      </c>
      <c r="AH161">
        <f>SUMIF([1]销售数据!$B:$B,AD161,[1]销售数据!$I:$I)</f>
        <v>0</v>
      </c>
      <c r="AI161">
        <f>SUMIF([1]销售数据!$B:$B,AD161,[1]销售数据!$H:$H)</f>
        <v>0</v>
      </c>
      <c r="AJ161" s="19">
        <f t="shared" si="43"/>
        <v>0</v>
      </c>
      <c r="AK161">
        <f>SUMIF([1]发货店铺数!$B:$B,AD161,[1]发货店铺数!$G:$G)</f>
        <v>0</v>
      </c>
      <c r="AL161">
        <f>SUMIF([1]销售店铺数!$B:$B,AD161,[1]销售店铺数!$G:$G)</f>
        <v>0</v>
      </c>
      <c r="AM161">
        <f>SUMIF([1]上周销售店铺数!$B:$B,AD161,[1]上周销售店铺数!$G:$G)</f>
        <v>0</v>
      </c>
      <c r="AN161" s="19">
        <f t="shared" si="44"/>
        <v>0</v>
      </c>
      <c r="AO161" s="19">
        <f t="shared" si="33"/>
        <v>0</v>
      </c>
      <c r="AP161" s="19">
        <f t="shared" si="34"/>
        <v>0</v>
      </c>
      <c r="AQ161" s="11">
        <f t="shared" si="45"/>
        <v>0</v>
      </c>
      <c r="AR161" s="19">
        <f t="shared" si="46"/>
        <v>0</v>
      </c>
      <c r="AS161" s="19">
        <f t="shared" si="47"/>
        <v>0</v>
      </c>
    </row>
    <row r="162" spans="1:45">
      <c r="A162"/>
      <c r="B162"/>
      <c r="C162"/>
      <c r="D162"/>
      <c r="E162"/>
      <c r="F162"/>
      <c r="G162"/>
      <c r="H162"/>
      <c r="L162" s="8"/>
      <c r="M162" s="8" t="str">
        <f>IF(ISERROR( VLOOKUP(AD162,'[1]采购入库货量(公司仓库)'!$A:$I,9,FALSE)),"", VLOOKUP(AD162,'[1]采购入库货量(公司仓库)'!$A:$I,9,FALSE))</f>
        <v/>
      </c>
      <c r="N162" s="8" t="str">
        <f>IF(ISERROR( VLOOKUP(AD162,[1]批发上市日期!$A:$F,6,FALSE)),"",  VLOOKUP(AD162,[1]批发上市日期!$A:$F,6,FALSE))</f>
        <v/>
      </c>
      <c r="O162" s="11">
        <f>IF(ISERROR(VLOOKUP(E162&amp;G162,'[1]采购入库货量(公司仓库)'!$A:$I,7,FALSE)),0,VLOOKUP(E162&amp;G162,'[1]采购入库货量(公司仓库)'!$A:$I,7,FALSE))</f>
        <v>0</v>
      </c>
      <c r="P162">
        <f t="shared" si="35"/>
        <v>0</v>
      </c>
      <c r="Q162">
        <f>IF(ISERROR(VLOOKUP(E162&amp;G162,'[1]采购入库货量(公司仓库)'!$A:$I,8,FALSE)),0,VLOOKUP(E162&amp;G162,'[1]采购入库货量(公司仓库)'!$A:$I,8,FALSE))</f>
        <v>0</v>
      </c>
      <c r="R162" s="11">
        <f t="shared" si="36"/>
        <v>0</v>
      </c>
      <c r="S162">
        <f>SUMIF([1]库存总量!$H:$H,E162&amp;G162,[1]库存总量!$G:$G)</f>
        <v>0</v>
      </c>
      <c r="T162">
        <f t="shared" si="37"/>
        <v>0</v>
      </c>
      <c r="U162">
        <f>SUMIFS([1]库存总量!$G:$G,[1]库存总量!$H:$H,E162&amp;G162,[1]库存总量!$A:$A,"B")</f>
        <v>0</v>
      </c>
      <c r="V162">
        <f t="shared" si="38"/>
        <v>0</v>
      </c>
      <c r="W162">
        <f>SUMIFS([1]库存总量!$G:$G,[1]库存总量!$H:$H,E162&amp;G162,[1]库存总量!$A:$A,"K")</f>
        <v>0</v>
      </c>
      <c r="X162">
        <f t="shared" si="39"/>
        <v>0</v>
      </c>
      <c r="Y162">
        <f t="shared" si="40"/>
        <v>0</v>
      </c>
      <c r="Z162">
        <f t="shared" si="41"/>
        <v>0</v>
      </c>
      <c r="AA162">
        <f>(IF(ISERROR(VLOOKUP(E162&amp;G162,'[1]采购入库货量(公司仓库)'!$A:$H,7,FALSE)),0,VLOOKUP(E162&amp;G162,'[1]采购入库货量(公司仓库)'!$A:$H,7,FALSE)))*L162-(IF(ISERROR(VLOOKUP(E162&amp;G162,'[1]采购入库货量(公司仓库)'!$A:$H,8,FALSE)),0,VLOOKUP(E162&amp;G162,'[1]采购入库货量(公司仓库)'!$A:$H,8,FALSE)))</f>
        <v>0</v>
      </c>
      <c r="AB162">
        <f>SUMIF([1]销售数据!$B:$B,E162&amp;G162,[1]销售数据!$G:$G)</f>
        <v>0</v>
      </c>
      <c r="AC162">
        <f t="shared" si="42"/>
        <v>0</v>
      </c>
      <c r="AD162" t="str">
        <f t="shared" si="32"/>
        <v/>
      </c>
      <c r="AE162">
        <f>SUMIF([1]销售数据!$B:$B,AD162,[1]销售数据!$L:$L)</f>
        <v>0</v>
      </c>
      <c r="AF162">
        <f>SUMIF([1]销售数据!$B:$B,AD162,[1]销售数据!$K:$K)</f>
        <v>0</v>
      </c>
      <c r="AG162">
        <f>SUMIF([1]销售数据!$B:$B,AD162,[1]销售数据!$J:$J)</f>
        <v>0</v>
      </c>
      <c r="AH162">
        <f>SUMIF([1]销售数据!$B:$B,AD162,[1]销售数据!$I:$I)</f>
        <v>0</v>
      </c>
      <c r="AI162">
        <f>SUMIF([1]销售数据!$B:$B,AD162,[1]销售数据!$H:$H)</f>
        <v>0</v>
      </c>
      <c r="AJ162" s="19">
        <f t="shared" si="43"/>
        <v>0</v>
      </c>
      <c r="AK162">
        <f>SUMIF([1]发货店铺数!$B:$B,AD162,[1]发货店铺数!$G:$G)</f>
        <v>0</v>
      </c>
      <c r="AL162">
        <f>SUMIF([1]销售店铺数!$B:$B,AD162,[1]销售店铺数!$G:$G)</f>
        <v>0</v>
      </c>
      <c r="AM162">
        <f>SUMIF([1]上周销售店铺数!$B:$B,AD162,[1]上周销售店铺数!$G:$G)</f>
        <v>0</v>
      </c>
      <c r="AN162" s="19">
        <f t="shared" si="44"/>
        <v>0</v>
      </c>
      <c r="AO162" s="19">
        <f t="shared" si="33"/>
        <v>0</v>
      </c>
      <c r="AP162" s="19">
        <f t="shared" si="34"/>
        <v>0</v>
      </c>
      <c r="AQ162" s="11">
        <f t="shared" si="45"/>
        <v>0</v>
      </c>
      <c r="AR162" s="19">
        <f t="shared" si="46"/>
        <v>0</v>
      </c>
      <c r="AS162" s="19">
        <f t="shared" si="47"/>
        <v>0</v>
      </c>
    </row>
    <row r="163" spans="1:45">
      <c r="A163"/>
      <c r="B163"/>
      <c r="C163"/>
      <c r="D163"/>
      <c r="E163"/>
      <c r="F163"/>
      <c r="G163"/>
      <c r="H163"/>
      <c r="L163" s="8"/>
      <c r="M163" s="8" t="str">
        <f>IF(ISERROR( VLOOKUP(AD163,'[1]采购入库货量(公司仓库)'!$A:$I,9,FALSE)),"", VLOOKUP(AD163,'[1]采购入库货量(公司仓库)'!$A:$I,9,FALSE))</f>
        <v/>
      </c>
      <c r="N163" s="8" t="str">
        <f>IF(ISERROR( VLOOKUP(AD163,[1]批发上市日期!$A:$F,6,FALSE)),"",  VLOOKUP(AD163,[1]批发上市日期!$A:$F,6,FALSE))</f>
        <v/>
      </c>
      <c r="O163" s="11">
        <f>IF(ISERROR(VLOOKUP(E163&amp;G163,'[1]采购入库货量(公司仓库)'!$A:$I,7,FALSE)),0,VLOOKUP(E163&amp;G163,'[1]采购入库货量(公司仓库)'!$A:$I,7,FALSE))</f>
        <v>0</v>
      </c>
      <c r="P163">
        <f t="shared" si="35"/>
        <v>0</v>
      </c>
      <c r="Q163">
        <f>IF(ISERROR(VLOOKUP(E163&amp;G163,'[1]采购入库货量(公司仓库)'!$A:$I,8,FALSE)),0,VLOOKUP(E163&amp;G163,'[1]采购入库货量(公司仓库)'!$A:$I,8,FALSE))</f>
        <v>0</v>
      </c>
      <c r="R163" s="11">
        <f t="shared" si="36"/>
        <v>0</v>
      </c>
      <c r="S163">
        <f>SUMIF([1]库存总量!$H:$H,E163&amp;G163,[1]库存总量!$G:$G)</f>
        <v>0</v>
      </c>
      <c r="T163">
        <f t="shared" si="37"/>
        <v>0</v>
      </c>
      <c r="U163">
        <f>SUMIFS([1]库存总量!$G:$G,[1]库存总量!$H:$H,E163&amp;G163,[1]库存总量!$A:$A,"B")</f>
        <v>0</v>
      </c>
      <c r="V163">
        <f t="shared" si="38"/>
        <v>0</v>
      </c>
      <c r="W163">
        <f>SUMIFS([1]库存总量!$G:$G,[1]库存总量!$H:$H,E163&amp;G163,[1]库存总量!$A:$A,"K")</f>
        <v>0</v>
      </c>
      <c r="X163">
        <f t="shared" si="39"/>
        <v>0</v>
      </c>
      <c r="Y163">
        <f t="shared" si="40"/>
        <v>0</v>
      </c>
      <c r="Z163">
        <f t="shared" si="41"/>
        <v>0</v>
      </c>
      <c r="AA163">
        <f>(IF(ISERROR(VLOOKUP(E163&amp;G163,'[1]采购入库货量(公司仓库)'!$A:$H,7,FALSE)),0,VLOOKUP(E163&amp;G163,'[1]采购入库货量(公司仓库)'!$A:$H,7,FALSE)))*L163-(IF(ISERROR(VLOOKUP(E163&amp;G163,'[1]采购入库货量(公司仓库)'!$A:$H,8,FALSE)),0,VLOOKUP(E163&amp;G163,'[1]采购入库货量(公司仓库)'!$A:$H,8,FALSE)))</f>
        <v>0</v>
      </c>
      <c r="AB163">
        <f>SUMIF([1]销售数据!$B:$B,E163&amp;G163,[1]销售数据!$G:$G)</f>
        <v>0</v>
      </c>
      <c r="AC163">
        <f t="shared" si="42"/>
        <v>0</v>
      </c>
      <c r="AD163" t="str">
        <f t="shared" si="32"/>
        <v/>
      </c>
      <c r="AE163">
        <f>SUMIF([1]销售数据!$B:$B,AD163,[1]销售数据!$L:$L)</f>
        <v>0</v>
      </c>
      <c r="AF163">
        <f>SUMIF([1]销售数据!$B:$B,AD163,[1]销售数据!$K:$K)</f>
        <v>0</v>
      </c>
      <c r="AG163">
        <f>SUMIF([1]销售数据!$B:$B,AD163,[1]销售数据!$J:$J)</f>
        <v>0</v>
      </c>
      <c r="AH163">
        <f>SUMIF([1]销售数据!$B:$B,AD163,[1]销售数据!$I:$I)</f>
        <v>0</v>
      </c>
      <c r="AI163">
        <f>SUMIF([1]销售数据!$B:$B,AD163,[1]销售数据!$H:$H)</f>
        <v>0</v>
      </c>
      <c r="AJ163" s="19">
        <f t="shared" si="43"/>
        <v>0</v>
      </c>
      <c r="AK163">
        <f>SUMIF([1]发货店铺数!$B:$B,AD163,[1]发货店铺数!$G:$G)</f>
        <v>0</v>
      </c>
      <c r="AL163">
        <f>SUMIF([1]销售店铺数!$B:$B,AD163,[1]销售店铺数!$G:$G)</f>
        <v>0</v>
      </c>
      <c r="AM163">
        <f>SUMIF([1]上周销售店铺数!$B:$B,AD163,[1]上周销售店铺数!$G:$G)</f>
        <v>0</v>
      </c>
      <c r="AN163" s="19">
        <f t="shared" si="44"/>
        <v>0</v>
      </c>
      <c r="AO163" s="19">
        <f t="shared" si="33"/>
        <v>0</v>
      </c>
      <c r="AP163" s="19">
        <f t="shared" si="34"/>
        <v>0</v>
      </c>
      <c r="AQ163" s="11">
        <f t="shared" si="45"/>
        <v>0</v>
      </c>
      <c r="AR163" s="19">
        <f t="shared" si="46"/>
        <v>0</v>
      </c>
      <c r="AS163" s="19">
        <f t="shared" si="47"/>
        <v>0</v>
      </c>
    </row>
    <row r="164" spans="1:45">
      <c r="A164"/>
      <c r="B164"/>
      <c r="C164"/>
      <c r="D164"/>
      <c r="E164"/>
      <c r="F164"/>
      <c r="G164"/>
      <c r="H164"/>
      <c r="L164" s="8"/>
      <c r="M164" s="8" t="str">
        <f>IF(ISERROR( VLOOKUP(AD164,'[1]采购入库货量(公司仓库)'!$A:$I,9,FALSE)),"", VLOOKUP(AD164,'[1]采购入库货量(公司仓库)'!$A:$I,9,FALSE))</f>
        <v/>
      </c>
      <c r="N164" s="8" t="str">
        <f>IF(ISERROR( VLOOKUP(AD164,[1]批发上市日期!$A:$F,6,FALSE)),"",  VLOOKUP(AD164,[1]批发上市日期!$A:$F,6,FALSE))</f>
        <v/>
      </c>
      <c r="O164" s="11">
        <f>IF(ISERROR(VLOOKUP(E164&amp;G164,'[1]采购入库货量(公司仓库)'!$A:$I,7,FALSE)),0,VLOOKUP(E164&amp;G164,'[1]采购入库货量(公司仓库)'!$A:$I,7,FALSE))</f>
        <v>0</v>
      </c>
      <c r="P164">
        <f t="shared" si="35"/>
        <v>0</v>
      </c>
      <c r="Q164">
        <f>IF(ISERROR(VLOOKUP(E164&amp;G164,'[1]采购入库货量(公司仓库)'!$A:$I,8,FALSE)),0,VLOOKUP(E164&amp;G164,'[1]采购入库货量(公司仓库)'!$A:$I,8,FALSE))</f>
        <v>0</v>
      </c>
      <c r="R164" s="11">
        <f t="shared" si="36"/>
        <v>0</v>
      </c>
      <c r="S164">
        <f>SUMIF([1]库存总量!$H:$H,E164&amp;G164,[1]库存总量!$G:$G)</f>
        <v>0</v>
      </c>
      <c r="T164">
        <f t="shared" si="37"/>
        <v>0</v>
      </c>
      <c r="U164">
        <f>SUMIFS([1]库存总量!$G:$G,[1]库存总量!$H:$H,E164&amp;G164,[1]库存总量!$A:$A,"B")</f>
        <v>0</v>
      </c>
      <c r="V164">
        <f t="shared" si="38"/>
        <v>0</v>
      </c>
      <c r="W164">
        <f>SUMIFS([1]库存总量!$G:$G,[1]库存总量!$H:$H,E164&amp;G164,[1]库存总量!$A:$A,"K")</f>
        <v>0</v>
      </c>
      <c r="X164">
        <f t="shared" si="39"/>
        <v>0</v>
      </c>
      <c r="Y164">
        <f t="shared" si="40"/>
        <v>0</v>
      </c>
      <c r="Z164">
        <f t="shared" si="41"/>
        <v>0</v>
      </c>
      <c r="AA164">
        <f>(IF(ISERROR(VLOOKUP(E164&amp;G164,'[1]采购入库货量(公司仓库)'!$A:$H,7,FALSE)),0,VLOOKUP(E164&amp;G164,'[1]采购入库货量(公司仓库)'!$A:$H,7,FALSE)))*L164-(IF(ISERROR(VLOOKUP(E164&amp;G164,'[1]采购入库货量(公司仓库)'!$A:$H,8,FALSE)),0,VLOOKUP(E164&amp;G164,'[1]采购入库货量(公司仓库)'!$A:$H,8,FALSE)))</f>
        <v>0</v>
      </c>
      <c r="AB164">
        <f>SUMIF([1]销售数据!$B:$B,E164&amp;G164,[1]销售数据!$G:$G)</f>
        <v>0</v>
      </c>
      <c r="AC164">
        <f t="shared" si="42"/>
        <v>0</v>
      </c>
      <c r="AD164" t="str">
        <f t="shared" si="32"/>
        <v/>
      </c>
      <c r="AE164">
        <f>SUMIF([1]销售数据!$B:$B,AD164,[1]销售数据!$L:$L)</f>
        <v>0</v>
      </c>
      <c r="AF164">
        <f>SUMIF([1]销售数据!$B:$B,AD164,[1]销售数据!$K:$K)</f>
        <v>0</v>
      </c>
      <c r="AG164">
        <f>SUMIF([1]销售数据!$B:$B,AD164,[1]销售数据!$J:$J)</f>
        <v>0</v>
      </c>
      <c r="AH164">
        <f>SUMIF([1]销售数据!$B:$B,AD164,[1]销售数据!$I:$I)</f>
        <v>0</v>
      </c>
      <c r="AI164">
        <f>SUMIF([1]销售数据!$B:$B,AD164,[1]销售数据!$H:$H)</f>
        <v>0</v>
      </c>
      <c r="AJ164" s="19">
        <f t="shared" si="43"/>
        <v>0</v>
      </c>
      <c r="AK164">
        <f>SUMIF([1]发货店铺数!$B:$B,AD164,[1]发货店铺数!$G:$G)</f>
        <v>0</v>
      </c>
      <c r="AL164">
        <f>SUMIF([1]销售店铺数!$B:$B,AD164,[1]销售店铺数!$G:$G)</f>
        <v>0</v>
      </c>
      <c r="AM164">
        <f>SUMIF([1]上周销售店铺数!$B:$B,AD164,[1]上周销售店铺数!$G:$G)</f>
        <v>0</v>
      </c>
      <c r="AN164" s="19">
        <f t="shared" si="44"/>
        <v>0</v>
      </c>
      <c r="AO164" s="19">
        <f t="shared" si="33"/>
        <v>0</v>
      </c>
      <c r="AP164" s="19">
        <f t="shared" si="34"/>
        <v>0</v>
      </c>
      <c r="AQ164" s="11">
        <f t="shared" si="45"/>
        <v>0</v>
      </c>
      <c r="AR164" s="19">
        <f t="shared" si="46"/>
        <v>0</v>
      </c>
      <c r="AS164" s="19">
        <f t="shared" si="47"/>
        <v>0</v>
      </c>
    </row>
    <row r="165" spans="1:45">
      <c r="A165"/>
      <c r="B165"/>
      <c r="C165"/>
      <c r="D165"/>
      <c r="E165"/>
      <c r="F165"/>
      <c r="G165"/>
      <c r="H165"/>
      <c r="L165" s="8"/>
      <c r="M165" s="8" t="str">
        <f>IF(ISERROR( VLOOKUP(AD165,'[1]采购入库货量(公司仓库)'!$A:$I,9,FALSE)),"", VLOOKUP(AD165,'[1]采购入库货量(公司仓库)'!$A:$I,9,FALSE))</f>
        <v/>
      </c>
      <c r="N165" s="8" t="str">
        <f>IF(ISERROR( VLOOKUP(AD165,[1]批发上市日期!$A:$F,6,FALSE)),"",  VLOOKUP(AD165,[1]批发上市日期!$A:$F,6,FALSE))</f>
        <v/>
      </c>
      <c r="O165" s="11">
        <f>IF(ISERROR(VLOOKUP(E165&amp;G165,'[1]采购入库货量(公司仓库)'!$A:$I,7,FALSE)),0,VLOOKUP(E165&amp;G165,'[1]采购入库货量(公司仓库)'!$A:$I,7,FALSE))</f>
        <v>0</v>
      </c>
      <c r="P165">
        <f t="shared" si="35"/>
        <v>0</v>
      </c>
      <c r="Q165">
        <f>IF(ISERROR(VLOOKUP(E165&amp;G165,'[1]采购入库货量(公司仓库)'!$A:$I,8,FALSE)),0,VLOOKUP(E165&amp;G165,'[1]采购入库货量(公司仓库)'!$A:$I,8,FALSE))</f>
        <v>0</v>
      </c>
      <c r="R165" s="11">
        <f t="shared" si="36"/>
        <v>0</v>
      </c>
      <c r="S165">
        <f>SUMIF([1]库存总量!$H:$H,E165&amp;G165,[1]库存总量!$G:$G)</f>
        <v>0</v>
      </c>
      <c r="T165">
        <f t="shared" si="37"/>
        <v>0</v>
      </c>
      <c r="U165">
        <f>SUMIFS([1]库存总量!$G:$G,[1]库存总量!$H:$H,E165&amp;G165,[1]库存总量!$A:$A,"B")</f>
        <v>0</v>
      </c>
      <c r="V165">
        <f t="shared" si="38"/>
        <v>0</v>
      </c>
      <c r="W165">
        <f>SUMIFS([1]库存总量!$G:$G,[1]库存总量!$H:$H,E165&amp;G165,[1]库存总量!$A:$A,"K")</f>
        <v>0</v>
      </c>
      <c r="X165">
        <f t="shared" si="39"/>
        <v>0</v>
      </c>
      <c r="Y165">
        <f t="shared" si="40"/>
        <v>0</v>
      </c>
      <c r="Z165">
        <f t="shared" si="41"/>
        <v>0</v>
      </c>
      <c r="AA165">
        <f>(IF(ISERROR(VLOOKUP(E165&amp;G165,'[1]采购入库货量(公司仓库)'!$A:$H,7,FALSE)),0,VLOOKUP(E165&amp;G165,'[1]采购入库货量(公司仓库)'!$A:$H,7,FALSE)))*L165-(IF(ISERROR(VLOOKUP(E165&amp;G165,'[1]采购入库货量(公司仓库)'!$A:$H,8,FALSE)),0,VLOOKUP(E165&amp;G165,'[1]采购入库货量(公司仓库)'!$A:$H,8,FALSE)))</f>
        <v>0</v>
      </c>
      <c r="AB165">
        <f>SUMIF([1]销售数据!$B:$B,E165&amp;G165,[1]销售数据!$G:$G)</f>
        <v>0</v>
      </c>
      <c r="AC165">
        <f t="shared" si="42"/>
        <v>0</v>
      </c>
      <c r="AD165" t="str">
        <f t="shared" si="32"/>
        <v/>
      </c>
      <c r="AE165">
        <f>SUMIF([1]销售数据!$B:$B,AD165,[1]销售数据!$L:$L)</f>
        <v>0</v>
      </c>
      <c r="AF165">
        <f>SUMIF([1]销售数据!$B:$B,AD165,[1]销售数据!$K:$K)</f>
        <v>0</v>
      </c>
      <c r="AG165">
        <f>SUMIF([1]销售数据!$B:$B,AD165,[1]销售数据!$J:$J)</f>
        <v>0</v>
      </c>
      <c r="AH165">
        <f>SUMIF([1]销售数据!$B:$B,AD165,[1]销售数据!$I:$I)</f>
        <v>0</v>
      </c>
      <c r="AI165">
        <f>SUMIF([1]销售数据!$B:$B,AD165,[1]销售数据!$H:$H)</f>
        <v>0</v>
      </c>
      <c r="AJ165" s="19">
        <f t="shared" si="43"/>
        <v>0</v>
      </c>
      <c r="AK165">
        <f>SUMIF([1]发货店铺数!$B:$B,AD165,[1]发货店铺数!$G:$G)</f>
        <v>0</v>
      </c>
      <c r="AL165">
        <f>SUMIF([1]销售店铺数!$B:$B,AD165,[1]销售店铺数!$G:$G)</f>
        <v>0</v>
      </c>
      <c r="AM165">
        <f>SUMIF([1]上周销售店铺数!$B:$B,AD165,[1]上周销售店铺数!$G:$G)</f>
        <v>0</v>
      </c>
      <c r="AN165" s="19">
        <f t="shared" si="44"/>
        <v>0</v>
      </c>
      <c r="AO165" s="19">
        <f t="shared" si="33"/>
        <v>0</v>
      </c>
      <c r="AP165" s="19">
        <f t="shared" si="34"/>
        <v>0</v>
      </c>
      <c r="AQ165" s="11">
        <f t="shared" si="45"/>
        <v>0</v>
      </c>
      <c r="AR165" s="19">
        <f t="shared" si="46"/>
        <v>0</v>
      </c>
      <c r="AS165" s="19">
        <f t="shared" si="47"/>
        <v>0</v>
      </c>
    </row>
    <row r="166" spans="1:45">
      <c r="A166"/>
      <c r="B166"/>
      <c r="C166"/>
      <c r="D166"/>
      <c r="E166"/>
      <c r="F166"/>
      <c r="G166"/>
      <c r="H166"/>
      <c r="L166" s="8"/>
      <c r="M166" s="8" t="str">
        <f>IF(ISERROR( VLOOKUP(AD166,'[1]采购入库货量(公司仓库)'!$A:$I,9,FALSE)),"", VLOOKUP(AD166,'[1]采购入库货量(公司仓库)'!$A:$I,9,FALSE))</f>
        <v/>
      </c>
      <c r="N166" s="8" t="str">
        <f>IF(ISERROR( VLOOKUP(AD166,[1]批发上市日期!$A:$F,6,FALSE)),"",  VLOOKUP(AD166,[1]批发上市日期!$A:$F,6,FALSE))</f>
        <v/>
      </c>
      <c r="O166" s="11">
        <f>IF(ISERROR(VLOOKUP(E166&amp;G166,'[1]采购入库货量(公司仓库)'!$A:$I,7,FALSE)),0,VLOOKUP(E166&amp;G166,'[1]采购入库货量(公司仓库)'!$A:$I,7,FALSE))</f>
        <v>0</v>
      </c>
      <c r="P166">
        <f t="shared" si="35"/>
        <v>0</v>
      </c>
      <c r="Q166">
        <f>IF(ISERROR(VLOOKUP(E166&amp;G166,'[1]采购入库货量(公司仓库)'!$A:$I,8,FALSE)),0,VLOOKUP(E166&amp;G166,'[1]采购入库货量(公司仓库)'!$A:$I,8,FALSE))</f>
        <v>0</v>
      </c>
      <c r="R166" s="11">
        <f t="shared" si="36"/>
        <v>0</v>
      </c>
      <c r="S166">
        <f>SUMIF([1]库存总量!$H:$H,E166&amp;G166,[1]库存总量!$G:$G)</f>
        <v>0</v>
      </c>
      <c r="T166">
        <f t="shared" si="37"/>
        <v>0</v>
      </c>
      <c r="U166">
        <f>SUMIFS([1]库存总量!$G:$G,[1]库存总量!$H:$H,E166&amp;G166,[1]库存总量!$A:$A,"B")</f>
        <v>0</v>
      </c>
      <c r="V166">
        <f t="shared" si="38"/>
        <v>0</v>
      </c>
      <c r="W166">
        <f>SUMIFS([1]库存总量!$G:$G,[1]库存总量!$H:$H,E166&amp;G166,[1]库存总量!$A:$A,"K")</f>
        <v>0</v>
      </c>
      <c r="X166">
        <f t="shared" si="39"/>
        <v>0</v>
      </c>
      <c r="Y166">
        <f t="shared" si="40"/>
        <v>0</v>
      </c>
      <c r="Z166">
        <f t="shared" si="41"/>
        <v>0</v>
      </c>
      <c r="AA166">
        <f>(IF(ISERROR(VLOOKUP(E166&amp;G166,'[1]采购入库货量(公司仓库)'!$A:$H,7,FALSE)),0,VLOOKUP(E166&amp;G166,'[1]采购入库货量(公司仓库)'!$A:$H,7,FALSE)))*L166-(IF(ISERROR(VLOOKUP(E166&amp;G166,'[1]采购入库货量(公司仓库)'!$A:$H,8,FALSE)),0,VLOOKUP(E166&amp;G166,'[1]采购入库货量(公司仓库)'!$A:$H,8,FALSE)))</f>
        <v>0</v>
      </c>
      <c r="AB166">
        <f>SUMIF([1]销售数据!$B:$B,E166&amp;G166,[1]销售数据!$G:$G)</f>
        <v>0</v>
      </c>
      <c r="AC166">
        <f t="shared" si="42"/>
        <v>0</v>
      </c>
      <c r="AD166" t="str">
        <f t="shared" si="32"/>
        <v/>
      </c>
      <c r="AE166">
        <f>SUMIF([1]销售数据!$B:$B,AD166,[1]销售数据!$L:$L)</f>
        <v>0</v>
      </c>
      <c r="AF166">
        <f>SUMIF([1]销售数据!$B:$B,AD166,[1]销售数据!$K:$K)</f>
        <v>0</v>
      </c>
      <c r="AG166">
        <f>SUMIF([1]销售数据!$B:$B,AD166,[1]销售数据!$J:$J)</f>
        <v>0</v>
      </c>
      <c r="AH166">
        <f>SUMIF([1]销售数据!$B:$B,AD166,[1]销售数据!$I:$I)</f>
        <v>0</v>
      </c>
      <c r="AI166">
        <f>SUMIF([1]销售数据!$B:$B,AD166,[1]销售数据!$H:$H)</f>
        <v>0</v>
      </c>
      <c r="AJ166" s="19">
        <f t="shared" si="43"/>
        <v>0</v>
      </c>
      <c r="AK166">
        <f>SUMIF([1]发货店铺数!$B:$B,AD166,[1]发货店铺数!$G:$G)</f>
        <v>0</v>
      </c>
      <c r="AL166">
        <f>SUMIF([1]销售店铺数!$B:$B,AD166,[1]销售店铺数!$G:$G)</f>
        <v>0</v>
      </c>
      <c r="AM166">
        <f>SUMIF([1]上周销售店铺数!$B:$B,AD166,[1]上周销售店铺数!$G:$G)</f>
        <v>0</v>
      </c>
      <c r="AN166" s="19">
        <f t="shared" si="44"/>
        <v>0</v>
      </c>
      <c r="AO166" s="19">
        <f t="shared" si="33"/>
        <v>0</v>
      </c>
      <c r="AP166" s="19">
        <f t="shared" si="34"/>
        <v>0</v>
      </c>
      <c r="AQ166" s="11">
        <f t="shared" si="45"/>
        <v>0</v>
      </c>
      <c r="AR166" s="19">
        <f t="shared" si="46"/>
        <v>0</v>
      </c>
      <c r="AS166" s="19">
        <f t="shared" si="47"/>
        <v>0</v>
      </c>
    </row>
    <row r="167" spans="1:45">
      <c r="A167"/>
      <c r="B167"/>
      <c r="C167"/>
      <c r="D167"/>
      <c r="E167"/>
      <c r="F167"/>
      <c r="G167"/>
      <c r="H167"/>
      <c r="L167" s="8"/>
      <c r="M167" s="8" t="str">
        <f>IF(ISERROR( VLOOKUP(AD167,'[1]采购入库货量(公司仓库)'!$A:$I,9,FALSE)),"", VLOOKUP(AD167,'[1]采购入库货量(公司仓库)'!$A:$I,9,FALSE))</f>
        <v/>
      </c>
      <c r="N167" s="8" t="str">
        <f>IF(ISERROR( VLOOKUP(AD167,[1]批发上市日期!$A:$F,6,FALSE)),"",  VLOOKUP(AD167,[1]批发上市日期!$A:$F,6,FALSE))</f>
        <v/>
      </c>
      <c r="O167" s="11">
        <f>IF(ISERROR(VLOOKUP(E167&amp;G167,'[1]采购入库货量(公司仓库)'!$A:$I,7,FALSE)),0,VLOOKUP(E167&amp;G167,'[1]采购入库货量(公司仓库)'!$A:$I,7,FALSE))</f>
        <v>0</v>
      </c>
      <c r="P167">
        <f t="shared" si="35"/>
        <v>0</v>
      </c>
      <c r="Q167">
        <f>IF(ISERROR(VLOOKUP(E167&amp;G167,'[1]采购入库货量(公司仓库)'!$A:$I,8,FALSE)),0,VLOOKUP(E167&amp;G167,'[1]采购入库货量(公司仓库)'!$A:$I,8,FALSE))</f>
        <v>0</v>
      </c>
      <c r="R167" s="11">
        <f t="shared" si="36"/>
        <v>0</v>
      </c>
      <c r="S167">
        <f>SUMIF([1]库存总量!$H:$H,E167&amp;G167,[1]库存总量!$G:$G)</f>
        <v>0</v>
      </c>
      <c r="T167">
        <f t="shared" si="37"/>
        <v>0</v>
      </c>
      <c r="U167">
        <f>SUMIFS([1]库存总量!$G:$G,[1]库存总量!$H:$H,E167&amp;G167,[1]库存总量!$A:$A,"B")</f>
        <v>0</v>
      </c>
      <c r="V167">
        <f t="shared" si="38"/>
        <v>0</v>
      </c>
      <c r="W167">
        <f>SUMIFS([1]库存总量!$G:$G,[1]库存总量!$H:$H,E167&amp;G167,[1]库存总量!$A:$A,"K")</f>
        <v>0</v>
      </c>
      <c r="X167">
        <f t="shared" si="39"/>
        <v>0</v>
      </c>
      <c r="Y167">
        <f t="shared" si="40"/>
        <v>0</v>
      </c>
      <c r="Z167">
        <f t="shared" si="41"/>
        <v>0</v>
      </c>
      <c r="AA167">
        <f>(IF(ISERROR(VLOOKUP(E167&amp;G167,'[1]采购入库货量(公司仓库)'!$A:$H,7,FALSE)),0,VLOOKUP(E167&amp;G167,'[1]采购入库货量(公司仓库)'!$A:$H,7,FALSE)))*L167-(IF(ISERROR(VLOOKUP(E167&amp;G167,'[1]采购入库货量(公司仓库)'!$A:$H,8,FALSE)),0,VLOOKUP(E167&amp;G167,'[1]采购入库货量(公司仓库)'!$A:$H,8,FALSE)))</f>
        <v>0</v>
      </c>
      <c r="AB167">
        <f>SUMIF([1]销售数据!$B:$B,E167&amp;G167,[1]销售数据!$G:$G)</f>
        <v>0</v>
      </c>
      <c r="AC167">
        <f t="shared" si="42"/>
        <v>0</v>
      </c>
      <c r="AD167" t="str">
        <f t="shared" si="32"/>
        <v/>
      </c>
      <c r="AE167">
        <f>SUMIF([1]销售数据!$B:$B,AD167,[1]销售数据!$L:$L)</f>
        <v>0</v>
      </c>
      <c r="AF167">
        <f>SUMIF([1]销售数据!$B:$B,AD167,[1]销售数据!$K:$K)</f>
        <v>0</v>
      </c>
      <c r="AG167">
        <f>SUMIF([1]销售数据!$B:$B,AD167,[1]销售数据!$J:$J)</f>
        <v>0</v>
      </c>
      <c r="AH167">
        <f>SUMIF([1]销售数据!$B:$B,AD167,[1]销售数据!$I:$I)</f>
        <v>0</v>
      </c>
      <c r="AI167">
        <f>SUMIF([1]销售数据!$B:$B,AD167,[1]销售数据!$H:$H)</f>
        <v>0</v>
      </c>
      <c r="AJ167" s="19">
        <f t="shared" si="43"/>
        <v>0</v>
      </c>
      <c r="AK167">
        <f>SUMIF([1]发货店铺数!$B:$B,AD167,[1]发货店铺数!$G:$G)</f>
        <v>0</v>
      </c>
      <c r="AL167">
        <f>SUMIF([1]销售店铺数!$B:$B,AD167,[1]销售店铺数!$G:$G)</f>
        <v>0</v>
      </c>
      <c r="AM167">
        <f>SUMIF([1]上周销售店铺数!$B:$B,AD167,[1]上周销售店铺数!$G:$G)</f>
        <v>0</v>
      </c>
      <c r="AN167" s="19">
        <f t="shared" si="44"/>
        <v>0</v>
      </c>
      <c r="AO167" s="19">
        <f t="shared" si="33"/>
        <v>0</v>
      </c>
      <c r="AP167" s="19">
        <f t="shared" si="34"/>
        <v>0</v>
      </c>
      <c r="AQ167" s="11">
        <f t="shared" si="45"/>
        <v>0</v>
      </c>
      <c r="AR167" s="19">
        <f t="shared" si="46"/>
        <v>0</v>
      </c>
      <c r="AS167" s="19">
        <f t="shared" si="47"/>
        <v>0</v>
      </c>
    </row>
    <row r="168" spans="1:45">
      <c r="A168"/>
      <c r="B168"/>
      <c r="C168"/>
      <c r="D168"/>
      <c r="E168"/>
      <c r="F168"/>
      <c r="G168"/>
      <c r="H168"/>
      <c r="L168" s="8"/>
      <c r="M168" s="8" t="str">
        <f>IF(ISERROR( VLOOKUP(AD168,'[1]采购入库货量(公司仓库)'!$A:$I,9,FALSE)),"", VLOOKUP(AD168,'[1]采购入库货量(公司仓库)'!$A:$I,9,FALSE))</f>
        <v/>
      </c>
      <c r="N168" s="8" t="str">
        <f>IF(ISERROR( VLOOKUP(AD168,[1]批发上市日期!$A:$F,6,FALSE)),"",  VLOOKUP(AD168,[1]批发上市日期!$A:$F,6,FALSE))</f>
        <v/>
      </c>
      <c r="O168" s="11">
        <f>IF(ISERROR(VLOOKUP(E168&amp;G168,'[1]采购入库货量(公司仓库)'!$A:$I,7,FALSE)),0,VLOOKUP(E168&amp;G168,'[1]采购入库货量(公司仓库)'!$A:$I,7,FALSE))</f>
        <v>0</v>
      </c>
      <c r="P168">
        <f t="shared" si="35"/>
        <v>0</v>
      </c>
      <c r="Q168">
        <f>IF(ISERROR(VLOOKUP(E168&amp;G168,'[1]采购入库货量(公司仓库)'!$A:$I,8,FALSE)),0,VLOOKUP(E168&amp;G168,'[1]采购入库货量(公司仓库)'!$A:$I,8,FALSE))</f>
        <v>0</v>
      </c>
      <c r="R168" s="11">
        <f t="shared" si="36"/>
        <v>0</v>
      </c>
      <c r="S168">
        <f>SUMIF([1]库存总量!$H:$H,E168&amp;G168,[1]库存总量!$G:$G)</f>
        <v>0</v>
      </c>
      <c r="T168">
        <f t="shared" si="37"/>
        <v>0</v>
      </c>
      <c r="U168">
        <f>SUMIFS([1]库存总量!$G:$G,[1]库存总量!$H:$H,E168&amp;G168,[1]库存总量!$A:$A,"B")</f>
        <v>0</v>
      </c>
      <c r="V168">
        <f t="shared" si="38"/>
        <v>0</v>
      </c>
      <c r="W168">
        <f>SUMIFS([1]库存总量!$G:$G,[1]库存总量!$H:$H,E168&amp;G168,[1]库存总量!$A:$A,"K")</f>
        <v>0</v>
      </c>
      <c r="X168">
        <f t="shared" si="39"/>
        <v>0</v>
      </c>
      <c r="Y168">
        <f t="shared" si="40"/>
        <v>0</v>
      </c>
      <c r="Z168">
        <f t="shared" si="41"/>
        <v>0</v>
      </c>
      <c r="AA168">
        <f>(IF(ISERROR(VLOOKUP(E168&amp;G168,'[1]采购入库货量(公司仓库)'!$A:$H,7,FALSE)),0,VLOOKUP(E168&amp;G168,'[1]采购入库货量(公司仓库)'!$A:$H,7,FALSE)))*L168-(IF(ISERROR(VLOOKUP(E168&amp;G168,'[1]采购入库货量(公司仓库)'!$A:$H,8,FALSE)),0,VLOOKUP(E168&amp;G168,'[1]采购入库货量(公司仓库)'!$A:$H,8,FALSE)))</f>
        <v>0</v>
      </c>
      <c r="AB168">
        <f>SUMIF([1]销售数据!$B:$B,E168&amp;G168,[1]销售数据!$G:$G)</f>
        <v>0</v>
      </c>
      <c r="AC168">
        <f t="shared" si="42"/>
        <v>0</v>
      </c>
      <c r="AD168" t="str">
        <f t="shared" si="32"/>
        <v/>
      </c>
      <c r="AE168">
        <f>SUMIF([1]销售数据!$B:$B,AD168,[1]销售数据!$L:$L)</f>
        <v>0</v>
      </c>
      <c r="AF168">
        <f>SUMIF([1]销售数据!$B:$B,AD168,[1]销售数据!$K:$K)</f>
        <v>0</v>
      </c>
      <c r="AG168">
        <f>SUMIF([1]销售数据!$B:$B,AD168,[1]销售数据!$J:$J)</f>
        <v>0</v>
      </c>
      <c r="AH168">
        <f>SUMIF([1]销售数据!$B:$B,AD168,[1]销售数据!$I:$I)</f>
        <v>0</v>
      </c>
      <c r="AI168">
        <f>SUMIF([1]销售数据!$B:$B,AD168,[1]销售数据!$H:$H)</f>
        <v>0</v>
      </c>
      <c r="AJ168" s="19">
        <f t="shared" si="43"/>
        <v>0</v>
      </c>
      <c r="AK168">
        <f>SUMIF([1]发货店铺数!$B:$B,AD168,[1]发货店铺数!$G:$G)</f>
        <v>0</v>
      </c>
      <c r="AL168">
        <f>SUMIF([1]销售店铺数!$B:$B,AD168,[1]销售店铺数!$G:$G)</f>
        <v>0</v>
      </c>
      <c r="AM168">
        <f>SUMIF([1]上周销售店铺数!$B:$B,AD168,[1]上周销售店铺数!$G:$G)</f>
        <v>0</v>
      </c>
      <c r="AN168" s="19">
        <f t="shared" si="44"/>
        <v>0</v>
      </c>
      <c r="AO168" s="19">
        <f t="shared" si="33"/>
        <v>0</v>
      </c>
      <c r="AP168" s="19">
        <f t="shared" si="34"/>
        <v>0</v>
      </c>
      <c r="AQ168" s="11">
        <f t="shared" si="45"/>
        <v>0</v>
      </c>
      <c r="AR168" s="19">
        <f t="shared" si="46"/>
        <v>0</v>
      </c>
      <c r="AS168" s="19">
        <f t="shared" si="47"/>
        <v>0</v>
      </c>
    </row>
    <row r="169" spans="1:45">
      <c r="A169"/>
      <c r="B169"/>
      <c r="C169"/>
      <c r="D169"/>
      <c r="E169"/>
      <c r="F169"/>
      <c r="G169"/>
      <c r="H169"/>
      <c r="L169" s="8"/>
      <c r="M169" s="8" t="str">
        <f>IF(ISERROR( VLOOKUP(AD169,'[1]采购入库货量(公司仓库)'!$A:$I,9,FALSE)),"", VLOOKUP(AD169,'[1]采购入库货量(公司仓库)'!$A:$I,9,FALSE))</f>
        <v/>
      </c>
      <c r="N169" s="8" t="str">
        <f>IF(ISERROR( VLOOKUP(AD169,[1]批发上市日期!$A:$F,6,FALSE)),"",  VLOOKUP(AD169,[1]批发上市日期!$A:$F,6,FALSE))</f>
        <v/>
      </c>
      <c r="O169" s="11">
        <f>IF(ISERROR(VLOOKUP(E169&amp;G169,'[1]采购入库货量(公司仓库)'!$A:$I,7,FALSE)),0,VLOOKUP(E169&amp;G169,'[1]采购入库货量(公司仓库)'!$A:$I,7,FALSE))</f>
        <v>0</v>
      </c>
      <c r="P169">
        <f t="shared" si="35"/>
        <v>0</v>
      </c>
      <c r="Q169">
        <f>IF(ISERROR(VLOOKUP(E169&amp;G169,'[1]采购入库货量(公司仓库)'!$A:$I,8,FALSE)),0,VLOOKUP(E169&amp;G169,'[1]采购入库货量(公司仓库)'!$A:$I,8,FALSE))</f>
        <v>0</v>
      </c>
      <c r="R169" s="11">
        <f t="shared" si="36"/>
        <v>0</v>
      </c>
      <c r="S169">
        <f>SUMIF([1]库存总量!$H:$H,E169&amp;G169,[1]库存总量!$G:$G)</f>
        <v>0</v>
      </c>
      <c r="T169">
        <f t="shared" si="37"/>
        <v>0</v>
      </c>
      <c r="U169">
        <f>SUMIFS([1]库存总量!$G:$G,[1]库存总量!$H:$H,E169&amp;G169,[1]库存总量!$A:$A,"B")</f>
        <v>0</v>
      </c>
      <c r="V169">
        <f t="shared" si="38"/>
        <v>0</v>
      </c>
      <c r="W169">
        <f>SUMIFS([1]库存总量!$G:$G,[1]库存总量!$H:$H,E169&amp;G169,[1]库存总量!$A:$A,"K")</f>
        <v>0</v>
      </c>
      <c r="X169">
        <f t="shared" si="39"/>
        <v>0</v>
      </c>
      <c r="Y169">
        <f t="shared" si="40"/>
        <v>0</v>
      </c>
      <c r="Z169">
        <f t="shared" si="41"/>
        <v>0</v>
      </c>
      <c r="AA169">
        <f>(IF(ISERROR(VLOOKUP(E169&amp;G169,'[1]采购入库货量(公司仓库)'!$A:$H,7,FALSE)),0,VLOOKUP(E169&amp;G169,'[1]采购入库货量(公司仓库)'!$A:$H,7,FALSE)))*L169-(IF(ISERROR(VLOOKUP(E169&amp;G169,'[1]采购入库货量(公司仓库)'!$A:$H,8,FALSE)),0,VLOOKUP(E169&amp;G169,'[1]采购入库货量(公司仓库)'!$A:$H,8,FALSE)))</f>
        <v>0</v>
      </c>
      <c r="AB169">
        <f>SUMIF([1]销售数据!$B:$B,E169&amp;G169,[1]销售数据!$G:$G)</f>
        <v>0</v>
      </c>
      <c r="AC169">
        <f t="shared" si="42"/>
        <v>0</v>
      </c>
      <c r="AD169" t="str">
        <f t="shared" si="32"/>
        <v/>
      </c>
      <c r="AE169">
        <f>SUMIF([1]销售数据!$B:$B,AD169,[1]销售数据!$L:$L)</f>
        <v>0</v>
      </c>
      <c r="AF169">
        <f>SUMIF([1]销售数据!$B:$B,AD169,[1]销售数据!$K:$K)</f>
        <v>0</v>
      </c>
      <c r="AG169">
        <f>SUMIF([1]销售数据!$B:$B,AD169,[1]销售数据!$J:$J)</f>
        <v>0</v>
      </c>
      <c r="AH169">
        <f>SUMIF([1]销售数据!$B:$B,AD169,[1]销售数据!$I:$I)</f>
        <v>0</v>
      </c>
      <c r="AI169">
        <f>SUMIF([1]销售数据!$B:$B,AD169,[1]销售数据!$H:$H)</f>
        <v>0</v>
      </c>
      <c r="AJ169" s="19">
        <f t="shared" si="43"/>
        <v>0</v>
      </c>
      <c r="AK169">
        <f>SUMIF([1]发货店铺数!$B:$B,AD169,[1]发货店铺数!$G:$G)</f>
        <v>0</v>
      </c>
      <c r="AL169">
        <f>SUMIF([1]销售店铺数!$B:$B,AD169,[1]销售店铺数!$G:$G)</f>
        <v>0</v>
      </c>
      <c r="AM169">
        <f>SUMIF([1]上周销售店铺数!$B:$B,AD169,[1]上周销售店铺数!$G:$G)</f>
        <v>0</v>
      </c>
      <c r="AN169" s="19">
        <f t="shared" si="44"/>
        <v>0</v>
      </c>
      <c r="AO169" s="19">
        <f t="shared" si="33"/>
        <v>0</v>
      </c>
      <c r="AP169" s="19">
        <f t="shared" si="34"/>
        <v>0</v>
      </c>
      <c r="AQ169" s="11">
        <f t="shared" si="45"/>
        <v>0</v>
      </c>
      <c r="AR169" s="19">
        <f t="shared" si="46"/>
        <v>0</v>
      </c>
      <c r="AS169" s="19">
        <f t="shared" si="47"/>
        <v>0</v>
      </c>
    </row>
    <row r="170" spans="1:45">
      <c r="A170"/>
      <c r="B170"/>
      <c r="C170"/>
      <c r="D170"/>
      <c r="E170"/>
      <c r="F170"/>
      <c r="G170"/>
      <c r="H170"/>
      <c r="L170" s="8"/>
      <c r="M170" s="8" t="str">
        <f>IF(ISERROR( VLOOKUP(AD170,'[1]采购入库货量(公司仓库)'!$A:$I,9,FALSE)),"", VLOOKUP(AD170,'[1]采购入库货量(公司仓库)'!$A:$I,9,FALSE))</f>
        <v/>
      </c>
      <c r="N170" s="8" t="str">
        <f>IF(ISERROR( VLOOKUP(AD170,[1]批发上市日期!$A:$F,6,FALSE)),"",  VLOOKUP(AD170,[1]批发上市日期!$A:$F,6,FALSE))</f>
        <v/>
      </c>
      <c r="O170" s="11">
        <f>IF(ISERROR(VLOOKUP(E170&amp;G170,'[1]采购入库货量(公司仓库)'!$A:$I,7,FALSE)),0,VLOOKUP(E170&amp;G170,'[1]采购入库货量(公司仓库)'!$A:$I,7,FALSE))</f>
        <v>0</v>
      </c>
      <c r="P170">
        <f t="shared" si="35"/>
        <v>0</v>
      </c>
      <c r="Q170">
        <f>IF(ISERROR(VLOOKUP(E170&amp;G170,'[1]采购入库货量(公司仓库)'!$A:$I,8,FALSE)),0,VLOOKUP(E170&amp;G170,'[1]采购入库货量(公司仓库)'!$A:$I,8,FALSE))</f>
        <v>0</v>
      </c>
      <c r="R170" s="11">
        <f t="shared" si="36"/>
        <v>0</v>
      </c>
      <c r="S170">
        <f>SUMIF([1]库存总量!$H:$H,E170&amp;G170,[1]库存总量!$G:$G)</f>
        <v>0</v>
      </c>
      <c r="T170">
        <f t="shared" si="37"/>
        <v>0</v>
      </c>
      <c r="U170">
        <f>SUMIFS([1]库存总量!$G:$G,[1]库存总量!$H:$H,E170&amp;G170,[1]库存总量!$A:$A,"B")</f>
        <v>0</v>
      </c>
      <c r="V170">
        <f t="shared" si="38"/>
        <v>0</v>
      </c>
      <c r="W170">
        <f>SUMIFS([1]库存总量!$G:$G,[1]库存总量!$H:$H,E170&amp;G170,[1]库存总量!$A:$A,"K")</f>
        <v>0</v>
      </c>
      <c r="X170">
        <f t="shared" si="39"/>
        <v>0</v>
      </c>
      <c r="Y170">
        <f t="shared" si="40"/>
        <v>0</v>
      </c>
      <c r="Z170">
        <f t="shared" si="41"/>
        <v>0</v>
      </c>
      <c r="AA170">
        <f>(IF(ISERROR(VLOOKUP(E170&amp;G170,'[1]采购入库货量(公司仓库)'!$A:$H,7,FALSE)),0,VLOOKUP(E170&amp;G170,'[1]采购入库货量(公司仓库)'!$A:$H,7,FALSE)))*L170-(IF(ISERROR(VLOOKUP(E170&amp;G170,'[1]采购入库货量(公司仓库)'!$A:$H,8,FALSE)),0,VLOOKUP(E170&amp;G170,'[1]采购入库货量(公司仓库)'!$A:$H,8,FALSE)))</f>
        <v>0</v>
      </c>
      <c r="AB170">
        <f>SUMIF([1]销售数据!$B:$B,E170&amp;G170,[1]销售数据!$G:$G)</f>
        <v>0</v>
      </c>
      <c r="AC170">
        <f t="shared" si="42"/>
        <v>0</v>
      </c>
      <c r="AD170" t="str">
        <f t="shared" si="32"/>
        <v/>
      </c>
      <c r="AE170">
        <f>SUMIF([1]销售数据!$B:$B,AD170,[1]销售数据!$L:$L)</f>
        <v>0</v>
      </c>
      <c r="AF170">
        <f>SUMIF([1]销售数据!$B:$B,AD170,[1]销售数据!$K:$K)</f>
        <v>0</v>
      </c>
      <c r="AG170">
        <f>SUMIF([1]销售数据!$B:$B,AD170,[1]销售数据!$J:$J)</f>
        <v>0</v>
      </c>
      <c r="AH170">
        <f>SUMIF([1]销售数据!$B:$B,AD170,[1]销售数据!$I:$I)</f>
        <v>0</v>
      </c>
      <c r="AI170">
        <f>SUMIF([1]销售数据!$B:$B,AD170,[1]销售数据!$H:$H)</f>
        <v>0</v>
      </c>
      <c r="AJ170" s="19">
        <f t="shared" si="43"/>
        <v>0</v>
      </c>
      <c r="AK170">
        <f>SUMIF([1]发货店铺数!$B:$B,AD170,[1]发货店铺数!$G:$G)</f>
        <v>0</v>
      </c>
      <c r="AL170">
        <f>SUMIF([1]销售店铺数!$B:$B,AD170,[1]销售店铺数!$G:$G)</f>
        <v>0</v>
      </c>
      <c r="AM170">
        <f>SUMIF([1]上周销售店铺数!$B:$B,AD170,[1]上周销售店铺数!$G:$G)</f>
        <v>0</v>
      </c>
      <c r="AN170" s="19">
        <f t="shared" si="44"/>
        <v>0</v>
      </c>
      <c r="AO170" s="19">
        <f t="shared" si="33"/>
        <v>0</v>
      </c>
      <c r="AP170" s="19">
        <f t="shared" si="34"/>
        <v>0</v>
      </c>
      <c r="AQ170" s="11">
        <f t="shared" si="45"/>
        <v>0</v>
      </c>
      <c r="AR170" s="19">
        <f t="shared" si="46"/>
        <v>0</v>
      </c>
      <c r="AS170" s="19">
        <f t="shared" si="47"/>
        <v>0</v>
      </c>
    </row>
    <row r="171" spans="1:45">
      <c r="A171"/>
      <c r="B171"/>
      <c r="C171"/>
      <c r="D171"/>
      <c r="E171"/>
      <c r="F171"/>
      <c r="G171"/>
      <c r="H171"/>
      <c r="L171" s="8"/>
      <c r="M171" s="8" t="str">
        <f>IF(ISERROR( VLOOKUP(AD171,'[1]采购入库货量(公司仓库)'!$A:$I,9,FALSE)),"", VLOOKUP(AD171,'[1]采购入库货量(公司仓库)'!$A:$I,9,FALSE))</f>
        <v/>
      </c>
      <c r="N171" s="8" t="str">
        <f>IF(ISERROR( VLOOKUP(AD171,[1]批发上市日期!$A:$F,6,FALSE)),"",  VLOOKUP(AD171,[1]批发上市日期!$A:$F,6,FALSE))</f>
        <v/>
      </c>
      <c r="O171" s="11">
        <f>IF(ISERROR(VLOOKUP(E171&amp;G171,'[1]采购入库货量(公司仓库)'!$A:$I,7,FALSE)),0,VLOOKUP(E171&amp;G171,'[1]采购入库货量(公司仓库)'!$A:$I,7,FALSE))</f>
        <v>0</v>
      </c>
      <c r="P171">
        <f t="shared" si="35"/>
        <v>0</v>
      </c>
      <c r="Q171">
        <f>IF(ISERROR(VLOOKUP(E171&amp;G171,'[1]采购入库货量(公司仓库)'!$A:$I,8,FALSE)),0,VLOOKUP(E171&amp;G171,'[1]采购入库货量(公司仓库)'!$A:$I,8,FALSE))</f>
        <v>0</v>
      </c>
      <c r="R171" s="11">
        <f t="shared" si="36"/>
        <v>0</v>
      </c>
      <c r="S171">
        <f>SUMIF([1]库存总量!$H:$H,E171&amp;G171,[1]库存总量!$G:$G)</f>
        <v>0</v>
      </c>
      <c r="T171">
        <f t="shared" si="37"/>
        <v>0</v>
      </c>
      <c r="U171">
        <f>SUMIFS([1]库存总量!$G:$G,[1]库存总量!$H:$H,E171&amp;G171,[1]库存总量!$A:$A,"B")</f>
        <v>0</v>
      </c>
      <c r="V171">
        <f t="shared" si="38"/>
        <v>0</v>
      </c>
      <c r="W171">
        <f>SUMIFS([1]库存总量!$G:$G,[1]库存总量!$H:$H,E171&amp;G171,[1]库存总量!$A:$A,"K")</f>
        <v>0</v>
      </c>
      <c r="X171">
        <f t="shared" si="39"/>
        <v>0</v>
      </c>
      <c r="Y171">
        <f t="shared" si="40"/>
        <v>0</v>
      </c>
      <c r="Z171">
        <f t="shared" si="41"/>
        <v>0</v>
      </c>
      <c r="AA171">
        <f>(IF(ISERROR(VLOOKUP(E171&amp;G171,'[1]采购入库货量(公司仓库)'!$A:$H,7,FALSE)),0,VLOOKUP(E171&amp;G171,'[1]采购入库货量(公司仓库)'!$A:$H,7,FALSE)))*L171-(IF(ISERROR(VLOOKUP(E171&amp;G171,'[1]采购入库货量(公司仓库)'!$A:$H,8,FALSE)),0,VLOOKUP(E171&amp;G171,'[1]采购入库货量(公司仓库)'!$A:$H,8,FALSE)))</f>
        <v>0</v>
      </c>
      <c r="AB171">
        <f>SUMIF([1]销售数据!$B:$B,E171&amp;G171,[1]销售数据!$G:$G)</f>
        <v>0</v>
      </c>
      <c r="AC171">
        <f t="shared" si="42"/>
        <v>0</v>
      </c>
      <c r="AD171" t="str">
        <f t="shared" si="32"/>
        <v/>
      </c>
      <c r="AE171">
        <f>SUMIF([1]销售数据!$B:$B,AD171,[1]销售数据!$L:$L)</f>
        <v>0</v>
      </c>
      <c r="AF171">
        <f>SUMIF([1]销售数据!$B:$B,AD171,[1]销售数据!$K:$K)</f>
        <v>0</v>
      </c>
      <c r="AG171">
        <f>SUMIF([1]销售数据!$B:$B,AD171,[1]销售数据!$J:$J)</f>
        <v>0</v>
      </c>
      <c r="AH171">
        <f>SUMIF([1]销售数据!$B:$B,AD171,[1]销售数据!$I:$I)</f>
        <v>0</v>
      </c>
      <c r="AI171">
        <f>SUMIF([1]销售数据!$B:$B,AD171,[1]销售数据!$H:$H)</f>
        <v>0</v>
      </c>
      <c r="AJ171" s="19">
        <f t="shared" si="43"/>
        <v>0</v>
      </c>
      <c r="AK171">
        <f>SUMIF([1]发货店铺数!$B:$B,AD171,[1]发货店铺数!$G:$G)</f>
        <v>0</v>
      </c>
      <c r="AL171">
        <f>SUMIF([1]销售店铺数!$B:$B,AD171,[1]销售店铺数!$G:$G)</f>
        <v>0</v>
      </c>
      <c r="AM171">
        <f>SUMIF([1]上周销售店铺数!$B:$B,AD171,[1]上周销售店铺数!$G:$G)</f>
        <v>0</v>
      </c>
      <c r="AN171" s="19">
        <f t="shared" si="44"/>
        <v>0</v>
      </c>
      <c r="AO171" s="19">
        <f t="shared" si="33"/>
        <v>0</v>
      </c>
      <c r="AP171" s="19">
        <f t="shared" si="34"/>
        <v>0</v>
      </c>
      <c r="AQ171" s="11">
        <f t="shared" si="45"/>
        <v>0</v>
      </c>
      <c r="AR171" s="19">
        <f t="shared" si="46"/>
        <v>0</v>
      </c>
      <c r="AS171" s="19">
        <f t="shared" si="47"/>
        <v>0</v>
      </c>
    </row>
    <row r="172" spans="1:45">
      <c r="A172"/>
      <c r="B172"/>
      <c r="C172"/>
      <c r="D172"/>
      <c r="E172"/>
      <c r="F172"/>
      <c r="G172"/>
      <c r="H172"/>
      <c r="L172" s="8"/>
      <c r="M172" s="8" t="str">
        <f>IF(ISERROR( VLOOKUP(AD172,'[1]采购入库货量(公司仓库)'!$A:$I,9,FALSE)),"", VLOOKUP(AD172,'[1]采购入库货量(公司仓库)'!$A:$I,9,FALSE))</f>
        <v/>
      </c>
      <c r="N172" s="8" t="str">
        <f>IF(ISERROR( VLOOKUP(AD172,[1]批发上市日期!$A:$F,6,FALSE)),"",  VLOOKUP(AD172,[1]批发上市日期!$A:$F,6,FALSE))</f>
        <v/>
      </c>
      <c r="O172" s="11">
        <f>IF(ISERROR(VLOOKUP(E172&amp;G172,'[1]采购入库货量(公司仓库)'!$A:$I,7,FALSE)),0,VLOOKUP(E172&amp;G172,'[1]采购入库货量(公司仓库)'!$A:$I,7,FALSE))</f>
        <v>0</v>
      </c>
      <c r="P172">
        <f t="shared" si="35"/>
        <v>0</v>
      </c>
      <c r="Q172">
        <f>IF(ISERROR(VLOOKUP(E172&amp;G172,'[1]采购入库货量(公司仓库)'!$A:$I,8,FALSE)),0,VLOOKUP(E172&amp;G172,'[1]采购入库货量(公司仓库)'!$A:$I,8,FALSE))</f>
        <v>0</v>
      </c>
      <c r="R172" s="11">
        <f t="shared" si="36"/>
        <v>0</v>
      </c>
      <c r="S172">
        <f>SUMIF([1]库存总量!$H:$H,E172&amp;G172,[1]库存总量!$G:$G)</f>
        <v>0</v>
      </c>
      <c r="T172">
        <f t="shared" si="37"/>
        <v>0</v>
      </c>
      <c r="U172">
        <f>SUMIFS([1]库存总量!$G:$G,[1]库存总量!$H:$H,E172&amp;G172,[1]库存总量!$A:$A,"B")</f>
        <v>0</v>
      </c>
      <c r="V172">
        <f t="shared" si="38"/>
        <v>0</v>
      </c>
      <c r="W172">
        <f>SUMIFS([1]库存总量!$G:$G,[1]库存总量!$H:$H,E172&amp;G172,[1]库存总量!$A:$A,"K")</f>
        <v>0</v>
      </c>
      <c r="X172">
        <f t="shared" si="39"/>
        <v>0</v>
      </c>
      <c r="Y172">
        <f t="shared" si="40"/>
        <v>0</v>
      </c>
      <c r="Z172">
        <f t="shared" si="41"/>
        <v>0</v>
      </c>
      <c r="AA172">
        <f>(IF(ISERROR(VLOOKUP(E172&amp;G172,'[1]采购入库货量(公司仓库)'!$A:$H,7,FALSE)),0,VLOOKUP(E172&amp;G172,'[1]采购入库货量(公司仓库)'!$A:$H,7,FALSE)))*L172-(IF(ISERROR(VLOOKUP(E172&amp;G172,'[1]采购入库货量(公司仓库)'!$A:$H,8,FALSE)),0,VLOOKUP(E172&amp;G172,'[1]采购入库货量(公司仓库)'!$A:$H,8,FALSE)))</f>
        <v>0</v>
      </c>
      <c r="AB172">
        <f>SUMIF([1]销售数据!$B:$B,E172&amp;G172,[1]销售数据!$G:$G)</f>
        <v>0</v>
      </c>
      <c r="AC172">
        <f t="shared" si="42"/>
        <v>0</v>
      </c>
      <c r="AD172" t="str">
        <f t="shared" si="32"/>
        <v/>
      </c>
      <c r="AE172">
        <f>SUMIF([1]销售数据!$B:$B,AD172,[1]销售数据!$L:$L)</f>
        <v>0</v>
      </c>
      <c r="AF172">
        <f>SUMIF([1]销售数据!$B:$B,AD172,[1]销售数据!$K:$K)</f>
        <v>0</v>
      </c>
      <c r="AG172">
        <f>SUMIF([1]销售数据!$B:$B,AD172,[1]销售数据!$J:$J)</f>
        <v>0</v>
      </c>
      <c r="AH172">
        <f>SUMIF([1]销售数据!$B:$B,AD172,[1]销售数据!$I:$I)</f>
        <v>0</v>
      </c>
      <c r="AI172">
        <f>SUMIF([1]销售数据!$B:$B,AD172,[1]销售数据!$H:$H)</f>
        <v>0</v>
      </c>
      <c r="AJ172" s="19">
        <f t="shared" si="43"/>
        <v>0</v>
      </c>
      <c r="AK172">
        <f>SUMIF([1]发货店铺数!$B:$B,AD172,[1]发货店铺数!$G:$G)</f>
        <v>0</v>
      </c>
      <c r="AL172">
        <f>SUMIF([1]销售店铺数!$B:$B,AD172,[1]销售店铺数!$G:$G)</f>
        <v>0</v>
      </c>
      <c r="AM172">
        <f>SUMIF([1]上周销售店铺数!$B:$B,AD172,[1]上周销售店铺数!$G:$G)</f>
        <v>0</v>
      </c>
      <c r="AN172" s="19">
        <f t="shared" si="44"/>
        <v>0</v>
      </c>
      <c r="AO172" s="19">
        <f t="shared" si="33"/>
        <v>0</v>
      </c>
      <c r="AP172" s="19">
        <f t="shared" si="34"/>
        <v>0</v>
      </c>
      <c r="AQ172" s="11">
        <f t="shared" si="45"/>
        <v>0</v>
      </c>
      <c r="AR172" s="19">
        <f t="shared" si="46"/>
        <v>0</v>
      </c>
      <c r="AS172" s="19">
        <f t="shared" si="47"/>
        <v>0</v>
      </c>
    </row>
    <row r="173" spans="1:45">
      <c r="A173"/>
      <c r="B173"/>
      <c r="C173"/>
      <c r="D173"/>
      <c r="E173"/>
      <c r="F173"/>
      <c r="G173"/>
      <c r="H173"/>
      <c r="L173" s="8"/>
      <c r="M173" s="8" t="str">
        <f>IF(ISERROR( VLOOKUP(AD173,'[1]采购入库货量(公司仓库)'!$A:$I,9,FALSE)),"", VLOOKUP(AD173,'[1]采购入库货量(公司仓库)'!$A:$I,9,FALSE))</f>
        <v/>
      </c>
      <c r="N173" s="8" t="str">
        <f>IF(ISERROR( VLOOKUP(AD173,[1]批发上市日期!$A:$F,6,FALSE)),"",  VLOOKUP(AD173,[1]批发上市日期!$A:$F,6,FALSE))</f>
        <v/>
      </c>
      <c r="O173" s="11">
        <f>IF(ISERROR(VLOOKUP(E173&amp;G173,'[1]采购入库货量(公司仓库)'!$A:$I,7,FALSE)),0,VLOOKUP(E173&amp;G173,'[1]采购入库货量(公司仓库)'!$A:$I,7,FALSE))</f>
        <v>0</v>
      </c>
      <c r="P173">
        <f t="shared" si="35"/>
        <v>0</v>
      </c>
      <c r="Q173">
        <f>IF(ISERROR(VLOOKUP(E173&amp;G173,'[1]采购入库货量(公司仓库)'!$A:$I,8,FALSE)),0,VLOOKUP(E173&amp;G173,'[1]采购入库货量(公司仓库)'!$A:$I,8,FALSE))</f>
        <v>0</v>
      </c>
      <c r="R173" s="11">
        <f t="shared" si="36"/>
        <v>0</v>
      </c>
      <c r="S173">
        <f>SUMIF([1]库存总量!$H:$H,E173&amp;G173,[1]库存总量!$G:$G)</f>
        <v>0</v>
      </c>
      <c r="T173">
        <f t="shared" si="37"/>
        <v>0</v>
      </c>
      <c r="U173">
        <f>SUMIFS([1]库存总量!$G:$G,[1]库存总量!$H:$H,E173&amp;G173,[1]库存总量!$A:$A,"B")</f>
        <v>0</v>
      </c>
      <c r="V173">
        <f t="shared" si="38"/>
        <v>0</v>
      </c>
      <c r="W173">
        <f>SUMIFS([1]库存总量!$G:$G,[1]库存总量!$H:$H,E173&amp;G173,[1]库存总量!$A:$A,"K")</f>
        <v>0</v>
      </c>
      <c r="X173">
        <f t="shared" si="39"/>
        <v>0</v>
      </c>
      <c r="Y173">
        <f t="shared" si="40"/>
        <v>0</v>
      </c>
      <c r="Z173">
        <f t="shared" si="41"/>
        <v>0</v>
      </c>
      <c r="AA173">
        <f>(IF(ISERROR(VLOOKUP(E173&amp;G173,'[1]采购入库货量(公司仓库)'!$A:$H,7,FALSE)),0,VLOOKUP(E173&amp;G173,'[1]采购入库货量(公司仓库)'!$A:$H,7,FALSE)))*L173-(IF(ISERROR(VLOOKUP(E173&amp;G173,'[1]采购入库货量(公司仓库)'!$A:$H,8,FALSE)),0,VLOOKUP(E173&amp;G173,'[1]采购入库货量(公司仓库)'!$A:$H,8,FALSE)))</f>
        <v>0</v>
      </c>
      <c r="AB173">
        <f>SUMIF([1]销售数据!$B:$B,E173&amp;G173,[1]销售数据!$G:$G)</f>
        <v>0</v>
      </c>
      <c r="AC173">
        <f t="shared" si="42"/>
        <v>0</v>
      </c>
      <c r="AD173" t="str">
        <f t="shared" si="32"/>
        <v/>
      </c>
      <c r="AE173">
        <f>SUMIF([1]销售数据!$B:$B,AD173,[1]销售数据!$L:$L)</f>
        <v>0</v>
      </c>
      <c r="AF173">
        <f>SUMIF([1]销售数据!$B:$B,AD173,[1]销售数据!$K:$K)</f>
        <v>0</v>
      </c>
      <c r="AG173">
        <f>SUMIF([1]销售数据!$B:$B,AD173,[1]销售数据!$J:$J)</f>
        <v>0</v>
      </c>
      <c r="AH173">
        <f>SUMIF([1]销售数据!$B:$B,AD173,[1]销售数据!$I:$I)</f>
        <v>0</v>
      </c>
      <c r="AI173">
        <f>SUMIF([1]销售数据!$B:$B,AD173,[1]销售数据!$H:$H)</f>
        <v>0</v>
      </c>
      <c r="AJ173" s="19">
        <f t="shared" si="43"/>
        <v>0</v>
      </c>
      <c r="AK173">
        <f>SUMIF([1]发货店铺数!$B:$B,AD173,[1]发货店铺数!$G:$G)</f>
        <v>0</v>
      </c>
      <c r="AL173">
        <f>SUMIF([1]销售店铺数!$B:$B,AD173,[1]销售店铺数!$G:$G)</f>
        <v>0</v>
      </c>
      <c r="AM173">
        <f>SUMIF([1]上周销售店铺数!$B:$B,AD173,[1]上周销售店铺数!$G:$G)</f>
        <v>0</v>
      </c>
      <c r="AN173" s="19">
        <f t="shared" si="44"/>
        <v>0</v>
      </c>
      <c r="AO173" s="19">
        <f t="shared" si="33"/>
        <v>0</v>
      </c>
      <c r="AP173" s="19">
        <f t="shared" si="34"/>
        <v>0</v>
      </c>
      <c r="AQ173" s="11">
        <f t="shared" si="45"/>
        <v>0</v>
      </c>
      <c r="AR173" s="19">
        <f t="shared" si="46"/>
        <v>0</v>
      </c>
      <c r="AS173" s="19">
        <f t="shared" si="47"/>
        <v>0</v>
      </c>
    </row>
    <row r="174" spans="1:45">
      <c r="A174"/>
      <c r="B174"/>
      <c r="C174"/>
      <c r="D174"/>
      <c r="E174"/>
      <c r="F174"/>
      <c r="G174"/>
      <c r="H174"/>
      <c r="L174" s="8"/>
      <c r="M174" s="8" t="str">
        <f>IF(ISERROR( VLOOKUP(AD174,'[1]采购入库货量(公司仓库)'!$A:$I,9,FALSE)),"", VLOOKUP(AD174,'[1]采购入库货量(公司仓库)'!$A:$I,9,FALSE))</f>
        <v/>
      </c>
      <c r="N174" s="8" t="str">
        <f>IF(ISERROR( VLOOKUP(AD174,[1]批发上市日期!$A:$F,6,FALSE)),"",  VLOOKUP(AD174,[1]批发上市日期!$A:$F,6,FALSE))</f>
        <v/>
      </c>
      <c r="O174" s="11">
        <f>IF(ISERROR(VLOOKUP(E174&amp;G174,'[1]采购入库货量(公司仓库)'!$A:$I,7,FALSE)),0,VLOOKUP(E174&amp;G174,'[1]采购入库货量(公司仓库)'!$A:$I,7,FALSE))</f>
        <v>0</v>
      </c>
      <c r="P174">
        <f t="shared" si="35"/>
        <v>0</v>
      </c>
      <c r="Q174">
        <f>IF(ISERROR(VLOOKUP(E174&amp;G174,'[1]采购入库货量(公司仓库)'!$A:$I,8,FALSE)),0,VLOOKUP(E174&amp;G174,'[1]采购入库货量(公司仓库)'!$A:$I,8,FALSE))</f>
        <v>0</v>
      </c>
      <c r="R174" s="11">
        <f t="shared" si="36"/>
        <v>0</v>
      </c>
      <c r="S174">
        <f>SUMIF([1]库存总量!$H:$H,E174&amp;G174,[1]库存总量!$G:$G)</f>
        <v>0</v>
      </c>
      <c r="T174">
        <f t="shared" si="37"/>
        <v>0</v>
      </c>
      <c r="U174">
        <f>SUMIFS([1]库存总量!$G:$G,[1]库存总量!$H:$H,E174&amp;G174,[1]库存总量!$A:$A,"B")</f>
        <v>0</v>
      </c>
      <c r="V174">
        <f t="shared" si="38"/>
        <v>0</v>
      </c>
      <c r="W174">
        <f>SUMIFS([1]库存总量!$G:$G,[1]库存总量!$H:$H,E174&amp;G174,[1]库存总量!$A:$A,"K")</f>
        <v>0</v>
      </c>
      <c r="X174">
        <f t="shared" si="39"/>
        <v>0</v>
      </c>
      <c r="Y174">
        <f t="shared" si="40"/>
        <v>0</v>
      </c>
      <c r="Z174">
        <f t="shared" si="41"/>
        <v>0</v>
      </c>
      <c r="AA174">
        <f>(IF(ISERROR(VLOOKUP(E174&amp;G174,'[1]采购入库货量(公司仓库)'!$A:$H,7,FALSE)),0,VLOOKUP(E174&amp;G174,'[1]采购入库货量(公司仓库)'!$A:$H,7,FALSE)))*L174-(IF(ISERROR(VLOOKUP(E174&amp;G174,'[1]采购入库货量(公司仓库)'!$A:$H,8,FALSE)),0,VLOOKUP(E174&amp;G174,'[1]采购入库货量(公司仓库)'!$A:$H,8,FALSE)))</f>
        <v>0</v>
      </c>
      <c r="AB174">
        <f>SUMIF([1]销售数据!$B:$B,E174&amp;G174,[1]销售数据!$G:$G)</f>
        <v>0</v>
      </c>
      <c r="AC174">
        <f t="shared" si="42"/>
        <v>0</v>
      </c>
      <c r="AD174" t="str">
        <f t="shared" si="32"/>
        <v/>
      </c>
      <c r="AE174">
        <f>SUMIF([1]销售数据!$B:$B,AD174,[1]销售数据!$L:$L)</f>
        <v>0</v>
      </c>
      <c r="AF174">
        <f>SUMIF([1]销售数据!$B:$B,AD174,[1]销售数据!$K:$K)</f>
        <v>0</v>
      </c>
      <c r="AG174">
        <f>SUMIF([1]销售数据!$B:$B,AD174,[1]销售数据!$J:$J)</f>
        <v>0</v>
      </c>
      <c r="AH174">
        <f>SUMIF([1]销售数据!$B:$B,AD174,[1]销售数据!$I:$I)</f>
        <v>0</v>
      </c>
      <c r="AI174">
        <f>SUMIF([1]销售数据!$B:$B,AD174,[1]销售数据!$H:$H)</f>
        <v>0</v>
      </c>
      <c r="AJ174" s="19">
        <f t="shared" si="43"/>
        <v>0</v>
      </c>
      <c r="AK174">
        <f>SUMIF([1]发货店铺数!$B:$B,AD174,[1]发货店铺数!$G:$G)</f>
        <v>0</v>
      </c>
      <c r="AL174">
        <f>SUMIF([1]销售店铺数!$B:$B,AD174,[1]销售店铺数!$G:$G)</f>
        <v>0</v>
      </c>
      <c r="AM174">
        <f>SUMIF([1]上周销售店铺数!$B:$B,AD174,[1]上周销售店铺数!$G:$G)</f>
        <v>0</v>
      </c>
      <c r="AN174" s="19">
        <f t="shared" si="44"/>
        <v>0</v>
      </c>
      <c r="AO174" s="19">
        <f t="shared" si="33"/>
        <v>0</v>
      </c>
      <c r="AP174" s="19">
        <f t="shared" si="34"/>
        <v>0</v>
      </c>
      <c r="AQ174" s="11">
        <f t="shared" si="45"/>
        <v>0</v>
      </c>
      <c r="AR174" s="19">
        <f t="shared" si="46"/>
        <v>0</v>
      </c>
      <c r="AS174" s="19">
        <f t="shared" si="47"/>
        <v>0</v>
      </c>
    </row>
    <row r="175" spans="1:45">
      <c r="A175"/>
      <c r="B175"/>
      <c r="C175"/>
      <c r="D175"/>
      <c r="E175"/>
      <c r="F175"/>
      <c r="G175"/>
      <c r="H175"/>
      <c r="L175" s="8"/>
      <c r="M175" s="8" t="str">
        <f>IF(ISERROR( VLOOKUP(AD175,'[1]采购入库货量(公司仓库)'!$A:$I,9,FALSE)),"", VLOOKUP(AD175,'[1]采购入库货量(公司仓库)'!$A:$I,9,FALSE))</f>
        <v/>
      </c>
      <c r="N175" s="8" t="str">
        <f>IF(ISERROR( VLOOKUP(AD175,[1]批发上市日期!$A:$F,6,FALSE)),"",  VLOOKUP(AD175,[1]批发上市日期!$A:$F,6,FALSE))</f>
        <v/>
      </c>
      <c r="O175" s="11">
        <f>IF(ISERROR(VLOOKUP(E175&amp;G175,'[1]采购入库货量(公司仓库)'!$A:$I,7,FALSE)),0,VLOOKUP(E175&amp;G175,'[1]采购入库货量(公司仓库)'!$A:$I,7,FALSE))</f>
        <v>0</v>
      </c>
      <c r="P175">
        <f t="shared" si="35"/>
        <v>0</v>
      </c>
      <c r="Q175">
        <f>IF(ISERROR(VLOOKUP(E175&amp;G175,'[1]采购入库货量(公司仓库)'!$A:$I,8,FALSE)),0,VLOOKUP(E175&amp;G175,'[1]采购入库货量(公司仓库)'!$A:$I,8,FALSE))</f>
        <v>0</v>
      </c>
      <c r="R175" s="11">
        <f t="shared" si="36"/>
        <v>0</v>
      </c>
      <c r="S175">
        <f>SUMIF([1]库存总量!$H:$H,E175&amp;G175,[1]库存总量!$G:$G)</f>
        <v>0</v>
      </c>
      <c r="T175">
        <f t="shared" si="37"/>
        <v>0</v>
      </c>
      <c r="U175">
        <f>SUMIFS([1]库存总量!$G:$G,[1]库存总量!$H:$H,E175&amp;G175,[1]库存总量!$A:$A,"B")</f>
        <v>0</v>
      </c>
      <c r="V175">
        <f t="shared" si="38"/>
        <v>0</v>
      </c>
      <c r="W175">
        <f>SUMIFS([1]库存总量!$G:$G,[1]库存总量!$H:$H,E175&amp;G175,[1]库存总量!$A:$A,"K")</f>
        <v>0</v>
      </c>
      <c r="X175">
        <f t="shared" si="39"/>
        <v>0</v>
      </c>
      <c r="Y175">
        <f t="shared" si="40"/>
        <v>0</v>
      </c>
      <c r="Z175">
        <f t="shared" si="41"/>
        <v>0</v>
      </c>
      <c r="AA175">
        <f>(IF(ISERROR(VLOOKUP(E175&amp;G175,'[1]采购入库货量(公司仓库)'!$A:$H,7,FALSE)),0,VLOOKUP(E175&amp;G175,'[1]采购入库货量(公司仓库)'!$A:$H,7,FALSE)))*L175-(IF(ISERROR(VLOOKUP(E175&amp;G175,'[1]采购入库货量(公司仓库)'!$A:$H,8,FALSE)),0,VLOOKUP(E175&amp;G175,'[1]采购入库货量(公司仓库)'!$A:$H,8,FALSE)))</f>
        <v>0</v>
      </c>
      <c r="AB175">
        <f>SUMIF([1]销售数据!$B:$B,E175&amp;G175,[1]销售数据!$G:$G)</f>
        <v>0</v>
      </c>
      <c r="AC175">
        <f t="shared" si="42"/>
        <v>0</v>
      </c>
      <c r="AD175" t="str">
        <f t="shared" si="32"/>
        <v/>
      </c>
      <c r="AE175">
        <f>SUMIF([1]销售数据!$B:$B,AD175,[1]销售数据!$L:$L)</f>
        <v>0</v>
      </c>
      <c r="AF175">
        <f>SUMIF([1]销售数据!$B:$B,AD175,[1]销售数据!$K:$K)</f>
        <v>0</v>
      </c>
      <c r="AG175">
        <f>SUMIF([1]销售数据!$B:$B,AD175,[1]销售数据!$J:$J)</f>
        <v>0</v>
      </c>
      <c r="AH175">
        <f>SUMIF([1]销售数据!$B:$B,AD175,[1]销售数据!$I:$I)</f>
        <v>0</v>
      </c>
      <c r="AI175">
        <f>SUMIF([1]销售数据!$B:$B,AD175,[1]销售数据!$H:$H)</f>
        <v>0</v>
      </c>
      <c r="AJ175" s="19">
        <f t="shared" si="43"/>
        <v>0</v>
      </c>
      <c r="AK175">
        <f>SUMIF([1]发货店铺数!$B:$B,AD175,[1]发货店铺数!$G:$G)</f>
        <v>0</v>
      </c>
      <c r="AL175">
        <f>SUMIF([1]销售店铺数!$B:$B,AD175,[1]销售店铺数!$G:$G)</f>
        <v>0</v>
      </c>
      <c r="AM175">
        <f>SUMIF([1]上周销售店铺数!$B:$B,AD175,[1]上周销售店铺数!$G:$G)</f>
        <v>0</v>
      </c>
      <c r="AN175" s="19">
        <f t="shared" si="44"/>
        <v>0</v>
      </c>
      <c r="AO175" s="19">
        <f t="shared" si="33"/>
        <v>0</v>
      </c>
      <c r="AP175" s="19">
        <f t="shared" si="34"/>
        <v>0</v>
      </c>
      <c r="AQ175" s="11">
        <f t="shared" si="45"/>
        <v>0</v>
      </c>
      <c r="AR175" s="19">
        <f t="shared" si="46"/>
        <v>0</v>
      </c>
      <c r="AS175" s="19">
        <f t="shared" si="47"/>
        <v>0</v>
      </c>
    </row>
    <row r="176" spans="1:45">
      <c r="A176"/>
      <c r="B176"/>
      <c r="C176"/>
      <c r="D176"/>
      <c r="E176"/>
      <c r="F176"/>
      <c r="G176"/>
      <c r="H176"/>
      <c r="L176" s="8"/>
      <c r="M176" s="8" t="str">
        <f>IF(ISERROR( VLOOKUP(AD176,'[1]采购入库货量(公司仓库)'!$A:$I,9,FALSE)),"", VLOOKUP(AD176,'[1]采购入库货量(公司仓库)'!$A:$I,9,FALSE))</f>
        <v/>
      </c>
      <c r="N176" s="8" t="str">
        <f>IF(ISERROR( VLOOKUP(AD176,[1]批发上市日期!$A:$F,6,FALSE)),"",  VLOOKUP(AD176,[1]批发上市日期!$A:$F,6,FALSE))</f>
        <v/>
      </c>
      <c r="O176" s="11">
        <f>IF(ISERROR(VLOOKUP(E176&amp;G176,'[1]采购入库货量(公司仓库)'!$A:$I,7,FALSE)),0,VLOOKUP(E176&amp;G176,'[1]采购入库货量(公司仓库)'!$A:$I,7,FALSE))</f>
        <v>0</v>
      </c>
      <c r="P176">
        <f t="shared" si="35"/>
        <v>0</v>
      </c>
      <c r="Q176">
        <f>IF(ISERROR(VLOOKUP(E176&amp;G176,'[1]采购入库货量(公司仓库)'!$A:$I,8,FALSE)),0,VLOOKUP(E176&amp;G176,'[1]采购入库货量(公司仓库)'!$A:$I,8,FALSE))</f>
        <v>0</v>
      </c>
      <c r="R176" s="11">
        <f t="shared" si="36"/>
        <v>0</v>
      </c>
      <c r="S176">
        <f>SUMIF([1]库存总量!$H:$H,E176&amp;G176,[1]库存总量!$G:$G)</f>
        <v>0</v>
      </c>
      <c r="T176">
        <f t="shared" si="37"/>
        <v>0</v>
      </c>
      <c r="U176">
        <f>SUMIFS([1]库存总量!$G:$G,[1]库存总量!$H:$H,E176&amp;G176,[1]库存总量!$A:$A,"B")</f>
        <v>0</v>
      </c>
      <c r="V176">
        <f t="shared" si="38"/>
        <v>0</v>
      </c>
      <c r="W176">
        <f>SUMIFS([1]库存总量!$G:$G,[1]库存总量!$H:$H,E176&amp;G176,[1]库存总量!$A:$A,"K")</f>
        <v>0</v>
      </c>
      <c r="X176">
        <f t="shared" si="39"/>
        <v>0</v>
      </c>
      <c r="Y176">
        <f t="shared" si="40"/>
        <v>0</v>
      </c>
      <c r="Z176">
        <f t="shared" si="41"/>
        <v>0</v>
      </c>
      <c r="AA176">
        <f>(IF(ISERROR(VLOOKUP(E176&amp;G176,'[1]采购入库货量(公司仓库)'!$A:$H,7,FALSE)),0,VLOOKUP(E176&amp;G176,'[1]采购入库货量(公司仓库)'!$A:$H,7,FALSE)))*L176-(IF(ISERROR(VLOOKUP(E176&amp;G176,'[1]采购入库货量(公司仓库)'!$A:$H,8,FALSE)),0,VLOOKUP(E176&amp;G176,'[1]采购入库货量(公司仓库)'!$A:$H,8,FALSE)))</f>
        <v>0</v>
      </c>
      <c r="AB176">
        <f>SUMIF([1]销售数据!$B:$B,E176&amp;G176,[1]销售数据!$G:$G)</f>
        <v>0</v>
      </c>
      <c r="AC176">
        <f t="shared" si="42"/>
        <v>0</v>
      </c>
      <c r="AD176" t="str">
        <f t="shared" si="32"/>
        <v/>
      </c>
      <c r="AE176">
        <f>SUMIF([1]销售数据!$B:$B,AD176,[1]销售数据!$L:$L)</f>
        <v>0</v>
      </c>
      <c r="AF176">
        <f>SUMIF([1]销售数据!$B:$B,AD176,[1]销售数据!$K:$K)</f>
        <v>0</v>
      </c>
      <c r="AG176">
        <f>SUMIF([1]销售数据!$B:$B,AD176,[1]销售数据!$J:$J)</f>
        <v>0</v>
      </c>
      <c r="AH176">
        <f>SUMIF([1]销售数据!$B:$B,AD176,[1]销售数据!$I:$I)</f>
        <v>0</v>
      </c>
      <c r="AI176">
        <f>SUMIF([1]销售数据!$B:$B,AD176,[1]销售数据!$H:$H)</f>
        <v>0</v>
      </c>
      <c r="AJ176" s="19">
        <f t="shared" si="43"/>
        <v>0</v>
      </c>
      <c r="AK176">
        <f>SUMIF([1]发货店铺数!$B:$B,AD176,[1]发货店铺数!$G:$G)</f>
        <v>0</v>
      </c>
      <c r="AL176">
        <f>SUMIF([1]销售店铺数!$B:$B,AD176,[1]销售店铺数!$G:$G)</f>
        <v>0</v>
      </c>
      <c r="AM176">
        <f>SUMIF([1]上周销售店铺数!$B:$B,AD176,[1]上周销售店铺数!$G:$G)</f>
        <v>0</v>
      </c>
      <c r="AN176" s="19">
        <f t="shared" si="44"/>
        <v>0</v>
      </c>
      <c r="AO176" s="19">
        <f t="shared" si="33"/>
        <v>0</v>
      </c>
      <c r="AP176" s="19">
        <f t="shared" si="34"/>
        <v>0</v>
      </c>
      <c r="AQ176" s="11">
        <f t="shared" si="45"/>
        <v>0</v>
      </c>
      <c r="AR176" s="19">
        <f t="shared" si="46"/>
        <v>0</v>
      </c>
      <c r="AS176" s="19">
        <f t="shared" si="47"/>
        <v>0</v>
      </c>
    </row>
    <row r="177" spans="1:45">
      <c r="A177"/>
      <c r="B177"/>
      <c r="C177"/>
      <c r="D177"/>
      <c r="E177"/>
      <c r="F177"/>
      <c r="G177"/>
      <c r="H177"/>
      <c r="L177" s="8"/>
      <c r="M177" s="8" t="str">
        <f>IF(ISERROR( VLOOKUP(AD177,'[1]采购入库货量(公司仓库)'!$A:$I,9,FALSE)),"", VLOOKUP(AD177,'[1]采购入库货量(公司仓库)'!$A:$I,9,FALSE))</f>
        <v/>
      </c>
      <c r="N177" s="8" t="str">
        <f>IF(ISERROR( VLOOKUP(AD177,[1]批发上市日期!$A:$F,6,FALSE)),"",  VLOOKUP(AD177,[1]批发上市日期!$A:$F,6,FALSE))</f>
        <v/>
      </c>
      <c r="O177" s="11">
        <f>IF(ISERROR(VLOOKUP(E177&amp;G177,'[1]采购入库货量(公司仓库)'!$A:$I,7,FALSE)),0,VLOOKUP(E177&amp;G177,'[1]采购入库货量(公司仓库)'!$A:$I,7,FALSE))</f>
        <v>0</v>
      </c>
      <c r="P177">
        <f t="shared" si="35"/>
        <v>0</v>
      </c>
      <c r="Q177">
        <f>IF(ISERROR(VLOOKUP(E177&amp;G177,'[1]采购入库货量(公司仓库)'!$A:$I,8,FALSE)),0,VLOOKUP(E177&amp;G177,'[1]采购入库货量(公司仓库)'!$A:$I,8,FALSE))</f>
        <v>0</v>
      </c>
      <c r="R177" s="11">
        <f t="shared" si="36"/>
        <v>0</v>
      </c>
      <c r="S177">
        <f>SUMIF([1]库存总量!$H:$H,E177&amp;G177,[1]库存总量!$G:$G)</f>
        <v>0</v>
      </c>
      <c r="T177">
        <f t="shared" si="37"/>
        <v>0</v>
      </c>
      <c r="U177">
        <f>SUMIFS([1]库存总量!$G:$G,[1]库存总量!$H:$H,E177&amp;G177,[1]库存总量!$A:$A,"B")</f>
        <v>0</v>
      </c>
      <c r="V177">
        <f t="shared" si="38"/>
        <v>0</v>
      </c>
      <c r="W177">
        <f>SUMIFS([1]库存总量!$G:$G,[1]库存总量!$H:$H,E177&amp;G177,[1]库存总量!$A:$A,"K")</f>
        <v>0</v>
      </c>
      <c r="X177">
        <f t="shared" si="39"/>
        <v>0</v>
      </c>
      <c r="Y177">
        <f t="shared" si="40"/>
        <v>0</v>
      </c>
      <c r="Z177">
        <f t="shared" si="41"/>
        <v>0</v>
      </c>
      <c r="AA177">
        <f>(IF(ISERROR(VLOOKUP(E177&amp;G177,'[1]采购入库货量(公司仓库)'!$A:$H,7,FALSE)),0,VLOOKUP(E177&amp;G177,'[1]采购入库货量(公司仓库)'!$A:$H,7,FALSE)))*L177-(IF(ISERROR(VLOOKUP(E177&amp;G177,'[1]采购入库货量(公司仓库)'!$A:$H,8,FALSE)),0,VLOOKUP(E177&amp;G177,'[1]采购入库货量(公司仓库)'!$A:$H,8,FALSE)))</f>
        <v>0</v>
      </c>
      <c r="AB177">
        <f>SUMIF([1]销售数据!$B:$B,E177&amp;G177,[1]销售数据!$G:$G)</f>
        <v>0</v>
      </c>
      <c r="AC177">
        <f t="shared" si="42"/>
        <v>0</v>
      </c>
      <c r="AD177" t="str">
        <f t="shared" si="32"/>
        <v/>
      </c>
      <c r="AE177">
        <f>SUMIF([1]销售数据!$B:$B,AD177,[1]销售数据!$L:$L)</f>
        <v>0</v>
      </c>
      <c r="AF177">
        <f>SUMIF([1]销售数据!$B:$B,AD177,[1]销售数据!$K:$K)</f>
        <v>0</v>
      </c>
      <c r="AG177">
        <f>SUMIF([1]销售数据!$B:$B,AD177,[1]销售数据!$J:$J)</f>
        <v>0</v>
      </c>
      <c r="AH177">
        <f>SUMIF([1]销售数据!$B:$B,AD177,[1]销售数据!$I:$I)</f>
        <v>0</v>
      </c>
      <c r="AI177">
        <f>SUMIF([1]销售数据!$B:$B,AD177,[1]销售数据!$H:$H)</f>
        <v>0</v>
      </c>
      <c r="AJ177" s="19">
        <f t="shared" si="43"/>
        <v>0</v>
      </c>
      <c r="AK177">
        <f>SUMIF([1]发货店铺数!$B:$B,AD177,[1]发货店铺数!$G:$G)</f>
        <v>0</v>
      </c>
      <c r="AL177">
        <f>SUMIF([1]销售店铺数!$B:$B,AD177,[1]销售店铺数!$G:$G)</f>
        <v>0</v>
      </c>
      <c r="AM177">
        <f>SUMIF([1]上周销售店铺数!$B:$B,AD177,[1]上周销售店铺数!$G:$G)</f>
        <v>0</v>
      </c>
      <c r="AN177" s="19">
        <f t="shared" si="44"/>
        <v>0</v>
      </c>
      <c r="AO177" s="19">
        <f t="shared" si="33"/>
        <v>0</v>
      </c>
      <c r="AP177" s="19">
        <f t="shared" si="34"/>
        <v>0</v>
      </c>
      <c r="AQ177" s="11">
        <f t="shared" si="45"/>
        <v>0</v>
      </c>
      <c r="AR177" s="19">
        <f t="shared" si="46"/>
        <v>0</v>
      </c>
      <c r="AS177" s="19">
        <f t="shared" si="47"/>
        <v>0</v>
      </c>
    </row>
    <row r="178" spans="1:45">
      <c r="A178"/>
      <c r="B178"/>
      <c r="C178"/>
      <c r="D178"/>
      <c r="E178"/>
      <c r="F178"/>
      <c r="G178"/>
      <c r="H178"/>
      <c r="L178" s="8"/>
      <c r="M178" s="8" t="str">
        <f>IF(ISERROR( VLOOKUP(AD178,'[1]采购入库货量(公司仓库)'!$A:$I,9,FALSE)),"", VLOOKUP(AD178,'[1]采购入库货量(公司仓库)'!$A:$I,9,FALSE))</f>
        <v/>
      </c>
      <c r="N178" s="8" t="str">
        <f>IF(ISERROR( VLOOKUP(AD178,[1]批发上市日期!$A:$F,6,FALSE)),"",  VLOOKUP(AD178,[1]批发上市日期!$A:$F,6,FALSE))</f>
        <v/>
      </c>
      <c r="O178" s="11">
        <f>IF(ISERROR(VLOOKUP(E178&amp;G178,'[1]采购入库货量(公司仓库)'!$A:$I,7,FALSE)),0,VLOOKUP(E178&amp;G178,'[1]采购入库货量(公司仓库)'!$A:$I,7,FALSE))</f>
        <v>0</v>
      </c>
      <c r="P178">
        <f t="shared" si="35"/>
        <v>0</v>
      </c>
      <c r="Q178">
        <f>IF(ISERROR(VLOOKUP(E178&amp;G178,'[1]采购入库货量(公司仓库)'!$A:$I,8,FALSE)),0,VLOOKUP(E178&amp;G178,'[1]采购入库货量(公司仓库)'!$A:$I,8,FALSE))</f>
        <v>0</v>
      </c>
      <c r="R178" s="11">
        <f t="shared" si="36"/>
        <v>0</v>
      </c>
      <c r="S178">
        <f>SUMIF([1]库存总量!$H:$H,E178&amp;G178,[1]库存总量!$G:$G)</f>
        <v>0</v>
      </c>
      <c r="T178">
        <f t="shared" si="37"/>
        <v>0</v>
      </c>
      <c r="U178">
        <f>SUMIFS([1]库存总量!$G:$G,[1]库存总量!$H:$H,E178&amp;G178,[1]库存总量!$A:$A,"B")</f>
        <v>0</v>
      </c>
      <c r="V178">
        <f t="shared" si="38"/>
        <v>0</v>
      </c>
      <c r="W178">
        <f>SUMIFS([1]库存总量!$G:$G,[1]库存总量!$H:$H,E178&amp;G178,[1]库存总量!$A:$A,"K")</f>
        <v>0</v>
      </c>
      <c r="X178">
        <f t="shared" si="39"/>
        <v>0</v>
      </c>
      <c r="Y178">
        <f t="shared" si="40"/>
        <v>0</v>
      </c>
      <c r="Z178">
        <f t="shared" si="41"/>
        <v>0</v>
      </c>
      <c r="AA178">
        <f>(IF(ISERROR(VLOOKUP(E178&amp;G178,'[1]采购入库货量(公司仓库)'!$A:$H,7,FALSE)),0,VLOOKUP(E178&amp;G178,'[1]采购入库货量(公司仓库)'!$A:$H,7,FALSE)))*L178-(IF(ISERROR(VLOOKUP(E178&amp;G178,'[1]采购入库货量(公司仓库)'!$A:$H,8,FALSE)),0,VLOOKUP(E178&amp;G178,'[1]采购入库货量(公司仓库)'!$A:$H,8,FALSE)))</f>
        <v>0</v>
      </c>
      <c r="AB178">
        <f>SUMIF([1]销售数据!$B:$B,E178&amp;G178,[1]销售数据!$G:$G)</f>
        <v>0</v>
      </c>
      <c r="AC178">
        <f t="shared" si="42"/>
        <v>0</v>
      </c>
      <c r="AD178" t="str">
        <f t="shared" si="32"/>
        <v/>
      </c>
      <c r="AE178">
        <f>SUMIF([1]销售数据!$B:$B,AD178,[1]销售数据!$L:$L)</f>
        <v>0</v>
      </c>
      <c r="AF178">
        <f>SUMIF([1]销售数据!$B:$B,AD178,[1]销售数据!$K:$K)</f>
        <v>0</v>
      </c>
      <c r="AG178">
        <f>SUMIF([1]销售数据!$B:$B,AD178,[1]销售数据!$J:$J)</f>
        <v>0</v>
      </c>
      <c r="AH178">
        <f>SUMIF([1]销售数据!$B:$B,AD178,[1]销售数据!$I:$I)</f>
        <v>0</v>
      </c>
      <c r="AI178">
        <f>SUMIF([1]销售数据!$B:$B,AD178,[1]销售数据!$H:$H)</f>
        <v>0</v>
      </c>
      <c r="AJ178" s="19">
        <f t="shared" si="43"/>
        <v>0</v>
      </c>
      <c r="AK178">
        <f>SUMIF([1]发货店铺数!$B:$B,AD178,[1]发货店铺数!$G:$G)</f>
        <v>0</v>
      </c>
      <c r="AL178">
        <f>SUMIF([1]销售店铺数!$B:$B,AD178,[1]销售店铺数!$G:$G)</f>
        <v>0</v>
      </c>
      <c r="AM178">
        <f>SUMIF([1]上周销售店铺数!$B:$B,AD178,[1]上周销售店铺数!$G:$G)</f>
        <v>0</v>
      </c>
      <c r="AN178" s="19">
        <f t="shared" si="44"/>
        <v>0</v>
      </c>
      <c r="AO178" s="19">
        <f t="shared" si="33"/>
        <v>0</v>
      </c>
      <c r="AP178" s="19">
        <f t="shared" si="34"/>
        <v>0</v>
      </c>
      <c r="AQ178" s="11">
        <f t="shared" si="45"/>
        <v>0</v>
      </c>
      <c r="AR178" s="19">
        <f t="shared" si="46"/>
        <v>0</v>
      </c>
      <c r="AS178" s="19">
        <f t="shared" si="47"/>
        <v>0</v>
      </c>
    </row>
    <row r="179" spans="1:45">
      <c r="A179"/>
      <c r="B179"/>
      <c r="C179"/>
      <c r="D179"/>
      <c r="E179"/>
      <c r="F179"/>
      <c r="G179"/>
      <c r="H179"/>
      <c r="L179" s="8"/>
      <c r="M179" s="8" t="str">
        <f>IF(ISERROR( VLOOKUP(AD179,'[1]采购入库货量(公司仓库)'!$A:$I,9,FALSE)),"", VLOOKUP(AD179,'[1]采购入库货量(公司仓库)'!$A:$I,9,FALSE))</f>
        <v/>
      </c>
      <c r="N179" s="8" t="str">
        <f>IF(ISERROR( VLOOKUP(AD179,[1]批发上市日期!$A:$F,6,FALSE)),"",  VLOOKUP(AD179,[1]批发上市日期!$A:$F,6,FALSE))</f>
        <v/>
      </c>
      <c r="O179" s="11">
        <f>IF(ISERROR(VLOOKUP(E179&amp;G179,'[1]采购入库货量(公司仓库)'!$A:$I,7,FALSE)),0,VLOOKUP(E179&amp;G179,'[1]采购入库货量(公司仓库)'!$A:$I,7,FALSE))</f>
        <v>0</v>
      </c>
      <c r="P179">
        <f t="shared" si="35"/>
        <v>0</v>
      </c>
      <c r="Q179">
        <f>IF(ISERROR(VLOOKUP(E179&amp;G179,'[1]采购入库货量(公司仓库)'!$A:$I,8,FALSE)),0,VLOOKUP(E179&amp;G179,'[1]采购入库货量(公司仓库)'!$A:$I,8,FALSE))</f>
        <v>0</v>
      </c>
      <c r="R179" s="11">
        <f t="shared" si="36"/>
        <v>0</v>
      </c>
      <c r="S179">
        <f>SUMIF([1]库存总量!$H:$H,E179&amp;G179,[1]库存总量!$G:$G)</f>
        <v>0</v>
      </c>
      <c r="T179">
        <f t="shared" si="37"/>
        <v>0</v>
      </c>
      <c r="U179">
        <f>SUMIFS([1]库存总量!$G:$G,[1]库存总量!$H:$H,E179&amp;G179,[1]库存总量!$A:$A,"B")</f>
        <v>0</v>
      </c>
      <c r="V179">
        <f t="shared" si="38"/>
        <v>0</v>
      </c>
      <c r="W179">
        <f>SUMIFS([1]库存总量!$G:$G,[1]库存总量!$H:$H,E179&amp;G179,[1]库存总量!$A:$A,"K")</f>
        <v>0</v>
      </c>
      <c r="X179">
        <f t="shared" si="39"/>
        <v>0</v>
      </c>
      <c r="Y179">
        <f t="shared" si="40"/>
        <v>0</v>
      </c>
      <c r="Z179">
        <f t="shared" si="41"/>
        <v>0</v>
      </c>
      <c r="AA179">
        <f>(IF(ISERROR(VLOOKUP(E179&amp;G179,'[1]采购入库货量(公司仓库)'!$A:$H,7,FALSE)),0,VLOOKUP(E179&amp;G179,'[1]采购入库货量(公司仓库)'!$A:$H,7,FALSE)))*L179-(IF(ISERROR(VLOOKUP(E179&amp;G179,'[1]采购入库货量(公司仓库)'!$A:$H,8,FALSE)),0,VLOOKUP(E179&amp;G179,'[1]采购入库货量(公司仓库)'!$A:$H,8,FALSE)))</f>
        <v>0</v>
      </c>
      <c r="AB179">
        <f>SUMIF([1]销售数据!$B:$B,E179&amp;G179,[1]销售数据!$G:$G)</f>
        <v>0</v>
      </c>
      <c r="AC179">
        <f t="shared" si="42"/>
        <v>0</v>
      </c>
      <c r="AD179" t="str">
        <f t="shared" si="32"/>
        <v/>
      </c>
      <c r="AE179">
        <f>SUMIF([1]销售数据!$B:$B,AD179,[1]销售数据!$L:$L)</f>
        <v>0</v>
      </c>
      <c r="AF179">
        <f>SUMIF([1]销售数据!$B:$B,AD179,[1]销售数据!$K:$K)</f>
        <v>0</v>
      </c>
      <c r="AG179">
        <f>SUMIF([1]销售数据!$B:$B,AD179,[1]销售数据!$J:$J)</f>
        <v>0</v>
      </c>
      <c r="AH179">
        <f>SUMIF([1]销售数据!$B:$B,AD179,[1]销售数据!$I:$I)</f>
        <v>0</v>
      </c>
      <c r="AI179">
        <f>SUMIF([1]销售数据!$B:$B,AD179,[1]销售数据!$H:$H)</f>
        <v>0</v>
      </c>
      <c r="AJ179" s="19">
        <f t="shared" si="43"/>
        <v>0</v>
      </c>
      <c r="AK179">
        <f>SUMIF([1]发货店铺数!$B:$B,AD179,[1]发货店铺数!$G:$G)</f>
        <v>0</v>
      </c>
      <c r="AL179">
        <f>SUMIF([1]销售店铺数!$B:$B,AD179,[1]销售店铺数!$G:$G)</f>
        <v>0</v>
      </c>
      <c r="AM179">
        <f>SUMIF([1]上周销售店铺数!$B:$B,AD179,[1]上周销售店铺数!$G:$G)</f>
        <v>0</v>
      </c>
      <c r="AN179" s="19">
        <f t="shared" si="44"/>
        <v>0</v>
      </c>
      <c r="AO179" s="19">
        <f t="shared" si="33"/>
        <v>0</v>
      </c>
      <c r="AP179" s="19">
        <f t="shared" si="34"/>
        <v>0</v>
      </c>
      <c r="AQ179" s="11">
        <f t="shared" si="45"/>
        <v>0</v>
      </c>
      <c r="AR179" s="19">
        <f t="shared" si="46"/>
        <v>0</v>
      </c>
      <c r="AS179" s="19">
        <f t="shared" si="47"/>
        <v>0</v>
      </c>
    </row>
    <row r="180" spans="1:45">
      <c r="A180"/>
      <c r="B180"/>
      <c r="C180"/>
      <c r="D180"/>
      <c r="E180"/>
      <c r="F180"/>
      <c r="G180"/>
      <c r="H180"/>
      <c r="L180" s="8"/>
      <c r="M180" s="8" t="str">
        <f>IF(ISERROR( VLOOKUP(AD180,'[1]采购入库货量(公司仓库)'!$A:$I,9,FALSE)),"", VLOOKUP(AD180,'[1]采购入库货量(公司仓库)'!$A:$I,9,FALSE))</f>
        <v/>
      </c>
      <c r="N180" s="8" t="str">
        <f>IF(ISERROR( VLOOKUP(AD180,[1]批发上市日期!$A:$F,6,FALSE)),"",  VLOOKUP(AD180,[1]批发上市日期!$A:$F,6,FALSE))</f>
        <v/>
      </c>
      <c r="O180" s="11">
        <f>IF(ISERROR(VLOOKUP(E180&amp;G180,'[1]采购入库货量(公司仓库)'!$A:$I,7,FALSE)),0,VLOOKUP(E180&amp;G180,'[1]采购入库货量(公司仓库)'!$A:$I,7,FALSE))</f>
        <v>0</v>
      </c>
      <c r="P180">
        <f t="shared" si="35"/>
        <v>0</v>
      </c>
      <c r="Q180">
        <f>IF(ISERROR(VLOOKUP(E180&amp;G180,'[1]采购入库货量(公司仓库)'!$A:$I,8,FALSE)),0,VLOOKUP(E180&amp;G180,'[1]采购入库货量(公司仓库)'!$A:$I,8,FALSE))</f>
        <v>0</v>
      </c>
      <c r="R180" s="11">
        <f t="shared" si="36"/>
        <v>0</v>
      </c>
      <c r="S180">
        <f>SUMIF([1]库存总量!$H:$H,E180&amp;G180,[1]库存总量!$G:$G)</f>
        <v>0</v>
      </c>
      <c r="T180">
        <f t="shared" si="37"/>
        <v>0</v>
      </c>
      <c r="U180">
        <f>SUMIFS([1]库存总量!$G:$G,[1]库存总量!$H:$H,E180&amp;G180,[1]库存总量!$A:$A,"B")</f>
        <v>0</v>
      </c>
      <c r="V180">
        <f t="shared" si="38"/>
        <v>0</v>
      </c>
      <c r="W180">
        <f>SUMIFS([1]库存总量!$G:$G,[1]库存总量!$H:$H,E180&amp;G180,[1]库存总量!$A:$A,"K")</f>
        <v>0</v>
      </c>
      <c r="X180">
        <f t="shared" si="39"/>
        <v>0</v>
      </c>
      <c r="Y180">
        <f t="shared" si="40"/>
        <v>0</v>
      </c>
      <c r="Z180">
        <f t="shared" si="41"/>
        <v>0</v>
      </c>
      <c r="AA180">
        <f>(IF(ISERROR(VLOOKUP(E180&amp;G180,'[1]采购入库货量(公司仓库)'!$A:$H,7,FALSE)),0,VLOOKUP(E180&amp;G180,'[1]采购入库货量(公司仓库)'!$A:$H,7,FALSE)))*L180-(IF(ISERROR(VLOOKUP(E180&amp;G180,'[1]采购入库货量(公司仓库)'!$A:$H,8,FALSE)),0,VLOOKUP(E180&amp;G180,'[1]采购入库货量(公司仓库)'!$A:$H,8,FALSE)))</f>
        <v>0</v>
      </c>
      <c r="AB180">
        <f>SUMIF([1]销售数据!$B:$B,E180&amp;G180,[1]销售数据!$G:$G)</f>
        <v>0</v>
      </c>
      <c r="AC180">
        <f t="shared" si="42"/>
        <v>0</v>
      </c>
      <c r="AD180" t="str">
        <f t="shared" si="32"/>
        <v/>
      </c>
      <c r="AE180">
        <f>SUMIF([1]销售数据!$B:$B,AD180,[1]销售数据!$L:$L)</f>
        <v>0</v>
      </c>
      <c r="AF180">
        <f>SUMIF([1]销售数据!$B:$B,AD180,[1]销售数据!$K:$K)</f>
        <v>0</v>
      </c>
      <c r="AG180">
        <f>SUMIF([1]销售数据!$B:$B,AD180,[1]销售数据!$J:$J)</f>
        <v>0</v>
      </c>
      <c r="AH180">
        <f>SUMIF([1]销售数据!$B:$B,AD180,[1]销售数据!$I:$I)</f>
        <v>0</v>
      </c>
      <c r="AI180">
        <f>SUMIF([1]销售数据!$B:$B,AD180,[1]销售数据!$H:$H)</f>
        <v>0</v>
      </c>
      <c r="AJ180" s="19">
        <f t="shared" si="43"/>
        <v>0</v>
      </c>
      <c r="AK180">
        <f>SUMIF([1]发货店铺数!$B:$B,AD180,[1]发货店铺数!$G:$G)</f>
        <v>0</v>
      </c>
      <c r="AL180">
        <f>SUMIF([1]销售店铺数!$B:$B,AD180,[1]销售店铺数!$G:$G)</f>
        <v>0</v>
      </c>
      <c r="AM180">
        <f>SUMIF([1]上周销售店铺数!$B:$B,AD180,[1]上周销售店铺数!$G:$G)</f>
        <v>0</v>
      </c>
      <c r="AN180" s="19">
        <f t="shared" si="44"/>
        <v>0</v>
      </c>
      <c r="AO180" s="19">
        <f t="shared" si="33"/>
        <v>0</v>
      </c>
      <c r="AP180" s="19">
        <f t="shared" si="34"/>
        <v>0</v>
      </c>
      <c r="AQ180" s="11">
        <f t="shared" si="45"/>
        <v>0</v>
      </c>
      <c r="AR180" s="19">
        <f t="shared" si="46"/>
        <v>0</v>
      </c>
      <c r="AS180" s="19">
        <f t="shared" si="47"/>
        <v>0</v>
      </c>
    </row>
    <row r="181" spans="1:45">
      <c r="A181"/>
      <c r="B181"/>
      <c r="C181"/>
      <c r="D181"/>
      <c r="E181"/>
      <c r="F181"/>
      <c r="G181"/>
      <c r="H181"/>
      <c r="L181" s="8"/>
      <c r="M181" s="8" t="str">
        <f>IF(ISERROR( VLOOKUP(AD181,'[1]采购入库货量(公司仓库)'!$A:$I,9,FALSE)),"", VLOOKUP(AD181,'[1]采购入库货量(公司仓库)'!$A:$I,9,FALSE))</f>
        <v/>
      </c>
      <c r="N181" s="8" t="str">
        <f>IF(ISERROR( VLOOKUP(AD181,[1]批发上市日期!$A:$F,6,FALSE)),"",  VLOOKUP(AD181,[1]批发上市日期!$A:$F,6,FALSE))</f>
        <v/>
      </c>
      <c r="O181" s="11">
        <f>IF(ISERROR(VLOOKUP(E181&amp;G181,'[1]采购入库货量(公司仓库)'!$A:$I,7,FALSE)),0,VLOOKUP(E181&amp;G181,'[1]采购入库货量(公司仓库)'!$A:$I,7,FALSE))</f>
        <v>0</v>
      </c>
      <c r="P181">
        <f t="shared" si="35"/>
        <v>0</v>
      </c>
      <c r="Q181">
        <f>IF(ISERROR(VLOOKUP(E181&amp;G181,'[1]采购入库货量(公司仓库)'!$A:$I,8,FALSE)),0,VLOOKUP(E181&amp;G181,'[1]采购入库货量(公司仓库)'!$A:$I,8,FALSE))</f>
        <v>0</v>
      </c>
      <c r="R181" s="11">
        <f t="shared" si="36"/>
        <v>0</v>
      </c>
      <c r="S181">
        <f>SUMIF([1]库存总量!$H:$H,E181&amp;G181,[1]库存总量!$G:$G)</f>
        <v>0</v>
      </c>
      <c r="T181">
        <f t="shared" si="37"/>
        <v>0</v>
      </c>
      <c r="U181">
        <f>SUMIFS([1]库存总量!$G:$G,[1]库存总量!$H:$H,E181&amp;G181,[1]库存总量!$A:$A,"B")</f>
        <v>0</v>
      </c>
      <c r="V181">
        <f t="shared" si="38"/>
        <v>0</v>
      </c>
      <c r="W181">
        <f>SUMIFS([1]库存总量!$G:$G,[1]库存总量!$H:$H,E181&amp;G181,[1]库存总量!$A:$A,"K")</f>
        <v>0</v>
      </c>
      <c r="X181">
        <f t="shared" si="39"/>
        <v>0</v>
      </c>
      <c r="Y181">
        <f t="shared" si="40"/>
        <v>0</v>
      </c>
      <c r="Z181">
        <f t="shared" si="41"/>
        <v>0</v>
      </c>
      <c r="AA181">
        <f>(IF(ISERROR(VLOOKUP(E181&amp;G181,'[1]采购入库货量(公司仓库)'!$A:$H,7,FALSE)),0,VLOOKUP(E181&amp;G181,'[1]采购入库货量(公司仓库)'!$A:$H,7,FALSE)))*L181-(IF(ISERROR(VLOOKUP(E181&amp;G181,'[1]采购入库货量(公司仓库)'!$A:$H,8,FALSE)),0,VLOOKUP(E181&amp;G181,'[1]采购入库货量(公司仓库)'!$A:$H,8,FALSE)))</f>
        <v>0</v>
      </c>
      <c r="AB181">
        <f>SUMIF([1]销售数据!$B:$B,E181&amp;G181,[1]销售数据!$G:$G)</f>
        <v>0</v>
      </c>
      <c r="AC181">
        <f t="shared" si="42"/>
        <v>0</v>
      </c>
      <c r="AD181" t="str">
        <f t="shared" si="32"/>
        <v/>
      </c>
      <c r="AE181">
        <f>SUMIF([1]销售数据!$B:$B,AD181,[1]销售数据!$L:$L)</f>
        <v>0</v>
      </c>
      <c r="AF181">
        <f>SUMIF([1]销售数据!$B:$B,AD181,[1]销售数据!$K:$K)</f>
        <v>0</v>
      </c>
      <c r="AG181">
        <f>SUMIF([1]销售数据!$B:$B,AD181,[1]销售数据!$J:$J)</f>
        <v>0</v>
      </c>
      <c r="AH181">
        <f>SUMIF([1]销售数据!$B:$B,AD181,[1]销售数据!$I:$I)</f>
        <v>0</v>
      </c>
      <c r="AI181">
        <f>SUMIF([1]销售数据!$B:$B,AD181,[1]销售数据!$H:$H)</f>
        <v>0</v>
      </c>
      <c r="AJ181" s="19">
        <f t="shared" si="43"/>
        <v>0</v>
      </c>
      <c r="AK181">
        <f>SUMIF([1]发货店铺数!$B:$B,AD181,[1]发货店铺数!$G:$G)</f>
        <v>0</v>
      </c>
      <c r="AL181">
        <f>SUMIF([1]销售店铺数!$B:$B,AD181,[1]销售店铺数!$G:$G)</f>
        <v>0</v>
      </c>
      <c r="AM181">
        <f>SUMIF([1]上周销售店铺数!$B:$B,AD181,[1]上周销售店铺数!$G:$G)</f>
        <v>0</v>
      </c>
      <c r="AN181" s="19">
        <f t="shared" si="44"/>
        <v>0</v>
      </c>
      <c r="AO181" s="19">
        <f t="shared" si="33"/>
        <v>0</v>
      </c>
      <c r="AP181" s="19">
        <f t="shared" si="34"/>
        <v>0</v>
      </c>
      <c r="AQ181" s="11">
        <f t="shared" si="45"/>
        <v>0</v>
      </c>
      <c r="AR181" s="19">
        <f t="shared" si="46"/>
        <v>0</v>
      </c>
      <c r="AS181" s="19">
        <f t="shared" si="47"/>
        <v>0</v>
      </c>
    </row>
    <row r="182" spans="1:45">
      <c r="A182"/>
      <c r="B182"/>
      <c r="C182"/>
      <c r="D182"/>
      <c r="E182"/>
      <c r="F182"/>
      <c r="G182"/>
      <c r="H182"/>
      <c r="L182" s="8"/>
      <c r="M182" s="8" t="str">
        <f>IF(ISERROR( VLOOKUP(AD182,'[1]采购入库货量(公司仓库)'!$A:$I,9,FALSE)),"", VLOOKUP(AD182,'[1]采购入库货量(公司仓库)'!$A:$I,9,FALSE))</f>
        <v/>
      </c>
      <c r="N182" s="8" t="str">
        <f>IF(ISERROR( VLOOKUP(AD182,[1]批发上市日期!$A:$F,6,FALSE)),"",  VLOOKUP(AD182,[1]批发上市日期!$A:$F,6,FALSE))</f>
        <v/>
      </c>
      <c r="O182" s="11">
        <f>IF(ISERROR(VLOOKUP(E182&amp;G182,'[1]采购入库货量(公司仓库)'!$A:$I,7,FALSE)),0,VLOOKUP(E182&amp;G182,'[1]采购入库货量(公司仓库)'!$A:$I,7,FALSE))</f>
        <v>0</v>
      </c>
      <c r="P182">
        <f t="shared" si="35"/>
        <v>0</v>
      </c>
      <c r="Q182">
        <f>IF(ISERROR(VLOOKUP(E182&amp;G182,'[1]采购入库货量(公司仓库)'!$A:$I,8,FALSE)),0,VLOOKUP(E182&amp;G182,'[1]采购入库货量(公司仓库)'!$A:$I,8,FALSE))</f>
        <v>0</v>
      </c>
      <c r="R182" s="11">
        <f t="shared" si="36"/>
        <v>0</v>
      </c>
      <c r="S182">
        <f>SUMIF([1]库存总量!$H:$H,E182&amp;G182,[1]库存总量!$G:$G)</f>
        <v>0</v>
      </c>
      <c r="T182">
        <f t="shared" si="37"/>
        <v>0</v>
      </c>
      <c r="U182">
        <f>SUMIFS([1]库存总量!$G:$G,[1]库存总量!$H:$H,E182&amp;G182,[1]库存总量!$A:$A,"B")</f>
        <v>0</v>
      </c>
      <c r="V182">
        <f t="shared" si="38"/>
        <v>0</v>
      </c>
      <c r="W182">
        <f>SUMIFS([1]库存总量!$G:$G,[1]库存总量!$H:$H,E182&amp;G182,[1]库存总量!$A:$A,"K")</f>
        <v>0</v>
      </c>
      <c r="X182">
        <f t="shared" si="39"/>
        <v>0</v>
      </c>
      <c r="Y182">
        <f t="shared" si="40"/>
        <v>0</v>
      </c>
      <c r="Z182">
        <f t="shared" si="41"/>
        <v>0</v>
      </c>
      <c r="AA182">
        <f>(IF(ISERROR(VLOOKUP(E182&amp;G182,'[1]采购入库货量(公司仓库)'!$A:$H,7,FALSE)),0,VLOOKUP(E182&amp;G182,'[1]采购入库货量(公司仓库)'!$A:$H,7,FALSE)))*L182-(IF(ISERROR(VLOOKUP(E182&amp;G182,'[1]采购入库货量(公司仓库)'!$A:$H,8,FALSE)),0,VLOOKUP(E182&amp;G182,'[1]采购入库货量(公司仓库)'!$A:$H,8,FALSE)))</f>
        <v>0</v>
      </c>
      <c r="AB182">
        <f>SUMIF([1]销售数据!$B:$B,E182&amp;G182,[1]销售数据!$G:$G)</f>
        <v>0</v>
      </c>
      <c r="AC182">
        <f t="shared" si="42"/>
        <v>0</v>
      </c>
      <c r="AD182" t="str">
        <f t="shared" si="32"/>
        <v/>
      </c>
      <c r="AE182">
        <f>SUMIF([1]销售数据!$B:$B,AD182,[1]销售数据!$L:$L)</f>
        <v>0</v>
      </c>
      <c r="AF182">
        <f>SUMIF([1]销售数据!$B:$B,AD182,[1]销售数据!$K:$K)</f>
        <v>0</v>
      </c>
      <c r="AG182">
        <f>SUMIF([1]销售数据!$B:$B,AD182,[1]销售数据!$J:$J)</f>
        <v>0</v>
      </c>
      <c r="AH182">
        <f>SUMIF([1]销售数据!$B:$B,AD182,[1]销售数据!$I:$I)</f>
        <v>0</v>
      </c>
      <c r="AI182">
        <f>SUMIF([1]销售数据!$B:$B,AD182,[1]销售数据!$H:$H)</f>
        <v>0</v>
      </c>
      <c r="AJ182" s="19">
        <f t="shared" si="43"/>
        <v>0</v>
      </c>
      <c r="AK182">
        <f>SUMIF([1]发货店铺数!$B:$B,AD182,[1]发货店铺数!$G:$G)</f>
        <v>0</v>
      </c>
      <c r="AL182">
        <f>SUMIF([1]销售店铺数!$B:$B,AD182,[1]销售店铺数!$G:$G)</f>
        <v>0</v>
      </c>
      <c r="AM182">
        <f>SUMIF([1]上周销售店铺数!$B:$B,AD182,[1]上周销售店铺数!$G:$G)</f>
        <v>0</v>
      </c>
      <c r="AN182" s="19">
        <f t="shared" si="44"/>
        <v>0</v>
      </c>
      <c r="AO182" s="19">
        <f t="shared" si="33"/>
        <v>0</v>
      </c>
      <c r="AP182" s="19">
        <f t="shared" si="34"/>
        <v>0</v>
      </c>
      <c r="AQ182" s="11">
        <f t="shared" si="45"/>
        <v>0</v>
      </c>
      <c r="AR182" s="19">
        <f t="shared" si="46"/>
        <v>0</v>
      </c>
      <c r="AS182" s="19">
        <f t="shared" si="47"/>
        <v>0</v>
      </c>
    </row>
    <row r="183" spans="1:45">
      <c r="A183"/>
      <c r="B183"/>
      <c r="C183"/>
      <c r="D183"/>
      <c r="E183"/>
      <c r="F183"/>
      <c r="G183"/>
      <c r="H183"/>
      <c r="L183" s="8"/>
      <c r="M183" s="8" t="str">
        <f>IF(ISERROR( VLOOKUP(AD183,'[1]采购入库货量(公司仓库)'!$A:$I,9,FALSE)),"", VLOOKUP(AD183,'[1]采购入库货量(公司仓库)'!$A:$I,9,FALSE))</f>
        <v/>
      </c>
      <c r="N183" s="8" t="str">
        <f>IF(ISERROR( VLOOKUP(AD183,[1]批发上市日期!$A:$F,6,FALSE)),"",  VLOOKUP(AD183,[1]批发上市日期!$A:$F,6,FALSE))</f>
        <v/>
      </c>
      <c r="O183" s="11">
        <f>IF(ISERROR(VLOOKUP(E183&amp;G183,'[1]采购入库货量(公司仓库)'!$A:$I,7,FALSE)),0,VLOOKUP(E183&amp;G183,'[1]采购入库货量(公司仓库)'!$A:$I,7,FALSE))</f>
        <v>0</v>
      </c>
      <c r="P183">
        <f t="shared" si="35"/>
        <v>0</v>
      </c>
      <c r="Q183">
        <f>IF(ISERROR(VLOOKUP(E183&amp;G183,'[1]采购入库货量(公司仓库)'!$A:$I,8,FALSE)),0,VLOOKUP(E183&amp;G183,'[1]采购入库货量(公司仓库)'!$A:$I,8,FALSE))</f>
        <v>0</v>
      </c>
      <c r="R183" s="11">
        <f t="shared" si="36"/>
        <v>0</v>
      </c>
      <c r="S183">
        <f>SUMIF([1]库存总量!$H:$H,E183&amp;G183,[1]库存总量!$G:$G)</f>
        <v>0</v>
      </c>
      <c r="T183">
        <f t="shared" si="37"/>
        <v>0</v>
      </c>
      <c r="U183">
        <f>SUMIFS([1]库存总量!$G:$G,[1]库存总量!$H:$H,E183&amp;G183,[1]库存总量!$A:$A,"B")</f>
        <v>0</v>
      </c>
      <c r="V183">
        <f t="shared" si="38"/>
        <v>0</v>
      </c>
      <c r="W183">
        <f>SUMIFS([1]库存总量!$G:$G,[1]库存总量!$H:$H,E183&amp;G183,[1]库存总量!$A:$A,"K")</f>
        <v>0</v>
      </c>
      <c r="X183">
        <f t="shared" si="39"/>
        <v>0</v>
      </c>
      <c r="Y183">
        <f t="shared" si="40"/>
        <v>0</v>
      </c>
      <c r="Z183">
        <f t="shared" si="41"/>
        <v>0</v>
      </c>
      <c r="AA183">
        <f>(IF(ISERROR(VLOOKUP(E183&amp;G183,'[1]采购入库货量(公司仓库)'!$A:$H,7,FALSE)),0,VLOOKUP(E183&amp;G183,'[1]采购入库货量(公司仓库)'!$A:$H,7,FALSE)))*L183-(IF(ISERROR(VLOOKUP(E183&amp;G183,'[1]采购入库货量(公司仓库)'!$A:$H,8,FALSE)),0,VLOOKUP(E183&amp;G183,'[1]采购入库货量(公司仓库)'!$A:$H,8,FALSE)))</f>
        <v>0</v>
      </c>
      <c r="AB183">
        <f>SUMIF([1]销售数据!$B:$B,E183&amp;G183,[1]销售数据!$G:$G)</f>
        <v>0</v>
      </c>
      <c r="AC183">
        <f t="shared" si="42"/>
        <v>0</v>
      </c>
      <c r="AD183" t="str">
        <f t="shared" si="32"/>
        <v/>
      </c>
      <c r="AE183">
        <f>SUMIF([1]销售数据!$B:$B,AD183,[1]销售数据!$L:$L)</f>
        <v>0</v>
      </c>
      <c r="AF183">
        <f>SUMIF([1]销售数据!$B:$B,AD183,[1]销售数据!$K:$K)</f>
        <v>0</v>
      </c>
      <c r="AG183">
        <f>SUMIF([1]销售数据!$B:$B,AD183,[1]销售数据!$J:$J)</f>
        <v>0</v>
      </c>
      <c r="AH183">
        <f>SUMIF([1]销售数据!$B:$B,AD183,[1]销售数据!$I:$I)</f>
        <v>0</v>
      </c>
      <c r="AI183">
        <f>SUMIF([1]销售数据!$B:$B,AD183,[1]销售数据!$H:$H)</f>
        <v>0</v>
      </c>
      <c r="AJ183" s="19">
        <f t="shared" si="43"/>
        <v>0</v>
      </c>
      <c r="AK183">
        <f>SUMIF([1]发货店铺数!$B:$B,AD183,[1]发货店铺数!$G:$G)</f>
        <v>0</v>
      </c>
      <c r="AL183">
        <f>SUMIF([1]销售店铺数!$B:$B,AD183,[1]销售店铺数!$G:$G)</f>
        <v>0</v>
      </c>
      <c r="AM183">
        <f>SUMIF([1]上周销售店铺数!$B:$B,AD183,[1]上周销售店铺数!$G:$G)</f>
        <v>0</v>
      </c>
      <c r="AN183" s="19">
        <f t="shared" si="44"/>
        <v>0</v>
      </c>
      <c r="AO183" s="19">
        <f t="shared" si="33"/>
        <v>0</v>
      </c>
      <c r="AP183" s="19">
        <f t="shared" si="34"/>
        <v>0</v>
      </c>
      <c r="AQ183" s="11">
        <f t="shared" si="45"/>
        <v>0</v>
      </c>
      <c r="AR183" s="19">
        <f t="shared" si="46"/>
        <v>0</v>
      </c>
      <c r="AS183" s="19">
        <f t="shared" si="47"/>
        <v>0</v>
      </c>
    </row>
    <row r="184" spans="1:45">
      <c r="A184"/>
      <c r="B184"/>
      <c r="C184"/>
      <c r="D184"/>
      <c r="E184"/>
      <c r="F184"/>
      <c r="G184"/>
      <c r="H184"/>
      <c r="L184" s="8"/>
      <c r="M184" s="8" t="str">
        <f>IF(ISERROR( VLOOKUP(AD184,'[1]采购入库货量(公司仓库)'!$A:$I,9,FALSE)),"", VLOOKUP(AD184,'[1]采购入库货量(公司仓库)'!$A:$I,9,FALSE))</f>
        <v/>
      </c>
      <c r="N184" s="8" t="str">
        <f>IF(ISERROR( VLOOKUP(AD184,[1]批发上市日期!$A:$F,6,FALSE)),"",  VLOOKUP(AD184,[1]批发上市日期!$A:$F,6,FALSE))</f>
        <v/>
      </c>
      <c r="O184" s="11">
        <f>IF(ISERROR(VLOOKUP(E184&amp;G184,'[1]采购入库货量(公司仓库)'!$A:$I,7,FALSE)),0,VLOOKUP(E184&amp;G184,'[1]采购入库货量(公司仓库)'!$A:$I,7,FALSE))</f>
        <v>0</v>
      </c>
      <c r="P184">
        <f t="shared" si="35"/>
        <v>0</v>
      </c>
      <c r="Q184">
        <f>IF(ISERROR(VLOOKUP(E184&amp;G184,'[1]采购入库货量(公司仓库)'!$A:$I,8,FALSE)),0,VLOOKUP(E184&amp;G184,'[1]采购入库货量(公司仓库)'!$A:$I,8,FALSE))</f>
        <v>0</v>
      </c>
      <c r="R184" s="11">
        <f t="shared" si="36"/>
        <v>0</v>
      </c>
      <c r="S184">
        <f>SUMIF([1]库存总量!$H:$H,E184&amp;G184,[1]库存总量!$G:$G)</f>
        <v>0</v>
      </c>
      <c r="T184">
        <f t="shared" si="37"/>
        <v>0</v>
      </c>
      <c r="U184">
        <f>SUMIFS([1]库存总量!$G:$G,[1]库存总量!$H:$H,E184&amp;G184,[1]库存总量!$A:$A,"B")</f>
        <v>0</v>
      </c>
      <c r="V184">
        <f t="shared" si="38"/>
        <v>0</v>
      </c>
      <c r="W184">
        <f>SUMIFS([1]库存总量!$G:$G,[1]库存总量!$H:$H,E184&amp;G184,[1]库存总量!$A:$A,"K")</f>
        <v>0</v>
      </c>
      <c r="X184">
        <f t="shared" si="39"/>
        <v>0</v>
      </c>
      <c r="Y184">
        <f t="shared" si="40"/>
        <v>0</v>
      </c>
      <c r="Z184">
        <f t="shared" si="41"/>
        <v>0</v>
      </c>
      <c r="AA184">
        <f>(IF(ISERROR(VLOOKUP(E184&amp;G184,'[1]采购入库货量(公司仓库)'!$A:$H,7,FALSE)),0,VLOOKUP(E184&amp;G184,'[1]采购入库货量(公司仓库)'!$A:$H,7,FALSE)))*L184-(IF(ISERROR(VLOOKUP(E184&amp;G184,'[1]采购入库货量(公司仓库)'!$A:$H,8,FALSE)),0,VLOOKUP(E184&amp;G184,'[1]采购入库货量(公司仓库)'!$A:$H,8,FALSE)))</f>
        <v>0</v>
      </c>
      <c r="AB184">
        <f>SUMIF([1]销售数据!$B:$B,E184&amp;G184,[1]销售数据!$G:$G)</f>
        <v>0</v>
      </c>
      <c r="AC184">
        <f t="shared" si="42"/>
        <v>0</v>
      </c>
      <c r="AD184" t="str">
        <f t="shared" si="32"/>
        <v/>
      </c>
      <c r="AE184">
        <f>SUMIF([1]销售数据!$B:$B,AD184,[1]销售数据!$L:$L)</f>
        <v>0</v>
      </c>
      <c r="AF184">
        <f>SUMIF([1]销售数据!$B:$B,AD184,[1]销售数据!$K:$K)</f>
        <v>0</v>
      </c>
      <c r="AG184">
        <f>SUMIF([1]销售数据!$B:$B,AD184,[1]销售数据!$J:$J)</f>
        <v>0</v>
      </c>
      <c r="AH184">
        <f>SUMIF([1]销售数据!$B:$B,AD184,[1]销售数据!$I:$I)</f>
        <v>0</v>
      </c>
      <c r="AI184">
        <f>SUMIF([1]销售数据!$B:$B,AD184,[1]销售数据!$H:$H)</f>
        <v>0</v>
      </c>
      <c r="AJ184" s="19">
        <f t="shared" si="43"/>
        <v>0</v>
      </c>
      <c r="AK184">
        <f>SUMIF([1]发货店铺数!$B:$B,AD184,[1]发货店铺数!$G:$G)</f>
        <v>0</v>
      </c>
      <c r="AL184">
        <f>SUMIF([1]销售店铺数!$B:$B,AD184,[1]销售店铺数!$G:$G)</f>
        <v>0</v>
      </c>
      <c r="AM184">
        <f>SUMIF([1]上周销售店铺数!$B:$B,AD184,[1]上周销售店铺数!$G:$G)</f>
        <v>0</v>
      </c>
      <c r="AN184" s="19">
        <f t="shared" si="44"/>
        <v>0</v>
      </c>
      <c r="AO184" s="19">
        <f t="shared" si="33"/>
        <v>0</v>
      </c>
      <c r="AP184" s="19">
        <f t="shared" si="34"/>
        <v>0</v>
      </c>
      <c r="AQ184" s="11">
        <f t="shared" si="45"/>
        <v>0</v>
      </c>
      <c r="AR184" s="19">
        <f t="shared" si="46"/>
        <v>0</v>
      </c>
      <c r="AS184" s="19">
        <f t="shared" si="47"/>
        <v>0</v>
      </c>
    </row>
    <row r="185" spans="1:45">
      <c r="A185"/>
      <c r="B185"/>
      <c r="C185"/>
      <c r="D185"/>
      <c r="E185"/>
      <c r="F185"/>
      <c r="G185"/>
      <c r="H185"/>
      <c r="L185" s="8"/>
      <c r="M185" s="8" t="str">
        <f>IF(ISERROR( VLOOKUP(AD185,'[1]采购入库货量(公司仓库)'!$A:$I,9,FALSE)),"", VLOOKUP(AD185,'[1]采购入库货量(公司仓库)'!$A:$I,9,FALSE))</f>
        <v/>
      </c>
      <c r="N185" s="8" t="str">
        <f>IF(ISERROR( VLOOKUP(AD185,[1]批发上市日期!$A:$F,6,FALSE)),"",  VLOOKUP(AD185,[1]批发上市日期!$A:$F,6,FALSE))</f>
        <v/>
      </c>
      <c r="O185" s="11">
        <f>IF(ISERROR(VLOOKUP(E185&amp;G185,'[1]采购入库货量(公司仓库)'!$A:$I,7,FALSE)),0,VLOOKUP(E185&amp;G185,'[1]采购入库货量(公司仓库)'!$A:$I,7,FALSE))</f>
        <v>0</v>
      </c>
      <c r="P185">
        <f t="shared" si="35"/>
        <v>0</v>
      </c>
      <c r="Q185">
        <f>IF(ISERROR(VLOOKUP(E185&amp;G185,'[1]采购入库货量(公司仓库)'!$A:$I,8,FALSE)),0,VLOOKUP(E185&amp;G185,'[1]采购入库货量(公司仓库)'!$A:$I,8,FALSE))</f>
        <v>0</v>
      </c>
      <c r="R185" s="11">
        <f t="shared" si="36"/>
        <v>0</v>
      </c>
      <c r="S185">
        <f>SUMIF([1]库存总量!$H:$H,E185&amp;G185,[1]库存总量!$G:$G)</f>
        <v>0</v>
      </c>
      <c r="T185">
        <f t="shared" si="37"/>
        <v>0</v>
      </c>
      <c r="U185">
        <f>SUMIFS([1]库存总量!$G:$G,[1]库存总量!$H:$H,E185&amp;G185,[1]库存总量!$A:$A,"B")</f>
        <v>0</v>
      </c>
      <c r="V185">
        <f t="shared" si="38"/>
        <v>0</v>
      </c>
      <c r="W185">
        <f>SUMIFS([1]库存总量!$G:$G,[1]库存总量!$H:$H,E185&amp;G185,[1]库存总量!$A:$A,"K")</f>
        <v>0</v>
      </c>
      <c r="X185">
        <f t="shared" si="39"/>
        <v>0</v>
      </c>
      <c r="Y185">
        <f t="shared" si="40"/>
        <v>0</v>
      </c>
      <c r="Z185">
        <f t="shared" si="41"/>
        <v>0</v>
      </c>
      <c r="AA185">
        <f>(IF(ISERROR(VLOOKUP(E185&amp;G185,'[1]采购入库货量(公司仓库)'!$A:$H,7,FALSE)),0,VLOOKUP(E185&amp;G185,'[1]采购入库货量(公司仓库)'!$A:$H,7,FALSE)))*L185-(IF(ISERROR(VLOOKUP(E185&amp;G185,'[1]采购入库货量(公司仓库)'!$A:$H,8,FALSE)),0,VLOOKUP(E185&amp;G185,'[1]采购入库货量(公司仓库)'!$A:$H,8,FALSE)))</f>
        <v>0</v>
      </c>
      <c r="AB185">
        <f>SUMIF([1]销售数据!$B:$B,E185&amp;G185,[1]销售数据!$G:$G)</f>
        <v>0</v>
      </c>
      <c r="AC185">
        <f t="shared" si="42"/>
        <v>0</v>
      </c>
      <c r="AD185" t="str">
        <f t="shared" si="32"/>
        <v/>
      </c>
      <c r="AE185">
        <f>SUMIF([1]销售数据!$B:$B,AD185,[1]销售数据!$L:$L)</f>
        <v>0</v>
      </c>
      <c r="AF185">
        <f>SUMIF([1]销售数据!$B:$B,AD185,[1]销售数据!$K:$K)</f>
        <v>0</v>
      </c>
      <c r="AG185">
        <f>SUMIF([1]销售数据!$B:$B,AD185,[1]销售数据!$J:$J)</f>
        <v>0</v>
      </c>
      <c r="AH185">
        <f>SUMIF([1]销售数据!$B:$B,AD185,[1]销售数据!$I:$I)</f>
        <v>0</v>
      </c>
      <c r="AI185">
        <f>SUMIF([1]销售数据!$B:$B,AD185,[1]销售数据!$H:$H)</f>
        <v>0</v>
      </c>
      <c r="AJ185" s="19">
        <f t="shared" si="43"/>
        <v>0</v>
      </c>
      <c r="AK185">
        <f>SUMIF([1]发货店铺数!$B:$B,AD185,[1]发货店铺数!$G:$G)</f>
        <v>0</v>
      </c>
      <c r="AL185">
        <f>SUMIF([1]销售店铺数!$B:$B,AD185,[1]销售店铺数!$G:$G)</f>
        <v>0</v>
      </c>
      <c r="AM185">
        <f>SUMIF([1]上周销售店铺数!$B:$B,AD185,[1]上周销售店铺数!$G:$G)</f>
        <v>0</v>
      </c>
      <c r="AN185" s="19">
        <f t="shared" si="44"/>
        <v>0</v>
      </c>
      <c r="AO185" s="19">
        <f t="shared" si="33"/>
        <v>0</v>
      </c>
      <c r="AP185" s="19">
        <f t="shared" si="34"/>
        <v>0</v>
      </c>
      <c r="AQ185" s="11">
        <f t="shared" si="45"/>
        <v>0</v>
      </c>
      <c r="AR185" s="19">
        <f t="shared" si="46"/>
        <v>0</v>
      </c>
      <c r="AS185" s="19">
        <f t="shared" si="47"/>
        <v>0</v>
      </c>
    </row>
    <row r="186" spans="1:45">
      <c r="A186"/>
      <c r="B186"/>
      <c r="C186"/>
      <c r="D186"/>
      <c r="E186"/>
      <c r="F186"/>
      <c r="G186"/>
      <c r="H186"/>
      <c r="L186" s="8"/>
      <c r="M186" s="8" t="str">
        <f>IF(ISERROR( VLOOKUP(AD186,'[1]采购入库货量(公司仓库)'!$A:$I,9,FALSE)),"", VLOOKUP(AD186,'[1]采购入库货量(公司仓库)'!$A:$I,9,FALSE))</f>
        <v/>
      </c>
      <c r="N186" s="8" t="str">
        <f>IF(ISERROR( VLOOKUP(AD186,[1]批发上市日期!$A:$F,6,FALSE)),"",  VLOOKUP(AD186,[1]批发上市日期!$A:$F,6,FALSE))</f>
        <v/>
      </c>
      <c r="O186" s="11">
        <f>IF(ISERROR(VLOOKUP(E186&amp;G186,'[1]采购入库货量(公司仓库)'!$A:$I,7,FALSE)),0,VLOOKUP(E186&amp;G186,'[1]采购入库货量(公司仓库)'!$A:$I,7,FALSE))</f>
        <v>0</v>
      </c>
      <c r="P186">
        <f t="shared" si="35"/>
        <v>0</v>
      </c>
      <c r="Q186">
        <f>IF(ISERROR(VLOOKUP(E186&amp;G186,'[1]采购入库货量(公司仓库)'!$A:$I,8,FALSE)),0,VLOOKUP(E186&amp;G186,'[1]采购入库货量(公司仓库)'!$A:$I,8,FALSE))</f>
        <v>0</v>
      </c>
      <c r="R186" s="11">
        <f t="shared" si="36"/>
        <v>0</v>
      </c>
      <c r="S186">
        <f>SUMIF([1]库存总量!$H:$H,E186&amp;G186,[1]库存总量!$G:$G)</f>
        <v>0</v>
      </c>
      <c r="T186">
        <f t="shared" si="37"/>
        <v>0</v>
      </c>
      <c r="U186">
        <f>SUMIFS([1]库存总量!$G:$G,[1]库存总量!$H:$H,E186&amp;G186,[1]库存总量!$A:$A,"B")</f>
        <v>0</v>
      </c>
      <c r="V186">
        <f t="shared" si="38"/>
        <v>0</v>
      </c>
      <c r="W186">
        <f>SUMIFS([1]库存总量!$G:$G,[1]库存总量!$H:$H,E186&amp;G186,[1]库存总量!$A:$A,"K")</f>
        <v>0</v>
      </c>
      <c r="X186">
        <f t="shared" si="39"/>
        <v>0</v>
      </c>
      <c r="Y186">
        <f t="shared" si="40"/>
        <v>0</v>
      </c>
      <c r="Z186">
        <f t="shared" si="41"/>
        <v>0</v>
      </c>
      <c r="AA186">
        <f>(IF(ISERROR(VLOOKUP(E186&amp;G186,'[1]采购入库货量(公司仓库)'!$A:$H,7,FALSE)),0,VLOOKUP(E186&amp;G186,'[1]采购入库货量(公司仓库)'!$A:$H,7,FALSE)))*L186-(IF(ISERROR(VLOOKUP(E186&amp;G186,'[1]采购入库货量(公司仓库)'!$A:$H,8,FALSE)),0,VLOOKUP(E186&amp;G186,'[1]采购入库货量(公司仓库)'!$A:$H,8,FALSE)))</f>
        <v>0</v>
      </c>
      <c r="AB186">
        <f>SUMIF([1]销售数据!$B:$B,E186&amp;G186,[1]销售数据!$G:$G)</f>
        <v>0</v>
      </c>
      <c r="AC186">
        <f t="shared" si="42"/>
        <v>0</v>
      </c>
      <c r="AD186" t="str">
        <f t="shared" si="32"/>
        <v/>
      </c>
      <c r="AE186">
        <f>SUMIF([1]销售数据!$B:$B,AD186,[1]销售数据!$L:$L)</f>
        <v>0</v>
      </c>
      <c r="AF186">
        <f>SUMIF([1]销售数据!$B:$B,AD186,[1]销售数据!$K:$K)</f>
        <v>0</v>
      </c>
      <c r="AG186">
        <f>SUMIF([1]销售数据!$B:$B,AD186,[1]销售数据!$J:$J)</f>
        <v>0</v>
      </c>
      <c r="AH186">
        <f>SUMIF([1]销售数据!$B:$B,AD186,[1]销售数据!$I:$I)</f>
        <v>0</v>
      </c>
      <c r="AI186">
        <f>SUMIF([1]销售数据!$B:$B,AD186,[1]销售数据!$H:$H)</f>
        <v>0</v>
      </c>
      <c r="AJ186" s="19">
        <f t="shared" si="43"/>
        <v>0</v>
      </c>
      <c r="AK186">
        <f>SUMIF([1]发货店铺数!$B:$B,AD186,[1]发货店铺数!$G:$G)</f>
        <v>0</v>
      </c>
      <c r="AL186">
        <f>SUMIF([1]销售店铺数!$B:$B,AD186,[1]销售店铺数!$G:$G)</f>
        <v>0</v>
      </c>
      <c r="AM186">
        <f>SUMIF([1]上周销售店铺数!$B:$B,AD186,[1]上周销售店铺数!$G:$G)</f>
        <v>0</v>
      </c>
      <c r="AN186" s="19">
        <f t="shared" si="44"/>
        <v>0</v>
      </c>
      <c r="AO186" s="19">
        <f t="shared" si="33"/>
        <v>0</v>
      </c>
      <c r="AP186" s="19">
        <f t="shared" si="34"/>
        <v>0</v>
      </c>
      <c r="AQ186" s="11">
        <f t="shared" si="45"/>
        <v>0</v>
      </c>
      <c r="AR186" s="19">
        <f t="shared" si="46"/>
        <v>0</v>
      </c>
      <c r="AS186" s="19">
        <f t="shared" si="47"/>
        <v>0</v>
      </c>
    </row>
    <row r="187" spans="1:45">
      <c r="A187"/>
      <c r="B187"/>
      <c r="C187"/>
      <c r="D187"/>
      <c r="E187"/>
      <c r="F187"/>
      <c r="G187"/>
      <c r="H187"/>
      <c r="L187" s="8"/>
      <c r="M187" s="8" t="str">
        <f>IF(ISERROR( VLOOKUP(AD187,'[1]采购入库货量(公司仓库)'!$A:$I,9,FALSE)),"", VLOOKUP(AD187,'[1]采购入库货量(公司仓库)'!$A:$I,9,FALSE))</f>
        <v/>
      </c>
      <c r="N187" s="8" t="str">
        <f>IF(ISERROR( VLOOKUP(AD187,[1]批发上市日期!$A:$F,6,FALSE)),"",  VLOOKUP(AD187,[1]批发上市日期!$A:$F,6,FALSE))</f>
        <v/>
      </c>
      <c r="O187" s="11">
        <f>IF(ISERROR(VLOOKUP(E187&amp;G187,'[1]采购入库货量(公司仓库)'!$A:$I,7,FALSE)),0,VLOOKUP(E187&amp;G187,'[1]采购入库货量(公司仓库)'!$A:$I,7,FALSE))</f>
        <v>0</v>
      </c>
      <c r="P187">
        <f t="shared" si="35"/>
        <v>0</v>
      </c>
      <c r="Q187">
        <f>IF(ISERROR(VLOOKUP(E187&amp;G187,'[1]采购入库货量(公司仓库)'!$A:$I,8,FALSE)),0,VLOOKUP(E187&amp;G187,'[1]采购入库货量(公司仓库)'!$A:$I,8,FALSE))</f>
        <v>0</v>
      </c>
      <c r="R187" s="11">
        <f t="shared" si="36"/>
        <v>0</v>
      </c>
      <c r="S187">
        <f>SUMIF([1]库存总量!$H:$H,E187&amp;G187,[1]库存总量!$G:$G)</f>
        <v>0</v>
      </c>
      <c r="T187">
        <f t="shared" si="37"/>
        <v>0</v>
      </c>
      <c r="U187">
        <f>SUMIFS([1]库存总量!$G:$G,[1]库存总量!$H:$H,E187&amp;G187,[1]库存总量!$A:$A,"B")</f>
        <v>0</v>
      </c>
      <c r="V187">
        <f t="shared" si="38"/>
        <v>0</v>
      </c>
      <c r="W187">
        <f>SUMIFS([1]库存总量!$G:$G,[1]库存总量!$H:$H,E187&amp;G187,[1]库存总量!$A:$A,"K")</f>
        <v>0</v>
      </c>
      <c r="X187">
        <f t="shared" si="39"/>
        <v>0</v>
      </c>
      <c r="Y187">
        <f t="shared" si="40"/>
        <v>0</v>
      </c>
      <c r="Z187">
        <f t="shared" si="41"/>
        <v>0</v>
      </c>
      <c r="AA187">
        <f>(IF(ISERROR(VLOOKUP(E187&amp;G187,'[1]采购入库货量(公司仓库)'!$A:$H,7,FALSE)),0,VLOOKUP(E187&amp;G187,'[1]采购入库货量(公司仓库)'!$A:$H,7,FALSE)))*L187-(IF(ISERROR(VLOOKUP(E187&amp;G187,'[1]采购入库货量(公司仓库)'!$A:$H,8,FALSE)),0,VLOOKUP(E187&amp;G187,'[1]采购入库货量(公司仓库)'!$A:$H,8,FALSE)))</f>
        <v>0</v>
      </c>
      <c r="AB187">
        <f>SUMIF([1]销售数据!$B:$B,E187&amp;G187,[1]销售数据!$G:$G)</f>
        <v>0</v>
      </c>
      <c r="AC187">
        <f t="shared" si="42"/>
        <v>0</v>
      </c>
      <c r="AD187" t="str">
        <f t="shared" si="32"/>
        <v/>
      </c>
      <c r="AE187">
        <f>SUMIF([1]销售数据!$B:$B,AD187,[1]销售数据!$L:$L)</f>
        <v>0</v>
      </c>
      <c r="AF187">
        <f>SUMIF([1]销售数据!$B:$B,AD187,[1]销售数据!$K:$K)</f>
        <v>0</v>
      </c>
      <c r="AG187">
        <f>SUMIF([1]销售数据!$B:$B,AD187,[1]销售数据!$J:$J)</f>
        <v>0</v>
      </c>
      <c r="AH187">
        <f>SUMIF([1]销售数据!$B:$B,AD187,[1]销售数据!$I:$I)</f>
        <v>0</v>
      </c>
      <c r="AI187">
        <f>SUMIF([1]销售数据!$B:$B,AD187,[1]销售数据!$H:$H)</f>
        <v>0</v>
      </c>
      <c r="AJ187" s="19">
        <f t="shared" si="43"/>
        <v>0</v>
      </c>
      <c r="AK187">
        <f>SUMIF([1]发货店铺数!$B:$B,AD187,[1]发货店铺数!$G:$G)</f>
        <v>0</v>
      </c>
      <c r="AL187">
        <f>SUMIF([1]销售店铺数!$B:$B,AD187,[1]销售店铺数!$G:$G)</f>
        <v>0</v>
      </c>
      <c r="AM187">
        <f>SUMIF([1]上周销售店铺数!$B:$B,AD187,[1]上周销售店铺数!$G:$G)</f>
        <v>0</v>
      </c>
      <c r="AN187" s="19">
        <f t="shared" si="44"/>
        <v>0</v>
      </c>
      <c r="AO187" s="19">
        <f t="shared" si="33"/>
        <v>0</v>
      </c>
      <c r="AP187" s="19">
        <f t="shared" si="34"/>
        <v>0</v>
      </c>
      <c r="AQ187" s="11">
        <f t="shared" si="45"/>
        <v>0</v>
      </c>
      <c r="AR187" s="19">
        <f t="shared" si="46"/>
        <v>0</v>
      </c>
      <c r="AS187" s="19">
        <f t="shared" si="47"/>
        <v>0</v>
      </c>
    </row>
    <row r="188" spans="1:45">
      <c r="A188"/>
      <c r="B188"/>
      <c r="C188"/>
      <c r="D188"/>
      <c r="E188"/>
      <c r="F188"/>
      <c r="G188"/>
      <c r="H188"/>
      <c r="L188" s="8"/>
      <c r="M188" s="8" t="str">
        <f>IF(ISERROR( VLOOKUP(AD188,'[1]采购入库货量(公司仓库)'!$A:$I,9,FALSE)),"", VLOOKUP(AD188,'[1]采购入库货量(公司仓库)'!$A:$I,9,FALSE))</f>
        <v/>
      </c>
      <c r="N188" s="8" t="str">
        <f>IF(ISERROR( VLOOKUP(AD188,[1]批发上市日期!$A:$F,6,FALSE)),"",  VLOOKUP(AD188,[1]批发上市日期!$A:$F,6,FALSE))</f>
        <v/>
      </c>
      <c r="O188" s="11">
        <f>IF(ISERROR(VLOOKUP(E188&amp;G188,'[1]采购入库货量(公司仓库)'!$A:$I,7,FALSE)),0,VLOOKUP(E188&amp;G188,'[1]采购入库货量(公司仓库)'!$A:$I,7,FALSE))</f>
        <v>0</v>
      </c>
      <c r="P188">
        <f t="shared" si="35"/>
        <v>0</v>
      </c>
      <c r="Q188">
        <f>IF(ISERROR(VLOOKUP(E188&amp;G188,'[1]采购入库货量(公司仓库)'!$A:$I,8,FALSE)),0,VLOOKUP(E188&amp;G188,'[1]采购入库货量(公司仓库)'!$A:$I,8,FALSE))</f>
        <v>0</v>
      </c>
      <c r="R188" s="11">
        <f t="shared" si="36"/>
        <v>0</v>
      </c>
      <c r="S188">
        <f>SUMIF([1]库存总量!$H:$H,E188&amp;G188,[1]库存总量!$G:$G)</f>
        <v>0</v>
      </c>
      <c r="T188">
        <f t="shared" si="37"/>
        <v>0</v>
      </c>
      <c r="U188">
        <f>SUMIFS([1]库存总量!$G:$G,[1]库存总量!$H:$H,E188&amp;G188,[1]库存总量!$A:$A,"B")</f>
        <v>0</v>
      </c>
      <c r="V188">
        <f t="shared" si="38"/>
        <v>0</v>
      </c>
      <c r="W188">
        <f>SUMIFS([1]库存总量!$G:$G,[1]库存总量!$H:$H,E188&amp;G188,[1]库存总量!$A:$A,"K")</f>
        <v>0</v>
      </c>
      <c r="X188">
        <f t="shared" si="39"/>
        <v>0</v>
      </c>
      <c r="Y188">
        <f t="shared" si="40"/>
        <v>0</v>
      </c>
      <c r="Z188">
        <f t="shared" si="41"/>
        <v>0</v>
      </c>
      <c r="AA188">
        <f>(IF(ISERROR(VLOOKUP(E188&amp;G188,'[1]采购入库货量(公司仓库)'!$A:$H,7,FALSE)),0,VLOOKUP(E188&amp;G188,'[1]采购入库货量(公司仓库)'!$A:$H,7,FALSE)))*L188-(IF(ISERROR(VLOOKUP(E188&amp;G188,'[1]采购入库货量(公司仓库)'!$A:$H,8,FALSE)),0,VLOOKUP(E188&amp;G188,'[1]采购入库货量(公司仓库)'!$A:$H,8,FALSE)))</f>
        <v>0</v>
      </c>
      <c r="AB188">
        <f>SUMIF([1]销售数据!$B:$B,E188&amp;G188,[1]销售数据!$G:$G)</f>
        <v>0</v>
      </c>
      <c r="AC188">
        <f t="shared" si="42"/>
        <v>0</v>
      </c>
      <c r="AD188" t="str">
        <f t="shared" si="32"/>
        <v/>
      </c>
      <c r="AE188">
        <f>SUMIF([1]销售数据!$B:$B,AD188,[1]销售数据!$L:$L)</f>
        <v>0</v>
      </c>
      <c r="AF188">
        <f>SUMIF([1]销售数据!$B:$B,AD188,[1]销售数据!$K:$K)</f>
        <v>0</v>
      </c>
      <c r="AG188">
        <f>SUMIF([1]销售数据!$B:$B,AD188,[1]销售数据!$J:$J)</f>
        <v>0</v>
      </c>
      <c r="AH188">
        <f>SUMIF([1]销售数据!$B:$B,AD188,[1]销售数据!$I:$I)</f>
        <v>0</v>
      </c>
      <c r="AI188">
        <f>SUMIF([1]销售数据!$B:$B,AD188,[1]销售数据!$H:$H)</f>
        <v>0</v>
      </c>
      <c r="AJ188" s="19">
        <f t="shared" si="43"/>
        <v>0</v>
      </c>
      <c r="AK188">
        <f>SUMIF([1]发货店铺数!$B:$B,AD188,[1]发货店铺数!$G:$G)</f>
        <v>0</v>
      </c>
      <c r="AL188">
        <f>SUMIF([1]销售店铺数!$B:$B,AD188,[1]销售店铺数!$G:$G)</f>
        <v>0</v>
      </c>
      <c r="AM188">
        <f>SUMIF([1]上周销售店铺数!$B:$B,AD188,[1]上周销售店铺数!$G:$G)</f>
        <v>0</v>
      </c>
      <c r="AN188" s="19">
        <f t="shared" si="44"/>
        <v>0</v>
      </c>
      <c r="AO188" s="19">
        <f t="shared" si="33"/>
        <v>0</v>
      </c>
      <c r="AP188" s="19">
        <f t="shared" si="34"/>
        <v>0</v>
      </c>
      <c r="AQ188" s="11">
        <f t="shared" si="45"/>
        <v>0</v>
      </c>
      <c r="AR188" s="19">
        <f t="shared" si="46"/>
        <v>0</v>
      </c>
      <c r="AS188" s="19">
        <f t="shared" si="47"/>
        <v>0</v>
      </c>
    </row>
    <row r="189" spans="1:45">
      <c r="A189"/>
      <c r="B189"/>
      <c r="C189"/>
      <c r="D189"/>
      <c r="E189"/>
      <c r="F189"/>
      <c r="G189"/>
      <c r="H189"/>
      <c r="L189" s="8"/>
      <c r="M189" s="8" t="str">
        <f>IF(ISERROR( VLOOKUP(AD189,'[1]采购入库货量(公司仓库)'!$A:$I,9,FALSE)),"", VLOOKUP(AD189,'[1]采购入库货量(公司仓库)'!$A:$I,9,FALSE))</f>
        <v/>
      </c>
      <c r="N189" s="8" t="str">
        <f>IF(ISERROR( VLOOKUP(AD189,[1]批发上市日期!$A:$F,6,FALSE)),"",  VLOOKUP(AD189,[1]批发上市日期!$A:$F,6,FALSE))</f>
        <v/>
      </c>
      <c r="O189" s="11">
        <f>IF(ISERROR(VLOOKUP(E189&amp;G189,'[1]采购入库货量(公司仓库)'!$A:$I,7,FALSE)),0,VLOOKUP(E189&amp;G189,'[1]采购入库货量(公司仓库)'!$A:$I,7,FALSE))</f>
        <v>0</v>
      </c>
      <c r="P189">
        <f t="shared" si="35"/>
        <v>0</v>
      </c>
      <c r="Q189">
        <f>IF(ISERROR(VLOOKUP(E189&amp;G189,'[1]采购入库货量(公司仓库)'!$A:$I,8,FALSE)),0,VLOOKUP(E189&amp;G189,'[1]采购入库货量(公司仓库)'!$A:$I,8,FALSE))</f>
        <v>0</v>
      </c>
      <c r="R189" s="11">
        <f t="shared" si="36"/>
        <v>0</v>
      </c>
      <c r="S189">
        <f>SUMIF([1]库存总量!$H:$H,E189&amp;G189,[1]库存总量!$G:$G)</f>
        <v>0</v>
      </c>
      <c r="T189">
        <f t="shared" si="37"/>
        <v>0</v>
      </c>
      <c r="U189">
        <f>SUMIFS([1]库存总量!$G:$G,[1]库存总量!$H:$H,E189&amp;G189,[1]库存总量!$A:$A,"B")</f>
        <v>0</v>
      </c>
      <c r="V189">
        <f t="shared" si="38"/>
        <v>0</v>
      </c>
      <c r="W189">
        <f>SUMIFS([1]库存总量!$G:$G,[1]库存总量!$H:$H,E189&amp;G189,[1]库存总量!$A:$A,"K")</f>
        <v>0</v>
      </c>
      <c r="X189">
        <f t="shared" si="39"/>
        <v>0</v>
      </c>
      <c r="Y189">
        <f t="shared" si="40"/>
        <v>0</v>
      </c>
      <c r="Z189">
        <f t="shared" si="41"/>
        <v>0</v>
      </c>
      <c r="AA189">
        <f>(IF(ISERROR(VLOOKUP(E189&amp;G189,'[1]采购入库货量(公司仓库)'!$A:$H,7,FALSE)),0,VLOOKUP(E189&amp;G189,'[1]采购入库货量(公司仓库)'!$A:$H,7,FALSE)))*L189-(IF(ISERROR(VLOOKUP(E189&amp;G189,'[1]采购入库货量(公司仓库)'!$A:$H,8,FALSE)),0,VLOOKUP(E189&amp;G189,'[1]采购入库货量(公司仓库)'!$A:$H,8,FALSE)))</f>
        <v>0</v>
      </c>
      <c r="AB189">
        <f>SUMIF([1]销售数据!$B:$B,E189&amp;G189,[1]销售数据!$G:$G)</f>
        <v>0</v>
      </c>
      <c r="AC189">
        <f t="shared" si="42"/>
        <v>0</v>
      </c>
      <c r="AD189" t="str">
        <f t="shared" si="32"/>
        <v/>
      </c>
      <c r="AE189">
        <f>SUMIF([1]销售数据!$B:$B,AD189,[1]销售数据!$L:$L)</f>
        <v>0</v>
      </c>
      <c r="AF189">
        <f>SUMIF([1]销售数据!$B:$B,AD189,[1]销售数据!$K:$K)</f>
        <v>0</v>
      </c>
      <c r="AG189">
        <f>SUMIF([1]销售数据!$B:$B,AD189,[1]销售数据!$J:$J)</f>
        <v>0</v>
      </c>
      <c r="AH189">
        <f>SUMIF([1]销售数据!$B:$B,AD189,[1]销售数据!$I:$I)</f>
        <v>0</v>
      </c>
      <c r="AI189">
        <f>SUMIF([1]销售数据!$B:$B,AD189,[1]销售数据!$H:$H)</f>
        <v>0</v>
      </c>
      <c r="AJ189" s="19">
        <f t="shared" si="43"/>
        <v>0</v>
      </c>
      <c r="AK189">
        <f>SUMIF([1]发货店铺数!$B:$B,AD189,[1]发货店铺数!$G:$G)</f>
        <v>0</v>
      </c>
      <c r="AL189">
        <f>SUMIF([1]销售店铺数!$B:$B,AD189,[1]销售店铺数!$G:$G)</f>
        <v>0</v>
      </c>
      <c r="AM189">
        <f>SUMIF([1]上周销售店铺数!$B:$B,AD189,[1]上周销售店铺数!$G:$G)</f>
        <v>0</v>
      </c>
      <c r="AN189" s="19">
        <f t="shared" si="44"/>
        <v>0</v>
      </c>
      <c r="AO189" s="19">
        <f t="shared" si="33"/>
        <v>0</v>
      </c>
      <c r="AP189" s="19">
        <f t="shared" si="34"/>
        <v>0</v>
      </c>
      <c r="AQ189" s="11">
        <f t="shared" si="45"/>
        <v>0</v>
      </c>
      <c r="AR189" s="19">
        <f t="shared" si="46"/>
        <v>0</v>
      </c>
      <c r="AS189" s="19">
        <f t="shared" si="47"/>
        <v>0</v>
      </c>
    </row>
    <row r="190" spans="1:45">
      <c r="A190"/>
      <c r="B190"/>
      <c r="C190"/>
      <c r="D190"/>
      <c r="E190"/>
      <c r="F190"/>
      <c r="G190"/>
      <c r="H190"/>
      <c r="L190" s="8"/>
      <c r="M190" s="8" t="str">
        <f>IF(ISERROR( VLOOKUP(AD190,'[1]采购入库货量(公司仓库)'!$A:$I,9,FALSE)),"", VLOOKUP(AD190,'[1]采购入库货量(公司仓库)'!$A:$I,9,FALSE))</f>
        <v/>
      </c>
      <c r="N190" s="8" t="str">
        <f>IF(ISERROR( VLOOKUP(AD190,[1]批发上市日期!$A:$F,6,FALSE)),"",  VLOOKUP(AD190,[1]批发上市日期!$A:$F,6,FALSE))</f>
        <v/>
      </c>
      <c r="O190" s="11">
        <f>IF(ISERROR(VLOOKUP(E190&amp;G190,'[1]采购入库货量(公司仓库)'!$A:$I,7,FALSE)),0,VLOOKUP(E190&amp;G190,'[1]采购入库货量(公司仓库)'!$A:$I,7,FALSE))</f>
        <v>0</v>
      </c>
      <c r="P190">
        <f t="shared" si="35"/>
        <v>0</v>
      </c>
      <c r="Q190">
        <f>IF(ISERROR(VLOOKUP(E190&amp;G190,'[1]采购入库货量(公司仓库)'!$A:$I,8,FALSE)),0,VLOOKUP(E190&amp;G190,'[1]采购入库货量(公司仓库)'!$A:$I,8,FALSE))</f>
        <v>0</v>
      </c>
      <c r="R190" s="11">
        <f t="shared" si="36"/>
        <v>0</v>
      </c>
      <c r="S190">
        <f>SUMIF([1]库存总量!$H:$H,E190&amp;G190,[1]库存总量!$G:$G)</f>
        <v>0</v>
      </c>
      <c r="T190">
        <f t="shared" si="37"/>
        <v>0</v>
      </c>
      <c r="U190">
        <f>SUMIFS([1]库存总量!$G:$G,[1]库存总量!$H:$H,E190&amp;G190,[1]库存总量!$A:$A,"B")</f>
        <v>0</v>
      </c>
      <c r="V190">
        <f t="shared" si="38"/>
        <v>0</v>
      </c>
      <c r="W190">
        <f>SUMIFS([1]库存总量!$G:$G,[1]库存总量!$H:$H,E190&amp;G190,[1]库存总量!$A:$A,"K")</f>
        <v>0</v>
      </c>
      <c r="X190">
        <f t="shared" si="39"/>
        <v>0</v>
      </c>
      <c r="Y190">
        <f t="shared" si="40"/>
        <v>0</v>
      </c>
      <c r="Z190">
        <f t="shared" si="41"/>
        <v>0</v>
      </c>
      <c r="AA190">
        <f>(IF(ISERROR(VLOOKUP(E190&amp;G190,'[1]采购入库货量(公司仓库)'!$A:$H,7,FALSE)),0,VLOOKUP(E190&amp;G190,'[1]采购入库货量(公司仓库)'!$A:$H,7,FALSE)))*L190-(IF(ISERROR(VLOOKUP(E190&amp;G190,'[1]采购入库货量(公司仓库)'!$A:$H,8,FALSE)),0,VLOOKUP(E190&amp;G190,'[1]采购入库货量(公司仓库)'!$A:$H,8,FALSE)))</f>
        <v>0</v>
      </c>
      <c r="AB190">
        <f>SUMIF([1]销售数据!$B:$B,E190&amp;G190,[1]销售数据!$G:$G)</f>
        <v>0</v>
      </c>
      <c r="AC190">
        <f t="shared" si="42"/>
        <v>0</v>
      </c>
      <c r="AD190" t="str">
        <f t="shared" si="32"/>
        <v/>
      </c>
      <c r="AE190">
        <f>SUMIF([1]销售数据!$B:$B,AD190,[1]销售数据!$L:$L)</f>
        <v>0</v>
      </c>
      <c r="AF190">
        <f>SUMIF([1]销售数据!$B:$B,AD190,[1]销售数据!$K:$K)</f>
        <v>0</v>
      </c>
      <c r="AG190">
        <f>SUMIF([1]销售数据!$B:$B,AD190,[1]销售数据!$J:$J)</f>
        <v>0</v>
      </c>
      <c r="AH190">
        <f>SUMIF([1]销售数据!$B:$B,AD190,[1]销售数据!$I:$I)</f>
        <v>0</v>
      </c>
      <c r="AI190">
        <f>SUMIF([1]销售数据!$B:$B,AD190,[1]销售数据!$H:$H)</f>
        <v>0</v>
      </c>
      <c r="AJ190" s="19">
        <f t="shared" si="43"/>
        <v>0</v>
      </c>
      <c r="AK190">
        <f>SUMIF([1]发货店铺数!$B:$B,AD190,[1]发货店铺数!$G:$G)</f>
        <v>0</v>
      </c>
      <c r="AL190">
        <f>SUMIF([1]销售店铺数!$B:$B,AD190,[1]销售店铺数!$G:$G)</f>
        <v>0</v>
      </c>
      <c r="AM190">
        <f>SUMIF([1]上周销售店铺数!$B:$B,AD190,[1]上周销售店铺数!$G:$G)</f>
        <v>0</v>
      </c>
      <c r="AN190" s="19">
        <f t="shared" si="44"/>
        <v>0</v>
      </c>
      <c r="AO190" s="19">
        <f t="shared" si="33"/>
        <v>0</v>
      </c>
      <c r="AP190" s="19">
        <f t="shared" si="34"/>
        <v>0</v>
      </c>
      <c r="AQ190" s="11">
        <f t="shared" si="45"/>
        <v>0</v>
      </c>
      <c r="AR190" s="19">
        <f t="shared" si="46"/>
        <v>0</v>
      </c>
      <c r="AS190" s="19">
        <f t="shared" si="47"/>
        <v>0</v>
      </c>
    </row>
    <row r="191" spans="1:45">
      <c r="A191"/>
      <c r="B191"/>
      <c r="C191"/>
      <c r="D191"/>
      <c r="E191"/>
      <c r="F191"/>
      <c r="G191"/>
      <c r="H191"/>
      <c r="L191" s="8"/>
      <c r="M191" s="8" t="str">
        <f>IF(ISERROR( VLOOKUP(AD191,'[1]采购入库货量(公司仓库)'!$A:$I,9,FALSE)),"", VLOOKUP(AD191,'[1]采购入库货量(公司仓库)'!$A:$I,9,FALSE))</f>
        <v/>
      </c>
      <c r="N191" s="8" t="str">
        <f>IF(ISERROR( VLOOKUP(AD191,[1]批发上市日期!$A:$F,6,FALSE)),"",  VLOOKUP(AD191,[1]批发上市日期!$A:$F,6,FALSE))</f>
        <v/>
      </c>
      <c r="O191" s="11">
        <f>IF(ISERROR(VLOOKUP(E191&amp;G191,'[1]采购入库货量(公司仓库)'!$A:$I,7,FALSE)),0,VLOOKUP(E191&amp;G191,'[1]采购入库货量(公司仓库)'!$A:$I,7,FALSE))</f>
        <v>0</v>
      </c>
      <c r="P191">
        <f t="shared" si="35"/>
        <v>0</v>
      </c>
      <c r="Q191">
        <f>IF(ISERROR(VLOOKUP(E191&amp;G191,'[1]采购入库货量(公司仓库)'!$A:$I,8,FALSE)),0,VLOOKUP(E191&amp;G191,'[1]采购入库货量(公司仓库)'!$A:$I,8,FALSE))</f>
        <v>0</v>
      </c>
      <c r="R191" s="11">
        <f t="shared" si="36"/>
        <v>0</v>
      </c>
      <c r="S191">
        <f>SUMIF([1]库存总量!$H:$H,E191&amp;G191,[1]库存总量!$G:$G)</f>
        <v>0</v>
      </c>
      <c r="T191">
        <f t="shared" si="37"/>
        <v>0</v>
      </c>
      <c r="U191">
        <f>SUMIFS([1]库存总量!$G:$G,[1]库存总量!$H:$H,E191&amp;G191,[1]库存总量!$A:$A,"B")</f>
        <v>0</v>
      </c>
      <c r="V191">
        <f t="shared" si="38"/>
        <v>0</v>
      </c>
      <c r="W191">
        <f>SUMIFS([1]库存总量!$G:$G,[1]库存总量!$H:$H,E191&amp;G191,[1]库存总量!$A:$A,"K")</f>
        <v>0</v>
      </c>
      <c r="X191">
        <f t="shared" si="39"/>
        <v>0</v>
      </c>
      <c r="Y191">
        <f t="shared" si="40"/>
        <v>0</v>
      </c>
      <c r="Z191">
        <f t="shared" si="41"/>
        <v>0</v>
      </c>
      <c r="AA191">
        <f>(IF(ISERROR(VLOOKUP(E191&amp;G191,'[1]采购入库货量(公司仓库)'!$A:$H,7,FALSE)),0,VLOOKUP(E191&amp;G191,'[1]采购入库货量(公司仓库)'!$A:$H,7,FALSE)))*L191-(IF(ISERROR(VLOOKUP(E191&amp;G191,'[1]采购入库货量(公司仓库)'!$A:$H,8,FALSE)),0,VLOOKUP(E191&amp;G191,'[1]采购入库货量(公司仓库)'!$A:$H,8,FALSE)))</f>
        <v>0</v>
      </c>
      <c r="AB191">
        <f>SUMIF([1]销售数据!$B:$B,E191&amp;G191,[1]销售数据!$G:$G)</f>
        <v>0</v>
      </c>
      <c r="AC191">
        <f t="shared" si="42"/>
        <v>0</v>
      </c>
      <c r="AD191" t="str">
        <f t="shared" si="32"/>
        <v/>
      </c>
      <c r="AE191">
        <f>SUMIF([1]销售数据!$B:$B,AD191,[1]销售数据!$L:$L)</f>
        <v>0</v>
      </c>
      <c r="AF191">
        <f>SUMIF([1]销售数据!$B:$B,AD191,[1]销售数据!$K:$K)</f>
        <v>0</v>
      </c>
      <c r="AG191">
        <f>SUMIF([1]销售数据!$B:$B,AD191,[1]销售数据!$J:$J)</f>
        <v>0</v>
      </c>
      <c r="AH191">
        <f>SUMIF([1]销售数据!$B:$B,AD191,[1]销售数据!$I:$I)</f>
        <v>0</v>
      </c>
      <c r="AI191">
        <f>SUMIF([1]销售数据!$B:$B,AD191,[1]销售数据!$H:$H)</f>
        <v>0</v>
      </c>
      <c r="AJ191" s="19">
        <f t="shared" si="43"/>
        <v>0</v>
      </c>
      <c r="AK191">
        <f>SUMIF([1]发货店铺数!$B:$B,AD191,[1]发货店铺数!$G:$G)</f>
        <v>0</v>
      </c>
      <c r="AL191">
        <f>SUMIF([1]销售店铺数!$B:$B,AD191,[1]销售店铺数!$G:$G)</f>
        <v>0</v>
      </c>
      <c r="AM191">
        <f>SUMIF([1]上周销售店铺数!$B:$B,AD191,[1]上周销售店铺数!$G:$G)</f>
        <v>0</v>
      </c>
      <c r="AN191" s="19">
        <f t="shared" si="44"/>
        <v>0</v>
      </c>
      <c r="AO191" s="19">
        <f t="shared" si="33"/>
        <v>0</v>
      </c>
      <c r="AP191" s="19">
        <f t="shared" si="34"/>
        <v>0</v>
      </c>
      <c r="AQ191" s="11">
        <f t="shared" si="45"/>
        <v>0</v>
      </c>
      <c r="AR191" s="19">
        <f t="shared" si="46"/>
        <v>0</v>
      </c>
      <c r="AS191" s="19">
        <f t="shared" si="47"/>
        <v>0</v>
      </c>
    </row>
    <row r="192" spans="1:45">
      <c r="A192"/>
      <c r="B192"/>
      <c r="C192"/>
      <c r="D192"/>
      <c r="E192"/>
      <c r="F192"/>
      <c r="G192"/>
      <c r="H192"/>
      <c r="L192" s="8"/>
      <c r="M192" s="8" t="str">
        <f>IF(ISERROR( VLOOKUP(AD192,'[1]采购入库货量(公司仓库)'!$A:$I,9,FALSE)),"", VLOOKUP(AD192,'[1]采购入库货量(公司仓库)'!$A:$I,9,FALSE))</f>
        <v/>
      </c>
      <c r="N192" s="8" t="str">
        <f>IF(ISERROR( VLOOKUP(AD192,[1]批发上市日期!$A:$F,6,FALSE)),"",  VLOOKUP(AD192,[1]批发上市日期!$A:$F,6,FALSE))</f>
        <v/>
      </c>
      <c r="O192" s="11">
        <f>IF(ISERROR(VLOOKUP(E192&amp;G192,'[1]采购入库货量(公司仓库)'!$A:$I,7,FALSE)),0,VLOOKUP(E192&amp;G192,'[1]采购入库货量(公司仓库)'!$A:$I,7,FALSE))</f>
        <v>0</v>
      </c>
      <c r="P192">
        <f t="shared" si="35"/>
        <v>0</v>
      </c>
      <c r="Q192">
        <f>IF(ISERROR(VLOOKUP(E192&amp;G192,'[1]采购入库货量(公司仓库)'!$A:$I,8,FALSE)),0,VLOOKUP(E192&amp;G192,'[1]采购入库货量(公司仓库)'!$A:$I,8,FALSE))</f>
        <v>0</v>
      </c>
      <c r="R192" s="11">
        <f t="shared" si="36"/>
        <v>0</v>
      </c>
      <c r="S192">
        <f>SUMIF([1]库存总量!$H:$H,E192&amp;G192,[1]库存总量!$G:$G)</f>
        <v>0</v>
      </c>
      <c r="T192">
        <f t="shared" si="37"/>
        <v>0</v>
      </c>
      <c r="U192">
        <f>SUMIFS([1]库存总量!$G:$G,[1]库存总量!$H:$H,E192&amp;G192,[1]库存总量!$A:$A,"B")</f>
        <v>0</v>
      </c>
      <c r="V192">
        <f t="shared" si="38"/>
        <v>0</v>
      </c>
      <c r="W192">
        <f>SUMIFS([1]库存总量!$G:$G,[1]库存总量!$H:$H,E192&amp;G192,[1]库存总量!$A:$A,"K")</f>
        <v>0</v>
      </c>
      <c r="X192">
        <f t="shared" si="39"/>
        <v>0</v>
      </c>
      <c r="Y192">
        <f t="shared" si="40"/>
        <v>0</v>
      </c>
      <c r="Z192">
        <f t="shared" si="41"/>
        <v>0</v>
      </c>
      <c r="AA192">
        <f>(IF(ISERROR(VLOOKUP(E192&amp;G192,'[1]采购入库货量(公司仓库)'!$A:$H,7,FALSE)),0,VLOOKUP(E192&amp;G192,'[1]采购入库货量(公司仓库)'!$A:$H,7,FALSE)))*L192-(IF(ISERROR(VLOOKUP(E192&amp;G192,'[1]采购入库货量(公司仓库)'!$A:$H,8,FALSE)),0,VLOOKUP(E192&amp;G192,'[1]采购入库货量(公司仓库)'!$A:$H,8,FALSE)))</f>
        <v>0</v>
      </c>
      <c r="AB192">
        <f>SUMIF([1]销售数据!$B:$B,E192&amp;G192,[1]销售数据!$G:$G)</f>
        <v>0</v>
      </c>
      <c r="AC192">
        <f t="shared" si="42"/>
        <v>0</v>
      </c>
      <c r="AD192" t="str">
        <f t="shared" si="32"/>
        <v/>
      </c>
      <c r="AE192">
        <f>SUMIF([1]销售数据!$B:$B,AD192,[1]销售数据!$L:$L)</f>
        <v>0</v>
      </c>
      <c r="AF192">
        <f>SUMIF([1]销售数据!$B:$B,AD192,[1]销售数据!$K:$K)</f>
        <v>0</v>
      </c>
      <c r="AG192">
        <f>SUMIF([1]销售数据!$B:$B,AD192,[1]销售数据!$J:$J)</f>
        <v>0</v>
      </c>
      <c r="AH192">
        <f>SUMIF([1]销售数据!$B:$B,AD192,[1]销售数据!$I:$I)</f>
        <v>0</v>
      </c>
      <c r="AI192">
        <f>SUMIF([1]销售数据!$B:$B,AD192,[1]销售数据!$H:$H)</f>
        <v>0</v>
      </c>
      <c r="AJ192" s="19">
        <f t="shared" si="43"/>
        <v>0</v>
      </c>
      <c r="AK192">
        <f>SUMIF([1]发货店铺数!$B:$B,AD192,[1]发货店铺数!$G:$G)</f>
        <v>0</v>
      </c>
      <c r="AL192">
        <f>SUMIF([1]销售店铺数!$B:$B,AD192,[1]销售店铺数!$G:$G)</f>
        <v>0</v>
      </c>
      <c r="AM192">
        <f>SUMIF([1]上周销售店铺数!$B:$B,AD192,[1]上周销售店铺数!$G:$G)</f>
        <v>0</v>
      </c>
      <c r="AN192" s="19">
        <f t="shared" si="44"/>
        <v>0</v>
      </c>
      <c r="AO192" s="19">
        <f t="shared" si="33"/>
        <v>0</v>
      </c>
      <c r="AP192" s="19">
        <f t="shared" si="34"/>
        <v>0</v>
      </c>
      <c r="AQ192" s="11">
        <f t="shared" si="45"/>
        <v>0</v>
      </c>
      <c r="AR192" s="19">
        <f t="shared" si="46"/>
        <v>0</v>
      </c>
      <c r="AS192" s="19">
        <f t="shared" si="47"/>
        <v>0</v>
      </c>
    </row>
    <row r="193" spans="1:45">
      <c r="A193"/>
      <c r="B193"/>
      <c r="C193"/>
      <c r="D193"/>
      <c r="E193"/>
      <c r="F193"/>
      <c r="G193"/>
      <c r="H193"/>
      <c r="L193" s="8"/>
      <c r="M193" s="8" t="str">
        <f>IF(ISERROR( VLOOKUP(AD193,'[1]采购入库货量(公司仓库)'!$A:$I,9,FALSE)),"", VLOOKUP(AD193,'[1]采购入库货量(公司仓库)'!$A:$I,9,FALSE))</f>
        <v/>
      </c>
      <c r="N193" s="8" t="str">
        <f>IF(ISERROR( VLOOKUP(AD193,[1]批发上市日期!$A:$F,6,FALSE)),"",  VLOOKUP(AD193,[1]批发上市日期!$A:$F,6,FALSE))</f>
        <v/>
      </c>
      <c r="O193" s="11">
        <f>IF(ISERROR(VLOOKUP(E193&amp;G193,'[1]采购入库货量(公司仓库)'!$A:$I,7,FALSE)),0,VLOOKUP(E193&amp;G193,'[1]采购入库货量(公司仓库)'!$A:$I,7,FALSE))</f>
        <v>0</v>
      </c>
      <c r="P193">
        <f t="shared" si="35"/>
        <v>0</v>
      </c>
      <c r="Q193">
        <f>IF(ISERROR(VLOOKUP(E193&amp;G193,'[1]采购入库货量(公司仓库)'!$A:$I,8,FALSE)),0,VLOOKUP(E193&amp;G193,'[1]采购入库货量(公司仓库)'!$A:$I,8,FALSE))</f>
        <v>0</v>
      </c>
      <c r="R193" s="11">
        <f t="shared" si="36"/>
        <v>0</v>
      </c>
      <c r="S193">
        <f>SUMIF([1]库存总量!$H:$H,E193&amp;G193,[1]库存总量!$G:$G)</f>
        <v>0</v>
      </c>
      <c r="T193">
        <f t="shared" si="37"/>
        <v>0</v>
      </c>
      <c r="U193">
        <f>SUMIFS([1]库存总量!$G:$G,[1]库存总量!$H:$H,E193&amp;G193,[1]库存总量!$A:$A,"B")</f>
        <v>0</v>
      </c>
      <c r="V193">
        <f t="shared" si="38"/>
        <v>0</v>
      </c>
      <c r="W193">
        <f>SUMIFS([1]库存总量!$G:$G,[1]库存总量!$H:$H,E193&amp;G193,[1]库存总量!$A:$A,"K")</f>
        <v>0</v>
      </c>
      <c r="X193">
        <f t="shared" si="39"/>
        <v>0</v>
      </c>
      <c r="Y193">
        <f t="shared" si="40"/>
        <v>0</v>
      </c>
      <c r="Z193">
        <f t="shared" si="41"/>
        <v>0</v>
      </c>
      <c r="AA193">
        <f>(IF(ISERROR(VLOOKUP(E193&amp;G193,'[1]采购入库货量(公司仓库)'!$A:$H,7,FALSE)),0,VLOOKUP(E193&amp;G193,'[1]采购入库货量(公司仓库)'!$A:$H,7,FALSE)))*L193-(IF(ISERROR(VLOOKUP(E193&amp;G193,'[1]采购入库货量(公司仓库)'!$A:$H,8,FALSE)),0,VLOOKUP(E193&amp;G193,'[1]采购入库货量(公司仓库)'!$A:$H,8,FALSE)))</f>
        <v>0</v>
      </c>
      <c r="AB193">
        <f>SUMIF([1]销售数据!$B:$B,E193&amp;G193,[1]销售数据!$G:$G)</f>
        <v>0</v>
      </c>
      <c r="AC193">
        <f t="shared" si="42"/>
        <v>0</v>
      </c>
      <c r="AD193" t="str">
        <f t="shared" si="32"/>
        <v/>
      </c>
      <c r="AE193">
        <f>SUMIF([1]销售数据!$B:$B,AD193,[1]销售数据!$L:$L)</f>
        <v>0</v>
      </c>
      <c r="AF193">
        <f>SUMIF([1]销售数据!$B:$B,AD193,[1]销售数据!$K:$K)</f>
        <v>0</v>
      </c>
      <c r="AG193">
        <f>SUMIF([1]销售数据!$B:$B,AD193,[1]销售数据!$J:$J)</f>
        <v>0</v>
      </c>
      <c r="AH193">
        <f>SUMIF([1]销售数据!$B:$B,AD193,[1]销售数据!$I:$I)</f>
        <v>0</v>
      </c>
      <c r="AI193">
        <f>SUMIF([1]销售数据!$B:$B,AD193,[1]销售数据!$H:$H)</f>
        <v>0</v>
      </c>
      <c r="AJ193" s="19">
        <f t="shared" si="43"/>
        <v>0</v>
      </c>
      <c r="AK193">
        <f>SUMIF([1]发货店铺数!$B:$B,AD193,[1]发货店铺数!$G:$G)</f>
        <v>0</v>
      </c>
      <c r="AL193">
        <f>SUMIF([1]销售店铺数!$B:$B,AD193,[1]销售店铺数!$G:$G)</f>
        <v>0</v>
      </c>
      <c r="AM193">
        <f>SUMIF([1]上周销售店铺数!$B:$B,AD193,[1]上周销售店铺数!$G:$G)</f>
        <v>0</v>
      </c>
      <c r="AN193" s="19">
        <f t="shared" si="44"/>
        <v>0</v>
      </c>
      <c r="AO193" s="19">
        <f t="shared" si="33"/>
        <v>0</v>
      </c>
      <c r="AP193" s="19">
        <f t="shared" si="34"/>
        <v>0</v>
      </c>
      <c r="AQ193" s="11">
        <f t="shared" si="45"/>
        <v>0</v>
      </c>
      <c r="AR193" s="19">
        <f t="shared" si="46"/>
        <v>0</v>
      </c>
      <c r="AS193" s="19">
        <f t="shared" si="47"/>
        <v>0</v>
      </c>
    </row>
    <row r="194" spans="1:45">
      <c r="A194"/>
      <c r="B194"/>
      <c r="C194"/>
      <c r="D194"/>
      <c r="E194"/>
      <c r="F194"/>
      <c r="G194"/>
      <c r="H194"/>
      <c r="L194" s="8"/>
      <c r="M194" s="8" t="str">
        <f>IF(ISERROR( VLOOKUP(AD194,'[1]采购入库货量(公司仓库)'!$A:$I,9,FALSE)),"", VLOOKUP(AD194,'[1]采购入库货量(公司仓库)'!$A:$I,9,FALSE))</f>
        <v/>
      </c>
      <c r="N194" s="8" t="str">
        <f>IF(ISERROR( VLOOKUP(AD194,[1]批发上市日期!$A:$F,6,FALSE)),"",  VLOOKUP(AD194,[1]批发上市日期!$A:$F,6,FALSE))</f>
        <v/>
      </c>
      <c r="O194" s="11">
        <f>IF(ISERROR(VLOOKUP(E194&amp;G194,'[1]采购入库货量(公司仓库)'!$A:$I,7,FALSE)),0,VLOOKUP(E194&amp;G194,'[1]采购入库货量(公司仓库)'!$A:$I,7,FALSE))</f>
        <v>0</v>
      </c>
      <c r="P194">
        <f t="shared" si="35"/>
        <v>0</v>
      </c>
      <c r="Q194">
        <f>IF(ISERROR(VLOOKUP(E194&amp;G194,'[1]采购入库货量(公司仓库)'!$A:$I,8,FALSE)),0,VLOOKUP(E194&amp;G194,'[1]采购入库货量(公司仓库)'!$A:$I,8,FALSE))</f>
        <v>0</v>
      </c>
      <c r="R194" s="11">
        <f t="shared" si="36"/>
        <v>0</v>
      </c>
      <c r="S194">
        <f>SUMIF([1]库存总量!$H:$H,E194&amp;G194,[1]库存总量!$G:$G)</f>
        <v>0</v>
      </c>
      <c r="T194">
        <f t="shared" si="37"/>
        <v>0</v>
      </c>
      <c r="U194">
        <f>SUMIFS([1]库存总量!$G:$G,[1]库存总量!$H:$H,E194&amp;G194,[1]库存总量!$A:$A,"B")</f>
        <v>0</v>
      </c>
      <c r="V194">
        <f t="shared" si="38"/>
        <v>0</v>
      </c>
      <c r="W194">
        <f>SUMIFS([1]库存总量!$G:$G,[1]库存总量!$H:$H,E194&amp;G194,[1]库存总量!$A:$A,"K")</f>
        <v>0</v>
      </c>
      <c r="X194">
        <f t="shared" si="39"/>
        <v>0</v>
      </c>
      <c r="Y194">
        <f t="shared" si="40"/>
        <v>0</v>
      </c>
      <c r="Z194">
        <f t="shared" si="41"/>
        <v>0</v>
      </c>
      <c r="AA194">
        <f>(IF(ISERROR(VLOOKUP(E194&amp;G194,'[1]采购入库货量(公司仓库)'!$A:$H,7,FALSE)),0,VLOOKUP(E194&amp;G194,'[1]采购入库货量(公司仓库)'!$A:$H,7,FALSE)))*L194-(IF(ISERROR(VLOOKUP(E194&amp;G194,'[1]采购入库货量(公司仓库)'!$A:$H,8,FALSE)),0,VLOOKUP(E194&amp;G194,'[1]采购入库货量(公司仓库)'!$A:$H,8,FALSE)))</f>
        <v>0</v>
      </c>
      <c r="AB194">
        <f>SUMIF([1]销售数据!$B:$B,E194&amp;G194,[1]销售数据!$G:$G)</f>
        <v>0</v>
      </c>
      <c r="AC194">
        <f t="shared" si="42"/>
        <v>0</v>
      </c>
      <c r="AD194" t="str">
        <f t="shared" si="32"/>
        <v/>
      </c>
      <c r="AE194">
        <f>SUMIF([1]销售数据!$B:$B,AD194,[1]销售数据!$L:$L)</f>
        <v>0</v>
      </c>
      <c r="AF194">
        <f>SUMIF([1]销售数据!$B:$B,AD194,[1]销售数据!$K:$K)</f>
        <v>0</v>
      </c>
      <c r="AG194">
        <f>SUMIF([1]销售数据!$B:$B,AD194,[1]销售数据!$J:$J)</f>
        <v>0</v>
      </c>
      <c r="AH194">
        <f>SUMIF([1]销售数据!$B:$B,AD194,[1]销售数据!$I:$I)</f>
        <v>0</v>
      </c>
      <c r="AI194">
        <f>SUMIF([1]销售数据!$B:$B,AD194,[1]销售数据!$H:$H)</f>
        <v>0</v>
      </c>
      <c r="AJ194" s="19">
        <f t="shared" si="43"/>
        <v>0</v>
      </c>
      <c r="AK194">
        <f>SUMIF([1]发货店铺数!$B:$B,AD194,[1]发货店铺数!$G:$G)</f>
        <v>0</v>
      </c>
      <c r="AL194">
        <f>SUMIF([1]销售店铺数!$B:$B,AD194,[1]销售店铺数!$G:$G)</f>
        <v>0</v>
      </c>
      <c r="AM194">
        <f>SUMIF([1]上周销售店铺数!$B:$B,AD194,[1]上周销售店铺数!$G:$G)</f>
        <v>0</v>
      </c>
      <c r="AN194" s="19">
        <f t="shared" si="44"/>
        <v>0</v>
      </c>
      <c r="AO194" s="19">
        <f t="shared" si="33"/>
        <v>0</v>
      </c>
      <c r="AP194" s="19">
        <f t="shared" si="34"/>
        <v>0</v>
      </c>
      <c r="AQ194" s="11">
        <f t="shared" si="45"/>
        <v>0</v>
      </c>
      <c r="AR194" s="19">
        <f t="shared" si="46"/>
        <v>0</v>
      </c>
      <c r="AS194" s="19">
        <f t="shared" si="47"/>
        <v>0</v>
      </c>
    </row>
    <row r="195" spans="1:45">
      <c r="A195"/>
      <c r="B195"/>
      <c r="C195"/>
      <c r="D195"/>
      <c r="E195"/>
      <c r="F195"/>
      <c r="G195"/>
      <c r="H195"/>
      <c r="L195" s="8"/>
      <c r="M195" s="8" t="str">
        <f>IF(ISERROR( VLOOKUP(AD195,'[1]采购入库货量(公司仓库)'!$A:$I,9,FALSE)),"", VLOOKUP(AD195,'[1]采购入库货量(公司仓库)'!$A:$I,9,FALSE))</f>
        <v/>
      </c>
      <c r="N195" s="8" t="str">
        <f>IF(ISERROR( VLOOKUP(AD195,[1]批发上市日期!$A:$F,6,FALSE)),"",  VLOOKUP(AD195,[1]批发上市日期!$A:$F,6,FALSE))</f>
        <v/>
      </c>
      <c r="O195" s="11">
        <f>IF(ISERROR(VLOOKUP(E195&amp;G195,'[1]采购入库货量(公司仓库)'!$A:$I,7,FALSE)),0,VLOOKUP(E195&amp;G195,'[1]采购入库货量(公司仓库)'!$A:$I,7,FALSE))</f>
        <v>0</v>
      </c>
      <c r="P195">
        <f t="shared" si="35"/>
        <v>0</v>
      </c>
      <c r="Q195">
        <f>IF(ISERROR(VLOOKUP(E195&amp;G195,'[1]采购入库货量(公司仓库)'!$A:$I,8,FALSE)),0,VLOOKUP(E195&amp;G195,'[1]采购入库货量(公司仓库)'!$A:$I,8,FALSE))</f>
        <v>0</v>
      </c>
      <c r="R195" s="11">
        <f t="shared" si="36"/>
        <v>0</v>
      </c>
      <c r="S195">
        <f>SUMIF([1]库存总量!$H:$H,E195&amp;G195,[1]库存总量!$G:$G)</f>
        <v>0</v>
      </c>
      <c r="T195">
        <f t="shared" si="37"/>
        <v>0</v>
      </c>
      <c r="U195">
        <f>SUMIFS([1]库存总量!$G:$G,[1]库存总量!$H:$H,E195&amp;G195,[1]库存总量!$A:$A,"B")</f>
        <v>0</v>
      </c>
      <c r="V195">
        <f t="shared" si="38"/>
        <v>0</v>
      </c>
      <c r="W195">
        <f>SUMIFS([1]库存总量!$G:$G,[1]库存总量!$H:$H,E195&amp;G195,[1]库存总量!$A:$A,"K")</f>
        <v>0</v>
      </c>
      <c r="X195">
        <f t="shared" si="39"/>
        <v>0</v>
      </c>
      <c r="Y195">
        <f t="shared" si="40"/>
        <v>0</v>
      </c>
      <c r="Z195">
        <f t="shared" si="41"/>
        <v>0</v>
      </c>
      <c r="AA195">
        <f>(IF(ISERROR(VLOOKUP(E195&amp;G195,'[1]采购入库货量(公司仓库)'!$A:$H,7,FALSE)),0,VLOOKUP(E195&amp;G195,'[1]采购入库货量(公司仓库)'!$A:$H,7,FALSE)))*L195-(IF(ISERROR(VLOOKUP(E195&amp;G195,'[1]采购入库货量(公司仓库)'!$A:$H,8,FALSE)),0,VLOOKUP(E195&amp;G195,'[1]采购入库货量(公司仓库)'!$A:$H,8,FALSE)))</f>
        <v>0</v>
      </c>
      <c r="AB195">
        <f>SUMIF([1]销售数据!$B:$B,E195&amp;G195,[1]销售数据!$G:$G)</f>
        <v>0</v>
      </c>
      <c r="AC195">
        <f t="shared" si="42"/>
        <v>0</v>
      </c>
      <c r="AD195" t="str">
        <f t="shared" si="32"/>
        <v/>
      </c>
      <c r="AE195">
        <f>SUMIF([1]销售数据!$B:$B,AD195,[1]销售数据!$L:$L)</f>
        <v>0</v>
      </c>
      <c r="AF195">
        <f>SUMIF([1]销售数据!$B:$B,AD195,[1]销售数据!$K:$K)</f>
        <v>0</v>
      </c>
      <c r="AG195">
        <f>SUMIF([1]销售数据!$B:$B,AD195,[1]销售数据!$J:$J)</f>
        <v>0</v>
      </c>
      <c r="AH195">
        <f>SUMIF([1]销售数据!$B:$B,AD195,[1]销售数据!$I:$I)</f>
        <v>0</v>
      </c>
      <c r="AI195">
        <f>SUMIF([1]销售数据!$B:$B,AD195,[1]销售数据!$H:$H)</f>
        <v>0</v>
      </c>
      <c r="AJ195" s="19">
        <f t="shared" si="43"/>
        <v>0</v>
      </c>
      <c r="AK195">
        <f>SUMIF([1]发货店铺数!$B:$B,AD195,[1]发货店铺数!$G:$G)</f>
        <v>0</v>
      </c>
      <c r="AL195">
        <f>SUMIF([1]销售店铺数!$B:$B,AD195,[1]销售店铺数!$G:$G)</f>
        <v>0</v>
      </c>
      <c r="AM195">
        <f>SUMIF([1]上周销售店铺数!$B:$B,AD195,[1]上周销售店铺数!$G:$G)</f>
        <v>0</v>
      </c>
      <c r="AN195" s="19">
        <f t="shared" si="44"/>
        <v>0</v>
      </c>
      <c r="AO195" s="19">
        <f t="shared" si="33"/>
        <v>0</v>
      </c>
      <c r="AP195" s="19">
        <f t="shared" si="34"/>
        <v>0</v>
      </c>
      <c r="AQ195" s="11">
        <f t="shared" si="45"/>
        <v>0</v>
      </c>
      <c r="AR195" s="19">
        <f t="shared" si="46"/>
        <v>0</v>
      </c>
      <c r="AS195" s="19">
        <f t="shared" si="47"/>
        <v>0</v>
      </c>
    </row>
    <row r="196" spans="1:45">
      <c r="A196"/>
      <c r="B196"/>
      <c r="C196"/>
      <c r="D196"/>
      <c r="E196"/>
      <c r="F196"/>
      <c r="G196"/>
      <c r="H196"/>
      <c r="L196" s="8"/>
      <c r="M196" s="8" t="str">
        <f>IF(ISERROR( VLOOKUP(AD196,'[1]采购入库货量(公司仓库)'!$A:$I,9,FALSE)),"", VLOOKUP(AD196,'[1]采购入库货量(公司仓库)'!$A:$I,9,FALSE))</f>
        <v/>
      </c>
      <c r="N196" s="8" t="str">
        <f>IF(ISERROR( VLOOKUP(AD196,[1]批发上市日期!$A:$F,6,FALSE)),"",  VLOOKUP(AD196,[1]批发上市日期!$A:$F,6,FALSE))</f>
        <v/>
      </c>
      <c r="O196" s="11">
        <f>IF(ISERROR(VLOOKUP(E196&amp;G196,'[1]采购入库货量(公司仓库)'!$A:$I,7,FALSE)),0,VLOOKUP(E196&amp;G196,'[1]采购入库货量(公司仓库)'!$A:$I,7,FALSE))</f>
        <v>0</v>
      </c>
      <c r="P196">
        <f t="shared" si="35"/>
        <v>0</v>
      </c>
      <c r="Q196">
        <f>IF(ISERROR(VLOOKUP(E196&amp;G196,'[1]采购入库货量(公司仓库)'!$A:$I,8,FALSE)),0,VLOOKUP(E196&amp;G196,'[1]采购入库货量(公司仓库)'!$A:$I,8,FALSE))</f>
        <v>0</v>
      </c>
      <c r="R196" s="11">
        <f t="shared" si="36"/>
        <v>0</v>
      </c>
      <c r="S196">
        <f>SUMIF([1]库存总量!$H:$H,E196&amp;G196,[1]库存总量!$G:$G)</f>
        <v>0</v>
      </c>
      <c r="T196">
        <f t="shared" si="37"/>
        <v>0</v>
      </c>
      <c r="U196">
        <f>SUMIFS([1]库存总量!$G:$G,[1]库存总量!$H:$H,E196&amp;G196,[1]库存总量!$A:$A,"B")</f>
        <v>0</v>
      </c>
      <c r="V196">
        <f t="shared" si="38"/>
        <v>0</v>
      </c>
      <c r="W196">
        <f>SUMIFS([1]库存总量!$G:$G,[1]库存总量!$H:$H,E196&amp;G196,[1]库存总量!$A:$A,"K")</f>
        <v>0</v>
      </c>
      <c r="X196">
        <f t="shared" si="39"/>
        <v>0</v>
      </c>
      <c r="Y196">
        <f t="shared" si="40"/>
        <v>0</v>
      </c>
      <c r="Z196">
        <f t="shared" si="41"/>
        <v>0</v>
      </c>
      <c r="AA196">
        <f>(IF(ISERROR(VLOOKUP(E196&amp;G196,'[1]采购入库货量(公司仓库)'!$A:$H,7,FALSE)),0,VLOOKUP(E196&amp;G196,'[1]采购入库货量(公司仓库)'!$A:$H,7,FALSE)))*L196-(IF(ISERROR(VLOOKUP(E196&amp;G196,'[1]采购入库货量(公司仓库)'!$A:$H,8,FALSE)),0,VLOOKUP(E196&amp;G196,'[1]采购入库货量(公司仓库)'!$A:$H,8,FALSE)))</f>
        <v>0</v>
      </c>
      <c r="AB196">
        <f>SUMIF([1]销售数据!$B:$B,E196&amp;G196,[1]销售数据!$G:$G)</f>
        <v>0</v>
      </c>
      <c r="AC196">
        <f t="shared" si="42"/>
        <v>0</v>
      </c>
      <c r="AD196" t="str">
        <f t="shared" ref="AD196:AD259" si="48">E196&amp;G196</f>
        <v/>
      </c>
      <c r="AE196">
        <f>SUMIF([1]销售数据!$B:$B,AD196,[1]销售数据!$L:$L)</f>
        <v>0</v>
      </c>
      <c r="AF196">
        <f>SUMIF([1]销售数据!$B:$B,AD196,[1]销售数据!$K:$K)</f>
        <v>0</v>
      </c>
      <c r="AG196">
        <f>SUMIF([1]销售数据!$B:$B,AD196,[1]销售数据!$J:$J)</f>
        <v>0</v>
      </c>
      <c r="AH196">
        <f>SUMIF([1]销售数据!$B:$B,AD196,[1]销售数据!$I:$I)</f>
        <v>0</v>
      </c>
      <c r="AI196">
        <f>SUMIF([1]销售数据!$B:$B,AD196,[1]销售数据!$H:$H)</f>
        <v>0</v>
      </c>
      <c r="AJ196" s="19">
        <f t="shared" si="43"/>
        <v>0</v>
      </c>
      <c r="AK196">
        <f>SUMIF([1]发货店铺数!$B:$B,AD196,[1]发货店铺数!$G:$G)</f>
        <v>0</v>
      </c>
      <c r="AL196">
        <f>SUMIF([1]销售店铺数!$B:$B,AD196,[1]销售店铺数!$G:$G)</f>
        <v>0</v>
      </c>
      <c r="AM196">
        <f>SUMIF([1]上周销售店铺数!$B:$B,AD196,[1]上周销售店铺数!$G:$G)</f>
        <v>0</v>
      </c>
      <c r="AN196" s="19">
        <f t="shared" si="44"/>
        <v>0</v>
      </c>
      <c r="AO196" s="19">
        <f t="shared" ref="AO196:AO259" si="49">IF(ISERROR(AB196/S196),0,AB196/S196)</f>
        <v>0</v>
      </c>
      <c r="AP196" s="19">
        <f t="shared" ref="AP196:AP259" si="50">IF(ISERROR(AB196/O196),0,AB196/O196)</f>
        <v>0</v>
      </c>
      <c r="AQ196" s="11">
        <f t="shared" si="45"/>
        <v>0</v>
      </c>
      <c r="AR196" s="19">
        <f t="shared" si="46"/>
        <v>0</v>
      </c>
      <c r="AS196" s="19">
        <f t="shared" si="47"/>
        <v>0</v>
      </c>
    </row>
    <row r="197" spans="1:45">
      <c r="A197"/>
      <c r="B197"/>
      <c r="C197"/>
      <c r="D197"/>
      <c r="E197"/>
      <c r="F197"/>
      <c r="G197"/>
      <c r="H197"/>
      <c r="L197" s="8"/>
      <c r="M197" s="8" t="str">
        <f>IF(ISERROR( VLOOKUP(AD197,'[1]采购入库货量(公司仓库)'!$A:$I,9,FALSE)),"", VLOOKUP(AD197,'[1]采购入库货量(公司仓库)'!$A:$I,9,FALSE))</f>
        <v/>
      </c>
      <c r="N197" s="8" t="str">
        <f>IF(ISERROR( VLOOKUP(AD197,[1]批发上市日期!$A:$F,6,FALSE)),"",  VLOOKUP(AD197,[1]批发上市日期!$A:$F,6,FALSE))</f>
        <v/>
      </c>
      <c r="O197" s="11">
        <f>IF(ISERROR(VLOOKUP(E197&amp;G197,'[1]采购入库货量(公司仓库)'!$A:$I,7,FALSE)),0,VLOOKUP(E197&amp;G197,'[1]采购入库货量(公司仓库)'!$A:$I,7,FALSE))</f>
        <v>0</v>
      </c>
      <c r="P197">
        <f t="shared" ref="P197:P260" si="51">I197*O197</f>
        <v>0</v>
      </c>
      <c r="Q197">
        <f>IF(ISERROR(VLOOKUP(E197&amp;G197,'[1]采购入库货量(公司仓库)'!$A:$I,8,FALSE)),0,VLOOKUP(E197&amp;G197,'[1]采购入库货量(公司仓库)'!$A:$I,8,FALSE))</f>
        <v>0</v>
      </c>
      <c r="R197" s="11">
        <f t="shared" ref="R197:R260" si="52">I197*Q197</f>
        <v>0</v>
      </c>
      <c r="S197">
        <f>SUMIF([1]库存总量!$H:$H,E197&amp;G197,[1]库存总量!$G:$G)</f>
        <v>0</v>
      </c>
      <c r="T197">
        <f t="shared" ref="T197:T260" si="53">S197*I197</f>
        <v>0</v>
      </c>
      <c r="U197">
        <f>SUMIFS([1]库存总量!$G:$G,[1]库存总量!$H:$H,E197&amp;G197,[1]库存总量!$A:$A,"B")</f>
        <v>0</v>
      </c>
      <c r="V197">
        <f t="shared" ref="V197:V260" si="54">U197*I197</f>
        <v>0</v>
      </c>
      <c r="W197">
        <f>SUMIFS([1]库存总量!$G:$G,[1]库存总量!$H:$H,E197&amp;G197,[1]库存总量!$A:$A,"K")</f>
        <v>0</v>
      </c>
      <c r="X197">
        <f t="shared" ref="X197:X260" si="55">W197*I197</f>
        <v>0</v>
      </c>
      <c r="Y197">
        <f t="shared" ref="Y197:Y260" si="56">L197*O197</f>
        <v>0</v>
      </c>
      <c r="Z197">
        <f t="shared" ref="Z197:Z260" si="57">Y197*I197</f>
        <v>0</v>
      </c>
      <c r="AA197">
        <f>(IF(ISERROR(VLOOKUP(E197&amp;G197,'[1]采购入库货量(公司仓库)'!$A:$H,7,FALSE)),0,VLOOKUP(E197&amp;G197,'[1]采购入库货量(公司仓库)'!$A:$H,7,FALSE)))*L197-(IF(ISERROR(VLOOKUP(E197&amp;G197,'[1]采购入库货量(公司仓库)'!$A:$H,8,FALSE)),0,VLOOKUP(E197&amp;G197,'[1]采购入库货量(公司仓库)'!$A:$H,8,FALSE)))</f>
        <v>0</v>
      </c>
      <c r="AB197">
        <f>SUMIF([1]销售数据!$B:$B,E197&amp;G197,[1]销售数据!$G:$G)</f>
        <v>0</v>
      </c>
      <c r="AC197">
        <f t="shared" ref="AC197:AC260" si="58">AB197*I197</f>
        <v>0</v>
      </c>
      <c r="AD197" t="str">
        <f t="shared" si="48"/>
        <v/>
      </c>
      <c r="AE197">
        <f>SUMIF([1]销售数据!$B:$B,AD197,[1]销售数据!$L:$L)</f>
        <v>0</v>
      </c>
      <c r="AF197">
        <f>SUMIF([1]销售数据!$B:$B,AD197,[1]销售数据!$K:$K)</f>
        <v>0</v>
      </c>
      <c r="AG197">
        <f>SUMIF([1]销售数据!$B:$B,AD197,[1]销售数据!$J:$J)</f>
        <v>0</v>
      </c>
      <c r="AH197">
        <f>SUMIF([1]销售数据!$B:$B,AD197,[1]销售数据!$I:$I)</f>
        <v>0</v>
      </c>
      <c r="AI197">
        <f>SUMIF([1]销售数据!$B:$B,AD197,[1]销售数据!$H:$H)</f>
        <v>0</v>
      </c>
      <c r="AJ197" s="19">
        <f t="shared" ref="AJ197:AJ260" si="59">IF(ISERROR((AI197-AH197)/AI197),0,((AI197-AH197)/AI197))</f>
        <v>0</v>
      </c>
      <c r="AK197">
        <f>SUMIF([1]发货店铺数!$B:$B,AD197,[1]发货店铺数!$G:$G)</f>
        <v>0</v>
      </c>
      <c r="AL197">
        <f>SUMIF([1]销售店铺数!$B:$B,AD197,[1]销售店铺数!$G:$G)</f>
        <v>0</v>
      </c>
      <c r="AM197">
        <f>SUMIF([1]上周销售店铺数!$B:$B,AD197,[1]上周销售店铺数!$G:$G)</f>
        <v>0</v>
      </c>
      <c r="AN197" s="19">
        <f t="shared" ref="AN197:AN260" si="60">IF(ISERROR(AL197/AK197),0,AL197/AK197)</f>
        <v>0</v>
      </c>
      <c r="AO197" s="19">
        <f t="shared" si="49"/>
        <v>0</v>
      </c>
      <c r="AP197" s="19">
        <f t="shared" si="50"/>
        <v>0</v>
      </c>
      <c r="AQ197" s="11">
        <f t="shared" ref="AQ197:AQ260" si="61">(J197-I197)*AB197</f>
        <v>0</v>
      </c>
      <c r="AR197" s="19">
        <f t="shared" ref="AR197:AR260" si="62">IF(ISERROR((J197-I197)/J197),0,(J197-I197)/J197)</f>
        <v>0</v>
      </c>
      <c r="AS197" s="19">
        <f t="shared" ref="AS197:AS260" si="63">IF(ISERROR(AB197/O197),0,AB197/O197)</f>
        <v>0</v>
      </c>
    </row>
    <row r="198" spans="1:45">
      <c r="A198"/>
      <c r="B198"/>
      <c r="C198"/>
      <c r="D198"/>
      <c r="E198"/>
      <c r="F198"/>
      <c r="G198"/>
      <c r="H198"/>
      <c r="L198" s="8"/>
      <c r="M198" s="8" t="str">
        <f>IF(ISERROR( VLOOKUP(AD198,'[1]采购入库货量(公司仓库)'!$A:$I,9,FALSE)),"", VLOOKUP(AD198,'[1]采购入库货量(公司仓库)'!$A:$I,9,FALSE))</f>
        <v/>
      </c>
      <c r="N198" s="8" t="str">
        <f>IF(ISERROR( VLOOKUP(AD198,[1]批发上市日期!$A:$F,6,FALSE)),"",  VLOOKUP(AD198,[1]批发上市日期!$A:$F,6,FALSE))</f>
        <v/>
      </c>
      <c r="O198" s="11">
        <f>IF(ISERROR(VLOOKUP(E198&amp;G198,'[1]采购入库货量(公司仓库)'!$A:$I,7,FALSE)),0,VLOOKUP(E198&amp;G198,'[1]采购入库货量(公司仓库)'!$A:$I,7,FALSE))</f>
        <v>0</v>
      </c>
      <c r="P198">
        <f t="shared" si="51"/>
        <v>0</v>
      </c>
      <c r="Q198">
        <f>IF(ISERROR(VLOOKUP(E198&amp;G198,'[1]采购入库货量(公司仓库)'!$A:$I,8,FALSE)),0,VLOOKUP(E198&amp;G198,'[1]采购入库货量(公司仓库)'!$A:$I,8,FALSE))</f>
        <v>0</v>
      </c>
      <c r="R198" s="11">
        <f t="shared" si="52"/>
        <v>0</v>
      </c>
      <c r="S198">
        <f>SUMIF([1]库存总量!$H:$H,E198&amp;G198,[1]库存总量!$G:$G)</f>
        <v>0</v>
      </c>
      <c r="T198">
        <f t="shared" si="53"/>
        <v>0</v>
      </c>
      <c r="U198">
        <f>SUMIFS([1]库存总量!$G:$G,[1]库存总量!$H:$H,E198&amp;G198,[1]库存总量!$A:$A,"B")</f>
        <v>0</v>
      </c>
      <c r="V198">
        <f t="shared" si="54"/>
        <v>0</v>
      </c>
      <c r="W198">
        <f>SUMIFS([1]库存总量!$G:$G,[1]库存总量!$H:$H,E198&amp;G198,[1]库存总量!$A:$A,"K")</f>
        <v>0</v>
      </c>
      <c r="X198">
        <f t="shared" si="55"/>
        <v>0</v>
      </c>
      <c r="Y198">
        <f t="shared" si="56"/>
        <v>0</v>
      </c>
      <c r="Z198">
        <f t="shared" si="57"/>
        <v>0</v>
      </c>
      <c r="AA198">
        <f>(IF(ISERROR(VLOOKUP(E198&amp;G198,'[1]采购入库货量(公司仓库)'!$A:$H,7,FALSE)),0,VLOOKUP(E198&amp;G198,'[1]采购入库货量(公司仓库)'!$A:$H,7,FALSE)))*L198-(IF(ISERROR(VLOOKUP(E198&amp;G198,'[1]采购入库货量(公司仓库)'!$A:$H,8,FALSE)),0,VLOOKUP(E198&amp;G198,'[1]采购入库货量(公司仓库)'!$A:$H,8,FALSE)))</f>
        <v>0</v>
      </c>
      <c r="AB198">
        <f>SUMIF([1]销售数据!$B:$B,E198&amp;G198,[1]销售数据!$G:$G)</f>
        <v>0</v>
      </c>
      <c r="AC198">
        <f t="shared" si="58"/>
        <v>0</v>
      </c>
      <c r="AD198" t="str">
        <f t="shared" si="48"/>
        <v/>
      </c>
      <c r="AE198">
        <f>SUMIF([1]销售数据!$B:$B,AD198,[1]销售数据!$L:$L)</f>
        <v>0</v>
      </c>
      <c r="AF198">
        <f>SUMIF([1]销售数据!$B:$B,AD198,[1]销售数据!$K:$K)</f>
        <v>0</v>
      </c>
      <c r="AG198">
        <f>SUMIF([1]销售数据!$B:$B,AD198,[1]销售数据!$J:$J)</f>
        <v>0</v>
      </c>
      <c r="AH198">
        <f>SUMIF([1]销售数据!$B:$B,AD198,[1]销售数据!$I:$I)</f>
        <v>0</v>
      </c>
      <c r="AI198">
        <f>SUMIF([1]销售数据!$B:$B,AD198,[1]销售数据!$H:$H)</f>
        <v>0</v>
      </c>
      <c r="AJ198" s="19">
        <f t="shared" si="59"/>
        <v>0</v>
      </c>
      <c r="AK198">
        <f>SUMIF([1]发货店铺数!$B:$B,AD198,[1]发货店铺数!$G:$G)</f>
        <v>0</v>
      </c>
      <c r="AL198">
        <f>SUMIF([1]销售店铺数!$B:$B,AD198,[1]销售店铺数!$G:$G)</f>
        <v>0</v>
      </c>
      <c r="AM198">
        <f>SUMIF([1]上周销售店铺数!$B:$B,AD198,[1]上周销售店铺数!$G:$G)</f>
        <v>0</v>
      </c>
      <c r="AN198" s="19">
        <f t="shared" si="60"/>
        <v>0</v>
      </c>
      <c r="AO198" s="19">
        <f t="shared" si="49"/>
        <v>0</v>
      </c>
      <c r="AP198" s="19">
        <f t="shared" si="50"/>
        <v>0</v>
      </c>
      <c r="AQ198" s="11">
        <f t="shared" si="61"/>
        <v>0</v>
      </c>
      <c r="AR198" s="19">
        <f t="shared" si="62"/>
        <v>0</v>
      </c>
      <c r="AS198" s="19">
        <f t="shared" si="63"/>
        <v>0</v>
      </c>
    </row>
    <row r="199" spans="1:45">
      <c r="A199"/>
      <c r="B199"/>
      <c r="C199"/>
      <c r="D199"/>
      <c r="E199"/>
      <c r="F199"/>
      <c r="G199"/>
      <c r="H199"/>
      <c r="L199" s="8"/>
      <c r="M199" s="8" t="str">
        <f>IF(ISERROR( VLOOKUP(AD199,'[1]采购入库货量(公司仓库)'!$A:$I,9,FALSE)),"", VLOOKUP(AD199,'[1]采购入库货量(公司仓库)'!$A:$I,9,FALSE))</f>
        <v/>
      </c>
      <c r="N199" s="8" t="str">
        <f>IF(ISERROR( VLOOKUP(AD199,[1]批发上市日期!$A:$F,6,FALSE)),"",  VLOOKUP(AD199,[1]批发上市日期!$A:$F,6,FALSE))</f>
        <v/>
      </c>
      <c r="O199" s="11">
        <f>IF(ISERROR(VLOOKUP(E199&amp;G199,'[1]采购入库货量(公司仓库)'!$A:$I,7,FALSE)),0,VLOOKUP(E199&amp;G199,'[1]采购入库货量(公司仓库)'!$A:$I,7,FALSE))</f>
        <v>0</v>
      </c>
      <c r="P199">
        <f t="shared" si="51"/>
        <v>0</v>
      </c>
      <c r="Q199">
        <f>IF(ISERROR(VLOOKUP(E199&amp;G199,'[1]采购入库货量(公司仓库)'!$A:$I,8,FALSE)),0,VLOOKUP(E199&amp;G199,'[1]采购入库货量(公司仓库)'!$A:$I,8,FALSE))</f>
        <v>0</v>
      </c>
      <c r="R199" s="11">
        <f t="shared" si="52"/>
        <v>0</v>
      </c>
      <c r="S199">
        <f>SUMIF([1]库存总量!$H:$H,E199&amp;G199,[1]库存总量!$G:$G)</f>
        <v>0</v>
      </c>
      <c r="T199">
        <f t="shared" si="53"/>
        <v>0</v>
      </c>
      <c r="U199">
        <f>SUMIFS([1]库存总量!$G:$G,[1]库存总量!$H:$H,E199&amp;G199,[1]库存总量!$A:$A,"B")</f>
        <v>0</v>
      </c>
      <c r="V199">
        <f t="shared" si="54"/>
        <v>0</v>
      </c>
      <c r="W199">
        <f>SUMIFS([1]库存总量!$G:$G,[1]库存总量!$H:$H,E199&amp;G199,[1]库存总量!$A:$A,"K")</f>
        <v>0</v>
      </c>
      <c r="X199">
        <f t="shared" si="55"/>
        <v>0</v>
      </c>
      <c r="Y199">
        <f t="shared" si="56"/>
        <v>0</v>
      </c>
      <c r="Z199">
        <f t="shared" si="57"/>
        <v>0</v>
      </c>
      <c r="AA199">
        <f>(IF(ISERROR(VLOOKUP(E199&amp;G199,'[1]采购入库货量(公司仓库)'!$A:$H,7,FALSE)),0,VLOOKUP(E199&amp;G199,'[1]采购入库货量(公司仓库)'!$A:$H,7,FALSE)))*L199-(IF(ISERROR(VLOOKUP(E199&amp;G199,'[1]采购入库货量(公司仓库)'!$A:$H,8,FALSE)),0,VLOOKUP(E199&amp;G199,'[1]采购入库货量(公司仓库)'!$A:$H,8,FALSE)))</f>
        <v>0</v>
      </c>
      <c r="AB199">
        <f>SUMIF([1]销售数据!$B:$B,E199&amp;G199,[1]销售数据!$G:$G)</f>
        <v>0</v>
      </c>
      <c r="AC199">
        <f t="shared" si="58"/>
        <v>0</v>
      </c>
      <c r="AD199" t="str">
        <f t="shared" si="48"/>
        <v/>
      </c>
      <c r="AE199">
        <f>SUMIF([1]销售数据!$B:$B,AD199,[1]销售数据!$L:$L)</f>
        <v>0</v>
      </c>
      <c r="AF199">
        <f>SUMIF([1]销售数据!$B:$B,AD199,[1]销售数据!$K:$K)</f>
        <v>0</v>
      </c>
      <c r="AG199">
        <f>SUMIF([1]销售数据!$B:$B,AD199,[1]销售数据!$J:$J)</f>
        <v>0</v>
      </c>
      <c r="AH199">
        <f>SUMIF([1]销售数据!$B:$B,AD199,[1]销售数据!$I:$I)</f>
        <v>0</v>
      </c>
      <c r="AI199">
        <f>SUMIF([1]销售数据!$B:$B,AD199,[1]销售数据!$H:$H)</f>
        <v>0</v>
      </c>
      <c r="AJ199" s="19">
        <f t="shared" si="59"/>
        <v>0</v>
      </c>
      <c r="AK199">
        <f>SUMIF([1]发货店铺数!$B:$B,AD199,[1]发货店铺数!$G:$G)</f>
        <v>0</v>
      </c>
      <c r="AL199">
        <f>SUMIF([1]销售店铺数!$B:$B,AD199,[1]销售店铺数!$G:$G)</f>
        <v>0</v>
      </c>
      <c r="AM199">
        <f>SUMIF([1]上周销售店铺数!$B:$B,AD199,[1]上周销售店铺数!$G:$G)</f>
        <v>0</v>
      </c>
      <c r="AN199" s="19">
        <f t="shared" si="60"/>
        <v>0</v>
      </c>
      <c r="AO199" s="19">
        <f t="shared" si="49"/>
        <v>0</v>
      </c>
      <c r="AP199" s="19">
        <f t="shared" si="50"/>
        <v>0</v>
      </c>
      <c r="AQ199" s="11">
        <f t="shared" si="61"/>
        <v>0</v>
      </c>
      <c r="AR199" s="19">
        <f t="shared" si="62"/>
        <v>0</v>
      </c>
      <c r="AS199" s="19">
        <f t="shared" si="63"/>
        <v>0</v>
      </c>
    </row>
    <row r="200" spans="1:45">
      <c r="A200"/>
      <c r="B200"/>
      <c r="C200"/>
      <c r="D200"/>
      <c r="E200"/>
      <c r="F200"/>
      <c r="G200"/>
      <c r="H200"/>
      <c r="L200" s="8"/>
      <c r="M200" s="8" t="str">
        <f>IF(ISERROR( VLOOKUP(AD200,'[1]采购入库货量(公司仓库)'!$A:$I,9,FALSE)),"", VLOOKUP(AD200,'[1]采购入库货量(公司仓库)'!$A:$I,9,FALSE))</f>
        <v/>
      </c>
      <c r="N200" s="8" t="str">
        <f>IF(ISERROR( VLOOKUP(AD200,[1]批发上市日期!$A:$F,6,FALSE)),"",  VLOOKUP(AD200,[1]批发上市日期!$A:$F,6,FALSE))</f>
        <v/>
      </c>
      <c r="O200" s="11">
        <f>IF(ISERROR(VLOOKUP(E200&amp;G200,'[1]采购入库货量(公司仓库)'!$A:$I,7,FALSE)),0,VLOOKUP(E200&amp;G200,'[1]采购入库货量(公司仓库)'!$A:$I,7,FALSE))</f>
        <v>0</v>
      </c>
      <c r="P200">
        <f t="shared" si="51"/>
        <v>0</v>
      </c>
      <c r="Q200">
        <f>IF(ISERROR(VLOOKUP(E200&amp;G200,'[1]采购入库货量(公司仓库)'!$A:$I,8,FALSE)),0,VLOOKUP(E200&amp;G200,'[1]采购入库货量(公司仓库)'!$A:$I,8,FALSE))</f>
        <v>0</v>
      </c>
      <c r="R200" s="11">
        <f t="shared" si="52"/>
        <v>0</v>
      </c>
      <c r="S200">
        <f>SUMIF([1]库存总量!$H:$H,E200&amp;G200,[1]库存总量!$G:$G)</f>
        <v>0</v>
      </c>
      <c r="T200">
        <f t="shared" si="53"/>
        <v>0</v>
      </c>
      <c r="U200">
        <f>SUMIFS([1]库存总量!$G:$G,[1]库存总量!$H:$H,E200&amp;G200,[1]库存总量!$A:$A,"B")</f>
        <v>0</v>
      </c>
      <c r="V200">
        <f t="shared" si="54"/>
        <v>0</v>
      </c>
      <c r="W200">
        <f>SUMIFS([1]库存总量!$G:$G,[1]库存总量!$H:$H,E200&amp;G200,[1]库存总量!$A:$A,"K")</f>
        <v>0</v>
      </c>
      <c r="X200">
        <f t="shared" si="55"/>
        <v>0</v>
      </c>
      <c r="Y200">
        <f t="shared" si="56"/>
        <v>0</v>
      </c>
      <c r="Z200">
        <f t="shared" si="57"/>
        <v>0</v>
      </c>
      <c r="AA200">
        <f>(IF(ISERROR(VLOOKUP(E200&amp;G200,'[1]采购入库货量(公司仓库)'!$A:$H,7,FALSE)),0,VLOOKUP(E200&amp;G200,'[1]采购入库货量(公司仓库)'!$A:$H,7,FALSE)))*L200-(IF(ISERROR(VLOOKUP(E200&amp;G200,'[1]采购入库货量(公司仓库)'!$A:$H,8,FALSE)),0,VLOOKUP(E200&amp;G200,'[1]采购入库货量(公司仓库)'!$A:$H,8,FALSE)))</f>
        <v>0</v>
      </c>
      <c r="AB200">
        <f>SUMIF([1]销售数据!$B:$B,E200&amp;G200,[1]销售数据!$G:$G)</f>
        <v>0</v>
      </c>
      <c r="AC200">
        <f t="shared" si="58"/>
        <v>0</v>
      </c>
      <c r="AD200" t="str">
        <f t="shared" si="48"/>
        <v/>
      </c>
      <c r="AE200">
        <f>SUMIF([1]销售数据!$B:$B,AD200,[1]销售数据!$L:$L)</f>
        <v>0</v>
      </c>
      <c r="AF200">
        <f>SUMIF([1]销售数据!$B:$B,AD200,[1]销售数据!$K:$K)</f>
        <v>0</v>
      </c>
      <c r="AG200">
        <f>SUMIF([1]销售数据!$B:$B,AD200,[1]销售数据!$J:$J)</f>
        <v>0</v>
      </c>
      <c r="AH200">
        <f>SUMIF([1]销售数据!$B:$B,AD200,[1]销售数据!$I:$I)</f>
        <v>0</v>
      </c>
      <c r="AI200">
        <f>SUMIF([1]销售数据!$B:$B,AD200,[1]销售数据!$H:$H)</f>
        <v>0</v>
      </c>
      <c r="AJ200" s="19">
        <f t="shared" si="59"/>
        <v>0</v>
      </c>
      <c r="AK200">
        <f>SUMIF([1]发货店铺数!$B:$B,AD200,[1]发货店铺数!$G:$G)</f>
        <v>0</v>
      </c>
      <c r="AL200">
        <f>SUMIF([1]销售店铺数!$B:$B,AD200,[1]销售店铺数!$G:$G)</f>
        <v>0</v>
      </c>
      <c r="AM200">
        <f>SUMIF([1]上周销售店铺数!$B:$B,AD200,[1]上周销售店铺数!$G:$G)</f>
        <v>0</v>
      </c>
      <c r="AN200" s="19">
        <f t="shared" si="60"/>
        <v>0</v>
      </c>
      <c r="AO200" s="19">
        <f t="shared" si="49"/>
        <v>0</v>
      </c>
      <c r="AP200" s="19">
        <f t="shared" si="50"/>
        <v>0</v>
      </c>
      <c r="AQ200" s="11">
        <f t="shared" si="61"/>
        <v>0</v>
      </c>
      <c r="AR200" s="19">
        <f t="shared" si="62"/>
        <v>0</v>
      </c>
      <c r="AS200" s="19">
        <f t="shared" si="63"/>
        <v>0</v>
      </c>
    </row>
    <row r="201" spans="1:45">
      <c r="A201"/>
      <c r="B201"/>
      <c r="C201"/>
      <c r="D201"/>
      <c r="E201"/>
      <c r="F201"/>
      <c r="G201"/>
      <c r="H201"/>
      <c r="L201" s="8"/>
      <c r="M201" s="8" t="str">
        <f>IF(ISERROR( VLOOKUP(AD201,'[1]采购入库货量(公司仓库)'!$A:$I,9,FALSE)),"", VLOOKUP(AD201,'[1]采购入库货量(公司仓库)'!$A:$I,9,FALSE))</f>
        <v/>
      </c>
      <c r="N201" s="8" t="str">
        <f>IF(ISERROR( VLOOKUP(AD201,[1]批发上市日期!$A:$F,6,FALSE)),"",  VLOOKUP(AD201,[1]批发上市日期!$A:$F,6,FALSE))</f>
        <v/>
      </c>
      <c r="O201" s="11">
        <f>IF(ISERROR(VLOOKUP(E201&amp;G201,'[1]采购入库货量(公司仓库)'!$A:$I,7,FALSE)),0,VLOOKUP(E201&amp;G201,'[1]采购入库货量(公司仓库)'!$A:$I,7,FALSE))</f>
        <v>0</v>
      </c>
      <c r="P201">
        <f t="shared" si="51"/>
        <v>0</v>
      </c>
      <c r="Q201">
        <f>IF(ISERROR(VLOOKUP(E201&amp;G201,'[1]采购入库货量(公司仓库)'!$A:$I,8,FALSE)),0,VLOOKUP(E201&amp;G201,'[1]采购入库货量(公司仓库)'!$A:$I,8,FALSE))</f>
        <v>0</v>
      </c>
      <c r="R201" s="11">
        <f t="shared" si="52"/>
        <v>0</v>
      </c>
      <c r="S201">
        <f>SUMIF([1]库存总量!$H:$H,E201&amp;G201,[1]库存总量!$G:$G)</f>
        <v>0</v>
      </c>
      <c r="T201">
        <f t="shared" si="53"/>
        <v>0</v>
      </c>
      <c r="U201">
        <f>SUMIFS([1]库存总量!$G:$G,[1]库存总量!$H:$H,E201&amp;G201,[1]库存总量!$A:$A,"B")</f>
        <v>0</v>
      </c>
      <c r="V201">
        <f t="shared" si="54"/>
        <v>0</v>
      </c>
      <c r="W201">
        <f>SUMIFS([1]库存总量!$G:$G,[1]库存总量!$H:$H,E201&amp;G201,[1]库存总量!$A:$A,"K")</f>
        <v>0</v>
      </c>
      <c r="X201">
        <f t="shared" si="55"/>
        <v>0</v>
      </c>
      <c r="Y201">
        <f t="shared" si="56"/>
        <v>0</v>
      </c>
      <c r="Z201">
        <f t="shared" si="57"/>
        <v>0</v>
      </c>
      <c r="AA201">
        <f>(IF(ISERROR(VLOOKUP(E201&amp;G201,'[1]采购入库货量(公司仓库)'!$A:$H,7,FALSE)),0,VLOOKUP(E201&amp;G201,'[1]采购入库货量(公司仓库)'!$A:$H,7,FALSE)))*L201-(IF(ISERROR(VLOOKUP(E201&amp;G201,'[1]采购入库货量(公司仓库)'!$A:$H,8,FALSE)),0,VLOOKUP(E201&amp;G201,'[1]采购入库货量(公司仓库)'!$A:$H,8,FALSE)))</f>
        <v>0</v>
      </c>
      <c r="AB201">
        <f>SUMIF([1]销售数据!$B:$B,E201&amp;G201,[1]销售数据!$G:$G)</f>
        <v>0</v>
      </c>
      <c r="AC201">
        <f t="shared" si="58"/>
        <v>0</v>
      </c>
      <c r="AD201" t="str">
        <f t="shared" si="48"/>
        <v/>
      </c>
      <c r="AE201">
        <f>SUMIF([1]销售数据!$B:$B,AD201,[1]销售数据!$L:$L)</f>
        <v>0</v>
      </c>
      <c r="AF201">
        <f>SUMIF([1]销售数据!$B:$B,AD201,[1]销售数据!$K:$K)</f>
        <v>0</v>
      </c>
      <c r="AG201">
        <f>SUMIF([1]销售数据!$B:$B,AD201,[1]销售数据!$J:$J)</f>
        <v>0</v>
      </c>
      <c r="AH201">
        <f>SUMIF([1]销售数据!$B:$B,AD201,[1]销售数据!$I:$I)</f>
        <v>0</v>
      </c>
      <c r="AI201">
        <f>SUMIF([1]销售数据!$B:$B,AD201,[1]销售数据!$H:$H)</f>
        <v>0</v>
      </c>
      <c r="AJ201" s="19">
        <f t="shared" si="59"/>
        <v>0</v>
      </c>
      <c r="AK201">
        <f>SUMIF([1]发货店铺数!$B:$B,AD201,[1]发货店铺数!$G:$G)</f>
        <v>0</v>
      </c>
      <c r="AL201">
        <f>SUMIF([1]销售店铺数!$B:$B,AD201,[1]销售店铺数!$G:$G)</f>
        <v>0</v>
      </c>
      <c r="AM201">
        <f>SUMIF([1]上周销售店铺数!$B:$B,AD201,[1]上周销售店铺数!$G:$G)</f>
        <v>0</v>
      </c>
      <c r="AN201" s="19">
        <f t="shared" si="60"/>
        <v>0</v>
      </c>
      <c r="AO201" s="19">
        <f t="shared" si="49"/>
        <v>0</v>
      </c>
      <c r="AP201" s="19">
        <f t="shared" si="50"/>
        <v>0</v>
      </c>
      <c r="AQ201" s="11">
        <f t="shared" si="61"/>
        <v>0</v>
      </c>
      <c r="AR201" s="19">
        <f t="shared" si="62"/>
        <v>0</v>
      </c>
      <c r="AS201" s="19">
        <f t="shared" si="63"/>
        <v>0</v>
      </c>
    </row>
    <row r="202" spans="1:45">
      <c r="A202"/>
      <c r="B202"/>
      <c r="C202"/>
      <c r="D202"/>
      <c r="E202"/>
      <c r="F202"/>
      <c r="G202"/>
      <c r="H202"/>
      <c r="L202" s="8"/>
      <c r="M202" s="8" t="str">
        <f>IF(ISERROR( VLOOKUP(AD202,'[1]采购入库货量(公司仓库)'!$A:$I,9,FALSE)),"", VLOOKUP(AD202,'[1]采购入库货量(公司仓库)'!$A:$I,9,FALSE))</f>
        <v/>
      </c>
      <c r="N202" s="8" t="str">
        <f>IF(ISERROR( VLOOKUP(AD202,[1]批发上市日期!$A:$F,6,FALSE)),"",  VLOOKUP(AD202,[1]批发上市日期!$A:$F,6,FALSE))</f>
        <v/>
      </c>
      <c r="O202" s="11">
        <f>IF(ISERROR(VLOOKUP(E202&amp;G202,'[1]采购入库货量(公司仓库)'!$A:$I,7,FALSE)),0,VLOOKUP(E202&amp;G202,'[1]采购入库货量(公司仓库)'!$A:$I,7,FALSE))</f>
        <v>0</v>
      </c>
      <c r="P202">
        <f t="shared" si="51"/>
        <v>0</v>
      </c>
      <c r="Q202">
        <f>IF(ISERROR(VLOOKUP(E202&amp;G202,'[1]采购入库货量(公司仓库)'!$A:$I,8,FALSE)),0,VLOOKUP(E202&amp;G202,'[1]采购入库货量(公司仓库)'!$A:$I,8,FALSE))</f>
        <v>0</v>
      </c>
      <c r="R202" s="11">
        <f t="shared" si="52"/>
        <v>0</v>
      </c>
      <c r="S202">
        <f>SUMIF([1]库存总量!$H:$H,E202&amp;G202,[1]库存总量!$G:$G)</f>
        <v>0</v>
      </c>
      <c r="T202">
        <f t="shared" si="53"/>
        <v>0</v>
      </c>
      <c r="U202">
        <f>SUMIFS([1]库存总量!$G:$G,[1]库存总量!$H:$H,E202&amp;G202,[1]库存总量!$A:$A,"B")</f>
        <v>0</v>
      </c>
      <c r="V202">
        <f t="shared" si="54"/>
        <v>0</v>
      </c>
      <c r="W202">
        <f>SUMIFS([1]库存总量!$G:$G,[1]库存总量!$H:$H,E202&amp;G202,[1]库存总量!$A:$A,"K")</f>
        <v>0</v>
      </c>
      <c r="X202">
        <f t="shared" si="55"/>
        <v>0</v>
      </c>
      <c r="Y202">
        <f t="shared" si="56"/>
        <v>0</v>
      </c>
      <c r="Z202">
        <f t="shared" si="57"/>
        <v>0</v>
      </c>
      <c r="AA202">
        <f>(IF(ISERROR(VLOOKUP(E202&amp;G202,'[1]采购入库货量(公司仓库)'!$A:$H,7,FALSE)),0,VLOOKUP(E202&amp;G202,'[1]采购入库货量(公司仓库)'!$A:$H,7,FALSE)))*L202-(IF(ISERROR(VLOOKUP(E202&amp;G202,'[1]采购入库货量(公司仓库)'!$A:$H,8,FALSE)),0,VLOOKUP(E202&amp;G202,'[1]采购入库货量(公司仓库)'!$A:$H,8,FALSE)))</f>
        <v>0</v>
      </c>
      <c r="AB202">
        <f>SUMIF([1]销售数据!$B:$B,E202&amp;G202,[1]销售数据!$G:$G)</f>
        <v>0</v>
      </c>
      <c r="AC202">
        <f t="shared" si="58"/>
        <v>0</v>
      </c>
      <c r="AD202" t="str">
        <f t="shared" si="48"/>
        <v/>
      </c>
      <c r="AE202">
        <f>SUMIF([1]销售数据!$B:$B,AD202,[1]销售数据!$L:$L)</f>
        <v>0</v>
      </c>
      <c r="AF202">
        <f>SUMIF([1]销售数据!$B:$B,AD202,[1]销售数据!$K:$K)</f>
        <v>0</v>
      </c>
      <c r="AG202">
        <f>SUMIF([1]销售数据!$B:$B,AD202,[1]销售数据!$J:$J)</f>
        <v>0</v>
      </c>
      <c r="AH202">
        <f>SUMIF([1]销售数据!$B:$B,AD202,[1]销售数据!$I:$I)</f>
        <v>0</v>
      </c>
      <c r="AI202">
        <f>SUMIF([1]销售数据!$B:$B,AD202,[1]销售数据!$H:$H)</f>
        <v>0</v>
      </c>
      <c r="AJ202" s="19">
        <f t="shared" si="59"/>
        <v>0</v>
      </c>
      <c r="AK202">
        <f>SUMIF([1]发货店铺数!$B:$B,AD202,[1]发货店铺数!$G:$G)</f>
        <v>0</v>
      </c>
      <c r="AL202">
        <f>SUMIF([1]销售店铺数!$B:$B,AD202,[1]销售店铺数!$G:$G)</f>
        <v>0</v>
      </c>
      <c r="AM202">
        <f>SUMIF([1]上周销售店铺数!$B:$B,AD202,[1]上周销售店铺数!$G:$G)</f>
        <v>0</v>
      </c>
      <c r="AN202" s="19">
        <f t="shared" si="60"/>
        <v>0</v>
      </c>
      <c r="AO202" s="19">
        <f t="shared" si="49"/>
        <v>0</v>
      </c>
      <c r="AP202" s="19">
        <f t="shared" si="50"/>
        <v>0</v>
      </c>
      <c r="AQ202" s="11">
        <f t="shared" si="61"/>
        <v>0</v>
      </c>
      <c r="AR202" s="19">
        <f t="shared" si="62"/>
        <v>0</v>
      </c>
      <c r="AS202" s="19">
        <f t="shared" si="63"/>
        <v>0</v>
      </c>
    </row>
    <row r="203" spans="1:45">
      <c r="A203"/>
      <c r="B203"/>
      <c r="C203"/>
      <c r="D203"/>
      <c r="E203"/>
      <c r="F203"/>
      <c r="G203"/>
      <c r="H203"/>
      <c r="L203" s="8"/>
      <c r="M203" s="8" t="str">
        <f>IF(ISERROR( VLOOKUP(AD203,'[1]采购入库货量(公司仓库)'!$A:$I,9,FALSE)),"", VLOOKUP(AD203,'[1]采购入库货量(公司仓库)'!$A:$I,9,FALSE))</f>
        <v/>
      </c>
      <c r="N203" s="8" t="str">
        <f>IF(ISERROR( VLOOKUP(AD203,[1]批发上市日期!$A:$F,6,FALSE)),"",  VLOOKUP(AD203,[1]批发上市日期!$A:$F,6,FALSE))</f>
        <v/>
      </c>
      <c r="O203" s="11">
        <f>IF(ISERROR(VLOOKUP(E203&amp;G203,'[1]采购入库货量(公司仓库)'!$A:$I,7,FALSE)),0,VLOOKUP(E203&amp;G203,'[1]采购入库货量(公司仓库)'!$A:$I,7,FALSE))</f>
        <v>0</v>
      </c>
      <c r="P203">
        <f t="shared" si="51"/>
        <v>0</v>
      </c>
      <c r="Q203">
        <f>IF(ISERROR(VLOOKUP(E203&amp;G203,'[1]采购入库货量(公司仓库)'!$A:$I,8,FALSE)),0,VLOOKUP(E203&amp;G203,'[1]采购入库货量(公司仓库)'!$A:$I,8,FALSE))</f>
        <v>0</v>
      </c>
      <c r="R203" s="11">
        <f t="shared" si="52"/>
        <v>0</v>
      </c>
      <c r="S203">
        <f>SUMIF([1]库存总量!$H:$H,E203&amp;G203,[1]库存总量!$G:$G)</f>
        <v>0</v>
      </c>
      <c r="T203">
        <f t="shared" si="53"/>
        <v>0</v>
      </c>
      <c r="U203">
        <f>SUMIFS([1]库存总量!$G:$G,[1]库存总量!$H:$H,E203&amp;G203,[1]库存总量!$A:$A,"B")</f>
        <v>0</v>
      </c>
      <c r="V203">
        <f t="shared" si="54"/>
        <v>0</v>
      </c>
      <c r="W203">
        <f>SUMIFS([1]库存总量!$G:$G,[1]库存总量!$H:$H,E203&amp;G203,[1]库存总量!$A:$A,"K")</f>
        <v>0</v>
      </c>
      <c r="X203">
        <f t="shared" si="55"/>
        <v>0</v>
      </c>
      <c r="Y203">
        <f t="shared" si="56"/>
        <v>0</v>
      </c>
      <c r="Z203">
        <f t="shared" si="57"/>
        <v>0</v>
      </c>
      <c r="AA203">
        <f>(IF(ISERROR(VLOOKUP(E203&amp;G203,'[1]采购入库货量(公司仓库)'!$A:$H,7,FALSE)),0,VLOOKUP(E203&amp;G203,'[1]采购入库货量(公司仓库)'!$A:$H,7,FALSE)))*L203-(IF(ISERROR(VLOOKUP(E203&amp;G203,'[1]采购入库货量(公司仓库)'!$A:$H,8,FALSE)),0,VLOOKUP(E203&amp;G203,'[1]采购入库货量(公司仓库)'!$A:$H,8,FALSE)))</f>
        <v>0</v>
      </c>
      <c r="AB203">
        <f>SUMIF([1]销售数据!$B:$B,E203&amp;G203,[1]销售数据!$G:$G)</f>
        <v>0</v>
      </c>
      <c r="AC203">
        <f t="shared" si="58"/>
        <v>0</v>
      </c>
      <c r="AD203" t="str">
        <f t="shared" si="48"/>
        <v/>
      </c>
      <c r="AE203">
        <f>SUMIF([1]销售数据!$B:$B,AD203,[1]销售数据!$L:$L)</f>
        <v>0</v>
      </c>
      <c r="AF203">
        <f>SUMIF([1]销售数据!$B:$B,AD203,[1]销售数据!$K:$K)</f>
        <v>0</v>
      </c>
      <c r="AG203">
        <f>SUMIF([1]销售数据!$B:$B,AD203,[1]销售数据!$J:$J)</f>
        <v>0</v>
      </c>
      <c r="AH203">
        <f>SUMIF([1]销售数据!$B:$B,AD203,[1]销售数据!$I:$I)</f>
        <v>0</v>
      </c>
      <c r="AI203">
        <f>SUMIF([1]销售数据!$B:$B,AD203,[1]销售数据!$H:$H)</f>
        <v>0</v>
      </c>
      <c r="AJ203" s="19">
        <f t="shared" si="59"/>
        <v>0</v>
      </c>
      <c r="AK203">
        <f>SUMIF([1]发货店铺数!$B:$B,AD203,[1]发货店铺数!$G:$G)</f>
        <v>0</v>
      </c>
      <c r="AL203">
        <f>SUMIF([1]销售店铺数!$B:$B,AD203,[1]销售店铺数!$G:$G)</f>
        <v>0</v>
      </c>
      <c r="AM203">
        <f>SUMIF([1]上周销售店铺数!$B:$B,AD203,[1]上周销售店铺数!$G:$G)</f>
        <v>0</v>
      </c>
      <c r="AN203" s="19">
        <f t="shared" si="60"/>
        <v>0</v>
      </c>
      <c r="AO203" s="19">
        <f t="shared" si="49"/>
        <v>0</v>
      </c>
      <c r="AP203" s="19">
        <f t="shared" si="50"/>
        <v>0</v>
      </c>
      <c r="AQ203" s="11">
        <f t="shared" si="61"/>
        <v>0</v>
      </c>
      <c r="AR203" s="19">
        <f t="shared" si="62"/>
        <v>0</v>
      </c>
      <c r="AS203" s="19">
        <f t="shared" si="63"/>
        <v>0</v>
      </c>
    </row>
    <row r="204" spans="1:45">
      <c r="A204"/>
      <c r="B204"/>
      <c r="C204"/>
      <c r="D204"/>
      <c r="E204"/>
      <c r="F204"/>
      <c r="G204"/>
      <c r="H204"/>
      <c r="L204" s="8"/>
      <c r="M204" s="8" t="str">
        <f>IF(ISERROR( VLOOKUP(AD204,'[1]采购入库货量(公司仓库)'!$A:$I,9,FALSE)),"", VLOOKUP(AD204,'[1]采购入库货量(公司仓库)'!$A:$I,9,FALSE))</f>
        <v/>
      </c>
      <c r="N204" s="8" t="str">
        <f>IF(ISERROR( VLOOKUP(AD204,[1]批发上市日期!$A:$F,6,FALSE)),"",  VLOOKUP(AD204,[1]批发上市日期!$A:$F,6,FALSE))</f>
        <v/>
      </c>
      <c r="O204" s="11">
        <f>IF(ISERROR(VLOOKUP(E204&amp;G204,'[1]采购入库货量(公司仓库)'!$A:$I,7,FALSE)),0,VLOOKUP(E204&amp;G204,'[1]采购入库货量(公司仓库)'!$A:$I,7,FALSE))</f>
        <v>0</v>
      </c>
      <c r="P204">
        <f t="shared" si="51"/>
        <v>0</v>
      </c>
      <c r="Q204">
        <f>IF(ISERROR(VLOOKUP(E204&amp;G204,'[1]采购入库货量(公司仓库)'!$A:$I,8,FALSE)),0,VLOOKUP(E204&amp;G204,'[1]采购入库货量(公司仓库)'!$A:$I,8,FALSE))</f>
        <v>0</v>
      </c>
      <c r="R204" s="11">
        <f t="shared" si="52"/>
        <v>0</v>
      </c>
      <c r="S204">
        <f>SUMIF([1]库存总量!$H:$H,E204&amp;G204,[1]库存总量!$G:$G)</f>
        <v>0</v>
      </c>
      <c r="T204">
        <f t="shared" si="53"/>
        <v>0</v>
      </c>
      <c r="U204">
        <f>SUMIFS([1]库存总量!$G:$G,[1]库存总量!$H:$H,E204&amp;G204,[1]库存总量!$A:$A,"B")</f>
        <v>0</v>
      </c>
      <c r="V204">
        <f t="shared" si="54"/>
        <v>0</v>
      </c>
      <c r="W204">
        <f>SUMIFS([1]库存总量!$G:$G,[1]库存总量!$H:$H,E204&amp;G204,[1]库存总量!$A:$A,"K")</f>
        <v>0</v>
      </c>
      <c r="X204">
        <f t="shared" si="55"/>
        <v>0</v>
      </c>
      <c r="Y204">
        <f t="shared" si="56"/>
        <v>0</v>
      </c>
      <c r="Z204">
        <f t="shared" si="57"/>
        <v>0</v>
      </c>
      <c r="AA204">
        <f>(IF(ISERROR(VLOOKUP(E204&amp;G204,'[1]采购入库货量(公司仓库)'!$A:$H,7,FALSE)),0,VLOOKUP(E204&amp;G204,'[1]采购入库货量(公司仓库)'!$A:$H,7,FALSE)))*L204-(IF(ISERROR(VLOOKUP(E204&amp;G204,'[1]采购入库货量(公司仓库)'!$A:$H,8,FALSE)),0,VLOOKUP(E204&amp;G204,'[1]采购入库货量(公司仓库)'!$A:$H,8,FALSE)))</f>
        <v>0</v>
      </c>
      <c r="AB204">
        <f>SUMIF([1]销售数据!$B:$B,E204&amp;G204,[1]销售数据!$G:$G)</f>
        <v>0</v>
      </c>
      <c r="AC204">
        <f t="shared" si="58"/>
        <v>0</v>
      </c>
      <c r="AD204" t="str">
        <f t="shared" si="48"/>
        <v/>
      </c>
      <c r="AE204">
        <f>SUMIF([1]销售数据!$B:$B,AD204,[1]销售数据!$L:$L)</f>
        <v>0</v>
      </c>
      <c r="AF204">
        <f>SUMIF([1]销售数据!$B:$B,AD204,[1]销售数据!$K:$K)</f>
        <v>0</v>
      </c>
      <c r="AG204">
        <f>SUMIF([1]销售数据!$B:$B,AD204,[1]销售数据!$J:$J)</f>
        <v>0</v>
      </c>
      <c r="AH204">
        <f>SUMIF([1]销售数据!$B:$B,AD204,[1]销售数据!$I:$I)</f>
        <v>0</v>
      </c>
      <c r="AI204">
        <f>SUMIF([1]销售数据!$B:$B,AD204,[1]销售数据!$H:$H)</f>
        <v>0</v>
      </c>
      <c r="AJ204" s="19">
        <f t="shared" si="59"/>
        <v>0</v>
      </c>
      <c r="AK204">
        <f>SUMIF([1]发货店铺数!$B:$B,AD204,[1]发货店铺数!$G:$G)</f>
        <v>0</v>
      </c>
      <c r="AL204">
        <f>SUMIF([1]销售店铺数!$B:$B,AD204,[1]销售店铺数!$G:$G)</f>
        <v>0</v>
      </c>
      <c r="AM204">
        <f>SUMIF([1]上周销售店铺数!$B:$B,AD204,[1]上周销售店铺数!$G:$G)</f>
        <v>0</v>
      </c>
      <c r="AN204" s="19">
        <f t="shared" si="60"/>
        <v>0</v>
      </c>
      <c r="AO204" s="19">
        <f t="shared" si="49"/>
        <v>0</v>
      </c>
      <c r="AP204" s="19">
        <f t="shared" si="50"/>
        <v>0</v>
      </c>
      <c r="AQ204" s="11">
        <f t="shared" si="61"/>
        <v>0</v>
      </c>
      <c r="AR204" s="19">
        <f t="shared" si="62"/>
        <v>0</v>
      </c>
      <c r="AS204" s="19">
        <f t="shared" si="63"/>
        <v>0</v>
      </c>
    </row>
    <row r="205" spans="1:45">
      <c r="A205"/>
      <c r="B205"/>
      <c r="C205"/>
      <c r="D205"/>
      <c r="E205"/>
      <c r="F205"/>
      <c r="G205"/>
      <c r="H205"/>
      <c r="L205" s="8"/>
      <c r="M205" s="8" t="str">
        <f>IF(ISERROR( VLOOKUP(AD205,'[1]采购入库货量(公司仓库)'!$A:$I,9,FALSE)),"", VLOOKUP(AD205,'[1]采购入库货量(公司仓库)'!$A:$I,9,FALSE))</f>
        <v/>
      </c>
      <c r="N205" s="8" t="str">
        <f>IF(ISERROR( VLOOKUP(AD205,[1]批发上市日期!$A:$F,6,FALSE)),"",  VLOOKUP(AD205,[1]批发上市日期!$A:$F,6,FALSE))</f>
        <v/>
      </c>
      <c r="O205" s="11">
        <f>IF(ISERROR(VLOOKUP(E205&amp;G205,'[1]采购入库货量(公司仓库)'!$A:$I,7,FALSE)),0,VLOOKUP(E205&amp;G205,'[1]采购入库货量(公司仓库)'!$A:$I,7,FALSE))</f>
        <v>0</v>
      </c>
      <c r="P205">
        <f t="shared" si="51"/>
        <v>0</v>
      </c>
      <c r="Q205">
        <f>IF(ISERROR(VLOOKUP(E205&amp;G205,'[1]采购入库货量(公司仓库)'!$A:$I,8,FALSE)),0,VLOOKUP(E205&amp;G205,'[1]采购入库货量(公司仓库)'!$A:$I,8,FALSE))</f>
        <v>0</v>
      </c>
      <c r="R205" s="11">
        <f t="shared" si="52"/>
        <v>0</v>
      </c>
      <c r="S205">
        <f>SUMIF([1]库存总量!$H:$H,E205&amp;G205,[1]库存总量!$G:$G)</f>
        <v>0</v>
      </c>
      <c r="T205">
        <f t="shared" si="53"/>
        <v>0</v>
      </c>
      <c r="U205">
        <f>SUMIFS([1]库存总量!$G:$G,[1]库存总量!$H:$H,E205&amp;G205,[1]库存总量!$A:$A,"B")</f>
        <v>0</v>
      </c>
      <c r="V205">
        <f t="shared" si="54"/>
        <v>0</v>
      </c>
      <c r="W205">
        <f>SUMIFS([1]库存总量!$G:$G,[1]库存总量!$H:$H,E205&amp;G205,[1]库存总量!$A:$A,"K")</f>
        <v>0</v>
      </c>
      <c r="X205">
        <f t="shared" si="55"/>
        <v>0</v>
      </c>
      <c r="Y205">
        <f t="shared" si="56"/>
        <v>0</v>
      </c>
      <c r="Z205">
        <f t="shared" si="57"/>
        <v>0</v>
      </c>
      <c r="AA205">
        <f>(IF(ISERROR(VLOOKUP(E205&amp;G205,'[1]采购入库货量(公司仓库)'!$A:$H,7,FALSE)),0,VLOOKUP(E205&amp;G205,'[1]采购入库货量(公司仓库)'!$A:$H,7,FALSE)))*L205-(IF(ISERROR(VLOOKUP(E205&amp;G205,'[1]采购入库货量(公司仓库)'!$A:$H,8,FALSE)),0,VLOOKUP(E205&amp;G205,'[1]采购入库货量(公司仓库)'!$A:$H,8,FALSE)))</f>
        <v>0</v>
      </c>
      <c r="AB205">
        <f>SUMIF([1]销售数据!$B:$B,E205&amp;G205,[1]销售数据!$G:$G)</f>
        <v>0</v>
      </c>
      <c r="AC205">
        <f t="shared" si="58"/>
        <v>0</v>
      </c>
      <c r="AD205" t="str">
        <f t="shared" si="48"/>
        <v/>
      </c>
      <c r="AE205">
        <f>SUMIF([1]销售数据!$B:$B,AD205,[1]销售数据!$L:$L)</f>
        <v>0</v>
      </c>
      <c r="AF205">
        <f>SUMIF([1]销售数据!$B:$B,AD205,[1]销售数据!$K:$K)</f>
        <v>0</v>
      </c>
      <c r="AG205">
        <f>SUMIF([1]销售数据!$B:$B,AD205,[1]销售数据!$J:$J)</f>
        <v>0</v>
      </c>
      <c r="AH205">
        <f>SUMIF([1]销售数据!$B:$B,AD205,[1]销售数据!$I:$I)</f>
        <v>0</v>
      </c>
      <c r="AI205">
        <f>SUMIF([1]销售数据!$B:$B,AD205,[1]销售数据!$H:$H)</f>
        <v>0</v>
      </c>
      <c r="AJ205" s="19">
        <f t="shared" si="59"/>
        <v>0</v>
      </c>
      <c r="AK205">
        <f>SUMIF([1]发货店铺数!$B:$B,AD205,[1]发货店铺数!$G:$G)</f>
        <v>0</v>
      </c>
      <c r="AL205">
        <f>SUMIF([1]销售店铺数!$B:$B,AD205,[1]销售店铺数!$G:$G)</f>
        <v>0</v>
      </c>
      <c r="AM205">
        <f>SUMIF([1]上周销售店铺数!$B:$B,AD205,[1]上周销售店铺数!$G:$G)</f>
        <v>0</v>
      </c>
      <c r="AN205" s="19">
        <f t="shared" si="60"/>
        <v>0</v>
      </c>
      <c r="AO205" s="19">
        <f t="shared" si="49"/>
        <v>0</v>
      </c>
      <c r="AP205" s="19">
        <f t="shared" si="50"/>
        <v>0</v>
      </c>
      <c r="AQ205" s="11">
        <f t="shared" si="61"/>
        <v>0</v>
      </c>
      <c r="AR205" s="19">
        <f t="shared" si="62"/>
        <v>0</v>
      </c>
      <c r="AS205" s="19">
        <f t="shared" si="63"/>
        <v>0</v>
      </c>
    </row>
    <row r="206" spans="1:45">
      <c r="A206"/>
      <c r="B206"/>
      <c r="C206"/>
      <c r="D206"/>
      <c r="E206"/>
      <c r="F206"/>
      <c r="G206"/>
      <c r="H206"/>
      <c r="L206" s="8"/>
      <c r="M206" s="8" t="str">
        <f>IF(ISERROR( VLOOKUP(AD206,'[1]采购入库货量(公司仓库)'!$A:$I,9,FALSE)),"", VLOOKUP(AD206,'[1]采购入库货量(公司仓库)'!$A:$I,9,FALSE))</f>
        <v/>
      </c>
      <c r="N206" s="8" t="str">
        <f>IF(ISERROR( VLOOKUP(AD206,[1]批发上市日期!$A:$F,6,FALSE)),"",  VLOOKUP(AD206,[1]批发上市日期!$A:$F,6,FALSE))</f>
        <v/>
      </c>
      <c r="O206" s="11">
        <f>IF(ISERROR(VLOOKUP(E206&amp;G206,'[1]采购入库货量(公司仓库)'!$A:$I,7,FALSE)),0,VLOOKUP(E206&amp;G206,'[1]采购入库货量(公司仓库)'!$A:$I,7,FALSE))</f>
        <v>0</v>
      </c>
      <c r="P206">
        <f t="shared" si="51"/>
        <v>0</v>
      </c>
      <c r="Q206">
        <f>IF(ISERROR(VLOOKUP(E206&amp;G206,'[1]采购入库货量(公司仓库)'!$A:$I,8,FALSE)),0,VLOOKUP(E206&amp;G206,'[1]采购入库货量(公司仓库)'!$A:$I,8,FALSE))</f>
        <v>0</v>
      </c>
      <c r="R206" s="11">
        <f t="shared" si="52"/>
        <v>0</v>
      </c>
      <c r="S206">
        <f>SUMIF([1]库存总量!$H:$H,E206&amp;G206,[1]库存总量!$G:$G)</f>
        <v>0</v>
      </c>
      <c r="T206">
        <f t="shared" si="53"/>
        <v>0</v>
      </c>
      <c r="U206">
        <f>SUMIFS([1]库存总量!$G:$G,[1]库存总量!$H:$H,E206&amp;G206,[1]库存总量!$A:$A,"B")</f>
        <v>0</v>
      </c>
      <c r="V206">
        <f t="shared" si="54"/>
        <v>0</v>
      </c>
      <c r="W206">
        <f>SUMIFS([1]库存总量!$G:$G,[1]库存总量!$H:$H,E206&amp;G206,[1]库存总量!$A:$A,"K")</f>
        <v>0</v>
      </c>
      <c r="X206">
        <f t="shared" si="55"/>
        <v>0</v>
      </c>
      <c r="Y206">
        <f t="shared" si="56"/>
        <v>0</v>
      </c>
      <c r="Z206">
        <f t="shared" si="57"/>
        <v>0</v>
      </c>
      <c r="AA206">
        <f>(IF(ISERROR(VLOOKUP(E206&amp;G206,'[1]采购入库货量(公司仓库)'!$A:$H,7,FALSE)),0,VLOOKUP(E206&amp;G206,'[1]采购入库货量(公司仓库)'!$A:$H,7,FALSE)))*L206-(IF(ISERROR(VLOOKUP(E206&amp;G206,'[1]采购入库货量(公司仓库)'!$A:$H,8,FALSE)),0,VLOOKUP(E206&amp;G206,'[1]采购入库货量(公司仓库)'!$A:$H,8,FALSE)))</f>
        <v>0</v>
      </c>
      <c r="AB206">
        <f>SUMIF([1]销售数据!$B:$B,E206&amp;G206,[1]销售数据!$G:$G)</f>
        <v>0</v>
      </c>
      <c r="AC206">
        <f t="shared" si="58"/>
        <v>0</v>
      </c>
      <c r="AD206" t="str">
        <f t="shared" si="48"/>
        <v/>
      </c>
      <c r="AE206">
        <f>SUMIF([1]销售数据!$B:$B,AD206,[1]销售数据!$L:$L)</f>
        <v>0</v>
      </c>
      <c r="AF206">
        <f>SUMIF([1]销售数据!$B:$B,AD206,[1]销售数据!$K:$K)</f>
        <v>0</v>
      </c>
      <c r="AG206">
        <f>SUMIF([1]销售数据!$B:$B,AD206,[1]销售数据!$J:$J)</f>
        <v>0</v>
      </c>
      <c r="AH206">
        <f>SUMIF([1]销售数据!$B:$B,AD206,[1]销售数据!$I:$I)</f>
        <v>0</v>
      </c>
      <c r="AI206">
        <f>SUMIF([1]销售数据!$B:$B,AD206,[1]销售数据!$H:$H)</f>
        <v>0</v>
      </c>
      <c r="AJ206" s="19">
        <f t="shared" si="59"/>
        <v>0</v>
      </c>
      <c r="AK206">
        <f>SUMIF([1]发货店铺数!$B:$B,AD206,[1]发货店铺数!$G:$G)</f>
        <v>0</v>
      </c>
      <c r="AL206">
        <f>SUMIF([1]销售店铺数!$B:$B,AD206,[1]销售店铺数!$G:$G)</f>
        <v>0</v>
      </c>
      <c r="AM206">
        <f>SUMIF([1]上周销售店铺数!$B:$B,AD206,[1]上周销售店铺数!$G:$G)</f>
        <v>0</v>
      </c>
      <c r="AN206" s="19">
        <f t="shared" si="60"/>
        <v>0</v>
      </c>
      <c r="AO206" s="19">
        <f t="shared" si="49"/>
        <v>0</v>
      </c>
      <c r="AP206" s="19">
        <f t="shared" si="50"/>
        <v>0</v>
      </c>
      <c r="AQ206" s="11">
        <f t="shared" si="61"/>
        <v>0</v>
      </c>
      <c r="AR206" s="19">
        <f t="shared" si="62"/>
        <v>0</v>
      </c>
      <c r="AS206" s="19">
        <f t="shared" si="63"/>
        <v>0</v>
      </c>
    </row>
    <row r="207" spans="1:45">
      <c r="A207"/>
      <c r="B207"/>
      <c r="C207"/>
      <c r="D207"/>
      <c r="E207"/>
      <c r="F207"/>
      <c r="G207"/>
      <c r="H207"/>
      <c r="L207" s="8"/>
      <c r="M207" s="8" t="str">
        <f>IF(ISERROR( VLOOKUP(AD207,'[1]采购入库货量(公司仓库)'!$A:$I,9,FALSE)),"", VLOOKUP(AD207,'[1]采购入库货量(公司仓库)'!$A:$I,9,FALSE))</f>
        <v/>
      </c>
      <c r="N207" s="8" t="str">
        <f>IF(ISERROR( VLOOKUP(AD207,[1]批发上市日期!$A:$F,6,FALSE)),"",  VLOOKUP(AD207,[1]批发上市日期!$A:$F,6,FALSE))</f>
        <v/>
      </c>
      <c r="O207" s="11">
        <f>IF(ISERROR(VLOOKUP(E207&amp;G207,'[1]采购入库货量(公司仓库)'!$A:$I,7,FALSE)),0,VLOOKUP(E207&amp;G207,'[1]采购入库货量(公司仓库)'!$A:$I,7,FALSE))</f>
        <v>0</v>
      </c>
      <c r="P207">
        <f t="shared" si="51"/>
        <v>0</v>
      </c>
      <c r="Q207">
        <f>IF(ISERROR(VLOOKUP(E207&amp;G207,'[1]采购入库货量(公司仓库)'!$A:$I,8,FALSE)),0,VLOOKUP(E207&amp;G207,'[1]采购入库货量(公司仓库)'!$A:$I,8,FALSE))</f>
        <v>0</v>
      </c>
      <c r="R207" s="11">
        <f t="shared" si="52"/>
        <v>0</v>
      </c>
      <c r="S207">
        <f>SUMIF([1]库存总量!$H:$H,E207&amp;G207,[1]库存总量!$G:$G)</f>
        <v>0</v>
      </c>
      <c r="T207">
        <f t="shared" si="53"/>
        <v>0</v>
      </c>
      <c r="U207">
        <f>SUMIFS([1]库存总量!$G:$G,[1]库存总量!$H:$H,E207&amp;G207,[1]库存总量!$A:$A,"B")</f>
        <v>0</v>
      </c>
      <c r="V207">
        <f t="shared" si="54"/>
        <v>0</v>
      </c>
      <c r="W207">
        <f>SUMIFS([1]库存总量!$G:$G,[1]库存总量!$H:$H,E207&amp;G207,[1]库存总量!$A:$A,"K")</f>
        <v>0</v>
      </c>
      <c r="X207">
        <f t="shared" si="55"/>
        <v>0</v>
      </c>
      <c r="Y207">
        <f t="shared" si="56"/>
        <v>0</v>
      </c>
      <c r="Z207">
        <f t="shared" si="57"/>
        <v>0</v>
      </c>
      <c r="AA207">
        <f>(IF(ISERROR(VLOOKUP(E207&amp;G207,'[1]采购入库货量(公司仓库)'!$A:$H,7,FALSE)),0,VLOOKUP(E207&amp;G207,'[1]采购入库货量(公司仓库)'!$A:$H,7,FALSE)))*L207-(IF(ISERROR(VLOOKUP(E207&amp;G207,'[1]采购入库货量(公司仓库)'!$A:$H,8,FALSE)),0,VLOOKUP(E207&amp;G207,'[1]采购入库货量(公司仓库)'!$A:$H,8,FALSE)))</f>
        <v>0</v>
      </c>
      <c r="AB207">
        <f>SUMIF([1]销售数据!$B:$B,E207&amp;G207,[1]销售数据!$G:$G)</f>
        <v>0</v>
      </c>
      <c r="AC207">
        <f t="shared" si="58"/>
        <v>0</v>
      </c>
      <c r="AD207" t="str">
        <f t="shared" si="48"/>
        <v/>
      </c>
      <c r="AE207">
        <f>SUMIF([1]销售数据!$B:$B,AD207,[1]销售数据!$L:$L)</f>
        <v>0</v>
      </c>
      <c r="AF207">
        <f>SUMIF([1]销售数据!$B:$B,AD207,[1]销售数据!$K:$K)</f>
        <v>0</v>
      </c>
      <c r="AG207">
        <f>SUMIF([1]销售数据!$B:$B,AD207,[1]销售数据!$J:$J)</f>
        <v>0</v>
      </c>
      <c r="AH207">
        <f>SUMIF([1]销售数据!$B:$B,AD207,[1]销售数据!$I:$I)</f>
        <v>0</v>
      </c>
      <c r="AI207">
        <f>SUMIF([1]销售数据!$B:$B,AD207,[1]销售数据!$H:$H)</f>
        <v>0</v>
      </c>
      <c r="AJ207" s="19">
        <f t="shared" si="59"/>
        <v>0</v>
      </c>
      <c r="AK207">
        <f>SUMIF([1]发货店铺数!$B:$B,AD207,[1]发货店铺数!$G:$G)</f>
        <v>0</v>
      </c>
      <c r="AL207">
        <f>SUMIF([1]销售店铺数!$B:$B,AD207,[1]销售店铺数!$G:$G)</f>
        <v>0</v>
      </c>
      <c r="AM207">
        <f>SUMIF([1]上周销售店铺数!$B:$B,AD207,[1]上周销售店铺数!$G:$G)</f>
        <v>0</v>
      </c>
      <c r="AN207" s="19">
        <f t="shared" si="60"/>
        <v>0</v>
      </c>
      <c r="AO207" s="19">
        <f t="shared" si="49"/>
        <v>0</v>
      </c>
      <c r="AP207" s="19">
        <f t="shared" si="50"/>
        <v>0</v>
      </c>
      <c r="AQ207" s="11">
        <f t="shared" si="61"/>
        <v>0</v>
      </c>
      <c r="AR207" s="19">
        <f t="shared" si="62"/>
        <v>0</v>
      </c>
      <c r="AS207" s="19">
        <f t="shared" si="63"/>
        <v>0</v>
      </c>
    </row>
    <row r="208" spans="1:45">
      <c r="A208"/>
      <c r="B208"/>
      <c r="C208"/>
      <c r="D208"/>
      <c r="E208"/>
      <c r="F208"/>
      <c r="G208"/>
      <c r="H208"/>
      <c r="L208" s="8"/>
      <c r="M208" s="8" t="str">
        <f>IF(ISERROR( VLOOKUP(AD208,'[1]采购入库货量(公司仓库)'!$A:$I,9,FALSE)),"", VLOOKUP(AD208,'[1]采购入库货量(公司仓库)'!$A:$I,9,FALSE))</f>
        <v/>
      </c>
      <c r="N208" s="8" t="str">
        <f>IF(ISERROR( VLOOKUP(AD208,[1]批发上市日期!$A:$F,6,FALSE)),"",  VLOOKUP(AD208,[1]批发上市日期!$A:$F,6,FALSE))</f>
        <v/>
      </c>
      <c r="O208" s="11">
        <f>IF(ISERROR(VLOOKUP(E208&amp;G208,'[1]采购入库货量(公司仓库)'!$A:$I,7,FALSE)),0,VLOOKUP(E208&amp;G208,'[1]采购入库货量(公司仓库)'!$A:$I,7,FALSE))</f>
        <v>0</v>
      </c>
      <c r="P208">
        <f t="shared" si="51"/>
        <v>0</v>
      </c>
      <c r="Q208">
        <f>IF(ISERROR(VLOOKUP(E208&amp;G208,'[1]采购入库货量(公司仓库)'!$A:$I,8,FALSE)),0,VLOOKUP(E208&amp;G208,'[1]采购入库货量(公司仓库)'!$A:$I,8,FALSE))</f>
        <v>0</v>
      </c>
      <c r="R208" s="11">
        <f t="shared" si="52"/>
        <v>0</v>
      </c>
      <c r="S208">
        <f>SUMIF([1]库存总量!$H:$H,E208&amp;G208,[1]库存总量!$G:$G)</f>
        <v>0</v>
      </c>
      <c r="T208">
        <f t="shared" si="53"/>
        <v>0</v>
      </c>
      <c r="U208">
        <f>SUMIFS([1]库存总量!$G:$G,[1]库存总量!$H:$H,E208&amp;G208,[1]库存总量!$A:$A,"B")</f>
        <v>0</v>
      </c>
      <c r="V208">
        <f t="shared" si="54"/>
        <v>0</v>
      </c>
      <c r="W208">
        <f>SUMIFS([1]库存总量!$G:$G,[1]库存总量!$H:$H,E208&amp;G208,[1]库存总量!$A:$A,"K")</f>
        <v>0</v>
      </c>
      <c r="X208">
        <f t="shared" si="55"/>
        <v>0</v>
      </c>
      <c r="Y208">
        <f t="shared" si="56"/>
        <v>0</v>
      </c>
      <c r="Z208">
        <f t="shared" si="57"/>
        <v>0</v>
      </c>
      <c r="AA208">
        <f>(IF(ISERROR(VLOOKUP(E208&amp;G208,'[1]采购入库货量(公司仓库)'!$A:$H,7,FALSE)),0,VLOOKUP(E208&amp;G208,'[1]采购入库货量(公司仓库)'!$A:$H,7,FALSE)))*L208-(IF(ISERROR(VLOOKUP(E208&amp;G208,'[1]采购入库货量(公司仓库)'!$A:$H,8,FALSE)),0,VLOOKUP(E208&amp;G208,'[1]采购入库货量(公司仓库)'!$A:$H,8,FALSE)))</f>
        <v>0</v>
      </c>
      <c r="AB208">
        <f>SUMIF([1]销售数据!$B:$B,E208&amp;G208,[1]销售数据!$G:$G)</f>
        <v>0</v>
      </c>
      <c r="AC208">
        <f t="shared" si="58"/>
        <v>0</v>
      </c>
      <c r="AD208" t="str">
        <f t="shared" si="48"/>
        <v/>
      </c>
      <c r="AE208">
        <f>SUMIF([1]销售数据!$B:$B,AD208,[1]销售数据!$L:$L)</f>
        <v>0</v>
      </c>
      <c r="AF208">
        <f>SUMIF([1]销售数据!$B:$B,AD208,[1]销售数据!$K:$K)</f>
        <v>0</v>
      </c>
      <c r="AG208">
        <f>SUMIF([1]销售数据!$B:$B,AD208,[1]销售数据!$J:$J)</f>
        <v>0</v>
      </c>
      <c r="AH208">
        <f>SUMIF([1]销售数据!$B:$B,AD208,[1]销售数据!$I:$I)</f>
        <v>0</v>
      </c>
      <c r="AI208">
        <f>SUMIF([1]销售数据!$B:$B,AD208,[1]销售数据!$H:$H)</f>
        <v>0</v>
      </c>
      <c r="AJ208" s="19">
        <f t="shared" si="59"/>
        <v>0</v>
      </c>
      <c r="AK208">
        <f>SUMIF([1]发货店铺数!$B:$B,AD208,[1]发货店铺数!$G:$G)</f>
        <v>0</v>
      </c>
      <c r="AL208">
        <f>SUMIF([1]销售店铺数!$B:$B,AD208,[1]销售店铺数!$G:$G)</f>
        <v>0</v>
      </c>
      <c r="AM208">
        <f>SUMIF([1]上周销售店铺数!$B:$B,AD208,[1]上周销售店铺数!$G:$G)</f>
        <v>0</v>
      </c>
      <c r="AN208" s="19">
        <f t="shared" si="60"/>
        <v>0</v>
      </c>
      <c r="AO208" s="19">
        <f t="shared" si="49"/>
        <v>0</v>
      </c>
      <c r="AP208" s="19">
        <f t="shared" si="50"/>
        <v>0</v>
      </c>
      <c r="AQ208" s="11">
        <f t="shared" si="61"/>
        <v>0</v>
      </c>
      <c r="AR208" s="19">
        <f t="shared" si="62"/>
        <v>0</v>
      </c>
      <c r="AS208" s="19">
        <f t="shared" si="63"/>
        <v>0</v>
      </c>
    </row>
    <row r="209" spans="1:45">
      <c r="A209"/>
      <c r="B209"/>
      <c r="C209"/>
      <c r="D209"/>
      <c r="E209"/>
      <c r="F209"/>
      <c r="G209"/>
      <c r="H209"/>
      <c r="L209" s="8"/>
      <c r="M209" s="8" t="str">
        <f>IF(ISERROR( VLOOKUP(AD209,'[1]采购入库货量(公司仓库)'!$A:$I,9,FALSE)),"", VLOOKUP(AD209,'[1]采购入库货量(公司仓库)'!$A:$I,9,FALSE))</f>
        <v/>
      </c>
      <c r="N209" s="8" t="str">
        <f>IF(ISERROR( VLOOKUP(AD209,[1]批发上市日期!$A:$F,6,FALSE)),"",  VLOOKUP(AD209,[1]批发上市日期!$A:$F,6,FALSE))</f>
        <v/>
      </c>
      <c r="O209" s="11">
        <f>IF(ISERROR(VLOOKUP(E209&amp;G209,'[1]采购入库货量(公司仓库)'!$A:$I,7,FALSE)),0,VLOOKUP(E209&amp;G209,'[1]采购入库货量(公司仓库)'!$A:$I,7,FALSE))</f>
        <v>0</v>
      </c>
      <c r="P209">
        <f t="shared" si="51"/>
        <v>0</v>
      </c>
      <c r="Q209">
        <f>IF(ISERROR(VLOOKUP(E209&amp;G209,'[1]采购入库货量(公司仓库)'!$A:$I,8,FALSE)),0,VLOOKUP(E209&amp;G209,'[1]采购入库货量(公司仓库)'!$A:$I,8,FALSE))</f>
        <v>0</v>
      </c>
      <c r="R209" s="11">
        <f t="shared" si="52"/>
        <v>0</v>
      </c>
      <c r="S209">
        <f>SUMIF([1]库存总量!$H:$H,E209&amp;G209,[1]库存总量!$G:$G)</f>
        <v>0</v>
      </c>
      <c r="T209">
        <f t="shared" si="53"/>
        <v>0</v>
      </c>
      <c r="U209">
        <f>SUMIFS([1]库存总量!$G:$G,[1]库存总量!$H:$H,E209&amp;G209,[1]库存总量!$A:$A,"B")</f>
        <v>0</v>
      </c>
      <c r="V209">
        <f t="shared" si="54"/>
        <v>0</v>
      </c>
      <c r="W209">
        <f>SUMIFS([1]库存总量!$G:$G,[1]库存总量!$H:$H,E209&amp;G209,[1]库存总量!$A:$A,"K")</f>
        <v>0</v>
      </c>
      <c r="X209">
        <f t="shared" si="55"/>
        <v>0</v>
      </c>
      <c r="Y209">
        <f t="shared" si="56"/>
        <v>0</v>
      </c>
      <c r="Z209">
        <f t="shared" si="57"/>
        <v>0</v>
      </c>
      <c r="AA209">
        <f>(IF(ISERROR(VLOOKUP(E209&amp;G209,'[1]采购入库货量(公司仓库)'!$A:$H,7,FALSE)),0,VLOOKUP(E209&amp;G209,'[1]采购入库货量(公司仓库)'!$A:$H,7,FALSE)))*L209-(IF(ISERROR(VLOOKUP(E209&amp;G209,'[1]采购入库货量(公司仓库)'!$A:$H,8,FALSE)),0,VLOOKUP(E209&amp;G209,'[1]采购入库货量(公司仓库)'!$A:$H,8,FALSE)))</f>
        <v>0</v>
      </c>
      <c r="AB209">
        <f>SUMIF([1]销售数据!$B:$B,E209&amp;G209,[1]销售数据!$G:$G)</f>
        <v>0</v>
      </c>
      <c r="AC209">
        <f t="shared" si="58"/>
        <v>0</v>
      </c>
      <c r="AD209" t="str">
        <f t="shared" si="48"/>
        <v/>
      </c>
      <c r="AE209">
        <f>SUMIF([1]销售数据!$B:$B,AD209,[1]销售数据!$L:$L)</f>
        <v>0</v>
      </c>
      <c r="AF209">
        <f>SUMIF([1]销售数据!$B:$B,AD209,[1]销售数据!$K:$K)</f>
        <v>0</v>
      </c>
      <c r="AG209">
        <f>SUMIF([1]销售数据!$B:$B,AD209,[1]销售数据!$J:$J)</f>
        <v>0</v>
      </c>
      <c r="AH209">
        <f>SUMIF([1]销售数据!$B:$B,AD209,[1]销售数据!$I:$I)</f>
        <v>0</v>
      </c>
      <c r="AI209">
        <f>SUMIF([1]销售数据!$B:$B,AD209,[1]销售数据!$H:$H)</f>
        <v>0</v>
      </c>
      <c r="AJ209" s="19">
        <f t="shared" si="59"/>
        <v>0</v>
      </c>
      <c r="AK209">
        <f>SUMIF([1]发货店铺数!$B:$B,AD209,[1]发货店铺数!$G:$G)</f>
        <v>0</v>
      </c>
      <c r="AL209">
        <f>SUMIF([1]销售店铺数!$B:$B,AD209,[1]销售店铺数!$G:$G)</f>
        <v>0</v>
      </c>
      <c r="AM209">
        <f>SUMIF([1]上周销售店铺数!$B:$B,AD209,[1]上周销售店铺数!$G:$G)</f>
        <v>0</v>
      </c>
      <c r="AN209" s="19">
        <f t="shared" si="60"/>
        <v>0</v>
      </c>
      <c r="AO209" s="19">
        <f t="shared" si="49"/>
        <v>0</v>
      </c>
      <c r="AP209" s="19">
        <f t="shared" si="50"/>
        <v>0</v>
      </c>
      <c r="AQ209" s="11">
        <f t="shared" si="61"/>
        <v>0</v>
      </c>
      <c r="AR209" s="19">
        <f t="shared" si="62"/>
        <v>0</v>
      </c>
      <c r="AS209" s="19">
        <f t="shared" si="63"/>
        <v>0</v>
      </c>
    </row>
    <row r="210" spans="1:45">
      <c r="A210"/>
      <c r="B210"/>
      <c r="C210"/>
      <c r="D210"/>
      <c r="E210"/>
      <c r="F210"/>
      <c r="G210"/>
      <c r="H210"/>
      <c r="L210" s="8"/>
      <c r="M210" s="8" t="str">
        <f>IF(ISERROR( VLOOKUP(AD210,'[1]采购入库货量(公司仓库)'!$A:$I,9,FALSE)),"", VLOOKUP(AD210,'[1]采购入库货量(公司仓库)'!$A:$I,9,FALSE))</f>
        <v/>
      </c>
      <c r="N210" s="8" t="str">
        <f>IF(ISERROR( VLOOKUP(AD210,[1]批发上市日期!$A:$F,6,FALSE)),"",  VLOOKUP(AD210,[1]批发上市日期!$A:$F,6,FALSE))</f>
        <v/>
      </c>
      <c r="O210" s="11">
        <f>IF(ISERROR(VLOOKUP(E210&amp;G210,'[1]采购入库货量(公司仓库)'!$A:$I,7,FALSE)),0,VLOOKUP(E210&amp;G210,'[1]采购入库货量(公司仓库)'!$A:$I,7,FALSE))</f>
        <v>0</v>
      </c>
      <c r="P210">
        <f t="shared" si="51"/>
        <v>0</v>
      </c>
      <c r="Q210">
        <f>IF(ISERROR(VLOOKUP(E210&amp;G210,'[1]采购入库货量(公司仓库)'!$A:$I,8,FALSE)),0,VLOOKUP(E210&amp;G210,'[1]采购入库货量(公司仓库)'!$A:$I,8,FALSE))</f>
        <v>0</v>
      </c>
      <c r="R210" s="11">
        <f t="shared" si="52"/>
        <v>0</v>
      </c>
      <c r="S210">
        <f>SUMIF([1]库存总量!$H:$H,E210&amp;G210,[1]库存总量!$G:$G)</f>
        <v>0</v>
      </c>
      <c r="T210">
        <f t="shared" si="53"/>
        <v>0</v>
      </c>
      <c r="U210">
        <f>SUMIFS([1]库存总量!$G:$G,[1]库存总量!$H:$H,E210&amp;G210,[1]库存总量!$A:$A,"B")</f>
        <v>0</v>
      </c>
      <c r="V210">
        <f t="shared" si="54"/>
        <v>0</v>
      </c>
      <c r="W210">
        <f>SUMIFS([1]库存总量!$G:$G,[1]库存总量!$H:$H,E210&amp;G210,[1]库存总量!$A:$A,"K")</f>
        <v>0</v>
      </c>
      <c r="X210">
        <f t="shared" si="55"/>
        <v>0</v>
      </c>
      <c r="Y210">
        <f t="shared" si="56"/>
        <v>0</v>
      </c>
      <c r="Z210">
        <f t="shared" si="57"/>
        <v>0</v>
      </c>
      <c r="AA210">
        <f>(IF(ISERROR(VLOOKUP(E210&amp;G210,'[1]采购入库货量(公司仓库)'!$A:$H,7,FALSE)),0,VLOOKUP(E210&amp;G210,'[1]采购入库货量(公司仓库)'!$A:$H,7,FALSE)))*L210-(IF(ISERROR(VLOOKUP(E210&amp;G210,'[1]采购入库货量(公司仓库)'!$A:$H,8,FALSE)),0,VLOOKUP(E210&amp;G210,'[1]采购入库货量(公司仓库)'!$A:$H,8,FALSE)))</f>
        <v>0</v>
      </c>
      <c r="AB210">
        <f>SUMIF([1]销售数据!$B:$B,E210&amp;G210,[1]销售数据!$G:$G)</f>
        <v>0</v>
      </c>
      <c r="AC210">
        <f t="shared" si="58"/>
        <v>0</v>
      </c>
      <c r="AD210" t="str">
        <f t="shared" si="48"/>
        <v/>
      </c>
      <c r="AE210">
        <f>SUMIF([1]销售数据!$B:$B,AD210,[1]销售数据!$L:$L)</f>
        <v>0</v>
      </c>
      <c r="AF210">
        <f>SUMIF([1]销售数据!$B:$B,AD210,[1]销售数据!$K:$K)</f>
        <v>0</v>
      </c>
      <c r="AG210">
        <f>SUMIF([1]销售数据!$B:$B,AD210,[1]销售数据!$J:$J)</f>
        <v>0</v>
      </c>
      <c r="AH210">
        <f>SUMIF([1]销售数据!$B:$B,AD210,[1]销售数据!$I:$I)</f>
        <v>0</v>
      </c>
      <c r="AI210">
        <f>SUMIF([1]销售数据!$B:$B,AD210,[1]销售数据!$H:$H)</f>
        <v>0</v>
      </c>
      <c r="AJ210" s="19">
        <f t="shared" si="59"/>
        <v>0</v>
      </c>
      <c r="AK210">
        <f>SUMIF([1]发货店铺数!$B:$B,AD210,[1]发货店铺数!$G:$G)</f>
        <v>0</v>
      </c>
      <c r="AL210">
        <f>SUMIF([1]销售店铺数!$B:$B,AD210,[1]销售店铺数!$G:$G)</f>
        <v>0</v>
      </c>
      <c r="AM210">
        <f>SUMIF([1]上周销售店铺数!$B:$B,AD210,[1]上周销售店铺数!$G:$G)</f>
        <v>0</v>
      </c>
      <c r="AN210" s="19">
        <f t="shared" si="60"/>
        <v>0</v>
      </c>
      <c r="AO210" s="19">
        <f t="shared" si="49"/>
        <v>0</v>
      </c>
      <c r="AP210" s="19">
        <f t="shared" si="50"/>
        <v>0</v>
      </c>
      <c r="AQ210" s="11">
        <f t="shared" si="61"/>
        <v>0</v>
      </c>
      <c r="AR210" s="19">
        <f t="shared" si="62"/>
        <v>0</v>
      </c>
      <c r="AS210" s="19">
        <f t="shared" si="63"/>
        <v>0</v>
      </c>
    </row>
    <row r="211" spans="1:45">
      <c r="A211"/>
      <c r="B211"/>
      <c r="C211"/>
      <c r="D211"/>
      <c r="E211"/>
      <c r="F211"/>
      <c r="G211"/>
      <c r="H211"/>
      <c r="L211" s="8"/>
      <c r="M211" s="8" t="str">
        <f>IF(ISERROR( VLOOKUP(AD211,'[1]采购入库货量(公司仓库)'!$A:$I,9,FALSE)),"", VLOOKUP(AD211,'[1]采购入库货量(公司仓库)'!$A:$I,9,FALSE))</f>
        <v/>
      </c>
      <c r="N211" s="8" t="str">
        <f>IF(ISERROR( VLOOKUP(AD211,[1]批发上市日期!$A:$F,6,FALSE)),"",  VLOOKUP(AD211,[1]批发上市日期!$A:$F,6,FALSE))</f>
        <v/>
      </c>
      <c r="O211" s="11">
        <f>IF(ISERROR(VLOOKUP(E211&amp;G211,'[1]采购入库货量(公司仓库)'!$A:$I,7,FALSE)),0,VLOOKUP(E211&amp;G211,'[1]采购入库货量(公司仓库)'!$A:$I,7,FALSE))</f>
        <v>0</v>
      </c>
      <c r="P211">
        <f t="shared" si="51"/>
        <v>0</v>
      </c>
      <c r="Q211">
        <f>IF(ISERROR(VLOOKUP(E211&amp;G211,'[1]采购入库货量(公司仓库)'!$A:$I,8,FALSE)),0,VLOOKUP(E211&amp;G211,'[1]采购入库货量(公司仓库)'!$A:$I,8,FALSE))</f>
        <v>0</v>
      </c>
      <c r="R211" s="11">
        <f t="shared" si="52"/>
        <v>0</v>
      </c>
      <c r="S211">
        <f>SUMIF([1]库存总量!$H:$H,E211&amp;G211,[1]库存总量!$G:$G)</f>
        <v>0</v>
      </c>
      <c r="T211">
        <f t="shared" si="53"/>
        <v>0</v>
      </c>
      <c r="U211">
        <f>SUMIFS([1]库存总量!$G:$G,[1]库存总量!$H:$H,E211&amp;G211,[1]库存总量!$A:$A,"B")</f>
        <v>0</v>
      </c>
      <c r="V211">
        <f t="shared" si="54"/>
        <v>0</v>
      </c>
      <c r="W211">
        <f>SUMIFS([1]库存总量!$G:$G,[1]库存总量!$H:$H,E211&amp;G211,[1]库存总量!$A:$A,"K")</f>
        <v>0</v>
      </c>
      <c r="X211">
        <f t="shared" si="55"/>
        <v>0</v>
      </c>
      <c r="Y211">
        <f t="shared" si="56"/>
        <v>0</v>
      </c>
      <c r="Z211">
        <f t="shared" si="57"/>
        <v>0</v>
      </c>
      <c r="AA211">
        <f>(IF(ISERROR(VLOOKUP(E211&amp;G211,'[1]采购入库货量(公司仓库)'!$A:$H,7,FALSE)),0,VLOOKUP(E211&amp;G211,'[1]采购入库货量(公司仓库)'!$A:$H,7,FALSE)))*L211-(IF(ISERROR(VLOOKUP(E211&amp;G211,'[1]采购入库货量(公司仓库)'!$A:$H,8,FALSE)),0,VLOOKUP(E211&amp;G211,'[1]采购入库货量(公司仓库)'!$A:$H,8,FALSE)))</f>
        <v>0</v>
      </c>
      <c r="AB211">
        <f>SUMIF([1]销售数据!$B:$B,E211&amp;G211,[1]销售数据!$G:$G)</f>
        <v>0</v>
      </c>
      <c r="AC211">
        <f t="shared" si="58"/>
        <v>0</v>
      </c>
      <c r="AD211" t="str">
        <f t="shared" si="48"/>
        <v/>
      </c>
      <c r="AE211">
        <f>SUMIF([1]销售数据!$B:$B,AD211,[1]销售数据!$L:$L)</f>
        <v>0</v>
      </c>
      <c r="AF211">
        <f>SUMIF([1]销售数据!$B:$B,AD211,[1]销售数据!$K:$K)</f>
        <v>0</v>
      </c>
      <c r="AG211">
        <f>SUMIF([1]销售数据!$B:$B,AD211,[1]销售数据!$J:$J)</f>
        <v>0</v>
      </c>
      <c r="AH211">
        <f>SUMIF([1]销售数据!$B:$B,AD211,[1]销售数据!$I:$I)</f>
        <v>0</v>
      </c>
      <c r="AI211">
        <f>SUMIF([1]销售数据!$B:$B,AD211,[1]销售数据!$H:$H)</f>
        <v>0</v>
      </c>
      <c r="AJ211" s="19">
        <f t="shared" si="59"/>
        <v>0</v>
      </c>
      <c r="AK211">
        <f>SUMIF([1]发货店铺数!$B:$B,AD211,[1]发货店铺数!$G:$G)</f>
        <v>0</v>
      </c>
      <c r="AL211">
        <f>SUMIF([1]销售店铺数!$B:$B,AD211,[1]销售店铺数!$G:$G)</f>
        <v>0</v>
      </c>
      <c r="AM211">
        <f>SUMIF([1]上周销售店铺数!$B:$B,AD211,[1]上周销售店铺数!$G:$G)</f>
        <v>0</v>
      </c>
      <c r="AN211" s="19">
        <f t="shared" si="60"/>
        <v>0</v>
      </c>
      <c r="AO211" s="19">
        <f t="shared" si="49"/>
        <v>0</v>
      </c>
      <c r="AP211" s="19">
        <f t="shared" si="50"/>
        <v>0</v>
      </c>
      <c r="AQ211" s="11">
        <f t="shared" si="61"/>
        <v>0</v>
      </c>
      <c r="AR211" s="19">
        <f t="shared" si="62"/>
        <v>0</v>
      </c>
      <c r="AS211" s="19">
        <f t="shared" si="63"/>
        <v>0</v>
      </c>
    </row>
    <row r="212" spans="1:45">
      <c r="A212"/>
      <c r="B212"/>
      <c r="C212"/>
      <c r="D212"/>
      <c r="E212"/>
      <c r="F212"/>
      <c r="G212"/>
      <c r="H212"/>
      <c r="L212" s="8"/>
      <c r="M212" s="8" t="str">
        <f>IF(ISERROR( VLOOKUP(AD212,'[1]采购入库货量(公司仓库)'!$A:$I,9,FALSE)),"", VLOOKUP(AD212,'[1]采购入库货量(公司仓库)'!$A:$I,9,FALSE))</f>
        <v/>
      </c>
      <c r="N212" s="8" t="str">
        <f>IF(ISERROR( VLOOKUP(AD212,[1]批发上市日期!$A:$F,6,FALSE)),"",  VLOOKUP(AD212,[1]批发上市日期!$A:$F,6,FALSE))</f>
        <v/>
      </c>
      <c r="O212" s="11">
        <f>IF(ISERROR(VLOOKUP(E212&amp;G212,'[1]采购入库货量(公司仓库)'!$A:$I,7,FALSE)),0,VLOOKUP(E212&amp;G212,'[1]采购入库货量(公司仓库)'!$A:$I,7,FALSE))</f>
        <v>0</v>
      </c>
      <c r="P212">
        <f t="shared" si="51"/>
        <v>0</v>
      </c>
      <c r="Q212">
        <f>IF(ISERROR(VLOOKUP(E212&amp;G212,'[1]采购入库货量(公司仓库)'!$A:$I,8,FALSE)),0,VLOOKUP(E212&amp;G212,'[1]采购入库货量(公司仓库)'!$A:$I,8,FALSE))</f>
        <v>0</v>
      </c>
      <c r="R212" s="11">
        <f t="shared" si="52"/>
        <v>0</v>
      </c>
      <c r="S212">
        <f>SUMIF([1]库存总量!$H:$H,E212&amp;G212,[1]库存总量!$G:$G)</f>
        <v>0</v>
      </c>
      <c r="T212">
        <f t="shared" si="53"/>
        <v>0</v>
      </c>
      <c r="U212">
        <f>SUMIFS([1]库存总量!$G:$G,[1]库存总量!$H:$H,E212&amp;G212,[1]库存总量!$A:$A,"B")</f>
        <v>0</v>
      </c>
      <c r="V212">
        <f t="shared" si="54"/>
        <v>0</v>
      </c>
      <c r="W212">
        <f>SUMIFS([1]库存总量!$G:$G,[1]库存总量!$H:$H,E212&amp;G212,[1]库存总量!$A:$A,"K")</f>
        <v>0</v>
      </c>
      <c r="X212">
        <f t="shared" si="55"/>
        <v>0</v>
      </c>
      <c r="Y212">
        <f t="shared" si="56"/>
        <v>0</v>
      </c>
      <c r="Z212">
        <f t="shared" si="57"/>
        <v>0</v>
      </c>
      <c r="AA212">
        <f>(IF(ISERROR(VLOOKUP(E212&amp;G212,'[1]采购入库货量(公司仓库)'!$A:$H,7,FALSE)),0,VLOOKUP(E212&amp;G212,'[1]采购入库货量(公司仓库)'!$A:$H,7,FALSE)))*L212-(IF(ISERROR(VLOOKUP(E212&amp;G212,'[1]采购入库货量(公司仓库)'!$A:$H,8,FALSE)),0,VLOOKUP(E212&amp;G212,'[1]采购入库货量(公司仓库)'!$A:$H,8,FALSE)))</f>
        <v>0</v>
      </c>
      <c r="AB212">
        <f>SUMIF([1]销售数据!$B:$B,E212&amp;G212,[1]销售数据!$G:$G)</f>
        <v>0</v>
      </c>
      <c r="AC212">
        <f t="shared" si="58"/>
        <v>0</v>
      </c>
      <c r="AD212" t="str">
        <f t="shared" si="48"/>
        <v/>
      </c>
      <c r="AE212">
        <f>SUMIF([1]销售数据!$B:$B,AD212,[1]销售数据!$L:$L)</f>
        <v>0</v>
      </c>
      <c r="AF212">
        <f>SUMIF([1]销售数据!$B:$B,AD212,[1]销售数据!$K:$K)</f>
        <v>0</v>
      </c>
      <c r="AG212">
        <f>SUMIF([1]销售数据!$B:$B,AD212,[1]销售数据!$J:$J)</f>
        <v>0</v>
      </c>
      <c r="AH212">
        <f>SUMIF([1]销售数据!$B:$B,AD212,[1]销售数据!$I:$I)</f>
        <v>0</v>
      </c>
      <c r="AI212">
        <f>SUMIF([1]销售数据!$B:$B,AD212,[1]销售数据!$H:$H)</f>
        <v>0</v>
      </c>
      <c r="AJ212" s="19">
        <f t="shared" si="59"/>
        <v>0</v>
      </c>
      <c r="AK212">
        <f>SUMIF([1]发货店铺数!$B:$B,AD212,[1]发货店铺数!$G:$G)</f>
        <v>0</v>
      </c>
      <c r="AL212">
        <f>SUMIF([1]销售店铺数!$B:$B,AD212,[1]销售店铺数!$G:$G)</f>
        <v>0</v>
      </c>
      <c r="AM212">
        <f>SUMIF([1]上周销售店铺数!$B:$B,AD212,[1]上周销售店铺数!$G:$G)</f>
        <v>0</v>
      </c>
      <c r="AN212" s="19">
        <f t="shared" si="60"/>
        <v>0</v>
      </c>
      <c r="AO212" s="19">
        <f t="shared" si="49"/>
        <v>0</v>
      </c>
      <c r="AP212" s="19">
        <f t="shared" si="50"/>
        <v>0</v>
      </c>
      <c r="AQ212" s="11">
        <f t="shared" si="61"/>
        <v>0</v>
      </c>
      <c r="AR212" s="19">
        <f t="shared" si="62"/>
        <v>0</v>
      </c>
      <c r="AS212" s="19">
        <f t="shared" si="63"/>
        <v>0</v>
      </c>
    </row>
    <row r="213" spans="1:45">
      <c r="A213"/>
      <c r="B213"/>
      <c r="C213"/>
      <c r="D213"/>
      <c r="E213"/>
      <c r="F213"/>
      <c r="G213"/>
      <c r="H213"/>
      <c r="L213" s="8"/>
      <c r="M213" s="8" t="str">
        <f>IF(ISERROR( VLOOKUP(AD213,'[1]采购入库货量(公司仓库)'!$A:$I,9,FALSE)),"", VLOOKUP(AD213,'[1]采购入库货量(公司仓库)'!$A:$I,9,FALSE))</f>
        <v/>
      </c>
      <c r="N213" s="8" t="str">
        <f>IF(ISERROR( VLOOKUP(AD213,[1]批发上市日期!$A:$F,6,FALSE)),"",  VLOOKUP(AD213,[1]批发上市日期!$A:$F,6,FALSE))</f>
        <v/>
      </c>
      <c r="O213" s="11">
        <f>IF(ISERROR(VLOOKUP(E213&amp;G213,'[1]采购入库货量(公司仓库)'!$A:$I,7,FALSE)),0,VLOOKUP(E213&amp;G213,'[1]采购入库货量(公司仓库)'!$A:$I,7,FALSE))</f>
        <v>0</v>
      </c>
      <c r="P213">
        <f t="shared" si="51"/>
        <v>0</v>
      </c>
      <c r="Q213">
        <f>IF(ISERROR(VLOOKUP(E213&amp;G213,'[1]采购入库货量(公司仓库)'!$A:$I,8,FALSE)),0,VLOOKUP(E213&amp;G213,'[1]采购入库货量(公司仓库)'!$A:$I,8,FALSE))</f>
        <v>0</v>
      </c>
      <c r="R213" s="11">
        <f t="shared" si="52"/>
        <v>0</v>
      </c>
      <c r="S213">
        <f>SUMIF([1]库存总量!$H:$H,E213&amp;G213,[1]库存总量!$G:$G)</f>
        <v>0</v>
      </c>
      <c r="T213">
        <f t="shared" si="53"/>
        <v>0</v>
      </c>
      <c r="U213">
        <f>SUMIFS([1]库存总量!$G:$G,[1]库存总量!$H:$H,E213&amp;G213,[1]库存总量!$A:$A,"B")</f>
        <v>0</v>
      </c>
      <c r="V213">
        <f t="shared" si="54"/>
        <v>0</v>
      </c>
      <c r="W213">
        <f>SUMIFS([1]库存总量!$G:$G,[1]库存总量!$H:$H,E213&amp;G213,[1]库存总量!$A:$A,"K")</f>
        <v>0</v>
      </c>
      <c r="X213">
        <f t="shared" si="55"/>
        <v>0</v>
      </c>
      <c r="Y213">
        <f t="shared" si="56"/>
        <v>0</v>
      </c>
      <c r="Z213">
        <f t="shared" si="57"/>
        <v>0</v>
      </c>
      <c r="AA213">
        <f>(IF(ISERROR(VLOOKUP(E213&amp;G213,'[1]采购入库货量(公司仓库)'!$A:$H,7,FALSE)),0,VLOOKUP(E213&amp;G213,'[1]采购入库货量(公司仓库)'!$A:$H,7,FALSE)))*L213-(IF(ISERROR(VLOOKUP(E213&amp;G213,'[1]采购入库货量(公司仓库)'!$A:$H,8,FALSE)),0,VLOOKUP(E213&amp;G213,'[1]采购入库货量(公司仓库)'!$A:$H,8,FALSE)))</f>
        <v>0</v>
      </c>
      <c r="AB213">
        <f>SUMIF([1]销售数据!$B:$B,E213&amp;G213,[1]销售数据!$G:$G)</f>
        <v>0</v>
      </c>
      <c r="AC213">
        <f t="shared" si="58"/>
        <v>0</v>
      </c>
      <c r="AD213" t="str">
        <f t="shared" si="48"/>
        <v/>
      </c>
      <c r="AE213">
        <f>SUMIF([1]销售数据!$B:$B,AD213,[1]销售数据!$L:$L)</f>
        <v>0</v>
      </c>
      <c r="AF213">
        <f>SUMIF([1]销售数据!$B:$B,AD213,[1]销售数据!$K:$K)</f>
        <v>0</v>
      </c>
      <c r="AG213">
        <f>SUMIF([1]销售数据!$B:$B,AD213,[1]销售数据!$J:$J)</f>
        <v>0</v>
      </c>
      <c r="AH213">
        <f>SUMIF([1]销售数据!$B:$B,AD213,[1]销售数据!$I:$I)</f>
        <v>0</v>
      </c>
      <c r="AI213">
        <f>SUMIF([1]销售数据!$B:$B,AD213,[1]销售数据!$H:$H)</f>
        <v>0</v>
      </c>
      <c r="AJ213" s="19">
        <f t="shared" si="59"/>
        <v>0</v>
      </c>
      <c r="AK213">
        <f>SUMIF([1]发货店铺数!$B:$B,AD213,[1]发货店铺数!$G:$G)</f>
        <v>0</v>
      </c>
      <c r="AL213">
        <f>SUMIF([1]销售店铺数!$B:$B,AD213,[1]销售店铺数!$G:$G)</f>
        <v>0</v>
      </c>
      <c r="AM213">
        <f>SUMIF([1]上周销售店铺数!$B:$B,AD213,[1]上周销售店铺数!$G:$G)</f>
        <v>0</v>
      </c>
      <c r="AN213" s="19">
        <f t="shared" si="60"/>
        <v>0</v>
      </c>
      <c r="AO213" s="19">
        <f t="shared" si="49"/>
        <v>0</v>
      </c>
      <c r="AP213" s="19">
        <f t="shared" si="50"/>
        <v>0</v>
      </c>
      <c r="AQ213" s="11">
        <f t="shared" si="61"/>
        <v>0</v>
      </c>
      <c r="AR213" s="19">
        <f t="shared" si="62"/>
        <v>0</v>
      </c>
      <c r="AS213" s="19">
        <f t="shared" si="63"/>
        <v>0</v>
      </c>
    </row>
    <row r="214" spans="1:45">
      <c r="A214"/>
      <c r="B214"/>
      <c r="C214"/>
      <c r="D214"/>
      <c r="E214"/>
      <c r="F214"/>
      <c r="G214"/>
      <c r="H214"/>
      <c r="L214" s="8"/>
      <c r="M214" s="8" t="str">
        <f>IF(ISERROR( VLOOKUP(AD214,'[1]采购入库货量(公司仓库)'!$A:$I,9,FALSE)),"", VLOOKUP(AD214,'[1]采购入库货量(公司仓库)'!$A:$I,9,FALSE))</f>
        <v/>
      </c>
      <c r="N214" s="8" t="str">
        <f>IF(ISERROR( VLOOKUP(AD214,[1]批发上市日期!$A:$F,6,FALSE)),"",  VLOOKUP(AD214,[1]批发上市日期!$A:$F,6,FALSE))</f>
        <v/>
      </c>
      <c r="O214" s="11">
        <f>IF(ISERROR(VLOOKUP(E214&amp;G214,'[1]采购入库货量(公司仓库)'!$A:$I,7,FALSE)),0,VLOOKUP(E214&amp;G214,'[1]采购入库货量(公司仓库)'!$A:$I,7,FALSE))</f>
        <v>0</v>
      </c>
      <c r="P214">
        <f t="shared" si="51"/>
        <v>0</v>
      </c>
      <c r="Q214">
        <f>IF(ISERROR(VLOOKUP(E214&amp;G214,'[1]采购入库货量(公司仓库)'!$A:$I,8,FALSE)),0,VLOOKUP(E214&amp;G214,'[1]采购入库货量(公司仓库)'!$A:$I,8,FALSE))</f>
        <v>0</v>
      </c>
      <c r="R214" s="11">
        <f t="shared" si="52"/>
        <v>0</v>
      </c>
      <c r="S214">
        <f>SUMIF([1]库存总量!$H:$H,E214&amp;G214,[1]库存总量!$G:$G)</f>
        <v>0</v>
      </c>
      <c r="T214">
        <f t="shared" si="53"/>
        <v>0</v>
      </c>
      <c r="U214">
        <f>SUMIFS([1]库存总量!$G:$G,[1]库存总量!$H:$H,E214&amp;G214,[1]库存总量!$A:$A,"B")</f>
        <v>0</v>
      </c>
      <c r="V214">
        <f t="shared" si="54"/>
        <v>0</v>
      </c>
      <c r="W214">
        <f>SUMIFS([1]库存总量!$G:$G,[1]库存总量!$H:$H,E214&amp;G214,[1]库存总量!$A:$A,"K")</f>
        <v>0</v>
      </c>
      <c r="X214">
        <f t="shared" si="55"/>
        <v>0</v>
      </c>
      <c r="Y214">
        <f t="shared" si="56"/>
        <v>0</v>
      </c>
      <c r="Z214">
        <f t="shared" si="57"/>
        <v>0</v>
      </c>
      <c r="AA214">
        <f>(IF(ISERROR(VLOOKUP(E214&amp;G214,'[1]采购入库货量(公司仓库)'!$A:$H,7,FALSE)),0,VLOOKUP(E214&amp;G214,'[1]采购入库货量(公司仓库)'!$A:$H,7,FALSE)))*L214-(IF(ISERROR(VLOOKUP(E214&amp;G214,'[1]采购入库货量(公司仓库)'!$A:$H,8,FALSE)),0,VLOOKUP(E214&amp;G214,'[1]采购入库货量(公司仓库)'!$A:$H,8,FALSE)))</f>
        <v>0</v>
      </c>
      <c r="AB214">
        <f>SUMIF([1]销售数据!$B:$B,E214&amp;G214,[1]销售数据!$G:$G)</f>
        <v>0</v>
      </c>
      <c r="AC214">
        <f t="shared" si="58"/>
        <v>0</v>
      </c>
      <c r="AD214" t="str">
        <f t="shared" si="48"/>
        <v/>
      </c>
      <c r="AE214">
        <f>SUMIF([1]销售数据!$B:$B,AD214,[1]销售数据!$L:$L)</f>
        <v>0</v>
      </c>
      <c r="AF214">
        <f>SUMIF([1]销售数据!$B:$B,AD214,[1]销售数据!$K:$K)</f>
        <v>0</v>
      </c>
      <c r="AG214">
        <f>SUMIF([1]销售数据!$B:$B,AD214,[1]销售数据!$J:$J)</f>
        <v>0</v>
      </c>
      <c r="AH214">
        <f>SUMIF([1]销售数据!$B:$B,AD214,[1]销售数据!$I:$I)</f>
        <v>0</v>
      </c>
      <c r="AI214">
        <f>SUMIF([1]销售数据!$B:$B,AD214,[1]销售数据!$H:$H)</f>
        <v>0</v>
      </c>
      <c r="AJ214" s="19">
        <f t="shared" si="59"/>
        <v>0</v>
      </c>
      <c r="AK214">
        <f>SUMIF([1]发货店铺数!$B:$B,AD214,[1]发货店铺数!$G:$G)</f>
        <v>0</v>
      </c>
      <c r="AL214">
        <f>SUMIF([1]销售店铺数!$B:$B,AD214,[1]销售店铺数!$G:$G)</f>
        <v>0</v>
      </c>
      <c r="AM214">
        <f>SUMIF([1]上周销售店铺数!$B:$B,AD214,[1]上周销售店铺数!$G:$G)</f>
        <v>0</v>
      </c>
      <c r="AN214" s="19">
        <f t="shared" si="60"/>
        <v>0</v>
      </c>
      <c r="AO214" s="19">
        <f t="shared" si="49"/>
        <v>0</v>
      </c>
      <c r="AP214" s="19">
        <f t="shared" si="50"/>
        <v>0</v>
      </c>
      <c r="AQ214" s="11">
        <f t="shared" si="61"/>
        <v>0</v>
      </c>
      <c r="AR214" s="19">
        <f t="shared" si="62"/>
        <v>0</v>
      </c>
      <c r="AS214" s="19">
        <f t="shared" si="63"/>
        <v>0</v>
      </c>
    </row>
    <row r="215" spans="1:45">
      <c r="A215"/>
      <c r="B215"/>
      <c r="C215"/>
      <c r="D215"/>
      <c r="E215"/>
      <c r="F215"/>
      <c r="G215"/>
      <c r="H215"/>
      <c r="L215" s="8"/>
      <c r="M215" s="8" t="str">
        <f>IF(ISERROR( VLOOKUP(AD215,'[1]采购入库货量(公司仓库)'!$A:$I,9,FALSE)),"", VLOOKUP(AD215,'[1]采购入库货量(公司仓库)'!$A:$I,9,FALSE))</f>
        <v/>
      </c>
      <c r="N215" s="8" t="str">
        <f>IF(ISERROR( VLOOKUP(AD215,[1]批发上市日期!$A:$F,6,FALSE)),"",  VLOOKUP(AD215,[1]批发上市日期!$A:$F,6,FALSE))</f>
        <v/>
      </c>
      <c r="O215" s="11">
        <f>IF(ISERROR(VLOOKUP(E215&amp;G215,'[1]采购入库货量(公司仓库)'!$A:$I,7,FALSE)),0,VLOOKUP(E215&amp;G215,'[1]采购入库货量(公司仓库)'!$A:$I,7,FALSE))</f>
        <v>0</v>
      </c>
      <c r="P215">
        <f t="shared" si="51"/>
        <v>0</v>
      </c>
      <c r="Q215">
        <f>IF(ISERROR(VLOOKUP(E215&amp;G215,'[1]采购入库货量(公司仓库)'!$A:$I,8,FALSE)),0,VLOOKUP(E215&amp;G215,'[1]采购入库货量(公司仓库)'!$A:$I,8,FALSE))</f>
        <v>0</v>
      </c>
      <c r="R215" s="11">
        <f t="shared" si="52"/>
        <v>0</v>
      </c>
      <c r="S215">
        <f>SUMIF([1]库存总量!$H:$H,E215&amp;G215,[1]库存总量!$G:$G)</f>
        <v>0</v>
      </c>
      <c r="T215">
        <f t="shared" si="53"/>
        <v>0</v>
      </c>
      <c r="U215">
        <f>SUMIFS([1]库存总量!$G:$G,[1]库存总量!$H:$H,E215&amp;G215,[1]库存总量!$A:$A,"B")</f>
        <v>0</v>
      </c>
      <c r="V215">
        <f t="shared" si="54"/>
        <v>0</v>
      </c>
      <c r="W215">
        <f>SUMIFS([1]库存总量!$G:$G,[1]库存总量!$H:$H,E215&amp;G215,[1]库存总量!$A:$A,"K")</f>
        <v>0</v>
      </c>
      <c r="X215">
        <f t="shared" si="55"/>
        <v>0</v>
      </c>
      <c r="Y215">
        <f t="shared" si="56"/>
        <v>0</v>
      </c>
      <c r="Z215">
        <f t="shared" si="57"/>
        <v>0</v>
      </c>
      <c r="AA215">
        <f>(IF(ISERROR(VLOOKUP(E215&amp;G215,'[1]采购入库货量(公司仓库)'!$A:$H,7,FALSE)),0,VLOOKUP(E215&amp;G215,'[1]采购入库货量(公司仓库)'!$A:$H,7,FALSE)))*L215-(IF(ISERROR(VLOOKUP(E215&amp;G215,'[1]采购入库货量(公司仓库)'!$A:$H,8,FALSE)),0,VLOOKUP(E215&amp;G215,'[1]采购入库货量(公司仓库)'!$A:$H,8,FALSE)))</f>
        <v>0</v>
      </c>
      <c r="AB215">
        <f>SUMIF([1]销售数据!$B:$B,E215&amp;G215,[1]销售数据!$G:$G)</f>
        <v>0</v>
      </c>
      <c r="AC215">
        <f t="shared" si="58"/>
        <v>0</v>
      </c>
      <c r="AD215" t="str">
        <f t="shared" si="48"/>
        <v/>
      </c>
      <c r="AE215">
        <f>SUMIF([1]销售数据!$B:$B,AD215,[1]销售数据!$L:$L)</f>
        <v>0</v>
      </c>
      <c r="AF215">
        <f>SUMIF([1]销售数据!$B:$B,AD215,[1]销售数据!$K:$K)</f>
        <v>0</v>
      </c>
      <c r="AG215">
        <f>SUMIF([1]销售数据!$B:$B,AD215,[1]销售数据!$J:$J)</f>
        <v>0</v>
      </c>
      <c r="AH215">
        <f>SUMIF([1]销售数据!$B:$B,AD215,[1]销售数据!$I:$I)</f>
        <v>0</v>
      </c>
      <c r="AI215">
        <f>SUMIF([1]销售数据!$B:$B,AD215,[1]销售数据!$H:$H)</f>
        <v>0</v>
      </c>
      <c r="AJ215" s="19">
        <f t="shared" si="59"/>
        <v>0</v>
      </c>
      <c r="AK215">
        <f>SUMIF([1]发货店铺数!$B:$B,AD215,[1]发货店铺数!$G:$G)</f>
        <v>0</v>
      </c>
      <c r="AL215">
        <f>SUMIF([1]销售店铺数!$B:$B,AD215,[1]销售店铺数!$G:$G)</f>
        <v>0</v>
      </c>
      <c r="AM215">
        <f>SUMIF([1]上周销售店铺数!$B:$B,AD215,[1]上周销售店铺数!$G:$G)</f>
        <v>0</v>
      </c>
      <c r="AN215" s="19">
        <f t="shared" si="60"/>
        <v>0</v>
      </c>
      <c r="AO215" s="19">
        <f t="shared" si="49"/>
        <v>0</v>
      </c>
      <c r="AP215" s="19">
        <f t="shared" si="50"/>
        <v>0</v>
      </c>
      <c r="AQ215" s="11">
        <f t="shared" si="61"/>
        <v>0</v>
      </c>
      <c r="AR215" s="19">
        <f t="shared" si="62"/>
        <v>0</v>
      </c>
      <c r="AS215" s="19">
        <f t="shared" si="63"/>
        <v>0</v>
      </c>
    </row>
    <row r="216" spans="1:45">
      <c r="A216"/>
      <c r="B216"/>
      <c r="C216"/>
      <c r="D216"/>
      <c r="E216"/>
      <c r="F216"/>
      <c r="G216"/>
      <c r="H216"/>
      <c r="L216" s="8"/>
      <c r="M216" s="8" t="str">
        <f>IF(ISERROR( VLOOKUP(AD216,'[1]采购入库货量(公司仓库)'!$A:$I,9,FALSE)),"", VLOOKUP(AD216,'[1]采购入库货量(公司仓库)'!$A:$I,9,FALSE))</f>
        <v/>
      </c>
      <c r="N216" s="8" t="str">
        <f>IF(ISERROR( VLOOKUP(AD216,[1]批发上市日期!$A:$F,6,FALSE)),"",  VLOOKUP(AD216,[1]批发上市日期!$A:$F,6,FALSE))</f>
        <v/>
      </c>
      <c r="O216" s="11">
        <f>IF(ISERROR(VLOOKUP(E216&amp;G216,'[1]采购入库货量(公司仓库)'!$A:$I,7,FALSE)),0,VLOOKUP(E216&amp;G216,'[1]采购入库货量(公司仓库)'!$A:$I,7,FALSE))</f>
        <v>0</v>
      </c>
      <c r="P216">
        <f t="shared" si="51"/>
        <v>0</v>
      </c>
      <c r="Q216">
        <f>IF(ISERROR(VLOOKUP(E216&amp;G216,'[1]采购入库货量(公司仓库)'!$A:$I,8,FALSE)),0,VLOOKUP(E216&amp;G216,'[1]采购入库货量(公司仓库)'!$A:$I,8,FALSE))</f>
        <v>0</v>
      </c>
      <c r="R216" s="11">
        <f t="shared" si="52"/>
        <v>0</v>
      </c>
      <c r="S216">
        <f>SUMIF([1]库存总量!$H:$H,E216&amp;G216,[1]库存总量!$G:$G)</f>
        <v>0</v>
      </c>
      <c r="T216">
        <f t="shared" si="53"/>
        <v>0</v>
      </c>
      <c r="U216">
        <f>SUMIFS([1]库存总量!$G:$G,[1]库存总量!$H:$H,E216&amp;G216,[1]库存总量!$A:$A,"B")</f>
        <v>0</v>
      </c>
      <c r="V216">
        <f t="shared" si="54"/>
        <v>0</v>
      </c>
      <c r="W216">
        <f>SUMIFS([1]库存总量!$G:$G,[1]库存总量!$H:$H,E216&amp;G216,[1]库存总量!$A:$A,"K")</f>
        <v>0</v>
      </c>
      <c r="X216">
        <f t="shared" si="55"/>
        <v>0</v>
      </c>
      <c r="Y216">
        <f t="shared" si="56"/>
        <v>0</v>
      </c>
      <c r="Z216">
        <f t="shared" si="57"/>
        <v>0</v>
      </c>
      <c r="AA216">
        <f>(IF(ISERROR(VLOOKUP(E216&amp;G216,'[1]采购入库货量(公司仓库)'!$A:$H,7,FALSE)),0,VLOOKUP(E216&amp;G216,'[1]采购入库货量(公司仓库)'!$A:$H,7,FALSE)))*L216-(IF(ISERROR(VLOOKUP(E216&amp;G216,'[1]采购入库货量(公司仓库)'!$A:$H,8,FALSE)),0,VLOOKUP(E216&amp;G216,'[1]采购入库货量(公司仓库)'!$A:$H,8,FALSE)))</f>
        <v>0</v>
      </c>
      <c r="AB216">
        <f>SUMIF([1]销售数据!$B:$B,E216&amp;G216,[1]销售数据!$G:$G)</f>
        <v>0</v>
      </c>
      <c r="AC216">
        <f t="shared" si="58"/>
        <v>0</v>
      </c>
      <c r="AD216" t="str">
        <f t="shared" si="48"/>
        <v/>
      </c>
      <c r="AE216">
        <f>SUMIF([1]销售数据!$B:$B,AD216,[1]销售数据!$L:$L)</f>
        <v>0</v>
      </c>
      <c r="AF216">
        <f>SUMIF([1]销售数据!$B:$B,AD216,[1]销售数据!$K:$K)</f>
        <v>0</v>
      </c>
      <c r="AG216">
        <f>SUMIF([1]销售数据!$B:$B,AD216,[1]销售数据!$J:$J)</f>
        <v>0</v>
      </c>
      <c r="AH216">
        <f>SUMIF([1]销售数据!$B:$B,AD216,[1]销售数据!$I:$I)</f>
        <v>0</v>
      </c>
      <c r="AI216">
        <f>SUMIF([1]销售数据!$B:$B,AD216,[1]销售数据!$H:$H)</f>
        <v>0</v>
      </c>
      <c r="AJ216" s="19">
        <f t="shared" si="59"/>
        <v>0</v>
      </c>
      <c r="AK216">
        <f>SUMIF([1]发货店铺数!$B:$B,AD216,[1]发货店铺数!$G:$G)</f>
        <v>0</v>
      </c>
      <c r="AL216">
        <f>SUMIF([1]销售店铺数!$B:$B,AD216,[1]销售店铺数!$G:$G)</f>
        <v>0</v>
      </c>
      <c r="AM216">
        <f>SUMIF([1]上周销售店铺数!$B:$B,AD216,[1]上周销售店铺数!$G:$G)</f>
        <v>0</v>
      </c>
      <c r="AN216" s="19">
        <f t="shared" si="60"/>
        <v>0</v>
      </c>
      <c r="AO216" s="19">
        <f t="shared" si="49"/>
        <v>0</v>
      </c>
      <c r="AP216" s="19">
        <f t="shared" si="50"/>
        <v>0</v>
      </c>
      <c r="AQ216" s="11">
        <f t="shared" si="61"/>
        <v>0</v>
      </c>
      <c r="AR216" s="19">
        <f t="shared" si="62"/>
        <v>0</v>
      </c>
      <c r="AS216" s="19">
        <f t="shared" si="63"/>
        <v>0</v>
      </c>
    </row>
    <row r="217" spans="1:45">
      <c r="A217"/>
      <c r="B217"/>
      <c r="C217"/>
      <c r="D217"/>
      <c r="E217"/>
      <c r="F217"/>
      <c r="G217"/>
      <c r="H217"/>
      <c r="L217" s="8"/>
      <c r="M217" s="8" t="str">
        <f>IF(ISERROR( VLOOKUP(AD217,'[1]采购入库货量(公司仓库)'!$A:$I,9,FALSE)),"", VLOOKUP(AD217,'[1]采购入库货量(公司仓库)'!$A:$I,9,FALSE))</f>
        <v/>
      </c>
      <c r="N217" s="8" t="str">
        <f>IF(ISERROR( VLOOKUP(AD217,[1]批发上市日期!$A:$F,6,FALSE)),"",  VLOOKUP(AD217,[1]批发上市日期!$A:$F,6,FALSE))</f>
        <v/>
      </c>
      <c r="O217" s="11">
        <f>IF(ISERROR(VLOOKUP(E217&amp;G217,'[1]采购入库货量(公司仓库)'!$A:$I,7,FALSE)),0,VLOOKUP(E217&amp;G217,'[1]采购入库货量(公司仓库)'!$A:$I,7,FALSE))</f>
        <v>0</v>
      </c>
      <c r="P217">
        <f t="shared" si="51"/>
        <v>0</v>
      </c>
      <c r="Q217">
        <f>IF(ISERROR(VLOOKUP(E217&amp;G217,'[1]采购入库货量(公司仓库)'!$A:$I,8,FALSE)),0,VLOOKUP(E217&amp;G217,'[1]采购入库货量(公司仓库)'!$A:$I,8,FALSE))</f>
        <v>0</v>
      </c>
      <c r="R217" s="11">
        <f t="shared" si="52"/>
        <v>0</v>
      </c>
      <c r="S217">
        <f>SUMIF([1]库存总量!$H:$H,E217&amp;G217,[1]库存总量!$G:$G)</f>
        <v>0</v>
      </c>
      <c r="T217">
        <f t="shared" si="53"/>
        <v>0</v>
      </c>
      <c r="U217">
        <f>SUMIFS([1]库存总量!$G:$G,[1]库存总量!$H:$H,E217&amp;G217,[1]库存总量!$A:$A,"B")</f>
        <v>0</v>
      </c>
      <c r="V217">
        <f t="shared" si="54"/>
        <v>0</v>
      </c>
      <c r="W217">
        <f>SUMIFS([1]库存总量!$G:$G,[1]库存总量!$H:$H,E217&amp;G217,[1]库存总量!$A:$A,"K")</f>
        <v>0</v>
      </c>
      <c r="X217">
        <f t="shared" si="55"/>
        <v>0</v>
      </c>
      <c r="Y217">
        <f t="shared" si="56"/>
        <v>0</v>
      </c>
      <c r="Z217">
        <f t="shared" si="57"/>
        <v>0</v>
      </c>
      <c r="AA217">
        <f>(IF(ISERROR(VLOOKUP(E217&amp;G217,'[1]采购入库货量(公司仓库)'!$A:$H,7,FALSE)),0,VLOOKUP(E217&amp;G217,'[1]采购入库货量(公司仓库)'!$A:$H,7,FALSE)))*L217-(IF(ISERROR(VLOOKUP(E217&amp;G217,'[1]采购入库货量(公司仓库)'!$A:$H,8,FALSE)),0,VLOOKUP(E217&amp;G217,'[1]采购入库货量(公司仓库)'!$A:$H,8,FALSE)))</f>
        <v>0</v>
      </c>
      <c r="AB217">
        <f>SUMIF([1]销售数据!$B:$B,E217&amp;G217,[1]销售数据!$G:$G)</f>
        <v>0</v>
      </c>
      <c r="AC217">
        <f t="shared" si="58"/>
        <v>0</v>
      </c>
      <c r="AD217" t="str">
        <f t="shared" si="48"/>
        <v/>
      </c>
      <c r="AE217">
        <f>SUMIF([1]销售数据!$B:$B,AD217,[1]销售数据!$L:$L)</f>
        <v>0</v>
      </c>
      <c r="AF217">
        <f>SUMIF([1]销售数据!$B:$B,AD217,[1]销售数据!$K:$K)</f>
        <v>0</v>
      </c>
      <c r="AG217">
        <f>SUMIF([1]销售数据!$B:$B,AD217,[1]销售数据!$J:$J)</f>
        <v>0</v>
      </c>
      <c r="AH217">
        <f>SUMIF([1]销售数据!$B:$B,AD217,[1]销售数据!$I:$I)</f>
        <v>0</v>
      </c>
      <c r="AI217">
        <f>SUMIF([1]销售数据!$B:$B,AD217,[1]销售数据!$H:$H)</f>
        <v>0</v>
      </c>
      <c r="AJ217" s="19">
        <f t="shared" si="59"/>
        <v>0</v>
      </c>
      <c r="AK217">
        <f>SUMIF([1]发货店铺数!$B:$B,AD217,[1]发货店铺数!$G:$G)</f>
        <v>0</v>
      </c>
      <c r="AL217">
        <f>SUMIF([1]销售店铺数!$B:$B,AD217,[1]销售店铺数!$G:$G)</f>
        <v>0</v>
      </c>
      <c r="AM217">
        <f>SUMIF([1]上周销售店铺数!$B:$B,AD217,[1]上周销售店铺数!$G:$G)</f>
        <v>0</v>
      </c>
      <c r="AN217" s="19">
        <f t="shared" si="60"/>
        <v>0</v>
      </c>
      <c r="AO217" s="19">
        <f t="shared" si="49"/>
        <v>0</v>
      </c>
      <c r="AP217" s="19">
        <f t="shared" si="50"/>
        <v>0</v>
      </c>
      <c r="AQ217" s="11">
        <f t="shared" si="61"/>
        <v>0</v>
      </c>
      <c r="AR217" s="19">
        <f t="shared" si="62"/>
        <v>0</v>
      </c>
      <c r="AS217" s="19">
        <f t="shared" si="63"/>
        <v>0</v>
      </c>
    </row>
    <row r="218" spans="1:45">
      <c r="A218"/>
      <c r="B218"/>
      <c r="C218"/>
      <c r="D218"/>
      <c r="E218"/>
      <c r="F218"/>
      <c r="G218"/>
      <c r="H218"/>
      <c r="L218" s="8"/>
      <c r="M218" s="8" t="str">
        <f>IF(ISERROR( VLOOKUP(AD218,'[1]采购入库货量(公司仓库)'!$A:$I,9,FALSE)),"", VLOOKUP(AD218,'[1]采购入库货量(公司仓库)'!$A:$I,9,FALSE))</f>
        <v/>
      </c>
      <c r="N218" s="8" t="str">
        <f>IF(ISERROR( VLOOKUP(AD218,[1]批发上市日期!$A:$F,6,FALSE)),"",  VLOOKUP(AD218,[1]批发上市日期!$A:$F,6,FALSE))</f>
        <v/>
      </c>
      <c r="O218" s="11">
        <f>IF(ISERROR(VLOOKUP(E218&amp;G218,'[1]采购入库货量(公司仓库)'!$A:$I,7,FALSE)),0,VLOOKUP(E218&amp;G218,'[1]采购入库货量(公司仓库)'!$A:$I,7,FALSE))</f>
        <v>0</v>
      </c>
      <c r="P218">
        <f t="shared" si="51"/>
        <v>0</v>
      </c>
      <c r="Q218">
        <f>IF(ISERROR(VLOOKUP(E218&amp;G218,'[1]采购入库货量(公司仓库)'!$A:$I,8,FALSE)),0,VLOOKUP(E218&amp;G218,'[1]采购入库货量(公司仓库)'!$A:$I,8,FALSE))</f>
        <v>0</v>
      </c>
      <c r="R218" s="11">
        <f t="shared" si="52"/>
        <v>0</v>
      </c>
      <c r="S218">
        <f>SUMIF([1]库存总量!$H:$H,E218&amp;G218,[1]库存总量!$G:$G)</f>
        <v>0</v>
      </c>
      <c r="T218">
        <f t="shared" si="53"/>
        <v>0</v>
      </c>
      <c r="U218">
        <f>SUMIFS([1]库存总量!$G:$G,[1]库存总量!$H:$H,E218&amp;G218,[1]库存总量!$A:$A,"B")</f>
        <v>0</v>
      </c>
      <c r="V218">
        <f t="shared" si="54"/>
        <v>0</v>
      </c>
      <c r="W218">
        <f>SUMIFS([1]库存总量!$G:$G,[1]库存总量!$H:$H,E218&amp;G218,[1]库存总量!$A:$A,"K")</f>
        <v>0</v>
      </c>
      <c r="X218">
        <f t="shared" si="55"/>
        <v>0</v>
      </c>
      <c r="Y218">
        <f t="shared" si="56"/>
        <v>0</v>
      </c>
      <c r="Z218">
        <f t="shared" si="57"/>
        <v>0</v>
      </c>
      <c r="AA218">
        <f>(IF(ISERROR(VLOOKUP(E218&amp;G218,'[1]采购入库货量(公司仓库)'!$A:$H,7,FALSE)),0,VLOOKUP(E218&amp;G218,'[1]采购入库货量(公司仓库)'!$A:$H,7,FALSE)))*L218-(IF(ISERROR(VLOOKUP(E218&amp;G218,'[1]采购入库货量(公司仓库)'!$A:$H,8,FALSE)),0,VLOOKUP(E218&amp;G218,'[1]采购入库货量(公司仓库)'!$A:$H,8,FALSE)))</f>
        <v>0</v>
      </c>
      <c r="AB218">
        <f>SUMIF([1]销售数据!$B:$B,E218&amp;G218,[1]销售数据!$G:$G)</f>
        <v>0</v>
      </c>
      <c r="AC218">
        <f t="shared" si="58"/>
        <v>0</v>
      </c>
      <c r="AD218" t="str">
        <f t="shared" si="48"/>
        <v/>
      </c>
      <c r="AE218">
        <f>SUMIF([1]销售数据!$B:$B,AD218,[1]销售数据!$L:$L)</f>
        <v>0</v>
      </c>
      <c r="AF218">
        <f>SUMIF([1]销售数据!$B:$B,AD218,[1]销售数据!$K:$K)</f>
        <v>0</v>
      </c>
      <c r="AG218">
        <f>SUMIF([1]销售数据!$B:$B,AD218,[1]销售数据!$J:$J)</f>
        <v>0</v>
      </c>
      <c r="AH218">
        <f>SUMIF([1]销售数据!$B:$B,AD218,[1]销售数据!$I:$I)</f>
        <v>0</v>
      </c>
      <c r="AI218">
        <f>SUMIF([1]销售数据!$B:$B,AD218,[1]销售数据!$H:$H)</f>
        <v>0</v>
      </c>
      <c r="AJ218" s="19">
        <f t="shared" si="59"/>
        <v>0</v>
      </c>
      <c r="AK218">
        <f>SUMIF([1]发货店铺数!$B:$B,AD218,[1]发货店铺数!$G:$G)</f>
        <v>0</v>
      </c>
      <c r="AL218">
        <f>SUMIF([1]销售店铺数!$B:$B,AD218,[1]销售店铺数!$G:$G)</f>
        <v>0</v>
      </c>
      <c r="AM218">
        <f>SUMIF([1]上周销售店铺数!$B:$B,AD218,[1]上周销售店铺数!$G:$G)</f>
        <v>0</v>
      </c>
      <c r="AN218" s="19">
        <f t="shared" si="60"/>
        <v>0</v>
      </c>
      <c r="AO218" s="19">
        <f t="shared" si="49"/>
        <v>0</v>
      </c>
      <c r="AP218" s="19">
        <f t="shared" si="50"/>
        <v>0</v>
      </c>
      <c r="AQ218" s="11">
        <f t="shared" si="61"/>
        <v>0</v>
      </c>
      <c r="AR218" s="19">
        <f t="shared" si="62"/>
        <v>0</v>
      </c>
      <c r="AS218" s="19">
        <f t="shared" si="63"/>
        <v>0</v>
      </c>
    </row>
    <row r="219" spans="1:45">
      <c r="A219"/>
      <c r="B219"/>
      <c r="C219"/>
      <c r="D219"/>
      <c r="E219"/>
      <c r="F219"/>
      <c r="G219"/>
      <c r="H219"/>
      <c r="L219" s="8"/>
      <c r="M219" s="8" t="str">
        <f>IF(ISERROR( VLOOKUP(AD219,'[1]采购入库货量(公司仓库)'!$A:$I,9,FALSE)),"", VLOOKUP(AD219,'[1]采购入库货量(公司仓库)'!$A:$I,9,FALSE))</f>
        <v/>
      </c>
      <c r="N219" s="8" t="str">
        <f>IF(ISERROR( VLOOKUP(AD219,[1]批发上市日期!$A:$F,6,FALSE)),"",  VLOOKUP(AD219,[1]批发上市日期!$A:$F,6,FALSE))</f>
        <v/>
      </c>
      <c r="O219" s="11">
        <f>IF(ISERROR(VLOOKUP(E219&amp;G219,'[1]采购入库货量(公司仓库)'!$A:$I,7,FALSE)),0,VLOOKUP(E219&amp;G219,'[1]采购入库货量(公司仓库)'!$A:$I,7,FALSE))</f>
        <v>0</v>
      </c>
      <c r="P219">
        <f t="shared" si="51"/>
        <v>0</v>
      </c>
      <c r="Q219">
        <f>IF(ISERROR(VLOOKUP(E219&amp;G219,'[1]采购入库货量(公司仓库)'!$A:$I,8,FALSE)),0,VLOOKUP(E219&amp;G219,'[1]采购入库货量(公司仓库)'!$A:$I,8,FALSE))</f>
        <v>0</v>
      </c>
      <c r="R219" s="11">
        <f t="shared" si="52"/>
        <v>0</v>
      </c>
      <c r="S219">
        <f>SUMIF([1]库存总量!$H:$H,E219&amp;G219,[1]库存总量!$G:$G)</f>
        <v>0</v>
      </c>
      <c r="T219">
        <f t="shared" si="53"/>
        <v>0</v>
      </c>
      <c r="U219">
        <f>SUMIFS([1]库存总量!$G:$G,[1]库存总量!$H:$H,E219&amp;G219,[1]库存总量!$A:$A,"B")</f>
        <v>0</v>
      </c>
      <c r="V219">
        <f t="shared" si="54"/>
        <v>0</v>
      </c>
      <c r="W219">
        <f>SUMIFS([1]库存总量!$G:$G,[1]库存总量!$H:$H,E219&amp;G219,[1]库存总量!$A:$A,"K")</f>
        <v>0</v>
      </c>
      <c r="X219">
        <f t="shared" si="55"/>
        <v>0</v>
      </c>
      <c r="Y219">
        <f t="shared" si="56"/>
        <v>0</v>
      </c>
      <c r="Z219">
        <f t="shared" si="57"/>
        <v>0</v>
      </c>
      <c r="AA219">
        <f>(IF(ISERROR(VLOOKUP(E219&amp;G219,'[1]采购入库货量(公司仓库)'!$A:$H,7,FALSE)),0,VLOOKUP(E219&amp;G219,'[1]采购入库货量(公司仓库)'!$A:$H,7,FALSE)))*L219-(IF(ISERROR(VLOOKUP(E219&amp;G219,'[1]采购入库货量(公司仓库)'!$A:$H,8,FALSE)),0,VLOOKUP(E219&amp;G219,'[1]采购入库货量(公司仓库)'!$A:$H,8,FALSE)))</f>
        <v>0</v>
      </c>
      <c r="AB219">
        <f>SUMIF([1]销售数据!$B:$B,E219&amp;G219,[1]销售数据!$G:$G)</f>
        <v>0</v>
      </c>
      <c r="AC219">
        <f t="shared" si="58"/>
        <v>0</v>
      </c>
      <c r="AD219" t="str">
        <f t="shared" si="48"/>
        <v/>
      </c>
      <c r="AE219">
        <f>SUMIF([1]销售数据!$B:$B,AD219,[1]销售数据!$L:$L)</f>
        <v>0</v>
      </c>
      <c r="AF219">
        <f>SUMIF([1]销售数据!$B:$B,AD219,[1]销售数据!$K:$K)</f>
        <v>0</v>
      </c>
      <c r="AG219">
        <f>SUMIF([1]销售数据!$B:$B,AD219,[1]销售数据!$J:$J)</f>
        <v>0</v>
      </c>
      <c r="AH219">
        <f>SUMIF([1]销售数据!$B:$B,AD219,[1]销售数据!$I:$I)</f>
        <v>0</v>
      </c>
      <c r="AI219">
        <f>SUMIF([1]销售数据!$B:$B,AD219,[1]销售数据!$H:$H)</f>
        <v>0</v>
      </c>
      <c r="AJ219" s="19">
        <f t="shared" si="59"/>
        <v>0</v>
      </c>
      <c r="AK219">
        <f>SUMIF([1]发货店铺数!$B:$B,AD219,[1]发货店铺数!$G:$G)</f>
        <v>0</v>
      </c>
      <c r="AL219">
        <f>SUMIF([1]销售店铺数!$B:$B,AD219,[1]销售店铺数!$G:$G)</f>
        <v>0</v>
      </c>
      <c r="AM219">
        <f>SUMIF([1]上周销售店铺数!$B:$B,AD219,[1]上周销售店铺数!$G:$G)</f>
        <v>0</v>
      </c>
      <c r="AN219" s="19">
        <f t="shared" si="60"/>
        <v>0</v>
      </c>
      <c r="AO219" s="19">
        <f t="shared" si="49"/>
        <v>0</v>
      </c>
      <c r="AP219" s="19">
        <f t="shared" si="50"/>
        <v>0</v>
      </c>
      <c r="AQ219" s="11">
        <f t="shared" si="61"/>
        <v>0</v>
      </c>
      <c r="AR219" s="19">
        <f t="shared" si="62"/>
        <v>0</v>
      </c>
      <c r="AS219" s="19">
        <f t="shared" si="63"/>
        <v>0</v>
      </c>
    </row>
    <row r="220" spans="1:45">
      <c r="A220"/>
      <c r="B220"/>
      <c r="C220"/>
      <c r="D220"/>
      <c r="E220"/>
      <c r="F220"/>
      <c r="G220"/>
      <c r="H220"/>
      <c r="L220" s="8"/>
      <c r="M220" s="8" t="str">
        <f>IF(ISERROR( VLOOKUP(AD220,'[1]采购入库货量(公司仓库)'!$A:$I,9,FALSE)),"", VLOOKUP(AD220,'[1]采购入库货量(公司仓库)'!$A:$I,9,FALSE))</f>
        <v/>
      </c>
      <c r="N220" s="8" t="str">
        <f>IF(ISERROR( VLOOKUP(AD220,[1]批发上市日期!$A:$F,6,FALSE)),"",  VLOOKUP(AD220,[1]批发上市日期!$A:$F,6,FALSE))</f>
        <v/>
      </c>
      <c r="O220" s="11">
        <f>IF(ISERROR(VLOOKUP(E220&amp;G220,'[1]采购入库货量(公司仓库)'!$A:$I,7,FALSE)),0,VLOOKUP(E220&amp;G220,'[1]采购入库货量(公司仓库)'!$A:$I,7,FALSE))</f>
        <v>0</v>
      </c>
      <c r="P220">
        <f t="shared" si="51"/>
        <v>0</v>
      </c>
      <c r="Q220">
        <f>IF(ISERROR(VLOOKUP(E220&amp;G220,'[1]采购入库货量(公司仓库)'!$A:$I,8,FALSE)),0,VLOOKUP(E220&amp;G220,'[1]采购入库货量(公司仓库)'!$A:$I,8,FALSE))</f>
        <v>0</v>
      </c>
      <c r="R220" s="11">
        <f t="shared" si="52"/>
        <v>0</v>
      </c>
      <c r="S220">
        <f>SUMIF([1]库存总量!$H:$H,E220&amp;G220,[1]库存总量!$G:$G)</f>
        <v>0</v>
      </c>
      <c r="T220">
        <f t="shared" si="53"/>
        <v>0</v>
      </c>
      <c r="U220">
        <f>SUMIFS([1]库存总量!$G:$G,[1]库存总量!$H:$H,E220&amp;G220,[1]库存总量!$A:$A,"B")</f>
        <v>0</v>
      </c>
      <c r="V220">
        <f t="shared" si="54"/>
        <v>0</v>
      </c>
      <c r="W220">
        <f>SUMIFS([1]库存总量!$G:$G,[1]库存总量!$H:$H,E220&amp;G220,[1]库存总量!$A:$A,"K")</f>
        <v>0</v>
      </c>
      <c r="X220">
        <f t="shared" si="55"/>
        <v>0</v>
      </c>
      <c r="Y220">
        <f t="shared" si="56"/>
        <v>0</v>
      </c>
      <c r="Z220">
        <f t="shared" si="57"/>
        <v>0</v>
      </c>
      <c r="AA220">
        <f>(IF(ISERROR(VLOOKUP(E220&amp;G220,'[1]采购入库货量(公司仓库)'!$A:$H,7,FALSE)),0,VLOOKUP(E220&amp;G220,'[1]采购入库货量(公司仓库)'!$A:$H,7,FALSE)))*L220-(IF(ISERROR(VLOOKUP(E220&amp;G220,'[1]采购入库货量(公司仓库)'!$A:$H,8,FALSE)),0,VLOOKUP(E220&amp;G220,'[1]采购入库货量(公司仓库)'!$A:$H,8,FALSE)))</f>
        <v>0</v>
      </c>
      <c r="AB220">
        <f>SUMIF([1]销售数据!$B:$B,E220&amp;G220,[1]销售数据!$G:$G)</f>
        <v>0</v>
      </c>
      <c r="AC220">
        <f t="shared" si="58"/>
        <v>0</v>
      </c>
      <c r="AD220" t="str">
        <f t="shared" si="48"/>
        <v/>
      </c>
      <c r="AE220">
        <f>SUMIF([1]销售数据!$B:$B,AD220,[1]销售数据!$L:$L)</f>
        <v>0</v>
      </c>
      <c r="AF220">
        <f>SUMIF([1]销售数据!$B:$B,AD220,[1]销售数据!$K:$K)</f>
        <v>0</v>
      </c>
      <c r="AG220">
        <f>SUMIF([1]销售数据!$B:$B,AD220,[1]销售数据!$J:$J)</f>
        <v>0</v>
      </c>
      <c r="AH220">
        <f>SUMIF([1]销售数据!$B:$B,AD220,[1]销售数据!$I:$I)</f>
        <v>0</v>
      </c>
      <c r="AI220">
        <f>SUMIF([1]销售数据!$B:$B,AD220,[1]销售数据!$H:$H)</f>
        <v>0</v>
      </c>
      <c r="AJ220" s="19">
        <f t="shared" si="59"/>
        <v>0</v>
      </c>
      <c r="AK220">
        <f>SUMIF([1]发货店铺数!$B:$B,AD220,[1]发货店铺数!$G:$G)</f>
        <v>0</v>
      </c>
      <c r="AL220">
        <f>SUMIF([1]销售店铺数!$B:$B,AD220,[1]销售店铺数!$G:$G)</f>
        <v>0</v>
      </c>
      <c r="AM220">
        <f>SUMIF([1]上周销售店铺数!$B:$B,AD220,[1]上周销售店铺数!$G:$G)</f>
        <v>0</v>
      </c>
      <c r="AN220" s="19">
        <f t="shared" si="60"/>
        <v>0</v>
      </c>
      <c r="AO220" s="19">
        <f t="shared" si="49"/>
        <v>0</v>
      </c>
      <c r="AP220" s="19">
        <f t="shared" si="50"/>
        <v>0</v>
      </c>
      <c r="AQ220" s="11">
        <f t="shared" si="61"/>
        <v>0</v>
      </c>
      <c r="AR220" s="19">
        <f t="shared" si="62"/>
        <v>0</v>
      </c>
      <c r="AS220" s="19">
        <f t="shared" si="63"/>
        <v>0</v>
      </c>
    </row>
    <row r="221" spans="1:45">
      <c r="A221"/>
      <c r="B221"/>
      <c r="C221"/>
      <c r="D221"/>
      <c r="E221"/>
      <c r="F221"/>
      <c r="G221"/>
      <c r="H221"/>
      <c r="L221" s="8"/>
      <c r="M221" s="8" t="str">
        <f>IF(ISERROR( VLOOKUP(AD221,'[1]采购入库货量(公司仓库)'!$A:$I,9,FALSE)),"", VLOOKUP(AD221,'[1]采购入库货量(公司仓库)'!$A:$I,9,FALSE))</f>
        <v/>
      </c>
      <c r="N221" s="8" t="str">
        <f>IF(ISERROR( VLOOKUP(AD221,[1]批发上市日期!$A:$F,6,FALSE)),"",  VLOOKUP(AD221,[1]批发上市日期!$A:$F,6,FALSE))</f>
        <v/>
      </c>
      <c r="O221" s="11">
        <f>IF(ISERROR(VLOOKUP(E221&amp;G221,'[1]采购入库货量(公司仓库)'!$A:$I,7,FALSE)),0,VLOOKUP(E221&amp;G221,'[1]采购入库货量(公司仓库)'!$A:$I,7,FALSE))</f>
        <v>0</v>
      </c>
      <c r="P221">
        <f t="shared" si="51"/>
        <v>0</v>
      </c>
      <c r="Q221">
        <f>IF(ISERROR(VLOOKUP(E221&amp;G221,'[1]采购入库货量(公司仓库)'!$A:$I,8,FALSE)),0,VLOOKUP(E221&amp;G221,'[1]采购入库货量(公司仓库)'!$A:$I,8,FALSE))</f>
        <v>0</v>
      </c>
      <c r="R221" s="11">
        <f t="shared" si="52"/>
        <v>0</v>
      </c>
      <c r="S221">
        <f>SUMIF([1]库存总量!$H:$H,E221&amp;G221,[1]库存总量!$G:$G)</f>
        <v>0</v>
      </c>
      <c r="T221">
        <f t="shared" si="53"/>
        <v>0</v>
      </c>
      <c r="U221">
        <f>SUMIFS([1]库存总量!$G:$G,[1]库存总量!$H:$H,E221&amp;G221,[1]库存总量!$A:$A,"B")</f>
        <v>0</v>
      </c>
      <c r="V221">
        <f t="shared" si="54"/>
        <v>0</v>
      </c>
      <c r="W221">
        <f>SUMIFS([1]库存总量!$G:$G,[1]库存总量!$H:$H,E221&amp;G221,[1]库存总量!$A:$A,"K")</f>
        <v>0</v>
      </c>
      <c r="X221">
        <f t="shared" si="55"/>
        <v>0</v>
      </c>
      <c r="Y221">
        <f t="shared" si="56"/>
        <v>0</v>
      </c>
      <c r="Z221">
        <f t="shared" si="57"/>
        <v>0</v>
      </c>
      <c r="AA221">
        <f>(IF(ISERROR(VLOOKUP(E221&amp;G221,'[1]采购入库货量(公司仓库)'!$A:$H,7,FALSE)),0,VLOOKUP(E221&amp;G221,'[1]采购入库货量(公司仓库)'!$A:$H,7,FALSE)))*L221-(IF(ISERROR(VLOOKUP(E221&amp;G221,'[1]采购入库货量(公司仓库)'!$A:$H,8,FALSE)),0,VLOOKUP(E221&amp;G221,'[1]采购入库货量(公司仓库)'!$A:$H,8,FALSE)))</f>
        <v>0</v>
      </c>
      <c r="AB221">
        <f>SUMIF([1]销售数据!$B:$B,E221&amp;G221,[1]销售数据!$G:$G)</f>
        <v>0</v>
      </c>
      <c r="AC221">
        <f t="shared" si="58"/>
        <v>0</v>
      </c>
      <c r="AD221" t="str">
        <f t="shared" si="48"/>
        <v/>
      </c>
      <c r="AE221">
        <f>SUMIF([1]销售数据!$B:$B,AD221,[1]销售数据!$L:$L)</f>
        <v>0</v>
      </c>
      <c r="AF221">
        <f>SUMIF([1]销售数据!$B:$B,AD221,[1]销售数据!$K:$K)</f>
        <v>0</v>
      </c>
      <c r="AG221">
        <f>SUMIF([1]销售数据!$B:$B,AD221,[1]销售数据!$J:$J)</f>
        <v>0</v>
      </c>
      <c r="AH221">
        <f>SUMIF([1]销售数据!$B:$B,AD221,[1]销售数据!$I:$I)</f>
        <v>0</v>
      </c>
      <c r="AI221">
        <f>SUMIF([1]销售数据!$B:$B,AD221,[1]销售数据!$H:$H)</f>
        <v>0</v>
      </c>
      <c r="AJ221" s="19">
        <f t="shared" si="59"/>
        <v>0</v>
      </c>
      <c r="AK221">
        <f>SUMIF([1]发货店铺数!$B:$B,AD221,[1]发货店铺数!$G:$G)</f>
        <v>0</v>
      </c>
      <c r="AL221">
        <f>SUMIF([1]销售店铺数!$B:$B,AD221,[1]销售店铺数!$G:$G)</f>
        <v>0</v>
      </c>
      <c r="AM221">
        <f>SUMIF([1]上周销售店铺数!$B:$B,AD221,[1]上周销售店铺数!$G:$G)</f>
        <v>0</v>
      </c>
      <c r="AN221" s="19">
        <f t="shared" si="60"/>
        <v>0</v>
      </c>
      <c r="AO221" s="19">
        <f t="shared" si="49"/>
        <v>0</v>
      </c>
      <c r="AP221" s="19">
        <f t="shared" si="50"/>
        <v>0</v>
      </c>
      <c r="AQ221" s="11">
        <f t="shared" si="61"/>
        <v>0</v>
      </c>
      <c r="AR221" s="19">
        <f t="shared" si="62"/>
        <v>0</v>
      </c>
      <c r="AS221" s="19">
        <f t="shared" si="63"/>
        <v>0</v>
      </c>
    </row>
    <row r="222" spans="1:45">
      <c r="A222"/>
      <c r="B222"/>
      <c r="C222"/>
      <c r="D222"/>
      <c r="E222"/>
      <c r="F222"/>
      <c r="G222"/>
      <c r="H222"/>
      <c r="L222" s="8"/>
      <c r="M222" s="8" t="str">
        <f>IF(ISERROR( VLOOKUP(AD222,'[1]采购入库货量(公司仓库)'!$A:$I,9,FALSE)),"", VLOOKUP(AD222,'[1]采购入库货量(公司仓库)'!$A:$I,9,FALSE))</f>
        <v/>
      </c>
      <c r="N222" s="8" t="str">
        <f>IF(ISERROR( VLOOKUP(AD222,[1]批发上市日期!$A:$F,6,FALSE)),"",  VLOOKUP(AD222,[1]批发上市日期!$A:$F,6,FALSE))</f>
        <v/>
      </c>
      <c r="O222" s="11">
        <f>IF(ISERROR(VLOOKUP(E222&amp;G222,'[1]采购入库货量(公司仓库)'!$A:$I,7,FALSE)),0,VLOOKUP(E222&amp;G222,'[1]采购入库货量(公司仓库)'!$A:$I,7,FALSE))</f>
        <v>0</v>
      </c>
      <c r="P222">
        <f t="shared" si="51"/>
        <v>0</v>
      </c>
      <c r="Q222">
        <f>IF(ISERROR(VLOOKUP(E222&amp;G222,'[1]采购入库货量(公司仓库)'!$A:$I,8,FALSE)),0,VLOOKUP(E222&amp;G222,'[1]采购入库货量(公司仓库)'!$A:$I,8,FALSE))</f>
        <v>0</v>
      </c>
      <c r="R222" s="11">
        <f t="shared" si="52"/>
        <v>0</v>
      </c>
      <c r="S222">
        <f>SUMIF([1]库存总量!$H:$H,E222&amp;G222,[1]库存总量!$G:$G)</f>
        <v>0</v>
      </c>
      <c r="T222">
        <f t="shared" si="53"/>
        <v>0</v>
      </c>
      <c r="U222">
        <f>SUMIFS([1]库存总量!$G:$G,[1]库存总量!$H:$H,E222&amp;G222,[1]库存总量!$A:$A,"B")</f>
        <v>0</v>
      </c>
      <c r="V222">
        <f t="shared" si="54"/>
        <v>0</v>
      </c>
      <c r="W222">
        <f>SUMIFS([1]库存总量!$G:$G,[1]库存总量!$H:$H,E222&amp;G222,[1]库存总量!$A:$A,"K")</f>
        <v>0</v>
      </c>
      <c r="X222">
        <f t="shared" si="55"/>
        <v>0</v>
      </c>
      <c r="Y222">
        <f t="shared" si="56"/>
        <v>0</v>
      </c>
      <c r="Z222">
        <f t="shared" si="57"/>
        <v>0</v>
      </c>
      <c r="AA222">
        <f>(IF(ISERROR(VLOOKUP(E222&amp;G222,'[1]采购入库货量(公司仓库)'!$A:$H,7,FALSE)),0,VLOOKUP(E222&amp;G222,'[1]采购入库货量(公司仓库)'!$A:$H,7,FALSE)))*L222-(IF(ISERROR(VLOOKUP(E222&amp;G222,'[1]采购入库货量(公司仓库)'!$A:$H,8,FALSE)),0,VLOOKUP(E222&amp;G222,'[1]采购入库货量(公司仓库)'!$A:$H,8,FALSE)))</f>
        <v>0</v>
      </c>
      <c r="AB222">
        <f>SUMIF([1]销售数据!$B:$B,E222&amp;G222,[1]销售数据!$G:$G)</f>
        <v>0</v>
      </c>
      <c r="AC222">
        <f t="shared" si="58"/>
        <v>0</v>
      </c>
      <c r="AD222" t="str">
        <f t="shared" si="48"/>
        <v/>
      </c>
      <c r="AE222">
        <f>SUMIF([1]销售数据!$B:$B,AD222,[1]销售数据!$L:$L)</f>
        <v>0</v>
      </c>
      <c r="AF222">
        <f>SUMIF([1]销售数据!$B:$B,AD222,[1]销售数据!$K:$K)</f>
        <v>0</v>
      </c>
      <c r="AG222">
        <f>SUMIF([1]销售数据!$B:$B,AD222,[1]销售数据!$J:$J)</f>
        <v>0</v>
      </c>
      <c r="AH222">
        <f>SUMIF([1]销售数据!$B:$B,AD222,[1]销售数据!$I:$I)</f>
        <v>0</v>
      </c>
      <c r="AI222">
        <f>SUMIF([1]销售数据!$B:$B,AD222,[1]销售数据!$H:$H)</f>
        <v>0</v>
      </c>
      <c r="AJ222" s="19">
        <f t="shared" si="59"/>
        <v>0</v>
      </c>
      <c r="AK222">
        <f>SUMIF([1]发货店铺数!$B:$B,AD222,[1]发货店铺数!$G:$G)</f>
        <v>0</v>
      </c>
      <c r="AL222">
        <f>SUMIF([1]销售店铺数!$B:$B,AD222,[1]销售店铺数!$G:$G)</f>
        <v>0</v>
      </c>
      <c r="AM222">
        <f>SUMIF([1]上周销售店铺数!$B:$B,AD222,[1]上周销售店铺数!$G:$G)</f>
        <v>0</v>
      </c>
      <c r="AN222" s="19">
        <f t="shared" si="60"/>
        <v>0</v>
      </c>
      <c r="AO222" s="19">
        <f t="shared" si="49"/>
        <v>0</v>
      </c>
      <c r="AP222" s="19">
        <f t="shared" si="50"/>
        <v>0</v>
      </c>
      <c r="AQ222" s="11">
        <f t="shared" si="61"/>
        <v>0</v>
      </c>
      <c r="AR222" s="19">
        <f t="shared" si="62"/>
        <v>0</v>
      </c>
      <c r="AS222" s="19">
        <f t="shared" si="63"/>
        <v>0</v>
      </c>
    </row>
    <row r="223" spans="1:45">
      <c r="A223"/>
      <c r="B223"/>
      <c r="C223"/>
      <c r="D223"/>
      <c r="E223"/>
      <c r="F223"/>
      <c r="G223"/>
      <c r="H223"/>
      <c r="L223" s="8"/>
      <c r="M223" s="8" t="str">
        <f>IF(ISERROR( VLOOKUP(AD223,'[1]采购入库货量(公司仓库)'!$A:$I,9,FALSE)),"", VLOOKUP(AD223,'[1]采购入库货量(公司仓库)'!$A:$I,9,FALSE))</f>
        <v/>
      </c>
      <c r="N223" s="8" t="str">
        <f>IF(ISERROR( VLOOKUP(AD223,[1]批发上市日期!$A:$F,6,FALSE)),"",  VLOOKUP(AD223,[1]批发上市日期!$A:$F,6,FALSE))</f>
        <v/>
      </c>
      <c r="O223" s="11">
        <f>IF(ISERROR(VLOOKUP(E223&amp;G223,'[1]采购入库货量(公司仓库)'!$A:$I,7,FALSE)),0,VLOOKUP(E223&amp;G223,'[1]采购入库货量(公司仓库)'!$A:$I,7,FALSE))</f>
        <v>0</v>
      </c>
      <c r="P223">
        <f t="shared" si="51"/>
        <v>0</v>
      </c>
      <c r="Q223">
        <f>IF(ISERROR(VLOOKUP(E223&amp;G223,'[1]采购入库货量(公司仓库)'!$A:$I,8,FALSE)),0,VLOOKUP(E223&amp;G223,'[1]采购入库货量(公司仓库)'!$A:$I,8,FALSE))</f>
        <v>0</v>
      </c>
      <c r="R223" s="11">
        <f t="shared" si="52"/>
        <v>0</v>
      </c>
      <c r="S223">
        <f>SUMIF([1]库存总量!$H:$H,E223&amp;G223,[1]库存总量!$G:$G)</f>
        <v>0</v>
      </c>
      <c r="T223">
        <f t="shared" si="53"/>
        <v>0</v>
      </c>
      <c r="U223">
        <f>SUMIFS([1]库存总量!$G:$G,[1]库存总量!$H:$H,E223&amp;G223,[1]库存总量!$A:$A,"B")</f>
        <v>0</v>
      </c>
      <c r="V223">
        <f t="shared" si="54"/>
        <v>0</v>
      </c>
      <c r="W223">
        <f>SUMIFS([1]库存总量!$G:$G,[1]库存总量!$H:$H,E223&amp;G223,[1]库存总量!$A:$A,"K")</f>
        <v>0</v>
      </c>
      <c r="X223">
        <f t="shared" si="55"/>
        <v>0</v>
      </c>
      <c r="Y223">
        <f t="shared" si="56"/>
        <v>0</v>
      </c>
      <c r="Z223">
        <f t="shared" si="57"/>
        <v>0</v>
      </c>
      <c r="AA223">
        <f>(IF(ISERROR(VLOOKUP(E223&amp;G223,'[1]采购入库货量(公司仓库)'!$A:$H,7,FALSE)),0,VLOOKUP(E223&amp;G223,'[1]采购入库货量(公司仓库)'!$A:$H,7,FALSE)))*L223-(IF(ISERROR(VLOOKUP(E223&amp;G223,'[1]采购入库货量(公司仓库)'!$A:$H,8,FALSE)),0,VLOOKUP(E223&amp;G223,'[1]采购入库货量(公司仓库)'!$A:$H,8,FALSE)))</f>
        <v>0</v>
      </c>
      <c r="AB223">
        <f>SUMIF([1]销售数据!$B:$B,E223&amp;G223,[1]销售数据!$G:$G)</f>
        <v>0</v>
      </c>
      <c r="AC223">
        <f t="shared" si="58"/>
        <v>0</v>
      </c>
      <c r="AD223" t="str">
        <f t="shared" si="48"/>
        <v/>
      </c>
      <c r="AE223">
        <f>SUMIF([1]销售数据!$B:$B,AD223,[1]销售数据!$L:$L)</f>
        <v>0</v>
      </c>
      <c r="AF223">
        <f>SUMIF([1]销售数据!$B:$B,AD223,[1]销售数据!$K:$K)</f>
        <v>0</v>
      </c>
      <c r="AG223">
        <f>SUMIF([1]销售数据!$B:$B,AD223,[1]销售数据!$J:$J)</f>
        <v>0</v>
      </c>
      <c r="AH223">
        <f>SUMIF([1]销售数据!$B:$B,AD223,[1]销售数据!$I:$I)</f>
        <v>0</v>
      </c>
      <c r="AI223">
        <f>SUMIF([1]销售数据!$B:$B,AD223,[1]销售数据!$H:$H)</f>
        <v>0</v>
      </c>
      <c r="AJ223" s="19">
        <f t="shared" si="59"/>
        <v>0</v>
      </c>
      <c r="AK223">
        <f>SUMIF([1]发货店铺数!$B:$B,AD223,[1]发货店铺数!$G:$G)</f>
        <v>0</v>
      </c>
      <c r="AL223">
        <f>SUMIF([1]销售店铺数!$B:$B,AD223,[1]销售店铺数!$G:$G)</f>
        <v>0</v>
      </c>
      <c r="AM223">
        <f>SUMIF([1]上周销售店铺数!$B:$B,AD223,[1]上周销售店铺数!$G:$G)</f>
        <v>0</v>
      </c>
      <c r="AN223" s="19">
        <f t="shared" si="60"/>
        <v>0</v>
      </c>
      <c r="AO223" s="19">
        <f t="shared" si="49"/>
        <v>0</v>
      </c>
      <c r="AP223" s="19">
        <f t="shared" si="50"/>
        <v>0</v>
      </c>
      <c r="AQ223" s="11">
        <f t="shared" si="61"/>
        <v>0</v>
      </c>
      <c r="AR223" s="19">
        <f t="shared" si="62"/>
        <v>0</v>
      </c>
      <c r="AS223" s="19">
        <f t="shared" si="63"/>
        <v>0</v>
      </c>
    </row>
    <row r="224" spans="1:45">
      <c r="A224"/>
      <c r="B224"/>
      <c r="C224"/>
      <c r="D224"/>
      <c r="E224"/>
      <c r="F224"/>
      <c r="G224"/>
      <c r="H224"/>
      <c r="L224" s="8"/>
      <c r="M224" s="8" t="str">
        <f>IF(ISERROR( VLOOKUP(AD224,'[1]采购入库货量(公司仓库)'!$A:$I,9,FALSE)),"", VLOOKUP(AD224,'[1]采购入库货量(公司仓库)'!$A:$I,9,FALSE))</f>
        <v/>
      </c>
      <c r="N224" s="8" t="str">
        <f>IF(ISERROR( VLOOKUP(AD224,[1]批发上市日期!$A:$F,6,FALSE)),"",  VLOOKUP(AD224,[1]批发上市日期!$A:$F,6,FALSE))</f>
        <v/>
      </c>
      <c r="O224" s="11">
        <f>IF(ISERROR(VLOOKUP(E224&amp;G224,'[1]采购入库货量(公司仓库)'!$A:$I,7,FALSE)),0,VLOOKUP(E224&amp;G224,'[1]采购入库货量(公司仓库)'!$A:$I,7,FALSE))</f>
        <v>0</v>
      </c>
      <c r="P224">
        <f t="shared" si="51"/>
        <v>0</v>
      </c>
      <c r="Q224">
        <f>IF(ISERROR(VLOOKUP(E224&amp;G224,'[1]采购入库货量(公司仓库)'!$A:$I,8,FALSE)),0,VLOOKUP(E224&amp;G224,'[1]采购入库货量(公司仓库)'!$A:$I,8,FALSE))</f>
        <v>0</v>
      </c>
      <c r="R224" s="11">
        <f t="shared" si="52"/>
        <v>0</v>
      </c>
      <c r="S224">
        <f>SUMIF([1]库存总量!$H:$H,E224&amp;G224,[1]库存总量!$G:$G)</f>
        <v>0</v>
      </c>
      <c r="T224">
        <f t="shared" si="53"/>
        <v>0</v>
      </c>
      <c r="U224">
        <f>SUMIFS([1]库存总量!$G:$G,[1]库存总量!$H:$H,E224&amp;G224,[1]库存总量!$A:$A,"B")</f>
        <v>0</v>
      </c>
      <c r="V224">
        <f t="shared" si="54"/>
        <v>0</v>
      </c>
      <c r="W224">
        <f>SUMIFS([1]库存总量!$G:$G,[1]库存总量!$H:$H,E224&amp;G224,[1]库存总量!$A:$A,"K")</f>
        <v>0</v>
      </c>
      <c r="X224">
        <f t="shared" si="55"/>
        <v>0</v>
      </c>
      <c r="Y224">
        <f t="shared" si="56"/>
        <v>0</v>
      </c>
      <c r="Z224">
        <f t="shared" si="57"/>
        <v>0</v>
      </c>
      <c r="AA224">
        <f>(IF(ISERROR(VLOOKUP(E224&amp;G224,'[1]采购入库货量(公司仓库)'!$A:$H,7,FALSE)),0,VLOOKUP(E224&amp;G224,'[1]采购入库货量(公司仓库)'!$A:$H,7,FALSE)))*L224-(IF(ISERROR(VLOOKUP(E224&amp;G224,'[1]采购入库货量(公司仓库)'!$A:$H,8,FALSE)),0,VLOOKUP(E224&amp;G224,'[1]采购入库货量(公司仓库)'!$A:$H,8,FALSE)))</f>
        <v>0</v>
      </c>
      <c r="AB224">
        <f>SUMIF([1]销售数据!$B:$B,E224&amp;G224,[1]销售数据!$G:$G)</f>
        <v>0</v>
      </c>
      <c r="AC224">
        <f t="shared" si="58"/>
        <v>0</v>
      </c>
      <c r="AD224" t="str">
        <f t="shared" si="48"/>
        <v/>
      </c>
      <c r="AE224">
        <f>SUMIF([1]销售数据!$B:$B,AD224,[1]销售数据!$L:$L)</f>
        <v>0</v>
      </c>
      <c r="AF224">
        <f>SUMIF([1]销售数据!$B:$B,AD224,[1]销售数据!$K:$K)</f>
        <v>0</v>
      </c>
      <c r="AG224">
        <f>SUMIF([1]销售数据!$B:$B,AD224,[1]销售数据!$J:$J)</f>
        <v>0</v>
      </c>
      <c r="AH224">
        <f>SUMIF([1]销售数据!$B:$B,AD224,[1]销售数据!$I:$I)</f>
        <v>0</v>
      </c>
      <c r="AI224">
        <f>SUMIF([1]销售数据!$B:$B,AD224,[1]销售数据!$H:$H)</f>
        <v>0</v>
      </c>
      <c r="AJ224" s="19">
        <f t="shared" si="59"/>
        <v>0</v>
      </c>
      <c r="AK224">
        <f>SUMIF([1]发货店铺数!$B:$B,AD224,[1]发货店铺数!$G:$G)</f>
        <v>0</v>
      </c>
      <c r="AL224">
        <f>SUMIF([1]销售店铺数!$B:$B,AD224,[1]销售店铺数!$G:$G)</f>
        <v>0</v>
      </c>
      <c r="AM224">
        <f>SUMIF([1]上周销售店铺数!$B:$B,AD224,[1]上周销售店铺数!$G:$G)</f>
        <v>0</v>
      </c>
      <c r="AN224" s="19">
        <f t="shared" si="60"/>
        <v>0</v>
      </c>
      <c r="AO224" s="19">
        <f t="shared" si="49"/>
        <v>0</v>
      </c>
      <c r="AP224" s="19">
        <f t="shared" si="50"/>
        <v>0</v>
      </c>
      <c r="AQ224" s="11">
        <f t="shared" si="61"/>
        <v>0</v>
      </c>
      <c r="AR224" s="19">
        <f t="shared" si="62"/>
        <v>0</v>
      </c>
      <c r="AS224" s="19">
        <f t="shared" si="63"/>
        <v>0</v>
      </c>
    </row>
    <row r="225" spans="1:45">
      <c r="A225"/>
      <c r="B225"/>
      <c r="C225"/>
      <c r="D225"/>
      <c r="E225"/>
      <c r="F225"/>
      <c r="G225"/>
      <c r="H225"/>
      <c r="L225" s="8"/>
      <c r="M225" s="8" t="str">
        <f>IF(ISERROR( VLOOKUP(AD225,'[1]采购入库货量(公司仓库)'!$A:$I,9,FALSE)),"", VLOOKUP(AD225,'[1]采购入库货量(公司仓库)'!$A:$I,9,FALSE))</f>
        <v/>
      </c>
      <c r="N225" s="8" t="str">
        <f>IF(ISERROR( VLOOKUP(AD225,[1]批发上市日期!$A:$F,6,FALSE)),"",  VLOOKUP(AD225,[1]批发上市日期!$A:$F,6,FALSE))</f>
        <v/>
      </c>
      <c r="O225" s="11">
        <f>IF(ISERROR(VLOOKUP(E225&amp;G225,'[1]采购入库货量(公司仓库)'!$A:$I,7,FALSE)),0,VLOOKUP(E225&amp;G225,'[1]采购入库货量(公司仓库)'!$A:$I,7,FALSE))</f>
        <v>0</v>
      </c>
      <c r="P225">
        <f t="shared" si="51"/>
        <v>0</v>
      </c>
      <c r="Q225">
        <f>IF(ISERROR(VLOOKUP(E225&amp;G225,'[1]采购入库货量(公司仓库)'!$A:$I,8,FALSE)),0,VLOOKUP(E225&amp;G225,'[1]采购入库货量(公司仓库)'!$A:$I,8,FALSE))</f>
        <v>0</v>
      </c>
      <c r="R225" s="11">
        <f t="shared" si="52"/>
        <v>0</v>
      </c>
      <c r="S225">
        <f>SUMIF([1]库存总量!$H:$H,E225&amp;G225,[1]库存总量!$G:$G)</f>
        <v>0</v>
      </c>
      <c r="T225">
        <f t="shared" si="53"/>
        <v>0</v>
      </c>
      <c r="U225">
        <f>SUMIFS([1]库存总量!$G:$G,[1]库存总量!$H:$H,E225&amp;G225,[1]库存总量!$A:$A,"B")</f>
        <v>0</v>
      </c>
      <c r="V225">
        <f t="shared" si="54"/>
        <v>0</v>
      </c>
      <c r="W225">
        <f>SUMIFS([1]库存总量!$G:$G,[1]库存总量!$H:$H,E225&amp;G225,[1]库存总量!$A:$A,"K")</f>
        <v>0</v>
      </c>
      <c r="X225">
        <f t="shared" si="55"/>
        <v>0</v>
      </c>
      <c r="Y225">
        <f t="shared" si="56"/>
        <v>0</v>
      </c>
      <c r="Z225">
        <f t="shared" si="57"/>
        <v>0</v>
      </c>
      <c r="AA225">
        <f>(IF(ISERROR(VLOOKUP(E225&amp;G225,'[1]采购入库货量(公司仓库)'!$A:$H,7,FALSE)),0,VLOOKUP(E225&amp;G225,'[1]采购入库货量(公司仓库)'!$A:$H,7,FALSE)))*L225-(IF(ISERROR(VLOOKUP(E225&amp;G225,'[1]采购入库货量(公司仓库)'!$A:$H,8,FALSE)),0,VLOOKUP(E225&amp;G225,'[1]采购入库货量(公司仓库)'!$A:$H,8,FALSE)))</f>
        <v>0</v>
      </c>
      <c r="AB225">
        <f>SUMIF([1]销售数据!$B:$B,E225&amp;G225,[1]销售数据!$G:$G)</f>
        <v>0</v>
      </c>
      <c r="AC225">
        <f t="shared" si="58"/>
        <v>0</v>
      </c>
      <c r="AD225" t="str">
        <f t="shared" si="48"/>
        <v/>
      </c>
      <c r="AE225">
        <f>SUMIF([1]销售数据!$B:$B,AD225,[1]销售数据!$L:$L)</f>
        <v>0</v>
      </c>
      <c r="AF225">
        <f>SUMIF([1]销售数据!$B:$B,AD225,[1]销售数据!$K:$K)</f>
        <v>0</v>
      </c>
      <c r="AG225">
        <f>SUMIF([1]销售数据!$B:$B,AD225,[1]销售数据!$J:$J)</f>
        <v>0</v>
      </c>
      <c r="AH225">
        <f>SUMIF([1]销售数据!$B:$B,AD225,[1]销售数据!$I:$I)</f>
        <v>0</v>
      </c>
      <c r="AI225">
        <f>SUMIF([1]销售数据!$B:$B,AD225,[1]销售数据!$H:$H)</f>
        <v>0</v>
      </c>
      <c r="AJ225" s="19">
        <f t="shared" si="59"/>
        <v>0</v>
      </c>
      <c r="AK225">
        <f>SUMIF([1]发货店铺数!$B:$B,AD225,[1]发货店铺数!$G:$G)</f>
        <v>0</v>
      </c>
      <c r="AL225">
        <f>SUMIF([1]销售店铺数!$B:$B,AD225,[1]销售店铺数!$G:$G)</f>
        <v>0</v>
      </c>
      <c r="AM225">
        <f>SUMIF([1]上周销售店铺数!$B:$B,AD225,[1]上周销售店铺数!$G:$G)</f>
        <v>0</v>
      </c>
      <c r="AN225" s="19">
        <f t="shared" si="60"/>
        <v>0</v>
      </c>
      <c r="AO225" s="19">
        <f t="shared" si="49"/>
        <v>0</v>
      </c>
      <c r="AP225" s="19">
        <f t="shared" si="50"/>
        <v>0</v>
      </c>
      <c r="AQ225" s="11">
        <f t="shared" si="61"/>
        <v>0</v>
      </c>
      <c r="AR225" s="19">
        <f t="shared" si="62"/>
        <v>0</v>
      </c>
      <c r="AS225" s="19">
        <f t="shared" si="63"/>
        <v>0</v>
      </c>
    </row>
    <row r="226" spans="1:45">
      <c r="A226"/>
      <c r="B226"/>
      <c r="C226"/>
      <c r="D226"/>
      <c r="E226"/>
      <c r="F226"/>
      <c r="G226"/>
      <c r="H226"/>
      <c r="L226" s="8"/>
      <c r="M226" s="8" t="str">
        <f>IF(ISERROR( VLOOKUP(AD226,'[1]采购入库货量(公司仓库)'!$A:$I,9,FALSE)),"", VLOOKUP(AD226,'[1]采购入库货量(公司仓库)'!$A:$I,9,FALSE))</f>
        <v/>
      </c>
      <c r="N226" s="8" t="str">
        <f>IF(ISERROR( VLOOKUP(AD226,[1]批发上市日期!$A:$F,6,FALSE)),"",  VLOOKUP(AD226,[1]批发上市日期!$A:$F,6,FALSE))</f>
        <v/>
      </c>
      <c r="O226" s="11">
        <f>IF(ISERROR(VLOOKUP(E226&amp;G226,'[1]采购入库货量(公司仓库)'!$A:$I,7,FALSE)),0,VLOOKUP(E226&amp;G226,'[1]采购入库货量(公司仓库)'!$A:$I,7,FALSE))</f>
        <v>0</v>
      </c>
      <c r="P226">
        <f t="shared" si="51"/>
        <v>0</v>
      </c>
      <c r="Q226">
        <f>IF(ISERROR(VLOOKUP(E226&amp;G226,'[1]采购入库货量(公司仓库)'!$A:$I,8,FALSE)),0,VLOOKUP(E226&amp;G226,'[1]采购入库货量(公司仓库)'!$A:$I,8,FALSE))</f>
        <v>0</v>
      </c>
      <c r="R226" s="11">
        <f t="shared" si="52"/>
        <v>0</v>
      </c>
      <c r="S226">
        <f>SUMIF([1]库存总量!$H:$H,E226&amp;G226,[1]库存总量!$G:$G)</f>
        <v>0</v>
      </c>
      <c r="T226">
        <f t="shared" si="53"/>
        <v>0</v>
      </c>
      <c r="U226">
        <f>SUMIFS([1]库存总量!$G:$G,[1]库存总量!$H:$H,E226&amp;G226,[1]库存总量!$A:$A,"B")</f>
        <v>0</v>
      </c>
      <c r="V226">
        <f t="shared" si="54"/>
        <v>0</v>
      </c>
      <c r="W226">
        <f>SUMIFS([1]库存总量!$G:$G,[1]库存总量!$H:$H,E226&amp;G226,[1]库存总量!$A:$A,"K")</f>
        <v>0</v>
      </c>
      <c r="X226">
        <f t="shared" si="55"/>
        <v>0</v>
      </c>
      <c r="Y226">
        <f t="shared" si="56"/>
        <v>0</v>
      </c>
      <c r="Z226">
        <f t="shared" si="57"/>
        <v>0</v>
      </c>
      <c r="AA226">
        <f>(IF(ISERROR(VLOOKUP(E226&amp;G226,'[1]采购入库货量(公司仓库)'!$A:$H,7,FALSE)),0,VLOOKUP(E226&amp;G226,'[1]采购入库货量(公司仓库)'!$A:$H,7,FALSE)))*L226-(IF(ISERROR(VLOOKUP(E226&amp;G226,'[1]采购入库货量(公司仓库)'!$A:$H,8,FALSE)),0,VLOOKUP(E226&amp;G226,'[1]采购入库货量(公司仓库)'!$A:$H,8,FALSE)))</f>
        <v>0</v>
      </c>
      <c r="AB226">
        <f>SUMIF([1]销售数据!$B:$B,E226&amp;G226,[1]销售数据!$G:$G)</f>
        <v>0</v>
      </c>
      <c r="AC226">
        <f t="shared" si="58"/>
        <v>0</v>
      </c>
      <c r="AD226" t="str">
        <f t="shared" si="48"/>
        <v/>
      </c>
      <c r="AE226">
        <f>SUMIF([1]销售数据!$B:$B,AD226,[1]销售数据!$L:$L)</f>
        <v>0</v>
      </c>
      <c r="AF226">
        <f>SUMIF([1]销售数据!$B:$B,AD226,[1]销售数据!$K:$K)</f>
        <v>0</v>
      </c>
      <c r="AG226">
        <f>SUMIF([1]销售数据!$B:$B,AD226,[1]销售数据!$J:$J)</f>
        <v>0</v>
      </c>
      <c r="AH226">
        <f>SUMIF([1]销售数据!$B:$B,AD226,[1]销售数据!$I:$I)</f>
        <v>0</v>
      </c>
      <c r="AI226">
        <f>SUMIF([1]销售数据!$B:$B,AD226,[1]销售数据!$H:$H)</f>
        <v>0</v>
      </c>
      <c r="AJ226" s="19">
        <f t="shared" si="59"/>
        <v>0</v>
      </c>
      <c r="AK226">
        <f>SUMIF([1]发货店铺数!$B:$B,AD226,[1]发货店铺数!$G:$G)</f>
        <v>0</v>
      </c>
      <c r="AL226">
        <f>SUMIF([1]销售店铺数!$B:$B,AD226,[1]销售店铺数!$G:$G)</f>
        <v>0</v>
      </c>
      <c r="AM226">
        <f>SUMIF([1]上周销售店铺数!$B:$B,AD226,[1]上周销售店铺数!$G:$G)</f>
        <v>0</v>
      </c>
      <c r="AN226" s="19">
        <f t="shared" si="60"/>
        <v>0</v>
      </c>
      <c r="AO226" s="19">
        <f t="shared" si="49"/>
        <v>0</v>
      </c>
      <c r="AP226" s="19">
        <f t="shared" si="50"/>
        <v>0</v>
      </c>
      <c r="AQ226" s="11">
        <f t="shared" si="61"/>
        <v>0</v>
      </c>
      <c r="AR226" s="19">
        <f t="shared" si="62"/>
        <v>0</v>
      </c>
      <c r="AS226" s="19">
        <f t="shared" si="63"/>
        <v>0</v>
      </c>
    </row>
    <row r="227" spans="1:45">
      <c r="A227"/>
      <c r="B227"/>
      <c r="C227"/>
      <c r="D227"/>
      <c r="E227"/>
      <c r="F227"/>
      <c r="G227"/>
      <c r="H227"/>
      <c r="L227" s="8"/>
      <c r="M227" s="8" t="str">
        <f>IF(ISERROR( VLOOKUP(AD227,'[1]采购入库货量(公司仓库)'!$A:$I,9,FALSE)),"", VLOOKUP(AD227,'[1]采购入库货量(公司仓库)'!$A:$I,9,FALSE))</f>
        <v/>
      </c>
      <c r="N227" s="8" t="str">
        <f>IF(ISERROR( VLOOKUP(AD227,[1]批发上市日期!$A:$F,6,FALSE)),"",  VLOOKUP(AD227,[1]批发上市日期!$A:$F,6,FALSE))</f>
        <v/>
      </c>
      <c r="O227" s="11">
        <f>IF(ISERROR(VLOOKUP(E227&amp;G227,'[1]采购入库货量(公司仓库)'!$A:$I,7,FALSE)),0,VLOOKUP(E227&amp;G227,'[1]采购入库货量(公司仓库)'!$A:$I,7,FALSE))</f>
        <v>0</v>
      </c>
      <c r="P227">
        <f t="shared" si="51"/>
        <v>0</v>
      </c>
      <c r="Q227">
        <f>IF(ISERROR(VLOOKUP(E227&amp;G227,'[1]采购入库货量(公司仓库)'!$A:$I,8,FALSE)),0,VLOOKUP(E227&amp;G227,'[1]采购入库货量(公司仓库)'!$A:$I,8,FALSE))</f>
        <v>0</v>
      </c>
      <c r="R227" s="11">
        <f t="shared" si="52"/>
        <v>0</v>
      </c>
      <c r="S227">
        <f>SUMIF([1]库存总量!$H:$H,E227&amp;G227,[1]库存总量!$G:$G)</f>
        <v>0</v>
      </c>
      <c r="T227">
        <f t="shared" si="53"/>
        <v>0</v>
      </c>
      <c r="U227">
        <f>SUMIFS([1]库存总量!$G:$G,[1]库存总量!$H:$H,E227&amp;G227,[1]库存总量!$A:$A,"B")</f>
        <v>0</v>
      </c>
      <c r="V227">
        <f t="shared" si="54"/>
        <v>0</v>
      </c>
      <c r="W227">
        <f>SUMIFS([1]库存总量!$G:$G,[1]库存总量!$H:$H,E227&amp;G227,[1]库存总量!$A:$A,"K")</f>
        <v>0</v>
      </c>
      <c r="X227">
        <f t="shared" si="55"/>
        <v>0</v>
      </c>
      <c r="Y227">
        <f t="shared" si="56"/>
        <v>0</v>
      </c>
      <c r="Z227">
        <f t="shared" si="57"/>
        <v>0</v>
      </c>
      <c r="AA227">
        <f>(IF(ISERROR(VLOOKUP(E227&amp;G227,'[1]采购入库货量(公司仓库)'!$A:$H,7,FALSE)),0,VLOOKUP(E227&amp;G227,'[1]采购入库货量(公司仓库)'!$A:$H,7,FALSE)))*L227-(IF(ISERROR(VLOOKUP(E227&amp;G227,'[1]采购入库货量(公司仓库)'!$A:$H,8,FALSE)),0,VLOOKUP(E227&amp;G227,'[1]采购入库货量(公司仓库)'!$A:$H,8,FALSE)))</f>
        <v>0</v>
      </c>
      <c r="AB227">
        <f>SUMIF([1]销售数据!$B:$B,E227&amp;G227,[1]销售数据!$G:$G)</f>
        <v>0</v>
      </c>
      <c r="AC227">
        <f t="shared" si="58"/>
        <v>0</v>
      </c>
      <c r="AD227" t="str">
        <f t="shared" si="48"/>
        <v/>
      </c>
      <c r="AE227">
        <f>SUMIF([1]销售数据!$B:$B,AD227,[1]销售数据!$L:$L)</f>
        <v>0</v>
      </c>
      <c r="AF227">
        <f>SUMIF([1]销售数据!$B:$B,AD227,[1]销售数据!$K:$K)</f>
        <v>0</v>
      </c>
      <c r="AG227">
        <f>SUMIF([1]销售数据!$B:$B,AD227,[1]销售数据!$J:$J)</f>
        <v>0</v>
      </c>
      <c r="AH227">
        <f>SUMIF([1]销售数据!$B:$B,AD227,[1]销售数据!$I:$I)</f>
        <v>0</v>
      </c>
      <c r="AI227">
        <f>SUMIF([1]销售数据!$B:$B,AD227,[1]销售数据!$H:$H)</f>
        <v>0</v>
      </c>
      <c r="AJ227" s="19">
        <f t="shared" si="59"/>
        <v>0</v>
      </c>
      <c r="AK227">
        <f>SUMIF([1]发货店铺数!$B:$B,AD227,[1]发货店铺数!$G:$G)</f>
        <v>0</v>
      </c>
      <c r="AL227">
        <f>SUMIF([1]销售店铺数!$B:$B,AD227,[1]销售店铺数!$G:$G)</f>
        <v>0</v>
      </c>
      <c r="AM227">
        <f>SUMIF([1]上周销售店铺数!$B:$B,AD227,[1]上周销售店铺数!$G:$G)</f>
        <v>0</v>
      </c>
      <c r="AN227" s="19">
        <f t="shared" si="60"/>
        <v>0</v>
      </c>
      <c r="AO227" s="19">
        <f t="shared" si="49"/>
        <v>0</v>
      </c>
      <c r="AP227" s="19">
        <f t="shared" si="50"/>
        <v>0</v>
      </c>
      <c r="AQ227" s="11">
        <f t="shared" si="61"/>
        <v>0</v>
      </c>
      <c r="AR227" s="19">
        <f t="shared" si="62"/>
        <v>0</v>
      </c>
      <c r="AS227" s="19">
        <f t="shared" si="63"/>
        <v>0</v>
      </c>
    </row>
    <row r="228" spans="1:45">
      <c r="A228"/>
      <c r="B228"/>
      <c r="C228"/>
      <c r="D228"/>
      <c r="E228"/>
      <c r="F228"/>
      <c r="G228"/>
      <c r="H228"/>
      <c r="L228" s="8"/>
      <c r="M228" s="8" t="str">
        <f>IF(ISERROR( VLOOKUP(AD228,'[1]采购入库货量(公司仓库)'!$A:$I,9,FALSE)),"", VLOOKUP(AD228,'[1]采购入库货量(公司仓库)'!$A:$I,9,FALSE))</f>
        <v/>
      </c>
      <c r="N228" s="8" t="str">
        <f>IF(ISERROR( VLOOKUP(AD228,[1]批发上市日期!$A:$F,6,FALSE)),"",  VLOOKUP(AD228,[1]批发上市日期!$A:$F,6,FALSE))</f>
        <v/>
      </c>
      <c r="O228" s="11">
        <f>IF(ISERROR(VLOOKUP(E228&amp;G228,'[1]采购入库货量(公司仓库)'!$A:$I,7,FALSE)),0,VLOOKUP(E228&amp;G228,'[1]采购入库货量(公司仓库)'!$A:$I,7,FALSE))</f>
        <v>0</v>
      </c>
      <c r="P228">
        <f t="shared" si="51"/>
        <v>0</v>
      </c>
      <c r="Q228">
        <f>IF(ISERROR(VLOOKUP(E228&amp;G228,'[1]采购入库货量(公司仓库)'!$A:$I,8,FALSE)),0,VLOOKUP(E228&amp;G228,'[1]采购入库货量(公司仓库)'!$A:$I,8,FALSE))</f>
        <v>0</v>
      </c>
      <c r="R228" s="11">
        <f t="shared" si="52"/>
        <v>0</v>
      </c>
      <c r="S228">
        <f>SUMIF([1]库存总量!$H:$H,E228&amp;G228,[1]库存总量!$G:$G)</f>
        <v>0</v>
      </c>
      <c r="T228">
        <f t="shared" si="53"/>
        <v>0</v>
      </c>
      <c r="U228">
        <f>SUMIFS([1]库存总量!$G:$G,[1]库存总量!$H:$H,E228&amp;G228,[1]库存总量!$A:$A,"B")</f>
        <v>0</v>
      </c>
      <c r="V228">
        <f t="shared" si="54"/>
        <v>0</v>
      </c>
      <c r="W228">
        <f>SUMIFS([1]库存总量!$G:$G,[1]库存总量!$H:$H,E228&amp;G228,[1]库存总量!$A:$A,"K")</f>
        <v>0</v>
      </c>
      <c r="X228">
        <f t="shared" si="55"/>
        <v>0</v>
      </c>
      <c r="Y228">
        <f t="shared" si="56"/>
        <v>0</v>
      </c>
      <c r="Z228">
        <f t="shared" si="57"/>
        <v>0</v>
      </c>
      <c r="AA228">
        <f>(IF(ISERROR(VLOOKUP(E228&amp;G228,'[1]采购入库货量(公司仓库)'!$A:$H,7,FALSE)),0,VLOOKUP(E228&amp;G228,'[1]采购入库货量(公司仓库)'!$A:$H,7,FALSE)))*L228-(IF(ISERROR(VLOOKUP(E228&amp;G228,'[1]采购入库货量(公司仓库)'!$A:$H,8,FALSE)),0,VLOOKUP(E228&amp;G228,'[1]采购入库货量(公司仓库)'!$A:$H,8,FALSE)))</f>
        <v>0</v>
      </c>
      <c r="AB228">
        <f>SUMIF([1]销售数据!$B:$B,E228&amp;G228,[1]销售数据!$G:$G)</f>
        <v>0</v>
      </c>
      <c r="AC228">
        <f t="shared" si="58"/>
        <v>0</v>
      </c>
      <c r="AD228" t="str">
        <f t="shared" si="48"/>
        <v/>
      </c>
      <c r="AE228">
        <f>SUMIF([1]销售数据!$B:$B,AD228,[1]销售数据!$L:$L)</f>
        <v>0</v>
      </c>
      <c r="AF228">
        <f>SUMIF([1]销售数据!$B:$B,AD228,[1]销售数据!$K:$K)</f>
        <v>0</v>
      </c>
      <c r="AG228">
        <f>SUMIF([1]销售数据!$B:$B,AD228,[1]销售数据!$J:$J)</f>
        <v>0</v>
      </c>
      <c r="AH228">
        <f>SUMIF([1]销售数据!$B:$B,AD228,[1]销售数据!$I:$I)</f>
        <v>0</v>
      </c>
      <c r="AI228">
        <f>SUMIF([1]销售数据!$B:$B,AD228,[1]销售数据!$H:$H)</f>
        <v>0</v>
      </c>
      <c r="AJ228" s="19">
        <f t="shared" si="59"/>
        <v>0</v>
      </c>
      <c r="AK228">
        <f>SUMIF([1]发货店铺数!$B:$B,AD228,[1]发货店铺数!$G:$G)</f>
        <v>0</v>
      </c>
      <c r="AL228">
        <f>SUMIF([1]销售店铺数!$B:$B,AD228,[1]销售店铺数!$G:$G)</f>
        <v>0</v>
      </c>
      <c r="AM228">
        <f>SUMIF([1]上周销售店铺数!$B:$B,AD228,[1]上周销售店铺数!$G:$G)</f>
        <v>0</v>
      </c>
      <c r="AN228" s="19">
        <f t="shared" si="60"/>
        <v>0</v>
      </c>
      <c r="AO228" s="19">
        <f t="shared" si="49"/>
        <v>0</v>
      </c>
      <c r="AP228" s="19">
        <f t="shared" si="50"/>
        <v>0</v>
      </c>
      <c r="AQ228" s="11">
        <f t="shared" si="61"/>
        <v>0</v>
      </c>
      <c r="AR228" s="19">
        <f t="shared" si="62"/>
        <v>0</v>
      </c>
      <c r="AS228" s="19">
        <f t="shared" si="63"/>
        <v>0</v>
      </c>
    </row>
    <row r="229" spans="1:45">
      <c r="A229"/>
      <c r="B229"/>
      <c r="C229"/>
      <c r="D229"/>
      <c r="E229"/>
      <c r="F229"/>
      <c r="G229"/>
      <c r="H229"/>
      <c r="L229" s="8"/>
      <c r="M229" s="8" t="str">
        <f>IF(ISERROR( VLOOKUP(AD229,'[1]采购入库货量(公司仓库)'!$A:$I,9,FALSE)),"", VLOOKUP(AD229,'[1]采购入库货量(公司仓库)'!$A:$I,9,FALSE))</f>
        <v/>
      </c>
      <c r="N229" s="8" t="str">
        <f>IF(ISERROR( VLOOKUP(AD229,[1]批发上市日期!$A:$F,6,FALSE)),"",  VLOOKUP(AD229,[1]批发上市日期!$A:$F,6,FALSE))</f>
        <v/>
      </c>
      <c r="O229" s="11">
        <f>IF(ISERROR(VLOOKUP(E229&amp;G229,'[1]采购入库货量(公司仓库)'!$A:$I,7,FALSE)),0,VLOOKUP(E229&amp;G229,'[1]采购入库货量(公司仓库)'!$A:$I,7,FALSE))</f>
        <v>0</v>
      </c>
      <c r="P229">
        <f t="shared" si="51"/>
        <v>0</v>
      </c>
      <c r="Q229">
        <f>IF(ISERROR(VLOOKUP(E229&amp;G229,'[1]采购入库货量(公司仓库)'!$A:$I,8,FALSE)),0,VLOOKUP(E229&amp;G229,'[1]采购入库货量(公司仓库)'!$A:$I,8,FALSE))</f>
        <v>0</v>
      </c>
      <c r="R229" s="11">
        <f t="shared" si="52"/>
        <v>0</v>
      </c>
      <c r="S229">
        <f>SUMIF([1]库存总量!$H:$H,E229&amp;G229,[1]库存总量!$G:$G)</f>
        <v>0</v>
      </c>
      <c r="T229">
        <f t="shared" si="53"/>
        <v>0</v>
      </c>
      <c r="U229">
        <f>SUMIFS([1]库存总量!$G:$G,[1]库存总量!$H:$H,E229&amp;G229,[1]库存总量!$A:$A,"B")</f>
        <v>0</v>
      </c>
      <c r="V229">
        <f t="shared" si="54"/>
        <v>0</v>
      </c>
      <c r="W229">
        <f>SUMIFS([1]库存总量!$G:$G,[1]库存总量!$H:$H,E229&amp;G229,[1]库存总量!$A:$A,"K")</f>
        <v>0</v>
      </c>
      <c r="X229">
        <f t="shared" si="55"/>
        <v>0</v>
      </c>
      <c r="Y229">
        <f t="shared" si="56"/>
        <v>0</v>
      </c>
      <c r="Z229">
        <f t="shared" si="57"/>
        <v>0</v>
      </c>
      <c r="AA229">
        <f>(IF(ISERROR(VLOOKUP(E229&amp;G229,'[1]采购入库货量(公司仓库)'!$A:$H,7,FALSE)),0,VLOOKUP(E229&amp;G229,'[1]采购入库货量(公司仓库)'!$A:$H,7,FALSE)))*L229-(IF(ISERROR(VLOOKUP(E229&amp;G229,'[1]采购入库货量(公司仓库)'!$A:$H,8,FALSE)),0,VLOOKUP(E229&amp;G229,'[1]采购入库货量(公司仓库)'!$A:$H,8,FALSE)))</f>
        <v>0</v>
      </c>
      <c r="AB229">
        <f>SUMIF([1]销售数据!$B:$B,E229&amp;G229,[1]销售数据!$G:$G)</f>
        <v>0</v>
      </c>
      <c r="AC229">
        <f t="shared" si="58"/>
        <v>0</v>
      </c>
      <c r="AD229" t="str">
        <f t="shared" si="48"/>
        <v/>
      </c>
      <c r="AE229">
        <f>SUMIF([1]销售数据!$B:$B,AD229,[1]销售数据!$L:$L)</f>
        <v>0</v>
      </c>
      <c r="AF229">
        <f>SUMIF([1]销售数据!$B:$B,AD229,[1]销售数据!$K:$K)</f>
        <v>0</v>
      </c>
      <c r="AG229">
        <f>SUMIF([1]销售数据!$B:$B,AD229,[1]销售数据!$J:$J)</f>
        <v>0</v>
      </c>
      <c r="AH229">
        <f>SUMIF([1]销售数据!$B:$B,AD229,[1]销售数据!$I:$I)</f>
        <v>0</v>
      </c>
      <c r="AI229">
        <f>SUMIF([1]销售数据!$B:$B,AD229,[1]销售数据!$H:$H)</f>
        <v>0</v>
      </c>
      <c r="AJ229" s="19">
        <f t="shared" si="59"/>
        <v>0</v>
      </c>
      <c r="AK229">
        <f>SUMIF([1]发货店铺数!$B:$B,AD229,[1]发货店铺数!$G:$G)</f>
        <v>0</v>
      </c>
      <c r="AL229">
        <f>SUMIF([1]销售店铺数!$B:$B,AD229,[1]销售店铺数!$G:$G)</f>
        <v>0</v>
      </c>
      <c r="AM229">
        <f>SUMIF([1]上周销售店铺数!$B:$B,AD229,[1]上周销售店铺数!$G:$G)</f>
        <v>0</v>
      </c>
      <c r="AN229" s="19">
        <f t="shared" si="60"/>
        <v>0</v>
      </c>
      <c r="AO229" s="19">
        <f t="shared" si="49"/>
        <v>0</v>
      </c>
      <c r="AP229" s="19">
        <f t="shared" si="50"/>
        <v>0</v>
      </c>
      <c r="AQ229" s="11">
        <f t="shared" si="61"/>
        <v>0</v>
      </c>
      <c r="AR229" s="19">
        <f t="shared" si="62"/>
        <v>0</v>
      </c>
      <c r="AS229" s="19">
        <f t="shared" si="63"/>
        <v>0</v>
      </c>
    </row>
    <row r="230" spans="1:45">
      <c r="A230"/>
      <c r="B230"/>
      <c r="C230"/>
      <c r="D230"/>
      <c r="E230"/>
      <c r="F230"/>
      <c r="G230"/>
      <c r="H230"/>
      <c r="L230" s="8"/>
      <c r="M230" s="8" t="str">
        <f>IF(ISERROR( VLOOKUP(AD230,'[1]采购入库货量(公司仓库)'!$A:$I,9,FALSE)),"", VLOOKUP(AD230,'[1]采购入库货量(公司仓库)'!$A:$I,9,FALSE))</f>
        <v/>
      </c>
      <c r="N230" s="8" t="str">
        <f>IF(ISERROR( VLOOKUP(AD230,[1]批发上市日期!$A:$F,6,FALSE)),"",  VLOOKUP(AD230,[1]批发上市日期!$A:$F,6,FALSE))</f>
        <v/>
      </c>
      <c r="O230" s="11">
        <f>IF(ISERROR(VLOOKUP(E230&amp;G230,'[1]采购入库货量(公司仓库)'!$A:$I,7,FALSE)),0,VLOOKUP(E230&amp;G230,'[1]采购入库货量(公司仓库)'!$A:$I,7,FALSE))</f>
        <v>0</v>
      </c>
      <c r="P230">
        <f t="shared" si="51"/>
        <v>0</v>
      </c>
      <c r="Q230">
        <f>IF(ISERROR(VLOOKUP(E230&amp;G230,'[1]采购入库货量(公司仓库)'!$A:$I,8,FALSE)),0,VLOOKUP(E230&amp;G230,'[1]采购入库货量(公司仓库)'!$A:$I,8,FALSE))</f>
        <v>0</v>
      </c>
      <c r="R230" s="11">
        <f t="shared" si="52"/>
        <v>0</v>
      </c>
      <c r="S230">
        <f>SUMIF([1]库存总量!$H:$H,E230&amp;G230,[1]库存总量!$G:$G)</f>
        <v>0</v>
      </c>
      <c r="T230">
        <f t="shared" si="53"/>
        <v>0</v>
      </c>
      <c r="U230">
        <f>SUMIFS([1]库存总量!$G:$G,[1]库存总量!$H:$H,E230&amp;G230,[1]库存总量!$A:$A,"B")</f>
        <v>0</v>
      </c>
      <c r="V230">
        <f t="shared" si="54"/>
        <v>0</v>
      </c>
      <c r="W230">
        <f>SUMIFS([1]库存总量!$G:$G,[1]库存总量!$H:$H,E230&amp;G230,[1]库存总量!$A:$A,"K")</f>
        <v>0</v>
      </c>
      <c r="X230">
        <f t="shared" si="55"/>
        <v>0</v>
      </c>
      <c r="Y230">
        <f t="shared" si="56"/>
        <v>0</v>
      </c>
      <c r="Z230">
        <f t="shared" si="57"/>
        <v>0</v>
      </c>
      <c r="AA230">
        <f>(IF(ISERROR(VLOOKUP(E230&amp;G230,'[1]采购入库货量(公司仓库)'!$A:$H,7,FALSE)),0,VLOOKUP(E230&amp;G230,'[1]采购入库货量(公司仓库)'!$A:$H,7,FALSE)))*L230-(IF(ISERROR(VLOOKUP(E230&amp;G230,'[1]采购入库货量(公司仓库)'!$A:$H,8,FALSE)),0,VLOOKUP(E230&amp;G230,'[1]采购入库货量(公司仓库)'!$A:$H,8,FALSE)))</f>
        <v>0</v>
      </c>
      <c r="AB230">
        <f>SUMIF([1]销售数据!$B:$B,E230&amp;G230,[1]销售数据!$G:$G)</f>
        <v>0</v>
      </c>
      <c r="AC230">
        <f t="shared" si="58"/>
        <v>0</v>
      </c>
      <c r="AD230" t="str">
        <f t="shared" si="48"/>
        <v/>
      </c>
      <c r="AE230">
        <f>SUMIF([1]销售数据!$B:$B,AD230,[1]销售数据!$L:$L)</f>
        <v>0</v>
      </c>
      <c r="AF230">
        <f>SUMIF([1]销售数据!$B:$B,AD230,[1]销售数据!$K:$K)</f>
        <v>0</v>
      </c>
      <c r="AG230">
        <f>SUMIF([1]销售数据!$B:$B,AD230,[1]销售数据!$J:$J)</f>
        <v>0</v>
      </c>
      <c r="AH230">
        <f>SUMIF([1]销售数据!$B:$B,AD230,[1]销售数据!$I:$I)</f>
        <v>0</v>
      </c>
      <c r="AI230">
        <f>SUMIF([1]销售数据!$B:$B,AD230,[1]销售数据!$H:$H)</f>
        <v>0</v>
      </c>
      <c r="AJ230" s="19">
        <f t="shared" si="59"/>
        <v>0</v>
      </c>
      <c r="AK230">
        <f>SUMIF([1]发货店铺数!$B:$B,AD230,[1]发货店铺数!$G:$G)</f>
        <v>0</v>
      </c>
      <c r="AL230">
        <f>SUMIF([1]销售店铺数!$B:$B,AD230,[1]销售店铺数!$G:$G)</f>
        <v>0</v>
      </c>
      <c r="AM230">
        <f>SUMIF([1]上周销售店铺数!$B:$B,AD230,[1]上周销售店铺数!$G:$G)</f>
        <v>0</v>
      </c>
      <c r="AN230" s="19">
        <f t="shared" si="60"/>
        <v>0</v>
      </c>
      <c r="AO230" s="19">
        <f t="shared" si="49"/>
        <v>0</v>
      </c>
      <c r="AP230" s="19">
        <f t="shared" si="50"/>
        <v>0</v>
      </c>
      <c r="AQ230" s="11">
        <f t="shared" si="61"/>
        <v>0</v>
      </c>
      <c r="AR230" s="19">
        <f t="shared" si="62"/>
        <v>0</v>
      </c>
      <c r="AS230" s="19">
        <f t="shared" si="63"/>
        <v>0</v>
      </c>
    </row>
    <row r="231" spans="1:45">
      <c r="A231"/>
      <c r="B231"/>
      <c r="C231"/>
      <c r="D231"/>
      <c r="E231"/>
      <c r="F231"/>
      <c r="G231"/>
      <c r="H231"/>
      <c r="L231" s="8"/>
      <c r="M231" s="8" t="str">
        <f>IF(ISERROR( VLOOKUP(AD231,'[1]采购入库货量(公司仓库)'!$A:$I,9,FALSE)),"", VLOOKUP(AD231,'[1]采购入库货量(公司仓库)'!$A:$I,9,FALSE))</f>
        <v/>
      </c>
      <c r="N231" s="8" t="str">
        <f>IF(ISERROR( VLOOKUP(AD231,[1]批发上市日期!$A:$F,6,FALSE)),"",  VLOOKUP(AD231,[1]批发上市日期!$A:$F,6,FALSE))</f>
        <v/>
      </c>
      <c r="O231" s="11">
        <f>IF(ISERROR(VLOOKUP(E231&amp;G231,'[1]采购入库货量(公司仓库)'!$A:$I,7,FALSE)),0,VLOOKUP(E231&amp;G231,'[1]采购入库货量(公司仓库)'!$A:$I,7,FALSE))</f>
        <v>0</v>
      </c>
      <c r="P231">
        <f t="shared" si="51"/>
        <v>0</v>
      </c>
      <c r="Q231">
        <f>IF(ISERROR(VLOOKUP(E231&amp;G231,'[1]采购入库货量(公司仓库)'!$A:$I,8,FALSE)),0,VLOOKUP(E231&amp;G231,'[1]采购入库货量(公司仓库)'!$A:$I,8,FALSE))</f>
        <v>0</v>
      </c>
      <c r="R231" s="11">
        <f t="shared" si="52"/>
        <v>0</v>
      </c>
      <c r="S231">
        <f>SUMIF([1]库存总量!$H:$H,E231&amp;G231,[1]库存总量!$G:$G)</f>
        <v>0</v>
      </c>
      <c r="T231">
        <f t="shared" si="53"/>
        <v>0</v>
      </c>
      <c r="U231">
        <f>SUMIFS([1]库存总量!$G:$G,[1]库存总量!$H:$H,E231&amp;G231,[1]库存总量!$A:$A,"B")</f>
        <v>0</v>
      </c>
      <c r="V231">
        <f t="shared" si="54"/>
        <v>0</v>
      </c>
      <c r="W231">
        <f>SUMIFS([1]库存总量!$G:$G,[1]库存总量!$H:$H,E231&amp;G231,[1]库存总量!$A:$A,"K")</f>
        <v>0</v>
      </c>
      <c r="X231">
        <f t="shared" si="55"/>
        <v>0</v>
      </c>
      <c r="Y231">
        <f t="shared" si="56"/>
        <v>0</v>
      </c>
      <c r="Z231">
        <f t="shared" si="57"/>
        <v>0</v>
      </c>
      <c r="AA231">
        <f>(IF(ISERROR(VLOOKUP(E231&amp;G231,'[1]采购入库货量(公司仓库)'!$A:$H,7,FALSE)),0,VLOOKUP(E231&amp;G231,'[1]采购入库货量(公司仓库)'!$A:$H,7,FALSE)))*L231-(IF(ISERROR(VLOOKUP(E231&amp;G231,'[1]采购入库货量(公司仓库)'!$A:$H,8,FALSE)),0,VLOOKUP(E231&amp;G231,'[1]采购入库货量(公司仓库)'!$A:$H,8,FALSE)))</f>
        <v>0</v>
      </c>
      <c r="AB231">
        <f>SUMIF([1]销售数据!$B:$B,E231&amp;G231,[1]销售数据!$G:$G)</f>
        <v>0</v>
      </c>
      <c r="AC231">
        <f t="shared" si="58"/>
        <v>0</v>
      </c>
      <c r="AD231" t="str">
        <f t="shared" si="48"/>
        <v/>
      </c>
      <c r="AE231">
        <f>SUMIF([1]销售数据!$B:$B,AD231,[1]销售数据!$L:$L)</f>
        <v>0</v>
      </c>
      <c r="AF231">
        <f>SUMIF([1]销售数据!$B:$B,AD231,[1]销售数据!$K:$K)</f>
        <v>0</v>
      </c>
      <c r="AG231">
        <f>SUMIF([1]销售数据!$B:$B,AD231,[1]销售数据!$J:$J)</f>
        <v>0</v>
      </c>
      <c r="AH231">
        <f>SUMIF([1]销售数据!$B:$B,AD231,[1]销售数据!$I:$I)</f>
        <v>0</v>
      </c>
      <c r="AI231">
        <f>SUMIF([1]销售数据!$B:$B,AD231,[1]销售数据!$H:$H)</f>
        <v>0</v>
      </c>
      <c r="AJ231" s="19">
        <f t="shared" si="59"/>
        <v>0</v>
      </c>
      <c r="AK231">
        <f>SUMIF([1]发货店铺数!$B:$B,AD231,[1]发货店铺数!$G:$G)</f>
        <v>0</v>
      </c>
      <c r="AL231">
        <f>SUMIF([1]销售店铺数!$B:$B,AD231,[1]销售店铺数!$G:$G)</f>
        <v>0</v>
      </c>
      <c r="AM231">
        <f>SUMIF([1]上周销售店铺数!$B:$B,AD231,[1]上周销售店铺数!$G:$G)</f>
        <v>0</v>
      </c>
      <c r="AN231" s="19">
        <f t="shared" si="60"/>
        <v>0</v>
      </c>
      <c r="AO231" s="19">
        <f t="shared" si="49"/>
        <v>0</v>
      </c>
      <c r="AP231" s="19">
        <f t="shared" si="50"/>
        <v>0</v>
      </c>
      <c r="AQ231" s="11">
        <f t="shared" si="61"/>
        <v>0</v>
      </c>
      <c r="AR231" s="19">
        <f t="shared" si="62"/>
        <v>0</v>
      </c>
      <c r="AS231" s="19">
        <f t="shared" si="63"/>
        <v>0</v>
      </c>
    </row>
    <row r="232" spans="1:45">
      <c r="A232"/>
      <c r="B232"/>
      <c r="C232"/>
      <c r="D232"/>
      <c r="E232"/>
      <c r="F232"/>
      <c r="G232"/>
      <c r="H232"/>
      <c r="L232" s="8"/>
      <c r="M232" s="8" t="str">
        <f>IF(ISERROR( VLOOKUP(AD232,'[1]采购入库货量(公司仓库)'!$A:$I,9,FALSE)),"", VLOOKUP(AD232,'[1]采购入库货量(公司仓库)'!$A:$I,9,FALSE))</f>
        <v/>
      </c>
      <c r="N232" s="8" t="str">
        <f>IF(ISERROR( VLOOKUP(AD232,[1]批发上市日期!$A:$F,6,FALSE)),"",  VLOOKUP(AD232,[1]批发上市日期!$A:$F,6,FALSE))</f>
        <v/>
      </c>
      <c r="O232" s="11">
        <f>IF(ISERROR(VLOOKUP(E232&amp;G232,'[1]采购入库货量(公司仓库)'!$A:$I,7,FALSE)),0,VLOOKUP(E232&amp;G232,'[1]采购入库货量(公司仓库)'!$A:$I,7,FALSE))</f>
        <v>0</v>
      </c>
      <c r="P232">
        <f t="shared" si="51"/>
        <v>0</v>
      </c>
      <c r="Q232">
        <f>IF(ISERROR(VLOOKUP(E232&amp;G232,'[1]采购入库货量(公司仓库)'!$A:$I,8,FALSE)),0,VLOOKUP(E232&amp;G232,'[1]采购入库货量(公司仓库)'!$A:$I,8,FALSE))</f>
        <v>0</v>
      </c>
      <c r="R232" s="11">
        <f t="shared" si="52"/>
        <v>0</v>
      </c>
      <c r="S232">
        <f>SUMIF([1]库存总量!$H:$H,E232&amp;G232,[1]库存总量!$G:$G)</f>
        <v>0</v>
      </c>
      <c r="T232">
        <f t="shared" si="53"/>
        <v>0</v>
      </c>
      <c r="U232">
        <f>SUMIFS([1]库存总量!$G:$G,[1]库存总量!$H:$H,E232&amp;G232,[1]库存总量!$A:$A,"B")</f>
        <v>0</v>
      </c>
      <c r="V232">
        <f t="shared" si="54"/>
        <v>0</v>
      </c>
      <c r="W232">
        <f>SUMIFS([1]库存总量!$G:$G,[1]库存总量!$H:$H,E232&amp;G232,[1]库存总量!$A:$A,"K")</f>
        <v>0</v>
      </c>
      <c r="X232">
        <f t="shared" si="55"/>
        <v>0</v>
      </c>
      <c r="Y232">
        <f t="shared" si="56"/>
        <v>0</v>
      </c>
      <c r="Z232">
        <f t="shared" si="57"/>
        <v>0</v>
      </c>
      <c r="AA232">
        <f>(IF(ISERROR(VLOOKUP(E232&amp;G232,'[1]采购入库货量(公司仓库)'!$A:$H,7,FALSE)),0,VLOOKUP(E232&amp;G232,'[1]采购入库货量(公司仓库)'!$A:$H,7,FALSE)))*L232-(IF(ISERROR(VLOOKUP(E232&amp;G232,'[1]采购入库货量(公司仓库)'!$A:$H,8,FALSE)),0,VLOOKUP(E232&amp;G232,'[1]采购入库货量(公司仓库)'!$A:$H,8,FALSE)))</f>
        <v>0</v>
      </c>
      <c r="AB232">
        <f>SUMIF([1]销售数据!$B:$B,E232&amp;G232,[1]销售数据!$G:$G)</f>
        <v>0</v>
      </c>
      <c r="AC232">
        <f t="shared" si="58"/>
        <v>0</v>
      </c>
      <c r="AD232" t="str">
        <f t="shared" si="48"/>
        <v/>
      </c>
      <c r="AE232">
        <f>SUMIF([1]销售数据!$B:$B,AD232,[1]销售数据!$L:$L)</f>
        <v>0</v>
      </c>
      <c r="AF232">
        <f>SUMIF([1]销售数据!$B:$B,AD232,[1]销售数据!$K:$K)</f>
        <v>0</v>
      </c>
      <c r="AG232">
        <f>SUMIF([1]销售数据!$B:$B,AD232,[1]销售数据!$J:$J)</f>
        <v>0</v>
      </c>
      <c r="AH232">
        <f>SUMIF([1]销售数据!$B:$B,AD232,[1]销售数据!$I:$I)</f>
        <v>0</v>
      </c>
      <c r="AI232">
        <f>SUMIF([1]销售数据!$B:$B,AD232,[1]销售数据!$H:$H)</f>
        <v>0</v>
      </c>
      <c r="AJ232" s="19">
        <f t="shared" si="59"/>
        <v>0</v>
      </c>
      <c r="AK232">
        <f>SUMIF([1]发货店铺数!$B:$B,AD232,[1]发货店铺数!$G:$G)</f>
        <v>0</v>
      </c>
      <c r="AL232">
        <f>SUMIF([1]销售店铺数!$B:$B,AD232,[1]销售店铺数!$G:$G)</f>
        <v>0</v>
      </c>
      <c r="AM232">
        <f>SUMIF([1]上周销售店铺数!$B:$B,AD232,[1]上周销售店铺数!$G:$G)</f>
        <v>0</v>
      </c>
      <c r="AN232" s="19">
        <f t="shared" si="60"/>
        <v>0</v>
      </c>
      <c r="AO232" s="19">
        <f t="shared" si="49"/>
        <v>0</v>
      </c>
      <c r="AP232" s="19">
        <f t="shared" si="50"/>
        <v>0</v>
      </c>
      <c r="AQ232" s="11">
        <f t="shared" si="61"/>
        <v>0</v>
      </c>
      <c r="AR232" s="19">
        <f t="shared" si="62"/>
        <v>0</v>
      </c>
      <c r="AS232" s="19">
        <f t="shared" si="63"/>
        <v>0</v>
      </c>
    </row>
    <row r="233" spans="1:45">
      <c r="A233"/>
      <c r="B233"/>
      <c r="C233"/>
      <c r="D233"/>
      <c r="E233"/>
      <c r="F233"/>
      <c r="G233"/>
      <c r="H233"/>
      <c r="L233" s="8"/>
      <c r="M233" s="8" t="str">
        <f>IF(ISERROR( VLOOKUP(AD233,'[1]采购入库货量(公司仓库)'!$A:$I,9,FALSE)),"", VLOOKUP(AD233,'[1]采购入库货量(公司仓库)'!$A:$I,9,FALSE))</f>
        <v/>
      </c>
      <c r="N233" s="8" t="str">
        <f>IF(ISERROR( VLOOKUP(AD233,[1]批发上市日期!$A:$F,6,FALSE)),"",  VLOOKUP(AD233,[1]批发上市日期!$A:$F,6,FALSE))</f>
        <v/>
      </c>
      <c r="O233" s="11">
        <f>IF(ISERROR(VLOOKUP(E233&amp;G233,'[1]采购入库货量(公司仓库)'!$A:$I,7,FALSE)),0,VLOOKUP(E233&amp;G233,'[1]采购入库货量(公司仓库)'!$A:$I,7,FALSE))</f>
        <v>0</v>
      </c>
      <c r="P233">
        <f t="shared" si="51"/>
        <v>0</v>
      </c>
      <c r="Q233">
        <f>IF(ISERROR(VLOOKUP(E233&amp;G233,'[1]采购入库货量(公司仓库)'!$A:$I,8,FALSE)),0,VLOOKUP(E233&amp;G233,'[1]采购入库货量(公司仓库)'!$A:$I,8,FALSE))</f>
        <v>0</v>
      </c>
      <c r="R233" s="11">
        <f t="shared" si="52"/>
        <v>0</v>
      </c>
      <c r="S233">
        <f>SUMIF([1]库存总量!$H:$H,E233&amp;G233,[1]库存总量!$G:$G)</f>
        <v>0</v>
      </c>
      <c r="T233">
        <f t="shared" si="53"/>
        <v>0</v>
      </c>
      <c r="U233">
        <f>SUMIFS([1]库存总量!$G:$G,[1]库存总量!$H:$H,E233&amp;G233,[1]库存总量!$A:$A,"B")</f>
        <v>0</v>
      </c>
      <c r="V233">
        <f t="shared" si="54"/>
        <v>0</v>
      </c>
      <c r="W233">
        <f>SUMIFS([1]库存总量!$G:$G,[1]库存总量!$H:$H,E233&amp;G233,[1]库存总量!$A:$A,"K")</f>
        <v>0</v>
      </c>
      <c r="X233">
        <f t="shared" si="55"/>
        <v>0</v>
      </c>
      <c r="Y233">
        <f t="shared" si="56"/>
        <v>0</v>
      </c>
      <c r="Z233">
        <f t="shared" si="57"/>
        <v>0</v>
      </c>
      <c r="AA233">
        <f>(IF(ISERROR(VLOOKUP(E233&amp;G233,'[1]采购入库货量(公司仓库)'!$A:$H,7,FALSE)),0,VLOOKUP(E233&amp;G233,'[1]采购入库货量(公司仓库)'!$A:$H,7,FALSE)))*L233-(IF(ISERROR(VLOOKUP(E233&amp;G233,'[1]采购入库货量(公司仓库)'!$A:$H,8,FALSE)),0,VLOOKUP(E233&amp;G233,'[1]采购入库货量(公司仓库)'!$A:$H,8,FALSE)))</f>
        <v>0</v>
      </c>
      <c r="AB233">
        <f>SUMIF([1]销售数据!$B:$B,E233&amp;G233,[1]销售数据!$G:$G)</f>
        <v>0</v>
      </c>
      <c r="AC233">
        <f t="shared" si="58"/>
        <v>0</v>
      </c>
      <c r="AD233" t="str">
        <f t="shared" si="48"/>
        <v/>
      </c>
      <c r="AE233">
        <f>SUMIF([1]销售数据!$B:$B,AD233,[1]销售数据!$L:$L)</f>
        <v>0</v>
      </c>
      <c r="AF233">
        <f>SUMIF([1]销售数据!$B:$B,AD233,[1]销售数据!$K:$K)</f>
        <v>0</v>
      </c>
      <c r="AG233">
        <f>SUMIF([1]销售数据!$B:$B,AD233,[1]销售数据!$J:$J)</f>
        <v>0</v>
      </c>
      <c r="AH233">
        <f>SUMIF([1]销售数据!$B:$B,AD233,[1]销售数据!$I:$I)</f>
        <v>0</v>
      </c>
      <c r="AI233">
        <f>SUMIF([1]销售数据!$B:$B,AD233,[1]销售数据!$H:$H)</f>
        <v>0</v>
      </c>
      <c r="AJ233" s="19">
        <f t="shared" si="59"/>
        <v>0</v>
      </c>
      <c r="AK233">
        <f>SUMIF([1]发货店铺数!$B:$B,AD233,[1]发货店铺数!$G:$G)</f>
        <v>0</v>
      </c>
      <c r="AL233">
        <f>SUMIF([1]销售店铺数!$B:$B,AD233,[1]销售店铺数!$G:$G)</f>
        <v>0</v>
      </c>
      <c r="AM233">
        <f>SUMIF([1]上周销售店铺数!$B:$B,AD233,[1]上周销售店铺数!$G:$G)</f>
        <v>0</v>
      </c>
      <c r="AN233" s="19">
        <f t="shared" si="60"/>
        <v>0</v>
      </c>
      <c r="AO233" s="19">
        <f t="shared" si="49"/>
        <v>0</v>
      </c>
      <c r="AP233" s="19">
        <f t="shared" si="50"/>
        <v>0</v>
      </c>
      <c r="AQ233" s="11">
        <f t="shared" si="61"/>
        <v>0</v>
      </c>
      <c r="AR233" s="19">
        <f t="shared" si="62"/>
        <v>0</v>
      </c>
      <c r="AS233" s="19">
        <f t="shared" si="63"/>
        <v>0</v>
      </c>
    </row>
    <row r="234" spans="1:45">
      <c r="A234"/>
      <c r="B234"/>
      <c r="C234"/>
      <c r="D234"/>
      <c r="E234"/>
      <c r="F234"/>
      <c r="G234"/>
      <c r="H234"/>
      <c r="L234" s="8"/>
      <c r="M234" s="8" t="str">
        <f>IF(ISERROR( VLOOKUP(AD234,'[1]采购入库货量(公司仓库)'!$A:$I,9,FALSE)),"", VLOOKUP(AD234,'[1]采购入库货量(公司仓库)'!$A:$I,9,FALSE))</f>
        <v/>
      </c>
      <c r="N234" s="8" t="str">
        <f>IF(ISERROR( VLOOKUP(AD234,[1]批发上市日期!$A:$F,6,FALSE)),"",  VLOOKUP(AD234,[1]批发上市日期!$A:$F,6,FALSE))</f>
        <v/>
      </c>
      <c r="O234" s="11">
        <f>IF(ISERROR(VLOOKUP(E234&amp;G234,'[1]采购入库货量(公司仓库)'!$A:$I,7,FALSE)),0,VLOOKUP(E234&amp;G234,'[1]采购入库货量(公司仓库)'!$A:$I,7,FALSE))</f>
        <v>0</v>
      </c>
      <c r="P234">
        <f t="shared" si="51"/>
        <v>0</v>
      </c>
      <c r="Q234">
        <f>IF(ISERROR(VLOOKUP(E234&amp;G234,'[1]采购入库货量(公司仓库)'!$A:$I,8,FALSE)),0,VLOOKUP(E234&amp;G234,'[1]采购入库货量(公司仓库)'!$A:$I,8,FALSE))</f>
        <v>0</v>
      </c>
      <c r="R234" s="11">
        <f t="shared" si="52"/>
        <v>0</v>
      </c>
      <c r="S234">
        <f>SUMIF([1]库存总量!$H:$H,E234&amp;G234,[1]库存总量!$G:$G)</f>
        <v>0</v>
      </c>
      <c r="T234">
        <f t="shared" si="53"/>
        <v>0</v>
      </c>
      <c r="U234">
        <f>SUMIFS([1]库存总量!$G:$G,[1]库存总量!$H:$H,E234&amp;G234,[1]库存总量!$A:$A,"B")</f>
        <v>0</v>
      </c>
      <c r="V234">
        <f t="shared" si="54"/>
        <v>0</v>
      </c>
      <c r="W234">
        <f>SUMIFS([1]库存总量!$G:$G,[1]库存总量!$H:$H,E234&amp;G234,[1]库存总量!$A:$A,"K")</f>
        <v>0</v>
      </c>
      <c r="X234">
        <f t="shared" si="55"/>
        <v>0</v>
      </c>
      <c r="Y234">
        <f t="shared" si="56"/>
        <v>0</v>
      </c>
      <c r="Z234">
        <f t="shared" si="57"/>
        <v>0</v>
      </c>
      <c r="AA234">
        <f>(IF(ISERROR(VLOOKUP(E234&amp;G234,'[1]采购入库货量(公司仓库)'!$A:$H,7,FALSE)),0,VLOOKUP(E234&amp;G234,'[1]采购入库货量(公司仓库)'!$A:$H,7,FALSE)))*L234-(IF(ISERROR(VLOOKUP(E234&amp;G234,'[1]采购入库货量(公司仓库)'!$A:$H,8,FALSE)),0,VLOOKUP(E234&amp;G234,'[1]采购入库货量(公司仓库)'!$A:$H,8,FALSE)))</f>
        <v>0</v>
      </c>
      <c r="AB234">
        <f>SUMIF([1]销售数据!$B:$B,E234&amp;G234,[1]销售数据!$G:$G)</f>
        <v>0</v>
      </c>
      <c r="AC234">
        <f t="shared" si="58"/>
        <v>0</v>
      </c>
      <c r="AD234" t="str">
        <f t="shared" si="48"/>
        <v/>
      </c>
      <c r="AE234">
        <f>SUMIF([1]销售数据!$B:$B,AD234,[1]销售数据!$L:$L)</f>
        <v>0</v>
      </c>
      <c r="AF234">
        <f>SUMIF([1]销售数据!$B:$B,AD234,[1]销售数据!$K:$K)</f>
        <v>0</v>
      </c>
      <c r="AG234">
        <f>SUMIF([1]销售数据!$B:$B,AD234,[1]销售数据!$J:$J)</f>
        <v>0</v>
      </c>
      <c r="AH234">
        <f>SUMIF([1]销售数据!$B:$B,AD234,[1]销售数据!$I:$I)</f>
        <v>0</v>
      </c>
      <c r="AI234">
        <f>SUMIF([1]销售数据!$B:$B,AD234,[1]销售数据!$H:$H)</f>
        <v>0</v>
      </c>
      <c r="AJ234" s="19">
        <f t="shared" si="59"/>
        <v>0</v>
      </c>
      <c r="AK234">
        <f>SUMIF([1]发货店铺数!$B:$B,AD234,[1]发货店铺数!$G:$G)</f>
        <v>0</v>
      </c>
      <c r="AL234">
        <f>SUMIF([1]销售店铺数!$B:$B,AD234,[1]销售店铺数!$G:$G)</f>
        <v>0</v>
      </c>
      <c r="AM234">
        <f>SUMIF([1]上周销售店铺数!$B:$B,AD234,[1]上周销售店铺数!$G:$G)</f>
        <v>0</v>
      </c>
      <c r="AN234" s="19">
        <f t="shared" si="60"/>
        <v>0</v>
      </c>
      <c r="AO234" s="19">
        <f t="shared" si="49"/>
        <v>0</v>
      </c>
      <c r="AP234" s="19">
        <f t="shared" si="50"/>
        <v>0</v>
      </c>
      <c r="AQ234" s="11">
        <f t="shared" si="61"/>
        <v>0</v>
      </c>
      <c r="AR234" s="19">
        <f t="shared" si="62"/>
        <v>0</v>
      </c>
      <c r="AS234" s="19">
        <f t="shared" si="63"/>
        <v>0</v>
      </c>
    </row>
    <row r="235" spans="1:45">
      <c r="A235"/>
      <c r="B235"/>
      <c r="C235"/>
      <c r="D235"/>
      <c r="E235"/>
      <c r="F235"/>
      <c r="G235"/>
      <c r="H235"/>
      <c r="L235" s="8"/>
      <c r="M235" s="8" t="str">
        <f>IF(ISERROR( VLOOKUP(AD235,'[1]采购入库货量(公司仓库)'!$A:$I,9,FALSE)),"", VLOOKUP(AD235,'[1]采购入库货量(公司仓库)'!$A:$I,9,FALSE))</f>
        <v/>
      </c>
      <c r="N235" s="8" t="str">
        <f>IF(ISERROR( VLOOKUP(AD235,[1]批发上市日期!$A:$F,6,FALSE)),"",  VLOOKUP(AD235,[1]批发上市日期!$A:$F,6,FALSE))</f>
        <v/>
      </c>
      <c r="O235" s="11">
        <f>IF(ISERROR(VLOOKUP(E235&amp;G235,'[1]采购入库货量(公司仓库)'!$A:$I,7,FALSE)),0,VLOOKUP(E235&amp;G235,'[1]采购入库货量(公司仓库)'!$A:$I,7,FALSE))</f>
        <v>0</v>
      </c>
      <c r="P235">
        <f t="shared" si="51"/>
        <v>0</v>
      </c>
      <c r="Q235">
        <f>IF(ISERROR(VLOOKUP(E235&amp;G235,'[1]采购入库货量(公司仓库)'!$A:$I,8,FALSE)),0,VLOOKUP(E235&amp;G235,'[1]采购入库货量(公司仓库)'!$A:$I,8,FALSE))</f>
        <v>0</v>
      </c>
      <c r="R235" s="11">
        <f t="shared" si="52"/>
        <v>0</v>
      </c>
      <c r="S235">
        <f>SUMIF([1]库存总量!$H:$H,E235&amp;G235,[1]库存总量!$G:$G)</f>
        <v>0</v>
      </c>
      <c r="T235">
        <f t="shared" si="53"/>
        <v>0</v>
      </c>
      <c r="U235">
        <f>SUMIFS([1]库存总量!$G:$G,[1]库存总量!$H:$H,E235&amp;G235,[1]库存总量!$A:$A,"B")</f>
        <v>0</v>
      </c>
      <c r="V235">
        <f t="shared" si="54"/>
        <v>0</v>
      </c>
      <c r="W235">
        <f>SUMIFS([1]库存总量!$G:$G,[1]库存总量!$H:$H,E235&amp;G235,[1]库存总量!$A:$A,"K")</f>
        <v>0</v>
      </c>
      <c r="X235">
        <f t="shared" si="55"/>
        <v>0</v>
      </c>
      <c r="Y235">
        <f t="shared" si="56"/>
        <v>0</v>
      </c>
      <c r="Z235">
        <f t="shared" si="57"/>
        <v>0</v>
      </c>
      <c r="AA235">
        <f>(IF(ISERROR(VLOOKUP(E235&amp;G235,'[1]采购入库货量(公司仓库)'!$A:$H,7,FALSE)),0,VLOOKUP(E235&amp;G235,'[1]采购入库货量(公司仓库)'!$A:$H,7,FALSE)))*L235-(IF(ISERROR(VLOOKUP(E235&amp;G235,'[1]采购入库货量(公司仓库)'!$A:$H,8,FALSE)),0,VLOOKUP(E235&amp;G235,'[1]采购入库货量(公司仓库)'!$A:$H,8,FALSE)))</f>
        <v>0</v>
      </c>
      <c r="AB235">
        <f>SUMIF([1]销售数据!$B:$B,E235&amp;G235,[1]销售数据!$G:$G)</f>
        <v>0</v>
      </c>
      <c r="AC235">
        <f t="shared" si="58"/>
        <v>0</v>
      </c>
      <c r="AD235" t="str">
        <f t="shared" si="48"/>
        <v/>
      </c>
      <c r="AE235">
        <f>SUMIF([1]销售数据!$B:$B,AD235,[1]销售数据!$L:$L)</f>
        <v>0</v>
      </c>
      <c r="AF235">
        <f>SUMIF([1]销售数据!$B:$B,AD235,[1]销售数据!$K:$K)</f>
        <v>0</v>
      </c>
      <c r="AG235">
        <f>SUMIF([1]销售数据!$B:$B,AD235,[1]销售数据!$J:$J)</f>
        <v>0</v>
      </c>
      <c r="AH235">
        <f>SUMIF([1]销售数据!$B:$B,AD235,[1]销售数据!$I:$I)</f>
        <v>0</v>
      </c>
      <c r="AI235">
        <f>SUMIF([1]销售数据!$B:$B,AD235,[1]销售数据!$H:$H)</f>
        <v>0</v>
      </c>
      <c r="AJ235" s="19">
        <f t="shared" si="59"/>
        <v>0</v>
      </c>
      <c r="AK235">
        <f>SUMIF([1]发货店铺数!$B:$B,AD235,[1]发货店铺数!$G:$G)</f>
        <v>0</v>
      </c>
      <c r="AL235">
        <f>SUMIF([1]销售店铺数!$B:$B,AD235,[1]销售店铺数!$G:$G)</f>
        <v>0</v>
      </c>
      <c r="AM235">
        <f>SUMIF([1]上周销售店铺数!$B:$B,AD235,[1]上周销售店铺数!$G:$G)</f>
        <v>0</v>
      </c>
      <c r="AN235" s="19">
        <f t="shared" si="60"/>
        <v>0</v>
      </c>
      <c r="AO235" s="19">
        <f t="shared" si="49"/>
        <v>0</v>
      </c>
      <c r="AP235" s="19">
        <f t="shared" si="50"/>
        <v>0</v>
      </c>
      <c r="AQ235" s="11">
        <f t="shared" si="61"/>
        <v>0</v>
      </c>
      <c r="AR235" s="19">
        <f t="shared" si="62"/>
        <v>0</v>
      </c>
      <c r="AS235" s="19">
        <f t="shared" si="63"/>
        <v>0</v>
      </c>
    </row>
    <row r="236" spans="1:45">
      <c r="A236"/>
      <c r="B236"/>
      <c r="C236"/>
      <c r="D236"/>
      <c r="E236"/>
      <c r="F236"/>
      <c r="G236"/>
      <c r="H236"/>
      <c r="L236" s="8"/>
      <c r="M236" s="8" t="str">
        <f>IF(ISERROR( VLOOKUP(AD236,'[1]采购入库货量(公司仓库)'!$A:$I,9,FALSE)),"", VLOOKUP(AD236,'[1]采购入库货量(公司仓库)'!$A:$I,9,FALSE))</f>
        <v/>
      </c>
      <c r="N236" s="8" t="str">
        <f>IF(ISERROR( VLOOKUP(AD236,[1]批发上市日期!$A:$F,6,FALSE)),"",  VLOOKUP(AD236,[1]批发上市日期!$A:$F,6,FALSE))</f>
        <v/>
      </c>
      <c r="O236" s="11">
        <f>IF(ISERROR(VLOOKUP(E236&amp;G236,'[1]采购入库货量(公司仓库)'!$A:$I,7,FALSE)),0,VLOOKUP(E236&amp;G236,'[1]采购入库货量(公司仓库)'!$A:$I,7,FALSE))</f>
        <v>0</v>
      </c>
      <c r="P236">
        <f t="shared" si="51"/>
        <v>0</v>
      </c>
      <c r="Q236">
        <f>IF(ISERROR(VLOOKUP(E236&amp;G236,'[1]采购入库货量(公司仓库)'!$A:$I,8,FALSE)),0,VLOOKUP(E236&amp;G236,'[1]采购入库货量(公司仓库)'!$A:$I,8,FALSE))</f>
        <v>0</v>
      </c>
      <c r="R236" s="11">
        <f t="shared" si="52"/>
        <v>0</v>
      </c>
      <c r="S236">
        <f>SUMIF([1]库存总量!$H:$H,E236&amp;G236,[1]库存总量!$G:$G)</f>
        <v>0</v>
      </c>
      <c r="T236">
        <f t="shared" si="53"/>
        <v>0</v>
      </c>
      <c r="U236">
        <f>SUMIFS([1]库存总量!$G:$G,[1]库存总量!$H:$H,E236&amp;G236,[1]库存总量!$A:$A,"B")</f>
        <v>0</v>
      </c>
      <c r="V236">
        <f t="shared" si="54"/>
        <v>0</v>
      </c>
      <c r="W236">
        <f>SUMIFS([1]库存总量!$G:$G,[1]库存总量!$H:$H,E236&amp;G236,[1]库存总量!$A:$A,"K")</f>
        <v>0</v>
      </c>
      <c r="X236">
        <f t="shared" si="55"/>
        <v>0</v>
      </c>
      <c r="Y236">
        <f t="shared" si="56"/>
        <v>0</v>
      </c>
      <c r="Z236">
        <f t="shared" si="57"/>
        <v>0</v>
      </c>
      <c r="AA236">
        <f>(IF(ISERROR(VLOOKUP(E236&amp;G236,'[1]采购入库货量(公司仓库)'!$A:$H,7,FALSE)),0,VLOOKUP(E236&amp;G236,'[1]采购入库货量(公司仓库)'!$A:$H,7,FALSE)))*L236-(IF(ISERROR(VLOOKUP(E236&amp;G236,'[1]采购入库货量(公司仓库)'!$A:$H,8,FALSE)),0,VLOOKUP(E236&amp;G236,'[1]采购入库货量(公司仓库)'!$A:$H,8,FALSE)))</f>
        <v>0</v>
      </c>
      <c r="AB236">
        <f>SUMIF([1]销售数据!$B:$B,E236&amp;G236,[1]销售数据!$G:$G)</f>
        <v>0</v>
      </c>
      <c r="AC236">
        <f t="shared" si="58"/>
        <v>0</v>
      </c>
      <c r="AD236" t="str">
        <f t="shared" si="48"/>
        <v/>
      </c>
      <c r="AE236">
        <f>SUMIF([1]销售数据!$B:$B,AD236,[1]销售数据!$L:$L)</f>
        <v>0</v>
      </c>
      <c r="AF236">
        <f>SUMIF([1]销售数据!$B:$B,AD236,[1]销售数据!$K:$K)</f>
        <v>0</v>
      </c>
      <c r="AG236">
        <f>SUMIF([1]销售数据!$B:$B,AD236,[1]销售数据!$J:$J)</f>
        <v>0</v>
      </c>
      <c r="AH236">
        <f>SUMIF([1]销售数据!$B:$B,AD236,[1]销售数据!$I:$I)</f>
        <v>0</v>
      </c>
      <c r="AI236">
        <f>SUMIF([1]销售数据!$B:$B,AD236,[1]销售数据!$H:$H)</f>
        <v>0</v>
      </c>
      <c r="AJ236" s="19">
        <f t="shared" si="59"/>
        <v>0</v>
      </c>
      <c r="AK236">
        <f>SUMIF([1]发货店铺数!$B:$B,AD236,[1]发货店铺数!$G:$G)</f>
        <v>0</v>
      </c>
      <c r="AL236">
        <f>SUMIF([1]销售店铺数!$B:$B,AD236,[1]销售店铺数!$G:$G)</f>
        <v>0</v>
      </c>
      <c r="AM236">
        <f>SUMIF([1]上周销售店铺数!$B:$B,AD236,[1]上周销售店铺数!$G:$G)</f>
        <v>0</v>
      </c>
      <c r="AN236" s="19">
        <f t="shared" si="60"/>
        <v>0</v>
      </c>
      <c r="AO236" s="19">
        <f t="shared" si="49"/>
        <v>0</v>
      </c>
      <c r="AP236" s="19">
        <f t="shared" si="50"/>
        <v>0</v>
      </c>
      <c r="AQ236" s="11">
        <f t="shared" si="61"/>
        <v>0</v>
      </c>
      <c r="AR236" s="19">
        <f t="shared" si="62"/>
        <v>0</v>
      </c>
      <c r="AS236" s="19">
        <f t="shared" si="63"/>
        <v>0</v>
      </c>
    </row>
    <row r="237" spans="1:45">
      <c r="A237"/>
      <c r="B237"/>
      <c r="C237"/>
      <c r="D237"/>
      <c r="E237"/>
      <c r="F237"/>
      <c r="G237"/>
      <c r="H237"/>
      <c r="L237" s="8"/>
      <c r="M237" s="8" t="str">
        <f>IF(ISERROR( VLOOKUP(AD237,'[1]采购入库货量(公司仓库)'!$A:$I,9,FALSE)),"", VLOOKUP(AD237,'[1]采购入库货量(公司仓库)'!$A:$I,9,FALSE))</f>
        <v/>
      </c>
      <c r="N237" s="8" t="str">
        <f>IF(ISERROR( VLOOKUP(AD237,[1]批发上市日期!$A:$F,6,FALSE)),"",  VLOOKUP(AD237,[1]批发上市日期!$A:$F,6,FALSE))</f>
        <v/>
      </c>
      <c r="O237" s="11">
        <f>IF(ISERROR(VLOOKUP(E237&amp;G237,'[1]采购入库货量(公司仓库)'!$A:$I,7,FALSE)),0,VLOOKUP(E237&amp;G237,'[1]采购入库货量(公司仓库)'!$A:$I,7,FALSE))</f>
        <v>0</v>
      </c>
      <c r="P237">
        <f t="shared" si="51"/>
        <v>0</v>
      </c>
      <c r="Q237">
        <f>IF(ISERROR(VLOOKUP(E237&amp;G237,'[1]采购入库货量(公司仓库)'!$A:$I,8,FALSE)),0,VLOOKUP(E237&amp;G237,'[1]采购入库货量(公司仓库)'!$A:$I,8,FALSE))</f>
        <v>0</v>
      </c>
      <c r="R237" s="11">
        <f t="shared" si="52"/>
        <v>0</v>
      </c>
      <c r="S237">
        <f>SUMIF([1]库存总量!$H:$H,E237&amp;G237,[1]库存总量!$G:$G)</f>
        <v>0</v>
      </c>
      <c r="T237">
        <f t="shared" si="53"/>
        <v>0</v>
      </c>
      <c r="U237">
        <f>SUMIFS([1]库存总量!$G:$G,[1]库存总量!$H:$H,E237&amp;G237,[1]库存总量!$A:$A,"B")</f>
        <v>0</v>
      </c>
      <c r="V237">
        <f t="shared" si="54"/>
        <v>0</v>
      </c>
      <c r="W237">
        <f>SUMIFS([1]库存总量!$G:$G,[1]库存总量!$H:$H,E237&amp;G237,[1]库存总量!$A:$A,"K")</f>
        <v>0</v>
      </c>
      <c r="X237">
        <f t="shared" si="55"/>
        <v>0</v>
      </c>
      <c r="Y237">
        <f t="shared" si="56"/>
        <v>0</v>
      </c>
      <c r="Z237">
        <f t="shared" si="57"/>
        <v>0</v>
      </c>
      <c r="AA237">
        <f>(IF(ISERROR(VLOOKUP(E237&amp;G237,'[1]采购入库货量(公司仓库)'!$A:$H,7,FALSE)),0,VLOOKUP(E237&amp;G237,'[1]采购入库货量(公司仓库)'!$A:$H,7,FALSE)))*L237-(IF(ISERROR(VLOOKUP(E237&amp;G237,'[1]采购入库货量(公司仓库)'!$A:$H,8,FALSE)),0,VLOOKUP(E237&amp;G237,'[1]采购入库货量(公司仓库)'!$A:$H,8,FALSE)))</f>
        <v>0</v>
      </c>
      <c r="AB237">
        <f>SUMIF([1]销售数据!$B:$B,E237&amp;G237,[1]销售数据!$G:$G)</f>
        <v>0</v>
      </c>
      <c r="AC237">
        <f t="shared" si="58"/>
        <v>0</v>
      </c>
      <c r="AD237" t="str">
        <f t="shared" si="48"/>
        <v/>
      </c>
      <c r="AE237">
        <f>SUMIF([1]销售数据!$B:$B,AD237,[1]销售数据!$L:$L)</f>
        <v>0</v>
      </c>
      <c r="AF237">
        <f>SUMIF([1]销售数据!$B:$B,AD237,[1]销售数据!$K:$K)</f>
        <v>0</v>
      </c>
      <c r="AG237">
        <f>SUMIF([1]销售数据!$B:$B,AD237,[1]销售数据!$J:$J)</f>
        <v>0</v>
      </c>
      <c r="AH237">
        <f>SUMIF([1]销售数据!$B:$B,AD237,[1]销售数据!$I:$I)</f>
        <v>0</v>
      </c>
      <c r="AI237">
        <f>SUMIF([1]销售数据!$B:$B,AD237,[1]销售数据!$H:$H)</f>
        <v>0</v>
      </c>
      <c r="AJ237" s="19">
        <f t="shared" si="59"/>
        <v>0</v>
      </c>
      <c r="AK237">
        <f>SUMIF([1]发货店铺数!$B:$B,AD237,[1]发货店铺数!$G:$G)</f>
        <v>0</v>
      </c>
      <c r="AL237">
        <f>SUMIF([1]销售店铺数!$B:$B,AD237,[1]销售店铺数!$G:$G)</f>
        <v>0</v>
      </c>
      <c r="AM237">
        <f>SUMIF([1]上周销售店铺数!$B:$B,AD237,[1]上周销售店铺数!$G:$G)</f>
        <v>0</v>
      </c>
      <c r="AN237" s="19">
        <f t="shared" si="60"/>
        <v>0</v>
      </c>
      <c r="AO237" s="19">
        <f t="shared" si="49"/>
        <v>0</v>
      </c>
      <c r="AP237" s="19">
        <f t="shared" si="50"/>
        <v>0</v>
      </c>
      <c r="AQ237" s="11">
        <f t="shared" si="61"/>
        <v>0</v>
      </c>
      <c r="AR237" s="19">
        <f t="shared" si="62"/>
        <v>0</v>
      </c>
      <c r="AS237" s="19">
        <f t="shared" si="63"/>
        <v>0</v>
      </c>
    </row>
    <row r="238" spans="1:45">
      <c r="A238"/>
      <c r="B238"/>
      <c r="C238"/>
      <c r="D238"/>
      <c r="E238"/>
      <c r="F238"/>
      <c r="G238"/>
      <c r="H238"/>
      <c r="L238" s="8"/>
      <c r="M238" s="8" t="str">
        <f>IF(ISERROR( VLOOKUP(AD238,'[1]采购入库货量(公司仓库)'!$A:$I,9,FALSE)),"", VLOOKUP(AD238,'[1]采购入库货量(公司仓库)'!$A:$I,9,FALSE))</f>
        <v/>
      </c>
      <c r="N238" s="8" t="str">
        <f>IF(ISERROR( VLOOKUP(AD238,[1]批发上市日期!$A:$F,6,FALSE)),"",  VLOOKUP(AD238,[1]批发上市日期!$A:$F,6,FALSE))</f>
        <v/>
      </c>
      <c r="O238" s="11">
        <f>IF(ISERROR(VLOOKUP(E238&amp;G238,'[1]采购入库货量(公司仓库)'!$A:$I,7,FALSE)),0,VLOOKUP(E238&amp;G238,'[1]采购入库货量(公司仓库)'!$A:$I,7,FALSE))</f>
        <v>0</v>
      </c>
      <c r="P238">
        <f t="shared" si="51"/>
        <v>0</v>
      </c>
      <c r="Q238">
        <f>IF(ISERROR(VLOOKUP(E238&amp;G238,'[1]采购入库货量(公司仓库)'!$A:$I,8,FALSE)),0,VLOOKUP(E238&amp;G238,'[1]采购入库货量(公司仓库)'!$A:$I,8,FALSE))</f>
        <v>0</v>
      </c>
      <c r="R238" s="11">
        <f t="shared" si="52"/>
        <v>0</v>
      </c>
      <c r="S238">
        <f>SUMIF([1]库存总量!$H:$H,E238&amp;G238,[1]库存总量!$G:$G)</f>
        <v>0</v>
      </c>
      <c r="T238">
        <f t="shared" si="53"/>
        <v>0</v>
      </c>
      <c r="U238">
        <f>SUMIFS([1]库存总量!$G:$G,[1]库存总量!$H:$H,E238&amp;G238,[1]库存总量!$A:$A,"B")</f>
        <v>0</v>
      </c>
      <c r="V238">
        <f t="shared" si="54"/>
        <v>0</v>
      </c>
      <c r="W238">
        <f>SUMIFS([1]库存总量!$G:$G,[1]库存总量!$H:$H,E238&amp;G238,[1]库存总量!$A:$A,"K")</f>
        <v>0</v>
      </c>
      <c r="X238">
        <f t="shared" si="55"/>
        <v>0</v>
      </c>
      <c r="Y238">
        <f t="shared" si="56"/>
        <v>0</v>
      </c>
      <c r="Z238">
        <f t="shared" si="57"/>
        <v>0</v>
      </c>
      <c r="AA238">
        <f>(IF(ISERROR(VLOOKUP(E238&amp;G238,'[1]采购入库货量(公司仓库)'!$A:$H,7,FALSE)),0,VLOOKUP(E238&amp;G238,'[1]采购入库货量(公司仓库)'!$A:$H,7,FALSE)))*L238-(IF(ISERROR(VLOOKUP(E238&amp;G238,'[1]采购入库货量(公司仓库)'!$A:$H,8,FALSE)),0,VLOOKUP(E238&amp;G238,'[1]采购入库货量(公司仓库)'!$A:$H,8,FALSE)))</f>
        <v>0</v>
      </c>
      <c r="AB238">
        <f>SUMIF([1]销售数据!$B:$B,E238&amp;G238,[1]销售数据!$G:$G)</f>
        <v>0</v>
      </c>
      <c r="AC238">
        <f t="shared" si="58"/>
        <v>0</v>
      </c>
      <c r="AD238" t="str">
        <f t="shared" si="48"/>
        <v/>
      </c>
      <c r="AE238">
        <f>SUMIF([1]销售数据!$B:$B,AD238,[1]销售数据!$L:$L)</f>
        <v>0</v>
      </c>
      <c r="AF238">
        <f>SUMIF([1]销售数据!$B:$B,AD238,[1]销售数据!$K:$K)</f>
        <v>0</v>
      </c>
      <c r="AG238">
        <f>SUMIF([1]销售数据!$B:$B,AD238,[1]销售数据!$J:$J)</f>
        <v>0</v>
      </c>
      <c r="AH238">
        <f>SUMIF([1]销售数据!$B:$B,AD238,[1]销售数据!$I:$I)</f>
        <v>0</v>
      </c>
      <c r="AI238">
        <f>SUMIF([1]销售数据!$B:$B,AD238,[1]销售数据!$H:$H)</f>
        <v>0</v>
      </c>
      <c r="AJ238" s="19">
        <f t="shared" si="59"/>
        <v>0</v>
      </c>
      <c r="AK238">
        <f>SUMIF([1]发货店铺数!$B:$B,AD238,[1]发货店铺数!$G:$G)</f>
        <v>0</v>
      </c>
      <c r="AL238">
        <f>SUMIF([1]销售店铺数!$B:$B,AD238,[1]销售店铺数!$G:$G)</f>
        <v>0</v>
      </c>
      <c r="AM238">
        <f>SUMIF([1]上周销售店铺数!$B:$B,AD238,[1]上周销售店铺数!$G:$G)</f>
        <v>0</v>
      </c>
      <c r="AN238" s="19">
        <f t="shared" si="60"/>
        <v>0</v>
      </c>
      <c r="AO238" s="19">
        <f t="shared" si="49"/>
        <v>0</v>
      </c>
      <c r="AP238" s="19">
        <f t="shared" si="50"/>
        <v>0</v>
      </c>
      <c r="AQ238" s="11">
        <f t="shared" si="61"/>
        <v>0</v>
      </c>
      <c r="AR238" s="19">
        <f t="shared" si="62"/>
        <v>0</v>
      </c>
      <c r="AS238" s="19">
        <f t="shared" si="63"/>
        <v>0</v>
      </c>
    </row>
    <row r="239" spans="1:45">
      <c r="A239"/>
      <c r="B239"/>
      <c r="C239"/>
      <c r="D239"/>
      <c r="E239"/>
      <c r="F239"/>
      <c r="G239"/>
      <c r="H239"/>
      <c r="L239" s="8"/>
      <c r="M239" s="8" t="str">
        <f>IF(ISERROR( VLOOKUP(AD239,'[1]采购入库货量(公司仓库)'!$A:$I,9,FALSE)),"", VLOOKUP(AD239,'[1]采购入库货量(公司仓库)'!$A:$I,9,FALSE))</f>
        <v/>
      </c>
      <c r="N239" s="8" t="str">
        <f>IF(ISERROR( VLOOKUP(AD239,[1]批发上市日期!$A:$F,6,FALSE)),"",  VLOOKUP(AD239,[1]批发上市日期!$A:$F,6,FALSE))</f>
        <v/>
      </c>
      <c r="O239" s="11">
        <f>IF(ISERROR(VLOOKUP(E239&amp;G239,'[1]采购入库货量(公司仓库)'!$A:$I,7,FALSE)),0,VLOOKUP(E239&amp;G239,'[1]采购入库货量(公司仓库)'!$A:$I,7,FALSE))</f>
        <v>0</v>
      </c>
      <c r="P239">
        <f t="shared" si="51"/>
        <v>0</v>
      </c>
      <c r="Q239">
        <f>IF(ISERROR(VLOOKUP(E239&amp;G239,'[1]采购入库货量(公司仓库)'!$A:$I,8,FALSE)),0,VLOOKUP(E239&amp;G239,'[1]采购入库货量(公司仓库)'!$A:$I,8,FALSE))</f>
        <v>0</v>
      </c>
      <c r="R239" s="11">
        <f t="shared" si="52"/>
        <v>0</v>
      </c>
      <c r="S239">
        <f>SUMIF([1]库存总量!$H:$H,E239&amp;G239,[1]库存总量!$G:$G)</f>
        <v>0</v>
      </c>
      <c r="T239">
        <f t="shared" si="53"/>
        <v>0</v>
      </c>
      <c r="U239">
        <f>SUMIFS([1]库存总量!$G:$G,[1]库存总量!$H:$H,E239&amp;G239,[1]库存总量!$A:$A,"B")</f>
        <v>0</v>
      </c>
      <c r="V239">
        <f t="shared" si="54"/>
        <v>0</v>
      </c>
      <c r="W239">
        <f>SUMIFS([1]库存总量!$G:$G,[1]库存总量!$H:$H,E239&amp;G239,[1]库存总量!$A:$A,"K")</f>
        <v>0</v>
      </c>
      <c r="X239">
        <f t="shared" si="55"/>
        <v>0</v>
      </c>
      <c r="Y239">
        <f t="shared" si="56"/>
        <v>0</v>
      </c>
      <c r="Z239">
        <f t="shared" si="57"/>
        <v>0</v>
      </c>
      <c r="AA239">
        <f>(IF(ISERROR(VLOOKUP(E239&amp;G239,'[1]采购入库货量(公司仓库)'!$A:$H,7,FALSE)),0,VLOOKUP(E239&amp;G239,'[1]采购入库货量(公司仓库)'!$A:$H,7,FALSE)))*L239-(IF(ISERROR(VLOOKUP(E239&amp;G239,'[1]采购入库货量(公司仓库)'!$A:$H,8,FALSE)),0,VLOOKUP(E239&amp;G239,'[1]采购入库货量(公司仓库)'!$A:$H,8,FALSE)))</f>
        <v>0</v>
      </c>
      <c r="AB239">
        <f>SUMIF([1]销售数据!$B:$B,E239&amp;G239,[1]销售数据!$G:$G)</f>
        <v>0</v>
      </c>
      <c r="AC239">
        <f t="shared" si="58"/>
        <v>0</v>
      </c>
      <c r="AD239" t="str">
        <f t="shared" si="48"/>
        <v/>
      </c>
      <c r="AE239">
        <f>SUMIF([1]销售数据!$B:$B,AD239,[1]销售数据!$L:$L)</f>
        <v>0</v>
      </c>
      <c r="AF239">
        <f>SUMIF([1]销售数据!$B:$B,AD239,[1]销售数据!$K:$K)</f>
        <v>0</v>
      </c>
      <c r="AG239">
        <f>SUMIF([1]销售数据!$B:$B,AD239,[1]销售数据!$J:$J)</f>
        <v>0</v>
      </c>
      <c r="AH239">
        <f>SUMIF([1]销售数据!$B:$B,AD239,[1]销售数据!$I:$I)</f>
        <v>0</v>
      </c>
      <c r="AI239">
        <f>SUMIF([1]销售数据!$B:$B,AD239,[1]销售数据!$H:$H)</f>
        <v>0</v>
      </c>
      <c r="AJ239" s="19">
        <f t="shared" si="59"/>
        <v>0</v>
      </c>
      <c r="AK239">
        <f>SUMIF([1]发货店铺数!$B:$B,AD239,[1]发货店铺数!$G:$G)</f>
        <v>0</v>
      </c>
      <c r="AL239">
        <f>SUMIF([1]销售店铺数!$B:$B,AD239,[1]销售店铺数!$G:$G)</f>
        <v>0</v>
      </c>
      <c r="AM239">
        <f>SUMIF([1]上周销售店铺数!$B:$B,AD239,[1]上周销售店铺数!$G:$G)</f>
        <v>0</v>
      </c>
      <c r="AN239" s="19">
        <f t="shared" si="60"/>
        <v>0</v>
      </c>
      <c r="AO239" s="19">
        <f t="shared" si="49"/>
        <v>0</v>
      </c>
      <c r="AP239" s="19">
        <f t="shared" si="50"/>
        <v>0</v>
      </c>
      <c r="AQ239" s="11">
        <f t="shared" si="61"/>
        <v>0</v>
      </c>
      <c r="AR239" s="19">
        <f t="shared" si="62"/>
        <v>0</v>
      </c>
      <c r="AS239" s="19">
        <f t="shared" si="63"/>
        <v>0</v>
      </c>
    </row>
    <row r="240" spans="1:45">
      <c r="A240"/>
      <c r="B240"/>
      <c r="C240"/>
      <c r="D240"/>
      <c r="E240"/>
      <c r="F240"/>
      <c r="G240"/>
      <c r="H240"/>
      <c r="L240" s="8"/>
      <c r="M240" s="8" t="str">
        <f>IF(ISERROR( VLOOKUP(AD240,'[1]采购入库货量(公司仓库)'!$A:$I,9,FALSE)),"", VLOOKUP(AD240,'[1]采购入库货量(公司仓库)'!$A:$I,9,FALSE))</f>
        <v/>
      </c>
      <c r="N240" s="8" t="str">
        <f>IF(ISERROR( VLOOKUP(AD240,[1]批发上市日期!$A:$F,6,FALSE)),"",  VLOOKUP(AD240,[1]批发上市日期!$A:$F,6,FALSE))</f>
        <v/>
      </c>
      <c r="O240" s="11">
        <f>IF(ISERROR(VLOOKUP(E240&amp;G240,'[1]采购入库货量(公司仓库)'!$A:$I,7,FALSE)),0,VLOOKUP(E240&amp;G240,'[1]采购入库货量(公司仓库)'!$A:$I,7,FALSE))</f>
        <v>0</v>
      </c>
      <c r="P240">
        <f t="shared" si="51"/>
        <v>0</v>
      </c>
      <c r="Q240">
        <f>IF(ISERROR(VLOOKUP(E240&amp;G240,'[1]采购入库货量(公司仓库)'!$A:$I,8,FALSE)),0,VLOOKUP(E240&amp;G240,'[1]采购入库货量(公司仓库)'!$A:$I,8,FALSE))</f>
        <v>0</v>
      </c>
      <c r="R240" s="11">
        <f t="shared" si="52"/>
        <v>0</v>
      </c>
      <c r="S240">
        <f>SUMIF([1]库存总量!$H:$H,E240&amp;G240,[1]库存总量!$G:$G)</f>
        <v>0</v>
      </c>
      <c r="T240">
        <f t="shared" si="53"/>
        <v>0</v>
      </c>
      <c r="U240">
        <f>SUMIFS([1]库存总量!$G:$G,[1]库存总量!$H:$H,E240&amp;G240,[1]库存总量!$A:$A,"B")</f>
        <v>0</v>
      </c>
      <c r="V240">
        <f t="shared" si="54"/>
        <v>0</v>
      </c>
      <c r="W240">
        <f>SUMIFS([1]库存总量!$G:$G,[1]库存总量!$H:$H,E240&amp;G240,[1]库存总量!$A:$A,"K")</f>
        <v>0</v>
      </c>
      <c r="X240">
        <f t="shared" si="55"/>
        <v>0</v>
      </c>
      <c r="Y240">
        <f t="shared" si="56"/>
        <v>0</v>
      </c>
      <c r="Z240">
        <f t="shared" si="57"/>
        <v>0</v>
      </c>
      <c r="AA240">
        <f>(IF(ISERROR(VLOOKUP(E240&amp;G240,'[1]采购入库货量(公司仓库)'!$A:$H,7,FALSE)),0,VLOOKUP(E240&amp;G240,'[1]采购入库货量(公司仓库)'!$A:$H,7,FALSE)))*L240-(IF(ISERROR(VLOOKUP(E240&amp;G240,'[1]采购入库货量(公司仓库)'!$A:$H,8,FALSE)),0,VLOOKUP(E240&amp;G240,'[1]采购入库货量(公司仓库)'!$A:$H,8,FALSE)))</f>
        <v>0</v>
      </c>
      <c r="AB240">
        <f>SUMIF([1]销售数据!$B:$B,E240&amp;G240,[1]销售数据!$G:$G)</f>
        <v>0</v>
      </c>
      <c r="AC240">
        <f t="shared" si="58"/>
        <v>0</v>
      </c>
      <c r="AD240" t="str">
        <f t="shared" si="48"/>
        <v/>
      </c>
      <c r="AE240">
        <f>SUMIF([1]销售数据!$B:$B,AD240,[1]销售数据!$L:$L)</f>
        <v>0</v>
      </c>
      <c r="AF240">
        <f>SUMIF([1]销售数据!$B:$B,AD240,[1]销售数据!$K:$K)</f>
        <v>0</v>
      </c>
      <c r="AG240">
        <f>SUMIF([1]销售数据!$B:$B,AD240,[1]销售数据!$J:$J)</f>
        <v>0</v>
      </c>
      <c r="AH240">
        <f>SUMIF([1]销售数据!$B:$B,AD240,[1]销售数据!$I:$I)</f>
        <v>0</v>
      </c>
      <c r="AI240">
        <f>SUMIF([1]销售数据!$B:$B,AD240,[1]销售数据!$H:$H)</f>
        <v>0</v>
      </c>
      <c r="AJ240" s="19">
        <f t="shared" si="59"/>
        <v>0</v>
      </c>
      <c r="AK240">
        <f>SUMIF([1]发货店铺数!$B:$B,AD240,[1]发货店铺数!$G:$G)</f>
        <v>0</v>
      </c>
      <c r="AL240">
        <f>SUMIF([1]销售店铺数!$B:$B,AD240,[1]销售店铺数!$G:$G)</f>
        <v>0</v>
      </c>
      <c r="AM240">
        <f>SUMIF([1]上周销售店铺数!$B:$B,AD240,[1]上周销售店铺数!$G:$G)</f>
        <v>0</v>
      </c>
      <c r="AN240" s="19">
        <f t="shared" si="60"/>
        <v>0</v>
      </c>
      <c r="AO240" s="19">
        <f t="shared" si="49"/>
        <v>0</v>
      </c>
      <c r="AP240" s="19">
        <f t="shared" si="50"/>
        <v>0</v>
      </c>
      <c r="AQ240" s="11">
        <f t="shared" si="61"/>
        <v>0</v>
      </c>
      <c r="AR240" s="19">
        <f t="shared" si="62"/>
        <v>0</v>
      </c>
      <c r="AS240" s="19">
        <f t="shared" si="63"/>
        <v>0</v>
      </c>
    </row>
    <row r="241" spans="1:45">
      <c r="A241"/>
      <c r="B241"/>
      <c r="C241"/>
      <c r="D241"/>
      <c r="E241"/>
      <c r="F241"/>
      <c r="G241"/>
      <c r="H241"/>
      <c r="L241" s="8"/>
      <c r="M241" s="8" t="str">
        <f>IF(ISERROR( VLOOKUP(AD241,'[1]采购入库货量(公司仓库)'!$A:$I,9,FALSE)),"", VLOOKUP(AD241,'[1]采购入库货量(公司仓库)'!$A:$I,9,FALSE))</f>
        <v/>
      </c>
      <c r="N241" s="8" t="str">
        <f>IF(ISERROR( VLOOKUP(AD241,[1]批发上市日期!$A:$F,6,FALSE)),"",  VLOOKUP(AD241,[1]批发上市日期!$A:$F,6,FALSE))</f>
        <v/>
      </c>
      <c r="O241" s="11">
        <f>IF(ISERROR(VLOOKUP(E241&amp;G241,'[1]采购入库货量(公司仓库)'!$A:$I,7,FALSE)),0,VLOOKUP(E241&amp;G241,'[1]采购入库货量(公司仓库)'!$A:$I,7,FALSE))</f>
        <v>0</v>
      </c>
      <c r="P241">
        <f t="shared" si="51"/>
        <v>0</v>
      </c>
      <c r="Q241">
        <f>IF(ISERROR(VLOOKUP(E241&amp;G241,'[1]采购入库货量(公司仓库)'!$A:$I,8,FALSE)),0,VLOOKUP(E241&amp;G241,'[1]采购入库货量(公司仓库)'!$A:$I,8,FALSE))</f>
        <v>0</v>
      </c>
      <c r="R241" s="11">
        <f t="shared" si="52"/>
        <v>0</v>
      </c>
      <c r="S241">
        <f>SUMIF([1]库存总量!$H:$H,E241&amp;G241,[1]库存总量!$G:$G)</f>
        <v>0</v>
      </c>
      <c r="T241">
        <f t="shared" si="53"/>
        <v>0</v>
      </c>
      <c r="U241">
        <f>SUMIFS([1]库存总量!$G:$G,[1]库存总量!$H:$H,E241&amp;G241,[1]库存总量!$A:$A,"B")</f>
        <v>0</v>
      </c>
      <c r="V241">
        <f t="shared" si="54"/>
        <v>0</v>
      </c>
      <c r="W241">
        <f>SUMIFS([1]库存总量!$G:$G,[1]库存总量!$H:$H,E241&amp;G241,[1]库存总量!$A:$A,"K")</f>
        <v>0</v>
      </c>
      <c r="X241">
        <f t="shared" si="55"/>
        <v>0</v>
      </c>
      <c r="Y241">
        <f t="shared" si="56"/>
        <v>0</v>
      </c>
      <c r="Z241">
        <f t="shared" si="57"/>
        <v>0</v>
      </c>
      <c r="AA241">
        <f>(IF(ISERROR(VLOOKUP(E241&amp;G241,'[1]采购入库货量(公司仓库)'!$A:$H,7,FALSE)),0,VLOOKUP(E241&amp;G241,'[1]采购入库货量(公司仓库)'!$A:$H,7,FALSE)))*L241-(IF(ISERROR(VLOOKUP(E241&amp;G241,'[1]采购入库货量(公司仓库)'!$A:$H,8,FALSE)),0,VLOOKUP(E241&amp;G241,'[1]采购入库货量(公司仓库)'!$A:$H,8,FALSE)))</f>
        <v>0</v>
      </c>
      <c r="AB241">
        <f>SUMIF([1]销售数据!$B:$B,E241&amp;G241,[1]销售数据!$G:$G)</f>
        <v>0</v>
      </c>
      <c r="AC241">
        <f t="shared" si="58"/>
        <v>0</v>
      </c>
      <c r="AD241" t="str">
        <f t="shared" si="48"/>
        <v/>
      </c>
      <c r="AE241">
        <f>SUMIF([1]销售数据!$B:$B,AD241,[1]销售数据!$L:$L)</f>
        <v>0</v>
      </c>
      <c r="AF241">
        <f>SUMIF([1]销售数据!$B:$B,AD241,[1]销售数据!$K:$K)</f>
        <v>0</v>
      </c>
      <c r="AG241">
        <f>SUMIF([1]销售数据!$B:$B,AD241,[1]销售数据!$J:$J)</f>
        <v>0</v>
      </c>
      <c r="AH241">
        <f>SUMIF([1]销售数据!$B:$B,AD241,[1]销售数据!$I:$I)</f>
        <v>0</v>
      </c>
      <c r="AI241">
        <f>SUMIF([1]销售数据!$B:$B,AD241,[1]销售数据!$H:$H)</f>
        <v>0</v>
      </c>
      <c r="AJ241" s="19">
        <f t="shared" si="59"/>
        <v>0</v>
      </c>
      <c r="AK241">
        <f>SUMIF([1]发货店铺数!$B:$B,AD241,[1]发货店铺数!$G:$G)</f>
        <v>0</v>
      </c>
      <c r="AL241">
        <f>SUMIF([1]销售店铺数!$B:$B,AD241,[1]销售店铺数!$G:$G)</f>
        <v>0</v>
      </c>
      <c r="AM241">
        <f>SUMIF([1]上周销售店铺数!$B:$B,AD241,[1]上周销售店铺数!$G:$G)</f>
        <v>0</v>
      </c>
      <c r="AN241" s="19">
        <f t="shared" si="60"/>
        <v>0</v>
      </c>
      <c r="AO241" s="19">
        <f t="shared" si="49"/>
        <v>0</v>
      </c>
      <c r="AP241" s="19">
        <f t="shared" si="50"/>
        <v>0</v>
      </c>
      <c r="AQ241" s="11">
        <f t="shared" si="61"/>
        <v>0</v>
      </c>
      <c r="AR241" s="19">
        <f t="shared" si="62"/>
        <v>0</v>
      </c>
      <c r="AS241" s="19">
        <f t="shared" si="63"/>
        <v>0</v>
      </c>
    </row>
    <row r="242" spans="1:45">
      <c r="A242"/>
      <c r="B242"/>
      <c r="C242"/>
      <c r="D242"/>
      <c r="E242"/>
      <c r="F242"/>
      <c r="G242"/>
      <c r="H242"/>
      <c r="L242" s="8"/>
      <c r="M242" s="8" t="str">
        <f>IF(ISERROR( VLOOKUP(AD242,'[1]采购入库货量(公司仓库)'!$A:$I,9,FALSE)),"", VLOOKUP(AD242,'[1]采购入库货量(公司仓库)'!$A:$I,9,FALSE))</f>
        <v/>
      </c>
      <c r="N242" s="8" t="str">
        <f>IF(ISERROR( VLOOKUP(AD242,[1]批发上市日期!$A:$F,6,FALSE)),"",  VLOOKUP(AD242,[1]批发上市日期!$A:$F,6,FALSE))</f>
        <v/>
      </c>
      <c r="O242" s="11">
        <f>IF(ISERROR(VLOOKUP(E242&amp;G242,'[1]采购入库货量(公司仓库)'!$A:$I,7,FALSE)),0,VLOOKUP(E242&amp;G242,'[1]采购入库货量(公司仓库)'!$A:$I,7,FALSE))</f>
        <v>0</v>
      </c>
      <c r="P242">
        <f t="shared" si="51"/>
        <v>0</v>
      </c>
      <c r="Q242">
        <f>IF(ISERROR(VLOOKUP(E242&amp;G242,'[1]采购入库货量(公司仓库)'!$A:$I,8,FALSE)),0,VLOOKUP(E242&amp;G242,'[1]采购入库货量(公司仓库)'!$A:$I,8,FALSE))</f>
        <v>0</v>
      </c>
      <c r="R242" s="11">
        <f t="shared" si="52"/>
        <v>0</v>
      </c>
      <c r="S242">
        <f>SUMIF([1]库存总量!$H:$H,E242&amp;G242,[1]库存总量!$G:$G)</f>
        <v>0</v>
      </c>
      <c r="T242">
        <f t="shared" si="53"/>
        <v>0</v>
      </c>
      <c r="U242">
        <f>SUMIFS([1]库存总量!$G:$G,[1]库存总量!$H:$H,E242&amp;G242,[1]库存总量!$A:$A,"B")</f>
        <v>0</v>
      </c>
      <c r="V242">
        <f t="shared" si="54"/>
        <v>0</v>
      </c>
      <c r="W242">
        <f>SUMIFS([1]库存总量!$G:$G,[1]库存总量!$H:$H,E242&amp;G242,[1]库存总量!$A:$A,"K")</f>
        <v>0</v>
      </c>
      <c r="X242">
        <f t="shared" si="55"/>
        <v>0</v>
      </c>
      <c r="Y242">
        <f t="shared" si="56"/>
        <v>0</v>
      </c>
      <c r="Z242">
        <f t="shared" si="57"/>
        <v>0</v>
      </c>
      <c r="AA242">
        <f>(IF(ISERROR(VLOOKUP(E242&amp;G242,'[1]采购入库货量(公司仓库)'!$A:$H,7,FALSE)),0,VLOOKUP(E242&amp;G242,'[1]采购入库货量(公司仓库)'!$A:$H,7,FALSE)))*L242-(IF(ISERROR(VLOOKUP(E242&amp;G242,'[1]采购入库货量(公司仓库)'!$A:$H,8,FALSE)),0,VLOOKUP(E242&amp;G242,'[1]采购入库货量(公司仓库)'!$A:$H,8,FALSE)))</f>
        <v>0</v>
      </c>
      <c r="AB242">
        <f>SUMIF([1]销售数据!$B:$B,E242&amp;G242,[1]销售数据!$G:$G)</f>
        <v>0</v>
      </c>
      <c r="AC242">
        <f t="shared" si="58"/>
        <v>0</v>
      </c>
      <c r="AD242" t="str">
        <f t="shared" si="48"/>
        <v/>
      </c>
      <c r="AE242">
        <f>SUMIF([1]销售数据!$B:$B,AD242,[1]销售数据!$L:$L)</f>
        <v>0</v>
      </c>
      <c r="AF242">
        <f>SUMIF([1]销售数据!$B:$B,AD242,[1]销售数据!$K:$K)</f>
        <v>0</v>
      </c>
      <c r="AG242">
        <f>SUMIF([1]销售数据!$B:$B,AD242,[1]销售数据!$J:$J)</f>
        <v>0</v>
      </c>
      <c r="AH242">
        <f>SUMIF([1]销售数据!$B:$B,AD242,[1]销售数据!$I:$I)</f>
        <v>0</v>
      </c>
      <c r="AI242">
        <f>SUMIF([1]销售数据!$B:$B,AD242,[1]销售数据!$H:$H)</f>
        <v>0</v>
      </c>
      <c r="AJ242" s="19">
        <f t="shared" si="59"/>
        <v>0</v>
      </c>
      <c r="AK242">
        <f>SUMIF([1]发货店铺数!$B:$B,AD242,[1]发货店铺数!$G:$G)</f>
        <v>0</v>
      </c>
      <c r="AL242">
        <f>SUMIF([1]销售店铺数!$B:$B,AD242,[1]销售店铺数!$G:$G)</f>
        <v>0</v>
      </c>
      <c r="AM242">
        <f>SUMIF([1]上周销售店铺数!$B:$B,AD242,[1]上周销售店铺数!$G:$G)</f>
        <v>0</v>
      </c>
      <c r="AN242" s="19">
        <f t="shared" si="60"/>
        <v>0</v>
      </c>
      <c r="AO242" s="19">
        <f t="shared" si="49"/>
        <v>0</v>
      </c>
      <c r="AP242" s="19">
        <f t="shared" si="50"/>
        <v>0</v>
      </c>
      <c r="AQ242" s="11">
        <f t="shared" si="61"/>
        <v>0</v>
      </c>
      <c r="AR242" s="19">
        <f t="shared" si="62"/>
        <v>0</v>
      </c>
      <c r="AS242" s="19">
        <f t="shared" si="63"/>
        <v>0</v>
      </c>
    </row>
    <row r="243" spans="1:45">
      <c r="A243"/>
      <c r="B243"/>
      <c r="C243"/>
      <c r="D243"/>
      <c r="E243"/>
      <c r="F243"/>
      <c r="G243"/>
      <c r="H243"/>
      <c r="L243" s="8"/>
      <c r="M243" s="8" t="str">
        <f>IF(ISERROR( VLOOKUP(AD243,'[1]采购入库货量(公司仓库)'!$A:$I,9,FALSE)),"", VLOOKUP(AD243,'[1]采购入库货量(公司仓库)'!$A:$I,9,FALSE))</f>
        <v/>
      </c>
      <c r="N243" s="8" t="str">
        <f>IF(ISERROR( VLOOKUP(AD243,[1]批发上市日期!$A:$F,6,FALSE)),"",  VLOOKUP(AD243,[1]批发上市日期!$A:$F,6,FALSE))</f>
        <v/>
      </c>
      <c r="O243" s="11">
        <f>IF(ISERROR(VLOOKUP(E243&amp;G243,'[1]采购入库货量(公司仓库)'!$A:$I,7,FALSE)),0,VLOOKUP(E243&amp;G243,'[1]采购入库货量(公司仓库)'!$A:$I,7,FALSE))</f>
        <v>0</v>
      </c>
      <c r="P243">
        <f t="shared" si="51"/>
        <v>0</v>
      </c>
      <c r="Q243">
        <f>IF(ISERROR(VLOOKUP(E243&amp;G243,'[1]采购入库货量(公司仓库)'!$A:$I,8,FALSE)),0,VLOOKUP(E243&amp;G243,'[1]采购入库货量(公司仓库)'!$A:$I,8,FALSE))</f>
        <v>0</v>
      </c>
      <c r="R243" s="11">
        <f t="shared" si="52"/>
        <v>0</v>
      </c>
      <c r="S243">
        <f>SUMIF([1]库存总量!$H:$H,E243&amp;G243,[1]库存总量!$G:$G)</f>
        <v>0</v>
      </c>
      <c r="T243">
        <f t="shared" si="53"/>
        <v>0</v>
      </c>
      <c r="U243">
        <f>SUMIFS([1]库存总量!$G:$G,[1]库存总量!$H:$H,E243&amp;G243,[1]库存总量!$A:$A,"B")</f>
        <v>0</v>
      </c>
      <c r="V243">
        <f t="shared" si="54"/>
        <v>0</v>
      </c>
      <c r="W243">
        <f>SUMIFS([1]库存总量!$G:$G,[1]库存总量!$H:$H,E243&amp;G243,[1]库存总量!$A:$A,"K")</f>
        <v>0</v>
      </c>
      <c r="X243">
        <f t="shared" si="55"/>
        <v>0</v>
      </c>
      <c r="Y243">
        <f t="shared" si="56"/>
        <v>0</v>
      </c>
      <c r="Z243">
        <f t="shared" si="57"/>
        <v>0</v>
      </c>
      <c r="AA243">
        <f>(IF(ISERROR(VLOOKUP(E243&amp;G243,'[1]采购入库货量(公司仓库)'!$A:$H,7,FALSE)),0,VLOOKUP(E243&amp;G243,'[1]采购入库货量(公司仓库)'!$A:$H,7,FALSE)))*L243-(IF(ISERROR(VLOOKUP(E243&amp;G243,'[1]采购入库货量(公司仓库)'!$A:$H,8,FALSE)),0,VLOOKUP(E243&amp;G243,'[1]采购入库货量(公司仓库)'!$A:$H,8,FALSE)))</f>
        <v>0</v>
      </c>
      <c r="AB243">
        <f>SUMIF([1]销售数据!$B:$B,E243&amp;G243,[1]销售数据!$G:$G)</f>
        <v>0</v>
      </c>
      <c r="AC243">
        <f t="shared" si="58"/>
        <v>0</v>
      </c>
      <c r="AD243" t="str">
        <f t="shared" si="48"/>
        <v/>
      </c>
      <c r="AE243">
        <f>SUMIF([1]销售数据!$B:$B,AD243,[1]销售数据!$L:$L)</f>
        <v>0</v>
      </c>
      <c r="AF243">
        <f>SUMIF([1]销售数据!$B:$B,AD243,[1]销售数据!$K:$K)</f>
        <v>0</v>
      </c>
      <c r="AG243">
        <f>SUMIF([1]销售数据!$B:$B,AD243,[1]销售数据!$J:$J)</f>
        <v>0</v>
      </c>
      <c r="AH243">
        <f>SUMIF([1]销售数据!$B:$B,AD243,[1]销售数据!$I:$I)</f>
        <v>0</v>
      </c>
      <c r="AI243">
        <f>SUMIF([1]销售数据!$B:$B,AD243,[1]销售数据!$H:$H)</f>
        <v>0</v>
      </c>
      <c r="AJ243" s="19">
        <f t="shared" si="59"/>
        <v>0</v>
      </c>
      <c r="AK243">
        <f>SUMIF([1]发货店铺数!$B:$B,AD243,[1]发货店铺数!$G:$G)</f>
        <v>0</v>
      </c>
      <c r="AL243">
        <f>SUMIF([1]销售店铺数!$B:$B,AD243,[1]销售店铺数!$G:$G)</f>
        <v>0</v>
      </c>
      <c r="AM243">
        <f>SUMIF([1]上周销售店铺数!$B:$B,AD243,[1]上周销售店铺数!$G:$G)</f>
        <v>0</v>
      </c>
      <c r="AN243" s="19">
        <f t="shared" si="60"/>
        <v>0</v>
      </c>
      <c r="AO243" s="19">
        <f t="shared" si="49"/>
        <v>0</v>
      </c>
      <c r="AP243" s="19">
        <f t="shared" si="50"/>
        <v>0</v>
      </c>
      <c r="AQ243" s="11">
        <f t="shared" si="61"/>
        <v>0</v>
      </c>
      <c r="AR243" s="19">
        <f t="shared" si="62"/>
        <v>0</v>
      </c>
      <c r="AS243" s="19">
        <f t="shared" si="63"/>
        <v>0</v>
      </c>
    </row>
    <row r="244" spans="1:45">
      <c r="A244"/>
      <c r="B244"/>
      <c r="C244"/>
      <c r="D244"/>
      <c r="E244"/>
      <c r="F244"/>
      <c r="G244"/>
      <c r="H244"/>
      <c r="L244" s="8"/>
      <c r="M244" s="8" t="str">
        <f>IF(ISERROR( VLOOKUP(AD244,'[1]采购入库货量(公司仓库)'!$A:$I,9,FALSE)),"", VLOOKUP(AD244,'[1]采购入库货量(公司仓库)'!$A:$I,9,FALSE))</f>
        <v/>
      </c>
      <c r="N244" s="8" t="str">
        <f>IF(ISERROR( VLOOKUP(AD244,[1]批发上市日期!$A:$F,6,FALSE)),"",  VLOOKUP(AD244,[1]批发上市日期!$A:$F,6,FALSE))</f>
        <v/>
      </c>
      <c r="O244" s="11">
        <f>IF(ISERROR(VLOOKUP(E244&amp;G244,'[1]采购入库货量(公司仓库)'!$A:$I,7,FALSE)),0,VLOOKUP(E244&amp;G244,'[1]采购入库货量(公司仓库)'!$A:$I,7,FALSE))</f>
        <v>0</v>
      </c>
      <c r="P244">
        <f t="shared" si="51"/>
        <v>0</v>
      </c>
      <c r="Q244">
        <f>IF(ISERROR(VLOOKUP(E244&amp;G244,'[1]采购入库货量(公司仓库)'!$A:$I,8,FALSE)),0,VLOOKUP(E244&amp;G244,'[1]采购入库货量(公司仓库)'!$A:$I,8,FALSE))</f>
        <v>0</v>
      </c>
      <c r="R244" s="11">
        <f t="shared" si="52"/>
        <v>0</v>
      </c>
      <c r="S244">
        <f>SUMIF([1]库存总量!$H:$H,E244&amp;G244,[1]库存总量!$G:$G)</f>
        <v>0</v>
      </c>
      <c r="T244">
        <f t="shared" si="53"/>
        <v>0</v>
      </c>
      <c r="U244">
        <f>SUMIFS([1]库存总量!$G:$G,[1]库存总量!$H:$H,E244&amp;G244,[1]库存总量!$A:$A,"B")</f>
        <v>0</v>
      </c>
      <c r="V244">
        <f t="shared" si="54"/>
        <v>0</v>
      </c>
      <c r="W244">
        <f>SUMIFS([1]库存总量!$G:$G,[1]库存总量!$H:$H,E244&amp;G244,[1]库存总量!$A:$A,"K")</f>
        <v>0</v>
      </c>
      <c r="X244">
        <f t="shared" si="55"/>
        <v>0</v>
      </c>
      <c r="Y244">
        <f t="shared" si="56"/>
        <v>0</v>
      </c>
      <c r="Z244">
        <f t="shared" si="57"/>
        <v>0</v>
      </c>
      <c r="AA244">
        <f>(IF(ISERROR(VLOOKUP(E244&amp;G244,'[1]采购入库货量(公司仓库)'!$A:$H,7,FALSE)),0,VLOOKUP(E244&amp;G244,'[1]采购入库货量(公司仓库)'!$A:$H,7,FALSE)))*L244-(IF(ISERROR(VLOOKUP(E244&amp;G244,'[1]采购入库货量(公司仓库)'!$A:$H,8,FALSE)),0,VLOOKUP(E244&amp;G244,'[1]采购入库货量(公司仓库)'!$A:$H,8,FALSE)))</f>
        <v>0</v>
      </c>
      <c r="AB244">
        <f>SUMIF([1]销售数据!$B:$B,E244&amp;G244,[1]销售数据!$G:$G)</f>
        <v>0</v>
      </c>
      <c r="AC244">
        <f t="shared" si="58"/>
        <v>0</v>
      </c>
      <c r="AD244" t="str">
        <f t="shared" si="48"/>
        <v/>
      </c>
      <c r="AE244">
        <f>SUMIF([1]销售数据!$B:$B,AD244,[1]销售数据!$L:$L)</f>
        <v>0</v>
      </c>
      <c r="AF244">
        <f>SUMIF([1]销售数据!$B:$B,AD244,[1]销售数据!$K:$K)</f>
        <v>0</v>
      </c>
      <c r="AG244">
        <f>SUMIF([1]销售数据!$B:$B,AD244,[1]销售数据!$J:$J)</f>
        <v>0</v>
      </c>
      <c r="AH244">
        <f>SUMIF([1]销售数据!$B:$B,AD244,[1]销售数据!$I:$I)</f>
        <v>0</v>
      </c>
      <c r="AI244">
        <f>SUMIF([1]销售数据!$B:$B,AD244,[1]销售数据!$H:$H)</f>
        <v>0</v>
      </c>
      <c r="AJ244" s="19">
        <f t="shared" si="59"/>
        <v>0</v>
      </c>
      <c r="AK244">
        <f>SUMIF([1]发货店铺数!$B:$B,AD244,[1]发货店铺数!$G:$G)</f>
        <v>0</v>
      </c>
      <c r="AL244">
        <f>SUMIF([1]销售店铺数!$B:$B,AD244,[1]销售店铺数!$G:$G)</f>
        <v>0</v>
      </c>
      <c r="AM244">
        <f>SUMIF([1]上周销售店铺数!$B:$B,AD244,[1]上周销售店铺数!$G:$G)</f>
        <v>0</v>
      </c>
      <c r="AN244" s="19">
        <f t="shared" si="60"/>
        <v>0</v>
      </c>
      <c r="AO244" s="19">
        <f t="shared" si="49"/>
        <v>0</v>
      </c>
      <c r="AP244" s="19">
        <f t="shared" si="50"/>
        <v>0</v>
      </c>
      <c r="AQ244" s="11">
        <f t="shared" si="61"/>
        <v>0</v>
      </c>
      <c r="AR244" s="19">
        <f t="shared" si="62"/>
        <v>0</v>
      </c>
      <c r="AS244" s="19">
        <f t="shared" si="63"/>
        <v>0</v>
      </c>
    </row>
    <row r="245" spans="1:45">
      <c r="A245"/>
      <c r="B245"/>
      <c r="C245"/>
      <c r="D245"/>
      <c r="E245"/>
      <c r="F245"/>
      <c r="G245"/>
      <c r="H245"/>
      <c r="L245" s="8"/>
      <c r="M245" s="8" t="str">
        <f>IF(ISERROR( VLOOKUP(AD245,'[1]采购入库货量(公司仓库)'!$A:$I,9,FALSE)),"", VLOOKUP(AD245,'[1]采购入库货量(公司仓库)'!$A:$I,9,FALSE))</f>
        <v/>
      </c>
      <c r="N245" s="8" t="str">
        <f>IF(ISERROR( VLOOKUP(AD245,[1]批发上市日期!$A:$F,6,FALSE)),"",  VLOOKUP(AD245,[1]批发上市日期!$A:$F,6,FALSE))</f>
        <v/>
      </c>
      <c r="O245" s="11">
        <f>IF(ISERROR(VLOOKUP(E245&amp;G245,'[1]采购入库货量(公司仓库)'!$A:$I,7,FALSE)),0,VLOOKUP(E245&amp;G245,'[1]采购入库货量(公司仓库)'!$A:$I,7,FALSE))</f>
        <v>0</v>
      </c>
      <c r="P245">
        <f t="shared" si="51"/>
        <v>0</v>
      </c>
      <c r="Q245">
        <f>IF(ISERROR(VLOOKUP(E245&amp;G245,'[1]采购入库货量(公司仓库)'!$A:$I,8,FALSE)),0,VLOOKUP(E245&amp;G245,'[1]采购入库货量(公司仓库)'!$A:$I,8,FALSE))</f>
        <v>0</v>
      </c>
      <c r="R245" s="11">
        <f t="shared" si="52"/>
        <v>0</v>
      </c>
      <c r="S245">
        <f>SUMIF([1]库存总量!$H:$H,E245&amp;G245,[1]库存总量!$G:$G)</f>
        <v>0</v>
      </c>
      <c r="T245">
        <f t="shared" si="53"/>
        <v>0</v>
      </c>
      <c r="U245">
        <f>SUMIFS([1]库存总量!$G:$G,[1]库存总量!$H:$H,E245&amp;G245,[1]库存总量!$A:$A,"B")</f>
        <v>0</v>
      </c>
      <c r="V245">
        <f t="shared" si="54"/>
        <v>0</v>
      </c>
      <c r="W245">
        <f>SUMIFS([1]库存总量!$G:$G,[1]库存总量!$H:$H,E245&amp;G245,[1]库存总量!$A:$A,"K")</f>
        <v>0</v>
      </c>
      <c r="X245">
        <f t="shared" si="55"/>
        <v>0</v>
      </c>
      <c r="Y245">
        <f t="shared" si="56"/>
        <v>0</v>
      </c>
      <c r="Z245">
        <f t="shared" si="57"/>
        <v>0</v>
      </c>
      <c r="AA245">
        <f>(IF(ISERROR(VLOOKUP(E245&amp;G245,'[1]采购入库货量(公司仓库)'!$A:$H,7,FALSE)),0,VLOOKUP(E245&amp;G245,'[1]采购入库货量(公司仓库)'!$A:$H,7,FALSE)))*L245-(IF(ISERROR(VLOOKUP(E245&amp;G245,'[1]采购入库货量(公司仓库)'!$A:$H,8,FALSE)),0,VLOOKUP(E245&amp;G245,'[1]采购入库货量(公司仓库)'!$A:$H,8,FALSE)))</f>
        <v>0</v>
      </c>
      <c r="AB245">
        <f>SUMIF([1]销售数据!$B:$B,E245&amp;G245,[1]销售数据!$G:$G)</f>
        <v>0</v>
      </c>
      <c r="AC245">
        <f t="shared" si="58"/>
        <v>0</v>
      </c>
      <c r="AD245" t="str">
        <f t="shared" si="48"/>
        <v/>
      </c>
      <c r="AE245">
        <f>SUMIF([1]销售数据!$B:$B,AD245,[1]销售数据!$L:$L)</f>
        <v>0</v>
      </c>
      <c r="AF245">
        <f>SUMIF([1]销售数据!$B:$B,AD245,[1]销售数据!$K:$K)</f>
        <v>0</v>
      </c>
      <c r="AG245">
        <f>SUMIF([1]销售数据!$B:$B,AD245,[1]销售数据!$J:$J)</f>
        <v>0</v>
      </c>
      <c r="AH245">
        <f>SUMIF([1]销售数据!$B:$B,AD245,[1]销售数据!$I:$I)</f>
        <v>0</v>
      </c>
      <c r="AI245">
        <f>SUMIF([1]销售数据!$B:$B,AD245,[1]销售数据!$H:$H)</f>
        <v>0</v>
      </c>
      <c r="AJ245" s="19">
        <f t="shared" si="59"/>
        <v>0</v>
      </c>
      <c r="AK245">
        <f>SUMIF([1]发货店铺数!$B:$B,AD245,[1]发货店铺数!$G:$G)</f>
        <v>0</v>
      </c>
      <c r="AL245">
        <f>SUMIF([1]销售店铺数!$B:$B,AD245,[1]销售店铺数!$G:$G)</f>
        <v>0</v>
      </c>
      <c r="AM245">
        <f>SUMIF([1]上周销售店铺数!$B:$B,AD245,[1]上周销售店铺数!$G:$G)</f>
        <v>0</v>
      </c>
      <c r="AN245" s="19">
        <f t="shared" si="60"/>
        <v>0</v>
      </c>
      <c r="AO245" s="19">
        <f t="shared" si="49"/>
        <v>0</v>
      </c>
      <c r="AP245" s="19">
        <f t="shared" si="50"/>
        <v>0</v>
      </c>
      <c r="AQ245" s="11">
        <f t="shared" si="61"/>
        <v>0</v>
      </c>
      <c r="AR245" s="19">
        <f t="shared" si="62"/>
        <v>0</v>
      </c>
      <c r="AS245" s="19">
        <f t="shared" si="63"/>
        <v>0</v>
      </c>
    </row>
    <row r="246" spans="1:45">
      <c r="A246"/>
      <c r="B246"/>
      <c r="C246"/>
      <c r="D246"/>
      <c r="E246"/>
      <c r="F246"/>
      <c r="G246"/>
      <c r="H246"/>
      <c r="L246" s="8"/>
      <c r="M246" s="8" t="str">
        <f>IF(ISERROR( VLOOKUP(AD246,'[1]采购入库货量(公司仓库)'!$A:$I,9,FALSE)),"", VLOOKUP(AD246,'[1]采购入库货量(公司仓库)'!$A:$I,9,FALSE))</f>
        <v/>
      </c>
      <c r="N246" s="8" t="str">
        <f>IF(ISERROR( VLOOKUP(AD246,[1]批发上市日期!$A:$F,6,FALSE)),"",  VLOOKUP(AD246,[1]批发上市日期!$A:$F,6,FALSE))</f>
        <v/>
      </c>
      <c r="O246" s="11">
        <f>IF(ISERROR(VLOOKUP(E246&amp;G246,'[1]采购入库货量(公司仓库)'!$A:$I,7,FALSE)),0,VLOOKUP(E246&amp;G246,'[1]采购入库货量(公司仓库)'!$A:$I,7,FALSE))</f>
        <v>0</v>
      </c>
      <c r="P246">
        <f t="shared" si="51"/>
        <v>0</v>
      </c>
      <c r="Q246">
        <f>IF(ISERROR(VLOOKUP(E246&amp;G246,'[1]采购入库货量(公司仓库)'!$A:$I,8,FALSE)),0,VLOOKUP(E246&amp;G246,'[1]采购入库货量(公司仓库)'!$A:$I,8,FALSE))</f>
        <v>0</v>
      </c>
      <c r="R246" s="11">
        <f t="shared" si="52"/>
        <v>0</v>
      </c>
      <c r="S246">
        <f>SUMIF([1]库存总量!$H:$H,E246&amp;G246,[1]库存总量!$G:$G)</f>
        <v>0</v>
      </c>
      <c r="T246">
        <f t="shared" si="53"/>
        <v>0</v>
      </c>
      <c r="U246">
        <f>SUMIFS([1]库存总量!$G:$G,[1]库存总量!$H:$H,E246&amp;G246,[1]库存总量!$A:$A,"B")</f>
        <v>0</v>
      </c>
      <c r="V246">
        <f t="shared" si="54"/>
        <v>0</v>
      </c>
      <c r="W246">
        <f>SUMIFS([1]库存总量!$G:$G,[1]库存总量!$H:$H,E246&amp;G246,[1]库存总量!$A:$A,"K")</f>
        <v>0</v>
      </c>
      <c r="X246">
        <f t="shared" si="55"/>
        <v>0</v>
      </c>
      <c r="Y246">
        <f t="shared" si="56"/>
        <v>0</v>
      </c>
      <c r="Z246">
        <f t="shared" si="57"/>
        <v>0</v>
      </c>
      <c r="AA246">
        <f>(IF(ISERROR(VLOOKUP(E246&amp;G246,'[1]采购入库货量(公司仓库)'!$A:$H,7,FALSE)),0,VLOOKUP(E246&amp;G246,'[1]采购入库货量(公司仓库)'!$A:$H,7,FALSE)))*L246-(IF(ISERROR(VLOOKUP(E246&amp;G246,'[1]采购入库货量(公司仓库)'!$A:$H,8,FALSE)),0,VLOOKUP(E246&amp;G246,'[1]采购入库货量(公司仓库)'!$A:$H,8,FALSE)))</f>
        <v>0</v>
      </c>
      <c r="AB246">
        <f>SUMIF([1]销售数据!$B:$B,E246&amp;G246,[1]销售数据!$G:$G)</f>
        <v>0</v>
      </c>
      <c r="AC246">
        <f t="shared" si="58"/>
        <v>0</v>
      </c>
      <c r="AD246" t="str">
        <f t="shared" si="48"/>
        <v/>
      </c>
      <c r="AE246">
        <f>SUMIF([1]销售数据!$B:$B,AD246,[1]销售数据!$L:$L)</f>
        <v>0</v>
      </c>
      <c r="AF246">
        <f>SUMIF([1]销售数据!$B:$B,AD246,[1]销售数据!$K:$K)</f>
        <v>0</v>
      </c>
      <c r="AG246">
        <f>SUMIF([1]销售数据!$B:$B,AD246,[1]销售数据!$J:$J)</f>
        <v>0</v>
      </c>
      <c r="AH246">
        <f>SUMIF([1]销售数据!$B:$B,AD246,[1]销售数据!$I:$I)</f>
        <v>0</v>
      </c>
      <c r="AI246">
        <f>SUMIF([1]销售数据!$B:$B,AD246,[1]销售数据!$H:$H)</f>
        <v>0</v>
      </c>
      <c r="AJ246" s="19">
        <f t="shared" si="59"/>
        <v>0</v>
      </c>
      <c r="AK246">
        <f>SUMIF([1]发货店铺数!$B:$B,AD246,[1]发货店铺数!$G:$G)</f>
        <v>0</v>
      </c>
      <c r="AL246">
        <f>SUMIF([1]销售店铺数!$B:$B,AD246,[1]销售店铺数!$G:$G)</f>
        <v>0</v>
      </c>
      <c r="AM246">
        <f>SUMIF([1]上周销售店铺数!$B:$B,AD246,[1]上周销售店铺数!$G:$G)</f>
        <v>0</v>
      </c>
      <c r="AN246" s="19">
        <f t="shared" si="60"/>
        <v>0</v>
      </c>
      <c r="AO246" s="19">
        <f t="shared" si="49"/>
        <v>0</v>
      </c>
      <c r="AP246" s="19">
        <f t="shared" si="50"/>
        <v>0</v>
      </c>
      <c r="AQ246" s="11">
        <f t="shared" si="61"/>
        <v>0</v>
      </c>
      <c r="AR246" s="19">
        <f t="shared" si="62"/>
        <v>0</v>
      </c>
      <c r="AS246" s="19">
        <f t="shared" si="63"/>
        <v>0</v>
      </c>
    </row>
    <row r="247" spans="1:45">
      <c r="A247"/>
      <c r="B247"/>
      <c r="C247"/>
      <c r="D247"/>
      <c r="E247"/>
      <c r="F247"/>
      <c r="G247"/>
      <c r="H247"/>
      <c r="L247" s="8"/>
      <c r="M247" s="8" t="str">
        <f>IF(ISERROR( VLOOKUP(AD247,'[1]采购入库货量(公司仓库)'!$A:$I,9,FALSE)),"", VLOOKUP(AD247,'[1]采购入库货量(公司仓库)'!$A:$I,9,FALSE))</f>
        <v/>
      </c>
      <c r="N247" s="8" t="str">
        <f>IF(ISERROR( VLOOKUP(AD247,[1]批发上市日期!$A:$F,6,FALSE)),"",  VLOOKUP(AD247,[1]批发上市日期!$A:$F,6,FALSE))</f>
        <v/>
      </c>
      <c r="O247" s="11">
        <f>IF(ISERROR(VLOOKUP(E247&amp;G247,'[1]采购入库货量(公司仓库)'!$A:$I,7,FALSE)),0,VLOOKUP(E247&amp;G247,'[1]采购入库货量(公司仓库)'!$A:$I,7,FALSE))</f>
        <v>0</v>
      </c>
      <c r="P247">
        <f t="shared" si="51"/>
        <v>0</v>
      </c>
      <c r="Q247">
        <f>IF(ISERROR(VLOOKUP(E247&amp;G247,'[1]采购入库货量(公司仓库)'!$A:$I,8,FALSE)),0,VLOOKUP(E247&amp;G247,'[1]采购入库货量(公司仓库)'!$A:$I,8,FALSE))</f>
        <v>0</v>
      </c>
      <c r="R247" s="11">
        <f t="shared" si="52"/>
        <v>0</v>
      </c>
      <c r="S247">
        <f>SUMIF([1]库存总量!$H:$H,E247&amp;G247,[1]库存总量!$G:$G)</f>
        <v>0</v>
      </c>
      <c r="T247">
        <f t="shared" si="53"/>
        <v>0</v>
      </c>
      <c r="U247">
        <f>SUMIFS([1]库存总量!$G:$G,[1]库存总量!$H:$H,E247&amp;G247,[1]库存总量!$A:$A,"B")</f>
        <v>0</v>
      </c>
      <c r="V247">
        <f t="shared" si="54"/>
        <v>0</v>
      </c>
      <c r="W247">
        <f>SUMIFS([1]库存总量!$G:$G,[1]库存总量!$H:$H,E247&amp;G247,[1]库存总量!$A:$A,"K")</f>
        <v>0</v>
      </c>
      <c r="X247">
        <f t="shared" si="55"/>
        <v>0</v>
      </c>
      <c r="Y247">
        <f t="shared" si="56"/>
        <v>0</v>
      </c>
      <c r="Z247">
        <f t="shared" si="57"/>
        <v>0</v>
      </c>
      <c r="AA247">
        <f>(IF(ISERROR(VLOOKUP(E247&amp;G247,'[1]采购入库货量(公司仓库)'!$A:$H,7,FALSE)),0,VLOOKUP(E247&amp;G247,'[1]采购入库货量(公司仓库)'!$A:$H,7,FALSE)))*L247-(IF(ISERROR(VLOOKUP(E247&amp;G247,'[1]采购入库货量(公司仓库)'!$A:$H,8,FALSE)),0,VLOOKUP(E247&amp;G247,'[1]采购入库货量(公司仓库)'!$A:$H,8,FALSE)))</f>
        <v>0</v>
      </c>
      <c r="AB247">
        <f>SUMIF([1]销售数据!$B:$B,E247&amp;G247,[1]销售数据!$G:$G)</f>
        <v>0</v>
      </c>
      <c r="AC247">
        <f t="shared" si="58"/>
        <v>0</v>
      </c>
      <c r="AD247" t="str">
        <f t="shared" si="48"/>
        <v/>
      </c>
      <c r="AE247">
        <f>SUMIF([1]销售数据!$B:$B,AD247,[1]销售数据!$L:$L)</f>
        <v>0</v>
      </c>
      <c r="AF247">
        <f>SUMIF([1]销售数据!$B:$B,AD247,[1]销售数据!$K:$K)</f>
        <v>0</v>
      </c>
      <c r="AG247">
        <f>SUMIF([1]销售数据!$B:$B,AD247,[1]销售数据!$J:$J)</f>
        <v>0</v>
      </c>
      <c r="AH247">
        <f>SUMIF([1]销售数据!$B:$B,AD247,[1]销售数据!$I:$I)</f>
        <v>0</v>
      </c>
      <c r="AI247">
        <f>SUMIF([1]销售数据!$B:$B,AD247,[1]销售数据!$H:$H)</f>
        <v>0</v>
      </c>
      <c r="AJ247" s="19">
        <f t="shared" si="59"/>
        <v>0</v>
      </c>
      <c r="AK247">
        <f>SUMIF([1]发货店铺数!$B:$B,AD247,[1]发货店铺数!$G:$G)</f>
        <v>0</v>
      </c>
      <c r="AL247">
        <f>SUMIF([1]销售店铺数!$B:$B,AD247,[1]销售店铺数!$G:$G)</f>
        <v>0</v>
      </c>
      <c r="AM247">
        <f>SUMIF([1]上周销售店铺数!$B:$B,AD247,[1]上周销售店铺数!$G:$G)</f>
        <v>0</v>
      </c>
      <c r="AN247" s="19">
        <f t="shared" si="60"/>
        <v>0</v>
      </c>
      <c r="AO247" s="19">
        <f t="shared" si="49"/>
        <v>0</v>
      </c>
      <c r="AP247" s="19">
        <f t="shared" si="50"/>
        <v>0</v>
      </c>
      <c r="AQ247" s="11">
        <f t="shared" si="61"/>
        <v>0</v>
      </c>
      <c r="AR247" s="19">
        <f t="shared" si="62"/>
        <v>0</v>
      </c>
      <c r="AS247" s="19">
        <f t="shared" si="63"/>
        <v>0</v>
      </c>
    </row>
    <row r="248" spans="1:45">
      <c r="A248"/>
      <c r="B248"/>
      <c r="C248"/>
      <c r="D248"/>
      <c r="E248"/>
      <c r="F248"/>
      <c r="G248"/>
      <c r="H248"/>
      <c r="L248" s="8"/>
      <c r="M248" s="8" t="str">
        <f>IF(ISERROR( VLOOKUP(AD248,'[1]采购入库货量(公司仓库)'!$A:$I,9,FALSE)),"", VLOOKUP(AD248,'[1]采购入库货量(公司仓库)'!$A:$I,9,FALSE))</f>
        <v/>
      </c>
      <c r="N248" s="8" t="str">
        <f>IF(ISERROR( VLOOKUP(AD248,[1]批发上市日期!$A:$F,6,FALSE)),"",  VLOOKUP(AD248,[1]批发上市日期!$A:$F,6,FALSE))</f>
        <v/>
      </c>
      <c r="O248" s="11">
        <f>IF(ISERROR(VLOOKUP(E248&amp;G248,'[1]采购入库货量(公司仓库)'!$A:$I,7,FALSE)),0,VLOOKUP(E248&amp;G248,'[1]采购入库货量(公司仓库)'!$A:$I,7,FALSE))</f>
        <v>0</v>
      </c>
      <c r="P248">
        <f t="shared" si="51"/>
        <v>0</v>
      </c>
      <c r="Q248">
        <f>IF(ISERROR(VLOOKUP(E248&amp;G248,'[1]采购入库货量(公司仓库)'!$A:$I,8,FALSE)),0,VLOOKUP(E248&amp;G248,'[1]采购入库货量(公司仓库)'!$A:$I,8,FALSE))</f>
        <v>0</v>
      </c>
      <c r="R248" s="11">
        <f t="shared" si="52"/>
        <v>0</v>
      </c>
      <c r="S248">
        <f>SUMIF([1]库存总量!$H:$H,E248&amp;G248,[1]库存总量!$G:$G)</f>
        <v>0</v>
      </c>
      <c r="T248">
        <f t="shared" si="53"/>
        <v>0</v>
      </c>
      <c r="U248">
        <f>SUMIFS([1]库存总量!$G:$G,[1]库存总量!$H:$H,E248&amp;G248,[1]库存总量!$A:$A,"B")</f>
        <v>0</v>
      </c>
      <c r="V248">
        <f t="shared" si="54"/>
        <v>0</v>
      </c>
      <c r="W248">
        <f>SUMIFS([1]库存总量!$G:$G,[1]库存总量!$H:$H,E248&amp;G248,[1]库存总量!$A:$A,"K")</f>
        <v>0</v>
      </c>
      <c r="X248">
        <f t="shared" si="55"/>
        <v>0</v>
      </c>
      <c r="Y248">
        <f t="shared" si="56"/>
        <v>0</v>
      </c>
      <c r="Z248">
        <f t="shared" si="57"/>
        <v>0</v>
      </c>
      <c r="AA248">
        <f>(IF(ISERROR(VLOOKUP(E248&amp;G248,'[1]采购入库货量(公司仓库)'!$A:$H,7,FALSE)),0,VLOOKUP(E248&amp;G248,'[1]采购入库货量(公司仓库)'!$A:$H,7,FALSE)))*L248-(IF(ISERROR(VLOOKUP(E248&amp;G248,'[1]采购入库货量(公司仓库)'!$A:$H,8,FALSE)),0,VLOOKUP(E248&amp;G248,'[1]采购入库货量(公司仓库)'!$A:$H,8,FALSE)))</f>
        <v>0</v>
      </c>
      <c r="AB248">
        <f>SUMIF([1]销售数据!$B:$B,E248&amp;G248,[1]销售数据!$G:$G)</f>
        <v>0</v>
      </c>
      <c r="AC248">
        <f t="shared" si="58"/>
        <v>0</v>
      </c>
      <c r="AD248" t="str">
        <f t="shared" si="48"/>
        <v/>
      </c>
      <c r="AE248">
        <f>SUMIF([1]销售数据!$B:$B,AD248,[1]销售数据!$L:$L)</f>
        <v>0</v>
      </c>
      <c r="AF248">
        <f>SUMIF([1]销售数据!$B:$B,AD248,[1]销售数据!$K:$K)</f>
        <v>0</v>
      </c>
      <c r="AG248">
        <f>SUMIF([1]销售数据!$B:$B,AD248,[1]销售数据!$J:$J)</f>
        <v>0</v>
      </c>
      <c r="AH248">
        <f>SUMIF([1]销售数据!$B:$B,AD248,[1]销售数据!$I:$I)</f>
        <v>0</v>
      </c>
      <c r="AI248">
        <f>SUMIF([1]销售数据!$B:$B,AD248,[1]销售数据!$H:$H)</f>
        <v>0</v>
      </c>
      <c r="AJ248" s="19">
        <f t="shared" si="59"/>
        <v>0</v>
      </c>
      <c r="AK248">
        <f>SUMIF([1]发货店铺数!$B:$B,AD248,[1]发货店铺数!$G:$G)</f>
        <v>0</v>
      </c>
      <c r="AL248">
        <f>SUMIF([1]销售店铺数!$B:$B,AD248,[1]销售店铺数!$G:$G)</f>
        <v>0</v>
      </c>
      <c r="AM248">
        <f>SUMIF([1]上周销售店铺数!$B:$B,AD248,[1]上周销售店铺数!$G:$G)</f>
        <v>0</v>
      </c>
      <c r="AN248" s="19">
        <f t="shared" si="60"/>
        <v>0</v>
      </c>
      <c r="AO248" s="19">
        <f t="shared" si="49"/>
        <v>0</v>
      </c>
      <c r="AP248" s="19">
        <f t="shared" si="50"/>
        <v>0</v>
      </c>
      <c r="AQ248" s="11">
        <f t="shared" si="61"/>
        <v>0</v>
      </c>
      <c r="AR248" s="19">
        <f t="shared" si="62"/>
        <v>0</v>
      </c>
      <c r="AS248" s="19">
        <f t="shared" si="63"/>
        <v>0</v>
      </c>
    </row>
    <row r="249" spans="1:45">
      <c r="A249"/>
      <c r="B249"/>
      <c r="C249"/>
      <c r="D249"/>
      <c r="E249"/>
      <c r="F249"/>
      <c r="G249"/>
      <c r="H249"/>
      <c r="L249" s="8"/>
      <c r="M249" s="8" t="str">
        <f>IF(ISERROR( VLOOKUP(AD249,'[1]采购入库货量(公司仓库)'!$A:$I,9,FALSE)),"", VLOOKUP(AD249,'[1]采购入库货量(公司仓库)'!$A:$I,9,FALSE))</f>
        <v/>
      </c>
      <c r="N249" s="8" t="str">
        <f>IF(ISERROR( VLOOKUP(AD249,[1]批发上市日期!$A:$F,6,FALSE)),"",  VLOOKUP(AD249,[1]批发上市日期!$A:$F,6,FALSE))</f>
        <v/>
      </c>
      <c r="O249" s="11">
        <f>IF(ISERROR(VLOOKUP(E249&amp;G249,'[1]采购入库货量(公司仓库)'!$A:$I,7,FALSE)),0,VLOOKUP(E249&amp;G249,'[1]采购入库货量(公司仓库)'!$A:$I,7,FALSE))</f>
        <v>0</v>
      </c>
      <c r="P249">
        <f t="shared" si="51"/>
        <v>0</v>
      </c>
      <c r="Q249">
        <f>IF(ISERROR(VLOOKUP(E249&amp;G249,'[1]采购入库货量(公司仓库)'!$A:$I,8,FALSE)),0,VLOOKUP(E249&amp;G249,'[1]采购入库货量(公司仓库)'!$A:$I,8,FALSE))</f>
        <v>0</v>
      </c>
      <c r="R249" s="11">
        <f t="shared" si="52"/>
        <v>0</v>
      </c>
      <c r="S249">
        <f>SUMIF([1]库存总量!$H:$H,E249&amp;G249,[1]库存总量!$G:$G)</f>
        <v>0</v>
      </c>
      <c r="T249">
        <f t="shared" si="53"/>
        <v>0</v>
      </c>
      <c r="U249">
        <f>SUMIFS([1]库存总量!$G:$G,[1]库存总量!$H:$H,E249&amp;G249,[1]库存总量!$A:$A,"B")</f>
        <v>0</v>
      </c>
      <c r="V249">
        <f t="shared" si="54"/>
        <v>0</v>
      </c>
      <c r="W249">
        <f>SUMIFS([1]库存总量!$G:$G,[1]库存总量!$H:$H,E249&amp;G249,[1]库存总量!$A:$A,"K")</f>
        <v>0</v>
      </c>
      <c r="X249">
        <f t="shared" si="55"/>
        <v>0</v>
      </c>
      <c r="Y249">
        <f t="shared" si="56"/>
        <v>0</v>
      </c>
      <c r="Z249">
        <f t="shared" si="57"/>
        <v>0</v>
      </c>
      <c r="AA249">
        <f>(IF(ISERROR(VLOOKUP(E249&amp;G249,'[1]采购入库货量(公司仓库)'!$A:$H,7,FALSE)),0,VLOOKUP(E249&amp;G249,'[1]采购入库货量(公司仓库)'!$A:$H,7,FALSE)))*L249-(IF(ISERROR(VLOOKUP(E249&amp;G249,'[1]采购入库货量(公司仓库)'!$A:$H,8,FALSE)),0,VLOOKUP(E249&amp;G249,'[1]采购入库货量(公司仓库)'!$A:$H,8,FALSE)))</f>
        <v>0</v>
      </c>
      <c r="AB249">
        <f>SUMIF([1]销售数据!$B:$B,E249&amp;G249,[1]销售数据!$G:$G)</f>
        <v>0</v>
      </c>
      <c r="AC249">
        <f t="shared" si="58"/>
        <v>0</v>
      </c>
      <c r="AD249" t="str">
        <f t="shared" si="48"/>
        <v/>
      </c>
      <c r="AE249">
        <f>SUMIF([1]销售数据!$B:$B,AD249,[1]销售数据!$L:$L)</f>
        <v>0</v>
      </c>
      <c r="AF249">
        <f>SUMIF([1]销售数据!$B:$B,AD249,[1]销售数据!$K:$K)</f>
        <v>0</v>
      </c>
      <c r="AG249">
        <f>SUMIF([1]销售数据!$B:$B,AD249,[1]销售数据!$J:$J)</f>
        <v>0</v>
      </c>
      <c r="AH249">
        <f>SUMIF([1]销售数据!$B:$B,AD249,[1]销售数据!$I:$I)</f>
        <v>0</v>
      </c>
      <c r="AI249">
        <f>SUMIF([1]销售数据!$B:$B,AD249,[1]销售数据!$H:$H)</f>
        <v>0</v>
      </c>
      <c r="AJ249" s="19">
        <f t="shared" si="59"/>
        <v>0</v>
      </c>
      <c r="AK249">
        <f>SUMIF([1]发货店铺数!$B:$B,AD249,[1]发货店铺数!$G:$G)</f>
        <v>0</v>
      </c>
      <c r="AL249">
        <f>SUMIF([1]销售店铺数!$B:$B,AD249,[1]销售店铺数!$G:$G)</f>
        <v>0</v>
      </c>
      <c r="AM249">
        <f>SUMIF([1]上周销售店铺数!$B:$B,AD249,[1]上周销售店铺数!$G:$G)</f>
        <v>0</v>
      </c>
      <c r="AN249" s="19">
        <f t="shared" si="60"/>
        <v>0</v>
      </c>
      <c r="AO249" s="19">
        <f t="shared" si="49"/>
        <v>0</v>
      </c>
      <c r="AP249" s="19">
        <f t="shared" si="50"/>
        <v>0</v>
      </c>
      <c r="AQ249" s="11">
        <f t="shared" si="61"/>
        <v>0</v>
      </c>
      <c r="AR249" s="19">
        <f t="shared" si="62"/>
        <v>0</v>
      </c>
      <c r="AS249" s="19">
        <f t="shared" si="63"/>
        <v>0</v>
      </c>
    </row>
    <row r="250" spans="1:45">
      <c r="A250"/>
      <c r="B250"/>
      <c r="C250"/>
      <c r="D250"/>
      <c r="E250"/>
      <c r="F250"/>
      <c r="G250"/>
      <c r="H250"/>
      <c r="L250" s="8"/>
      <c r="M250" s="8" t="str">
        <f>IF(ISERROR( VLOOKUP(AD250,'[1]采购入库货量(公司仓库)'!$A:$I,9,FALSE)),"", VLOOKUP(AD250,'[1]采购入库货量(公司仓库)'!$A:$I,9,FALSE))</f>
        <v/>
      </c>
      <c r="N250" s="8" t="str">
        <f>IF(ISERROR( VLOOKUP(AD250,[1]批发上市日期!$A:$F,6,FALSE)),"",  VLOOKUP(AD250,[1]批发上市日期!$A:$F,6,FALSE))</f>
        <v/>
      </c>
      <c r="O250" s="11">
        <f>IF(ISERROR(VLOOKUP(E250&amp;G250,'[1]采购入库货量(公司仓库)'!$A:$I,7,FALSE)),0,VLOOKUP(E250&amp;G250,'[1]采购入库货量(公司仓库)'!$A:$I,7,FALSE))</f>
        <v>0</v>
      </c>
      <c r="P250">
        <f t="shared" si="51"/>
        <v>0</v>
      </c>
      <c r="Q250">
        <f>IF(ISERROR(VLOOKUP(E250&amp;G250,'[1]采购入库货量(公司仓库)'!$A:$I,8,FALSE)),0,VLOOKUP(E250&amp;G250,'[1]采购入库货量(公司仓库)'!$A:$I,8,FALSE))</f>
        <v>0</v>
      </c>
      <c r="R250" s="11">
        <f t="shared" si="52"/>
        <v>0</v>
      </c>
      <c r="S250">
        <f>SUMIF([1]库存总量!$H:$H,E250&amp;G250,[1]库存总量!$G:$G)</f>
        <v>0</v>
      </c>
      <c r="T250">
        <f t="shared" si="53"/>
        <v>0</v>
      </c>
      <c r="U250">
        <f>SUMIFS([1]库存总量!$G:$G,[1]库存总量!$H:$H,E250&amp;G250,[1]库存总量!$A:$A,"B")</f>
        <v>0</v>
      </c>
      <c r="V250">
        <f t="shared" si="54"/>
        <v>0</v>
      </c>
      <c r="W250">
        <f>SUMIFS([1]库存总量!$G:$G,[1]库存总量!$H:$H,E250&amp;G250,[1]库存总量!$A:$A,"K")</f>
        <v>0</v>
      </c>
      <c r="X250">
        <f t="shared" si="55"/>
        <v>0</v>
      </c>
      <c r="Y250">
        <f t="shared" si="56"/>
        <v>0</v>
      </c>
      <c r="Z250">
        <f t="shared" si="57"/>
        <v>0</v>
      </c>
      <c r="AA250">
        <f>(IF(ISERROR(VLOOKUP(E250&amp;G250,'[1]采购入库货量(公司仓库)'!$A:$H,7,FALSE)),0,VLOOKUP(E250&amp;G250,'[1]采购入库货量(公司仓库)'!$A:$H,7,FALSE)))*L250-(IF(ISERROR(VLOOKUP(E250&amp;G250,'[1]采购入库货量(公司仓库)'!$A:$H,8,FALSE)),0,VLOOKUP(E250&amp;G250,'[1]采购入库货量(公司仓库)'!$A:$H,8,FALSE)))</f>
        <v>0</v>
      </c>
      <c r="AB250">
        <f>SUMIF([1]销售数据!$B:$B,E250&amp;G250,[1]销售数据!$G:$G)</f>
        <v>0</v>
      </c>
      <c r="AC250">
        <f t="shared" si="58"/>
        <v>0</v>
      </c>
      <c r="AD250" t="str">
        <f t="shared" si="48"/>
        <v/>
      </c>
      <c r="AE250">
        <f>SUMIF([1]销售数据!$B:$B,AD250,[1]销售数据!$L:$L)</f>
        <v>0</v>
      </c>
      <c r="AF250">
        <f>SUMIF([1]销售数据!$B:$B,AD250,[1]销售数据!$K:$K)</f>
        <v>0</v>
      </c>
      <c r="AG250">
        <f>SUMIF([1]销售数据!$B:$B,AD250,[1]销售数据!$J:$J)</f>
        <v>0</v>
      </c>
      <c r="AH250">
        <f>SUMIF([1]销售数据!$B:$B,AD250,[1]销售数据!$I:$I)</f>
        <v>0</v>
      </c>
      <c r="AI250">
        <f>SUMIF([1]销售数据!$B:$B,AD250,[1]销售数据!$H:$H)</f>
        <v>0</v>
      </c>
      <c r="AJ250" s="19">
        <f t="shared" si="59"/>
        <v>0</v>
      </c>
      <c r="AK250">
        <f>SUMIF([1]发货店铺数!$B:$B,AD250,[1]发货店铺数!$G:$G)</f>
        <v>0</v>
      </c>
      <c r="AL250">
        <f>SUMIF([1]销售店铺数!$B:$B,AD250,[1]销售店铺数!$G:$G)</f>
        <v>0</v>
      </c>
      <c r="AM250">
        <f>SUMIF([1]上周销售店铺数!$B:$B,AD250,[1]上周销售店铺数!$G:$G)</f>
        <v>0</v>
      </c>
      <c r="AN250" s="19">
        <f t="shared" si="60"/>
        <v>0</v>
      </c>
      <c r="AO250" s="19">
        <f t="shared" si="49"/>
        <v>0</v>
      </c>
      <c r="AP250" s="19">
        <f t="shared" si="50"/>
        <v>0</v>
      </c>
      <c r="AQ250" s="11">
        <f t="shared" si="61"/>
        <v>0</v>
      </c>
      <c r="AR250" s="19">
        <f t="shared" si="62"/>
        <v>0</v>
      </c>
      <c r="AS250" s="19">
        <f t="shared" si="63"/>
        <v>0</v>
      </c>
    </row>
    <row r="251" spans="1:45">
      <c r="A251"/>
      <c r="B251"/>
      <c r="C251"/>
      <c r="D251"/>
      <c r="E251"/>
      <c r="F251"/>
      <c r="G251"/>
      <c r="H251"/>
      <c r="L251" s="8"/>
      <c r="M251" s="8" t="str">
        <f>IF(ISERROR( VLOOKUP(AD251,'[1]采购入库货量(公司仓库)'!$A:$I,9,FALSE)),"", VLOOKUP(AD251,'[1]采购入库货量(公司仓库)'!$A:$I,9,FALSE))</f>
        <v/>
      </c>
      <c r="N251" s="8" t="str">
        <f>IF(ISERROR( VLOOKUP(AD251,[1]批发上市日期!$A:$F,6,FALSE)),"",  VLOOKUP(AD251,[1]批发上市日期!$A:$F,6,FALSE))</f>
        <v/>
      </c>
      <c r="O251" s="11">
        <f>IF(ISERROR(VLOOKUP(E251&amp;G251,'[1]采购入库货量(公司仓库)'!$A:$I,7,FALSE)),0,VLOOKUP(E251&amp;G251,'[1]采购入库货量(公司仓库)'!$A:$I,7,FALSE))</f>
        <v>0</v>
      </c>
      <c r="P251">
        <f t="shared" si="51"/>
        <v>0</v>
      </c>
      <c r="Q251">
        <f>IF(ISERROR(VLOOKUP(E251&amp;G251,'[1]采购入库货量(公司仓库)'!$A:$I,8,FALSE)),0,VLOOKUP(E251&amp;G251,'[1]采购入库货量(公司仓库)'!$A:$I,8,FALSE))</f>
        <v>0</v>
      </c>
      <c r="R251" s="11">
        <f t="shared" si="52"/>
        <v>0</v>
      </c>
      <c r="S251">
        <f>SUMIF([1]库存总量!$H:$H,E251&amp;G251,[1]库存总量!$G:$G)</f>
        <v>0</v>
      </c>
      <c r="T251">
        <f t="shared" si="53"/>
        <v>0</v>
      </c>
      <c r="U251">
        <f>SUMIFS([1]库存总量!$G:$G,[1]库存总量!$H:$H,E251&amp;G251,[1]库存总量!$A:$A,"B")</f>
        <v>0</v>
      </c>
      <c r="V251">
        <f t="shared" si="54"/>
        <v>0</v>
      </c>
      <c r="W251">
        <f>SUMIFS([1]库存总量!$G:$G,[1]库存总量!$H:$H,E251&amp;G251,[1]库存总量!$A:$A,"K")</f>
        <v>0</v>
      </c>
      <c r="X251">
        <f t="shared" si="55"/>
        <v>0</v>
      </c>
      <c r="Y251">
        <f t="shared" si="56"/>
        <v>0</v>
      </c>
      <c r="Z251">
        <f t="shared" si="57"/>
        <v>0</v>
      </c>
      <c r="AA251">
        <f>(IF(ISERROR(VLOOKUP(E251&amp;G251,'[1]采购入库货量(公司仓库)'!$A:$H,7,FALSE)),0,VLOOKUP(E251&amp;G251,'[1]采购入库货量(公司仓库)'!$A:$H,7,FALSE)))*L251-(IF(ISERROR(VLOOKUP(E251&amp;G251,'[1]采购入库货量(公司仓库)'!$A:$H,8,FALSE)),0,VLOOKUP(E251&amp;G251,'[1]采购入库货量(公司仓库)'!$A:$H,8,FALSE)))</f>
        <v>0</v>
      </c>
      <c r="AB251">
        <f>SUMIF([1]销售数据!$B:$B,E251&amp;G251,[1]销售数据!$G:$G)</f>
        <v>0</v>
      </c>
      <c r="AC251">
        <f t="shared" si="58"/>
        <v>0</v>
      </c>
      <c r="AD251" t="str">
        <f t="shared" si="48"/>
        <v/>
      </c>
      <c r="AE251">
        <f>SUMIF([1]销售数据!$B:$B,AD251,[1]销售数据!$L:$L)</f>
        <v>0</v>
      </c>
      <c r="AF251">
        <f>SUMIF([1]销售数据!$B:$B,AD251,[1]销售数据!$K:$K)</f>
        <v>0</v>
      </c>
      <c r="AG251">
        <f>SUMIF([1]销售数据!$B:$B,AD251,[1]销售数据!$J:$J)</f>
        <v>0</v>
      </c>
      <c r="AH251">
        <f>SUMIF([1]销售数据!$B:$B,AD251,[1]销售数据!$I:$I)</f>
        <v>0</v>
      </c>
      <c r="AI251">
        <f>SUMIF([1]销售数据!$B:$B,AD251,[1]销售数据!$H:$H)</f>
        <v>0</v>
      </c>
      <c r="AJ251" s="19">
        <f t="shared" si="59"/>
        <v>0</v>
      </c>
      <c r="AK251">
        <f>SUMIF([1]发货店铺数!$B:$B,AD251,[1]发货店铺数!$G:$G)</f>
        <v>0</v>
      </c>
      <c r="AL251">
        <f>SUMIF([1]销售店铺数!$B:$B,AD251,[1]销售店铺数!$G:$G)</f>
        <v>0</v>
      </c>
      <c r="AM251">
        <f>SUMIF([1]上周销售店铺数!$B:$B,AD251,[1]上周销售店铺数!$G:$G)</f>
        <v>0</v>
      </c>
      <c r="AN251" s="19">
        <f t="shared" si="60"/>
        <v>0</v>
      </c>
      <c r="AO251" s="19">
        <f t="shared" si="49"/>
        <v>0</v>
      </c>
      <c r="AP251" s="19">
        <f t="shared" si="50"/>
        <v>0</v>
      </c>
      <c r="AQ251" s="11">
        <f t="shared" si="61"/>
        <v>0</v>
      </c>
      <c r="AR251" s="19">
        <f t="shared" si="62"/>
        <v>0</v>
      </c>
      <c r="AS251" s="19">
        <f t="shared" si="63"/>
        <v>0</v>
      </c>
    </row>
    <row r="252" spans="1:45">
      <c r="A252"/>
      <c r="B252"/>
      <c r="C252"/>
      <c r="D252"/>
      <c r="E252"/>
      <c r="F252"/>
      <c r="G252"/>
      <c r="H252"/>
      <c r="L252" s="8"/>
      <c r="M252" s="8" t="str">
        <f>IF(ISERROR( VLOOKUP(AD252,'[1]采购入库货量(公司仓库)'!$A:$I,9,FALSE)),"", VLOOKUP(AD252,'[1]采购入库货量(公司仓库)'!$A:$I,9,FALSE))</f>
        <v/>
      </c>
      <c r="N252" s="8" t="str">
        <f>IF(ISERROR( VLOOKUP(AD252,[1]批发上市日期!$A:$F,6,FALSE)),"",  VLOOKUP(AD252,[1]批发上市日期!$A:$F,6,FALSE))</f>
        <v/>
      </c>
      <c r="O252" s="11">
        <f>IF(ISERROR(VLOOKUP(E252&amp;G252,'[1]采购入库货量(公司仓库)'!$A:$I,7,FALSE)),0,VLOOKUP(E252&amp;G252,'[1]采购入库货量(公司仓库)'!$A:$I,7,FALSE))</f>
        <v>0</v>
      </c>
      <c r="P252">
        <f t="shared" si="51"/>
        <v>0</v>
      </c>
      <c r="Q252">
        <f>IF(ISERROR(VLOOKUP(E252&amp;G252,'[1]采购入库货量(公司仓库)'!$A:$I,8,FALSE)),0,VLOOKUP(E252&amp;G252,'[1]采购入库货量(公司仓库)'!$A:$I,8,FALSE))</f>
        <v>0</v>
      </c>
      <c r="R252" s="11">
        <f t="shared" si="52"/>
        <v>0</v>
      </c>
      <c r="S252">
        <f>SUMIF([1]库存总量!$H:$H,E252&amp;G252,[1]库存总量!$G:$G)</f>
        <v>0</v>
      </c>
      <c r="T252">
        <f t="shared" si="53"/>
        <v>0</v>
      </c>
      <c r="U252">
        <f>SUMIFS([1]库存总量!$G:$G,[1]库存总量!$H:$H,E252&amp;G252,[1]库存总量!$A:$A,"B")</f>
        <v>0</v>
      </c>
      <c r="V252">
        <f t="shared" si="54"/>
        <v>0</v>
      </c>
      <c r="W252">
        <f>SUMIFS([1]库存总量!$G:$G,[1]库存总量!$H:$H,E252&amp;G252,[1]库存总量!$A:$A,"K")</f>
        <v>0</v>
      </c>
      <c r="X252">
        <f t="shared" si="55"/>
        <v>0</v>
      </c>
      <c r="Y252">
        <f t="shared" si="56"/>
        <v>0</v>
      </c>
      <c r="Z252">
        <f t="shared" si="57"/>
        <v>0</v>
      </c>
      <c r="AA252">
        <f>(IF(ISERROR(VLOOKUP(E252&amp;G252,'[1]采购入库货量(公司仓库)'!$A:$H,7,FALSE)),0,VLOOKUP(E252&amp;G252,'[1]采购入库货量(公司仓库)'!$A:$H,7,FALSE)))*L252-(IF(ISERROR(VLOOKUP(E252&amp;G252,'[1]采购入库货量(公司仓库)'!$A:$H,8,FALSE)),0,VLOOKUP(E252&amp;G252,'[1]采购入库货量(公司仓库)'!$A:$H,8,FALSE)))</f>
        <v>0</v>
      </c>
      <c r="AB252">
        <f>SUMIF([1]销售数据!$B:$B,E252&amp;G252,[1]销售数据!$G:$G)</f>
        <v>0</v>
      </c>
      <c r="AC252">
        <f t="shared" si="58"/>
        <v>0</v>
      </c>
      <c r="AD252" t="str">
        <f t="shared" si="48"/>
        <v/>
      </c>
      <c r="AE252">
        <f>SUMIF([1]销售数据!$B:$B,AD252,[1]销售数据!$L:$L)</f>
        <v>0</v>
      </c>
      <c r="AF252">
        <f>SUMIF([1]销售数据!$B:$B,AD252,[1]销售数据!$K:$K)</f>
        <v>0</v>
      </c>
      <c r="AG252">
        <f>SUMIF([1]销售数据!$B:$B,AD252,[1]销售数据!$J:$J)</f>
        <v>0</v>
      </c>
      <c r="AH252">
        <f>SUMIF([1]销售数据!$B:$B,AD252,[1]销售数据!$I:$I)</f>
        <v>0</v>
      </c>
      <c r="AI252">
        <f>SUMIF([1]销售数据!$B:$B,AD252,[1]销售数据!$H:$H)</f>
        <v>0</v>
      </c>
      <c r="AJ252" s="19">
        <f t="shared" si="59"/>
        <v>0</v>
      </c>
      <c r="AK252">
        <f>SUMIF([1]发货店铺数!$B:$B,AD252,[1]发货店铺数!$G:$G)</f>
        <v>0</v>
      </c>
      <c r="AL252">
        <f>SUMIF([1]销售店铺数!$B:$B,AD252,[1]销售店铺数!$G:$G)</f>
        <v>0</v>
      </c>
      <c r="AM252">
        <f>SUMIF([1]上周销售店铺数!$B:$B,AD252,[1]上周销售店铺数!$G:$G)</f>
        <v>0</v>
      </c>
      <c r="AN252" s="19">
        <f t="shared" si="60"/>
        <v>0</v>
      </c>
      <c r="AO252" s="19">
        <f t="shared" si="49"/>
        <v>0</v>
      </c>
      <c r="AP252" s="19">
        <f t="shared" si="50"/>
        <v>0</v>
      </c>
      <c r="AQ252" s="11">
        <f t="shared" si="61"/>
        <v>0</v>
      </c>
      <c r="AR252" s="19">
        <f t="shared" si="62"/>
        <v>0</v>
      </c>
      <c r="AS252" s="19">
        <f t="shared" si="63"/>
        <v>0</v>
      </c>
    </row>
    <row r="253" spans="1:45">
      <c r="A253"/>
      <c r="B253"/>
      <c r="C253"/>
      <c r="D253"/>
      <c r="E253"/>
      <c r="F253"/>
      <c r="G253"/>
      <c r="H253"/>
      <c r="L253" s="8"/>
      <c r="M253" s="8" t="str">
        <f>IF(ISERROR( VLOOKUP(AD253,'[1]采购入库货量(公司仓库)'!$A:$I,9,FALSE)),"", VLOOKUP(AD253,'[1]采购入库货量(公司仓库)'!$A:$I,9,FALSE))</f>
        <v/>
      </c>
      <c r="N253" s="8" t="str">
        <f>IF(ISERROR( VLOOKUP(AD253,[1]批发上市日期!$A:$F,6,FALSE)),"",  VLOOKUP(AD253,[1]批发上市日期!$A:$F,6,FALSE))</f>
        <v/>
      </c>
      <c r="O253" s="11">
        <f>IF(ISERROR(VLOOKUP(E253&amp;G253,'[1]采购入库货量(公司仓库)'!$A:$I,7,FALSE)),0,VLOOKUP(E253&amp;G253,'[1]采购入库货量(公司仓库)'!$A:$I,7,FALSE))</f>
        <v>0</v>
      </c>
      <c r="P253">
        <f t="shared" si="51"/>
        <v>0</v>
      </c>
      <c r="Q253">
        <f>IF(ISERROR(VLOOKUP(E253&amp;G253,'[1]采购入库货量(公司仓库)'!$A:$I,8,FALSE)),0,VLOOKUP(E253&amp;G253,'[1]采购入库货量(公司仓库)'!$A:$I,8,FALSE))</f>
        <v>0</v>
      </c>
      <c r="R253" s="11">
        <f t="shared" si="52"/>
        <v>0</v>
      </c>
      <c r="S253">
        <f>SUMIF([1]库存总量!$H:$H,E253&amp;G253,[1]库存总量!$G:$G)</f>
        <v>0</v>
      </c>
      <c r="T253">
        <f t="shared" si="53"/>
        <v>0</v>
      </c>
      <c r="U253">
        <f>SUMIFS([1]库存总量!$G:$G,[1]库存总量!$H:$H,E253&amp;G253,[1]库存总量!$A:$A,"B")</f>
        <v>0</v>
      </c>
      <c r="V253">
        <f t="shared" si="54"/>
        <v>0</v>
      </c>
      <c r="W253">
        <f>SUMIFS([1]库存总量!$G:$G,[1]库存总量!$H:$H,E253&amp;G253,[1]库存总量!$A:$A,"K")</f>
        <v>0</v>
      </c>
      <c r="X253">
        <f t="shared" si="55"/>
        <v>0</v>
      </c>
      <c r="Y253">
        <f t="shared" si="56"/>
        <v>0</v>
      </c>
      <c r="Z253">
        <f t="shared" si="57"/>
        <v>0</v>
      </c>
      <c r="AA253">
        <f>(IF(ISERROR(VLOOKUP(E253&amp;G253,'[1]采购入库货量(公司仓库)'!$A:$H,7,FALSE)),0,VLOOKUP(E253&amp;G253,'[1]采购入库货量(公司仓库)'!$A:$H,7,FALSE)))*L253-(IF(ISERROR(VLOOKUP(E253&amp;G253,'[1]采购入库货量(公司仓库)'!$A:$H,8,FALSE)),0,VLOOKUP(E253&amp;G253,'[1]采购入库货量(公司仓库)'!$A:$H,8,FALSE)))</f>
        <v>0</v>
      </c>
      <c r="AB253">
        <f>SUMIF([1]销售数据!$B:$B,E253&amp;G253,[1]销售数据!$G:$G)</f>
        <v>0</v>
      </c>
      <c r="AC253">
        <f t="shared" si="58"/>
        <v>0</v>
      </c>
      <c r="AD253" t="str">
        <f t="shared" si="48"/>
        <v/>
      </c>
      <c r="AE253">
        <f>SUMIF([1]销售数据!$B:$B,AD253,[1]销售数据!$L:$L)</f>
        <v>0</v>
      </c>
      <c r="AF253">
        <f>SUMIF([1]销售数据!$B:$B,AD253,[1]销售数据!$K:$K)</f>
        <v>0</v>
      </c>
      <c r="AG253">
        <f>SUMIF([1]销售数据!$B:$B,AD253,[1]销售数据!$J:$J)</f>
        <v>0</v>
      </c>
      <c r="AH253">
        <f>SUMIF([1]销售数据!$B:$B,AD253,[1]销售数据!$I:$I)</f>
        <v>0</v>
      </c>
      <c r="AI253">
        <f>SUMIF([1]销售数据!$B:$B,AD253,[1]销售数据!$H:$H)</f>
        <v>0</v>
      </c>
      <c r="AJ253" s="19">
        <f t="shared" si="59"/>
        <v>0</v>
      </c>
      <c r="AK253">
        <f>SUMIF([1]发货店铺数!$B:$B,AD253,[1]发货店铺数!$G:$G)</f>
        <v>0</v>
      </c>
      <c r="AL253">
        <f>SUMIF([1]销售店铺数!$B:$B,AD253,[1]销售店铺数!$G:$G)</f>
        <v>0</v>
      </c>
      <c r="AM253">
        <f>SUMIF([1]上周销售店铺数!$B:$B,AD253,[1]上周销售店铺数!$G:$G)</f>
        <v>0</v>
      </c>
      <c r="AN253" s="19">
        <f t="shared" si="60"/>
        <v>0</v>
      </c>
      <c r="AO253" s="19">
        <f t="shared" si="49"/>
        <v>0</v>
      </c>
      <c r="AP253" s="19">
        <f t="shared" si="50"/>
        <v>0</v>
      </c>
      <c r="AQ253" s="11">
        <f t="shared" si="61"/>
        <v>0</v>
      </c>
      <c r="AR253" s="19">
        <f t="shared" si="62"/>
        <v>0</v>
      </c>
      <c r="AS253" s="19">
        <f t="shared" si="63"/>
        <v>0</v>
      </c>
    </row>
    <row r="254" spans="1:45">
      <c r="A254"/>
      <c r="B254"/>
      <c r="C254"/>
      <c r="D254"/>
      <c r="E254"/>
      <c r="F254"/>
      <c r="G254"/>
      <c r="H254"/>
      <c r="L254" s="8"/>
      <c r="M254" s="8" t="str">
        <f>IF(ISERROR( VLOOKUP(AD254,'[1]采购入库货量(公司仓库)'!$A:$I,9,FALSE)),"", VLOOKUP(AD254,'[1]采购入库货量(公司仓库)'!$A:$I,9,FALSE))</f>
        <v/>
      </c>
      <c r="N254" s="8" t="str">
        <f>IF(ISERROR( VLOOKUP(AD254,[1]批发上市日期!$A:$F,6,FALSE)),"",  VLOOKUP(AD254,[1]批发上市日期!$A:$F,6,FALSE))</f>
        <v/>
      </c>
      <c r="O254" s="11">
        <f>IF(ISERROR(VLOOKUP(E254&amp;G254,'[1]采购入库货量(公司仓库)'!$A:$I,7,FALSE)),0,VLOOKUP(E254&amp;G254,'[1]采购入库货量(公司仓库)'!$A:$I,7,FALSE))</f>
        <v>0</v>
      </c>
      <c r="P254">
        <f t="shared" si="51"/>
        <v>0</v>
      </c>
      <c r="Q254">
        <f>IF(ISERROR(VLOOKUP(E254&amp;G254,'[1]采购入库货量(公司仓库)'!$A:$I,8,FALSE)),0,VLOOKUP(E254&amp;G254,'[1]采购入库货量(公司仓库)'!$A:$I,8,FALSE))</f>
        <v>0</v>
      </c>
      <c r="R254" s="11">
        <f t="shared" si="52"/>
        <v>0</v>
      </c>
      <c r="S254">
        <f>SUMIF([1]库存总量!$H:$H,E254&amp;G254,[1]库存总量!$G:$G)</f>
        <v>0</v>
      </c>
      <c r="T254">
        <f t="shared" si="53"/>
        <v>0</v>
      </c>
      <c r="U254">
        <f>SUMIFS([1]库存总量!$G:$G,[1]库存总量!$H:$H,E254&amp;G254,[1]库存总量!$A:$A,"B")</f>
        <v>0</v>
      </c>
      <c r="V254">
        <f t="shared" si="54"/>
        <v>0</v>
      </c>
      <c r="W254">
        <f>SUMIFS([1]库存总量!$G:$G,[1]库存总量!$H:$H,E254&amp;G254,[1]库存总量!$A:$A,"K")</f>
        <v>0</v>
      </c>
      <c r="X254">
        <f t="shared" si="55"/>
        <v>0</v>
      </c>
      <c r="Y254">
        <f t="shared" si="56"/>
        <v>0</v>
      </c>
      <c r="Z254">
        <f t="shared" si="57"/>
        <v>0</v>
      </c>
      <c r="AA254">
        <f>(IF(ISERROR(VLOOKUP(E254&amp;G254,'[1]采购入库货量(公司仓库)'!$A:$H,7,FALSE)),0,VLOOKUP(E254&amp;G254,'[1]采购入库货量(公司仓库)'!$A:$H,7,FALSE)))*L254-(IF(ISERROR(VLOOKUP(E254&amp;G254,'[1]采购入库货量(公司仓库)'!$A:$H,8,FALSE)),0,VLOOKUP(E254&amp;G254,'[1]采购入库货量(公司仓库)'!$A:$H,8,FALSE)))</f>
        <v>0</v>
      </c>
      <c r="AB254">
        <f>SUMIF([1]销售数据!$B:$B,E254&amp;G254,[1]销售数据!$G:$G)</f>
        <v>0</v>
      </c>
      <c r="AC254">
        <f t="shared" si="58"/>
        <v>0</v>
      </c>
      <c r="AD254" t="str">
        <f t="shared" si="48"/>
        <v/>
      </c>
      <c r="AE254">
        <f>SUMIF([1]销售数据!$B:$B,AD254,[1]销售数据!$L:$L)</f>
        <v>0</v>
      </c>
      <c r="AF254">
        <f>SUMIF([1]销售数据!$B:$B,AD254,[1]销售数据!$K:$K)</f>
        <v>0</v>
      </c>
      <c r="AG254">
        <f>SUMIF([1]销售数据!$B:$B,AD254,[1]销售数据!$J:$J)</f>
        <v>0</v>
      </c>
      <c r="AH254">
        <f>SUMIF([1]销售数据!$B:$B,AD254,[1]销售数据!$I:$I)</f>
        <v>0</v>
      </c>
      <c r="AI254">
        <f>SUMIF([1]销售数据!$B:$B,AD254,[1]销售数据!$H:$H)</f>
        <v>0</v>
      </c>
      <c r="AJ254" s="19">
        <f t="shared" si="59"/>
        <v>0</v>
      </c>
      <c r="AK254">
        <f>SUMIF([1]发货店铺数!$B:$B,AD254,[1]发货店铺数!$G:$G)</f>
        <v>0</v>
      </c>
      <c r="AL254">
        <f>SUMIF([1]销售店铺数!$B:$B,AD254,[1]销售店铺数!$G:$G)</f>
        <v>0</v>
      </c>
      <c r="AM254">
        <f>SUMIF([1]上周销售店铺数!$B:$B,AD254,[1]上周销售店铺数!$G:$G)</f>
        <v>0</v>
      </c>
      <c r="AN254" s="19">
        <f t="shared" si="60"/>
        <v>0</v>
      </c>
      <c r="AO254" s="19">
        <f t="shared" si="49"/>
        <v>0</v>
      </c>
      <c r="AP254" s="19">
        <f t="shared" si="50"/>
        <v>0</v>
      </c>
      <c r="AQ254" s="11">
        <f t="shared" si="61"/>
        <v>0</v>
      </c>
      <c r="AR254" s="19">
        <f t="shared" si="62"/>
        <v>0</v>
      </c>
      <c r="AS254" s="19">
        <f t="shared" si="63"/>
        <v>0</v>
      </c>
    </row>
    <row r="255" spans="1:45">
      <c r="A255"/>
      <c r="B255"/>
      <c r="C255"/>
      <c r="D255"/>
      <c r="E255"/>
      <c r="F255"/>
      <c r="G255"/>
      <c r="H255"/>
      <c r="L255" s="8"/>
      <c r="M255" s="8" t="str">
        <f>IF(ISERROR( VLOOKUP(AD255,'[1]采购入库货量(公司仓库)'!$A:$I,9,FALSE)),"", VLOOKUP(AD255,'[1]采购入库货量(公司仓库)'!$A:$I,9,FALSE))</f>
        <v/>
      </c>
      <c r="N255" s="8" t="str">
        <f>IF(ISERROR( VLOOKUP(AD255,[1]批发上市日期!$A:$F,6,FALSE)),"",  VLOOKUP(AD255,[1]批发上市日期!$A:$F,6,FALSE))</f>
        <v/>
      </c>
      <c r="O255" s="11">
        <f>IF(ISERROR(VLOOKUP(E255&amp;G255,'[1]采购入库货量(公司仓库)'!$A:$I,7,FALSE)),0,VLOOKUP(E255&amp;G255,'[1]采购入库货量(公司仓库)'!$A:$I,7,FALSE))</f>
        <v>0</v>
      </c>
      <c r="P255">
        <f t="shared" si="51"/>
        <v>0</v>
      </c>
      <c r="Q255">
        <f>IF(ISERROR(VLOOKUP(E255&amp;G255,'[1]采购入库货量(公司仓库)'!$A:$I,8,FALSE)),0,VLOOKUP(E255&amp;G255,'[1]采购入库货量(公司仓库)'!$A:$I,8,FALSE))</f>
        <v>0</v>
      </c>
      <c r="R255" s="11">
        <f t="shared" si="52"/>
        <v>0</v>
      </c>
      <c r="S255">
        <f>SUMIF([1]库存总量!$H:$H,E255&amp;G255,[1]库存总量!$G:$G)</f>
        <v>0</v>
      </c>
      <c r="T255">
        <f t="shared" si="53"/>
        <v>0</v>
      </c>
      <c r="U255">
        <f>SUMIFS([1]库存总量!$G:$G,[1]库存总量!$H:$H,E255&amp;G255,[1]库存总量!$A:$A,"B")</f>
        <v>0</v>
      </c>
      <c r="V255">
        <f t="shared" si="54"/>
        <v>0</v>
      </c>
      <c r="W255">
        <f>SUMIFS([1]库存总量!$G:$G,[1]库存总量!$H:$H,E255&amp;G255,[1]库存总量!$A:$A,"K")</f>
        <v>0</v>
      </c>
      <c r="X255">
        <f t="shared" si="55"/>
        <v>0</v>
      </c>
      <c r="Y255">
        <f t="shared" si="56"/>
        <v>0</v>
      </c>
      <c r="Z255">
        <f t="shared" si="57"/>
        <v>0</v>
      </c>
      <c r="AA255">
        <f>(IF(ISERROR(VLOOKUP(E255&amp;G255,'[1]采购入库货量(公司仓库)'!$A:$H,7,FALSE)),0,VLOOKUP(E255&amp;G255,'[1]采购入库货量(公司仓库)'!$A:$H,7,FALSE)))*L255-(IF(ISERROR(VLOOKUP(E255&amp;G255,'[1]采购入库货量(公司仓库)'!$A:$H,8,FALSE)),0,VLOOKUP(E255&amp;G255,'[1]采购入库货量(公司仓库)'!$A:$H,8,FALSE)))</f>
        <v>0</v>
      </c>
      <c r="AB255">
        <f>SUMIF([1]销售数据!$B:$B,E255&amp;G255,[1]销售数据!$G:$G)</f>
        <v>0</v>
      </c>
      <c r="AC255">
        <f t="shared" si="58"/>
        <v>0</v>
      </c>
      <c r="AD255" t="str">
        <f t="shared" si="48"/>
        <v/>
      </c>
      <c r="AE255">
        <f>SUMIF([1]销售数据!$B:$B,AD255,[1]销售数据!$L:$L)</f>
        <v>0</v>
      </c>
      <c r="AF255">
        <f>SUMIF([1]销售数据!$B:$B,AD255,[1]销售数据!$K:$K)</f>
        <v>0</v>
      </c>
      <c r="AG255">
        <f>SUMIF([1]销售数据!$B:$B,AD255,[1]销售数据!$J:$J)</f>
        <v>0</v>
      </c>
      <c r="AH255">
        <f>SUMIF([1]销售数据!$B:$B,AD255,[1]销售数据!$I:$I)</f>
        <v>0</v>
      </c>
      <c r="AI255">
        <f>SUMIF([1]销售数据!$B:$B,AD255,[1]销售数据!$H:$H)</f>
        <v>0</v>
      </c>
      <c r="AJ255" s="19">
        <f t="shared" si="59"/>
        <v>0</v>
      </c>
      <c r="AK255">
        <f>SUMIF([1]发货店铺数!$B:$B,AD255,[1]发货店铺数!$G:$G)</f>
        <v>0</v>
      </c>
      <c r="AL255">
        <f>SUMIF([1]销售店铺数!$B:$B,AD255,[1]销售店铺数!$G:$G)</f>
        <v>0</v>
      </c>
      <c r="AM255">
        <f>SUMIF([1]上周销售店铺数!$B:$B,AD255,[1]上周销售店铺数!$G:$G)</f>
        <v>0</v>
      </c>
      <c r="AN255" s="19">
        <f t="shared" si="60"/>
        <v>0</v>
      </c>
      <c r="AO255" s="19">
        <f t="shared" si="49"/>
        <v>0</v>
      </c>
      <c r="AP255" s="19">
        <f t="shared" si="50"/>
        <v>0</v>
      </c>
      <c r="AQ255" s="11">
        <f t="shared" si="61"/>
        <v>0</v>
      </c>
      <c r="AR255" s="19">
        <f t="shared" si="62"/>
        <v>0</v>
      </c>
      <c r="AS255" s="19">
        <f t="shared" si="63"/>
        <v>0</v>
      </c>
    </row>
    <row r="256" spans="1:45">
      <c r="A256"/>
      <c r="B256"/>
      <c r="C256"/>
      <c r="D256"/>
      <c r="E256"/>
      <c r="F256"/>
      <c r="G256"/>
      <c r="H256"/>
      <c r="L256" s="8"/>
      <c r="M256" s="8" t="str">
        <f>IF(ISERROR( VLOOKUP(AD256,'[1]采购入库货量(公司仓库)'!$A:$I,9,FALSE)),"", VLOOKUP(AD256,'[1]采购入库货量(公司仓库)'!$A:$I,9,FALSE))</f>
        <v/>
      </c>
      <c r="N256" s="8" t="str">
        <f>IF(ISERROR( VLOOKUP(AD256,[1]批发上市日期!$A:$F,6,FALSE)),"",  VLOOKUP(AD256,[1]批发上市日期!$A:$F,6,FALSE))</f>
        <v/>
      </c>
      <c r="O256" s="11">
        <f>IF(ISERROR(VLOOKUP(E256&amp;G256,'[1]采购入库货量(公司仓库)'!$A:$I,7,FALSE)),0,VLOOKUP(E256&amp;G256,'[1]采购入库货量(公司仓库)'!$A:$I,7,FALSE))</f>
        <v>0</v>
      </c>
      <c r="P256">
        <f t="shared" si="51"/>
        <v>0</v>
      </c>
      <c r="Q256">
        <f>IF(ISERROR(VLOOKUP(E256&amp;G256,'[1]采购入库货量(公司仓库)'!$A:$I,8,FALSE)),0,VLOOKUP(E256&amp;G256,'[1]采购入库货量(公司仓库)'!$A:$I,8,FALSE))</f>
        <v>0</v>
      </c>
      <c r="R256" s="11">
        <f t="shared" si="52"/>
        <v>0</v>
      </c>
      <c r="S256">
        <f>SUMIF([1]库存总量!$H:$H,E256&amp;G256,[1]库存总量!$G:$G)</f>
        <v>0</v>
      </c>
      <c r="T256">
        <f t="shared" si="53"/>
        <v>0</v>
      </c>
      <c r="U256">
        <f>SUMIFS([1]库存总量!$G:$G,[1]库存总量!$H:$H,E256&amp;G256,[1]库存总量!$A:$A,"B")</f>
        <v>0</v>
      </c>
      <c r="V256">
        <f t="shared" si="54"/>
        <v>0</v>
      </c>
      <c r="W256">
        <f>SUMIFS([1]库存总量!$G:$G,[1]库存总量!$H:$H,E256&amp;G256,[1]库存总量!$A:$A,"K")</f>
        <v>0</v>
      </c>
      <c r="X256">
        <f t="shared" si="55"/>
        <v>0</v>
      </c>
      <c r="Y256">
        <f t="shared" si="56"/>
        <v>0</v>
      </c>
      <c r="Z256">
        <f t="shared" si="57"/>
        <v>0</v>
      </c>
      <c r="AA256">
        <f>(IF(ISERROR(VLOOKUP(E256&amp;G256,'[1]采购入库货量(公司仓库)'!$A:$H,7,FALSE)),0,VLOOKUP(E256&amp;G256,'[1]采购入库货量(公司仓库)'!$A:$H,7,FALSE)))*L256-(IF(ISERROR(VLOOKUP(E256&amp;G256,'[1]采购入库货量(公司仓库)'!$A:$H,8,FALSE)),0,VLOOKUP(E256&amp;G256,'[1]采购入库货量(公司仓库)'!$A:$H,8,FALSE)))</f>
        <v>0</v>
      </c>
      <c r="AB256">
        <f>SUMIF([1]销售数据!$B:$B,E256&amp;G256,[1]销售数据!$G:$G)</f>
        <v>0</v>
      </c>
      <c r="AC256">
        <f t="shared" si="58"/>
        <v>0</v>
      </c>
      <c r="AD256" t="str">
        <f t="shared" si="48"/>
        <v/>
      </c>
      <c r="AE256">
        <f>SUMIF([1]销售数据!$B:$B,AD256,[1]销售数据!$L:$L)</f>
        <v>0</v>
      </c>
      <c r="AF256">
        <f>SUMIF([1]销售数据!$B:$B,AD256,[1]销售数据!$K:$K)</f>
        <v>0</v>
      </c>
      <c r="AG256">
        <f>SUMIF([1]销售数据!$B:$B,AD256,[1]销售数据!$J:$J)</f>
        <v>0</v>
      </c>
      <c r="AH256">
        <f>SUMIF([1]销售数据!$B:$B,AD256,[1]销售数据!$I:$I)</f>
        <v>0</v>
      </c>
      <c r="AI256">
        <f>SUMIF([1]销售数据!$B:$B,AD256,[1]销售数据!$H:$H)</f>
        <v>0</v>
      </c>
      <c r="AJ256" s="19">
        <f t="shared" si="59"/>
        <v>0</v>
      </c>
      <c r="AK256">
        <f>SUMIF([1]发货店铺数!$B:$B,AD256,[1]发货店铺数!$G:$G)</f>
        <v>0</v>
      </c>
      <c r="AL256">
        <f>SUMIF([1]销售店铺数!$B:$B,AD256,[1]销售店铺数!$G:$G)</f>
        <v>0</v>
      </c>
      <c r="AM256">
        <f>SUMIF([1]上周销售店铺数!$B:$B,AD256,[1]上周销售店铺数!$G:$G)</f>
        <v>0</v>
      </c>
      <c r="AN256" s="19">
        <f t="shared" si="60"/>
        <v>0</v>
      </c>
      <c r="AO256" s="19">
        <f t="shared" si="49"/>
        <v>0</v>
      </c>
      <c r="AP256" s="19">
        <f t="shared" si="50"/>
        <v>0</v>
      </c>
      <c r="AQ256" s="11">
        <f t="shared" si="61"/>
        <v>0</v>
      </c>
      <c r="AR256" s="19">
        <f t="shared" si="62"/>
        <v>0</v>
      </c>
      <c r="AS256" s="19">
        <f t="shared" si="63"/>
        <v>0</v>
      </c>
    </row>
    <row r="257" spans="1:45">
      <c r="A257"/>
      <c r="B257"/>
      <c r="C257"/>
      <c r="D257"/>
      <c r="E257"/>
      <c r="F257"/>
      <c r="G257"/>
      <c r="H257"/>
      <c r="L257" s="8"/>
      <c r="M257" s="8" t="str">
        <f>IF(ISERROR( VLOOKUP(AD257,'[1]采购入库货量(公司仓库)'!$A:$I,9,FALSE)),"", VLOOKUP(AD257,'[1]采购入库货量(公司仓库)'!$A:$I,9,FALSE))</f>
        <v/>
      </c>
      <c r="N257" s="8" t="str">
        <f>IF(ISERROR( VLOOKUP(AD257,[1]批发上市日期!$A:$F,6,FALSE)),"",  VLOOKUP(AD257,[1]批发上市日期!$A:$F,6,FALSE))</f>
        <v/>
      </c>
      <c r="O257" s="11">
        <f>IF(ISERROR(VLOOKUP(E257&amp;G257,'[1]采购入库货量(公司仓库)'!$A:$I,7,FALSE)),0,VLOOKUP(E257&amp;G257,'[1]采购入库货量(公司仓库)'!$A:$I,7,FALSE))</f>
        <v>0</v>
      </c>
      <c r="P257">
        <f t="shared" si="51"/>
        <v>0</v>
      </c>
      <c r="Q257">
        <f>IF(ISERROR(VLOOKUP(E257&amp;G257,'[1]采购入库货量(公司仓库)'!$A:$I,8,FALSE)),0,VLOOKUP(E257&amp;G257,'[1]采购入库货量(公司仓库)'!$A:$I,8,FALSE))</f>
        <v>0</v>
      </c>
      <c r="R257" s="11">
        <f t="shared" si="52"/>
        <v>0</v>
      </c>
      <c r="S257">
        <f>SUMIF([1]库存总量!$H:$H,E257&amp;G257,[1]库存总量!$G:$G)</f>
        <v>0</v>
      </c>
      <c r="T257">
        <f t="shared" si="53"/>
        <v>0</v>
      </c>
      <c r="U257">
        <f>SUMIFS([1]库存总量!$G:$G,[1]库存总量!$H:$H,E257&amp;G257,[1]库存总量!$A:$A,"B")</f>
        <v>0</v>
      </c>
      <c r="V257">
        <f t="shared" si="54"/>
        <v>0</v>
      </c>
      <c r="W257">
        <f>SUMIFS([1]库存总量!$G:$G,[1]库存总量!$H:$H,E257&amp;G257,[1]库存总量!$A:$A,"K")</f>
        <v>0</v>
      </c>
      <c r="X257">
        <f t="shared" si="55"/>
        <v>0</v>
      </c>
      <c r="Y257">
        <f t="shared" si="56"/>
        <v>0</v>
      </c>
      <c r="Z257">
        <f t="shared" si="57"/>
        <v>0</v>
      </c>
      <c r="AA257">
        <f>(IF(ISERROR(VLOOKUP(E257&amp;G257,'[1]采购入库货量(公司仓库)'!$A:$H,7,FALSE)),0,VLOOKUP(E257&amp;G257,'[1]采购入库货量(公司仓库)'!$A:$H,7,FALSE)))*L257-(IF(ISERROR(VLOOKUP(E257&amp;G257,'[1]采购入库货量(公司仓库)'!$A:$H,8,FALSE)),0,VLOOKUP(E257&amp;G257,'[1]采购入库货量(公司仓库)'!$A:$H,8,FALSE)))</f>
        <v>0</v>
      </c>
      <c r="AB257">
        <f>SUMIF([1]销售数据!$B:$B,E257&amp;G257,[1]销售数据!$G:$G)</f>
        <v>0</v>
      </c>
      <c r="AC257">
        <f t="shared" si="58"/>
        <v>0</v>
      </c>
      <c r="AD257" t="str">
        <f t="shared" si="48"/>
        <v/>
      </c>
      <c r="AE257">
        <f>SUMIF([1]销售数据!$B:$B,AD257,[1]销售数据!$L:$L)</f>
        <v>0</v>
      </c>
      <c r="AF257">
        <f>SUMIF([1]销售数据!$B:$B,AD257,[1]销售数据!$K:$K)</f>
        <v>0</v>
      </c>
      <c r="AG257">
        <f>SUMIF([1]销售数据!$B:$B,AD257,[1]销售数据!$J:$J)</f>
        <v>0</v>
      </c>
      <c r="AH257">
        <f>SUMIF([1]销售数据!$B:$B,AD257,[1]销售数据!$I:$I)</f>
        <v>0</v>
      </c>
      <c r="AI257">
        <f>SUMIF([1]销售数据!$B:$B,AD257,[1]销售数据!$H:$H)</f>
        <v>0</v>
      </c>
      <c r="AJ257" s="19">
        <f t="shared" si="59"/>
        <v>0</v>
      </c>
      <c r="AK257">
        <f>SUMIF([1]发货店铺数!$B:$B,AD257,[1]发货店铺数!$G:$G)</f>
        <v>0</v>
      </c>
      <c r="AL257">
        <f>SUMIF([1]销售店铺数!$B:$B,AD257,[1]销售店铺数!$G:$G)</f>
        <v>0</v>
      </c>
      <c r="AM257">
        <f>SUMIF([1]上周销售店铺数!$B:$B,AD257,[1]上周销售店铺数!$G:$G)</f>
        <v>0</v>
      </c>
      <c r="AN257" s="19">
        <f t="shared" si="60"/>
        <v>0</v>
      </c>
      <c r="AO257" s="19">
        <f t="shared" si="49"/>
        <v>0</v>
      </c>
      <c r="AP257" s="19">
        <f t="shared" si="50"/>
        <v>0</v>
      </c>
      <c r="AQ257" s="11">
        <f t="shared" si="61"/>
        <v>0</v>
      </c>
      <c r="AR257" s="19">
        <f t="shared" si="62"/>
        <v>0</v>
      </c>
      <c r="AS257" s="19">
        <f t="shared" si="63"/>
        <v>0</v>
      </c>
    </row>
    <row r="258" spans="1:45">
      <c r="A258"/>
      <c r="B258"/>
      <c r="C258"/>
      <c r="D258"/>
      <c r="E258"/>
      <c r="F258"/>
      <c r="G258"/>
      <c r="H258"/>
      <c r="L258" s="8"/>
      <c r="M258" s="8" t="str">
        <f>IF(ISERROR( VLOOKUP(AD258,'[1]采购入库货量(公司仓库)'!$A:$I,9,FALSE)),"", VLOOKUP(AD258,'[1]采购入库货量(公司仓库)'!$A:$I,9,FALSE))</f>
        <v/>
      </c>
      <c r="N258" s="8" t="str">
        <f>IF(ISERROR( VLOOKUP(AD258,[1]批发上市日期!$A:$F,6,FALSE)),"",  VLOOKUP(AD258,[1]批发上市日期!$A:$F,6,FALSE))</f>
        <v/>
      </c>
      <c r="O258" s="11">
        <f>IF(ISERROR(VLOOKUP(E258&amp;G258,'[1]采购入库货量(公司仓库)'!$A:$I,7,FALSE)),0,VLOOKUP(E258&amp;G258,'[1]采购入库货量(公司仓库)'!$A:$I,7,FALSE))</f>
        <v>0</v>
      </c>
      <c r="P258">
        <f t="shared" si="51"/>
        <v>0</v>
      </c>
      <c r="Q258">
        <f>IF(ISERROR(VLOOKUP(E258&amp;G258,'[1]采购入库货量(公司仓库)'!$A:$I,8,FALSE)),0,VLOOKUP(E258&amp;G258,'[1]采购入库货量(公司仓库)'!$A:$I,8,FALSE))</f>
        <v>0</v>
      </c>
      <c r="R258" s="11">
        <f t="shared" si="52"/>
        <v>0</v>
      </c>
      <c r="S258">
        <f>SUMIF([1]库存总量!$H:$H,E258&amp;G258,[1]库存总量!$G:$G)</f>
        <v>0</v>
      </c>
      <c r="T258">
        <f t="shared" si="53"/>
        <v>0</v>
      </c>
      <c r="U258">
        <f>SUMIFS([1]库存总量!$G:$G,[1]库存总量!$H:$H,E258&amp;G258,[1]库存总量!$A:$A,"B")</f>
        <v>0</v>
      </c>
      <c r="V258">
        <f t="shared" si="54"/>
        <v>0</v>
      </c>
      <c r="W258">
        <f>SUMIFS([1]库存总量!$G:$G,[1]库存总量!$H:$H,E258&amp;G258,[1]库存总量!$A:$A,"K")</f>
        <v>0</v>
      </c>
      <c r="X258">
        <f t="shared" si="55"/>
        <v>0</v>
      </c>
      <c r="Y258">
        <f t="shared" si="56"/>
        <v>0</v>
      </c>
      <c r="Z258">
        <f t="shared" si="57"/>
        <v>0</v>
      </c>
      <c r="AA258">
        <f>(IF(ISERROR(VLOOKUP(E258&amp;G258,'[1]采购入库货量(公司仓库)'!$A:$H,7,FALSE)),0,VLOOKUP(E258&amp;G258,'[1]采购入库货量(公司仓库)'!$A:$H,7,FALSE)))*L258-(IF(ISERROR(VLOOKUP(E258&amp;G258,'[1]采购入库货量(公司仓库)'!$A:$H,8,FALSE)),0,VLOOKUP(E258&amp;G258,'[1]采购入库货量(公司仓库)'!$A:$H,8,FALSE)))</f>
        <v>0</v>
      </c>
      <c r="AB258">
        <f>SUMIF([1]销售数据!$B:$B,E258&amp;G258,[1]销售数据!$G:$G)</f>
        <v>0</v>
      </c>
      <c r="AC258">
        <f t="shared" si="58"/>
        <v>0</v>
      </c>
      <c r="AD258" t="str">
        <f t="shared" si="48"/>
        <v/>
      </c>
      <c r="AE258">
        <f>SUMIF([1]销售数据!$B:$B,AD258,[1]销售数据!$L:$L)</f>
        <v>0</v>
      </c>
      <c r="AF258">
        <f>SUMIF([1]销售数据!$B:$B,AD258,[1]销售数据!$K:$K)</f>
        <v>0</v>
      </c>
      <c r="AG258">
        <f>SUMIF([1]销售数据!$B:$B,AD258,[1]销售数据!$J:$J)</f>
        <v>0</v>
      </c>
      <c r="AH258">
        <f>SUMIF([1]销售数据!$B:$B,AD258,[1]销售数据!$I:$I)</f>
        <v>0</v>
      </c>
      <c r="AI258">
        <f>SUMIF([1]销售数据!$B:$B,AD258,[1]销售数据!$H:$H)</f>
        <v>0</v>
      </c>
      <c r="AJ258" s="19">
        <f t="shared" si="59"/>
        <v>0</v>
      </c>
      <c r="AK258">
        <f>SUMIF([1]发货店铺数!$B:$B,AD258,[1]发货店铺数!$G:$G)</f>
        <v>0</v>
      </c>
      <c r="AL258">
        <f>SUMIF([1]销售店铺数!$B:$B,AD258,[1]销售店铺数!$G:$G)</f>
        <v>0</v>
      </c>
      <c r="AM258">
        <f>SUMIF([1]上周销售店铺数!$B:$B,AD258,[1]上周销售店铺数!$G:$G)</f>
        <v>0</v>
      </c>
      <c r="AN258" s="19">
        <f t="shared" si="60"/>
        <v>0</v>
      </c>
      <c r="AO258" s="19">
        <f t="shared" si="49"/>
        <v>0</v>
      </c>
      <c r="AP258" s="19">
        <f t="shared" si="50"/>
        <v>0</v>
      </c>
      <c r="AQ258" s="11">
        <f t="shared" si="61"/>
        <v>0</v>
      </c>
      <c r="AR258" s="19">
        <f t="shared" si="62"/>
        <v>0</v>
      </c>
      <c r="AS258" s="19">
        <f t="shared" si="63"/>
        <v>0</v>
      </c>
    </row>
    <row r="259" spans="1:45">
      <c r="A259"/>
      <c r="B259"/>
      <c r="C259"/>
      <c r="D259"/>
      <c r="E259"/>
      <c r="F259"/>
      <c r="G259"/>
      <c r="H259"/>
      <c r="L259" s="8"/>
      <c r="M259" s="8" t="str">
        <f>IF(ISERROR( VLOOKUP(AD259,'[1]采购入库货量(公司仓库)'!$A:$I,9,FALSE)),"", VLOOKUP(AD259,'[1]采购入库货量(公司仓库)'!$A:$I,9,FALSE))</f>
        <v/>
      </c>
      <c r="N259" s="8" t="str">
        <f>IF(ISERROR( VLOOKUP(AD259,[1]批发上市日期!$A:$F,6,FALSE)),"",  VLOOKUP(AD259,[1]批发上市日期!$A:$F,6,FALSE))</f>
        <v/>
      </c>
      <c r="O259" s="11">
        <f>IF(ISERROR(VLOOKUP(E259&amp;G259,'[1]采购入库货量(公司仓库)'!$A:$I,7,FALSE)),0,VLOOKUP(E259&amp;G259,'[1]采购入库货量(公司仓库)'!$A:$I,7,FALSE))</f>
        <v>0</v>
      </c>
      <c r="P259">
        <f t="shared" si="51"/>
        <v>0</v>
      </c>
      <c r="Q259">
        <f>IF(ISERROR(VLOOKUP(E259&amp;G259,'[1]采购入库货量(公司仓库)'!$A:$I,8,FALSE)),0,VLOOKUP(E259&amp;G259,'[1]采购入库货量(公司仓库)'!$A:$I,8,FALSE))</f>
        <v>0</v>
      </c>
      <c r="R259" s="11">
        <f t="shared" si="52"/>
        <v>0</v>
      </c>
      <c r="S259">
        <f>SUMIF([1]库存总量!$H:$H,E259&amp;G259,[1]库存总量!$G:$G)</f>
        <v>0</v>
      </c>
      <c r="T259">
        <f t="shared" si="53"/>
        <v>0</v>
      </c>
      <c r="U259">
        <f>SUMIFS([1]库存总量!$G:$G,[1]库存总量!$H:$H,E259&amp;G259,[1]库存总量!$A:$A,"B")</f>
        <v>0</v>
      </c>
      <c r="V259">
        <f t="shared" si="54"/>
        <v>0</v>
      </c>
      <c r="W259">
        <f>SUMIFS([1]库存总量!$G:$G,[1]库存总量!$H:$H,E259&amp;G259,[1]库存总量!$A:$A,"K")</f>
        <v>0</v>
      </c>
      <c r="X259">
        <f t="shared" si="55"/>
        <v>0</v>
      </c>
      <c r="Y259">
        <f t="shared" si="56"/>
        <v>0</v>
      </c>
      <c r="Z259">
        <f t="shared" si="57"/>
        <v>0</v>
      </c>
      <c r="AA259">
        <f>(IF(ISERROR(VLOOKUP(E259&amp;G259,'[1]采购入库货量(公司仓库)'!$A:$H,7,FALSE)),0,VLOOKUP(E259&amp;G259,'[1]采购入库货量(公司仓库)'!$A:$H,7,FALSE)))*L259-(IF(ISERROR(VLOOKUP(E259&amp;G259,'[1]采购入库货量(公司仓库)'!$A:$H,8,FALSE)),0,VLOOKUP(E259&amp;G259,'[1]采购入库货量(公司仓库)'!$A:$H,8,FALSE)))</f>
        <v>0</v>
      </c>
      <c r="AB259">
        <f>SUMIF([1]销售数据!$B:$B,E259&amp;G259,[1]销售数据!$G:$G)</f>
        <v>0</v>
      </c>
      <c r="AC259">
        <f t="shared" si="58"/>
        <v>0</v>
      </c>
      <c r="AD259" t="str">
        <f t="shared" si="48"/>
        <v/>
      </c>
      <c r="AE259">
        <f>SUMIF([1]销售数据!$B:$B,AD259,[1]销售数据!$L:$L)</f>
        <v>0</v>
      </c>
      <c r="AF259">
        <f>SUMIF([1]销售数据!$B:$B,AD259,[1]销售数据!$K:$K)</f>
        <v>0</v>
      </c>
      <c r="AG259">
        <f>SUMIF([1]销售数据!$B:$B,AD259,[1]销售数据!$J:$J)</f>
        <v>0</v>
      </c>
      <c r="AH259">
        <f>SUMIF([1]销售数据!$B:$B,AD259,[1]销售数据!$I:$I)</f>
        <v>0</v>
      </c>
      <c r="AI259">
        <f>SUMIF([1]销售数据!$B:$B,AD259,[1]销售数据!$H:$H)</f>
        <v>0</v>
      </c>
      <c r="AJ259" s="19">
        <f t="shared" si="59"/>
        <v>0</v>
      </c>
      <c r="AK259">
        <f>SUMIF([1]发货店铺数!$B:$B,AD259,[1]发货店铺数!$G:$G)</f>
        <v>0</v>
      </c>
      <c r="AL259">
        <f>SUMIF([1]销售店铺数!$B:$B,AD259,[1]销售店铺数!$G:$G)</f>
        <v>0</v>
      </c>
      <c r="AM259">
        <f>SUMIF([1]上周销售店铺数!$B:$B,AD259,[1]上周销售店铺数!$G:$G)</f>
        <v>0</v>
      </c>
      <c r="AN259" s="19">
        <f t="shared" si="60"/>
        <v>0</v>
      </c>
      <c r="AO259" s="19">
        <f t="shared" si="49"/>
        <v>0</v>
      </c>
      <c r="AP259" s="19">
        <f t="shared" si="50"/>
        <v>0</v>
      </c>
      <c r="AQ259" s="11">
        <f t="shared" si="61"/>
        <v>0</v>
      </c>
      <c r="AR259" s="19">
        <f t="shared" si="62"/>
        <v>0</v>
      </c>
      <c r="AS259" s="19">
        <f t="shared" si="63"/>
        <v>0</v>
      </c>
    </row>
    <row r="260" spans="1:45">
      <c r="A260"/>
      <c r="B260"/>
      <c r="C260"/>
      <c r="D260"/>
      <c r="E260"/>
      <c r="F260"/>
      <c r="G260"/>
      <c r="H260"/>
      <c r="L260" s="8"/>
      <c r="M260" s="8" t="str">
        <f>IF(ISERROR( VLOOKUP(AD260,'[1]采购入库货量(公司仓库)'!$A:$I,9,FALSE)),"", VLOOKUP(AD260,'[1]采购入库货量(公司仓库)'!$A:$I,9,FALSE))</f>
        <v/>
      </c>
      <c r="N260" s="8" t="str">
        <f>IF(ISERROR( VLOOKUP(AD260,[1]批发上市日期!$A:$F,6,FALSE)),"",  VLOOKUP(AD260,[1]批发上市日期!$A:$F,6,FALSE))</f>
        <v/>
      </c>
      <c r="O260" s="11">
        <f>IF(ISERROR(VLOOKUP(E260&amp;G260,'[1]采购入库货量(公司仓库)'!$A:$I,7,FALSE)),0,VLOOKUP(E260&amp;G260,'[1]采购入库货量(公司仓库)'!$A:$I,7,FALSE))</f>
        <v>0</v>
      </c>
      <c r="P260">
        <f t="shared" si="51"/>
        <v>0</v>
      </c>
      <c r="Q260">
        <f>IF(ISERROR(VLOOKUP(E260&amp;G260,'[1]采购入库货量(公司仓库)'!$A:$I,8,FALSE)),0,VLOOKUP(E260&amp;G260,'[1]采购入库货量(公司仓库)'!$A:$I,8,FALSE))</f>
        <v>0</v>
      </c>
      <c r="R260" s="11">
        <f t="shared" si="52"/>
        <v>0</v>
      </c>
      <c r="S260">
        <f>SUMIF([1]库存总量!$H:$H,E260&amp;G260,[1]库存总量!$G:$G)</f>
        <v>0</v>
      </c>
      <c r="T260">
        <f t="shared" si="53"/>
        <v>0</v>
      </c>
      <c r="U260">
        <f>SUMIFS([1]库存总量!$G:$G,[1]库存总量!$H:$H,E260&amp;G260,[1]库存总量!$A:$A,"B")</f>
        <v>0</v>
      </c>
      <c r="V260">
        <f t="shared" si="54"/>
        <v>0</v>
      </c>
      <c r="W260">
        <f>SUMIFS([1]库存总量!$G:$G,[1]库存总量!$H:$H,E260&amp;G260,[1]库存总量!$A:$A,"K")</f>
        <v>0</v>
      </c>
      <c r="X260">
        <f t="shared" si="55"/>
        <v>0</v>
      </c>
      <c r="Y260">
        <f t="shared" si="56"/>
        <v>0</v>
      </c>
      <c r="Z260">
        <f t="shared" si="57"/>
        <v>0</v>
      </c>
      <c r="AA260">
        <f>(IF(ISERROR(VLOOKUP(E260&amp;G260,'[1]采购入库货量(公司仓库)'!$A:$H,7,FALSE)),0,VLOOKUP(E260&amp;G260,'[1]采购入库货量(公司仓库)'!$A:$H,7,FALSE)))*L260-(IF(ISERROR(VLOOKUP(E260&amp;G260,'[1]采购入库货量(公司仓库)'!$A:$H,8,FALSE)),0,VLOOKUP(E260&amp;G260,'[1]采购入库货量(公司仓库)'!$A:$H,8,FALSE)))</f>
        <v>0</v>
      </c>
      <c r="AB260">
        <f>SUMIF([1]销售数据!$B:$B,E260&amp;G260,[1]销售数据!$G:$G)</f>
        <v>0</v>
      </c>
      <c r="AC260">
        <f t="shared" si="58"/>
        <v>0</v>
      </c>
      <c r="AD260" t="str">
        <f t="shared" ref="AD260:AD323" si="64">E260&amp;G260</f>
        <v/>
      </c>
      <c r="AE260">
        <f>SUMIF([1]销售数据!$B:$B,AD260,[1]销售数据!$L:$L)</f>
        <v>0</v>
      </c>
      <c r="AF260">
        <f>SUMIF([1]销售数据!$B:$B,AD260,[1]销售数据!$K:$K)</f>
        <v>0</v>
      </c>
      <c r="AG260">
        <f>SUMIF([1]销售数据!$B:$B,AD260,[1]销售数据!$J:$J)</f>
        <v>0</v>
      </c>
      <c r="AH260">
        <f>SUMIF([1]销售数据!$B:$B,AD260,[1]销售数据!$I:$I)</f>
        <v>0</v>
      </c>
      <c r="AI260">
        <f>SUMIF([1]销售数据!$B:$B,AD260,[1]销售数据!$H:$H)</f>
        <v>0</v>
      </c>
      <c r="AJ260" s="19">
        <f t="shared" si="59"/>
        <v>0</v>
      </c>
      <c r="AK260">
        <f>SUMIF([1]发货店铺数!$B:$B,AD260,[1]发货店铺数!$G:$G)</f>
        <v>0</v>
      </c>
      <c r="AL260">
        <f>SUMIF([1]销售店铺数!$B:$B,AD260,[1]销售店铺数!$G:$G)</f>
        <v>0</v>
      </c>
      <c r="AM260">
        <f>SUMIF([1]上周销售店铺数!$B:$B,AD260,[1]上周销售店铺数!$G:$G)</f>
        <v>0</v>
      </c>
      <c r="AN260" s="19">
        <f t="shared" si="60"/>
        <v>0</v>
      </c>
      <c r="AO260" s="19">
        <f t="shared" ref="AO260:AO323" si="65">IF(ISERROR(AB260/S260),0,AB260/S260)</f>
        <v>0</v>
      </c>
      <c r="AP260" s="19">
        <f t="shared" ref="AP260:AP323" si="66">IF(ISERROR(AB260/O260),0,AB260/O260)</f>
        <v>0</v>
      </c>
      <c r="AQ260" s="11">
        <f t="shared" si="61"/>
        <v>0</v>
      </c>
      <c r="AR260" s="19">
        <f t="shared" si="62"/>
        <v>0</v>
      </c>
      <c r="AS260" s="19">
        <f t="shared" si="63"/>
        <v>0</v>
      </c>
    </row>
    <row r="261" spans="1:45">
      <c r="A261"/>
      <c r="B261"/>
      <c r="C261"/>
      <c r="D261"/>
      <c r="E261"/>
      <c r="F261"/>
      <c r="G261"/>
      <c r="H261"/>
      <c r="L261" s="8"/>
      <c r="M261" s="8" t="str">
        <f>IF(ISERROR( VLOOKUP(AD261,'[1]采购入库货量(公司仓库)'!$A:$I,9,FALSE)),"", VLOOKUP(AD261,'[1]采购入库货量(公司仓库)'!$A:$I,9,FALSE))</f>
        <v/>
      </c>
      <c r="N261" s="8" t="str">
        <f>IF(ISERROR( VLOOKUP(AD261,[1]批发上市日期!$A:$F,6,FALSE)),"",  VLOOKUP(AD261,[1]批发上市日期!$A:$F,6,FALSE))</f>
        <v/>
      </c>
      <c r="O261" s="11">
        <f>IF(ISERROR(VLOOKUP(E261&amp;G261,'[1]采购入库货量(公司仓库)'!$A:$I,7,FALSE)),0,VLOOKUP(E261&amp;G261,'[1]采购入库货量(公司仓库)'!$A:$I,7,FALSE))</f>
        <v>0</v>
      </c>
      <c r="P261">
        <f t="shared" ref="P261:P324" si="67">I261*O261</f>
        <v>0</v>
      </c>
      <c r="Q261">
        <f>IF(ISERROR(VLOOKUP(E261&amp;G261,'[1]采购入库货量(公司仓库)'!$A:$I,8,FALSE)),0,VLOOKUP(E261&amp;G261,'[1]采购入库货量(公司仓库)'!$A:$I,8,FALSE))</f>
        <v>0</v>
      </c>
      <c r="R261" s="11">
        <f t="shared" ref="R261:R324" si="68">I261*Q261</f>
        <v>0</v>
      </c>
      <c r="S261">
        <f>SUMIF([1]库存总量!$H:$H,E261&amp;G261,[1]库存总量!$G:$G)</f>
        <v>0</v>
      </c>
      <c r="T261">
        <f t="shared" ref="T261:T324" si="69">S261*I261</f>
        <v>0</v>
      </c>
      <c r="U261">
        <f>SUMIFS([1]库存总量!$G:$G,[1]库存总量!$H:$H,E261&amp;G261,[1]库存总量!$A:$A,"B")</f>
        <v>0</v>
      </c>
      <c r="V261">
        <f t="shared" ref="V261:V324" si="70">U261*I261</f>
        <v>0</v>
      </c>
      <c r="W261">
        <f>SUMIFS([1]库存总量!$G:$G,[1]库存总量!$H:$H,E261&amp;G261,[1]库存总量!$A:$A,"K")</f>
        <v>0</v>
      </c>
      <c r="X261">
        <f t="shared" ref="X261:X324" si="71">W261*I261</f>
        <v>0</v>
      </c>
      <c r="Y261">
        <f t="shared" ref="Y261:Y324" si="72">L261*O261</f>
        <v>0</v>
      </c>
      <c r="Z261">
        <f t="shared" ref="Z261:Z324" si="73">Y261*I261</f>
        <v>0</v>
      </c>
      <c r="AA261">
        <f>(IF(ISERROR(VLOOKUP(E261&amp;G261,'[1]采购入库货量(公司仓库)'!$A:$H,7,FALSE)),0,VLOOKUP(E261&amp;G261,'[1]采购入库货量(公司仓库)'!$A:$H,7,FALSE)))*L261-(IF(ISERROR(VLOOKUP(E261&amp;G261,'[1]采购入库货量(公司仓库)'!$A:$H,8,FALSE)),0,VLOOKUP(E261&amp;G261,'[1]采购入库货量(公司仓库)'!$A:$H,8,FALSE)))</f>
        <v>0</v>
      </c>
      <c r="AB261">
        <f>SUMIF([1]销售数据!$B:$B,E261&amp;G261,[1]销售数据!$G:$G)</f>
        <v>0</v>
      </c>
      <c r="AC261">
        <f t="shared" ref="AC261:AC324" si="74">AB261*I261</f>
        <v>0</v>
      </c>
      <c r="AD261" t="str">
        <f t="shared" si="64"/>
        <v/>
      </c>
      <c r="AE261">
        <f>SUMIF([1]销售数据!$B:$B,AD261,[1]销售数据!$L:$L)</f>
        <v>0</v>
      </c>
      <c r="AF261">
        <f>SUMIF([1]销售数据!$B:$B,AD261,[1]销售数据!$K:$K)</f>
        <v>0</v>
      </c>
      <c r="AG261">
        <f>SUMIF([1]销售数据!$B:$B,AD261,[1]销售数据!$J:$J)</f>
        <v>0</v>
      </c>
      <c r="AH261">
        <f>SUMIF([1]销售数据!$B:$B,AD261,[1]销售数据!$I:$I)</f>
        <v>0</v>
      </c>
      <c r="AI261">
        <f>SUMIF([1]销售数据!$B:$B,AD261,[1]销售数据!$H:$H)</f>
        <v>0</v>
      </c>
      <c r="AJ261" s="19">
        <f t="shared" ref="AJ261:AJ324" si="75">IF(ISERROR((AI261-AH261)/AI261),0,((AI261-AH261)/AI261))</f>
        <v>0</v>
      </c>
      <c r="AK261">
        <f>SUMIF([1]发货店铺数!$B:$B,AD261,[1]发货店铺数!$G:$G)</f>
        <v>0</v>
      </c>
      <c r="AL261">
        <f>SUMIF([1]销售店铺数!$B:$B,AD261,[1]销售店铺数!$G:$G)</f>
        <v>0</v>
      </c>
      <c r="AM261">
        <f>SUMIF([1]上周销售店铺数!$B:$B,AD261,[1]上周销售店铺数!$G:$G)</f>
        <v>0</v>
      </c>
      <c r="AN261" s="19">
        <f t="shared" ref="AN261:AN324" si="76">IF(ISERROR(AL261/AK261),0,AL261/AK261)</f>
        <v>0</v>
      </c>
      <c r="AO261" s="19">
        <f t="shared" si="65"/>
        <v>0</v>
      </c>
      <c r="AP261" s="19">
        <f t="shared" si="66"/>
        <v>0</v>
      </c>
      <c r="AQ261" s="11">
        <f t="shared" ref="AQ261:AQ324" si="77">(J261-I261)*AB261</f>
        <v>0</v>
      </c>
      <c r="AR261" s="19">
        <f t="shared" ref="AR261:AR324" si="78">IF(ISERROR((J261-I261)/J261),0,(J261-I261)/J261)</f>
        <v>0</v>
      </c>
      <c r="AS261" s="19">
        <f t="shared" ref="AS261:AS324" si="79">IF(ISERROR(AB261/O261),0,AB261/O261)</f>
        <v>0</v>
      </c>
    </row>
    <row r="262" spans="1:45">
      <c r="A262"/>
      <c r="B262"/>
      <c r="C262"/>
      <c r="D262"/>
      <c r="E262"/>
      <c r="F262"/>
      <c r="G262"/>
      <c r="H262"/>
      <c r="L262" s="8"/>
      <c r="M262" s="8" t="str">
        <f>IF(ISERROR( VLOOKUP(AD262,'[1]采购入库货量(公司仓库)'!$A:$I,9,FALSE)),"", VLOOKUP(AD262,'[1]采购入库货量(公司仓库)'!$A:$I,9,FALSE))</f>
        <v/>
      </c>
      <c r="N262" s="8" t="str">
        <f>IF(ISERROR( VLOOKUP(AD262,[1]批发上市日期!$A:$F,6,FALSE)),"",  VLOOKUP(AD262,[1]批发上市日期!$A:$F,6,FALSE))</f>
        <v/>
      </c>
      <c r="O262" s="11">
        <f>IF(ISERROR(VLOOKUP(E262&amp;G262,'[1]采购入库货量(公司仓库)'!$A:$I,7,FALSE)),0,VLOOKUP(E262&amp;G262,'[1]采购入库货量(公司仓库)'!$A:$I,7,FALSE))</f>
        <v>0</v>
      </c>
      <c r="P262">
        <f t="shared" si="67"/>
        <v>0</v>
      </c>
      <c r="Q262">
        <f>IF(ISERROR(VLOOKUP(E262&amp;G262,'[1]采购入库货量(公司仓库)'!$A:$I,8,FALSE)),0,VLOOKUP(E262&amp;G262,'[1]采购入库货量(公司仓库)'!$A:$I,8,FALSE))</f>
        <v>0</v>
      </c>
      <c r="R262" s="11">
        <f t="shared" si="68"/>
        <v>0</v>
      </c>
      <c r="S262">
        <f>SUMIF([1]库存总量!$H:$H,E262&amp;G262,[1]库存总量!$G:$G)</f>
        <v>0</v>
      </c>
      <c r="T262">
        <f t="shared" si="69"/>
        <v>0</v>
      </c>
      <c r="U262">
        <f>SUMIFS([1]库存总量!$G:$G,[1]库存总量!$H:$H,E262&amp;G262,[1]库存总量!$A:$A,"B")</f>
        <v>0</v>
      </c>
      <c r="V262">
        <f t="shared" si="70"/>
        <v>0</v>
      </c>
      <c r="W262">
        <f>SUMIFS([1]库存总量!$G:$G,[1]库存总量!$H:$H,E262&amp;G262,[1]库存总量!$A:$A,"K")</f>
        <v>0</v>
      </c>
      <c r="X262">
        <f t="shared" si="71"/>
        <v>0</v>
      </c>
      <c r="Y262">
        <f t="shared" si="72"/>
        <v>0</v>
      </c>
      <c r="Z262">
        <f t="shared" si="73"/>
        <v>0</v>
      </c>
      <c r="AA262">
        <f>(IF(ISERROR(VLOOKUP(E262&amp;G262,'[1]采购入库货量(公司仓库)'!$A:$H,7,FALSE)),0,VLOOKUP(E262&amp;G262,'[1]采购入库货量(公司仓库)'!$A:$H,7,FALSE)))*L262-(IF(ISERROR(VLOOKUP(E262&amp;G262,'[1]采购入库货量(公司仓库)'!$A:$H,8,FALSE)),0,VLOOKUP(E262&amp;G262,'[1]采购入库货量(公司仓库)'!$A:$H,8,FALSE)))</f>
        <v>0</v>
      </c>
      <c r="AB262">
        <f>SUMIF([1]销售数据!$B:$B,E262&amp;G262,[1]销售数据!$G:$G)</f>
        <v>0</v>
      </c>
      <c r="AC262">
        <f t="shared" si="74"/>
        <v>0</v>
      </c>
      <c r="AD262" t="str">
        <f t="shared" si="64"/>
        <v/>
      </c>
      <c r="AE262">
        <f>SUMIF([1]销售数据!$B:$B,AD262,[1]销售数据!$L:$L)</f>
        <v>0</v>
      </c>
      <c r="AF262">
        <f>SUMIF([1]销售数据!$B:$B,AD262,[1]销售数据!$K:$K)</f>
        <v>0</v>
      </c>
      <c r="AG262">
        <f>SUMIF([1]销售数据!$B:$B,AD262,[1]销售数据!$J:$J)</f>
        <v>0</v>
      </c>
      <c r="AH262">
        <f>SUMIF([1]销售数据!$B:$B,AD262,[1]销售数据!$I:$I)</f>
        <v>0</v>
      </c>
      <c r="AI262">
        <f>SUMIF([1]销售数据!$B:$B,AD262,[1]销售数据!$H:$H)</f>
        <v>0</v>
      </c>
      <c r="AJ262" s="19">
        <f t="shared" si="75"/>
        <v>0</v>
      </c>
      <c r="AK262">
        <f>SUMIF([1]发货店铺数!$B:$B,AD262,[1]发货店铺数!$G:$G)</f>
        <v>0</v>
      </c>
      <c r="AL262">
        <f>SUMIF([1]销售店铺数!$B:$B,AD262,[1]销售店铺数!$G:$G)</f>
        <v>0</v>
      </c>
      <c r="AM262">
        <f>SUMIF([1]上周销售店铺数!$B:$B,AD262,[1]上周销售店铺数!$G:$G)</f>
        <v>0</v>
      </c>
      <c r="AN262" s="19">
        <f t="shared" si="76"/>
        <v>0</v>
      </c>
      <c r="AO262" s="19">
        <f t="shared" si="65"/>
        <v>0</v>
      </c>
      <c r="AP262" s="19">
        <f t="shared" si="66"/>
        <v>0</v>
      </c>
      <c r="AQ262" s="11">
        <f t="shared" si="77"/>
        <v>0</v>
      </c>
      <c r="AR262" s="19">
        <f t="shared" si="78"/>
        <v>0</v>
      </c>
      <c r="AS262" s="19">
        <f t="shared" si="79"/>
        <v>0</v>
      </c>
    </row>
    <row r="263" spans="1:45">
      <c r="A263"/>
      <c r="B263"/>
      <c r="C263"/>
      <c r="D263"/>
      <c r="E263"/>
      <c r="F263"/>
      <c r="G263"/>
      <c r="H263"/>
      <c r="L263" s="8"/>
      <c r="M263" s="8" t="str">
        <f>IF(ISERROR( VLOOKUP(AD263,'[1]采购入库货量(公司仓库)'!$A:$I,9,FALSE)),"", VLOOKUP(AD263,'[1]采购入库货量(公司仓库)'!$A:$I,9,FALSE))</f>
        <v/>
      </c>
      <c r="N263" s="8" t="str">
        <f>IF(ISERROR( VLOOKUP(AD263,[1]批发上市日期!$A:$F,6,FALSE)),"",  VLOOKUP(AD263,[1]批发上市日期!$A:$F,6,FALSE))</f>
        <v/>
      </c>
      <c r="O263" s="11">
        <f>IF(ISERROR(VLOOKUP(E263&amp;G263,'[1]采购入库货量(公司仓库)'!$A:$I,7,FALSE)),0,VLOOKUP(E263&amp;G263,'[1]采购入库货量(公司仓库)'!$A:$I,7,FALSE))</f>
        <v>0</v>
      </c>
      <c r="P263">
        <f t="shared" si="67"/>
        <v>0</v>
      </c>
      <c r="Q263">
        <f>IF(ISERROR(VLOOKUP(E263&amp;G263,'[1]采购入库货量(公司仓库)'!$A:$I,8,FALSE)),0,VLOOKUP(E263&amp;G263,'[1]采购入库货量(公司仓库)'!$A:$I,8,FALSE))</f>
        <v>0</v>
      </c>
      <c r="R263" s="11">
        <f t="shared" si="68"/>
        <v>0</v>
      </c>
      <c r="S263">
        <f>SUMIF([1]库存总量!$H:$H,E263&amp;G263,[1]库存总量!$G:$G)</f>
        <v>0</v>
      </c>
      <c r="T263">
        <f t="shared" si="69"/>
        <v>0</v>
      </c>
      <c r="U263">
        <f>SUMIFS([1]库存总量!$G:$G,[1]库存总量!$H:$H,E263&amp;G263,[1]库存总量!$A:$A,"B")</f>
        <v>0</v>
      </c>
      <c r="V263">
        <f t="shared" si="70"/>
        <v>0</v>
      </c>
      <c r="W263">
        <f>SUMIFS([1]库存总量!$G:$G,[1]库存总量!$H:$H,E263&amp;G263,[1]库存总量!$A:$A,"K")</f>
        <v>0</v>
      </c>
      <c r="X263">
        <f t="shared" si="71"/>
        <v>0</v>
      </c>
      <c r="Y263">
        <f t="shared" si="72"/>
        <v>0</v>
      </c>
      <c r="Z263">
        <f t="shared" si="73"/>
        <v>0</v>
      </c>
      <c r="AA263">
        <f>(IF(ISERROR(VLOOKUP(E263&amp;G263,'[1]采购入库货量(公司仓库)'!$A:$H,7,FALSE)),0,VLOOKUP(E263&amp;G263,'[1]采购入库货量(公司仓库)'!$A:$H,7,FALSE)))*L263-(IF(ISERROR(VLOOKUP(E263&amp;G263,'[1]采购入库货量(公司仓库)'!$A:$H,8,FALSE)),0,VLOOKUP(E263&amp;G263,'[1]采购入库货量(公司仓库)'!$A:$H,8,FALSE)))</f>
        <v>0</v>
      </c>
      <c r="AB263">
        <f>SUMIF([1]销售数据!$B:$B,E263&amp;G263,[1]销售数据!$G:$G)</f>
        <v>0</v>
      </c>
      <c r="AC263">
        <f t="shared" si="74"/>
        <v>0</v>
      </c>
      <c r="AD263" t="str">
        <f t="shared" si="64"/>
        <v/>
      </c>
      <c r="AE263">
        <f>SUMIF([1]销售数据!$B:$B,AD263,[1]销售数据!$L:$L)</f>
        <v>0</v>
      </c>
      <c r="AF263">
        <f>SUMIF([1]销售数据!$B:$B,AD263,[1]销售数据!$K:$K)</f>
        <v>0</v>
      </c>
      <c r="AG263">
        <f>SUMIF([1]销售数据!$B:$B,AD263,[1]销售数据!$J:$J)</f>
        <v>0</v>
      </c>
      <c r="AH263">
        <f>SUMIF([1]销售数据!$B:$B,AD263,[1]销售数据!$I:$I)</f>
        <v>0</v>
      </c>
      <c r="AI263">
        <f>SUMIF([1]销售数据!$B:$B,AD263,[1]销售数据!$H:$H)</f>
        <v>0</v>
      </c>
      <c r="AJ263" s="19">
        <f t="shared" si="75"/>
        <v>0</v>
      </c>
      <c r="AK263">
        <f>SUMIF([1]发货店铺数!$B:$B,AD263,[1]发货店铺数!$G:$G)</f>
        <v>0</v>
      </c>
      <c r="AL263">
        <f>SUMIF([1]销售店铺数!$B:$B,AD263,[1]销售店铺数!$G:$G)</f>
        <v>0</v>
      </c>
      <c r="AM263">
        <f>SUMIF([1]上周销售店铺数!$B:$B,AD263,[1]上周销售店铺数!$G:$G)</f>
        <v>0</v>
      </c>
      <c r="AN263" s="19">
        <f t="shared" si="76"/>
        <v>0</v>
      </c>
      <c r="AO263" s="19">
        <f t="shared" si="65"/>
        <v>0</v>
      </c>
      <c r="AP263" s="19">
        <f t="shared" si="66"/>
        <v>0</v>
      </c>
      <c r="AQ263" s="11">
        <f t="shared" si="77"/>
        <v>0</v>
      </c>
      <c r="AR263" s="19">
        <f t="shared" si="78"/>
        <v>0</v>
      </c>
      <c r="AS263" s="19">
        <f t="shared" si="79"/>
        <v>0</v>
      </c>
    </row>
    <row r="264" spans="1:45">
      <c r="A264"/>
      <c r="B264"/>
      <c r="C264"/>
      <c r="D264"/>
      <c r="E264"/>
      <c r="F264"/>
      <c r="G264"/>
      <c r="H264"/>
      <c r="L264" s="8"/>
      <c r="M264" s="8" t="str">
        <f>IF(ISERROR( VLOOKUP(AD264,'[1]采购入库货量(公司仓库)'!$A:$I,9,FALSE)),"", VLOOKUP(AD264,'[1]采购入库货量(公司仓库)'!$A:$I,9,FALSE))</f>
        <v/>
      </c>
      <c r="N264" s="8" t="str">
        <f>IF(ISERROR( VLOOKUP(AD264,[1]批发上市日期!$A:$F,6,FALSE)),"",  VLOOKUP(AD264,[1]批发上市日期!$A:$F,6,FALSE))</f>
        <v/>
      </c>
      <c r="O264" s="11">
        <f>IF(ISERROR(VLOOKUP(E264&amp;G264,'[1]采购入库货量(公司仓库)'!$A:$I,7,FALSE)),0,VLOOKUP(E264&amp;G264,'[1]采购入库货量(公司仓库)'!$A:$I,7,FALSE))</f>
        <v>0</v>
      </c>
      <c r="P264">
        <f t="shared" si="67"/>
        <v>0</v>
      </c>
      <c r="Q264">
        <f>IF(ISERROR(VLOOKUP(E264&amp;G264,'[1]采购入库货量(公司仓库)'!$A:$I,8,FALSE)),0,VLOOKUP(E264&amp;G264,'[1]采购入库货量(公司仓库)'!$A:$I,8,FALSE))</f>
        <v>0</v>
      </c>
      <c r="R264" s="11">
        <f t="shared" si="68"/>
        <v>0</v>
      </c>
      <c r="S264">
        <f>SUMIF([1]库存总量!$H:$H,E264&amp;G264,[1]库存总量!$G:$G)</f>
        <v>0</v>
      </c>
      <c r="T264">
        <f t="shared" si="69"/>
        <v>0</v>
      </c>
      <c r="U264">
        <f>SUMIFS([1]库存总量!$G:$G,[1]库存总量!$H:$H,E264&amp;G264,[1]库存总量!$A:$A,"B")</f>
        <v>0</v>
      </c>
      <c r="V264">
        <f t="shared" si="70"/>
        <v>0</v>
      </c>
      <c r="W264">
        <f>SUMIFS([1]库存总量!$G:$G,[1]库存总量!$H:$H,E264&amp;G264,[1]库存总量!$A:$A,"K")</f>
        <v>0</v>
      </c>
      <c r="X264">
        <f t="shared" si="71"/>
        <v>0</v>
      </c>
      <c r="Y264">
        <f t="shared" si="72"/>
        <v>0</v>
      </c>
      <c r="Z264">
        <f t="shared" si="73"/>
        <v>0</v>
      </c>
      <c r="AA264">
        <f>(IF(ISERROR(VLOOKUP(E264&amp;G264,'[1]采购入库货量(公司仓库)'!$A:$H,7,FALSE)),0,VLOOKUP(E264&amp;G264,'[1]采购入库货量(公司仓库)'!$A:$H,7,FALSE)))*L264-(IF(ISERROR(VLOOKUP(E264&amp;G264,'[1]采购入库货量(公司仓库)'!$A:$H,8,FALSE)),0,VLOOKUP(E264&amp;G264,'[1]采购入库货量(公司仓库)'!$A:$H,8,FALSE)))</f>
        <v>0</v>
      </c>
      <c r="AB264">
        <f>SUMIF([1]销售数据!$B:$B,E264&amp;G264,[1]销售数据!$G:$G)</f>
        <v>0</v>
      </c>
      <c r="AC264">
        <f t="shared" si="74"/>
        <v>0</v>
      </c>
      <c r="AD264" t="str">
        <f t="shared" si="64"/>
        <v/>
      </c>
      <c r="AE264">
        <f>SUMIF([1]销售数据!$B:$B,AD264,[1]销售数据!$L:$L)</f>
        <v>0</v>
      </c>
      <c r="AF264">
        <f>SUMIF([1]销售数据!$B:$B,AD264,[1]销售数据!$K:$K)</f>
        <v>0</v>
      </c>
      <c r="AG264">
        <f>SUMIF([1]销售数据!$B:$B,AD264,[1]销售数据!$J:$J)</f>
        <v>0</v>
      </c>
      <c r="AH264">
        <f>SUMIF([1]销售数据!$B:$B,AD264,[1]销售数据!$I:$I)</f>
        <v>0</v>
      </c>
      <c r="AI264">
        <f>SUMIF([1]销售数据!$B:$B,AD264,[1]销售数据!$H:$H)</f>
        <v>0</v>
      </c>
      <c r="AJ264" s="19">
        <f t="shared" si="75"/>
        <v>0</v>
      </c>
      <c r="AK264">
        <f>SUMIF([1]发货店铺数!$B:$B,AD264,[1]发货店铺数!$G:$G)</f>
        <v>0</v>
      </c>
      <c r="AL264">
        <f>SUMIF([1]销售店铺数!$B:$B,AD264,[1]销售店铺数!$G:$G)</f>
        <v>0</v>
      </c>
      <c r="AM264">
        <f>SUMIF([1]上周销售店铺数!$B:$B,AD264,[1]上周销售店铺数!$G:$G)</f>
        <v>0</v>
      </c>
      <c r="AN264" s="19">
        <f t="shared" si="76"/>
        <v>0</v>
      </c>
      <c r="AO264" s="19">
        <f t="shared" si="65"/>
        <v>0</v>
      </c>
      <c r="AP264" s="19">
        <f t="shared" si="66"/>
        <v>0</v>
      </c>
      <c r="AQ264" s="11">
        <f t="shared" si="77"/>
        <v>0</v>
      </c>
      <c r="AR264" s="19">
        <f t="shared" si="78"/>
        <v>0</v>
      </c>
      <c r="AS264" s="19">
        <f t="shared" si="79"/>
        <v>0</v>
      </c>
    </row>
    <row r="265" spans="1:45">
      <c r="A265"/>
      <c r="B265"/>
      <c r="C265"/>
      <c r="D265"/>
      <c r="E265"/>
      <c r="F265"/>
      <c r="G265"/>
      <c r="H265"/>
      <c r="L265" s="8"/>
      <c r="M265" s="8" t="str">
        <f>IF(ISERROR( VLOOKUP(AD265,'[1]采购入库货量(公司仓库)'!$A:$I,9,FALSE)),"", VLOOKUP(AD265,'[1]采购入库货量(公司仓库)'!$A:$I,9,FALSE))</f>
        <v/>
      </c>
      <c r="N265" s="8" t="str">
        <f>IF(ISERROR( VLOOKUP(AD265,[1]批发上市日期!$A:$F,6,FALSE)),"",  VLOOKUP(AD265,[1]批发上市日期!$A:$F,6,FALSE))</f>
        <v/>
      </c>
      <c r="O265" s="11">
        <f>IF(ISERROR(VLOOKUP(E265&amp;G265,'[1]采购入库货量(公司仓库)'!$A:$I,7,FALSE)),0,VLOOKUP(E265&amp;G265,'[1]采购入库货量(公司仓库)'!$A:$I,7,FALSE))</f>
        <v>0</v>
      </c>
      <c r="P265">
        <f t="shared" si="67"/>
        <v>0</v>
      </c>
      <c r="Q265">
        <f>IF(ISERROR(VLOOKUP(E265&amp;G265,'[1]采购入库货量(公司仓库)'!$A:$I,8,FALSE)),0,VLOOKUP(E265&amp;G265,'[1]采购入库货量(公司仓库)'!$A:$I,8,FALSE))</f>
        <v>0</v>
      </c>
      <c r="R265" s="11">
        <f t="shared" si="68"/>
        <v>0</v>
      </c>
      <c r="S265">
        <f>SUMIF([1]库存总量!$H:$H,E265&amp;G265,[1]库存总量!$G:$G)</f>
        <v>0</v>
      </c>
      <c r="T265">
        <f t="shared" si="69"/>
        <v>0</v>
      </c>
      <c r="U265">
        <f>SUMIFS([1]库存总量!$G:$G,[1]库存总量!$H:$H,E265&amp;G265,[1]库存总量!$A:$A,"B")</f>
        <v>0</v>
      </c>
      <c r="V265">
        <f t="shared" si="70"/>
        <v>0</v>
      </c>
      <c r="W265">
        <f>SUMIFS([1]库存总量!$G:$G,[1]库存总量!$H:$H,E265&amp;G265,[1]库存总量!$A:$A,"K")</f>
        <v>0</v>
      </c>
      <c r="X265">
        <f t="shared" si="71"/>
        <v>0</v>
      </c>
      <c r="Y265">
        <f t="shared" si="72"/>
        <v>0</v>
      </c>
      <c r="Z265">
        <f t="shared" si="73"/>
        <v>0</v>
      </c>
      <c r="AA265">
        <f>(IF(ISERROR(VLOOKUP(E265&amp;G265,'[1]采购入库货量(公司仓库)'!$A:$H,7,FALSE)),0,VLOOKUP(E265&amp;G265,'[1]采购入库货量(公司仓库)'!$A:$H,7,FALSE)))*L265-(IF(ISERROR(VLOOKUP(E265&amp;G265,'[1]采购入库货量(公司仓库)'!$A:$H,8,FALSE)),0,VLOOKUP(E265&amp;G265,'[1]采购入库货量(公司仓库)'!$A:$H,8,FALSE)))</f>
        <v>0</v>
      </c>
      <c r="AB265">
        <f>SUMIF([1]销售数据!$B:$B,E265&amp;G265,[1]销售数据!$G:$G)</f>
        <v>0</v>
      </c>
      <c r="AC265">
        <f t="shared" si="74"/>
        <v>0</v>
      </c>
      <c r="AD265" t="str">
        <f t="shared" si="64"/>
        <v/>
      </c>
      <c r="AE265">
        <f>SUMIF([1]销售数据!$B:$B,AD265,[1]销售数据!$L:$L)</f>
        <v>0</v>
      </c>
      <c r="AF265">
        <f>SUMIF([1]销售数据!$B:$B,AD265,[1]销售数据!$K:$K)</f>
        <v>0</v>
      </c>
      <c r="AG265">
        <f>SUMIF([1]销售数据!$B:$B,AD265,[1]销售数据!$J:$J)</f>
        <v>0</v>
      </c>
      <c r="AH265">
        <f>SUMIF([1]销售数据!$B:$B,AD265,[1]销售数据!$I:$I)</f>
        <v>0</v>
      </c>
      <c r="AI265">
        <f>SUMIF([1]销售数据!$B:$B,AD265,[1]销售数据!$H:$H)</f>
        <v>0</v>
      </c>
      <c r="AJ265" s="19">
        <f t="shared" si="75"/>
        <v>0</v>
      </c>
      <c r="AK265">
        <f>SUMIF([1]发货店铺数!$B:$B,AD265,[1]发货店铺数!$G:$G)</f>
        <v>0</v>
      </c>
      <c r="AL265">
        <f>SUMIF([1]销售店铺数!$B:$B,AD265,[1]销售店铺数!$G:$G)</f>
        <v>0</v>
      </c>
      <c r="AM265">
        <f>SUMIF([1]上周销售店铺数!$B:$B,AD265,[1]上周销售店铺数!$G:$G)</f>
        <v>0</v>
      </c>
      <c r="AN265" s="19">
        <f t="shared" si="76"/>
        <v>0</v>
      </c>
      <c r="AO265" s="19">
        <f t="shared" si="65"/>
        <v>0</v>
      </c>
      <c r="AP265" s="19">
        <f t="shared" si="66"/>
        <v>0</v>
      </c>
      <c r="AQ265" s="11">
        <f t="shared" si="77"/>
        <v>0</v>
      </c>
      <c r="AR265" s="19">
        <f t="shared" si="78"/>
        <v>0</v>
      </c>
      <c r="AS265" s="19">
        <f t="shared" si="79"/>
        <v>0</v>
      </c>
    </row>
    <row r="266" spans="1:45">
      <c r="A266"/>
      <c r="B266"/>
      <c r="C266"/>
      <c r="D266"/>
      <c r="E266"/>
      <c r="F266"/>
      <c r="G266"/>
      <c r="H266"/>
      <c r="L266" s="8"/>
      <c r="M266" s="8" t="str">
        <f>IF(ISERROR( VLOOKUP(AD266,'[1]采购入库货量(公司仓库)'!$A:$I,9,FALSE)),"", VLOOKUP(AD266,'[1]采购入库货量(公司仓库)'!$A:$I,9,FALSE))</f>
        <v/>
      </c>
      <c r="N266" s="8" t="str">
        <f>IF(ISERROR( VLOOKUP(AD266,[1]批发上市日期!$A:$F,6,FALSE)),"",  VLOOKUP(AD266,[1]批发上市日期!$A:$F,6,FALSE))</f>
        <v/>
      </c>
      <c r="O266" s="11">
        <f>IF(ISERROR(VLOOKUP(E266&amp;G266,'[1]采购入库货量(公司仓库)'!$A:$I,7,FALSE)),0,VLOOKUP(E266&amp;G266,'[1]采购入库货量(公司仓库)'!$A:$I,7,FALSE))</f>
        <v>0</v>
      </c>
      <c r="P266">
        <f t="shared" si="67"/>
        <v>0</v>
      </c>
      <c r="Q266">
        <f>IF(ISERROR(VLOOKUP(E266&amp;G266,'[1]采购入库货量(公司仓库)'!$A:$I,8,FALSE)),0,VLOOKUP(E266&amp;G266,'[1]采购入库货量(公司仓库)'!$A:$I,8,FALSE))</f>
        <v>0</v>
      </c>
      <c r="R266" s="11">
        <f t="shared" si="68"/>
        <v>0</v>
      </c>
      <c r="S266">
        <f>SUMIF([1]库存总量!$H:$H,E266&amp;G266,[1]库存总量!$G:$G)</f>
        <v>0</v>
      </c>
      <c r="T266">
        <f t="shared" si="69"/>
        <v>0</v>
      </c>
      <c r="U266">
        <f>SUMIFS([1]库存总量!$G:$G,[1]库存总量!$H:$H,E266&amp;G266,[1]库存总量!$A:$A,"B")</f>
        <v>0</v>
      </c>
      <c r="V266">
        <f t="shared" si="70"/>
        <v>0</v>
      </c>
      <c r="W266">
        <f>SUMIFS([1]库存总量!$G:$G,[1]库存总量!$H:$H,E266&amp;G266,[1]库存总量!$A:$A,"K")</f>
        <v>0</v>
      </c>
      <c r="X266">
        <f t="shared" si="71"/>
        <v>0</v>
      </c>
      <c r="Y266">
        <f t="shared" si="72"/>
        <v>0</v>
      </c>
      <c r="Z266">
        <f t="shared" si="73"/>
        <v>0</v>
      </c>
      <c r="AA266">
        <f>(IF(ISERROR(VLOOKUP(E266&amp;G266,'[1]采购入库货量(公司仓库)'!$A:$H,7,FALSE)),0,VLOOKUP(E266&amp;G266,'[1]采购入库货量(公司仓库)'!$A:$H,7,FALSE)))*L266-(IF(ISERROR(VLOOKUP(E266&amp;G266,'[1]采购入库货量(公司仓库)'!$A:$H,8,FALSE)),0,VLOOKUP(E266&amp;G266,'[1]采购入库货量(公司仓库)'!$A:$H,8,FALSE)))</f>
        <v>0</v>
      </c>
      <c r="AB266">
        <f>SUMIF([1]销售数据!$B:$B,E266&amp;G266,[1]销售数据!$G:$G)</f>
        <v>0</v>
      </c>
      <c r="AC266">
        <f t="shared" si="74"/>
        <v>0</v>
      </c>
      <c r="AD266" t="str">
        <f t="shared" si="64"/>
        <v/>
      </c>
      <c r="AE266">
        <f>SUMIF([1]销售数据!$B:$B,AD266,[1]销售数据!$L:$L)</f>
        <v>0</v>
      </c>
      <c r="AF266">
        <f>SUMIF([1]销售数据!$B:$B,AD266,[1]销售数据!$K:$K)</f>
        <v>0</v>
      </c>
      <c r="AG266">
        <f>SUMIF([1]销售数据!$B:$B,AD266,[1]销售数据!$J:$J)</f>
        <v>0</v>
      </c>
      <c r="AH266">
        <f>SUMIF([1]销售数据!$B:$B,AD266,[1]销售数据!$I:$I)</f>
        <v>0</v>
      </c>
      <c r="AI266">
        <f>SUMIF([1]销售数据!$B:$B,AD266,[1]销售数据!$H:$H)</f>
        <v>0</v>
      </c>
      <c r="AJ266" s="19">
        <f t="shared" si="75"/>
        <v>0</v>
      </c>
      <c r="AK266">
        <f>SUMIF([1]发货店铺数!$B:$B,AD266,[1]发货店铺数!$G:$G)</f>
        <v>0</v>
      </c>
      <c r="AL266">
        <f>SUMIF([1]销售店铺数!$B:$B,AD266,[1]销售店铺数!$G:$G)</f>
        <v>0</v>
      </c>
      <c r="AM266">
        <f>SUMIF([1]上周销售店铺数!$B:$B,AD266,[1]上周销售店铺数!$G:$G)</f>
        <v>0</v>
      </c>
      <c r="AN266" s="19">
        <f t="shared" si="76"/>
        <v>0</v>
      </c>
      <c r="AO266" s="19">
        <f t="shared" si="65"/>
        <v>0</v>
      </c>
      <c r="AP266" s="19">
        <f t="shared" si="66"/>
        <v>0</v>
      </c>
      <c r="AQ266" s="11">
        <f t="shared" si="77"/>
        <v>0</v>
      </c>
      <c r="AR266" s="19">
        <f t="shared" si="78"/>
        <v>0</v>
      </c>
      <c r="AS266" s="19">
        <f t="shared" si="79"/>
        <v>0</v>
      </c>
    </row>
    <row r="267" spans="1:45">
      <c r="A267"/>
      <c r="B267"/>
      <c r="C267"/>
      <c r="D267"/>
      <c r="E267"/>
      <c r="F267"/>
      <c r="G267"/>
      <c r="H267"/>
      <c r="L267" s="8"/>
      <c r="M267" s="8" t="str">
        <f>IF(ISERROR( VLOOKUP(AD267,'[1]采购入库货量(公司仓库)'!$A:$I,9,FALSE)),"", VLOOKUP(AD267,'[1]采购入库货量(公司仓库)'!$A:$I,9,FALSE))</f>
        <v/>
      </c>
      <c r="N267" s="8" t="str">
        <f>IF(ISERROR( VLOOKUP(AD267,[1]批发上市日期!$A:$F,6,FALSE)),"",  VLOOKUP(AD267,[1]批发上市日期!$A:$F,6,FALSE))</f>
        <v/>
      </c>
      <c r="O267" s="11">
        <f>IF(ISERROR(VLOOKUP(E267&amp;G267,'[1]采购入库货量(公司仓库)'!$A:$I,7,FALSE)),0,VLOOKUP(E267&amp;G267,'[1]采购入库货量(公司仓库)'!$A:$I,7,FALSE))</f>
        <v>0</v>
      </c>
      <c r="P267">
        <f t="shared" si="67"/>
        <v>0</v>
      </c>
      <c r="Q267">
        <f>IF(ISERROR(VLOOKUP(E267&amp;G267,'[1]采购入库货量(公司仓库)'!$A:$I,8,FALSE)),0,VLOOKUP(E267&amp;G267,'[1]采购入库货量(公司仓库)'!$A:$I,8,FALSE))</f>
        <v>0</v>
      </c>
      <c r="R267" s="11">
        <f t="shared" si="68"/>
        <v>0</v>
      </c>
      <c r="S267">
        <f>SUMIF([1]库存总量!$H:$H,E267&amp;G267,[1]库存总量!$G:$G)</f>
        <v>0</v>
      </c>
      <c r="T267">
        <f t="shared" si="69"/>
        <v>0</v>
      </c>
      <c r="U267">
        <f>SUMIFS([1]库存总量!$G:$G,[1]库存总量!$H:$H,E267&amp;G267,[1]库存总量!$A:$A,"B")</f>
        <v>0</v>
      </c>
      <c r="V267">
        <f t="shared" si="70"/>
        <v>0</v>
      </c>
      <c r="W267">
        <f>SUMIFS([1]库存总量!$G:$G,[1]库存总量!$H:$H,E267&amp;G267,[1]库存总量!$A:$A,"K")</f>
        <v>0</v>
      </c>
      <c r="X267">
        <f t="shared" si="71"/>
        <v>0</v>
      </c>
      <c r="Y267">
        <f t="shared" si="72"/>
        <v>0</v>
      </c>
      <c r="Z267">
        <f t="shared" si="73"/>
        <v>0</v>
      </c>
      <c r="AA267">
        <f>(IF(ISERROR(VLOOKUP(E267&amp;G267,'[1]采购入库货量(公司仓库)'!$A:$H,7,FALSE)),0,VLOOKUP(E267&amp;G267,'[1]采购入库货量(公司仓库)'!$A:$H,7,FALSE)))*L267-(IF(ISERROR(VLOOKUP(E267&amp;G267,'[1]采购入库货量(公司仓库)'!$A:$H,8,FALSE)),0,VLOOKUP(E267&amp;G267,'[1]采购入库货量(公司仓库)'!$A:$H,8,FALSE)))</f>
        <v>0</v>
      </c>
      <c r="AB267">
        <f>SUMIF([1]销售数据!$B:$B,E267&amp;G267,[1]销售数据!$G:$G)</f>
        <v>0</v>
      </c>
      <c r="AC267">
        <f t="shared" si="74"/>
        <v>0</v>
      </c>
      <c r="AD267" t="str">
        <f t="shared" si="64"/>
        <v/>
      </c>
      <c r="AE267">
        <f>SUMIF([1]销售数据!$B:$B,AD267,[1]销售数据!$L:$L)</f>
        <v>0</v>
      </c>
      <c r="AF267">
        <f>SUMIF([1]销售数据!$B:$B,AD267,[1]销售数据!$K:$K)</f>
        <v>0</v>
      </c>
      <c r="AG267">
        <f>SUMIF([1]销售数据!$B:$B,AD267,[1]销售数据!$J:$J)</f>
        <v>0</v>
      </c>
      <c r="AH267">
        <f>SUMIF([1]销售数据!$B:$B,AD267,[1]销售数据!$I:$I)</f>
        <v>0</v>
      </c>
      <c r="AI267">
        <f>SUMIF([1]销售数据!$B:$B,AD267,[1]销售数据!$H:$H)</f>
        <v>0</v>
      </c>
      <c r="AJ267" s="19">
        <f t="shared" si="75"/>
        <v>0</v>
      </c>
      <c r="AK267">
        <f>SUMIF([1]发货店铺数!$B:$B,AD267,[1]发货店铺数!$G:$G)</f>
        <v>0</v>
      </c>
      <c r="AL267">
        <f>SUMIF([1]销售店铺数!$B:$B,AD267,[1]销售店铺数!$G:$G)</f>
        <v>0</v>
      </c>
      <c r="AM267">
        <f>SUMIF([1]上周销售店铺数!$B:$B,AD267,[1]上周销售店铺数!$G:$G)</f>
        <v>0</v>
      </c>
      <c r="AN267" s="19">
        <f t="shared" si="76"/>
        <v>0</v>
      </c>
      <c r="AO267" s="19">
        <f t="shared" si="65"/>
        <v>0</v>
      </c>
      <c r="AP267" s="19">
        <f t="shared" si="66"/>
        <v>0</v>
      </c>
      <c r="AQ267" s="11">
        <f t="shared" si="77"/>
        <v>0</v>
      </c>
      <c r="AR267" s="19">
        <f t="shared" si="78"/>
        <v>0</v>
      </c>
      <c r="AS267" s="19">
        <f t="shared" si="79"/>
        <v>0</v>
      </c>
    </row>
    <row r="268" spans="1:45">
      <c r="A268"/>
      <c r="B268"/>
      <c r="C268"/>
      <c r="D268"/>
      <c r="E268"/>
      <c r="F268"/>
      <c r="G268"/>
      <c r="H268"/>
      <c r="L268" s="8"/>
      <c r="M268" s="8" t="str">
        <f>IF(ISERROR( VLOOKUP(AD268,'[1]采购入库货量(公司仓库)'!$A:$I,9,FALSE)),"", VLOOKUP(AD268,'[1]采购入库货量(公司仓库)'!$A:$I,9,FALSE))</f>
        <v/>
      </c>
      <c r="N268" s="8" t="str">
        <f>IF(ISERROR( VLOOKUP(AD268,[1]批发上市日期!$A:$F,6,FALSE)),"",  VLOOKUP(AD268,[1]批发上市日期!$A:$F,6,FALSE))</f>
        <v/>
      </c>
      <c r="O268" s="11">
        <f>IF(ISERROR(VLOOKUP(E268&amp;G268,'[1]采购入库货量(公司仓库)'!$A:$I,7,FALSE)),0,VLOOKUP(E268&amp;G268,'[1]采购入库货量(公司仓库)'!$A:$I,7,FALSE))</f>
        <v>0</v>
      </c>
      <c r="P268">
        <f t="shared" si="67"/>
        <v>0</v>
      </c>
      <c r="Q268">
        <f>IF(ISERROR(VLOOKUP(E268&amp;G268,'[1]采购入库货量(公司仓库)'!$A:$I,8,FALSE)),0,VLOOKUP(E268&amp;G268,'[1]采购入库货量(公司仓库)'!$A:$I,8,FALSE))</f>
        <v>0</v>
      </c>
      <c r="R268" s="11">
        <f t="shared" si="68"/>
        <v>0</v>
      </c>
      <c r="S268">
        <f>SUMIF([1]库存总量!$H:$H,E268&amp;G268,[1]库存总量!$G:$G)</f>
        <v>0</v>
      </c>
      <c r="T268">
        <f t="shared" si="69"/>
        <v>0</v>
      </c>
      <c r="U268">
        <f>SUMIFS([1]库存总量!$G:$G,[1]库存总量!$H:$H,E268&amp;G268,[1]库存总量!$A:$A,"B")</f>
        <v>0</v>
      </c>
      <c r="V268">
        <f t="shared" si="70"/>
        <v>0</v>
      </c>
      <c r="W268">
        <f>SUMIFS([1]库存总量!$G:$G,[1]库存总量!$H:$H,E268&amp;G268,[1]库存总量!$A:$A,"K")</f>
        <v>0</v>
      </c>
      <c r="X268">
        <f t="shared" si="71"/>
        <v>0</v>
      </c>
      <c r="Y268">
        <f t="shared" si="72"/>
        <v>0</v>
      </c>
      <c r="Z268">
        <f t="shared" si="73"/>
        <v>0</v>
      </c>
      <c r="AA268">
        <f>(IF(ISERROR(VLOOKUP(E268&amp;G268,'[1]采购入库货量(公司仓库)'!$A:$H,7,FALSE)),0,VLOOKUP(E268&amp;G268,'[1]采购入库货量(公司仓库)'!$A:$H,7,FALSE)))*L268-(IF(ISERROR(VLOOKUP(E268&amp;G268,'[1]采购入库货量(公司仓库)'!$A:$H,8,FALSE)),0,VLOOKUP(E268&amp;G268,'[1]采购入库货量(公司仓库)'!$A:$H,8,FALSE)))</f>
        <v>0</v>
      </c>
      <c r="AB268">
        <f>SUMIF([1]销售数据!$B:$B,E268&amp;G268,[1]销售数据!$G:$G)</f>
        <v>0</v>
      </c>
      <c r="AC268">
        <f t="shared" si="74"/>
        <v>0</v>
      </c>
      <c r="AD268" t="str">
        <f t="shared" si="64"/>
        <v/>
      </c>
      <c r="AE268">
        <f>SUMIF([1]销售数据!$B:$B,AD268,[1]销售数据!$L:$L)</f>
        <v>0</v>
      </c>
      <c r="AF268">
        <f>SUMIF([1]销售数据!$B:$B,AD268,[1]销售数据!$K:$K)</f>
        <v>0</v>
      </c>
      <c r="AG268">
        <f>SUMIF([1]销售数据!$B:$B,AD268,[1]销售数据!$J:$J)</f>
        <v>0</v>
      </c>
      <c r="AH268">
        <f>SUMIF([1]销售数据!$B:$B,AD268,[1]销售数据!$I:$I)</f>
        <v>0</v>
      </c>
      <c r="AI268">
        <f>SUMIF([1]销售数据!$B:$B,AD268,[1]销售数据!$H:$H)</f>
        <v>0</v>
      </c>
      <c r="AJ268" s="19">
        <f t="shared" si="75"/>
        <v>0</v>
      </c>
      <c r="AK268">
        <f>SUMIF([1]发货店铺数!$B:$B,AD268,[1]发货店铺数!$G:$G)</f>
        <v>0</v>
      </c>
      <c r="AL268">
        <f>SUMIF([1]销售店铺数!$B:$B,AD268,[1]销售店铺数!$G:$G)</f>
        <v>0</v>
      </c>
      <c r="AM268">
        <f>SUMIF([1]上周销售店铺数!$B:$B,AD268,[1]上周销售店铺数!$G:$G)</f>
        <v>0</v>
      </c>
      <c r="AN268" s="19">
        <f t="shared" si="76"/>
        <v>0</v>
      </c>
      <c r="AO268" s="19">
        <f t="shared" si="65"/>
        <v>0</v>
      </c>
      <c r="AP268" s="19">
        <f t="shared" si="66"/>
        <v>0</v>
      </c>
      <c r="AQ268" s="11">
        <f t="shared" si="77"/>
        <v>0</v>
      </c>
      <c r="AR268" s="19">
        <f t="shared" si="78"/>
        <v>0</v>
      </c>
      <c r="AS268" s="19">
        <f t="shared" si="79"/>
        <v>0</v>
      </c>
    </row>
    <row r="269" spans="1:45">
      <c r="A269"/>
      <c r="B269"/>
      <c r="C269"/>
      <c r="D269"/>
      <c r="E269"/>
      <c r="F269"/>
      <c r="G269"/>
      <c r="H269"/>
      <c r="L269" s="8"/>
      <c r="M269" s="8" t="str">
        <f>IF(ISERROR( VLOOKUP(AD269,'[1]采购入库货量(公司仓库)'!$A:$I,9,FALSE)),"", VLOOKUP(AD269,'[1]采购入库货量(公司仓库)'!$A:$I,9,FALSE))</f>
        <v/>
      </c>
      <c r="N269" s="8" t="str">
        <f>IF(ISERROR( VLOOKUP(AD269,[1]批发上市日期!$A:$F,6,FALSE)),"",  VLOOKUP(AD269,[1]批发上市日期!$A:$F,6,FALSE))</f>
        <v/>
      </c>
      <c r="O269" s="11">
        <f>IF(ISERROR(VLOOKUP(E269&amp;G269,'[1]采购入库货量(公司仓库)'!$A:$I,7,FALSE)),0,VLOOKUP(E269&amp;G269,'[1]采购入库货量(公司仓库)'!$A:$I,7,FALSE))</f>
        <v>0</v>
      </c>
      <c r="P269">
        <f t="shared" si="67"/>
        <v>0</v>
      </c>
      <c r="Q269">
        <f>IF(ISERROR(VLOOKUP(E269&amp;G269,'[1]采购入库货量(公司仓库)'!$A:$I,8,FALSE)),0,VLOOKUP(E269&amp;G269,'[1]采购入库货量(公司仓库)'!$A:$I,8,FALSE))</f>
        <v>0</v>
      </c>
      <c r="R269" s="11">
        <f t="shared" si="68"/>
        <v>0</v>
      </c>
      <c r="S269">
        <f>SUMIF([1]库存总量!$H:$H,E269&amp;G269,[1]库存总量!$G:$G)</f>
        <v>0</v>
      </c>
      <c r="T269">
        <f t="shared" si="69"/>
        <v>0</v>
      </c>
      <c r="U269">
        <f>SUMIFS([1]库存总量!$G:$G,[1]库存总量!$H:$H,E269&amp;G269,[1]库存总量!$A:$A,"B")</f>
        <v>0</v>
      </c>
      <c r="V269">
        <f t="shared" si="70"/>
        <v>0</v>
      </c>
      <c r="W269">
        <f>SUMIFS([1]库存总量!$G:$G,[1]库存总量!$H:$H,E269&amp;G269,[1]库存总量!$A:$A,"K")</f>
        <v>0</v>
      </c>
      <c r="X269">
        <f t="shared" si="71"/>
        <v>0</v>
      </c>
      <c r="Y269">
        <f t="shared" si="72"/>
        <v>0</v>
      </c>
      <c r="Z269">
        <f t="shared" si="73"/>
        <v>0</v>
      </c>
      <c r="AA269">
        <f>(IF(ISERROR(VLOOKUP(E269&amp;G269,'[1]采购入库货量(公司仓库)'!$A:$H,7,FALSE)),0,VLOOKUP(E269&amp;G269,'[1]采购入库货量(公司仓库)'!$A:$H,7,FALSE)))*L269-(IF(ISERROR(VLOOKUP(E269&amp;G269,'[1]采购入库货量(公司仓库)'!$A:$H,8,FALSE)),0,VLOOKUP(E269&amp;G269,'[1]采购入库货量(公司仓库)'!$A:$H,8,FALSE)))</f>
        <v>0</v>
      </c>
      <c r="AB269">
        <f>SUMIF([1]销售数据!$B:$B,E269&amp;G269,[1]销售数据!$G:$G)</f>
        <v>0</v>
      </c>
      <c r="AC269">
        <f t="shared" si="74"/>
        <v>0</v>
      </c>
      <c r="AD269" t="str">
        <f t="shared" si="64"/>
        <v/>
      </c>
      <c r="AE269">
        <f>SUMIF([1]销售数据!$B:$B,AD269,[1]销售数据!$L:$L)</f>
        <v>0</v>
      </c>
      <c r="AF269">
        <f>SUMIF([1]销售数据!$B:$B,AD269,[1]销售数据!$K:$K)</f>
        <v>0</v>
      </c>
      <c r="AG269">
        <f>SUMIF([1]销售数据!$B:$B,AD269,[1]销售数据!$J:$J)</f>
        <v>0</v>
      </c>
      <c r="AH269">
        <f>SUMIF([1]销售数据!$B:$B,AD269,[1]销售数据!$I:$I)</f>
        <v>0</v>
      </c>
      <c r="AI269">
        <f>SUMIF([1]销售数据!$B:$B,AD269,[1]销售数据!$H:$H)</f>
        <v>0</v>
      </c>
      <c r="AJ269" s="19">
        <f t="shared" si="75"/>
        <v>0</v>
      </c>
      <c r="AK269">
        <f>SUMIF([1]发货店铺数!$B:$B,AD269,[1]发货店铺数!$G:$G)</f>
        <v>0</v>
      </c>
      <c r="AL269">
        <f>SUMIF([1]销售店铺数!$B:$B,AD269,[1]销售店铺数!$G:$G)</f>
        <v>0</v>
      </c>
      <c r="AM269">
        <f>SUMIF([1]上周销售店铺数!$B:$B,AD269,[1]上周销售店铺数!$G:$G)</f>
        <v>0</v>
      </c>
      <c r="AN269" s="19">
        <f t="shared" si="76"/>
        <v>0</v>
      </c>
      <c r="AO269" s="19">
        <f t="shared" si="65"/>
        <v>0</v>
      </c>
      <c r="AP269" s="19">
        <f t="shared" si="66"/>
        <v>0</v>
      </c>
      <c r="AQ269" s="11">
        <f t="shared" si="77"/>
        <v>0</v>
      </c>
      <c r="AR269" s="19">
        <f t="shared" si="78"/>
        <v>0</v>
      </c>
      <c r="AS269" s="19">
        <f t="shared" si="79"/>
        <v>0</v>
      </c>
    </row>
    <row r="270" spans="1:45">
      <c r="A270"/>
      <c r="B270"/>
      <c r="C270"/>
      <c r="D270"/>
      <c r="E270"/>
      <c r="F270"/>
      <c r="G270"/>
      <c r="H270"/>
      <c r="L270" s="8"/>
      <c r="M270" s="8" t="str">
        <f>IF(ISERROR( VLOOKUP(AD270,'[1]采购入库货量(公司仓库)'!$A:$I,9,FALSE)),"", VLOOKUP(AD270,'[1]采购入库货量(公司仓库)'!$A:$I,9,FALSE))</f>
        <v/>
      </c>
      <c r="N270" s="8" t="str">
        <f>IF(ISERROR( VLOOKUP(AD270,[1]批发上市日期!$A:$F,6,FALSE)),"",  VLOOKUP(AD270,[1]批发上市日期!$A:$F,6,FALSE))</f>
        <v/>
      </c>
      <c r="O270" s="11">
        <f>IF(ISERROR(VLOOKUP(E270&amp;G270,'[1]采购入库货量(公司仓库)'!$A:$I,7,FALSE)),0,VLOOKUP(E270&amp;G270,'[1]采购入库货量(公司仓库)'!$A:$I,7,FALSE))</f>
        <v>0</v>
      </c>
      <c r="P270">
        <f t="shared" si="67"/>
        <v>0</v>
      </c>
      <c r="Q270">
        <f>IF(ISERROR(VLOOKUP(E270&amp;G270,'[1]采购入库货量(公司仓库)'!$A:$I,8,FALSE)),0,VLOOKUP(E270&amp;G270,'[1]采购入库货量(公司仓库)'!$A:$I,8,FALSE))</f>
        <v>0</v>
      </c>
      <c r="R270" s="11">
        <f t="shared" si="68"/>
        <v>0</v>
      </c>
      <c r="S270">
        <f>SUMIF([1]库存总量!$H:$H,E270&amp;G270,[1]库存总量!$G:$G)</f>
        <v>0</v>
      </c>
      <c r="T270">
        <f t="shared" si="69"/>
        <v>0</v>
      </c>
      <c r="U270">
        <f>SUMIFS([1]库存总量!$G:$G,[1]库存总量!$H:$H,E270&amp;G270,[1]库存总量!$A:$A,"B")</f>
        <v>0</v>
      </c>
      <c r="V270">
        <f t="shared" si="70"/>
        <v>0</v>
      </c>
      <c r="W270">
        <f>SUMIFS([1]库存总量!$G:$G,[1]库存总量!$H:$H,E270&amp;G270,[1]库存总量!$A:$A,"K")</f>
        <v>0</v>
      </c>
      <c r="X270">
        <f t="shared" si="71"/>
        <v>0</v>
      </c>
      <c r="Y270">
        <f t="shared" si="72"/>
        <v>0</v>
      </c>
      <c r="Z270">
        <f t="shared" si="73"/>
        <v>0</v>
      </c>
      <c r="AA270">
        <f>(IF(ISERROR(VLOOKUP(E270&amp;G270,'[1]采购入库货量(公司仓库)'!$A:$H,7,FALSE)),0,VLOOKUP(E270&amp;G270,'[1]采购入库货量(公司仓库)'!$A:$H,7,FALSE)))*L270-(IF(ISERROR(VLOOKUP(E270&amp;G270,'[1]采购入库货量(公司仓库)'!$A:$H,8,FALSE)),0,VLOOKUP(E270&amp;G270,'[1]采购入库货量(公司仓库)'!$A:$H,8,FALSE)))</f>
        <v>0</v>
      </c>
      <c r="AB270">
        <f>SUMIF([1]销售数据!$B:$B,E270&amp;G270,[1]销售数据!$G:$G)</f>
        <v>0</v>
      </c>
      <c r="AC270">
        <f t="shared" si="74"/>
        <v>0</v>
      </c>
      <c r="AD270" t="str">
        <f t="shared" si="64"/>
        <v/>
      </c>
      <c r="AE270">
        <f>SUMIF([1]销售数据!$B:$B,AD270,[1]销售数据!$L:$L)</f>
        <v>0</v>
      </c>
      <c r="AF270">
        <f>SUMIF([1]销售数据!$B:$B,AD270,[1]销售数据!$K:$K)</f>
        <v>0</v>
      </c>
      <c r="AG270">
        <f>SUMIF([1]销售数据!$B:$B,AD270,[1]销售数据!$J:$J)</f>
        <v>0</v>
      </c>
      <c r="AH270">
        <f>SUMIF([1]销售数据!$B:$B,AD270,[1]销售数据!$I:$I)</f>
        <v>0</v>
      </c>
      <c r="AI270">
        <f>SUMIF([1]销售数据!$B:$B,AD270,[1]销售数据!$H:$H)</f>
        <v>0</v>
      </c>
      <c r="AJ270" s="19">
        <f t="shared" si="75"/>
        <v>0</v>
      </c>
      <c r="AK270">
        <f>SUMIF([1]发货店铺数!$B:$B,AD270,[1]发货店铺数!$G:$G)</f>
        <v>0</v>
      </c>
      <c r="AL270">
        <f>SUMIF([1]销售店铺数!$B:$B,AD270,[1]销售店铺数!$G:$G)</f>
        <v>0</v>
      </c>
      <c r="AM270">
        <f>SUMIF([1]上周销售店铺数!$B:$B,AD270,[1]上周销售店铺数!$G:$G)</f>
        <v>0</v>
      </c>
      <c r="AN270" s="19">
        <f t="shared" si="76"/>
        <v>0</v>
      </c>
      <c r="AO270" s="19">
        <f t="shared" si="65"/>
        <v>0</v>
      </c>
      <c r="AP270" s="19">
        <f t="shared" si="66"/>
        <v>0</v>
      </c>
      <c r="AQ270" s="11">
        <f t="shared" si="77"/>
        <v>0</v>
      </c>
      <c r="AR270" s="19">
        <f t="shared" si="78"/>
        <v>0</v>
      </c>
      <c r="AS270" s="19">
        <f t="shared" si="79"/>
        <v>0</v>
      </c>
    </row>
    <row r="271" spans="1:45">
      <c r="A271"/>
      <c r="B271"/>
      <c r="C271"/>
      <c r="D271"/>
      <c r="E271"/>
      <c r="F271"/>
      <c r="G271"/>
      <c r="H271"/>
      <c r="L271" s="8"/>
      <c r="M271" s="8" t="str">
        <f>IF(ISERROR( VLOOKUP(AD271,'[1]采购入库货量(公司仓库)'!$A:$I,9,FALSE)),"", VLOOKUP(AD271,'[1]采购入库货量(公司仓库)'!$A:$I,9,FALSE))</f>
        <v/>
      </c>
      <c r="N271" s="8" t="str">
        <f>IF(ISERROR( VLOOKUP(AD271,[1]批发上市日期!$A:$F,6,FALSE)),"",  VLOOKUP(AD271,[1]批发上市日期!$A:$F,6,FALSE))</f>
        <v/>
      </c>
      <c r="O271" s="11">
        <f>IF(ISERROR(VLOOKUP(E271&amp;G271,'[1]采购入库货量(公司仓库)'!$A:$I,7,FALSE)),0,VLOOKUP(E271&amp;G271,'[1]采购入库货量(公司仓库)'!$A:$I,7,FALSE))</f>
        <v>0</v>
      </c>
      <c r="P271">
        <f t="shared" si="67"/>
        <v>0</v>
      </c>
      <c r="Q271">
        <f>IF(ISERROR(VLOOKUP(E271&amp;G271,'[1]采购入库货量(公司仓库)'!$A:$I,8,FALSE)),0,VLOOKUP(E271&amp;G271,'[1]采购入库货量(公司仓库)'!$A:$I,8,FALSE))</f>
        <v>0</v>
      </c>
      <c r="R271" s="11">
        <f t="shared" si="68"/>
        <v>0</v>
      </c>
      <c r="S271">
        <f>SUMIF([1]库存总量!$H:$H,E271&amp;G271,[1]库存总量!$G:$G)</f>
        <v>0</v>
      </c>
      <c r="T271">
        <f t="shared" si="69"/>
        <v>0</v>
      </c>
      <c r="U271">
        <f>SUMIFS([1]库存总量!$G:$G,[1]库存总量!$H:$H,E271&amp;G271,[1]库存总量!$A:$A,"B")</f>
        <v>0</v>
      </c>
      <c r="V271">
        <f t="shared" si="70"/>
        <v>0</v>
      </c>
      <c r="W271">
        <f>SUMIFS([1]库存总量!$G:$G,[1]库存总量!$H:$H,E271&amp;G271,[1]库存总量!$A:$A,"K")</f>
        <v>0</v>
      </c>
      <c r="X271">
        <f t="shared" si="71"/>
        <v>0</v>
      </c>
      <c r="Y271">
        <f t="shared" si="72"/>
        <v>0</v>
      </c>
      <c r="Z271">
        <f t="shared" si="73"/>
        <v>0</v>
      </c>
      <c r="AA271">
        <f>(IF(ISERROR(VLOOKUP(E271&amp;G271,'[1]采购入库货量(公司仓库)'!$A:$H,7,FALSE)),0,VLOOKUP(E271&amp;G271,'[1]采购入库货量(公司仓库)'!$A:$H,7,FALSE)))*L271-(IF(ISERROR(VLOOKUP(E271&amp;G271,'[1]采购入库货量(公司仓库)'!$A:$H,8,FALSE)),0,VLOOKUP(E271&amp;G271,'[1]采购入库货量(公司仓库)'!$A:$H,8,FALSE)))</f>
        <v>0</v>
      </c>
      <c r="AB271">
        <f>SUMIF([1]销售数据!$B:$B,E271&amp;G271,[1]销售数据!$G:$G)</f>
        <v>0</v>
      </c>
      <c r="AC271">
        <f t="shared" si="74"/>
        <v>0</v>
      </c>
      <c r="AD271" t="str">
        <f t="shared" si="64"/>
        <v/>
      </c>
      <c r="AE271">
        <f>SUMIF([1]销售数据!$B:$B,AD271,[1]销售数据!$L:$L)</f>
        <v>0</v>
      </c>
      <c r="AF271">
        <f>SUMIF([1]销售数据!$B:$B,AD271,[1]销售数据!$K:$K)</f>
        <v>0</v>
      </c>
      <c r="AG271">
        <f>SUMIF([1]销售数据!$B:$B,AD271,[1]销售数据!$J:$J)</f>
        <v>0</v>
      </c>
      <c r="AH271">
        <f>SUMIF([1]销售数据!$B:$B,AD271,[1]销售数据!$I:$I)</f>
        <v>0</v>
      </c>
      <c r="AI271">
        <f>SUMIF([1]销售数据!$B:$B,AD271,[1]销售数据!$H:$H)</f>
        <v>0</v>
      </c>
      <c r="AJ271" s="19">
        <f t="shared" si="75"/>
        <v>0</v>
      </c>
      <c r="AK271">
        <f>SUMIF([1]发货店铺数!$B:$B,AD271,[1]发货店铺数!$G:$G)</f>
        <v>0</v>
      </c>
      <c r="AL271">
        <f>SUMIF([1]销售店铺数!$B:$B,AD271,[1]销售店铺数!$G:$G)</f>
        <v>0</v>
      </c>
      <c r="AM271">
        <f>SUMIF([1]上周销售店铺数!$B:$B,AD271,[1]上周销售店铺数!$G:$G)</f>
        <v>0</v>
      </c>
      <c r="AN271" s="19">
        <f t="shared" si="76"/>
        <v>0</v>
      </c>
      <c r="AO271" s="19">
        <f t="shared" si="65"/>
        <v>0</v>
      </c>
      <c r="AP271" s="19">
        <f t="shared" si="66"/>
        <v>0</v>
      </c>
      <c r="AQ271" s="11">
        <f t="shared" si="77"/>
        <v>0</v>
      </c>
      <c r="AR271" s="19">
        <f t="shared" si="78"/>
        <v>0</v>
      </c>
      <c r="AS271" s="19">
        <f t="shared" si="79"/>
        <v>0</v>
      </c>
    </row>
    <row r="272" spans="1:45">
      <c r="A272"/>
      <c r="B272"/>
      <c r="C272"/>
      <c r="D272"/>
      <c r="E272"/>
      <c r="F272"/>
      <c r="G272"/>
      <c r="H272"/>
      <c r="L272" s="8"/>
      <c r="M272" s="8" t="str">
        <f>IF(ISERROR( VLOOKUP(AD272,'[1]采购入库货量(公司仓库)'!$A:$I,9,FALSE)),"", VLOOKUP(AD272,'[1]采购入库货量(公司仓库)'!$A:$I,9,FALSE))</f>
        <v/>
      </c>
      <c r="N272" s="8" t="str">
        <f>IF(ISERROR( VLOOKUP(AD272,[1]批发上市日期!$A:$F,6,FALSE)),"",  VLOOKUP(AD272,[1]批发上市日期!$A:$F,6,FALSE))</f>
        <v/>
      </c>
      <c r="O272" s="11">
        <f>IF(ISERROR(VLOOKUP(E272&amp;G272,'[1]采购入库货量(公司仓库)'!$A:$I,7,FALSE)),0,VLOOKUP(E272&amp;G272,'[1]采购入库货量(公司仓库)'!$A:$I,7,FALSE))</f>
        <v>0</v>
      </c>
      <c r="P272">
        <f t="shared" si="67"/>
        <v>0</v>
      </c>
      <c r="Q272">
        <f>IF(ISERROR(VLOOKUP(E272&amp;G272,'[1]采购入库货量(公司仓库)'!$A:$I,8,FALSE)),0,VLOOKUP(E272&amp;G272,'[1]采购入库货量(公司仓库)'!$A:$I,8,FALSE))</f>
        <v>0</v>
      </c>
      <c r="R272" s="11">
        <f t="shared" si="68"/>
        <v>0</v>
      </c>
      <c r="S272">
        <f>SUMIF([1]库存总量!$H:$H,E272&amp;G272,[1]库存总量!$G:$G)</f>
        <v>0</v>
      </c>
      <c r="T272">
        <f t="shared" si="69"/>
        <v>0</v>
      </c>
      <c r="U272">
        <f>SUMIFS([1]库存总量!$G:$G,[1]库存总量!$H:$H,E272&amp;G272,[1]库存总量!$A:$A,"B")</f>
        <v>0</v>
      </c>
      <c r="V272">
        <f t="shared" si="70"/>
        <v>0</v>
      </c>
      <c r="W272">
        <f>SUMIFS([1]库存总量!$G:$G,[1]库存总量!$H:$H,E272&amp;G272,[1]库存总量!$A:$A,"K")</f>
        <v>0</v>
      </c>
      <c r="X272">
        <f t="shared" si="71"/>
        <v>0</v>
      </c>
      <c r="Y272">
        <f t="shared" si="72"/>
        <v>0</v>
      </c>
      <c r="Z272">
        <f t="shared" si="73"/>
        <v>0</v>
      </c>
      <c r="AA272">
        <f>(IF(ISERROR(VLOOKUP(E272&amp;G272,'[1]采购入库货量(公司仓库)'!$A:$H,7,FALSE)),0,VLOOKUP(E272&amp;G272,'[1]采购入库货量(公司仓库)'!$A:$H,7,FALSE)))*L272-(IF(ISERROR(VLOOKUP(E272&amp;G272,'[1]采购入库货量(公司仓库)'!$A:$H,8,FALSE)),0,VLOOKUP(E272&amp;G272,'[1]采购入库货量(公司仓库)'!$A:$H,8,FALSE)))</f>
        <v>0</v>
      </c>
      <c r="AB272">
        <f>SUMIF([1]销售数据!$B:$B,E272&amp;G272,[1]销售数据!$G:$G)</f>
        <v>0</v>
      </c>
      <c r="AC272">
        <f t="shared" si="74"/>
        <v>0</v>
      </c>
      <c r="AD272" t="str">
        <f t="shared" si="64"/>
        <v/>
      </c>
      <c r="AE272">
        <f>SUMIF([1]销售数据!$B:$B,AD272,[1]销售数据!$L:$L)</f>
        <v>0</v>
      </c>
      <c r="AF272">
        <f>SUMIF([1]销售数据!$B:$B,AD272,[1]销售数据!$K:$K)</f>
        <v>0</v>
      </c>
      <c r="AG272">
        <f>SUMIF([1]销售数据!$B:$B,AD272,[1]销售数据!$J:$J)</f>
        <v>0</v>
      </c>
      <c r="AH272">
        <f>SUMIF([1]销售数据!$B:$B,AD272,[1]销售数据!$I:$I)</f>
        <v>0</v>
      </c>
      <c r="AI272">
        <f>SUMIF([1]销售数据!$B:$B,AD272,[1]销售数据!$H:$H)</f>
        <v>0</v>
      </c>
      <c r="AJ272" s="19">
        <f t="shared" si="75"/>
        <v>0</v>
      </c>
      <c r="AK272">
        <f>SUMIF([1]发货店铺数!$B:$B,AD272,[1]发货店铺数!$G:$G)</f>
        <v>0</v>
      </c>
      <c r="AL272">
        <f>SUMIF([1]销售店铺数!$B:$B,AD272,[1]销售店铺数!$G:$G)</f>
        <v>0</v>
      </c>
      <c r="AM272">
        <f>SUMIF([1]上周销售店铺数!$B:$B,AD272,[1]上周销售店铺数!$G:$G)</f>
        <v>0</v>
      </c>
      <c r="AN272" s="19">
        <f t="shared" si="76"/>
        <v>0</v>
      </c>
      <c r="AO272" s="19">
        <f t="shared" si="65"/>
        <v>0</v>
      </c>
      <c r="AP272" s="19">
        <f t="shared" si="66"/>
        <v>0</v>
      </c>
      <c r="AQ272" s="11">
        <f t="shared" si="77"/>
        <v>0</v>
      </c>
      <c r="AR272" s="19">
        <f t="shared" si="78"/>
        <v>0</v>
      </c>
      <c r="AS272" s="19">
        <f t="shared" si="79"/>
        <v>0</v>
      </c>
    </row>
    <row r="273" spans="1:45">
      <c r="A273"/>
      <c r="B273"/>
      <c r="C273"/>
      <c r="D273"/>
      <c r="E273"/>
      <c r="F273"/>
      <c r="G273"/>
      <c r="H273"/>
      <c r="L273" s="8"/>
      <c r="M273" s="8" t="str">
        <f>IF(ISERROR( VLOOKUP(AD273,'[1]采购入库货量(公司仓库)'!$A:$I,9,FALSE)),"", VLOOKUP(AD273,'[1]采购入库货量(公司仓库)'!$A:$I,9,FALSE))</f>
        <v/>
      </c>
      <c r="N273" s="8" t="str">
        <f>IF(ISERROR( VLOOKUP(AD273,[1]批发上市日期!$A:$F,6,FALSE)),"",  VLOOKUP(AD273,[1]批发上市日期!$A:$F,6,FALSE))</f>
        <v/>
      </c>
      <c r="O273" s="11">
        <f>IF(ISERROR(VLOOKUP(E273&amp;G273,'[1]采购入库货量(公司仓库)'!$A:$I,7,FALSE)),0,VLOOKUP(E273&amp;G273,'[1]采购入库货量(公司仓库)'!$A:$I,7,FALSE))</f>
        <v>0</v>
      </c>
      <c r="P273">
        <f t="shared" si="67"/>
        <v>0</v>
      </c>
      <c r="Q273">
        <f>IF(ISERROR(VLOOKUP(E273&amp;G273,'[1]采购入库货量(公司仓库)'!$A:$I,8,FALSE)),0,VLOOKUP(E273&amp;G273,'[1]采购入库货量(公司仓库)'!$A:$I,8,FALSE))</f>
        <v>0</v>
      </c>
      <c r="R273" s="11">
        <f t="shared" si="68"/>
        <v>0</v>
      </c>
      <c r="S273">
        <f>SUMIF([1]库存总量!$H:$H,E273&amp;G273,[1]库存总量!$G:$G)</f>
        <v>0</v>
      </c>
      <c r="T273">
        <f t="shared" si="69"/>
        <v>0</v>
      </c>
      <c r="U273">
        <f>SUMIFS([1]库存总量!$G:$G,[1]库存总量!$H:$H,E273&amp;G273,[1]库存总量!$A:$A,"B")</f>
        <v>0</v>
      </c>
      <c r="V273">
        <f t="shared" si="70"/>
        <v>0</v>
      </c>
      <c r="W273">
        <f>SUMIFS([1]库存总量!$G:$G,[1]库存总量!$H:$H,E273&amp;G273,[1]库存总量!$A:$A,"K")</f>
        <v>0</v>
      </c>
      <c r="X273">
        <f t="shared" si="71"/>
        <v>0</v>
      </c>
      <c r="Y273">
        <f t="shared" si="72"/>
        <v>0</v>
      </c>
      <c r="Z273">
        <f t="shared" si="73"/>
        <v>0</v>
      </c>
      <c r="AA273">
        <f>(IF(ISERROR(VLOOKUP(E273&amp;G273,'[1]采购入库货量(公司仓库)'!$A:$H,7,FALSE)),0,VLOOKUP(E273&amp;G273,'[1]采购入库货量(公司仓库)'!$A:$H,7,FALSE)))*L273-(IF(ISERROR(VLOOKUP(E273&amp;G273,'[1]采购入库货量(公司仓库)'!$A:$H,8,FALSE)),0,VLOOKUP(E273&amp;G273,'[1]采购入库货量(公司仓库)'!$A:$H,8,FALSE)))</f>
        <v>0</v>
      </c>
      <c r="AB273">
        <f>SUMIF([1]销售数据!$B:$B,E273&amp;G273,[1]销售数据!$G:$G)</f>
        <v>0</v>
      </c>
      <c r="AC273">
        <f t="shared" si="74"/>
        <v>0</v>
      </c>
      <c r="AD273" t="str">
        <f t="shared" si="64"/>
        <v/>
      </c>
      <c r="AE273">
        <f>SUMIF([1]销售数据!$B:$B,AD273,[1]销售数据!$L:$L)</f>
        <v>0</v>
      </c>
      <c r="AF273">
        <f>SUMIF([1]销售数据!$B:$B,AD273,[1]销售数据!$K:$K)</f>
        <v>0</v>
      </c>
      <c r="AG273">
        <f>SUMIF([1]销售数据!$B:$B,AD273,[1]销售数据!$J:$J)</f>
        <v>0</v>
      </c>
      <c r="AH273">
        <f>SUMIF([1]销售数据!$B:$B,AD273,[1]销售数据!$I:$I)</f>
        <v>0</v>
      </c>
      <c r="AI273">
        <f>SUMIF([1]销售数据!$B:$B,AD273,[1]销售数据!$H:$H)</f>
        <v>0</v>
      </c>
      <c r="AJ273" s="19">
        <f t="shared" si="75"/>
        <v>0</v>
      </c>
      <c r="AK273">
        <f>SUMIF([1]发货店铺数!$B:$B,AD273,[1]发货店铺数!$G:$G)</f>
        <v>0</v>
      </c>
      <c r="AL273">
        <f>SUMIF([1]销售店铺数!$B:$B,AD273,[1]销售店铺数!$G:$G)</f>
        <v>0</v>
      </c>
      <c r="AM273">
        <f>SUMIF([1]上周销售店铺数!$B:$B,AD273,[1]上周销售店铺数!$G:$G)</f>
        <v>0</v>
      </c>
      <c r="AN273" s="19">
        <f t="shared" si="76"/>
        <v>0</v>
      </c>
      <c r="AO273" s="19">
        <f t="shared" si="65"/>
        <v>0</v>
      </c>
      <c r="AP273" s="19">
        <f t="shared" si="66"/>
        <v>0</v>
      </c>
      <c r="AQ273" s="11">
        <f t="shared" si="77"/>
        <v>0</v>
      </c>
      <c r="AR273" s="19">
        <f t="shared" si="78"/>
        <v>0</v>
      </c>
      <c r="AS273" s="19">
        <f t="shared" si="79"/>
        <v>0</v>
      </c>
    </row>
    <row r="274" spans="1:45">
      <c r="A274"/>
      <c r="B274"/>
      <c r="C274"/>
      <c r="D274"/>
      <c r="E274"/>
      <c r="F274"/>
      <c r="G274"/>
      <c r="H274"/>
      <c r="L274" s="8"/>
      <c r="M274" s="8" t="str">
        <f>IF(ISERROR( VLOOKUP(AD274,'[1]采购入库货量(公司仓库)'!$A:$I,9,FALSE)),"", VLOOKUP(AD274,'[1]采购入库货量(公司仓库)'!$A:$I,9,FALSE))</f>
        <v/>
      </c>
      <c r="N274" s="8" t="str">
        <f>IF(ISERROR( VLOOKUP(AD274,[1]批发上市日期!$A:$F,6,FALSE)),"",  VLOOKUP(AD274,[1]批发上市日期!$A:$F,6,FALSE))</f>
        <v/>
      </c>
      <c r="O274" s="11">
        <f>IF(ISERROR(VLOOKUP(E274&amp;G274,'[1]采购入库货量(公司仓库)'!$A:$I,7,FALSE)),0,VLOOKUP(E274&amp;G274,'[1]采购入库货量(公司仓库)'!$A:$I,7,FALSE))</f>
        <v>0</v>
      </c>
      <c r="P274">
        <f t="shared" si="67"/>
        <v>0</v>
      </c>
      <c r="Q274">
        <f>IF(ISERROR(VLOOKUP(E274&amp;G274,'[1]采购入库货量(公司仓库)'!$A:$I,8,FALSE)),0,VLOOKUP(E274&amp;G274,'[1]采购入库货量(公司仓库)'!$A:$I,8,FALSE))</f>
        <v>0</v>
      </c>
      <c r="R274" s="11">
        <f t="shared" si="68"/>
        <v>0</v>
      </c>
      <c r="S274">
        <f>SUMIF([1]库存总量!$H:$H,E274&amp;G274,[1]库存总量!$G:$G)</f>
        <v>0</v>
      </c>
      <c r="T274">
        <f t="shared" si="69"/>
        <v>0</v>
      </c>
      <c r="U274">
        <f>SUMIFS([1]库存总量!$G:$G,[1]库存总量!$H:$H,E274&amp;G274,[1]库存总量!$A:$A,"B")</f>
        <v>0</v>
      </c>
      <c r="V274">
        <f t="shared" si="70"/>
        <v>0</v>
      </c>
      <c r="W274">
        <f>SUMIFS([1]库存总量!$G:$G,[1]库存总量!$H:$H,E274&amp;G274,[1]库存总量!$A:$A,"K")</f>
        <v>0</v>
      </c>
      <c r="X274">
        <f t="shared" si="71"/>
        <v>0</v>
      </c>
      <c r="Y274">
        <f t="shared" si="72"/>
        <v>0</v>
      </c>
      <c r="Z274">
        <f t="shared" si="73"/>
        <v>0</v>
      </c>
      <c r="AA274">
        <f>(IF(ISERROR(VLOOKUP(E274&amp;G274,'[1]采购入库货量(公司仓库)'!$A:$H,7,FALSE)),0,VLOOKUP(E274&amp;G274,'[1]采购入库货量(公司仓库)'!$A:$H,7,FALSE)))*L274-(IF(ISERROR(VLOOKUP(E274&amp;G274,'[1]采购入库货量(公司仓库)'!$A:$H,8,FALSE)),0,VLOOKUP(E274&amp;G274,'[1]采购入库货量(公司仓库)'!$A:$H,8,FALSE)))</f>
        <v>0</v>
      </c>
      <c r="AB274">
        <f>SUMIF([1]销售数据!$B:$B,E274&amp;G274,[1]销售数据!$G:$G)</f>
        <v>0</v>
      </c>
      <c r="AC274">
        <f t="shared" si="74"/>
        <v>0</v>
      </c>
      <c r="AD274" t="str">
        <f t="shared" si="64"/>
        <v/>
      </c>
      <c r="AE274">
        <f>SUMIF([1]销售数据!$B:$B,AD274,[1]销售数据!$L:$L)</f>
        <v>0</v>
      </c>
      <c r="AF274">
        <f>SUMIF([1]销售数据!$B:$B,AD274,[1]销售数据!$K:$K)</f>
        <v>0</v>
      </c>
      <c r="AG274">
        <f>SUMIF([1]销售数据!$B:$B,AD274,[1]销售数据!$J:$J)</f>
        <v>0</v>
      </c>
      <c r="AH274">
        <f>SUMIF([1]销售数据!$B:$B,AD274,[1]销售数据!$I:$I)</f>
        <v>0</v>
      </c>
      <c r="AI274">
        <f>SUMIF([1]销售数据!$B:$B,AD274,[1]销售数据!$H:$H)</f>
        <v>0</v>
      </c>
      <c r="AJ274" s="19">
        <f t="shared" si="75"/>
        <v>0</v>
      </c>
      <c r="AK274">
        <f>SUMIF([1]发货店铺数!$B:$B,AD274,[1]发货店铺数!$G:$G)</f>
        <v>0</v>
      </c>
      <c r="AL274">
        <f>SUMIF([1]销售店铺数!$B:$B,AD274,[1]销售店铺数!$G:$G)</f>
        <v>0</v>
      </c>
      <c r="AM274">
        <f>SUMIF([1]上周销售店铺数!$B:$B,AD274,[1]上周销售店铺数!$G:$G)</f>
        <v>0</v>
      </c>
      <c r="AN274" s="19">
        <f t="shared" si="76"/>
        <v>0</v>
      </c>
      <c r="AO274" s="19">
        <f t="shared" si="65"/>
        <v>0</v>
      </c>
      <c r="AP274" s="19">
        <f t="shared" si="66"/>
        <v>0</v>
      </c>
      <c r="AQ274" s="11">
        <f t="shared" si="77"/>
        <v>0</v>
      </c>
      <c r="AR274" s="19">
        <f t="shared" si="78"/>
        <v>0</v>
      </c>
      <c r="AS274" s="19">
        <f t="shared" si="79"/>
        <v>0</v>
      </c>
    </row>
    <row r="275" spans="1:45">
      <c r="A275"/>
      <c r="B275"/>
      <c r="C275"/>
      <c r="D275"/>
      <c r="E275"/>
      <c r="F275"/>
      <c r="G275"/>
      <c r="H275"/>
      <c r="L275" s="8"/>
      <c r="M275" s="8" t="str">
        <f>IF(ISERROR( VLOOKUP(AD275,'[1]采购入库货量(公司仓库)'!$A:$I,9,FALSE)),"", VLOOKUP(AD275,'[1]采购入库货量(公司仓库)'!$A:$I,9,FALSE))</f>
        <v/>
      </c>
      <c r="N275" s="8" t="str">
        <f>IF(ISERROR( VLOOKUP(AD275,[1]批发上市日期!$A:$F,6,FALSE)),"",  VLOOKUP(AD275,[1]批发上市日期!$A:$F,6,FALSE))</f>
        <v/>
      </c>
      <c r="O275" s="11">
        <f>IF(ISERROR(VLOOKUP(E275&amp;G275,'[1]采购入库货量(公司仓库)'!$A:$I,7,FALSE)),0,VLOOKUP(E275&amp;G275,'[1]采购入库货量(公司仓库)'!$A:$I,7,FALSE))</f>
        <v>0</v>
      </c>
      <c r="P275">
        <f t="shared" si="67"/>
        <v>0</v>
      </c>
      <c r="Q275">
        <f>IF(ISERROR(VLOOKUP(E275&amp;G275,'[1]采购入库货量(公司仓库)'!$A:$I,8,FALSE)),0,VLOOKUP(E275&amp;G275,'[1]采购入库货量(公司仓库)'!$A:$I,8,FALSE))</f>
        <v>0</v>
      </c>
      <c r="R275" s="11">
        <f t="shared" si="68"/>
        <v>0</v>
      </c>
      <c r="S275">
        <f>SUMIF([1]库存总量!$H:$H,E275&amp;G275,[1]库存总量!$G:$G)</f>
        <v>0</v>
      </c>
      <c r="T275">
        <f t="shared" si="69"/>
        <v>0</v>
      </c>
      <c r="U275">
        <f>SUMIFS([1]库存总量!$G:$G,[1]库存总量!$H:$H,E275&amp;G275,[1]库存总量!$A:$A,"B")</f>
        <v>0</v>
      </c>
      <c r="V275">
        <f t="shared" si="70"/>
        <v>0</v>
      </c>
      <c r="W275">
        <f>SUMIFS([1]库存总量!$G:$G,[1]库存总量!$H:$H,E275&amp;G275,[1]库存总量!$A:$A,"K")</f>
        <v>0</v>
      </c>
      <c r="X275">
        <f t="shared" si="71"/>
        <v>0</v>
      </c>
      <c r="Y275">
        <f t="shared" si="72"/>
        <v>0</v>
      </c>
      <c r="Z275">
        <f t="shared" si="73"/>
        <v>0</v>
      </c>
      <c r="AA275">
        <f>(IF(ISERROR(VLOOKUP(E275&amp;G275,'[1]采购入库货量(公司仓库)'!$A:$H,7,FALSE)),0,VLOOKUP(E275&amp;G275,'[1]采购入库货量(公司仓库)'!$A:$H,7,FALSE)))*L275-(IF(ISERROR(VLOOKUP(E275&amp;G275,'[1]采购入库货量(公司仓库)'!$A:$H,8,FALSE)),0,VLOOKUP(E275&amp;G275,'[1]采购入库货量(公司仓库)'!$A:$H,8,FALSE)))</f>
        <v>0</v>
      </c>
      <c r="AB275">
        <f>SUMIF([1]销售数据!$B:$B,E275&amp;G275,[1]销售数据!$G:$G)</f>
        <v>0</v>
      </c>
      <c r="AC275">
        <f t="shared" si="74"/>
        <v>0</v>
      </c>
      <c r="AD275" t="str">
        <f t="shared" si="64"/>
        <v/>
      </c>
      <c r="AE275">
        <f>SUMIF([1]销售数据!$B:$B,AD275,[1]销售数据!$L:$L)</f>
        <v>0</v>
      </c>
      <c r="AF275">
        <f>SUMIF([1]销售数据!$B:$B,AD275,[1]销售数据!$K:$K)</f>
        <v>0</v>
      </c>
      <c r="AG275">
        <f>SUMIF([1]销售数据!$B:$B,AD275,[1]销售数据!$J:$J)</f>
        <v>0</v>
      </c>
      <c r="AH275">
        <f>SUMIF([1]销售数据!$B:$B,AD275,[1]销售数据!$I:$I)</f>
        <v>0</v>
      </c>
      <c r="AI275">
        <f>SUMIF([1]销售数据!$B:$B,AD275,[1]销售数据!$H:$H)</f>
        <v>0</v>
      </c>
      <c r="AJ275" s="19">
        <f t="shared" si="75"/>
        <v>0</v>
      </c>
      <c r="AK275">
        <f>SUMIF([1]发货店铺数!$B:$B,AD275,[1]发货店铺数!$G:$G)</f>
        <v>0</v>
      </c>
      <c r="AL275">
        <f>SUMIF([1]销售店铺数!$B:$B,AD275,[1]销售店铺数!$G:$G)</f>
        <v>0</v>
      </c>
      <c r="AM275">
        <f>SUMIF([1]上周销售店铺数!$B:$B,AD275,[1]上周销售店铺数!$G:$G)</f>
        <v>0</v>
      </c>
      <c r="AN275" s="19">
        <f t="shared" si="76"/>
        <v>0</v>
      </c>
      <c r="AO275" s="19">
        <f t="shared" si="65"/>
        <v>0</v>
      </c>
      <c r="AP275" s="19">
        <f t="shared" si="66"/>
        <v>0</v>
      </c>
      <c r="AQ275" s="11">
        <f t="shared" si="77"/>
        <v>0</v>
      </c>
      <c r="AR275" s="19">
        <f t="shared" si="78"/>
        <v>0</v>
      </c>
      <c r="AS275" s="19">
        <f t="shared" si="79"/>
        <v>0</v>
      </c>
    </row>
    <row r="276" spans="1:45">
      <c r="A276"/>
      <c r="B276"/>
      <c r="C276"/>
      <c r="D276"/>
      <c r="E276"/>
      <c r="F276"/>
      <c r="G276"/>
      <c r="H276"/>
      <c r="L276" s="8"/>
      <c r="M276" s="8" t="str">
        <f>IF(ISERROR( VLOOKUP(AD276,'[1]采购入库货量(公司仓库)'!$A:$I,9,FALSE)),"", VLOOKUP(AD276,'[1]采购入库货量(公司仓库)'!$A:$I,9,FALSE))</f>
        <v/>
      </c>
      <c r="N276" s="8" t="str">
        <f>IF(ISERROR( VLOOKUP(AD276,[1]批发上市日期!$A:$F,6,FALSE)),"",  VLOOKUP(AD276,[1]批发上市日期!$A:$F,6,FALSE))</f>
        <v/>
      </c>
      <c r="O276" s="11">
        <f>IF(ISERROR(VLOOKUP(E276&amp;G276,'[1]采购入库货量(公司仓库)'!$A:$I,7,FALSE)),0,VLOOKUP(E276&amp;G276,'[1]采购入库货量(公司仓库)'!$A:$I,7,FALSE))</f>
        <v>0</v>
      </c>
      <c r="P276">
        <f t="shared" si="67"/>
        <v>0</v>
      </c>
      <c r="Q276">
        <f>IF(ISERROR(VLOOKUP(E276&amp;G276,'[1]采购入库货量(公司仓库)'!$A:$I,8,FALSE)),0,VLOOKUP(E276&amp;G276,'[1]采购入库货量(公司仓库)'!$A:$I,8,FALSE))</f>
        <v>0</v>
      </c>
      <c r="R276" s="11">
        <f t="shared" si="68"/>
        <v>0</v>
      </c>
      <c r="S276">
        <f>SUMIF([1]库存总量!$H:$H,E276&amp;G276,[1]库存总量!$G:$G)</f>
        <v>0</v>
      </c>
      <c r="T276">
        <f t="shared" si="69"/>
        <v>0</v>
      </c>
      <c r="U276">
        <f>SUMIFS([1]库存总量!$G:$G,[1]库存总量!$H:$H,E276&amp;G276,[1]库存总量!$A:$A,"B")</f>
        <v>0</v>
      </c>
      <c r="V276">
        <f t="shared" si="70"/>
        <v>0</v>
      </c>
      <c r="W276">
        <f>SUMIFS([1]库存总量!$G:$G,[1]库存总量!$H:$H,E276&amp;G276,[1]库存总量!$A:$A,"K")</f>
        <v>0</v>
      </c>
      <c r="X276">
        <f t="shared" si="71"/>
        <v>0</v>
      </c>
      <c r="Y276">
        <f t="shared" si="72"/>
        <v>0</v>
      </c>
      <c r="Z276">
        <f t="shared" si="73"/>
        <v>0</v>
      </c>
      <c r="AA276">
        <f>(IF(ISERROR(VLOOKUP(E276&amp;G276,'[1]采购入库货量(公司仓库)'!$A:$H,7,FALSE)),0,VLOOKUP(E276&amp;G276,'[1]采购入库货量(公司仓库)'!$A:$H,7,FALSE)))*L276-(IF(ISERROR(VLOOKUP(E276&amp;G276,'[1]采购入库货量(公司仓库)'!$A:$H,8,FALSE)),0,VLOOKUP(E276&amp;G276,'[1]采购入库货量(公司仓库)'!$A:$H,8,FALSE)))</f>
        <v>0</v>
      </c>
      <c r="AB276">
        <f>SUMIF([1]销售数据!$B:$B,E276&amp;G276,[1]销售数据!$G:$G)</f>
        <v>0</v>
      </c>
      <c r="AC276">
        <f t="shared" si="74"/>
        <v>0</v>
      </c>
      <c r="AD276" t="str">
        <f t="shared" si="64"/>
        <v/>
      </c>
      <c r="AE276">
        <f>SUMIF([1]销售数据!$B:$B,AD276,[1]销售数据!$L:$L)</f>
        <v>0</v>
      </c>
      <c r="AF276">
        <f>SUMIF([1]销售数据!$B:$B,AD276,[1]销售数据!$K:$K)</f>
        <v>0</v>
      </c>
      <c r="AG276">
        <f>SUMIF([1]销售数据!$B:$B,AD276,[1]销售数据!$J:$J)</f>
        <v>0</v>
      </c>
      <c r="AH276">
        <f>SUMIF([1]销售数据!$B:$B,AD276,[1]销售数据!$I:$I)</f>
        <v>0</v>
      </c>
      <c r="AI276">
        <f>SUMIF([1]销售数据!$B:$B,AD276,[1]销售数据!$H:$H)</f>
        <v>0</v>
      </c>
      <c r="AJ276" s="19">
        <f t="shared" si="75"/>
        <v>0</v>
      </c>
      <c r="AK276">
        <f>SUMIF([1]发货店铺数!$B:$B,AD276,[1]发货店铺数!$G:$G)</f>
        <v>0</v>
      </c>
      <c r="AL276">
        <f>SUMIF([1]销售店铺数!$B:$B,AD276,[1]销售店铺数!$G:$G)</f>
        <v>0</v>
      </c>
      <c r="AM276">
        <f>SUMIF([1]上周销售店铺数!$B:$B,AD276,[1]上周销售店铺数!$G:$G)</f>
        <v>0</v>
      </c>
      <c r="AN276" s="19">
        <f t="shared" si="76"/>
        <v>0</v>
      </c>
      <c r="AO276" s="19">
        <f t="shared" si="65"/>
        <v>0</v>
      </c>
      <c r="AP276" s="19">
        <f t="shared" si="66"/>
        <v>0</v>
      </c>
      <c r="AQ276" s="11">
        <f t="shared" si="77"/>
        <v>0</v>
      </c>
      <c r="AR276" s="19">
        <f t="shared" si="78"/>
        <v>0</v>
      </c>
      <c r="AS276" s="19">
        <f t="shared" si="79"/>
        <v>0</v>
      </c>
    </row>
    <row r="277" spans="1:45">
      <c r="A277"/>
      <c r="B277"/>
      <c r="C277"/>
      <c r="D277"/>
      <c r="E277"/>
      <c r="F277"/>
      <c r="G277"/>
      <c r="H277"/>
      <c r="L277" s="8"/>
      <c r="M277" s="8" t="str">
        <f>IF(ISERROR( VLOOKUP(AD277,'[1]采购入库货量(公司仓库)'!$A:$I,9,FALSE)),"", VLOOKUP(AD277,'[1]采购入库货量(公司仓库)'!$A:$I,9,FALSE))</f>
        <v/>
      </c>
      <c r="N277" s="8" t="str">
        <f>IF(ISERROR( VLOOKUP(AD277,[1]批发上市日期!$A:$F,6,FALSE)),"",  VLOOKUP(AD277,[1]批发上市日期!$A:$F,6,FALSE))</f>
        <v/>
      </c>
      <c r="O277" s="11">
        <f>IF(ISERROR(VLOOKUP(E277&amp;G277,'[1]采购入库货量(公司仓库)'!$A:$I,7,FALSE)),0,VLOOKUP(E277&amp;G277,'[1]采购入库货量(公司仓库)'!$A:$I,7,FALSE))</f>
        <v>0</v>
      </c>
      <c r="P277">
        <f t="shared" si="67"/>
        <v>0</v>
      </c>
      <c r="Q277">
        <f>IF(ISERROR(VLOOKUP(E277&amp;G277,'[1]采购入库货量(公司仓库)'!$A:$I,8,FALSE)),0,VLOOKUP(E277&amp;G277,'[1]采购入库货量(公司仓库)'!$A:$I,8,FALSE))</f>
        <v>0</v>
      </c>
      <c r="R277" s="11">
        <f t="shared" si="68"/>
        <v>0</v>
      </c>
      <c r="S277">
        <f>SUMIF([1]库存总量!$H:$H,E277&amp;G277,[1]库存总量!$G:$G)</f>
        <v>0</v>
      </c>
      <c r="T277">
        <f t="shared" si="69"/>
        <v>0</v>
      </c>
      <c r="U277">
        <f>SUMIFS([1]库存总量!$G:$G,[1]库存总量!$H:$H,E277&amp;G277,[1]库存总量!$A:$A,"B")</f>
        <v>0</v>
      </c>
      <c r="V277">
        <f t="shared" si="70"/>
        <v>0</v>
      </c>
      <c r="W277">
        <f>SUMIFS([1]库存总量!$G:$G,[1]库存总量!$H:$H,E277&amp;G277,[1]库存总量!$A:$A,"K")</f>
        <v>0</v>
      </c>
      <c r="X277">
        <f t="shared" si="71"/>
        <v>0</v>
      </c>
      <c r="Y277">
        <f t="shared" si="72"/>
        <v>0</v>
      </c>
      <c r="Z277">
        <f t="shared" si="73"/>
        <v>0</v>
      </c>
      <c r="AA277">
        <f>(IF(ISERROR(VLOOKUP(E277&amp;G277,'[1]采购入库货量(公司仓库)'!$A:$H,7,FALSE)),0,VLOOKUP(E277&amp;G277,'[1]采购入库货量(公司仓库)'!$A:$H,7,FALSE)))*L277-(IF(ISERROR(VLOOKUP(E277&amp;G277,'[1]采购入库货量(公司仓库)'!$A:$H,8,FALSE)),0,VLOOKUP(E277&amp;G277,'[1]采购入库货量(公司仓库)'!$A:$H,8,FALSE)))</f>
        <v>0</v>
      </c>
      <c r="AB277">
        <f>SUMIF([1]销售数据!$B:$B,E277&amp;G277,[1]销售数据!$G:$G)</f>
        <v>0</v>
      </c>
      <c r="AC277">
        <f t="shared" si="74"/>
        <v>0</v>
      </c>
      <c r="AD277" t="str">
        <f t="shared" si="64"/>
        <v/>
      </c>
      <c r="AE277">
        <f>SUMIF([1]销售数据!$B:$B,AD277,[1]销售数据!$L:$L)</f>
        <v>0</v>
      </c>
      <c r="AF277">
        <f>SUMIF([1]销售数据!$B:$B,AD277,[1]销售数据!$K:$K)</f>
        <v>0</v>
      </c>
      <c r="AG277">
        <f>SUMIF([1]销售数据!$B:$B,AD277,[1]销售数据!$J:$J)</f>
        <v>0</v>
      </c>
      <c r="AH277">
        <f>SUMIF([1]销售数据!$B:$B,AD277,[1]销售数据!$I:$I)</f>
        <v>0</v>
      </c>
      <c r="AI277">
        <f>SUMIF([1]销售数据!$B:$B,AD277,[1]销售数据!$H:$H)</f>
        <v>0</v>
      </c>
      <c r="AJ277" s="19">
        <f t="shared" si="75"/>
        <v>0</v>
      </c>
      <c r="AK277">
        <f>SUMIF([1]发货店铺数!$B:$B,AD277,[1]发货店铺数!$G:$G)</f>
        <v>0</v>
      </c>
      <c r="AL277">
        <f>SUMIF([1]销售店铺数!$B:$B,AD277,[1]销售店铺数!$G:$G)</f>
        <v>0</v>
      </c>
      <c r="AM277">
        <f>SUMIF([1]上周销售店铺数!$B:$B,AD277,[1]上周销售店铺数!$G:$G)</f>
        <v>0</v>
      </c>
      <c r="AN277" s="19">
        <f t="shared" si="76"/>
        <v>0</v>
      </c>
      <c r="AO277" s="19">
        <f t="shared" si="65"/>
        <v>0</v>
      </c>
      <c r="AP277" s="19">
        <f t="shared" si="66"/>
        <v>0</v>
      </c>
      <c r="AQ277" s="11">
        <f t="shared" si="77"/>
        <v>0</v>
      </c>
      <c r="AR277" s="19">
        <f t="shared" si="78"/>
        <v>0</v>
      </c>
      <c r="AS277" s="19">
        <f t="shared" si="79"/>
        <v>0</v>
      </c>
    </row>
    <row r="278" spans="1:45">
      <c r="A278"/>
      <c r="B278"/>
      <c r="C278"/>
      <c r="D278"/>
      <c r="E278"/>
      <c r="F278"/>
      <c r="G278"/>
      <c r="H278"/>
      <c r="L278" s="8"/>
      <c r="M278" s="8" t="str">
        <f>IF(ISERROR( VLOOKUP(AD278,'[1]采购入库货量(公司仓库)'!$A:$I,9,FALSE)),"", VLOOKUP(AD278,'[1]采购入库货量(公司仓库)'!$A:$I,9,FALSE))</f>
        <v/>
      </c>
      <c r="N278" s="8" t="str">
        <f>IF(ISERROR( VLOOKUP(AD278,[1]批发上市日期!$A:$F,6,FALSE)),"",  VLOOKUP(AD278,[1]批发上市日期!$A:$F,6,FALSE))</f>
        <v/>
      </c>
      <c r="O278" s="11">
        <f>IF(ISERROR(VLOOKUP(E278&amp;G278,'[1]采购入库货量(公司仓库)'!$A:$I,7,FALSE)),0,VLOOKUP(E278&amp;G278,'[1]采购入库货量(公司仓库)'!$A:$I,7,FALSE))</f>
        <v>0</v>
      </c>
      <c r="P278">
        <f t="shared" si="67"/>
        <v>0</v>
      </c>
      <c r="Q278">
        <f>IF(ISERROR(VLOOKUP(E278&amp;G278,'[1]采购入库货量(公司仓库)'!$A:$I,8,FALSE)),0,VLOOKUP(E278&amp;G278,'[1]采购入库货量(公司仓库)'!$A:$I,8,FALSE))</f>
        <v>0</v>
      </c>
      <c r="R278" s="11">
        <f t="shared" si="68"/>
        <v>0</v>
      </c>
      <c r="S278">
        <f>SUMIF([1]库存总量!$H:$H,E278&amp;G278,[1]库存总量!$G:$G)</f>
        <v>0</v>
      </c>
      <c r="T278">
        <f t="shared" si="69"/>
        <v>0</v>
      </c>
      <c r="U278">
        <f>SUMIFS([1]库存总量!$G:$G,[1]库存总量!$H:$H,E278&amp;G278,[1]库存总量!$A:$A,"B")</f>
        <v>0</v>
      </c>
      <c r="V278">
        <f t="shared" si="70"/>
        <v>0</v>
      </c>
      <c r="W278">
        <f>SUMIFS([1]库存总量!$G:$G,[1]库存总量!$H:$H,E278&amp;G278,[1]库存总量!$A:$A,"K")</f>
        <v>0</v>
      </c>
      <c r="X278">
        <f t="shared" si="71"/>
        <v>0</v>
      </c>
      <c r="Y278">
        <f t="shared" si="72"/>
        <v>0</v>
      </c>
      <c r="Z278">
        <f t="shared" si="73"/>
        <v>0</v>
      </c>
      <c r="AA278">
        <f>(IF(ISERROR(VLOOKUP(E278&amp;G278,'[1]采购入库货量(公司仓库)'!$A:$H,7,FALSE)),0,VLOOKUP(E278&amp;G278,'[1]采购入库货量(公司仓库)'!$A:$H,7,FALSE)))*L278-(IF(ISERROR(VLOOKUP(E278&amp;G278,'[1]采购入库货量(公司仓库)'!$A:$H,8,FALSE)),0,VLOOKUP(E278&amp;G278,'[1]采购入库货量(公司仓库)'!$A:$H,8,FALSE)))</f>
        <v>0</v>
      </c>
      <c r="AB278">
        <f>SUMIF([1]销售数据!$B:$B,E278&amp;G278,[1]销售数据!$G:$G)</f>
        <v>0</v>
      </c>
      <c r="AC278">
        <f t="shared" si="74"/>
        <v>0</v>
      </c>
      <c r="AD278" t="str">
        <f t="shared" si="64"/>
        <v/>
      </c>
      <c r="AE278">
        <f>SUMIF([1]销售数据!$B:$B,AD278,[1]销售数据!$L:$L)</f>
        <v>0</v>
      </c>
      <c r="AF278">
        <f>SUMIF([1]销售数据!$B:$B,AD278,[1]销售数据!$K:$K)</f>
        <v>0</v>
      </c>
      <c r="AG278">
        <f>SUMIF([1]销售数据!$B:$B,AD278,[1]销售数据!$J:$J)</f>
        <v>0</v>
      </c>
      <c r="AH278">
        <f>SUMIF([1]销售数据!$B:$B,AD278,[1]销售数据!$I:$I)</f>
        <v>0</v>
      </c>
      <c r="AI278">
        <f>SUMIF([1]销售数据!$B:$B,AD278,[1]销售数据!$H:$H)</f>
        <v>0</v>
      </c>
      <c r="AJ278" s="19">
        <f t="shared" si="75"/>
        <v>0</v>
      </c>
      <c r="AK278">
        <f>SUMIF([1]发货店铺数!$B:$B,AD278,[1]发货店铺数!$G:$G)</f>
        <v>0</v>
      </c>
      <c r="AL278">
        <f>SUMIF([1]销售店铺数!$B:$B,AD278,[1]销售店铺数!$G:$G)</f>
        <v>0</v>
      </c>
      <c r="AM278">
        <f>SUMIF([1]上周销售店铺数!$B:$B,AD278,[1]上周销售店铺数!$G:$G)</f>
        <v>0</v>
      </c>
      <c r="AN278" s="19">
        <f t="shared" si="76"/>
        <v>0</v>
      </c>
      <c r="AO278" s="19">
        <f t="shared" si="65"/>
        <v>0</v>
      </c>
      <c r="AP278" s="19">
        <f t="shared" si="66"/>
        <v>0</v>
      </c>
      <c r="AQ278" s="11">
        <f t="shared" si="77"/>
        <v>0</v>
      </c>
      <c r="AR278" s="19">
        <f t="shared" si="78"/>
        <v>0</v>
      </c>
      <c r="AS278" s="19">
        <f t="shared" si="79"/>
        <v>0</v>
      </c>
    </row>
    <row r="279" spans="1:45">
      <c r="A279"/>
      <c r="B279"/>
      <c r="C279"/>
      <c r="D279"/>
      <c r="E279"/>
      <c r="F279"/>
      <c r="G279"/>
      <c r="H279"/>
      <c r="L279" s="8"/>
      <c r="M279" s="8" t="str">
        <f>IF(ISERROR( VLOOKUP(AD279,'[1]采购入库货量(公司仓库)'!$A:$I,9,FALSE)),"", VLOOKUP(AD279,'[1]采购入库货量(公司仓库)'!$A:$I,9,FALSE))</f>
        <v/>
      </c>
      <c r="N279" s="8" t="str">
        <f>IF(ISERROR( VLOOKUP(AD279,[1]批发上市日期!$A:$F,6,FALSE)),"",  VLOOKUP(AD279,[1]批发上市日期!$A:$F,6,FALSE))</f>
        <v/>
      </c>
      <c r="O279" s="11">
        <f>IF(ISERROR(VLOOKUP(E279&amp;G279,'[1]采购入库货量(公司仓库)'!$A:$I,7,FALSE)),0,VLOOKUP(E279&amp;G279,'[1]采购入库货量(公司仓库)'!$A:$I,7,FALSE))</f>
        <v>0</v>
      </c>
      <c r="P279">
        <f t="shared" si="67"/>
        <v>0</v>
      </c>
      <c r="Q279">
        <f>IF(ISERROR(VLOOKUP(E279&amp;G279,'[1]采购入库货量(公司仓库)'!$A:$I,8,FALSE)),0,VLOOKUP(E279&amp;G279,'[1]采购入库货量(公司仓库)'!$A:$I,8,FALSE))</f>
        <v>0</v>
      </c>
      <c r="R279" s="11">
        <f t="shared" si="68"/>
        <v>0</v>
      </c>
      <c r="S279">
        <f>SUMIF([1]库存总量!$H:$H,E279&amp;G279,[1]库存总量!$G:$G)</f>
        <v>0</v>
      </c>
      <c r="T279">
        <f t="shared" si="69"/>
        <v>0</v>
      </c>
      <c r="U279">
        <f>SUMIFS([1]库存总量!$G:$G,[1]库存总量!$H:$H,E279&amp;G279,[1]库存总量!$A:$A,"B")</f>
        <v>0</v>
      </c>
      <c r="V279">
        <f t="shared" si="70"/>
        <v>0</v>
      </c>
      <c r="W279">
        <f>SUMIFS([1]库存总量!$G:$G,[1]库存总量!$H:$H,E279&amp;G279,[1]库存总量!$A:$A,"K")</f>
        <v>0</v>
      </c>
      <c r="X279">
        <f t="shared" si="71"/>
        <v>0</v>
      </c>
      <c r="Y279">
        <f t="shared" si="72"/>
        <v>0</v>
      </c>
      <c r="Z279">
        <f t="shared" si="73"/>
        <v>0</v>
      </c>
      <c r="AA279">
        <f>(IF(ISERROR(VLOOKUP(E279&amp;G279,'[1]采购入库货量(公司仓库)'!$A:$H,7,FALSE)),0,VLOOKUP(E279&amp;G279,'[1]采购入库货量(公司仓库)'!$A:$H,7,FALSE)))*L279-(IF(ISERROR(VLOOKUP(E279&amp;G279,'[1]采购入库货量(公司仓库)'!$A:$H,8,FALSE)),0,VLOOKUP(E279&amp;G279,'[1]采购入库货量(公司仓库)'!$A:$H,8,FALSE)))</f>
        <v>0</v>
      </c>
      <c r="AB279">
        <f>SUMIF([1]销售数据!$B:$B,E279&amp;G279,[1]销售数据!$G:$G)</f>
        <v>0</v>
      </c>
      <c r="AC279">
        <f t="shared" si="74"/>
        <v>0</v>
      </c>
      <c r="AD279" t="str">
        <f t="shared" si="64"/>
        <v/>
      </c>
      <c r="AE279">
        <f>SUMIF([1]销售数据!$B:$B,AD279,[1]销售数据!$L:$L)</f>
        <v>0</v>
      </c>
      <c r="AF279">
        <f>SUMIF([1]销售数据!$B:$B,AD279,[1]销售数据!$K:$K)</f>
        <v>0</v>
      </c>
      <c r="AG279">
        <f>SUMIF([1]销售数据!$B:$B,AD279,[1]销售数据!$J:$J)</f>
        <v>0</v>
      </c>
      <c r="AH279">
        <f>SUMIF([1]销售数据!$B:$B,AD279,[1]销售数据!$I:$I)</f>
        <v>0</v>
      </c>
      <c r="AI279">
        <f>SUMIF([1]销售数据!$B:$B,AD279,[1]销售数据!$H:$H)</f>
        <v>0</v>
      </c>
      <c r="AJ279" s="19">
        <f t="shared" si="75"/>
        <v>0</v>
      </c>
      <c r="AK279">
        <f>SUMIF([1]发货店铺数!$B:$B,AD279,[1]发货店铺数!$G:$G)</f>
        <v>0</v>
      </c>
      <c r="AL279">
        <f>SUMIF([1]销售店铺数!$B:$B,AD279,[1]销售店铺数!$G:$G)</f>
        <v>0</v>
      </c>
      <c r="AM279">
        <f>SUMIF([1]上周销售店铺数!$B:$B,AD279,[1]上周销售店铺数!$G:$G)</f>
        <v>0</v>
      </c>
      <c r="AN279" s="19">
        <f t="shared" si="76"/>
        <v>0</v>
      </c>
      <c r="AO279" s="19">
        <f t="shared" si="65"/>
        <v>0</v>
      </c>
      <c r="AP279" s="19">
        <f t="shared" si="66"/>
        <v>0</v>
      </c>
      <c r="AQ279" s="11">
        <f t="shared" si="77"/>
        <v>0</v>
      </c>
      <c r="AR279" s="19">
        <f t="shared" si="78"/>
        <v>0</v>
      </c>
      <c r="AS279" s="19">
        <f t="shared" si="79"/>
        <v>0</v>
      </c>
    </row>
    <row r="280" spans="1:45">
      <c r="A280"/>
      <c r="B280"/>
      <c r="C280"/>
      <c r="D280"/>
      <c r="E280"/>
      <c r="F280"/>
      <c r="G280"/>
      <c r="H280"/>
      <c r="L280" s="8"/>
      <c r="M280" s="8" t="str">
        <f>IF(ISERROR( VLOOKUP(AD280,'[1]采购入库货量(公司仓库)'!$A:$I,9,FALSE)),"", VLOOKUP(AD280,'[1]采购入库货量(公司仓库)'!$A:$I,9,FALSE))</f>
        <v/>
      </c>
      <c r="N280" s="8" t="str">
        <f>IF(ISERROR( VLOOKUP(AD280,[1]批发上市日期!$A:$F,6,FALSE)),"",  VLOOKUP(AD280,[1]批发上市日期!$A:$F,6,FALSE))</f>
        <v/>
      </c>
      <c r="O280" s="11">
        <f>IF(ISERROR(VLOOKUP(E280&amp;G280,'[1]采购入库货量(公司仓库)'!$A:$I,7,FALSE)),0,VLOOKUP(E280&amp;G280,'[1]采购入库货量(公司仓库)'!$A:$I,7,FALSE))</f>
        <v>0</v>
      </c>
      <c r="P280">
        <f t="shared" si="67"/>
        <v>0</v>
      </c>
      <c r="Q280">
        <f>IF(ISERROR(VLOOKUP(E280&amp;G280,'[1]采购入库货量(公司仓库)'!$A:$I,8,FALSE)),0,VLOOKUP(E280&amp;G280,'[1]采购入库货量(公司仓库)'!$A:$I,8,FALSE))</f>
        <v>0</v>
      </c>
      <c r="R280" s="11">
        <f t="shared" si="68"/>
        <v>0</v>
      </c>
      <c r="S280">
        <f>SUMIF([1]库存总量!$H:$H,E280&amp;G280,[1]库存总量!$G:$G)</f>
        <v>0</v>
      </c>
      <c r="T280">
        <f t="shared" si="69"/>
        <v>0</v>
      </c>
      <c r="U280">
        <f>SUMIFS([1]库存总量!$G:$G,[1]库存总量!$H:$H,E280&amp;G280,[1]库存总量!$A:$A,"B")</f>
        <v>0</v>
      </c>
      <c r="V280">
        <f t="shared" si="70"/>
        <v>0</v>
      </c>
      <c r="W280">
        <f>SUMIFS([1]库存总量!$G:$G,[1]库存总量!$H:$H,E280&amp;G280,[1]库存总量!$A:$A,"K")</f>
        <v>0</v>
      </c>
      <c r="X280">
        <f t="shared" si="71"/>
        <v>0</v>
      </c>
      <c r="Y280">
        <f t="shared" si="72"/>
        <v>0</v>
      </c>
      <c r="Z280">
        <f t="shared" si="73"/>
        <v>0</v>
      </c>
      <c r="AA280">
        <f>(IF(ISERROR(VLOOKUP(E280&amp;G280,'[1]采购入库货量(公司仓库)'!$A:$H,7,FALSE)),0,VLOOKUP(E280&amp;G280,'[1]采购入库货量(公司仓库)'!$A:$H,7,FALSE)))*L280-(IF(ISERROR(VLOOKUP(E280&amp;G280,'[1]采购入库货量(公司仓库)'!$A:$H,8,FALSE)),0,VLOOKUP(E280&amp;G280,'[1]采购入库货量(公司仓库)'!$A:$H,8,FALSE)))</f>
        <v>0</v>
      </c>
      <c r="AB280">
        <f>SUMIF([1]销售数据!$B:$B,E280&amp;G280,[1]销售数据!$G:$G)</f>
        <v>0</v>
      </c>
      <c r="AC280">
        <f t="shared" si="74"/>
        <v>0</v>
      </c>
      <c r="AD280" t="str">
        <f t="shared" si="64"/>
        <v/>
      </c>
      <c r="AE280">
        <f>SUMIF([1]销售数据!$B:$B,AD280,[1]销售数据!$L:$L)</f>
        <v>0</v>
      </c>
      <c r="AF280">
        <f>SUMIF([1]销售数据!$B:$B,AD280,[1]销售数据!$K:$K)</f>
        <v>0</v>
      </c>
      <c r="AG280">
        <f>SUMIF([1]销售数据!$B:$B,AD280,[1]销售数据!$J:$J)</f>
        <v>0</v>
      </c>
      <c r="AH280">
        <f>SUMIF([1]销售数据!$B:$B,AD280,[1]销售数据!$I:$I)</f>
        <v>0</v>
      </c>
      <c r="AI280">
        <f>SUMIF([1]销售数据!$B:$B,AD280,[1]销售数据!$H:$H)</f>
        <v>0</v>
      </c>
      <c r="AJ280" s="19">
        <f t="shared" si="75"/>
        <v>0</v>
      </c>
      <c r="AK280">
        <f>SUMIF([1]发货店铺数!$B:$B,AD280,[1]发货店铺数!$G:$G)</f>
        <v>0</v>
      </c>
      <c r="AL280">
        <f>SUMIF([1]销售店铺数!$B:$B,AD280,[1]销售店铺数!$G:$G)</f>
        <v>0</v>
      </c>
      <c r="AM280">
        <f>SUMIF([1]上周销售店铺数!$B:$B,AD280,[1]上周销售店铺数!$G:$G)</f>
        <v>0</v>
      </c>
      <c r="AN280" s="19">
        <f t="shared" si="76"/>
        <v>0</v>
      </c>
      <c r="AO280" s="19">
        <f t="shared" si="65"/>
        <v>0</v>
      </c>
      <c r="AP280" s="19">
        <f t="shared" si="66"/>
        <v>0</v>
      </c>
      <c r="AQ280" s="11">
        <f t="shared" si="77"/>
        <v>0</v>
      </c>
      <c r="AR280" s="19">
        <f t="shared" si="78"/>
        <v>0</v>
      </c>
      <c r="AS280" s="19">
        <f t="shared" si="79"/>
        <v>0</v>
      </c>
    </row>
    <row r="281" spans="1:45">
      <c r="A281"/>
      <c r="B281"/>
      <c r="C281"/>
      <c r="D281"/>
      <c r="E281"/>
      <c r="F281"/>
      <c r="G281"/>
      <c r="H281"/>
      <c r="L281" s="8"/>
      <c r="M281" s="8" t="str">
        <f>IF(ISERROR( VLOOKUP(AD281,'[1]采购入库货量(公司仓库)'!$A:$I,9,FALSE)),"", VLOOKUP(AD281,'[1]采购入库货量(公司仓库)'!$A:$I,9,FALSE))</f>
        <v/>
      </c>
      <c r="N281" s="8" t="str">
        <f>IF(ISERROR( VLOOKUP(AD281,[1]批发上市日期!$A:$F,6,FALSE)),"",  VLOOKUP(AD281,[1]批发上市日期!$A:$F,6,FALSE))</f>
        <v/>
      </c>
      <c r="O281" s="11">
        <f>IF(ISERROR(VLOOKUP(E281&amp;G281,'[1]采购入库货量(公司仓库)'!$A:$I,7,FALSE)),0,VLOOKUP(E281&amp;G281,'[1]采购入库货量(公司仓库)'!$A:$I,7,FALSE))</f>
        <v>0</v>
      </c>
      <c r="P281">
        <f t="shared" si="67"/>
        <v>0</v>
      </c>
      <c r="Q281">
        <f>IF(ISERROR(VLOOKUP(E281&amp;G281,'[1]采购入库货量(公司仓库)'!$A:$I,8,FALSE)),0,VLOOKUP(E281&amp;G281,'[1]采购入库货量(公司仓库)'!$A:$I,8,FALSE))</f>
        <v>0</v>
      </c>
      <c r="R281" s="11">
        <f t="shared" si="68"/>
        <v>0</v>
      </c>
      <c r="S281">
        <f>SUMIF([1]库存总量!$H:$H,E281&amp;G281,[1]库存总量!$G:$G)</f>
        <v>0</v>
      </c>
      <c r="T281">
        <f t="shared" si="69"/>
        <v>0</v>
      </c>
      <c r="U281">
        <f>SUMIFS([1]库存总量!$G:$G,[1]库存总量!$H:$H,E281&amp;G281,[1]库存总量!$A:$A,"B")</f>
        <v>0</v>
      </c>
      <c r="V281">
        <f t="shared" si="70"/>
        <v>0</v>
      </c>
      <c r="W281">
        <f>SUMIFS([1]库存总量!$G:$G,[1]库存总量!$H:$H,E281&amp;G281,[1]库存总量!$A:$A,"K")</f>
        <v>0</v>
      </c>
      <c r="X281">
        <f t="shared" si="71"/>
        <v>0</v>
      </c>
      <c r="Y281">
        <f t="shared" si="72"/>
        <v>0</v>
      </c>
      <c r="Z281">
        <f t="shared" si="73"/>
        <v>0</v>
      </c>
      <c r="AA281">
        <f>(IF(ISERROR(VLOOKUP(E281&amp;G281,'[1]采购入库货量(公司仓库)'!$A:$H,7,FALSE)),0,VLOOKUP(E281&amp;G281,'[1]采购入库货量(公司仓库)'!$A:$H,7,FALSE)))*L281-(IF(ISERROR(VLOOKUP(E281&amp;G281,'[1]采购入库货量(公司仓库)'!$A:$H,8,FALSE)),0,VLOOKUP(E281&amp;G281,'[1]采购入库货量(公司仓库)'!$A:$H,8,FALSE)))</f>
        <v>0</v>
      </c>
      <c r="AB281">
        <f>SUMIF([1]销售数据!$B:$B,E281&amp;G281,[1]销售数据!$G:$G)</f>
        <v>0</v>
      </c>
      <c r="AC281">
        <f t="shared" si="74"/>
        <v>0</v>
      </c>
      <c r="AD281" t="str">
        <f t="shared" si="64"/>
        <v/>
      </c>
      <c r="AE281">
        <f>SUMIF([1]销售数据!$B:$B,AD281,[1]销售数据!$L:$L)</f>
        <v>0</v>
      </c>
      <c r="AF281">
        <f>SUMIF([1]销售数据!$B:$B,AD281,[1]销售数据!$K:$K)</f>
        <v>0</v>
      </c>
      <c r="AG281">
        <f>SUMIF([1]销售数据!$B:$B,AD281,[1]销售数据!$J:$J)</f>
        <v>0</v>
      </c>
      <c r="AH281">
        <f>SUMIF([1]销售数据!$B:$B,AD281,[1]销售数据!$I:$I)</f>
        <v>0</v>
      </c>
      <c r="AI281">
        <f>SUMIF([1]销售数据!$B:$B,AD281,[1]销售数据!$H:$H)</f>
        <v>0</v>
      </c>
      <c r="AJ281" s="19">
        <f t="shared" si="75"/>
        <v>0</v>
      </c>
      <c r="AK281">
        <f>SUMIF([1]发货店铺数!$B:$B,AD281,[1]发货店铺数!$G:$G)</f>
        <v>0</v>
      </c>
      <c r="AL281">
        <f>SUMIF([1]销售店铺数!$B:$B,AD281,[1]销售店铺数!$G:$G)</f>
        <v>0</v>
      </c>
      <c r="AM281">
        <f>SUMIF([1]上周销售店铺数!$B:$B,AD281,[1]上周销售店铺数!$G:$G)</f>
        <v>0</v>
      </c>
      <c r="AN281" s="19">
        <f t="shared" si="76"/>
        <v>0</v>
      </c>
      <c r="AO281" s="19">
        <f t="shared" si="65"/>
        <v>0</v>
      </c>
      <c r="AP281" s="19">
        <f t="shared" si="66"/>
        <v>0</v>
      </c>
      <c r="AQ281" s="11">
        <f t="shared" si="77"/>
        <v>0</v>
      </c>
      <c r="AR281" s="19">
        <f t="shared" si="78"/>
        <v>0</v>
      </c>
      <c r="AS281" s="19">
        <f t="shared" si="79"/>
        <v>0</v>
      </c>
    </row>
    <row r="282" spans="1:45">
      <c r="A282"/>
      <c r="B282"/>
      <c r="C282"/>
      <c r="D282"/>
      <c r="E282"/>
      <c r="F282"/>
      <c r="G282"/>
      <c r="H282"/>
      <c r="L282" s="8"/>
      <c r="M282" s="8" t="str">
        <f>IF(ISERROR( VLOOKUP(AD282,'[1]采购入库货量(公司仓库)'!$A:$I,9,FALSE)),"", VLOOKUP(AD282,'[1]采购入库货量(公司仓库)'!$A:$I,9,FALSE))</f>
        <v/>
      </c>
      <c r="N282" s="8" t="str">
        <f>IF(ISERROR( VLOOKUP(AD282,[1]批发上市日期!$A:$F,6,FALSE)),"",  VLOOKUP(AD282,[1]批发上市日期!$A:$F,6,FALSE))</f>
        <v/>
      </c>
      <c r="O282" s="11">
        <f>IF(ISERROR(VLOOKUP(E282&amp;G282,'[1]采购入库货量(公司仓库)'!$A:$I,7,FALSE)),0,VLOOKUP(E282&amp;G282,'[1]采购入库货量(公司仓库)'!$A:$I,7,FALSE))</f>
        <v>0</v>
      </c>
      <c r="P282">
        <f t="shared" si="67"/>
        <v>0</v>
      </c>
      <c r="Q282">
        <f>IF(ISERROR(VLOOKUP(E282&amp;G282,'[1]采购入库货量(公司仓库)'!$A:$I,8,FALSE)),0,VLOOKUP(E282&amp;G282,'[1]采购入库货量(公司仓库)'!$A:$I,8,FALSE))</f>
        <v>0</v>
      </c>
      <c r="R282" s="11">
        <f t="shared" si="68"/>
        <v>0</v>
      </c>
      <c r="S282">
        <f>SUMIF([1]库存总量!$H:$H,E282&amp;G282,[1]库存总量!$G:$G)</f>
        <v>0</v>
      </c>
      <c r="T282">
        <f t="shared" si="69"/>
        <v>0</v>
      </c>
      <c r="U282">
        <f>SUMIFS([1]库存总量!$G:$G,[1]库存总量!$H:$H,E282&amp;G282,[1]库存总量!$A:$A,"B")</f>
        <v>0</v>
      </c>
      <c r="V282">
        <f t="shared" si="70"/>
        <v>0</v>
      </c>
      <c r="W282">
        <f>SUMIFS([1]库存总量!$G:$G,[1]库存总量!$H:$H,E282&amp;G282,[1]库存总量!$A:$A,"K")</f>
        <v>0</v>
      </c>
      <c r="X282">
        <f t="shared" si="71"/>
        <v>0</v>
      </c>
      <c r="Y282">
        <f t="shared" si="72"/>
        <v>0</v>
      </c>
      <c r="Z282">
        <f t="shared" si="73"/>
        <v>0</v>
      </c>
      <c r="AA282">
        <f>(IF(ISERROR(VLOOKUP(E282&amp;G282,'[1]采购入库货量(公司仓库)'!$A:$H,7,FALSE)),0,VLOOKUP(E282&amp;G282,'[1]采购入库货量(公司仓库)'!$A:$H,7,FALSE)))*L282-(IF(ISERROR(VLOOKUP(E282&amp;G282,'[1]采购入库货量(公司仓库)'!$A:$H,8,FALSE)),0,VLOOKUP(E282&amp;G282,'[1]采购入库货量(公司仓库)'!$A:$H,8,FALSE)))</f>
        <v>0</v>
      </c>
      <c r="AB282">
        <f>SUMIF([1]销售数据!$B:$B,E282&amp;G282,[1]销售数据!$G:$G)</f>
        <v>0</v>
      </c>
      <c r="AC282">
        <f t="shared" si="74"/>
        <v>0</v>
      </c>
      <c r="AD282" t="str">
        <f t="shared" si="64"/>
        <v/>
      </c>
      <c r="AE282">
        <f>SUMIF([1]销售数据!$B:$B,AD282,[1]销售数据!$L:$L)</f>
        <v>0</v>
      </c>
      <c r="AF282">
        <f>SUMIF([1]销售数据!$B:$B,AD282,[1]销售数据!$K:$K)</f>
        <v>0</v>
      </c>
      <c r="AG282">
        <f>SUMIF([1]销售数据!$B:$B,AD282,[1]销售数据!$J:$J)</f>
        <v>0</v>
      </c>
      <c r="AH282">
        <f>SUMIF([1]销售数据!$B:$B,AD282,[1]销售数据!$I:$I)</f>
        <v>0</v>
      </c>
      <c r="AI282">
        <f>SUMIF([1]销售数据!$B:$B,AD282,[1]销售数据!$H:$H)</f>
        <v>0</v>
      </c>
      <c r="AJ282" s="19">
        <f t="shared" si="75"/>
        <v>0</v>
      </c>
      <c r="AK282">
        <f>SUMIF([1]发货店铺数!$B:$B,AD282,[1]发货店铺数!$G:$G)</f>
        <v>0</v>
      </c>
      <c r="AL282">
        <f>SUMIF([1]销售店铺数!$B:$B,AD282,[1]销售店铺数!$G:$G)</f>
        <v>0</v>
      </c>
      <c r="AM282">
        <f>SUMIF([1]上周销售店铺数!$B:$B,AD282,[1]上周销售店铺数!$G:$G)</f>
        <v>0</v>
      </c>
      <c r="AN282" s="19">
        <f t="shared" si="76"/>
        <v>0</v>
      </c>
      <c r="AO282" s="19">
        <f t="shared" si="65"/>
        <v>0</v>
      </c>
      <c r="AP282" s="19">
        <f t="shared" si="66"/>
        <v>0</v>
      </c>
      <c r="AQ282" s="11">
        <f t="shared" si="77"/>
        <v>0</v>
      </c>
      <c r="AR282" s="19">
        <f t="shared" si="78"/>
        <v>0</v>
      </c>
      <c r="AS282" s="19">
        <f t="shared" si="79"/>
        <v>0</v>
      </c>
    </row>
    <row r="283" spans="1:45">
      <c r="A283"/>
      <c r="B283"/>
      <c r="C283"/>
      <c r="D283"/>
      <c r="E283"/>
      <c r="F283"/>
      <c r="G283"/>
      <c r="H283"/>
      <c r="L283" s="8"/>
      <c r="M283" s="8" t="str">
        <f>IF(ISERROR( VLOOKUP(AD283,'[1]采购入库货量(公司仓库)'!$A:$I,9,FALSE)),"", VLOOKUP(AD283,'[1]采购入库货量(公司仓库)'!$A:$I,9,FALSE))</f>
        <v/>
      </c>
      <c r="N283" s="8" t="str">
        <f>IF(ISERROR( VLOOKUP(AD283,[1]批发上市日期!$A:$F,6,FALSE)),"",  VLOOKUP(AD283,[1]批发上市日期!$A:$F,6,FALSE))</f>
        <v/>
      </c>
      <c r="O283" s="11">
        <f>IF(ISERROR(VLOOKUP(E283&amp;G283,'[1]采购入库货量(公司仓库)'!$A:$I,7,FALSE)),0,VLOOKUP(E283&amp;G283,'[1]采购入库货量(公司仓库)'!$A:$I,7,FALSE))</f>
        <v>0</v>
      </c>
      <c r="P283">
        <f t="shared" si="67"/>
        <v>0</v>
      </c>
      <c r="Q283">
        <f>IF(ISERROR(VLOOKUP(E283&amp;G283,'[1]采购入库货量(公司仓库)'!$A:$I,8,FALSE)),0,VLOOKUP(E283&amp;G283,'[1]采购入库货量(公司仓库)'!$A:$I,8,FALSE))</f>
        <v>0</v>
      </c>
      <c r="R283" s="11">
        <f t="shared" si="68"/>
        <v>0</v>
      </c>
      <c r="S283">
        <f>SUMIF([1]库存总量!$H:$H,E283&amp;G283,[1]库存总量!$G:$G)</f>
        <v>0</v>
      </c>
      <c r="T283">
        <f t="shared" si="69"/>
        <v>0</v>
      </c>
      <c r="U283">
        <f>SUMIFS([1]库存总量!$G:$G,[1]库存总量!$H:$H,E283&amp;G283,[1]库存总量!$A:$A,"B")</f>
        <v>0</v>
      </c>
      <c r="V283">
        <f t="shared" si="70"/>
        <v>0</v>
      </c>
      <c r="W283">
        <f>SUMIFS([1]库存总量!$G:$G,[1]库存总量!$H:$H,E283&amp;G283,[1]库存总量!$A:$A,"K")</f>
        <v>0</v>
      </c>
      <c r="X283">
        <f t="shared" si="71"/>
        <v>0</v>
      </c>
      <c r="Y283">
        <f t="shared" si="72"/>
        <v>0</v>
      </c>
      <c r="Z283">
        <f t="shared" si="73"/>
        <v>0</v>
      </c>
      <c r="AA283">
        <f>(IF(ISERROR(VLOOKUP(E283&amp;G283,'[1]采购入库货量(公司仓库)'!$A:$H,7,FALSE)),0,VLOOKUP(E283&amp;G283,'[1]采购入库货量(公司仓库)'!$A:$H,7,FALSE)))*L283-(IF(ISERROR(VLOOKUP(E283&amp;G283,'[1]采购入库货量(公司仓库)'!$A:$H,8,FALSE)),0,VLOOKUP(E283&amp;G283,'[1]采购入库货量(公司仓库)'!$A:$H,8,FALSE)))</f>
        <v>0</v>
      </c>
      <c r="AB283">
        <f>SUMIF([1]销售数据!$B:$B,E283&amp;G283,[1]销售数据!$G:$G)</f>
        <v>0</v>
      </c>
      <c r="AC283">
        <f t="shared" si="74"/>
        <v>0</v>
      </c>
      <c r="AD283" t="str">
        <f t="shared" si="64"/>
        <v/>
      </c>
      <c r="AE283">
        <f>SUMIF([1]销售数据!$B:$B,AD283,[1]销售数据!$L:$L)</f>
        <v>0</v>
      </c>
      <c r="AF283">
        <f>SUMIF([1]销售数据!$B:$B,AD283,[1]销售数据!$K:$K)</f>
        <v>0</v>
      </c>
      <c r="AG283">
        <f>SUMIF([1]销售数据!$B:$B,AD283,[1]销售数据!$J:$J)</f>
        <v>0</v>
      </c>
      <c r="AH283">
        <f>SUMIF([1]销售数据!$B:$B,AD283,[1]销售数据!$I:$I)</f>
        <v>0</v>
      </c>
      <c r="AI283">
        <f>SUMIF([1]销售数据!$B:$B,AD283,[1]销售数据!$H:$H)</f>
        <v>0</v>
      </c>
      <c r="AJ283" s="19">
        <f t="shared" si="75"/>
        <v>0</v>
      </c>
      <c r="AK283">
        <f>SUMIF([1]发货店铺数!$B:$B,AD283,[1]发货店铺数!$G:$G)</f>
        <v>0</v>
      </c>
      <c r="AL283">
        <f>SUMIF([1]销售店铺数!$B:$B,AD283,[1]销售店铺数!$G:$G)</f>
        <v>0</v>
      </c>
      <c r="AM283">
        <f>SUMIF([1]上周销售店铺数!$B:$B,AD283,[1]上周销售店铺数!$G:$G)</f>
        <v>0</v>
      </c>
      <c r="AN283" s="19">
        <f t="shared" si="76"/>
        <v>0</v>
      </c>
      <c r="AO283" s="19">
        <f t="shared" si="65"/>
        <v>0</v>
      </c>
      <c r="AP283" s="19">
        <f t="shared" si="66"/>
        <v>0</v>
      </c>
      <c r="AQ283" s="11">
        <f t="shared" si="77"/>
        <v>0</v>
      </c>
      <c r="AR283" s="19">
        <f t="shared" si="78"/>
        <v>0</v>
      </c>
      <c r="AS283" s="19">
        <f t="shared" si="79"/>
        <v>0</v>
      </c>
    </row>
    <row r="284" spans="1:45">
      <c r="A284"/>
      <c r="B284"/>
      <c r="C284"/>
      <c r="D284"/>
      <c r="E284"/>
      <c r="F284"/>
      <c r="G284"/>
      <c r="H284"/>
      <c r="L284" s="8"/>
      <c r="M284" s="8" t="str">
        <f>IF(ISERROR( VLOOKUP(AD284,'[1]采购入库货量(公司仓库)'!$A:$I,9,FALSE)),"", VLOOKUP(AD284,'[1]采购入库货量(公司仓库)'!$A:$I,9,FALSE))</f>
        <v/>
      </c>
      <c r="N284" s="8" t="str">
        <f>IF(ISERROR( VLOOKUP(AD284,[1]批发上市日期!$A:$F,6,FALSE)),"",  VLOOKUP(AD284,[1]批发上市日期!$A:$F,6,FALSE))</f>
        <v/>
      </c>
      <c r="O284" s="11">
        <f>IF(ISERROR(VLOOKUP(E284&amp;G284,'[1]采购入库货量(公司仓库)'!$A:$I,7,FALSE)),0,VLOOKUP(E284&amp;G284,'[1]采购入库货量(公司仓库)'!$A:$I,7,FALSE))</f>
        <v>0</v>
      </c>
      <c r="P284">
        <f t="shared" si="67"/>
        <v>0</v>
      </c>
      <c r="Q284">
        <f>IF(ISERROR(VLOOKUP(E284&amp;G284,'[1]采购入库货量(公司仓库)'!$A:$I,8,FALSE)),0,VLOOKUP(E284&amp;G284,'[1]采购入库货量(公司仓库)'!$A:$I,8,FALSE))</f>
        <v>0</v>
      </c>
      <c r="R284" s="11">
        <f t="shared" si="68"/>
        <v>0</v>
      </c>
      <c r="S284">
        <f>SUMIF([1]库存总量!$H:$H,E284&amp;G284,[1]库存总量!$G:$G)</f>
        <v>0</v>
      </c>
      <c r="T284">
        <f t="shared" si="69"/>
        <v>0</v>
      </c>
      <c r="U284">
        <f>SUMIFS([1]库存总量!$G:$G,[1]库存总量!$H:$H,E284&amp;G284,[1]库存总量!$A:$A,"B")</f>
        <v>0</v>
      </c>
      <c r="V284">
        <f t="shared" si="70"/>
        <v>0</v>
      </c>
      <c r="W284">
        <f>SUMIFS([1]库存总量!$G:$G,[1]库存总量!$H:$H,E284&amp;G284,[1]库存总量!$A:$A,"K")</f>
        <v>0</v>
      </c>
      <c r="X284">
        <f t="shared" si="71"/>
        <v>0</v>
      </c>
      <c r="Y284">
        <f t="shared" si="72"/>
        <v>0</v>
      </c>
      <c r="Z284">
        <f t="shared" si="73"/>
        <v>0</v>
      </c>
      <c r="AA284">
        <f>(IF(ISERROR(VLOOKUP(E284&amp;G284,'[1]采购入库货量(公司仓库)'!$A:$H,7,FALSE)),0,VLOOKUP(E284&amp;G284,'[1]采购入库货量(公司仓库)'!$A:$H,7,FALSE)))*L284-(IF(ISERROR(VLOOKUP(E284&amp;G284,'[1]采购入库货量(公司仓库)'!$A:$H,8,FALSE)),0,VLOOKUP(E284&amp;G284,'[1]采购入库货量(公司仓库)'!$A:$H,8,FALSE)))</f>
        <v>0</v>
      </c>
      <c r="AB284">
        <f>SUMIF([1]销售数据!$B:$B,E284&amp;G284,[1]销售数据!$G:$G)</f>
        <v>0</v>
      </c>
      <c r="AC284">
        <f t="shared" si="74"/>
        <v>0</v>
      </c>
      <c r="AD284" t="str">
        <f t="shared" si="64"/>
        <v/>
      </c>
      <c r="AE284">
        <f>SUMIF([1]销售数据!$B:$B,AD284,[1]销售数据!$L:$L)</f>
        <v>0</v>
      </c>
      <c r="AF284">
        <f>SUMIF([1]销售数据!$B:$B,AD284,[1]销售数据!$K:$K)</f>
        <v>0</v>
      </c>
      <c r="AG284">
        <f>SUMIF([1]销售数据!$B:$B,AD284,[1]销售数据!$J:$J)</f>
        <v>0</v>
      </c>
      <c r="AH284">
        <f>SUMIF([1]销售数据!$B:$B,AD284,[1]销售数据!$I:$I)</f>
        <v>0</v>
      </c>
      <c r="AI284">
        <f>SUMIF([1]销售数据!$B:$B,AD284,[1]销售数据!$H:$H)</f>
        <v>0</v>
      </c>
      <c r="AJ284" s="19">
        <f t="shared" si="75"/>
        <v>0</v>
      </c>
      <c r="AK284">
        <f>SUMIF([1]发货店铺数!$B:$B,AD284,[1]发货店铺数!$G:$G)</f>
        <v>0</v>
      </c>
      <c r="AL284">
        <f>SUMIF([1]销售店铺数!$B:$B,AD284,[1]销售店铺数!$G:$G)</f>
        <v>0</v>
      </c>
      <c r="AM284">
        <f>SUMIF([1]上周销售店铺数!$B:$B,AD284,[1]上周销售店铺数!$G:$G)</f>
        <v>0</v>
      </c>
      <c r="AN284" s="19">
        <f t="shared" si="76"/>
        <v>0</v>
      </c>
      <c r="AO284" s="19">
        <f t="shared" si="65"/>
        <v>0</v>
      </c>
      <c r="AP284" s="19">
        <f t="shared" si="66"/>
        <v>0</v>
      </c>
      <c r="AQ284" s="11">
        <f t="shared" si="77"/>
        <v>0</v>
      </c>
      <c r="AR284" s="19">
        <f t="shared" si="78"/>
        <v>0</v>
      </c>
      <c r="AS284" s="19">
        <f t="shared" si="79"/>
        <v>0</v>
      </c>
    </row>
    <row r="285" spans="1:45">
      <c r="A285"/>
      <c r="B285"/>
      <c r="C285"/>
      <c r="D285"/>
      <c r="E285"/>
      <c r="F285"/>
      <c r="G285"/>
      <c r="H285"/>
      <c r="L285" s="8"/>
      <c r="M285" s="8" t="str">
        <f>IF(ISERROR( VLOOKUP(AD285,'[1]采购入库货量(公司仓库)'!$A:$I,9,FALSE)),"", VLOOKUP(AD285,'[1]采购入库货量(公司仓库)'!$A:$I,9,FALSE))</f>
        <v/>
      </c>
      <c r="N285" s="8" t="str">
        <f>IF(ISERROR( VLOOKUP(AD285,[1]批发上市日期!$A:$F,6,FALSE)),"",  VLOOKUP(AD285,[1]批发上市日期!$A:$F,6,FALSE))</f>
        <v/>
      </c>
      <c r="O285" s="11">
        <f>IF(ISERROR(VLOOKUP(E285&amp;G285,'[1]采购入库货量(公司仓库)'!$A:$I,7,FALSE)),0,VLOOKUP(E285&amp;G285,'[1]采购入库货量(公司仓库)'!$A:$I,7,FALSE))</f>
        <v>0</v>
      </c>
      <c r="P285">
        <f t="shared" si="67"/>
        <v>0</v>
      </c>
      <c r="Q285">
        <f>IF(ISERROR(VLOOKUP(E285&amp;G285,'[1]采购入库货量(公司仓库)'!$A:$I,8,FALSE)),0,VLOOKUP(E285&amp;G285,'[1]采购入库货量(公司仓库)'!$A:$I,8,FALSE))</f>
        <v>0</v>
      </c>
      <c r="R285" s="11">
        <f t="shared" si="68"/>
        <v>0</v>
      </c>
      <c r="S285">
        <f>SUMIF([1]库存总量!$H:$H,E285&amp;G285,[1]库存总量!$G:$G)</f>
        <v>0</v>
      </c>
      <c r="T285">
        <f t="shared" si="69"/>
        <v>0</v>
      </c>
      <c r="U285">
        <f>SUMIFS([1]库存总量!$G:$G,[1]库存总量!$H:$H,E285&amp;G285,[1]库存总量!$A:$A,"B")</f>
        <v>0</v>
      </c>
      <c r="V285">
        <f t="shared" si="70"/>
        <v>0</v>
      </c>
      <c r="W285">
        <f>SUMIFS([1]库存总量!$G:$G,[1]库存总量!$H:$H,E285&amp;G285,[1]库存总量!$A:$A,"K")</f>
        <v>0</v>
      </c>
      <c r="X285">
        <f t="shared" si="71"/>
        <v>0</v>
      </c>
      <c r="Y285">
        <f t="shared" si="72"/>
        <v>0</v>
      </c>
      <c r="Z285">
        <f t="shared" si="73"/>
        <v>0</v>
      </c>
      <c r="AA285">
        <f>(IF(ISERROR(VLOOKUP(E285&amp;G285,'[1]采购入库货量(公司仓库)'!$A:$H,7,FALSE)),0,VLOOKUP(E285&amp;G285,'[1]采购入库货量(公司仓库)'!$A:$H,7,FALSE)))*L285-(IF(ISERROR(VLOOKUP(E285&amp;G285,'[1]采购入库货量(公司仓库)'!$A:$H,8,FALSE)),0,VLOOKUP(E285&amp;G285,'[1]采购入库货量(公司仓库)'!$A:$H,8,FALSE)))</f>
        <v>0</v>
      </c>
      <c r="AB285">
        <f>SUMIF([1]销售数据!$B:$B,E285&amp;G285,[1]销售数据!$G:$G)</f>
        <v>0</v>
      </c>
      <c r="AC285">
        <f t="shared" si="74"/>
        <v>0</v>
      </c>
      <c r="AD285" t="str">
        <f t="shared" si="64"/>
        <v/>
      </c>
      <c r="AE285">
        <f>SUMIF([1]销售数据!$B:$B,AD285,[1]销售数据!$L:$L)</f>
        <v>0</v>
      </c>
      <c r="AF285">
        <f>SUMIF([1]销售数据!$B:$B,AD285,[1]销售数据!$K:$K)</f>
        <v>0</v>
      </c>
      <c r="AG285">
        <f>SUMIF([1]销售数据!$B:$B,AD285,[1]销售数据!$J:$J)</f>
        <v>0</v>
      </c>
      <c r="AH285">
        <f>SUMIF([1]销售数据!$B:$B,AD285,[1]销售数据!$I:$I)</f>
        <v>0</v>
      </c>
      <c r="AI285">
        <f>SUMIF([1]销售数据!$B:$B,AD285,[1]销售数据!$H:$H)</f>
        <v>0</v>
      </c>
      <c r="AJ285" s="19">
        <f t="shared" si="75"/>
        <v>0</v>
      </c>
      <c r="AK285">
        <f>SUMIF([1]发货店铺数!$B:$B,AD285,[1]发货店铺数!$G:$G)</f>
        <v>0</v>
      </c>
      <c r="AL285">
        <f>SUMIF([1]销售店铺数!$B:$B,AD285,[1]销售店铺数!$G:$G)</f>
        <v>0</v>
      </c>
      <c r="AM285">
        <f>SUMIF([1]上周销售店铺数!$B:$B,AD285,[1]上周销售店铺数!$G:$G)</f>
        <v>0</v>
      </c>
      <c r="AN285" s="19">
        <f t="shared" si="76"/>
        <v>0</v>
      </c>
      <c r="AO285" s="19">
        <f t="shared" si="65"/>
        <v>0</v>
      </c>
      <c r="AP285" s="19">
        <f t="shared" si="66"/>
        <v>0</v>
      </c>
      <c r="AQ285" s="11">
        <f t="shared" si="77"/>
        <v>0</v>
      </c>
      <c r="AR285" s="19">
        <f t="shared" si="78"/>
        <v>0</v>
      </c>
      <c r="AS285" s="19">
        <f t="shared" si="79"/>
        <v>0</v>
      </c>
    </row>
    <row r="286" spans="1:45">
      <c r="A286"/>
      <c r="B286"/>
      <c r="C286"/>
      <c r="D286"/>
      <c r="E286"/>
      <c r="F286"/>
      <c r="G286"/>
      <c r="H286"/>
      <c r="L286" s="8"/>
      <c r="M286" s="8" t="str">
        <f>IF(ISERROR( VLOOKUP(AD286,'[1]采购入库货量(公司仓库)'!$A:$I,9,FALSE)),"", VLOOKUP(AD286,'[1]采购入库货量(公司仓库)'!$A:$I,9,FALSE))</f>
        <v/>
      </c>
      <c r="N286" s="8" t="str">
        <f>IF(ISERROR( VLOOKUP(AD286,[1]批发上市日期!$A:$F,6,FALSE)),"",  VLOOKUP(AD286,[1]批发上市日期!$A:$F,6,FALSE))</f>
        <v/>
      </c>
      <c r="O286" s="11">
        <f>IF(ISERROR(VLOOKUP(E286&amp;G286,'[1]采购入库货量(公司仓库)'!$A:$I,7,FALSE)),0,VLOOKUP(E286&amp;G286,'[1]采购入库货量(公司仓库)'!$A:$I,7,FALSE))</f>
        <v>0</v>
      </c>
      <c r="P286">
        <f t="shared" si="67"/>
        <v>0</v>
      </c>
      <c r="Q286">
        <f>IF(ISERROR(VLOOKUP(E286&amp;G286,'[1]采购入库货量(公司仓库)'!$A:$I,8,FALSE)),0,VLOOKUP(E286&amp;G286,'[1]采购入库货量(公司仓库)'!$A:$I,8,FALSE))</f>
        <v>0</v>
      </c>
      <c r="R286" s="11">
        <f t="shared" si="68"/>
        <v>0</v>
      </c>
      <c r="S286">
        <f>SUMIF([1]库存总量!$H:$H,E286&amp;G286,[1]库存总量!$G:$G)</f>
        <v>0</v>
      </c>
      <c r="T286">
        <f t="shared" si="69"/>
        <v>0</v>
      </c>
      <c r="U286">
        <f>SUMIFS([1]库存总量!$G:$G,[1]库存总量!$H:$H,E286&amp;G286,[1]库存总量!$A:$A,"B")</f>
        <v>0</v>
      </c>
      <c r="V286">
        <f t="shared" si="70"/>
        <v>0</v>
      </c>
      <c r="W286">
        <f>SUMIFS([1]库存总量!$G:$G,[1]库存总量!$H:$H,E286&amp;G286,[1]库存总量!$A:$A,"K")</f>
        <v>0</v>
      </c>
      <c r="X286">
        <f t="shared" si="71"/>
        <v>0</v>
      </c>
      <c r="Y286">
        <f t="shared" si="72"/>
        <v>0</v>
      </c>
      <c r="Z286">
        <f t="shared" si="73"/>
        <v>0</v>
      </c>
      <c r="AA286">
        <f>(IF(ISERROR(VLOOKUP(E286&amp;G286,'[1]采购入库货量(公司仓库)'!$A:$H,7,FALSE)),0,VLOOKUP(E286&amp;G286,'[1]采购入库货量(公司仓库)'!$A:$H,7,FALSE)))*L286-(IF(ISERROR(VLOOKUP(E286&amp;G286,'[1]采购入库货量(公司仓库)'!$A:$H,8,FALSE)),0,VLOOKUP(E286&amp;G286,'[1]采购入库货量(公司仓库)'!$A:$H,8,FALSE)))</f>
        <v>0</v>
      </c>
      <c r="AB286">
        <f>SUMIF([1]销售数据!$B:$B,E286&amp;G286,[1]销售数据!$G:$G)</f>
        <v>0</v>
      </c>
      <c r="AC286">
        <f t="shared" si="74"/>
        <v>0</v>
      </c>
      <c r="AD286" t="str">
        <f t="shared" si="64"/>
        <v/>
      </c>
      <c r="AE286">
        <f>SUMIF([1]销售数据!$B:$B,AD286,[1]销售数据!$L:$L)</f>
        <v>0</v>
      </c>
      <c r="AF286">
        <f>SUMIF([1]销售数据!$B:$B,AD286,[1]销售数据!$K:$K)</f>
        <v>0</v>
      </c>
      <c r="AG286">
        <f>SUMIF([1]销售数据!$B:$B,AD286,[1]销售数据!$J:$J)</f>
        <v>0</v>
      </c>
      <c r="AH286">
        <f>SUMIF([1]销售数据!$B:$B,AD286,[1]销售数据!$I:$I)</f>
        <v>0</v>
      </c>
      <c r="AI286">
        <f>SUMIF([1]销售数据!$B:$B,AD286,[1]销售数据!$H:$H)</f>
        <v>0</v>
      </c>
      <c r="AJ286" s="19">
        <f t="shared" si="75"/>
        <v>0</v>
      </c>
      <c r="AK286">
        <f>SUMIF([1]发货店铺数!$B:$B,AD286,[1]发货店铺数!$G:$G)</f>
        <v>0</v>
      </c>
      <c r="AL286">
        <f>SUMIF([1]销售店铺数!$B:$B,AD286,[1]销售店铺数!$G:$G)</f>
        <v>0</v>
      </c>
      <c r="AM286">
        <f>SUMIF([1]上周销售店铺数!$B:$B,AD286,[1]上周销售店铺数!$G:$G)</f>
        <v>0</v>
      </c>
      <c r="AN286" s="19">
        <f t="shared" si="76"/>
        <v>0</v>
      </c>
      <c r="AO286" s="19">
        <f t="shared" si="65"/>
        <v>0</v>
      </c>
      <c r="AP286" s="19">
        <f t="shared" si="66"/>
        <v>0</v>
      </c>
      <c r="AQ286" s="11">
        <f t="shared" si="77"/>
        <v>0</v>
      </c>
      <c r="AR286" s="19">
        <f t="shared" si="78"/>
        <v>0</v>
      </c>
      <c r="AS286" s="19">
        <f t="shared" si="79"/>
        <v>0</v>
      </c>
    </row>
    <row r="287" spans="1:45">
      <c r="A287"/>
      <c r="B287"/>
      <c r="C287"/>
      <c r="D287"/>
      <c r="E287"/>
      <c r="F287"/>
      <c r="G287"/>
      <c r="H287"/>
      <c r="L287" s="8"/>
      <c r="M287" s="8" t="str">
        <f>IF(ISERROR( VLOOKUP(AD287,'[1]采购入库货量(公司仓库)'!$A:$I,9,FALSE)),"", VLOOKUP(AD287,'[1]采购入库货量(公司仓库)'!$A:$I,9,FALSE))</f>
        <v/>
      </c>
      <c r="N287" s="8" t="str">
        <f>IF(ISERROR( VLOOKUP(AD287,[1]批发上市日期!$A:$F,6,FALSE)),"",  VLOOKUP(AD287,[1]批发上市日期!$A:$F,6,FALSE))</f>
        <v/>
      </c>
      <c r="O287" s="11">
        <f>IF(ISERROR(VLOOKUP(E287&amp;G287,'[1]采购入库货量(公司仓库)'!$A:$I,7,FALSE)),0,VLOOKUP(E287&amp;G287,'[1]采购入库货量(公司仓库)'!$A:$I,7,FALSE))</f>
        <v>0</v>
      </c>
      <c r="P287">
        <f t="shared" si="67"/>
        <v>0</v>
      </c>
      <c r="Q287">
        <f>IF(ISERROR(VLOOKUP(E287&amp;G287,'[1]采购入库货量(公司仓库)'!$A:$I,8,FALSE)),0,VLOOKUP(E287&amp;G287,'[1]采购入库货量(公司仓库)'!$A:$I,8,FALSE))</f>
        <v>0</v>
      </c>
      <c r="R287" s="11">
        <f t="shared" si="68"/>
        <v>0</v>
      </c>
      <c r="S287">
        <f>SUMIF([1]库存总量!$H:$H,E287&amp;G287,[1]库存总量!$G:$G)</f>
        <v>0</v>
      </c>
      <c r="T287">
        <f t="shared" si="69"/>
        <v>0</v>
      </c>
      <c r="U287">
        <f>SUMIFS([1]库存总量!$G:$G,[1]库存总量!$H:$H,E287&amp;G287,[1]库存总量!$A:$A,"B")</f>
        <v>0</v>
      </c>
      <c r="V287">
        <f t="shared" si="70"/>
        <v>0</v>
      </c>
      <c r="W287">
        <f>SUMIFS([1]库存总量!$G:$G,[1]库存总量!$H:$H,E287&amp;G287,[1]库存总量!$A:$A,"K")</f>
        <v>0</v>
      </c>
      <c r="X287">
        <f t="shared" si="71"/>
        <v>0</v>
      </c>
      <c r="Y287">
        <f t="shared" si="72"/>
        <v>0</v>
      </c>
      <c r="Z287">
        <f t="shared" si="73"/>
        <v>0</v>
      </c>
      <c r="AA287">
        <f>(IF(ISERROR(VLOOKUP(E287&amp;G287,'[1]采购入库货量(公司仓库)'!$A:$H,7,FALSE)),0,VLOOKUP(E287&amp;G287,'[1]采购入库货量(公司仓库)'!$A:$H,7,FALSE)))*L287-(IF(ISERROR(VLOOKUP(E287&amp;G287,'[1]采购入库货量(公司仓库)'!$A:$H,8,FALSE)),0,VLOOKUP(E287&amp;G287,'[1]采购入库货量(公司仓库)'!$A:$H,8,FALSE)))</f>
        <v>0</v>
      </c>
      <c r="AB287">
        <f>SUMIF([1]销售数据!$B:$B,E287&amp;G287,[1]销售数据!$G:$G)</f>
        <v>0</v>
      </c>
      <c r="AC287">
        <f t="shared" si="74"/>
        <v>0</v>
      </c>
      <c r="AD287" t="str">
        <f t="shared" si="64"/>
        <v/>
      </c>
      <c r="AE287">
        <f>SUMIF([1]销售数据!$B:$B,AD287,[1]销售数据!$L:$L)</f>
        <v>0</v>
      </c>
      <c r="AF287">
        <f>SUMIF([1]销售数据!$B:$B,AD287,[1]销售数据!$K:$K)</f>
        <v>0</v>
      </c>
      <c r="AG287">
        <f>SUMIF([1]销售数据!$B:$B,AD287,[1]销售数据!$J:$J)</f>
        <v>0</v>
      </c>
      <c r="AH287">
        <f>SUMIF([1]销售数据!$B:$B,AD287,[1]销售数据!$I:$I)</f>
        <v>0</v>
      </c>
      <c r="AI287">
        <f>SUMIF([1]销售数据!$B:$B,AD287,[1]销售数据!$H:$H)</f>
        <v>0</v>
      </c>
      <c r="AJ287" s="19">
        <f t="shared" si="75"/>
        <v>0</v>
      </c>
      <c r="AK287">
        <f>SUMIF([1]发货店铺数!$B:$B,AD287,[1]发货店铺数!$G:$G)</f>
        <v>0</v>
      </c>
      <c r="AL287">
        <f>SUMIF([1]销售店铺数!$B:$B,AD287,[1]销售店铺数!$G:$G)</f>
        <v>0</v>
      </c>
      <c r="AM287">
        <f>SUMIF([1]上周销售店铺数!$B:$B,AD287,[1]上周销售店铺数!$G:$G)</f>
        <v>0</v>
      </c>
      <c r="AN287" s="19">
        <f t="shared" si="76"/>
        <v>0</v>
      </c>
      <c r="AO287" s="19">
        <f t="shared" si="65"/>
        <v>0</v>
      </c>
      <c r="AP287" s="19">
        <f t="shared" si="66"/>
        <v>0</v>
      </c>
      <c r="AQ287" s="11">
        <f t="shared" si="77"/>
        <v>0</v>
      </c>
      <c r="AR287" s="19">
        <f t="shared" si="78"/>
        <v>0</v>
      </c>
      <c r="AS287" s="19">
        <f t="shared" si="79"/>
        <v>0</v>
      </c>
    </row>
    <row r="288" spans="1:45">
      <c r="A288"/>
      <c r="B288"/>
      <c r="C288"/>
      <c r="D288"/>
      <c r="E288"/>
      <c r="F288"/>
      <c r="G288"/>
      <c r="H288"/>
      <c r="L288" s="8"/>
      <c r="M288" s="8" t="str">
        <f>IF(ISERROR( VLOOKUP(AD288,'[1]采购入库货量(公司仓库)'!$A:$I,9,FALSE)),"", VLOOKUP(AD288,'[1]采购入库货量(公司仓库)'!$A:$I,9,FALSE))</f>
        <v/>
      </c>
      <c r="N288" s="8" t="str">
        <f>IF(ISERROR( VLOOKUP(AD288,[1]批发上市日期!$A:$F,6,FALSE)),"",  VLOOKUP(AD288,[1]批发上市日期!$A:$F,6,FALSE))</f>
        <v/>
      </c>
      <c r="O288" s="11">
        <f>IF(ISERROR(VLOOKUP(E288&amp;G288,'[1]采购入库货量(公司仓库)'!$A:$I,7,FALSE)),0,VLOOKUP(E288&amp;G288,'[1]采购入库货量(公司仓库)'!$A:$I,7,FALSE))</f>
        <v>0</v>
      </c>
      <c r="P288">
        <f t="shared" si="67"/>
        <v>0</v>
      </c>
      <c r="Q288">
        <f>IF(ISERROR(VLOOKUP(E288&amp;G288,'[1]采购入库货量(公司仓库)'!$A:$I,8,FALSE)),0,VLOOKUP(E288&amp;G288,'[1]采购入库货量(公司仓库)'!$A:$I,8,FALSE))</f>
        <v>0</v>
      </c>
      <c r="R288" s="11">
        <f t="shared" si="68"/>
        <v>0</v>
      </c>
      <c r="S288">
        <f>SUMIF([1]库存总量!$H:$H,E288&amp;G288,[1]库存总量!$G:$G)</f>
        <v>0</v>
      </c>
      <c r="T288">
        <f t="shared" si="69"/>
        <v>0</v>
      </c>
      <c r="U288">
        <f>SUMIFS([1]库存总量!$G:$G,[1]库存总量!$H:$H,E288&amp;G288,[1]库存总量!$A:$A,"B")</f>
        <v>0</v>
      </c>
      <c r="V288">
        <f t="shared" si="70"/>
        <v>0</v>
      </c>
      <c r="W288">
        <f>SUMIFS([1]库存总量!$G:$G,[1]库存总量!$H:$H,E288&amp;G288,[1]库存总量!$A:$A,"K")</f>
        <v>0</v>
      </c>
      <c r="X288">
        <f t="shared" si="71"/>
        <v>0</v>
      </c>
      <c r="Y288">
        <f t="shared" si="72"/>
        <v>0</v>
      </c>
      <c r="Z288">
        <f t="shared" si="73"/>
        <v>0</v>
      </c>
      <c r="AA288">
        <f>(IF(ISERROR(VLOOKUP(E288&amp;G288,'[1]采购入库货量(公司仓库)'!$A:$H,7,FALSE)),0,VLOOKUP(E288&amp;G288,'[1]采购入库货量(公司仓库)'!$A:$H,7,FALSE)))*L288-(IF(ISERROR(VLOOKUP(E288&amp;G288,'[1]采购入库货量(公司仓库)'!$A:$H,8,FALSE)),0,VLOOKUP(E288&amp;G288,'[1]采购入库货量(公司仓库)'!$A:$H,8,FALSE)))</f>
        <v>0</v>
      </c>
      <c r="AB288">
        <f>SUMIF([1]销售数据!$B:$B,E288&amp;G288,[1]销售数据!$G:$G)</f>
        <v>0</v>
      </c>
      <c r="AC288">
        <f t="shared" si="74"/>
        <v>0</v>
      </c>
      <c r="AD288" t="str">
        <f t="shared" si="64"/>
        <v/>
      </c>
      <c r="AE288">
        <f>SUMIF([1]销售数据!$B:$B,AD288,[1]销售数据!$L:$L)</f>
        <v>0</v>
      </c>
      <c r="AF288">
        <f>SUMIF([1]销售数据!$B:$B,AD288,[1]销售数据!$K:$K)</f>
        <v>0</v>
      </c>
      <c r="AG288">
        <f>SUMIF([1]销售数据!$B:$B,AD288,[1]销售数据!$J:$J)</f>
        <v>0</v>
      </c>
      <c r="AH288">
        <f>SUMIF([1]销售数据!$B:$B,AD288,[1]销售数据!$I:$I)</f>
        <v>0</v>
      </c>
      <c r="AI288">
        <f>SUMIF([1]销售数据!$B:$B,AD288,[1]销售数据!$H:$H)</f>
        <v>0</v>
      </c>
      <c r="AJ288" s="19">
        <f t="shared" si="75"/>
        <v>0</v>
      </c>
      <c r="AK288">
        <f>SUMIF([1]发货店铺数!$B:$B,AD288,[1]发货店铺数!$G:$G)</f>
        <v>0</v>
      </c>
      <c r="AL288">
        <f>SUMIF([1]销售店铺数!$B:$B,AD288,[1]销售店铺数!$G:$G)</f>
        <v>0</v>
      </c>
      <c r="AM288">
        <f>SUMIF([1]上周销售店铺数!$B:$B,AD288,[1]上周销售店铺数!$G:$G)</f>
        <v>0</v>
      </c>
      <c r="AN288" s="19">
        <f t="shared" si="76"/>
        <v>0</v>
      </c>
      <c r="AO288" s="19">
        <f t="shared" si="65"/>
        <v>0</v>
      </c>
      <c r="AP288" s="19">
        <f t="shared" si="66"/>
        <v>0</v>
      </c>
      <c r="AQ288" s="11">
        <f t="shared" si="77"/>
        <v>0</v>
      </c>
      <c r="AR288" s="19">
        <f t="shared" si="78"/>
        <v>0</v>
      </c>
      <c r="AS288" s="19">
        <f t="shared" si="79"/>
        <v>0</v>
      </c>
    </row>
    <row r="289" spans="1:45">
      <c r="A289"/>
      <c r="B289"/>
      <c r="C289"/>
      <c r="D289"/>
      <c r="E289"/>
      <c r="F289"/>
      <c r="G289"/>
      <c r="H289"/>
      <c r="L289" s="8"/>
      <c r="M289" s="8" t="str">
        <f>IF(ISERROR( VLOOKUP(AD289,'[1]采购入库货量(公司仓库)'!$A:$I,9,FALSE)),"", VLOOKUP(AD289,'[1]采购入库货量(公司仓库)'!$A:$I,9,FALSE))</f>
        <v/>
      </c>
      <c r="N289" s="8" t="str">
        <f>IF(ISERROR( VLOOKUP(AD289,[1]批发上市日期!$A:$F,6,FALSE)),"",  VLOOKUP(AD289,[1]批发上市日期!$A:$F,6,FALSE))</f>
        <v/>
      </c>
      <c r="O289" s="11">
        <f>IF(ISERROR(VLOOKUP(E289&amp;G289,'[1]采购入库货量(公司仓库)'!$A:$I,7,FALSE)),0,VLOOKUP(E289&amp;G289,'[1]采购入库货量(公司仓库)'!$A:$I,7,FALSE))</f>
        <v>0</v>
      </c>
      <c r="P289">
        <f t="shared" si="67"/>
        <v>0</v>
      </c>
      <c r="Q289">
        <f>IF(ISERROR(VLOOKUP(E289&amp;G289,'[1]采购入库货量(公司仓库)'!$A:$I,8,FALSE)),0,VLOOKUP(E289&amp;G289,'[1]采购入库货量(公司仓库)'!$A:$I,8,FALSE))</f>
        <v>0</v>
      </c>
      <c r="R289" s="11">
        <f t="shared" si="68"/>
        <v>0</v>
      </c>
      <c r="S289">
        <f>SUMIF([1]库存总量!$H:$H,E289&amp;G289,[1]库存总量!$G:$G)</f>
        <v>0</v>
      </c>
      <c r="T289">
        <f t="shared" si="69"/>
        <v>0</v>
      </c>
      <c r="U289">
        <f>SUMIFS([1]库存总量!$G:$G,[1]库存总量!$H:$H,E289&amp;G289,[1]库存总量!$A:$A,"B")</f>
        <v>0</v>
      </c>
      <c r="V289">
        <f t="shared" si="70"/>
        <v>0</v>
      </c>
      <c r="W289">
        <f>SUMIFS([1]库存总量!$G:$G,[1]库存总量!$H:$H,E289&amp;G289,[1]库存总量!$A:$A,"K")</f>
        <v>0</v>
      </c>
      <c r="X289">
        <f t="shared" si="71"/>
        <v>0</v>
      </c>
      <c r="Y289">
        <f t="shared" si="72"/>
        <v>0</v>
      </c>
      <c r="Z289">
        <f t="shared" si="73"/>
        <v>0</v>
      </c>
      <c r="AA289">
        <f>(IF(ISERROR(VLOOKUP(E289&amp;G289,'[1]采购入库货量(公司仓库)'!$A:$H,7,FALSE)),0,VLOOKUP(E289&amp;G289,'[1]采购入库货量(公司仓库)'!$A:$H,7,FALSE)))*L289-(IF(ISERROR(VLOOKUP(E289&amp;G289,'[1]采购入库货量(公司仓库)'!$A:$H,8,FALSE)),0,VLOOKUP(E289&amp;G289,'[1]采购入库货量(公司仓库)'!$A:$H,8,FALSE)))</f>
        <v>0</v>
      </c>
      <c r="AB289">
        <f>SUMIF([1]销售数据!$B:$B,E289&amp;G289,[1]销售数据!$G:$G)</f>
        <v>0</v>
      </c>
      <c r="AC289">
        <f t="shared" si="74"/>
        <v>0</v>
      </c>
      <c r="AD289" t="str">
        <f t="shared" si="64"/>
        <v/>
      </c>
      <c r="AE289">
        <f>SUMIF([1]销售数据!$B:$B,AD289,[1]销售数据!$L:$L)</f>
        <v>0</v>
      </c>
      <c r="AF289">
        <f>SUMIF([1]销售数据!$B:$B,AD289,[1]销售数据!$K:$K)</f>
        <v>0</v>
      </c>
      <c r="AG289">
        <f>SUMIF([1]销售数据!$B:$B,AD289,[1]销售数据!$J:$J)</f>
        <v>0</v>
      </c>
      <c r="AH289">
        <f>SUMIF([1]销售数据!$B:$B,AD289,[1]销售数据!$I:$I)</f>
        <v>0</v>
      </c>
      <c r="AI289">
        <f>SUMIF([1]销售数据!$B:$B,AD289,[1]销售数据!$H:$H)</f>
        <v>0</v>
      </c>
      <c r="AJ289" s="19">
        <f t="shared" si="75"/>
        <v>0</v>
      </c>
      <c r="AK289">
        <f>SUMIF([1]发货店铺数!$B:$B,AD289,[1]发货店铺数!$G:$G)</f>
        <v>0</v>
      </c>
      <c r="AL289">
        <f>SUMIF([1]销售店铺数!$B:$B,AD289,[1]销售店铺数!$G:$G)</f>
        <v>0</v>
      </c>
      <c r="AM289">
        <f>SUMIF([1]上周销售店铺数!$B:$B,AD289,[1]上周销售店铺数!$G:$G)</f>
        <v>0</v>
      </c>
      <c r="AN289" s="19">
        <f t="shared" si="76"/>
        <v>0</v>
      </c>
      <c r="AO289" s="19">
        <f t="shared" si="65"/>
        <v>0</v>
      </c>
      <c r="AP289" s="19">
        <f t="shared" si="66"/>
        <v>0</v>
      </c>
      <c r="AQ289" s="11">
        <f t="shared" si="77"/>
        <v>0</v>
      </c>
      <c r="AR289" s="19">
        <f t="shared" si="78"/>
        <v>0</v>
      </c>
      <c r="AS289" s="19">
        <f t="shared" si="79"/>
        <v>0</v>
      </c>
    </row>
    <row r="290" spans="1:45">
      <c r="A290"/>
      <c r="B290"/>
      <c r="C290"/>
      <c r="D290"/>
      <c r="E290"/>
      <c r="F290"/>
      <c r="G290"/>
      <c r="H290"/>
      <c r="L290" s="8"/>
      <c r="M290" s="8" t="str">
        <f>IF(ISERROR( VLOOKUP(AD290,'[1]采购入库货量(公司仓库)'!$A:$I,9,FALSE)),"", VLOOKUP(AD290,'[1]采购入库货量(公司仓库)'!$A:$I,9,FALSE))</f>
        <v/>
      </c>
      <c r="N290" s="8" t="str">
        <f>IF(ISERROR( VLOOKUP(AD290,[1]批发上市日期!$A:$F,6,FALSE)),"",  VLOOKUP(AD290,[1]批发上市日期!$A:$F,6,FALSE))</f>
        <v/>
      </c>
      <c r="O290" s="11">
        <f>IF(ISERROR(VLOOKUP(E290&amp;G290,'[1]采购入库货量(公司仓库)'!$A:$I,7,FALSE)),0,VLOOKUP(E290&amp;G290,'[1]采购入库货量(公司仓库)'!$A:$I,7,FALSE))</f>
        <v>0</v>
      </c>
      <c r="P290">
        <f t="shared" si="67"/>
        <v>0</v>
      </c>
      <c r="Q290">
        <f>IF(ISERROR(VLOOKUP(E290&amp;G290,'[1]采购入库货量(公司仓库)'!$A:$I,8,FALSE)),0,VLOOKUP(E290&amp;G290,'[1]采购入库货量(公司仓库)'!$A:$I,8,FALSE))</f>
        <v>0</v>
      </c>
      <c r="R290" s="11">
        <f t="shared" si="68"/>
        <v>0</v>
      </c>
      <c r="S290">
        <f>SUMIF([1]库存总量!$H:$H,E290&amp;G290,[1]库存总量!$G:$G)</f>
        <v>0</v>
      </c>
      <c r="T290">
        <f t="shared" si="69"/>
        <v>0</v>
      </c>
      <c r="U290">
        <f>SUMIFS([1]库存总量!$G:$G,[1]库存总量!$H:$H,E290&amp;G290,[1]库存总量!$A:$A,"B")</f>
        <v>0</v>
      </c>
      <c r="V290">
        <f t="shared" si="70"/>
        <v>0</v>
      </c>
      <c r="W290">
        <f>SUMIFS([1]库存总量!$G:$G,[1]库存总量!$H:$H,E290&amp;G290,[1]库存总量!$A:$A,"K")</f>
        <v>0</v>
      </c>
      <c r="X290">
        <f t="shared" si="71"/>
        <v>0</v>
      </c>
      <c r="Y290">
        <f t="shared" si="72"/>
        <v>0</v>
      </c>
      <c r="Z290">
        <f t="shared" si="73"/>
        <v>0</v>
      </c>
      <c r="AA290">
        <f>(IF(ISERROR(VLOOKUP(E290&amp;G290,'[1]采购入库货量(公司仓库)'!$A:$H,7,FALSE)),0,VLOOKUP(E290&amp;G290,'[1]采购入库货量(公司仓库)'!$A:$H,7,FALSE)))*L290-(IF(ISERROR(VLOOKUP(E290&amp;G290,'[1]采购入库货量(公司仓库)'!$A:$H,8,FALSE)),0,VLOOKUP(E290&amp;G290,'[1]采购入库货量(公司仓库)'!$A:$H,8,FALSE)))</f>
        <v>0</v>
      </c>
      <c r="AB290">
        <f>SUMIF([1]销售数据!$B:$B,E290&amp;G290,[1]销售数据!$G:$G)</f>
        <v>0</v>
      </c>
      <c r="AC290">
        <f t="shared" si="74"/>
        <v>0</v>
      </c>
      <c r="AD290" t="str">
        <f t="shared" si="64"/>
        <v/>
      </c>
      <c r="AE290">
        <f>SUMIF([1]销售数据!$B:$B,AD290,[1]销售数据!$L:$L)</f>
        <v>0</v>
      </c>
      <c r="AF290">
        <f>SUMIF([1]销售数据!$B:$B,AD290,[1]销售数据!$K:$K)</f>
        <v>0</v>
      </c>
      <c r="AG290">
        <f>SUMIF([1]销售数据!$B:$B,AD290,[1]销售数据!$J:$J)</f>
        <v>0</v>
      </c>
      <c r="AH290">
        <f>SUMIF([1]销售数据!$B:$B,AD290,[1]销售数据!$I:$I)</f>
        <v>0</v>
      </c>
      <c r="AI290">
        <f>SUMIF([1]销售数据!$B:$B,AD290,[1]销售数据!$H:$H)</f>
        <v>0</v>
      </c>
      <c r="AJ290" s="19">
        <f t="shared" si="75"/>
        <v>0</v>
      </c>
      <c r="AK290">
        <f>SUMIF([1]发货店铺数!$B:$B,AD290,[1]发货店铺数!$G:$G)</f>
        <v>0</v>
      </c>
      <c r="AL290">
        <f>SUMIF([1]销售店铺数!$B:$B,AD290,[1]销售店铺数!$G:$G)</f>
        <v>0</v>
      </c>
      <c r="AM290">
        <f>SUMIF([1]上周销售店铺数!$B:$B,AD290,[1]上周销售店铺数!$G:$G)</f>
        <v>0</v>
      </c>
      <c r="AN290" s="19">
        <f t="shared" si="76"/>
        <v>0</v>
      </c>
      <c r="AO290" s="19">
        <f t="shared" si="65"/>
        <v>0</v>
      </c>
      <c r="AP290" s="19">
        <f t="shared" si="66"/>
        <v>0</v>
      </c>
      <c r="AQ290" s="11">
        <f t="shared" si="77"/>
        <v>0</v>
      </c>
      <c r="AR290" s="19">
        <f t="shared" si="78"/>
        <v>0</v>
      </c>
      <c r="AS290" s="19">
        <f t="shared" si="79"/>
        <v>0</v>
      </c>
    </row>
    <row r="291" spans="1:45">
      <c r="A291"/>
      <c r="B291"/>
      <c r="C291"/>
      <c r="D291"/>
      <c r="E291"/>
      <c r="F291"/>
      <c r="G291"/>
      <c r="H291"/>
      <c r="L291" s="8"/>
      <c r="M291" s="8" t="str">
        <f>IF(ISERROR( VLOOKUP(AD291,'[1]采购入库货量(公司仓库)'!$A:$I,9,FALSE)),"", VLOOKUP(AD291,'[1]采购入库货量(公司仓库)'!$A:$I,9,FALSE))</f>
        <v/>
      </c>
      <c r="N291" s="8" t="str">
        <f>IF(ISERROR( VLOOKUP(AD291,[1]批发上市日期!$A:$F,6,FALSE)),"",  VLOOKUP(AD291,[1]批发上市日期!$A:$F,6,FALSE))</f>
        <v/>
      </c>
      <c r="O291" s="11">
        <f>IF(ISERROR(VLOOKUP(E291&amp;G291,'[1]采购入库货量(公司仓库)'!$A:$I,7,FALSE)),0,VLOOKUP(E291&amp;G291,'[1]采购入库货量(公司仓库)'!$A:$I,7,FALSE))</f>
        <v>0</v>
      </c>
      <c r="P291">
        <f t="shared" si="67"/>
        <v>0</v>
      </c>
      <c r="Q291">
        <f>IF(ISERROR(VLOOKUP(E291&amp;G291,'[1]采购入库货量(公司仓库)'!$A:$I,8,FALSE)),0,VLOOKUP(E291&amp;G291,'[1]采购入库货量(公司仓库)'!$A:$I,8,FALSE))</f>
        <v>0</v>
      </c>
      <c r="R291" s="11">
        <f t="shared" si="68"/>
        <v>0</v>
      </c>
      <c r="S291">
        <f>SUMIF([1]库存总量!$H:$H,E291&amp;G291,[1]库存总量!$G:$G)</f>
        <v>0</v>
      </c>
      <c r="T291">
        <f t="shared" si="69"/>
        <v>0</v>
      </c>
      <c r="U291">
        <f>SUMIFS([1]库存总量!$G:$G,[1]库存总量!$H:$H,E291&amp;G291,[1]库存总量!$A:$A,"B")</f>
        <v>0</v>
      </c>
      <c r="V291">
        <f t="shared" si="70"/>
        <v>0</v>
      </c>
      <c r="W291">
        <f>SUMIFS([1]库存总量!$G:$G,[1]库存总量!$H:$H,E291&amp;G291,[1]库存总量!$A:$A,"K")</f>
        <v>0</v>
      </c>
      <c r="X291">
        <f t="shared" si="71"/>
        <v>0</v>
      </c>
      <c r="Y291">
        <f t="shared" si="72"/>
        <v>0</v>
      </c>
      <c r="Z291">
        <f t="shared" si="73"/>
        <v>0</v>
      </c>
      <c r="AA291">
        <f>(IF(ISERROR(VLOOKUP(E291&amp;G291,'[1]采购入库货量(公司仓库)'!$A:$H,7,FALSE)),0,VLOOKUP(E291&amp;G291,'[1]采购入库货量(公司仓库)'!$A:$H,7,FALSE)))*L291-(IF(ISERROR(VLOOKUP(E291&amp;G291,'[1]采购入库货量(公司仓库)'!$A:$H,8,FALSE)),0,VLOOKUP(E291&amp;G291,'[1]采购入库货量(公司仓库)'!$A:$H,8,FALSE)))</f>
        <v>0</v>
      </c>
      <c r="AB291">
        <f>SUMIF([1]销售数据!$B:$B,E291&amp;G291,[1]销售数据!$G:$G)</f>
        <v>0</v>
      </c>
      <c r="AC291">
        <f t="shared" si="74"/>
        <v>0</v>
      </c>
      <c r="AD291" t="str">
        <f t="shared" si="64"/>
        <v/>
      </c>
      <c r="AE291">
        <f>SUMIF([1]销售数据!$B:$B,AD291,[1]销售数据!$L:$L)</f>
        <v>0</v>
      </c>
      <c r="AF291">
        <f>SUMIF([1]销售数据!$B:$B,AD291,[1]销售数据!$K:$K)</f>
        <v>0</v>
      </c>
      <c r="AG291">
        <f>SUMIF([1]销售数据!$B:$B,AD291,[1]销售数据!$J:$J)</f>
        <v>0</v>
      </c>
      <c r="AH291">
        <f>SUMIF([1]销售数据!$B:$B,AD291,[1]销售数据!$I:$I)</f>
        <v>0</v>
      </c>
      <c r="AI291">
        <f>SUMIF([1]销售数据!$B:$B,AD291,[1]销售数据!$H:$H)</f>
        <v>0</v>
      </c>
      <c r="AJ291" s="19">
        <f t="shared" si="75"/>
        <v>0</v>
      </c>
      <c r="AK291">
        <f>SUMIF([1]发货店铺数!$B:$B,AD291,[1]发货店铺数!$G:$G)</f>
        <v>0</v>
      </c>
      <c r="AL291">
        <f>SUMIF([1]销售店铺数!$B:$B,AD291,[1]销售店铺数!$G:$G)</f>
        <v>0</v>
      </c>
      <c r="AM291">
        <f>SUMIF([1]上周销售店铺数!$B:$B,AD291,[1]上周销售店铺数!$G:$G)</f>
        <v>0</v>
      </c>
      <c r="AN291" s="19">
        <f t="shared" si="76"/>
        <v>0</v>
      </c>
      <c r="AO291" s="19">
        <f t="shared" si="65"/>
        <v>0</v>
      </c>
      <c r="AP291" s="19">
        <f t="shared" si="66"/>
        <v>0</v>
      </c>
      <c r="AQ291" s="11">
        <f t="shared" si="77"/>
        <v>0</v>
      </c>
      <c r="AR291" s="19">
        <f t="shared" si="78"/>
        <v>0</v>
      </c>
      <c r="AS291" s="19">
        <f t="shared" si="79"/>
        <v>0</v>
      </c>
    </row>
    <row r="292" spans="1:45">
      <c r="A292"/>
      <c r="B292"/>
      <c r="C292"/>
      <c r="D292"/>
      <c r="E292"/>
      <c r="F292"/>
      <c r="G292"/>
      <c r="H292"/>
      <c r="L292" s="8"/>
      <c r="M292" s="8" t="str">
        <f>IF(ISERROR( VLOOKUP(AD292,'[1]采购入库货量(公司仓库)'!$A:$I,9,FALSE)),"", VLOOKUP(AD292,'[1]采购入库货量(公司仓库)'!$A:$I,9,FALSE))</f>
        <v/>
      </c>
      <c r="N292" s="8" t="str">
        <f>IF(ISERROR( VLOOKUP(AD292,[1]批发上市日期!$A:$F,6,FALSE)),"",  VLOOKUP(AD292,[1]批发上市日期!$A:$F,6,FALSE))</f>
        <v/>
      </c>
      <c r="O292" s="11">
        <f>IF(ISERROR(VLOOKUP(E292&amp;G292,'[1]采购入库货量(公司仓库)'!$A:$I,7,FALSE)),0,VLOOKUP(E292&amp;G292,'[1]采购入库货量(公司仓库)'!$A:$I,7,FALSE))</f>
        <v>0</v>
      </c>
      <c r="P292">
        <f t="shared" si="67"/>
        <v>0</v>
      </c>
      <c r="Q292">
        <f>IF(ISERROR(VLOOKUP(E292&amp;G292,'[1]采购入库货量(公司仓库)'!$A:$I,8,FALSE)),0,VLOOKUP(E292&amp;G292,'[1]采购入库货量(公司仓库)'!$A:$I,8,FALSE))</f>
        <v>0</v>
      </c>
      <c r="R292" s="11">
        <f t="shared" si="68"/>
        <v>0</v>
      </c>
      <c r="S292">
        <f>SUMIF([1]库存总量!$H:$H,E292&amp;G292,[1]库存总量!$G:$G)</f>
        <v>0</v>
      </c>
      <c r="T292">
        <f t="shared" si="69"/>
        <v>0</v>
      </c>
      <c r="U292">
        <f>SUMIFS([1]库存总量!$G:$G,[1]库存总量!$H:$H,E292&amp;G292,[1]库存总量!$A:$A,"B")</f>
        <v>0</v>
      </c>
      <c r="V292">
        <f t="shared" si="70"/>
        <v>0</v>
      </c>
      <c r="W292">
        <f>SUMIFS([1]库存总量!$G:$G,[1]库存总量!$H:$H,E292&amp;G292,[1]库存总量!$A:$A,"K")</f>
        <v>0</v>
      </c>
      <c r="X292">
        <f t="shared" si="71"/>
        <v>0</v>
      </c>
      <c r="Y292">
        <f t="shared" si="72"/>
        <v>0</v>
      </c>
      <c r="Z292">
        <f t="shared" si="73"/>
        <v>0</v>
      </c>
      <c r="AA292">
        <f>(IF(ISERROR(VLOOKUP(E292&amp;G292,'[1]采购入库货量(公司仓库)'!$A:$H,7,FALSE)),0,VLOOKUP(E292&amp;G292,'[1]采购入库货量(公司仓库)'!$A:$H,7,FALSE)))*L292-(IF(ISERROR(VLOOKUP(E292&amp;G292,'[1]采购入库货量(公司仓库)'!$A:$H,8,FALSE)),0,VLOOKUP(E292&amp;G292,'[1]采购入库货量(公司仓库)'!$A:$H,8,FALSE)))</f>
        <v>0</v>
      </c>
      <c r="AB292">
        <f>SUMIF([1]销售数据!$B:$B,E292&amp;G292,[1]销售数据!$G:$G)</f>
        <v>0</v>
      </c>
      <c r="AC292">
        <f t="shared" si="74"/>
        <v>0</v>
      </c>
      <c r="AD292" t="str">
        <f t="shared" si="64"/>
        <v/>
      </c>
      <c r="AE292">
        <f>SUMIF([1]销售数据!$B:$B,AD292,[1]销售数据!$L:$L)</f>
        <v>0</v>
      </c>
      <c r="AF292">
        <f>SUMIF([1]销售数据!$B:$B,AD292,[1]销售数据!$K:$K)</f>
        <v>0</v>
      </c>
      <c r="AG292">
        <f>SUMIF([1]销售数据!$B:$B,AD292,[1]销售数据!$J:$J)</f>
        <v>0</v>
      </c>
      <c r="AH292">
        <f>SUMIF([1]销售数据!$B:$B,AD292,[1]销售数据!$I:$I)</f>
        <v>0</v>
      </c>
      <c r="AI292">
        <f>SUMIF([1]销售数据!$B:$B,AD292,[1]销售数据!$H:$H)</f>
        <v>0</v>
      </c>
      <c r="AJ292" s="19">
        <f t="shared" si="75"/>
        <v>0</v>
      </c>
      <c r="AK292">
        <f>SUMIF([1]发货店铺数!$B:$B,AD292,[1]发货店铺数!$G:$G)</f>
        <v>0</v>
      </c>
      <c r="AL292">
        <f>SUMIF([1]销售店铺数!$B:$B,AD292,[1]销售店铺数!$G:$G)</f>
        <v>0</v>
      </c>
      <c r="AM292">
        <f>SUMIF([1]上周销售店铺数!$B:$B,AD292,[1]上周销售店铺数!$G:$G)</f>
        <v>0</v>
      </c>
      <c r="AN292" s="19">
        <f t="shared" si="76"/>
        <v>0</v>
      </c>
      <c r="AO292" s="19">
        <f t="shared" si="65"/>
        <v>0</v>
      </c>
      <c r="AP292" s="19">
        <f t="shared" si="66"/>
        <v>0</v>
      </c>
      <c r="AQ292" s="11">
        <f t="shared" si="77"/>
        <v>0</v>
      </c>
      <c r="AR292" s="19">
        <f t="shared" si="78"/>
        <v>0</v>
      </c>
      <c r="AS292" s="19">
        <f t="shared" si="79"/>
        <v>0</v>
      </c>
    </row>
    <row r="293" spans="1:45">
      <c r="A293"/>
      <c r="B293"/>
      <c r="C293"/>
      <c r="D293"/>
      <c r="E293"/>
      <c r="F293"/>
      <c r="G293"/>
      <c r="H293"/>
      <c r="L293" s="8"/>
      <c r="M293" s="8" t="str">
        <f>IF(ISERROR( VLOOKUP(AD293,'[1]采购入库货量(公司仓库)'!$A:$I,9,FALSE)),"", VLOOKUP(AD293,'[1]采购入库货量(公司仓库)'!$A:$I,9,FALSE))</f>
        <v/>
      </c>
      <c r="N293" s="8" t="str">
        <f>IF(ISERROR( VLOOKUP(AD293,[1]批发上市日期!$A:$F,6,FALSE)),"",  VLOOKUP(AD293,[1]批发上市日期!$A:$F,6,FALSE))</f>
        <v/>
      </c>
      <c r="O293" s="11">
        <f>IF(ISERROR(VLOOKUP(E293&amp;G293,'[1]采购入库货量(公司仓库)'!$A:$I,7,FALSE)),0,VLOOKUP(E293&amp;G293,'[1]采购入库货量(公司仓库)'!$A:$I,7,FALSE))</f>
        <v>0</v>
      </c>
      <c r="P293">
        <f t="shared" si="67"/>
        <v>0</v>
      </c>
      <c r="Q293">
        <f>IF(ISERROR(VLOOKUP(E293&amp;G293,'[1]采购入库货量(公司仓库)'!$A:$I,8,FALSE)),0,VLOOKUP(E293&amp;G293,'[1]采购入库货量(公司仓库)'!$A:$I,8,FALSE))</f>
        <v>0</v>
      </c>
      <c r="R293" s="11">
        <f t="shared" si="68"/>
        <v>0</v>
      </c>
      <c r="S293">
        <f>SUMIF([1]库存总量!$H:$H,E293&amp;G293,[1]库存总量!$G:$G)</f>
        <v>0</v>
      </c>
      <c r="T293">
        <f t="shared" si="69"/>
        <v>0</v>
      </c>
      <c r="U293">
        <f>SUMIFS([1]库存总量!$G:$G,[1]库存总量!$H:$H,E293&amp;G293,[1]库存总量!$A:$A,"B")</f>
        <v>0</v>
      </c>
      <c r="V293">
        <f t="shared" si="70"/>
        <v>0</v>
      </c>
      <c r="W293">
        <f>SUMIFS([1]库存总量!$G:$G,[1]库存总量!$H:$H,E293&amp;G293,[1]库存总量!$A:$A,"K")</f>
        <v>0</v>
      </c>
      <c r="X293">
        <f t="shared" si="71"/>
        <v>0</v>
      </c>
      <c r="Y293">
        <f t="shared" si="72"/>
        <v>0</v>
      </c>
      <c r="Z293">
        <f t="shared" si="73"/>
        <v>0</v>
      </c>
      <c r="AA293">
        <f>(IF(ISERROR(VLOOKUP(E293&amp;G293,'[1]采购入库货量(公司仓库)'!$A:$H,7,FALSE)),0,VLOOKUP(E293&amp;G293,'[1]采购入库货量(公司仓库)'!$A:$H,7,FALSE)))*L293-(IF(ISERROR(VLOOKUP(E293&amp;G293,'[1]采购入库货量(公司仓库)'!$A:$H,8,FALSE)),0,VLOOKUP(E293&amp;G293,'[1]采购入库货量(公司仓库)'!$A:$H,8,FALSE)))</f>
        <v>0</v>
      </c>
      <c r="AB293">
        <f>SUMIF([1]销售数据!$B:$B,E293&amp;G293,[1]销售数据!$G:$G)</f>
        <v>0</v>
      </c>
      <c r="AC293">
        <f t="shared" si="74"/>
        <v>0</v>
      </c>
      <c r="AD293" t="str">
        <f t="shared" si="64"/>
        <v/>
      </c>
      <c r="AE293">
        <f>SUMIF([1]销售数据!$B:$B,AD293,[1]销售数据!$L:$L)</f>
        <v>0</v>
      </c>
      <c r="AF293">
        <f>SUMIF([1]销售数据!$B:$B,AD293,[1]销售数据!$K:$K)</f>
        <v>0</v>
      </c>
      <c r="AG293">
        <f>SUMIF([1]销售数据!$B:$B,AD293,[1]销售数据!$J:$J)</f>
        <v>0</v>
      </c>
      <c r="AH293">
        <f>SUMIF([1]销售数据!$B:$B,AD293,[1]销售数据!$I:$I)</f>
        <v>0</v>
      </c>
      <c r="AI293">
        <f>SUMIF([1]销售数据!$B:$B,AD293,[1]销售数据!$H:$H)</f>
        <v>0</v>
      </c>
      <c r="AJ293" s="19">
        <f t="shared" si="75"/>
        <v>0</v>
      </c>
      <c r="AK293">
        <f>SUMIF([1]发货店铺数!$B:$B,AD293,[1]发货店铺数!$G:$G)</f>
        <v>0</v>
      </c>
      <c r="AL293">
        <f>SUMIF([1]销售店铺数!$B:$B,AD293,[1]销售店铺数!$G:$G)</f>
        <v>0</v>
      </c>
      <c r="AM293">
        <f>SUMIF([1]上周销售店铺数!$B:$B,AD293,[1]上周销售店铺数!$G:$G)</f>
        <v>0</v>
      </c>
      <c r="AN293" s="19">
        <f t="shared" si="76"/>
        <v>0</v>
      </c>
      <c r="AO293" s="19">
        <f t="shared" si="65"/>
        <v>0</v>
      </c>
      <c r="AP293" s="19">
        <f t="shared" si="66"/>
        <v>0</v>
      </c>
      <c r="AQ293" s="11">
        <f t="shared" si="77"/>
        <v>0</v>
      </c>
      <c r="AR293" s="19">
        <f t="shared" si="78"/>
        <v>0</v>
      </c>
      <c r="AS293" s="19">
        <f t="shared" si="79"/>
        <v>0</v>
      </c>
    </row>
    <row r="294" spans="1:45">
      <c r="A294"/>
      <c r="B294"/>
      <c r="C294"/>
      <c r="D294"/>
      <c r="E294"/>
      <c r="F294"/>
      <c r="G294"/>
      <c r="H294"/>
      <c r="L294" s="8"/>
      <c r="M294" s="8" t="str">
        <f>IF(ISERROR( VLOOKUP(AD294,'[1]采购入库货量(公司仓库)'!$A:$I,9,FALSE)),"", VLOOKUP(AD294,'[1]采购入库货量(公司仓库)'!$A:$I,9,FALSE))</f>
        <v/>
      </c>
      <c r="N294" s="8" t="str">
        <f>IF(ISERROR( VLOOKUP(AD294,[1]批发上市日期!$A:$F,6,FALSE)),"",  VLOOKUP(AD294,[1]批发上市日期!$A:$F,6,FALSE))</f>
        <v/>
      </c>
      <c r="O294" s="11">
        <f>IF(ISERROR(VLOOKUP(E294&amp;G294,'[1]采购入库货量(公司仓库)'!$A:$I,7,FALSE)),0,VLOOKUP(E294&amp;G294,'[1]采购入库货量(公司仓库)'!$A:$I,7,FALSE))</f>
        <v>0</v>
      </c>
      <c r="P294">
        <f t="shared" si="67"/>
        <v>0</v>
      </c>
      <c r="Q294">
        <f>IF(ISERROR(VLOOKUP(E294&amp;G294,'[1]采购入库货量(公司仓库)'!$A:$I,8,FALSE)),0,VLOOKUP(E294&amp;G294,'[1]采购入库货量(公司仓库)'!$A:$I,8,FALSE))</f>
        <v>0</v>
      </c>
      <c r="R294" s="11">
        <f t="shared" si="68"/>
        <v>0</v>
      </c>
      <c r="S294">
        <f>SUMIF([1]库存总量!$H:$H,E294&amp;G294,[1]库存总量!$G:$G)</f>
        <v>0</v>
      </c>
      <c r="T294">
        <f t="shared" si="69"/>
        <v>0</v>
      </c>
      <c r="U294">
        <f>SUMIFS([1]库存总量!$G:$G,[1]库存总量!$H:$H,E294&amp;G294,[1]库存总量!$A:$A,"B")</f>
        <v>0</v>
      </c>
      <c r="V294">
        <f t="shared" si="70"/>
        <v>0</v>
      </c>
      <c r="W294">
        <f>SUMIFS([1]库存总量!$G:$G,[1]库存总量!$H:$H,E294&amp;G294,[1]库存总量!$A:$A,"K")</f>
        <v>0</v>
      </c>
      <c r="X294">
        <f t="shared" si="71"/>
        <v>0</v>
      </c>
      <c r="Y294">
        <f t="shared" si="72"/>
        <v>0</v>
      </c>
      <c r="Z294">
        <f t="shared" si="73"/>
        <v>0</v>
      </c>
      <c r="AA294">
        <f>(IF(ISERROR(VLOOKUP(E294&amp;G294,'[1]采购入库货量(公司仓库)'!$A:$H,7,FALSE)),0,VLOOKUP(E294&amp;G294,'[1]采购入库货量(公司仓库)'!$A:$H,7,FALSE)))*L294-(IF(ISERROR(VLOOKUP(E294&amp;G294,'[1]采购入库货量(公司仓库)'!$A:$H,8,FALSE)),0,VLOOKUP(E294&amp;G294,'[1]采购入库货量(公司仓库)'!$A:$H,8,FALSE)))</f>
        <v>0</v>
      </c>
      <c r="AB294">
        <f>SUMIF([1]销售数据!$B:$B,E294&amp;G294,[1]销售数据!$G:$G)</f>
        <v>0</v>
      </c>
      <c r="AC294">
        <f t="shared" si="74"/>
        <v>0</v>
      </c>
      <c r="AD294" t="str">
        <f t="shared" si="64"/>
        <v/>
      </c>
      <c r="AE294">
        <f>SUMIF([1]销售数据!$B:$B,AD294,[1]销售数据!$L:$L)</f>
        <v>0</v>
      </c>
      <c r="AF294">
        <f>SUMIF([1]销售数据!$B:$B,AD294,[1]销售数据!$K:$K)</f>
        <v>0</v>
      </c>
      <c r="AG294">
        <f>SUMIF([1]销售数据!$B:$B,AD294,[1]销售数据!$J:$J)</f>
        <v>0</v>
      </c>
      <c r="AH294">
        <f>SUMIF([1]销售数据!$B:$B,AD294,[1]销售数据!$I:$I)</f>
        <v>0</v>
      </c>
      <c r="AI294">
        <f>SUMIF([1]销售数据!$B:$B,AD294,[1]销售数据!$H:$H)</f>
        <v>0</v>
      </c>
      <c r="AJ294" s="19">
        <f t="shared" si="75"/>
        <v>0</v>
      </c>
      <c r="AK294">
        <f>SUMIF([1]发货店铺数!$B:$B,AD294,[1]发货店铺数!$G:$G)</f>
        <v>0</v>
      </c>
      <c r="AL294">
        <f>SUMIF([1]销售店铺数!$B:$B,AD294,[1]销售店铺数!$G:$G)</f>
        <v>0</v>
      </c>
      <c r="AM294">
        <f>SUMIF([1]上周销售店铺数!$B:$B,AD294,[1]上周销售店铺数!$G:$G)</f>
        <v>0</v>
      </c>
      <c r="AN294" s="19">
        <f t="shared" si="76"/>
        <v>0</v>
      </c>
      <c r="AO294" s="19">
        <f t="shared" si="65"/>
        <v>0</v>
      </c>
      <c r="AP294" s="19">
        <f t="shared" si="66"/>
        <v>0</v>
      </c>
      <c r="AQ294" s="11">
        <f t="shared" si="77"/>
        <v>0</v>
      </c>
      <c r="AR294" s="19">
        <f t="shared" si="78"/>
        <v>0</v>
      </c>
      <c r="AS294" s="19">
        <f t="shared" si="79"/>
        <v>0</v>
      </c>
    </row>
    <row r="295" spans="1:45">
      <c r="A295"/>
      <c r="B295"/>
      <c r="C295"/>
      <c r="D295"/>
      <c r="E295"/>
      <c r="F295"/>
      <c r="G295"/>
      <c r="H295"/>
      <c r="L295" s="8"/>
      <c r="M295" s="8" t="str">
        <f>IF(ISERROR( VLOOKUP(AD295,'[1]采购入库货量(公司仓库)'!$A:$I,9,FALSE)),"", VLOOKUP(AD295,'[1]采购入库货量(公司仓库)'!$A:$I,9,FALSE))</f>
        <v/>
      </c>
      <c r="N295" s="8" t="str">
        <f>IF(ISERROR( VLOOKUP(AD295,[1]批发上市日期!$A:$F,6,FALSE)),"",  VLOOKUP(AD295,[1]批发上市日期!$A:$F,6,FALSE))</f>
        <v/>
      </c>
      <c r="O295" s="11">
        <f>IF(ISERROR(VLOOKUP(E295&amp;G295,'[1]采购入库货量(公司仓库)'!$A:$I,7,FALSE)),0,VLOOKUP(E295&amp;G295,'[1]采购入库货量(公司仓库)'!$A:$I,7,FALSE))</f>
        <v>0</v>
      </c>
      <c r="P295">
        <f t="shared" si="67"/>
        <v>0</v>
      </c>
      <c r="Q295">
        <f>IF(ISERROR(VLOOKUP(E295&amp;G295,'[1]采购入库货量(公司仓库)'!$A:$I,8,FALSE)),0,VLOOKUP(E295&amp;G295,'[1]采购入库货量(公司仓库)'!$A:$I,8,FALSE))</f>
        <v>0</v>
      </c>
      <c r="R295" s="11">
        <f t="shared" si="68"/>
        <v>0</v>
      </c>
      <c r="S295">
        <f>SUMIF([1]库存总量!$H:$H,E295&amp;G295,[1]库存总量!$G:$G)</f>
        <v>0</v>
      </c>
      <c r="T295">
        <f t="shared" si="69"/>
        <v>0</v>
      </c>
      <c r="U295">
        <f>SUMIFS([1]库存总量!$G:$G,[1]库存总量!$H:$H,E295&amp;G295,[1]库存总量!$A:$A,"B")</f>
        <v>0</v>
      </c>
      <c r="V295">
        <f t="shared" si="70"/>
        <v>0</v>
      </c>
      <c r="W295">
        <f>SUMIFS([1]库存总量!$G:$G,[1]库存总量!$H:$H,E295&amp;G295,[1]库存总量!$A:$A,"K")</f>
        <v>0</v>
      </c>
      <c r="X295">
        <f t="shared" si="71"/>
        <v>0</v>
      </c>
      <c r="Y295">
        <f t="shared" si="72"/>
        <v>0</v>
      </c>
      <c r="Z295">
        <f t="shared" si="73"/>
        <v>0</v>
      </c>
      <c r="AA295">
        <f>(IF(ISERROR(VLOOKUP(E295&amp;G295,'[1]采购入库货量(公司仓库)'!$A:$H,7,FALSE)),0,VLOOKUP(E295&amp;G295,'[1]采购入库货量(公司仓库)'!$A:$H,7,FALSE)))*L295-(IF(ISERROR(VLOOKUP(E295&amp;G295,'[1]采购入库货量(公司仓库)'!$A:$H,8,FALSE)),0,VLOOKUP(E295&amp;G295,'[1]采购入库货量(公司仓库)'!$A:$H,8,FALSE)))</f>
        <v>0</v>
      </c>
      <c r="AB295">
        <f>SUMIF([1]销售数据!$B:$B,E295&amp;G295,[1]销售数据!$G:$G)</f>
        <v>0</v>
      </c>
      <c r="AC295">
        <f t="shared" si="74"/>
        <v>0</v>
      </c>
      <c r="AD295" t="str">
        <f t="shared" si="64"/>
        <v/>
      </c>
      <c r="AE295">
        <f>SUMIF([1]销售数据!$B:$B,AD295,[1]销售数据!$L:$L)</f>
        <v>0</v>
      </c>
      <c r="AF295">
        <f>SUMIF([1]销售数据!$B:$B,AD295,[1]销售数据!$K:$K)</f>
        <v>0</v>
      </c>
      <c r="AG295">
        <f>SUMIF([1]销售数据!$B:$B,AD295,[1]销售数据!$J:$J)</f>
        <v>0</v>
      </c>
      <c r="AH295">
        <f>SUMIF([1]销售数据!$B:$B,AD295,[1]销售数据!$I:$I)</f>
        <v>0</v>
      </c>
      <c r="AI295">
        <f>SUMIF([1]销售数据!$B:$B,AD295,[1]销售数据!$H:$H)</f>
        <v>0</v>
      </c>
      <c r="AJ295" s="19">
        <f t="shared" si="75"/>
        <v>0</v>
      </c>
      <c r="AK295">
        <f>SUMIF([1]发货店铺数!$B:$B,AD295,[1]发货店铺数!$G:$G)</f>
        <v>0</v>
      </c>
      <c r="AL295">
        <f>SUMIF([1]销售店铺数!$B:$B,AD295,[1]销售店铺数!$G:$G)</f>
        <v>0</v>
      </c>
      <c r="AM295">
        <f>SUMIF([1]上周销售店铺数!$B:$B,AD295,[1]上周销售店铺数!$G:$G)</f>
        <v>0</v>
      </c>
      <c r="AN295" s="19">
        <f t="shared" si="76"/>
        <v>0</v>
      </c>
      <c r="AO295" s="19">
        <f t="shared" si="65"/>
        <v>0</v>
      </c>
      <c r="AP295" s="19">
        <f t="shared" si="66"/>
        <v>0</v>
      </c>
      <c r="AQ295" s="11">
        <f t="shared" si="77"/>
        <v>0</v>
      </c>
      <c r="AR295" s="19">
        <f t="shared" si="78"/>
        <v>0</v>
      </c>
      <c r="AS295" s="19">
        <f t="shared" si="79"/>
        <v>0</v>
      </c>
    </row>
    <row r="296" spans="1:45">
      <c r="A296"/>
      <c r="B296"/>
      <c r="C296"/>
      <c r="D296"/>
      <c r="E296"/>
      <c r="F296"/>
      <c r="G296"/>
      <c r="H296"/>
      <c r="L296" s="8"/>
      <c r="M296" s="8" t="str">
        <f>IF(ISERROR( VLOOKUP(AD296,'[1]采购入库货量(公司仓库)'!$A:$I,9,FALSE)),"", VLOOKUP(AD296,'[1]采购入库货量(公司仓库)'!$A:$I,9,FALSE))</f>
        <v/>
      </c>
      <c r="N296" s="8" t="str">
        <f>IF(ISERROR( VLOOKUP(AD296,[1]批发上市日期!$A:$F,6,FALSE)),"",  VLOOKUP(AD296,[1]批发上市日期!$A:$F,6,FALSE))</f>
        <v/>
      </c>
      <c r="O296" s="11">
        <f>IF(ISERROR(VLOOKUP(E296&amp;G296,'[1]采购入库货量(公司仓库)'!$A:$I,7,FALSE)),0,VLOOKUP(E296&amp;G296,'[1]采购入库货量(公司仓库)'!$A:$I,7,FALSE))</f>
        <v>0</v>
      </c>
      <c r="P296">
        <f t="shared" si="67"/>
        <v>0</v>
      </c>
      <c r="Q296">
        <f>IF(ISERROR(VLOOKUP(E296&amp;G296,'[1]采购入库货量(公司仓库)'!$A:$I,8,FALSE)),0,VLOOKUP(E296&amp;G296,'[1]采购入库货量(公司仓库)'!$A:$I,8,FALSE))</f>
        <v>0</v>
      </c>
      <c r="R296" s="11">
        <f t="shared" si="68"/>
        <v>0</v>
      </c>
      <c r="S296">
        <f>SUMIF([1]库存总量!$H:$H,E296&amp;G296,[1]库存总量!$G:$G)</f>
        <v>0</v>
      </c>
      <c r="T296">
        <f t="shared" si="69"/>
        <v>0</v>
      </c>
      <c r="U296">
        <f>SUMIFS([1]库存总量!$G:$G,[1]库存总量!$H:$H,E296&amp;G296,[1]库存总量!$A:$A,"B")</f>
        <v>0</v>
      </c>
      <c r="V296">
        <f t="shared" si="70"/>
        <v>0</v>
      </c>
      <c r="W296">
        <f>SUMIFS([1]库存总量!$G:$G,[1]库存总量!$H:$H,E296&amp;G296,[1]库存总量!$A:$A,"K")</f>
        <v>0</v>
      </c>
      <c r="X296">
        <f t="shared" si="71"/>
        <v>0</v>
      </c>
      <c r="Y296">
        <f t="shared" si="72"/>
        <v>0</v>
      </c>
      <c r="Z296">
        <f t="shared" si="73"/>
        <v>0</v>
      </c>
      <c r="AA296">
        <f>(IF(ISERROR(VLOOKUP(E296&amp;G296,'[1]采购入库货量(公司仓库)'!$A:$H,7,FALSE)),0,VLOOKUP(E296&amp;G296,'[1]采购入库货量(公司仓库)'!$A:$H,7,FALSE)))*L296-(IF(ISERROR(VLOOKUP(E296&amp;G296,'[1]采购入库货量(公司仓库)'!$A:$H,8,FALSE)),0,VLOOKUP(E296&amp;G296,'[1]采购入库货量(公司仓库)'!$A:$H,8,FALSE)))</f>
        <v>0</v>
      </c>
      <c r="AB296">
        <f>SUMIF([1]销售数据!$B:$B,E296&amp;G296,[1]销售数据!$G:$G)</f>
        <v>0</v>
      </c>
      <c r="AC296">
        <f t="shared" si="74"/>
        <v>0</v>
      </c>
      <c r="AD296" t="str">
        <f t="shared" si="64"/>
        <v/>
      </c>
      <c r="AE296">
        <f>SUMIF([1]销售数据!$B:$B,AD296,[1]销售数据!$L:$L)</f>
        <v>0</v>
      </c>
      <c r="AF296">
        <f>SUMIF([1]销售数据!$B:$B,AD296,[1]销售数据!$K:$K)</f>
        <v>0</v>
      </c>
      <c r="AG296">
        <f>SUMIF([1]销售数据!$B:$B,AD296,[1]销售数据!$J:$J)</f>
        <v>0</v>
      </c>
      <c r="AH296">
        <f>SUMIF([1]销售数据!$B:$B,AD296,[1]销售数据!$I:$I)</f>
        <v>0</v>
      </c>
      <c r="AI296">
        <f>SUMIF([1]销售数据!$B:$B,AD296,[1]销售数据!$H:$H)</f>
        <v>0</v>
      </c>
      <c r="AJ296" s="19">
        <f t="shared" si="75"/>
        <v>0</v>
      </c>
      <c r="AK296">
        <f>SUMIF([1]发货店铺数!$B:$B,AD296,[1]发货店铺数!$G:$G)</f>
        <v>0</v>
      </c>
      <c r="AL296">
        <f>SUMIF([1]销售店铺数!$B:$B,AD296,[1]销售店铺数!$G:$G)</f>
        <v>0</v>
      </c>
      <c r="AM296">
        <f>SUMIF([1]上周销售店铺数!$B:$B,AD296,[1]上周销售店铺数!$G:$G)</f>
        <v>0</v>
      </c>
      <c r="AN296" s="19">
        <f t="shared" si="76"/>
        <v>0</v>
      </c>
      <c r="AO296" s="19">
        <f t="shared" si="65"/>
        <v>0</v>
      </c>
      <c r="AP296" s="19">
        <f t="shared" si="66"/>
        <v>0</v>
      </c>
      <c r="AQ296" s="11">
        <f t="shared" si="77"/>
        <v>0</v>
      </c>
      <c r="AR296" s="19">
        <f t="shared" si="78"/>
        <v>0</v>
      </c>
      <c r="AS296" s="19">
        <f t="shared" si="79"/>
        <v>0</v>
      </c>
    </row>
    <row r="297" spans="1:45">
      <c r="A297"/>
      <c r="B297"/>
      <c r="C297"/>
      <c r="D297"/>
      <c r="E297"/>
      <c r="F297"/>
      <c r="G297"/>
      <c r="H297"/>
      <c r="L297" s="8"/>
      <c r="M297" s="8" t="str">
        <f>IF(ISERROR( VLOOKUP(AD297,'[1]采购入库货量(公司仓库)'!$A:$I,9,FALSE)),"", VLOOKUP(AD297,'[1]采购入库货量(公司仓库)'!$A:$I,9,FALSE))</f>
        <v/>
      </c>
      <c r="N297" s="8" t="str">
        <f>IF(ISERROR( VLOOKUP(AD297,[1]批发上市日期!$A:$F,6,FALSE)),"",  VLOOKUP(AD297,[1]批发上市日期!$A:$F,6,FALSE))</f>
        <v/>
      </c>
      <c r="O297" s="11">
        <f>IF(ISERROR(VLOOKUP(E297&amp;G297,'[1]采购入库货量(公司仓库)'!$A:$I,7,FALSE)),0,VLOOKUP(E297&amp;G297,'[1]采购入库货量(公司仓库)'!$A:$I,7,FALSE))</f>
        <v>0</v>
      </c>
      <c r="P297">
        <f t="shared" si="67"/>
        <v>0</v>
      </c>
      <c r="Q297">
        <f>IF(ISERROR(VLOOKUP(E297&amp;G297,'[1]采购入库货量(公司仓库)'!$A:$I,8,FALSE)),0,VLOOKUP(E297&amp;G297,'[1]采购入库货量(公司仓库)'!$A:$I,8,FALSE))</f>
        <v>0</v>
      </c>
      <c r="R297" s="11">
        <f t="shared" si="68"/>
        <v>0</v>
      </c>
      <c r="S297">
        <f>SUMIF([1]库存总量!$H:$H,E297&amp;G297,[1]库存总量!$G:$G)</f>
        <v>0</v>
      </c>
      <c r="T297">
        <f t="shared" si="69"/>
        <v>0</v>
      </c>
      <c r="U297">
        <f>SUMIFS([1]库存总量!$G:$G,[1]库存总量!$H:$H,E297&amp;G297,[1]库存总量!$A:$A,"B")</f>
        <v>0</v>
      </c>
      <c r="V297">
        <f t="shared" si="70"/>
        <v>0</v>
      </c>
      <c r="W297">
        <f>SUMIFS([1]库存总量!$G:$G,[1]库存总量!$H:$H,E297&amp;G297,[1]库存总量!$A:$A,"K")</f>
        <v>0</v>
      </c>
      <c r="X297">
        <f t="shared" si="71"/>
        <v>0</v>
      </c>
      <c r="Y297">
        <f t="shared" si="72"/>
        <v>0</v>
      </c>
      <c r="Z297">
        <f t="shared" si="73"/>
        <v>0</v>
      </c>
      <c r="AA297">
        <f>(IF(ISERROR(VLOOKUP(E297&amp;G297,'[1]采购入库货量(公司仓库)'!$A:$H,7,FALSE)),0,VLOOKUP(E297&amp;G297,'[1]采购入库货量(公司仓库)'!$A:$H,7,FALSE)))*L297-(IF(ISERROR(VLOOKUP(E297&amp;G297,'[1]采购入库货量(公司仓库)'!$A:$H,8,FALSE)),0,VLOOKUP(E297&amp;G297,'[1]采购入库货量(公司仓库)'!$A:$H,8,FALSE)))</f>
        <v>0</v>
      </c>
      <c r="AB297">
        <f>SUMIF([1]销售数据!$B:$B,E297&amp;G297,[1]销售数据!$G:$G)</f>
        <v>0</v>
      </c>
      <c r="AC297">
        <f t="shared" si="74"/>
        <v>0</v>
      </c>
      <c r="AD297" t="str">
        <f t="shared" si="64"/>
        <v/>
      </c>
      <c r="AE297">
        <f>SUMIF([1]销售数据!$B:$B,AD297,[1]销售数据!$L:$L)</f>
        <v>0</v>
      </c>
      <c r="AF297">
        <f>SUMIF([1]销售数据!$B:$B,AD297,[1]销售数据!$K:$K)</f>
        <v>0</v>
      </c>
      <c r="AG297">
        <f>SUMIF([1]销售数据!$B:$B,AD297,[1]销售数据!$J:$J)</f>
        <v>0</v>
      </c>
      <c r="AH297">
        <f>SUMIF([1]销售数据!$B:$B,AD297,[1]销售数据!$I:$I)</f>
        <v>0</v>
      </c>
      <c r="AI297">
        <f>SUMIF([1]销售数据!$B:$B,AD297,[1]销售数据!$H:$H)</f>
        <v>0</v>
      </c>
      <c r="AJ297" s="19">
        <f t="shared" si="75"/>
        <v>0</v>
      </c>
      <c r="AK297">
        <f>SUMIF([1]发货店铺数!$B:$B,AD297,[1]发货店铺数!$G:$G)</f>
        <v>0</v>
      </c>
      <c r="AL297">
        <f>SUMIF([1]销售店铺数!$B:$B,AD297,[1]销售店铺数!$G:$G)</f>
        <v>0</v>
      </c>
      <c r="AM297">
        <f>SUMIF([1]上周销售店铺数!$B:$B,AD297,[1]上周销售店铺数!$G:$G)</f>
        <v>0</v>
      </c>
      <c r="AN297" s="19">
        <f t="shared" si="76"/>
        <v>0</v>
      </c>
      <c r="AO297" s="19">
        <f t="shared" si="65"/>
        <v>0</v>
      </c>
      <c r="AP297" s="19">
        <f t="shared" si="66"/>
        <v>0</v>
      </c>
      <c r="AQ297" s="11">
        <f t="shared" si="77"/>
        <v>0</v>
      </c>
      <c r="AR297" s="19">
        <f t="shared" si="78"/>
        <v>0</v>
      </c>
      <c r="AS297" s="19">
        <f t="shared" si="79"/>
        <v>0</v>
      </c>
    </row>
    <row r="298" spans="1:45">
      <c r="A298"/>
      <c r="B298"/>
      <c r="C298"/>
      <c r="D298"/>
      <c r="E298"/>
      <c r="F298"/>
      <c r="G298"/>
      <c r="H298"/>
      <c r="L298" s="8"/>
      <c r="M298" s="8" t="str">
        <f>IF(ISERROR( VLOOKUP(AD298,'[1]采购入库货量(公司仓库)'!$A:$I,9,FALSE)),"", VLOOKUP(AD298,'[1]采购入库货量(公司仓库)'!$A:$I,9,FALSE))</f>
        <v/>
      </c>
      <c r="N298" s="8" t="str">
        <f>IF(ISERROR( VLOOKUP(AD298,[1]批发上市日期!$A:$F,6,FALSE)),"",  VLOOKUP(AD298,[1]批发上市日期!$A:$F,6,FALSE))</f>
        <v/>
      </c>
      <c r="O298" s="11">
        <f>IF(ISERROR(VLOOKUP(E298&amp;G298,'[1]采购入库货量(公司仓库)'!$A:$I,7,FALSE)),0,VLOOKUP(E298&amp;G298,'[1]采购入库货量(公司仓库)'!$A:$I,7,FALSE))</f>
        <v>0</v>
      </c>
      <c r="P298">
        <f t="shared" si="67"/>
        <v>0</v>
      </c>
      <c r="Q298">
        <f>IF(ISERROR(VLOOKUP(E298&amp;G298,'[1]采购入库货量(公司仓库)'!$A:$I,8,FALSE)),0,VLOOKUP(E298&amp;G298,'[1]采购入库货量(公司仓库)'!$A:$I,8,FALSE))</f>
        <v>0</v>
      </c>
      <c r="R298" s="11">
        <f t="shared" si="68"/>
        <v>0</v>
      </c>
      <c r="S298">
        <f>SUMIF([1]库存总量!$H:$H,E298&amp;G298,[1]库存总量!$G:$G)</f>
        <v>0</v>
      </c>
      <c r="T298">
        <f t="shared" si="69"/>
        <v>0</v>
      </c>
      <c r="U298">
        <f>SUMIFS([1]库存总量!$G:$G,[1]库存总量!$H:$H,E298&amp;G298,[1]库存总量!$A:$A,"B")</f>
        <v>0</v>
      </c>
      <c r="V298">
        <f t="shared" si="70"/>
        <v>0</v>
      </c>
      <c r="W298">
        <f>SUMIFS([1]库存总量!$G:$G,[1]库存总量!$H:$H,E298&amp;G298,[1]库存总量!$A:$A,"K")</f>
        <v>0</v>
      </c>
      <c r="X298">
        <f t="shared" si="71"/>
        <v>0</v>
      </c>
      <c r="Y298">
        <f t="shared" si="72"/>
        <v>0</v>
      </c>
      <c r="Z298">
        <f t="shared" si="73"/>
        <v>0</v>
      </c>
      <c r="AA298">
        <f>(IF(ISERROR(VLOOKUP(E298&amp;G298,'[1]采购入库货量(公司仓库)'!$A:$H,7,FALSE)),0,VLOOKUP(E298&amp;G298,'[1]采购入库货量(公司仓库)'!$A:$H,7,FALSE)))*L298-(IF(ISERROR(VLOOKUP(E298&amp;G298,'[1]采购入库货量(公司仓库)'!$A:$H,8,FALSE)),0,VLOOKUP(E298&amp;G298,'[1]采购入库货量(公司仓库)'!$A:$H,8,FALSE)))</f>
        <v>0</v>
      </c>
      <c r="AB298">
        <f>SUMIF([1]销售数据!$B:$B,E298&amp;G298,[1]销售数据!$G:$G)</f>
        <v>0</v>
      </c>
      <c r="AC298">
        <f t="shared" si="74"/>
        <v>0</v>
      </c>
      <c r="AD298" t="str">
        <f t="shared" si="64"/>
        <v/>
      </c>
      <c r="AE298">
        <f>SUMIF([1]销售数据!$B:$B,AD298,[1]销售数据!$L:$L)</f>
        <v>0</v>
      </c>
      <c r="AF298">
        <f>SUMIF([1]销售数据!$B:$B,AD298,[1]销售数据!$K:$K)</f>
        <v>0</v>
      </c>
      <c r="AG298">
        <f>SUMIF([1]销售数据!$B:$B,AD298,[1]销售数据!$J:$J)</f>
        <v>0</v>
      </c>
      <c r="AH298">
        <f>SUMIF([1]销售数据!$B:$B,AD298,[1]销售数据!$I:$I)</f>
        <v>0</v>
      </c>
      <c r="AI298">
        <f>SUMIF([1]销售数据!$B:$B,AD298,[1]销售数据!$H:$H)</f>
        <v>0</v>
      </c>
      <c r="AJ298" s="19">
        <f t="shared" si="75"/>
        <v>0</v>
      </c>
      <c r="AK298">
        <f>SUMIF([1]发货店铺数!$B:$B,AD298,[1]发货店铺数!$G:$G)</f>
        <v>0</v>
      </c>
      <c r="AL298">
        <f>SUMIF([1]销售店铺数!$B:$B,AD298,[1]销售店铺数!$G:$G)</f>
        <v>0</v>
      </c>
      <c r="AM298">
        <f>SUMIF([1]上周销售店铺数!$B:$B,AD298,[1]上周销售店铺数!$G:$G)</f>
        <v>0</v>
      </c>
      <c r="AN298" s="19">
        <f t="shared" si="76"/>
        <v>0</v>
      </c>
      <c r="AO298" s="19">
        <f t="shared" si="65"/>
        <v>0</v>
      </c>
      <c r="AP298" s="19">
        <f t="shared" si="66"/>
        <v>0</v>
      </c>
      <c r="AQ298" s="11">
        <f t="shared" si="77"/>
        <v>0</v>
      </c>
      <c r="AR298" s="19">
        <f t="shared" si="78"/>
        <v>0</v>
      </c>
      <c r="AS298" s="19">
        <f t="shared" si="79"/>
        <v>0</v>
      </c>
    </row>
    <row r="299" spans="1:45">
      <c r="A299"/>
      <c r="B299"/>
      <c r="C299"/>
      <c r="D299"/>
      <c r="E299"/>
      <c r="F299"/>
      <c r="G299"/>
      <c r="H299"/>
      <c r="L299" s="8"/>
      <c r="M299" s="8" t="str">
        <f>IF(ISERROR( VLOOKUP(AD299,'[1]采购入库货量(公司仓库)'!$A:$I,9,FALSE)),"", VLOOKUP(AD299,'[1]采购入库货量(公司仓库)'!$A:$I,9,FALSE))</f>
        <v/>
      </c>
      <c r="N299" s="8" t="str">
        <f>IF(ISERROR( VLOOKUP(AD299,[1]批发上市日期!$A:$F,6,FALSE)),"",  VLOOKUP(AD299,[1]批发上市日期!$A:$F,6,FALSE))</f>
        <v/>
      </c>
      <c r="O299" s="11">
        <f>IF(ISERROR(VLOOKUP(E299&amp;G299,'[1]采购入库货量(公司仓库)'!$A:$I,7,FALSE)),0,VLOOKUP(E299&amp;G299,'[1]采购入库货量(公司仓库)'!$A:$I,7,FALSE))</f>
        <v>0</v>
      </c>
      <c r="P299">
        <f t="shared" si="67"/>
        <v>0</v>
      </c>
      <c r="Q299">
        <f>IF(ISERROR(VLOOKUP(E299&amp;G299,'[1]采购入库货量(公司仓库)'!$A:$I,8,FALSE)),0,VLOOKUP(E299&amp;G299,'[1]采购入库货量(公司仓库)'!$A:$I,8,FALSE))</f>
        <v>0</v>
      </c>
      <c r="R299" s="11">
        <f t="shared" si="68"/>
        <v>0</v>
      </c>
      <c r="S299">
        <f>SUMIF([1]库存总量!$H:$H,E299&amp;G299,[1]库存总量!$G:$G)</f>
        <v>0</v>
      </c>
      <c r="T299">
        <f t="shared" si="69"/>
        <v>0</v>
      </c>
      <c r="U299">
        <f>SUMIFS([1]库存总量!$G:$G,[1]库存总量!$H:$H,E299&amp;G299,[1]库存总量!$A:$A,"B")</f>
        <v>0</v>
      </c>
      <c r="V299">
        <f t="shared" si="70"/>
        <v>0</v>
      </c>
      <c r="W299">
        <f>SUMIFS([1]库存总量!$G:$G,[1]库存总量!$H:$H,E299&amp;G299,[1]库存总量!$A:$A,"K")</f>
        <v>0</v>
      </c>
      <c r="X299">
        <f t="shared" si="71"/>
        <v>0</v>
      </c>
      <c r="Y299">
        <f t="shared" si="72"/>
        <v>0</v>
      </c>
      <c r="Z299">
        <f t="shared" si="73"/>
        <v>0</v>
      </c>
      <c r="AA299">
        <f>(IF(ISERROR(VLOOKUP(E299&amp;G299,'[1]采购入库货量(公司仓库)'!$A:$H,7,FALSE)),0,VLOOKUP(E299&amp;G299,'[1]采购入库货量(公司仓库)'!$A:$H,7,FALSE)))*L299-(IF(ISERROR(VLOOKUP(E299&amp;G299,'[1]采购入库货量(公司仓库)'!$A:$H,8,FALSE)),0,VLOOKUP(E299&amp;G299,'[1]采购入库货量(公司仓库)'!$A:$H,8,FALSE)))</f>
        <v>0</v>
      </c>
      <c r="AB299">
        <f>SUMIF([1]销售数据!$B:$B,E299&amp;G299,[1]销售数据!$G:$G)</f>
        <v>0</v>
      </c>
      <c r="AC299">
        <f t="shared" si="74"/>
        <v>0</v>
      </c>
      <c r="AD299" t="str">
        <f t="shared" si="64"/>
        <v/>
      </c>
      <c r="AE299">
        <f>SUMIF([1]销售数据!$B:$B,AD299,[1]销售数据!$L:$L)</f>
        <v>0</v>
      </c>
      <c r="AF299">
        <f>SUMIF([1]销售数据!$B:$B,AD299,[1]销售数据!$K:$K)</f>
        <v>0</v>
      </c>
      <c r="AG299">
        <f>SUMIF([1]销售数据!$B:$B,AD299,[1]销售数据!$J:$J)</f>
        <v>0</v>
      </c>
      <c r="AH299">
        <f>SUMIF([1]销售数据!$B:$B,AD299,[1]销售数据!$I:$I)</f>
        <v>0</v>
      </c>
      <c r="AI299">
        <f>SUMIF([1]销售数据!$B:$B,AD299,[1]销售数据!$H:$H)</f>
        <v>0</v>
      </c>
      <c r="AJ299" s="19">
        <f t="shared" si="75"/>
        <v>0</v>
      </c>
      <c r="AK299">
        <f>SUMIF([1]发货店铺数!$B:$B,AD299,[1]发货店铺数!$G:$G)</f>
        <v>0</v>
      </c>
      <c r="AL299">
        <f>SUMIF([1]销售店铺数!$B:$B,AD299,[1]销售店铺数!$G:$G)</f>
        <v>0</v>
      </c>
      <c r="AM299">
        <f>SUMIF([1]上周销售店铺数!$B:$B,AD299,[1]上周销售店铺数!$G:$G)</f>
        <v>0</v>
      </c>
      <c r="AN299" s="19">
        <f t="shared" si="76"/>
        <v>0</v>
      </c>
      <c r="AO299" s="19">
        <f t="shared" si="65"/>
        <v>0</v>
      </c>
      <c r="AP299" s="19">
        <f t="shared" si="66"/>
        <v>0</v>
      </c>
      <c r="AQ299" s="11">
        <f t="shared" si="77"/>
        <v>0</v>
      </c>
      <c r="AR299" s="19">
        <f t="shared" si="78"/>
        <v>0</v>
      </c>
      <c r="AS299" s="19">
        <f t="shared" si="79"/>
        <v>0</v>
      </c>
    </row>
    <row r="300" spans="1:45">
      <c r="A300"/>
      <c r="B300"/>
      <c r="C300"/>
      <c r="D300"/>
      <c r="E300"/>
      <c r="F300"/>
      <c r="G300"/>
      <c r="H300"/>
      <c r="L300" s="8"/>
      <c r="M300" s="8" t="str">
        <f>IF(ISERROR( VLOOKUP(AD300,'[1]采购入库货量(公司仓库)'!$A:$I,9,FALSE)),"", VLOOKUP(AD300,'[1]采购入库货量(公司仓库)'!$A:$I,9,FALSE))</f>
        <v/>
      </c>
      <c r="N300" s="8" t="str">
        <f>IF(ISERROR( VLOOKUP(AD300,[1]批发上市日期!$A:$F,6,FALSE)),"",  VLOOKUP(AD300,[1]批发上市日期!$A:$F,6,FALSE))</f>
        <v/>
      </c>
      <c r="O300" s="11">
        <f>IF(ISERROR(VLOOKUP(E300&amp;G300,'[1]采购入库货量(公司仓库)'!$A:$I,7,FALSE)),0,VLOOKUP(E300&amp;G300,'[1]采购入库货量(公司仓库)'!$A:$I,7,FALSE))</f>
        <v>0</v>
      </c>
      <c r="P300">
        <f t="shared" si="67"/>
        <v>0</v>
      </c>
      <c r="Q300">
        <f>IF(ISERROR(VLOOKUP(E300&amp;G300,'[1]采购入库货量(公司仓库)'!$A:$I,8,FALSE)),0,VLOOKUP(E300&amp;G300,'[1]采购入库货量(公司仓库)'!$A:$I,8,FALSE))</f>
        <v>0</v>
      </c>
      <c r="R300" s="11">
        <f t="shared" si="68"/>
        <v>0</v>
      </c>
      <c r="S300">
        <f>SUMIF([1]库存总量!$H:$H,E300&amp;G300,[1]库存总量!$G:$G)</f>
        <v>0</v>
      </c>
      <c r="T300">
        <f t="shared" si="69"/>
        <v>0</v>
      </c>
      <c r="U300">
        <f>SUMIFS([1]库存总量!$G:$G,[1]库存总量!$H:$H,E300&amp;G300,[1]库存总量!$A:$A,"B")</f>
        <v>0</v>
      </c>
      <c r="V300">
        <f t="shared" si="70"/>
        <v>0</v>
      </c>
      <c r="W300">
        <f>SUMIFS([1]库存总量!$G:$G,[1]库存总量!$H:$H,E300&amp;G300,[1]库存总量!$A:$A,"K")</f>
        <v>0</v>
      </c>
      <c r="X300">
        <f t="shared" si="71"/>
        <v>0</v>
      </c>
      <c r="Y300">
        <f t="shared" si="72"/>
        <v>0</v>
      </c>
      <c r="Z300">
        <f t="shared" si="73"/>
        <v>0</v>
      </c>
      <c r="AA300">
        <f>(IF(ISERROR(VLOOKUP(E300&amp;G300,'[1]采购入库货量(公司仓库)'!$A:$H,7,FALSE)),0,VLOOKUP(E300&amp;G300,'[1]采购入库货量(公司仓库)'!$A:$H,7,FALSE)))*L300-(IF(ISERROR(VLOOKUP(E300&amp;G300,'[1]采购入库货量(公司仓库)'!$A:$H,8,FALSE)),0,VLOOKUP(E300&amp;G300,'[1]采购入库货量(公司仓库)'!$A:$H,8,FALSE)))</f>
        <v>0</v>
      </c>
      <c r="AB300">
        <f>SUMIF([1]销售数据!$B:$B,E300&amp;G300,[1]销售数据!$G:$G)</f>
        <v>0</v>
      </c>
      <c r="AC300">
        <f t="shared" si="74"/>
        <v>0</v>
      </c>
      <c r="AD300" t="str">
        <f t="shared" si="64"/>
        <v/>
      </c>
      <c r="AE300">
        <f>SUMIF([1]销售数据!$B:$B,AD300,[1]销售数据!$L:$L)</f>
        <v>0</v>
      </c>
      <c r="AF300">
        <f>SUMIF([1]销售数据!$B:$B,AD300,[1]销售数据!$K:$K)</f>
        <v>0</v>
      </c>
      <c r="AG300">
        <f>SUMIF([1]销售数据!$B:$B,AD300,[1]销售数据!$J:$J)</f>
        <v>0</v>
      </c>
      <c r="AH300">
        <f>SUMIF([1]销售数据!$B:$B,AD300,[1]销售数据!$I:$I)</f>
        <v>0</v>
      </c>
      <c r="AI300">
        <f>SUMIF([1]销售数据!$B:$B,AD300,[1]销售数据!$H:$H)</f>
        <v>0</v>
      </c>
      <c r="AJ300" s="19">
        <f t="shared" si="75"/>
        <v>0</v>
      </c>
      <c r="AK300">
        <f>SUMIF([1]发货店铺数!$B:$B,AD300,[1]发货店铺数!$G:$G)</f>
        <v>0</v>
      </c>
      <c r="AL300">
        <f>SUMIF([1]销售店铺数!$B:$B,AD300,[1]销售店铺数!$G:$G)</f>
        <v>0</v>
      </c>
      <c r="AM300">
        <f>SUMIF([1]上周销售店铺数!$B:$B,AD300,[1]上周销售店铺数!$G:$G)</f>
        <v>0</v>
      </c>
      <c r="AN300" s="19">
        <f t="shared" si="76"/>
        <v>0</v>
      </c>
      <c r="AO300" s="19">
        <f t="shared" si="65"/>
        <v>0</v>
      </c>
      <c r="AP300" s="19">
        <f t="shared" si="66"/>
        <v>0</v>
      </c>
      <c r="AQ300" s="11">
        <f t="shared" si="77"/>
        <v>0</v>
      </c>
      <c r="AR300" s="19">
        <f t="shared" si="78"/>
        <v>0</v>
      </c>
      <c r="AS300" s="19">
        <f t="shared" si="79"/>
        <v>0</v>
      </c>
    </row>
    <row r="301" spans="1:45">
      <c r="A301"/>
      <c r="B301"/>
      <c r="C301"/>
      <c r="D301"/>
      <c r="E301"/>
      <c r="F301"/>
      <c r="G301"/>
      <c r="H301"/>
      <c r="L301" s="8"/>
      <c r="M301" s="8" t="str">
        <f>IF(ISERROR( VLOOKUP(AD301,'[1]采购入库货量(公司仓库)'!$A:$I,9,FALSE)),"", VLOOKUP(AD301,'[1]采购入库货量(公司仓库)'!$A:$I,9,FALSE))</f>
        <v/>
      </c>
      <c r="N301" s="8" t="str">
        <f>IF(ISERROR( VLOOKUP(AD301,[1]批发上市日期!$A:$F,6,FALSE)),"",  VLOOKUP(AD301,[1]批发上市日期!$A:$F,6,FALSE))</f>
        <v/>
      </c>
      <c r="O301" s="11">
        <f>IF(ISERROR(VLOOKUP(E301&amp;G301,'[1]采购入库货量(公司仓库)'!$A:$I,7,FALSE)),0,VLOOKUP(E301&amp;G301,'[1]采购入库货量(公司仓库)'!$A:$I,7,FALSE))</f>
        <v>0</v>
      </c>
      <c r="P301">
        <f t="shared" si="67"/>
        <v>0</v>
      </c>
      <c r="Q301">
        <f>IF(ISERROR(VLOOKUP(E301&amp;G301,'[1]采购入库货量(公司仓库)'!$A:$I,8,FALSE)),0,VLOOKUP(E301&amp;G301,'[1]采购入库货量(公司仓库)'!$A:$I,8,FALSE))</f>
        <v>0</v>
      </c>
      <c r="R301" s="11">
        <f t="shared" si="68"/>
        <v>0</v>
      </c>
      <c r="S301">
        <f>SUMIF([1]库存总量!$H:$H,E301&amp;G301,[1]库存总量!$G:$G)</f>
        <v>0</v>
      </c>
      <c r="T301">
        <f t="shared" si="69"/>
        <v>0</v>
      </c>
      <c r="U301">
        <f>SUMIFS([1]库存总量!$G:$G,[1]库存总量!$H:$H,E301&amp;G301,[1]库存总量!$A:$A,"B")</f>
        <v>0</v>
      </c>
      <c r="V301">
        <f t="shared" si="70"/>
        <v>0</v>
      </c>
      <c r="W301">
        <f>SUMIFS([1]库存总量!$G:$G,[1]库存总量!$H:$H,E301&amp;G301,[1]库存总量!$A:$A,"K")</f>
        <v>0</v>
      </c>
      <c r="X301">
        <f t="shared" si="71"/>
        <v>0</v>
      </c>
      <c r="Y301">
        <f t="shared" si="72"/>
        <v>0</v>
      </c>
      <c r="Z301">
        <f t="shared" si="73"/>
        <v>0</v>
      </c>
      <c r="AA301">
        <f>(IF(ISERROR(VLOOKUP(E301&amp;G301,'[1]采购入库货量(公司仓库)'!$A:$H,7,FALSE)),0,VLOOKUP(E301&amp;G301,'[1]采购入库货量(公司仓库)'!$A:$H,7,FALSE)))*L301-(IF(ISERROR(VLOOKUP(E301&amp;G301,'[1]采购入库货量(公司仓库)'!$A:$H,8,FALSE)),0,VLOOKUP(E301&amp;G301,'[1]采购入库货量(公司仓库)'!$A:$H,8,FALSE)))</f>
        <v>0</v>
      </c>
      <c r="AB301">
        <f>SUMIF([1]销售数据!$B:$B,E301&amp;G301,[1]销售数据!$G:$G)</f>
        <v>0</v>
      </c>
      <c r="AC301">
        <f t="shared" si="74"/>
        <v>0</v>
      </c>
      <c r="AD301" t="str">
        <f t="shared" si="64"/>
        <v/>
      </c>
      <c r="AE301">
        <f>SUMIF([1]销售数据!$B:$B,AD301,[1]销售数据!$L:$L)</f>
        <v>0</v>
      </c>
      <c r="AF301">
        <f>SUMIF([1]销售数据!$B:$B,AD301,[1]销售数据!$K:$K)</f>
        <v>0</v>
      </c>
      <c r="AG301">
        <f>SUMIF([1]销售数据!$B:$B,AD301,[1]销售数据!$J:$J)</f>
        <v>0</v>
      </c>
      <c r="AH301">
        <f>SUMIF([1]销售数据!$B:$B,AD301,[1]销售数据!$I:$I)</f>
        <v>0</v>
      </c>
      <c r="AI301">
        <f>SUMIF([1]销售数据!$B:$B,AD301,[1]销售数据!$H:$H)</f>
        <v>0</v>
      </c>
      <c r="AJ301" s="19">
        <f t="shared" si="75"/>
        <v>0</v>
      </c>
      <c r="AK301">
        <f>SUMIF([1]发货店铺数!$B:$B,AD301,[1]发货店铺数!$G:$G)</f>
        <v>0</v>
      </c>
      <c r="AL301">
        <f>SUMIF([1]销售店铺数!$B:$B,AD301,[1]销售店铺数!$G:$G)</f>
        <v>0</v>
      </c>
      <c r="AM301">
        <f>SUMIF([1]上周销售店铺数!$B:$B,AD301,[1]上周销售店铺数!$G:$G)</f>
        <v>0</v>
      </c>
      <c r="AN301" s="19">
        <f t="shared" si="76"/>
        <v>0</v>
      </c>
      <c r="AO301" s="19">
        <f t="shared" si="65"/>
        <v>0</v>
      </c>
      <c r="AP301" s="19">
        <f t="shared" si="66"/>
        <v>0</v>
      </c>
      <c r="AQ301" s="11">
        <f t="shared" si="77"/>
        <v>0</v>
      </c>
      <c r="AR301" s="19">
        <f t="shared" si="78"/>
        <v>0</v>
      </c>
      <c r="AS301" s="19">
        <f t="shared" si="79"/>
        <v>0</v>
      </c>
    </row>
    <row r="302" spans="1:45">
      <c r="A302"/>
      <c r="B302"/>
      <c r="C302"/>
      <c r="D302"/>
      <c r="E302"/>
      <c r="F302"/>
      <c r="G302"/>
      <c r="H302"/>
      <c r="L302" s="8"/>
      <c r="M302" s="8" t="str">
        <f>IF(ISERROR( VLOOKUP(AD302,'[1]采购入库货量(公司仓库)'!$A:$I,9,FALSE)),"", VLOOKUP(AD302,'[1]采购入库货量(公司仓库)'!$A:$I,9,FALSE))</f>
        <v/>
      </c>
      <c r="N302" s="8" t="str">
        <f>IF(ISERROR( VLOOKUP(AD302,[1]批发上市日期!$A:$F,6,FALSE)),"",  VLOOKUP(AD302,[1]批发上市日期!$A:$F,6,FALSE))</f>
        <v/>
      </c>
      <c r="O302" s="11">
        <f>IF(ISERROR(VLOOKUP(E302&amp;G302,'[1]采购入库货量(公司仓库)'!$A:$I,7,FALSE)),0,VLOOKUP(E302&amp;G302,'[1]采购入库货量(公司仓库)'!$A:$I,7,FALSE))</f>
        <v>0</v>
      </c>
      <c r="P302">
        <f t="shared" si="67"/>
        <v>0</v>
      </c>
      <c r="Q302">
        <f>IF(ISERROR(VLOOKUP(E302&amp;G302,'[1]采购入库货量(公司仓库)'!$A:$I,8,FALSE)),0,VLOOKUP(E302&amp;G302,'[1]采购入库货量(公司仓库)'!$A:$I,8,FALSE))</f>
        <v>0</v>
      </c>
      <c r="R302" s="11">
        <f t="shared" si="68"/>
        <v>0</v>
      </c>
      <c r="S302">
        <f>SUMIF([1]库存总量!$H:$H,E302&amp;G302,[1]库存总量!$G:$G)</f>
        <v>0</v>
      </c>
      <c r="T302">
        <f t="shared" si="69"/>
        <v>0</v>
      </c>
      <c r="U302">
        <f>SUMIFS([1]库存总量!$G:$G,[1]库存总量!$H:$H,E302&amp;G302,[1]库存总量!$A:$A,"B")</f>
        <v>0</v>
      </c>
      <c r="V302">
        <f t="shared" si="70"/>
        <v>0</v>
      </c>
      <c r="W302">
        <f>SUMIFS([1]库存总量!$G:$G,[1]库存总量!$H:$H,E302&amp;G302,[1]库存总量!$A:$A,"K")</f>
        <v>0</v>
      </c>
      <c r="X302">
        <f t="shared" si="71"/>
        <v>0</v>
      </c>
      <c r="Y302">
        <f t="shared" si="72"/>
        <v>0</v>
      </c>
      <c r="Z302">
        <f t="shared" si="73"/>
        <v>0</v>
      </c>
      <c r="AA302">
        <f>(IF(ISERROR(VLOOKUP(E302&amp;G302,'[1]采购入库货量(公司仓库)'!$A:$H,7,FALSE)),0,VLOOKUP(E302&amp;G302,'[1]采购入库货量(公司仓库)'!$A:$H,7,FALSE)))*L302-(IF(ISERROR(VLOOKUP(E302&amp;G302,'[1]采购入库货量(公司仓库)'!$A:$H,8,FALSE)),0,VLOOKUP(E302&amp;G302,'[1]采购入库货量(公司仓库)'!$A:$H,8,FALSE)))</f>
        <v>0</v>
      </c>
      <c r="AB302">
        <f>SUMIF([1]销售数据!$B:$B,E302&amp;G302,[1]销售数据!$G:$G)</f>
        <v>0</v>
      </c>
      <c r="AC302">
        <f t="shared" si="74"/>
        <v>0</v>
      </c>
      <c r="AD302" t="str">
        <f t="shared" si="64"/>
        <v/>
      </c>
      <c r="AE302">
        <f>SUMIF([1]销售数据!$B:$B,AD302,[1]销售数据!$L:$L)</f>
        <v>0</v>
      </c>
      <c r="AF302">
        <f>SUMIF([1]销售数据!$B:$B,AD302,[1]销售数据!$K:$K)</f>
        <v>0</v>
      </c>
      <c r="AG302">
        <f>SUMIF([1]销售数据!$B:$B,AD302,[1]销售数据!$J:$J)</f>
        <v>0</v>
      </c>
      <c r="AH302">
        <f>SUMIF([1]销售数据!$B:$B,AD302,[1]销售数据!$I:$I)</f>
        <v>0</v>
      </c>
      <c r="AI302">
        <f>SUMIF([1]销售数据!$B:$B,AD302,[1]销售数据!$H:$H)</f>
        <v>0</v>
      </c>
      <c r="AJ302" s="19">
        <f t="shared" si="75"/>
        <v>0</v>
      </c>
      <c r="AK302">
        <f>SUMIF([1]发货店铺数!$B:$B,AD302,[1]发货店铺数!$G:$G)</f>
        <v>0</v>
      </c>
      <c r="AL302">
        <f>SUMIF([1]销售店铺数!$B:$B,AD302,[1]销售店铺数!$G:$G)</f>
        <v>0</v>
      </c>
      <c r="AM302">
        <f>SUMIF([1]上周销售店铺数!$B:$B,AD302,[1]上周销售店铺数!$G:$G)</f>
        <v>0</v>
      </c>
      <c r="AN302" s="19">
        <f t="shared" si="76"/>
        <v>0</v>
      </c>
      <c r="AO302" s="19">
        <f t="shared" si="65"/>
        <v>0</v>
      </c>
      <c r="AP302" s="19">
        <f t="shared" si="66"/>
        <v>0</v>
      </c>
      <c r="AQ302" s="11">
        <f t="shared" si="77"/>
        <v>0</v>
      </c>
      <c r="AR302" s="19">
        <f t="shared" si="78"/>
        <v>0</v>
      </c>
      <c r="AS302" s="19">
        <f t="shared" si="79"/>
        <v>0</v>
      </c>
    </row>
    <row r="303" spans="1:45">
      <c r="A303"/>
      <c r="B303"/>
      <c r="C303"/>
      <c r="D303"/>
      <c r="E303"/>
      <c r="F303"/>
      <c r="G303"/>
      <c r="H303"/>
      <c r="L303" s="8"/>
      <c r="M303" s="8" t="str">
        <f>IF(ISERROR( VLOOKUP(AD303,'[1]采购入库货量(公司仓库)'!$A:$I,9,FALSE)),"", VLOOKUP(AD303,'[1]采购入库货量(公司仓库)'!$A:$I,9,FALSE))</f>
        <v/>
      </c>
      <c r="N303" s="8" t="str">
        <f>IF(ISERROR( VLOOKUP(AD303,[1]批发上市日期!$A:$F,6,FALSE)),"",  VLOOKUP(AD303,[1]批发上市日期!$A:$F,6,FALSE))</f>
        <v/>
      </c>
      <c r="O303" s="11">
        <f>IF(ISERROR(VLOOKUP(E303&amp;G303,'[1]采购入库货量(公司仓库)'!$A:$I,7,FALSE)),0,VLOOKUP(E303&amp;G303,'[1]采购入库货量(公司仓库)'!$A:$I,7,FALSE))</f>
        <v>0</v>
      </c>
      <c r="P303">
        <f t="shared" si="67"/>
        <v>0</v>
      </c>
      <c r="Q303">
        <f>IF(ISERROR(VLOOKUP(E303&amp;G303,'[1]采购入库货量(公司仓库)'!$A:$I,8,FALSE)),0,VLOOKUP(E303&amp;G303,'[1]采购入库货量(公司仓库)'!$A:$I,8,FALSE))</f>
        <v>0</v>
      </c>
      <c r="R303" s="11">
        <f t="shared" si="68"/>
        <v>0</v>
      </c>
      <c r="S303">
        <f>SUMIF([1]库存总量!$H:$H,E303&amp;G303,[1]库存总量!$G:$G)</f>
        <v>0</v>
      </c>
      <c r="T303">
        <f t="shared" si="69"/>
        <v>0</v>
      </c>
      <c r="U303">
        <f>SUMIFS([1]库存总量!$G:$G,[1]库存总量!$H:$H,E303&amp;G303,[1]库存总量!$A:$A,"B")</f>
        <v>0</v>
      </c>
      <c r="V303">
        <f t="shared" si="70"/>
        <v>0</v>
      </c>
      <c r="W303">
        <f>SUMIFS([1]库存总量!$G:$G,[1]库存总量!$H:$H,E303&amp;G303,[1]库存总量!$A:$A,"K")</f>
        <v>0</v>
      </c>
      <c r="X303">
        <f t="shared" si="71"/>
        <v>0</v>
      </c>
      <c r="Y303">
        <f t="shared" si="72"/>
        <v>0</v>
      </c>
      <c r="Z303">
        <f t="shared" si="73"/>
        <v>0</v>
      </c>
      <c r="AA303">
        <f>(IF(ISERROR(VLOOKUP(E303&amp;G303,'[1]采购入库货量(公司仓库)'!$A:$H,7,FALSE)),0,VLOOKUP(E303&amp;G303,'[1]采购入库货量(公司仓库)'!$A:$H,7,FALSE)))*L303-(IF(ISERROR(VLOOKUP(E303&amp;G303,'[1]采购入库货量(公司仓库)'!$A:$H,8,FALSE)),0,VLOOKUP(E303&amp;G303,'[1]采购入库货量(公司仓库)'!$A:$H,8,FALSE)))</f>
        <v>0</v>
      </c>
      <c r="AB303">
        <f>SUMIF([1]销售数据!$B:$B,E303&amp;G303,[1]销售数据!$G:$G)</f>
        <v>0</v>
      </c>
      <c r="AC303">
        <f t="shared" si="74"/>
        <v>0</v>
      </c>
      <c r="AD303" t="str">
        <f t="shared" si="64"/>
        <v/>
      </c>
      <c r="AE303">
        <f>SUMIF([1]销售数据!$B:$B,AD303,[1]销售数据!$L:$L)</f>
        <v>0</v>
      </c>
      <c r="AF303">
        <f>SUMIF([1]销售数据!$B:$B,AD303,[1]销售数据!$K:$K)</f>
        <v>0</v>
      </c>
      <c r="AG303">
        <f>SUMIF([1]销售数据!$B:$B,AD303,[1]销售数据!$J:$J)</f>
        <v>0</v>
      </c>
      <c r="AH303">
        <f>SUMIF([1]销售数据!$B:$B,AD303,[1]销售数据!$I:$I)</f>
        <v>0</v>
      </c>
      <c r="AI303">
        <f>SUMIF([1]销售数据!$B:$B,AD303,[1]销售数据!$H:$H)</f>
        <v>0</v>
      </c>
      <c r="AJ303" s="19">
        <f t="shared" si="75"/>
        <v>0</v>
      </c>
      <c r="AK303">
        <f>SUMIF([1]发货店铺数!$B:$B,AD303,[1]发货店铺数!$G:$G)</f>
        <v>0</v>
      </c>
      <c r="AL303">
        <f>SUMIF([1]销售店铺数!$B:$B,AD303,[1]销售店铺数!$G:$G)</f>
        <v>0</v>
      </c>
      <c r="AM303">
        <f>SUMIF([1]上周销售店铺数!$B:$B,AD303,[1]上周销售店铺数!$G:$G)</f>
        <v>0</v>
      </c>
      <c r="AN303" s="19">
        <f t="shared" si="76"/>
        <v>0</v>
      </c>
      <c r="AO303" s="19">
        <f t="shared" si="65"/>
        <v>0</v>
      </c>
      <c r="AP303" s="19">
        <f t="shared" si="66"/>
        <v>0</v>
      </c>
      <c r="AQ303" s="11">
        <f t="shared" si="77"/>
        <v>0</v>
      </c>
      <c r="AR303" s="19">
        <f t="shared" si="78"/>
        <v>0</v>
      </c>
      <c r="AS303" s="19">
        <f t="shared" si="79"/>
        <v>0</v>
      </c>
    </row>
    <row r="304" spans="1:45">
      <c r="A304"/>
      <c r="B304"/>
      <c r="C304"/>
      <c r="D304"/>
      <c r="E304"/>
      <c r="F304"/>
      <c r="G304"/>
      <c r="H304"/>
      <c r="L304" s="8"/>
      <c r="M304" s="8" t="str">
        <f>IF(ISERROR( VLOOKUP(AD304,'[1]采购入库货量(公司仓库)'!$A:$I,9,FALSE)),"", VLOOKUP(AD304,'[1]采购入库货量(公司仓库)'!$A:$I,9,FALSE))</f>
        <v/>
      </c>
      <c r="N304" s="8" t="str">
        <f>IF(ISERROR( VLOOKUP(AD304,[1]批发上市日期!$A:$F,6,FALSE)),"",  VLOOKUP(AD304,[1]批发上市日期!$A:$F,6,FALSE))</f>
        <v/>
      </c>
      <c r="O304" s="11">
        <f>IF(ISERROR(VLOOKUP(E304&amp;G304,'[1]采购入库货量(公司仓库)'!$A:$I,7,FALSE)),0,VLOOKUP(E304&amp;G304,'[1]采购入库货量(公司仓库)'!$A:$I,7,FALSE))</f>
        <v>0</v>
      </c>
      <c r="P304">
        <f t="shared" si="67"/>
        <v>0</v>
      </c>
      <c r="Q304">
        <f>IF(ISERROR(VLOOKUP(E304&amp;G304,'[1]采购入库货量(公司仓库)'!$A:$I,8,FALSE)),0,VLOOKUP(E304&amp;G304,'[1]采购入库货量(公司仓库)'!$A:$I,8,FALSE))</f>
        <v>0</v>
      </c>
      <c r="R304" s="11">
        <f t="shared" si="68"/>
        <v>0</v>
      </c>
      <c r="S304">
        <f>SUMIF([1]库存总量!$H:$H,E304&amp;G304,[1]库存总量!$G:$G)</f>
        <v>0</v>
      </c>
      <c r="T304">
        <f t="shared" si="69"/>
        <v>0</v>
      </c>
      <c r="U304">
        <f>SUMIFS([1]库存总量!$G:$G,[1]库存总量!$H:$H,E304&amp;G304,[1]库存总量!$A:$A,"B")</f>
        <v>0</v>
      </c>
      <c r="V304">
        <f t="shared" si="70"/>
        <v>0</v>
      </c>
      <c r="W304">
        <f>SUMIFS([1]库存总量!$G:$G,[1]库存总量!$H:$H,E304&amp;G304,[1]库存总量!$A:$A,"K")</f>
        <v>0</v>
      </c>
      <c r="X304">
        <f t="shared" si="71"/>
        <v>0</v>
      </c>
      <c r="Y304">
        <f t="shared" si="72"/>
        <v>0</v>
      </c>
      <c r="Z304">
        <f t="shared" si="73"/>
        <v>0</v>
      </c>
      <c r="AA304">
        <f>(IF(ISERROR(VLOOKUP(E304&amp;G304,'[1]采购入库货量(公司仓库)'!$A:$H,7,FALSE)),0,VLOOKUP(E304&amp;G304,'[1]采购入库货量(公司仓库)'!$A:$H,7,FALSE)))*L304-(IF(ISERROR(VLOOKUP(E304&amp;G304,'[1]采购入库货量(公司仓库)'!$A:$H,8,FALSE)),0,VLOOKUP(E304&amp;G304,'[1]采购入库货量(公司仓库)'!$A:$H,8,FALSE)))</f>
        <v>0</v>
      </c>
      <c r="AB304">
        <f>SUMIF([1]销售数据!$B:$B,E304&amp;G304,[1]销售数据!$G:$G)</f>
        <v>0</v>
      </c>
      <c r="AC304">
        <f t="shared" si="74"/>
        <v>0</v>
      </c>
      <c r="AD304" t="str">
        <f t="shared" si="64"/>
        <v/>
      </c>
      <c r="AE304">
        <f>SUMIF([1]销售数据!$B:$B,AD304,[1]销售数据!$L:$L)</f>
        <v>0</v>
      </c>
      <c r="AF304">
        <f>SUMIF([1]销售数据!$B:$B,AD304,[1]销售数据!$K:$K)</f>
        <v>0</v>
      </c>
      <c r="AG304">
        <f>SUMIF([1]销售数据!$B:$B,AD304,[1]销售数据!$J:$J)</f>
        <v>0</v>
      </c>
      <c r="AH304">
        <f>SUMIF([1]销售数据!$B:$B,AD304,[1]销售数据!$I:$I)</f>
        <v>0</v>
      </c>
      <c r="AI304">
        <f>SUMIF([1]销售数据!$B:$B,AD304,[1]销售数据!$H:$H)</f>
        <v>0</v>
      </c>
      <c r="AJ304" s="19">
        <f t="shared" si="75"/>
        <v>0</v>
      </c>
      <c r="AK304">
        <f>SUMIF([1]发货店铺数!$B:$B,AD304,[1]发货店铺数!$G:$G)</f>
        <v>0</v>
      </c>
      <c r="AL304">
        <f>SUMIF([1]销售店铺数!$B:$B,AD304,[1]销售店铺数!$G:$G)</f>
        <v>0</v>
      </c>
      <c r="AM304">
        <f>SUMIF([1]上周销售店铺数!$B:$B,AD304,[1]上周销售店铺数!$G:$G)</f>
        <v>0</v>
      </c>
      <c r="AN304" s="19">
        <f t="shared" si="76"/>
        <v>0</v>
      </c>
      <c r="AO304" s="19">
        <f t="shared" si="65"/>
        <v>0</v>
      </c>
      <c r="AP304" s="19">
        <f t="shared" si="66"/>
        <v>0</v>
      </c>
      <c r="AQ304" s="11">
        <f t="shared" si="77"/>
        <v>0</v>
      </c>
      <c r="AR304" s="19">
        <f t="shared" si="78"/>
        <v>0</v>
      </c>
      <c r="AS304" s="19">
        <f t="shared" si="79"/>
        <v>0</v>
      </c>
    </row>
    <row r="305" spans="1:45">
      <c r="A305"/>
      <c r="B305"/>
      <c r="C305"/>
      <c r="D305"/>
      <c r="E305"/>
      <c r="F305"/>
      <c r="G305"/>
      <c r="H305"/>
      <c r="L305" s="8"/>
      <c r="M305" s="8" t="str">
        <f>IF(ISERROR( VLOOKUP(AD305,'[1]采购入库货量(公司仓库)'!$A:$I,9,FALSE)),"", VLOOKUP(AD305,'[1]采购入库货量(公司仓库)'!$A:$I,9,FALSE))</f>
        <v/>
      </c>
      <c r="N305" s="8" t="str">
        <f>IF(ISERROR( VLOOKUP(AD305,[1]批发上市日期!$A:$F,6,FALSE)),"",  VLOOKUP(AD305,[1]批发上市日期!$A:$F,6,FALSE))</f>
        <v/>
      </c>
      <c r="O305" s="11">
        <f>IF(ISERROR(VLOOKUP(E305&amp;G305,'[1]采购入库货量(公司仓库)'!$A:$I,7,FALSE)),0,VLOOKUP(E305&amp;G305,'[1]采购入库货量(公司仓库)'!$A:$I,7,FALSE))</f>
        <v>0</v>
      </c>
      <c r="P305">
        <f t="shared" si="67"/>
        <v>0</v>
      </c>
      <c r="Q305">
        <f>IF(ISERROR(VLOOKUP(E305&amp;G305,'[1]采购入库货量(公司仓库)'!$A:$I,8,FALSE)),0,VLOOKUP(E305&amp;G305,'[1]采购入库货量(公司仓库)'!$A:$I,8,FALSE))</f>
        <v>0</v>
      </c>
      <c r="R305" s="11">
        <f t="shared" si="68"/>
        <v>0</v>
      </c>
      <c r="S305">
        <f>SUMIF([1]库存总量!$H:$H,E305&amp;G305,[1]库存总量!$G:$G)</f>
        <v>0</v>
      </c>
      <c r="T305">
        <f t="shared" si="69"/>
        <v>0</v>
      </c>
      <c r="U305">
        <f>SUMIFS([1]库存总量!$G:$G,[1]库存总量!$H:$H,E305&amp;G305,[1]库存总量!$A:$A,"B")</f>
        <v>0</v>
      </c>
      <c r="V305">
        <f t="shared" si="70"/>
        <v>0</v>
      </c>
      <c r="W305">
        <f>SUMIFS([1]库存总量!$G:$G,[1]库存总量!$H:$H,E305&amp;G305,[1]库存总量!$A:$A,"K")</f>
        <v>0</v>
      </c>
      <c r="X305">
        <f t="shared" si="71"/>
        <v>0</v>
      </c>
      <c r="Y305">
        <f t="shared" si="72"/>
        <v>0</v>
      </c>
      <c r="Z305">
        <f t="shared" si="73"/>
        <v>0</v>
      </c>
      <c r="AA305">
        <f>(IF(ISERROR(VLOOKUP(E305&amp;G305,'[1]采购入库货量(公司仓库)'!$A:$H,7,FALSE)),0,VLOOKUP(E305&amp;G305,'[1]采购入库货量(公司仓库)'!$A:$H,7,FALSE)))*L305-(IF(ISERROR(VLOOKUP(E305&amp;G305,'[1]采购入库货量(公司仓库)'!$A:$H,8,FALSE)),0,VLOOKUP(E305&amp;G305,'[1]采购入库货量(公司仓库)'!$A:$H,8,FALSE)))</f>
        <v>0</v>
      </c>
      <c r="AB305">
        <f>SUMIF([1]销售数据!$B:$B,E305&amp;G305,[1]销售数据!$G:$G)</f>
        <v>0</v>
      </c>
      <c r="AC305">
        <f t="shared" si="74"/>
        <v>0</v>
      </c>
      <c r="AD305" t="str">
        <f t="shared" si="64"/>
        <v/>
      </c>
      <c r="AE305">
        <f>SUMIF([1]销售数据!$B:$B,AD305,[1]销售数据!$L:$L)</f>
        <v>0</v>
      </c>
      <c r="AF305">
        <f>SUMIF([1]销售数据!$B:$B,AD305,[1]销售数据!$K:$K)</f>
        <v>0</v>
      </c>
      <c r="AG305">
        <f>SUMIF([1]销售数据!$B:$B,AD305,[1]销售数据!$J:$J)</f>
        <v>0</v>
      </c>
      <c r="AH305">
        <f>SUMIF([1]销售数据!$B:$B,AD305,[1]销售数据!$I:$I)</f>
        <v>0</v>
      </c>
      <c r="AI305">
        <f>SUMIF([1]销售数据!$B:$B,AD305,[1]销售数据!$H:$H)</f>
        <v>0</v>
      </c>
      <c r="AJ305" s="19">
        <f t="shared" si="75"/>
        <v>0</v>
      </c>
      <c r="AK305">
        <f>SUMIF([1]发货店铺数!$B:$B,AD305,[1]发货店铺数!$G:$G)</f>
        <v>0</v>
      </c>
      <c r="AL305">
        <f>SUMIF([1]销售店铺数!$B:$B,AD305,[1]销售店铺数!$G:$G)</f>
        <v>0</v>
      </c>
      <c r="AM305">
        <f>SUMIF([1]上周销售店铺数!$B:$B,AD305,[1]上周销售店铺数!$G:$G)</f>
        <v>0</v>
      </c>
      <c r="AN305" s="19">
        <f t="shared" si="76"/>
        <v>0</v>
      </c>
      <c r="AO305" s="19">
        <f t="shared" si="65"/>
        <v>0</v>
      </c>
      <c r="AP305" s="19">
        <f t="shared" si="66"/>
        <v>0</v>
      </c>
      <c r="AQ305" s="11">
        <f t="shared" si="77"/>
        <v>0</v>
      </c>
      <c r="AR305" s="19">
        <f t="shared" si="78"/>
        <v>0</v>
      </c>
      <c r="AS305" s="19">
        <f t="shared" si="79"/>
        <v>0</v>
      </c>
    </row>
    <row r="306" spans="1:45">
      <c r="A306"/>
      <c r="B306"/>
      <c r="C306"/>
      <c r="D306"/>
      <c r="E306"/>
      <c r="F306"/>
      <c r="G306"/>
      <c r="H306"/>
      <c r="L306" s="8"/>
      <c r="M306" s="8" t="str">
        <f>IF(ISERROR( VLOOKUP(AD306,'[1]采购入库货量(公司仓库)'!$A:$I,9,FALSE)),"", VLOOKUP(AD306,'[1]采购入库货量(公司仓库)'!$A:$I,9,FALSE))</f>
        <v/>
      </c>
      <c r="N306" s="8" t="str">
        <f>IF(ISERROR( VLOOKUP(AD306,[1]批发上市日期!$A:$F,6,FALSE)),"",  VLOOKUP(AD306,[1]批发上市日期!$A:$F,6,FALSE))</f>
        <v/>
      </c>
      <c r="O306" s="11">
        <f>IF(ISERROR(VLOOKUP(E306&amp;G306,'[1]采购入库货量(公司仓库)'!$A:$I,7,FALSE)),0,VLOOKUP(E306&amp;G306,'[1]采购入库货量(公司仓库)'!$A:$I,7,FALSE))</f>
        <v>0</v>
      </c>
      <c r="P306">
        <f t="shared" si="67"/>
        <v>0</v>
      </c>
      <c r="Q306">
        <f>IF(ISERROR(VLOOKUP(E306&amp;G306,'[1]采购入库货量(公司仓库)'!$A:$I,8,FALSE)),0,VLOOKUP(E306&amp;G306,'[1]采购入库货量(公司仓库)'!$A:$I,8,FALSE))</f>
        <v>0</v>
      </c>
      <c r="R306" s="11">
        <f t="shared" si="68"/>
        <v>0</v>
      </c>
      <c r="S306">
        <f>SUMIF([1]库存总量!$H:$H,E306&amp;G306,[1]库存总量!$G:$G)</f>
        <v>0</v>
      </c>
      <c r="T306">
        <f t="shared" si="69"/>
        <v>0</v>
      </c>
      <c r="U306">
        <f>SUMIFS([1]库存总量!$G:$G,[1]库存总量!$H:$H,E306&amp;G306,[1]库存总量!$A:$A,"B")</f>
        <v>0</v>
      </c>
      <c r="V306">
        <f t="shared" si="70"/>
        <v>0</v>
      </c>
      <c r="W306">
        <f>SUMIFS([1]库存总量!$G:$G,[1]库存总量!$H:$H,E306&amp;G306,[1]库存总量!$A:$A,"K")</f>
        <v>0</v>
      </c>
      <c r="X306">
        <f t="shared" si="71"/>
        <v>0</v>
      </c>
      <c r="Y306">
        <f t="shared" si="72"/>
        <v>0</v>
      </c>
      <c r="Z306">
        <f t="shared" si="73"/>
        <v>0</v>
      </c>
      <c r="AA306">
        <f>(IF(ISERROR(VLOOKUP(E306&amp;G306,'[1]采购入库货量(公司仓库)'!$A:$H,7,FALSE)),0,VLOOKUP(E306&amp;G306,'[1]采购入库货量(公司仓库)'!$A:$H,7,FALSE)))*L306-(IF(ISERROR(VLOOKUP(E306&amp;G306,'[1]采购入库货量(公司仓库)'!$A:$H,8,FALSE)),0,VLOOKUP(E306&amp;G306,'[1]采购入库货量(公司仓库)'!$A:$H,8,FALSE)))</f>
        <v>0</v>
      </c>
      <c r="AB306">
        <f>SUMIF([1]销售数据!$B:$B,E306&amp;G306,[1]销售数据!$G:$G)</f>
        <v>0</v>
      </c>
      <c r="AC306">
        <f t="shared" si="74"/>
        <v>0</v>
      </c>
      <c r="AD306" t="str">
        <f t="shared" si="64"/>
        <v/>
      </c>
      <c r="AE306">
        <f>SUMIF([1]销售数据!$B:$B,AD306,[1]销售数据!$L:$L)</f>
        <v>0</v>
      </c>
      <c r="AF306">
        <f>SUMIF([1]销售数据!$B:$B,AD306,[1]销售数据!$K:$K)</f>
        <v>0</v>
      </c>
      <c r="AG306">
        <f>SUMIF([1]销售数据!$B:$B,AD306,[1]销售数据!$J:$J)</f>
        <v>0</v>
      </c>
      <c r="AH306">
        <f>SUMIF([1]销售数据!$B:$B,AD306,[1]销售数据!$I:$I)</f>
        <v>0</v>
      </c>
      <c r="AI306">
        <f>SUMIF([1]销售数据!$B:$B,AD306,[1]销售数据!$H:$H)</f>
        <v>0</v>
      </c>
      <c r="AJ306" s="19">
        <f t="shared" si="75"/>
        <v>0</v>
      </c>
      <c r="AK306">
        <f>SUMIF([1]发货店铺数!$B:$B,AD306,[1]发货店铺数!$G:$G)</f>
        <v>0</v>
      </c>
      <c r="AL306">
        <f>SUMIF([1]销售店铺数!$B:$B,AD306,[1]销售店铺数!$G:$G)</f>
        <v>0</v>
      </c>
      <c r="AM306">
        <f>SUMIF([1]上周销售店铺数!$B:$B,AD306,[1]上周销售店铺数!$G:$G)</f>
        <v>0</v>
      </c>
      <c r="AN306" s="19">
        <f t="shared" si="76"/>
        <v>0</v>
      </c>
      <c r="AO306" s="19">
        <f t="shared" si="65"/>
        <v>0</v>
      </c>
      <c r="AP306" s="19">
        <f t="shared" si="66"/>
        <v>0</v>
      </c>
      <c r="AQ306" s="11">
        <f t="shared" si="77"/>
        <v>0</v>
      </c>
      <c r="AR306" s="19">
        <f t="shared" si="78"/>
        <v>0</v>
      </c>
      <c r="AS306" s="19">
        <f t="shared" si="79"/>
        <v>0</v>
      </c>
    </row>
    <row r="307" spans="1:45">
      <c r="A307"/>
      <c r="B307"/>
      <c r="C307"/>
      <c r="D307"/>
      <c r="E307"/>
      <c r="F307"/>
      <c r="G307"/>
      <c r="H307"/>
      <c r="L307" s="8"/>
      <c r="M307" s="8" t="str">
        <f>IF(ISERROR( VLOOKUP(AD307,'[1]采购入库货量(公司仓库)'!$A:$I,9,FALSE)),"", VLOOKUP(AD307,'[1]采购入库货量(公司仓库)'!$A:$I,9,FALSE))</f>
        <v/>
      </c>
      <c r="N307" s="8" t="str">
        <f>IF(ISERROR( VLOOKUP(AD307,[1]批发上市日期!$A:$F,6,FALSE)),"",  VLOOKUP(AD307,[1]批发上市日期!$A:$F,6,FALSE))</f>
        <v/>
      </c>
      <c r="O307" s="11">
        <f>IF(ISERROR(VLOOKUP(E307&amp;G307,'[1]采购入库货量(公司仓库)'!$A:$I,7,FALSE)),0,VLOOKUP(E307&amp;G307,'[1]采购入库货量(公司仓库)'!$A:$I,7,FALSE))</f>
        <v>0</v>
      </c>
      <c r="P307">
        <f t="shared" si="67"/>
        <v>0</v>
      </c>
      <c r="Q307">
        <f>IF(ISERROR(VLOOKUP(E307&amp;G307,'[1]采购入库货量(公司仓库)'!$A:$I,8,FALSE)),0,VLOOKUP(E307&amp;G307,'[1]采购入库货量(公司仓库)'!$A:$I,8,FALSE))</f>
        <v>0</v>
      </c>
      <c r="R307" s="11">
        <f t="shared" si="68"/>
        <v>0</v>
      </c>
      <c r="S307">
        <f>SUMIF([1]库存总量!$H:$H,E307&amp;G307,[1]库存总量!$G:$G)</f>
        <v>0</v>
      </c>
      <c r="T307">
        <f t="shared" si="69"/>
        <v>0</v>
      </c>
      <c r="U307">
        <f>SUMIFS([1]库存总量!$G:$G,[1]库存总量!$H:$H,E307&amp;G307,[1]库存总量!$A:$A,"B")</f>
        <v>0</v>
      </c>
      <c r="V307">
        <f t="shared" si="70"/>
        <v>0</v>
      </c>
      <c r="W307">
        <f>SUMIFS([1]库存总量!$G:$G,[1]库存总量!$H:$H,E307&amp;G307,[1]库存总量!$A:$A,"K")</f>
        <v>0</v>
      </c>
      <c r="X307">
        <f t="shared" si="71"/>
        <v>0</v>
      </c>
      <c r="Y307">
        <f t="shared" si="72"/>
        <v>0</v>
      </c>
      <c r="Z307">
        <f t="shared" si="73"/>
        <v>0</v>
      </c>
      <c r="AA307">
        <f>(IF(ISERROR(VLOOKUP(E307&amp;G307,'[1]采购入库货量(公司仓库)'!$A:$H,7,FALSE)),0,VLOOKUP(E307&amp;G307,'[1]采购入库货量(公司仓库)'!$A:$H,7,FALSE)))*L307-(IF(ISERROR(VLOOKUP(E307&amp;G307,'[1]采购入库货量(公司仓库)'!$A:$H,8,FALSE)),0,VLOOKUP(E307&amp;G307,'[1]采购入库货量(公司仓库)'!$A:$H,8,FALSE)))</f>
        <v>0</v>
      </c>
      <c r="AB307">
        <f>SUMIF([1]销售数据!$B:$B,E307&amp;G307,[1]销售数据!$G:$G)</f>
        <v>0</v>
      </c>
      <c r="AC307">
        <f t="shared" si="74"/>
        <v>0</v>
      </c>
      <c r="AD307" t="str">
        <f t="shared" si="64"/>
        <v/>
      </c>
      <c r="AE307">
        <f>SUMIF([1]销售数据!$B:$B,AD307,[1]销售数据!$L:$L)</f>
        <v>0</v>
      </c>
      <c r="AF307">
        <f>SUMIF([1]销售数据!$B:$B,AD307,[1]销售数据!$K:$K)</f>
        <v>0</v>
      </c>
      <c r="AG307">
        <f>SUMIF([1]销售数据!$B:$B,AD307,[1]销售数据!$J:$J)</f>
        <v>0</v>
      </c>
      <c r="AH307">
        <f>SUMIF([1]销售数据!$B:$B,AD307,[1]销售数据!$I:$I)</f>
        <v>0</v>
      </c>
      <c r="AI307">
        <f>SUMIF([1]销售数据!$B:$B,AD307,[1]销售数据!$H:$H)</f>
        <v>0</v>
      </c>
      <c r="AJ307" s="19">
        <f t="shared" si="75"/>
        <v>0</v>
      </c>
      <c r="AK307">
        <f>SUMIF([1]发货店铺数!$B:$B,AD307,[1]发货店铺数!$G:$G)</f>
        <v>0</v>
      </c>
      <c r="AL307">
        <f>SUMIF([1]销售店铺数!$B:$B,AD307,[1]销售店铺数!$G:$G)</f>
        <v>0</v>
      </c>
      <c r="AM307">
        <f>SUMIF([1]上周销售店铺数!$B:$B,AD307,[1]上周销售店铺数!$G:$G)</f>
        <v>0</v>
      </c>
      <c r="AN307" s="19">
        <f t="shared" si="76"/>
        <v>0</v>
      </c>
      <c r="AO307" s="19">
        <f t="shared" si="65"/>
        <v>0</v>
      </c>
      <c r="AP307" s="19">
        <f t="shared" si="66"/>
        <v>0</v>
      </c>
      <c r="AQ307" s="11">
        <f t="shared" si="77"/>
        <v>0</v>
      </c>
      <c r="AR307" s="19">
        <f t="shared" si="78"/>
        <v>0</v>
      </c>
      <c r="AS307" s="19">
        <f t="shared" si="79"/>
        <v>0</v>
      </c>
    </row>
    <row r="308" spans="1:45">
      <c r="A308"/>
      <c r="B308"/>
      <c r="C308"/>
      <c r="D308"/>
      <c r="E308"/>
      <c r="F308"/>
      <c r="G308"/>
      <c r="H308"/>
      <c r="L308" s="8"/>
      <c r="M308" s="8" t="str">
        <f>IF(ISERROR( VLOOKUP(AD308,'[1]采购入库货量(公司仓库)'!$A:$I,9,FALSE)),"", VLOOKUP(AD308,'[1]采购入库货量(公司仓库)'!$A:$I,9,FALSE))</f>
        <v/>
      </c>
      <c r="N308" s="8" t="str">
        <f>IF(ISERROR( VLOOKUP(AD308,[1]批发上市日期!$A:$F,6,FALSE)),"",  VLOOKUP(AD308,[1]批发上市日期!$A:$F,6,FALSE))</f>
        <v/>
      </c>
      <c r="O308" s="11">
        <f>IF(ISERROR(VLOOKUP(E308&amp;G308,'[1]采购入库货量(公司仓库)'!$A:$I,7,FALSE)),0,VLOOKUP(E308&amp;G308,'[1]采购入库货量(公司仓库)'!$A:$I,7,FALSE))</f>
        <v>0</v>
      </c>
      <c r="P308">
        <f t="shared" si="67"/>
        <v>0</v>
      </c>
      <c r="Q308">
        <f>IF(ISERROR(VLOOKUP(E308&amp;G308,'[1]采购入库货量(公司仓库)'!$A:$I,8,FALSE)),0,VLOOKUP(E308&amp;G308,'[1]采购入库货量(公司仓库)'!$A:$I,8,FALSE))</f>
        <v>0</v>
      </c>
      <c r="R308" s="11">
        <f t="shared" si="68"/>
        <v>0</v>
      </c>
      <c r="S308">
        <f>SUMIF([1]库存总量!$H:$H,E308&amp;G308,[1]库存总量!$G:$G)</f>
        <v>0</v>
      </c>
      <c r="T308">
        <f t="shared" si="69"/>
        <v>0</v>
      </c>
      <c r="U308">
        <f>SUMIFS([1]库存总量!$G:$G,[1]库存总量!$H:$H,E308&amp;G308,[1]库存总量!$A:$A,"B")</f>
        <v>0</v>
      </c>
      <c r="V308">
        <f t="shared" si="70"/>
        <v>0</v>
      </c>
      <c r="W308">
        <f>SUMIFS([1]库存总量!$G:$G,[1]库存总量!$H:$H,E308&amp;G308,[1]库存总量!$A:$A,"K")</f>
        <v>0</v>
      </c>
      <c r="X308">
        <f t="shared" si="71"/>
        <v>0</v>
      </c>
      <c r="Y308">
        <f t="shared" si="72"/>
        <v>0</v>
      </c>
      <c r="Z308">
        <f t="shared" si="73"/>
        <v>0</v>
      </c>
      <c r="AA308">
        <f>(IF(ISERROR(VLOOKUP(E308&amp;G308,'[1]采购入库货量(公司仓库)'!$A:$H,7,FALSE)),0,VLOOKUP(E308&amp;G308,'[1]采购入库货量(公司仓库)'!$A:$H,7,FALSE)))*L308-(IF(ISERROR(VLOOKUP(E308&amp;G308,'[1]采购入库货量(公司仓库)'!$A:$H,8,FALSE)),0,VLOOKUP(E308&amp;G308,'[1]采购入库货量(公司仓库)'!$A:$H,8,FALSE)))</f>
        <v>0</v>
      </c>
      <c r="AB308">
        <f>SUMIF([1]销售数据!$B:$B,E308&amp;G308,[1]销售数据!$G:$G)</f>
        <v>0</v>
      </c>
      <c r="AC308">
        <f t="shared" si="74"/>
        <v>0</v>
      </c>
      <c r="AD308" t="str">
        <f t="shared" si="64"/>
        <v/>
      </c>
      <c r="AE308">
        <f>SUMIF([1]销售数据!$B:$B,AD308,[1]销售数据!$L:$L)</f>
        <v>0</v>
      </c>
      <c r="AF308">
        <f>SUMIF([1]销售数据!$B:$B,AD308,[1]销售数据!$K:$K)</f>
        <v>0</v>
      </c>
      <c r="AG308">
        <f>SUMIF([1]销售数据!$B:$B,AD308,[1]销售数据!$J:$J)</f>
        <v>0</v>
      </c>
      <c r="AH308">
        <f>SUMIF([1]销售数据!$B:$B,AD308,[1]销售数据!$I:$I)</f>
        <v>0</v>
      </c>
      <c r="AI308">
        <f>SUMIF([1]销售数据!$B:$B,AD308,[1]销售数据!$H:$H)</f>
        <v>0</v>
      </c>
      <c r="AJ308" s="19">
        <f t="shared" si="75"/>
        <v>0</v>
      </c>
      <c r="AK308">
        <f>SUMIF([1]发货店铺数!$B:$B,AD308,[1]发货店铺数!$G:$G)</f>
        <v>0</v>
      </c>
      <c r="AL308">
        <f>SUMIF([1]销售店铺数!$B:$B,AD308,[1]销售店铺数!$G:$G)</f>
        <v>0</v>
      </c>
      <c r="AM308">
        <f>SUMIF([1]上周销售店铺数!$B:$B,AD308,[1]上周销售店铺数!$G:$G)</f>
        <v>0</v>
      </c>
      <c r="AN308" s="19">
        <f t="shared" si="76"/>
        <v>0</v>
      </c>
      <c r="AO308" s="19">
        <f t="shared" si="65"/>
        <v>0</v>
      </c>
      <c r="AP308" s="19">
        <f t="shared" si="66"/>
        <v>0</v>
      </c>
      <c r="AQ308" s="11">
        <f t="shared" si="77"/>
        <v>0</v>
      </c>
      <c r="AR308" s="19">
        <f t="shared" si="78"/>
        <v>0</v>
      </c>
      <c r="AS308" s="19">
        <f t="shared" si="79"/>
        <v>0</v>
      </c>
    </row>
    <row r="309" spans="1:45">
      <c r="A309"/>
      <c r="B309"/>
      <c r="C309"/>
      <c r="D309"/>
      <c r="E309"/>
      <c r="F309"/>
      <c r="G309"/>
      <c r="H309"/>
      <c r="L309" s="8"/>
      <c r="M309" s="8" t="str">
        <f>IF(ISERROR( VLOOKUP(AD309,'[1]采购入库货量(公司仓库)'!$A:$I,9,FALSE)),"", VLOOKUP(AD309,'[1]采购入库货量(公司仓库)'!$A:$I,9,FALSE))</f>
        <v/>
      </c>
      <c r="N309" s="8" t="str">
        <f>IF(ISERROR( VLOOKUP(AD309,[1]批发上市日期!$A:$F,6,FALSE)),"",  VLOOKUP(AD309,[1]批发上市日期!$A:$F,6,FALSE))</f>
        <v/>
      </c>
      <c r="O309" s="11">
        <f>IF(ISERROR(VLOOKUP(E309&amp;G309,'[1]采购入库货量(公司仓库)'!$A:$I,7,FALSE)),0,VLOOKUP(E309&amp;G309,'[1]采购入库货量(公司仓库)'!$A:$I,7,FALSE))</f>
        <v>0</v>
      </c>
      <c r="P309">
        <f t="shared" si="67"/>
        <v>0</v>
      </c>
      <c r="Q309">
        <f>IF(ISERROR(VLOOKUP(E309&amp;G309,'[1]采购入库货量(公司仓库)'!$A:$I,8,FALSE)),0,VLOOKUP(E309&amp;G309,'[1]采购入库货量(公司仓库)'!$A:$I,8,FALSE))</f>
        <v>0</v>
      </c>
      <c r="R309" s="11">
        <f t="shared" si="68"/>
        <v>0</v>
      </c>
      <c r="S309">
        <f>SUMIF([1]库存总量!$H:$H,E309&amp;G309,[1]库存总量!$G:$G)</f>
        <v>0</v>
      </c>
      <c r="T309">
        <f t="shared" si="69"/>
        <v>0</v>
      </c>
      <c r="U309">
        <f>SUMIFS([1]库存总量!$G:$G,[1]库存总量!$H:$H,E309&amp;G309,[1]库存总量!$A:$A,"B")</f>
        <v>0</v>
      </c>
      <c r="V309">
        <f t="shared" si="70"/>
        <v>0</v>
      </c>
      <c r="W309">
        <f>SUMIFS([1]库存总量!$G:$G,[1]库存总量!$H:$H,E309&amp;G309,[1]库存总量!$A:$A,"K")</f>
        <v>0</v>
      </c>
      <c r="X309">
        <f t="shared" si="71"/>
        <v>0</v>
      </c>
      <c r="Y309">
        <f t="shared" si="72"/>
        <v>0</v>
      </c>
      <c r="Z309">
        <f t="shared" si="73"/>
        <v>0</v>
      </c>
      <c r="AA309">
        <f>(IF(ISERROR(VLOOKUP(E309&amp;G309,'[1]采购入库货量(公司仓库)'!$A:$H,7,FALSE)),0,VLOOKUP(E309&amp;G309,'[1]采购入库货量(公司仓库)'!$A:$H,7,FALSE)))*L309-(IF(ISERROR(VLOOKUP(E309&amp;G309,'[1]采购入库货量(公司仓库)'!$A:$H,8,FALSE)),0,VLOOKUP(E309&amp;G309,'[1]采购入库货量(公司仓库)'!$A:$H,8,FALSE)))</f>
        <v>0</v>
      </c>
      <c r="AB309">
        <f>SUMIF([1]销售数据!$B:$B,E309&amp;G309,[1]销售数据!$G:$G)</f>
        <v>0</v>
      </c>
      <c r="AC309">
        <f t="shared" si="74"/>
        <v>0</v>
      </c>
      <c r="AD309" t="str">
        <f t="shared" si="64"/>
        <v/>
      </c>
      <c r="AE309">
        <f>SUMIF([1]销售数据!$B:$B,AD309,[1]销售数据!$L:$L)</f>
        <v>0</v>
      </c>
      <c r="AF309">
        <f>SUMIF([1]销售数据!$B:$B,AD309,[1]销售数据!$K:$K)</f>
        <v>0</v>
      </c>
      <c r="AG309">
        <f>SUMIF([1]销售数据!$B:$B,AD309,[1]销售数据!$J:$J)</f>
        <v>0</v>
      </c>
      <c r="AH309">
        <f>SUMIF([1]销售数据!$B:$B,AD309,[1]销售数据!$I:$I)</f>
        <v>0</v>
      </c>
      <c r="AI309">
        <f>SUMIF([1]销售数据!$B:$B,AD309,[1]销售数据!$H:$H)</f>
        <v>0</v>
      </c>
      <c r="AJ309" s="19">
        <f t="shared" si="75"/>
        <v>0</v>
      </c>
      <c r="AK309">
        <f>SUMIF([1]发货店铺数!$B:$B,AD309,[1]发货店铺数!$G:$G)</f>
        <v>0</v>
      </c>
      <c r="AL309">
        <f>SUMIF([1]销售店铺数!$B:$B,AD309,[1]销售店铺数!$G:$G)</f>
        <v>0</v>
      </c>
      <c r="AM309">
        <f>SUMIF([1]上周销售店铺数!$B:$B,AD309,[1]上周销售店铺数!$G:$G)</f>
        <v>0</v>
      </c>
      <c r="AN309" s="19">
        <f t="shared" si="76"/>
        <v>0</v>
      </c>
      <c r="AO309" s="19">
        <f t="shared" si="65"/>
        <v>0</v>
      </c>
      <c r="AP309" s="19">
        <f t="shared" si="66"/>
        <v>0</v>
      </c>
      <c r="AQ309" s="11">
        <f t="shared" si="77"/>
        <v>0</v>
      </c>
      <c r="AR309" s="19">
        <f t="shared" si="78"/>
        <v>0</v>
      </c>
      <c r="AS309" s="19">
        <f t="shared" si="79"/>
        <v>0</v>
      </c>
    </row>
    <row r="310" spans="1:45">
      <c r="A310"/>
      <c r="B310"/>
      <c r="C310"/>
      <c r="D310"/>
      <c r="E310"/>
      <c r="F310"/>
      <c r="G310"/>
      <c r="H310"/>
      <c r="L310" s="8"/>
      <c r="M310" s="8" t="str">
        <f>IF(ISERROR( VLOOKUP(AD310,'[1]采购入库货量(公司仓库)'!$A:$I,9,FALSE)),"", VLOOKUP(AD310,'[1]采购入库货量(公司仓库)'!$A:$I,9,FALSE))</f>
        <v/>
      </c>
      <c r="N310" s="8" t="str">
        <f>IF(ISERROR( VLOOKUP(AD310,[1]批发上市日期!$A:$F,6,FALSE)),"",  VLOOKUP(AD310,[1]批发上市日期!$A:$F,6,FALSE))</f>
        <v/>
      </c>
      <c r="O310" s="11">
        <f>IF(ISERROR(VLOOKUP(E310&amp;G310,'[1]采购入库货量(公司仓库)'!$A:$I,7,FALSE)),0,VLOOKUP(E310&amp;G310,'[1]采购入库货量(公司仓库)'!$A:$I,7,FALSE))</f>
        <v>0</v>
      </c>
      <c r="P310">
        <f t="shared" si="67"/>
        <v>0</v>
      </c>
      <c r="Q310">
        <f>IF(ISERROR(VLOOKUP(E310&amp;G310,'[1]采购入库货量(公司仓库)'!$A:$I,8,FALSE)),0,VLOOKUP(E310&amp;G310,'[1]采购入库货量(公司仓库)'!$A:$I,8,FALSE))</f>
        <v>0</v>
      </c>
      <c r="R310" s="11">
        <f t="shared" si="68"/>
        <v>0</v>
      </c>
      <c r="S310">
        <f>SUMIF([1]库存总量!$H:$H,E310&amp;G310,[1]库存总量!$G:$G)</f>
        <v>0</v>
      </c>
      <c r="T310">
        <f t="shared" si="69"/>
        <v>0</v>
      </c>
      <c r="U310">
        <f>SUMIFS([1]库存总量!$G:$G,[1]库存总量!$H:$H,E310&amp;G310,[1]库存总量!$A:$A,"B")</f>
        <v>0</v>
      </c>
      <c r="V310">
        <f t="shared" si="70"/>
        <v>0</v>
      </c>
      <c r="W310">
        <f>SUMIFS([1]库存总量!$G:$G,[1]库存总量!$H:$H,E310&amp;G310,[1]库存总量!$A:$A,"K")</f>
        <v>0</v>
      </c>
      <c r="X310">
        <f t="shared" si="71"/>
        <v>0</v>
      </c>
      <c r="Y310">
        <f t="shared" si="72"/>
        <v>0</v>
      </c>
      <c r="Z310">
        <f t="shared" si="73"/>
        <v>0</v>
      </c>
      <c r="AA310">
        <f>(IF(ISERROR(VLOOKUP(E310&amp;G310,'[1]采购入库货量(公司仓库)'!$A:$H,7,FALSE)),0,VLOOKUP(E310&amp;G310,'[1]采购入库货量(公司仓库)'!$A:$H,7,FALSE)))*L310-(IF(ISERROR(VLOOKUP(E310&amp;G310,'[1]采购入库货量(公司仓库)'!$A:$H,8,FALSE)),0,VLOOKUP(E310&amp;G310,'[1]采购入库货量(公司仓库)'!$A:$H,8,FALSE)))</f>
        <v>0</v>
      </c>
      <c r="AB310">
        <f>SUMIF([1]销售数据!$B:$B,E310&amp;G310,[1]销售数据!$G:$G)</f>
        <v>0</v>
      </c>
      <c r="AC310">
        <f t="shared" si="74"/>
        <v>0</v>
      </c>
      <c r="AD310" t="str">
        <f t="shared" si="64"/>
        <v/>
      </c>
      <c r="AE310">
        <f>SUMIF([1]销售数据!$B:$B,AD310,[1]销售数据!$L:$L)</f>
        <v>0</v>
      </c>
      <c r="AF310">
        <f>SUMIF([1]销售数据!$B:$B,AD310,[1]销售数据!$K:$K)</f>
        <v>0</v>
      </c>
      <c r="AG310">
        <f>SUMIF([1]销售数据!$B:$B,AD310,[1]销售数据!$J:$J)</f>
        <v>0</v>
      </c>
      <c r="AH310">
        <f>SUMIF([1]销售数据!$B:$B,AD310,[1]销售数据!$I:$I)</f>
        <v>0</v>
      </c>
      <c r="AI310">
        <f>SUMIF([1]销售数据!$B:$B,AD310,[1]销售数据!$H:$H)</f>
        <v>0</v>
      </c>
      <c r="AJ310" s="19">
        <f t="shared" si="75"/>
        <v>0</v>
      </c>
      <c r="AK310">
        <f>SUMIF([1]发货店铺数!$B:$B,AD310,[1]发货店铺数!$G:$G)</f>
        <v>0</v>
      </c>
      <c r="AL310">
        <f>SUMIF([1]销售店铺数!$B:$B,AD310,[1]销售店铺数!$G:$G)</f>
        <v>0</v>
      </c>
      <c r="AM310">
        <f>SUMIF([1]上周销售店铺数!$B:$B,AD310,[1]上周销售店铺数!$G:$G)</f>
        <v>0</v>
      </c>
      <c r="AN310" s="19">
        <f t="shared" si="76"/>
        <v>0</v>
      </c>
      <c r="AO310" s="19">
        <f t="shared" si="65"/>
        <v>0</v>
      </c>
      <c r="AP310" s="19">
        <f t="shared" si="66"/>
        <v>0</v>
      </c>
      <c r="AQ310" s="11">
        <f t="shared" si="77"/>
        <v>0</v>
      </c>
      <c r="AR310" s="19">
        <f t="shared" si="78"/>
        <v>0</v>
      </c>
      <c r="AS310" s="19">
        <f t="shared" si="79"/>
        <v>0</v>
      </c>
    </row>
    <row r="311" spans="1:45">
      <c r="A311"/>
      <c r="B311"/>
      <c r="C311"/>
      <c r="D311"/>
      <c r="E311"/>
      <c r="F311"/>
      <c r="G311"/>
      <c r="H311"/>
      <c r="L311" s="8"/>
      <c r="M311" s="8" t="str">
        <f>IF(ISERROR( VLOOKUP(AD311,'[1]采购入库货量(公司仓库)'!$A:$I,9,FALSE)),"", VLOOKUP(AD311,'[1]采购入库货量(公司仓库)'!$A:$I,9,FALSE))</f>
        <v/>
      </c>
      <c r="N311" s="8" t="str">
        <f>IF(ISERROR( VLOOKUP(AD311,[1]批发上市日期!$A:$F,6,FALSE)),"",  VLOOKUP(AD311,[1]批发上市日期!$A:$F,6,FALSE))</f>
        <v/>
      </c>
      <c r="O311" s="11">
        <f>IF(ISERROR(VLOOKUP(E311&amp;G311,'[1]采购入库货量(公司仓库)'!$A:$I,7,FALSE)),0,VLOOKUP(E311&amp;G311,'[1]采购入库货量(公司仓库)'!$A:$I,7,FALSE))</f>
        <v>0</v>
      </c>
      <c r="P311">
        <f t="shared" si="67"/>
        <v>0</v>
      </c>
      <c r="Q311">
        <f>IF(ISERROR(VLOOKUP(E311&amp;G311,'[1]采购入库货量(公司仓库)'!$A:$I,8,FALSE)),0,VLOOKUP(E311&amp;G311,'[1]采购入库货量(公司仓库)'!$A:$I,8,FALSE))</f>
        <v>0</v>
      </c>
      <c r="R311" s="11">
        <f t="shared" si="68"/>
        <v>0</v>
      </c>
      <c r="S311">
        <f>SUMIF([1]库存总量!$H:$H,E311&amp;G311,[1]库存总量!$G:$G)</f>
        <v>0</v>
      </c>
      <c r="T311">
        <f t="shared" si="69"/>
        <v>0</v>
      </c>
      <c r="U311">
        <f>SUMIFS([1]库存总量!$G:$G,[1]库存总量!$H:$H,E311&amp;G311,[1]库存总量!$A:$A,"B")</f>
        <v>0</v>
      </c>
      <c r="V311">
        <f t="shared" si="70"/>
        <v>0</v>
      </c>
      <c r="W311">
        <f>SUMIFS([1]库存总量!$G:$G,[1]库存总量!$H:$H,E311&amp;G311,[1]库存总量!$A:$A,"K")</f>
        <v>0</v>
      </c>
      <c r="X311">
        <f t="shared" si="71"/>
        <v>0</v>
      </c>
      <c r="Y311">
        <f t="shared" si="72"/>
        <v>0</v>
      </c>
      <c r="Z311">
        <f t="shared" si="73"/>
        <v>0</v>
      </c>
      <c r="AA311">
        <f>(IF(ISERROR(VLOOKUP(E311&amp;G311,'[1]采购入库货量(公司仓库)'!$A:$H,7,FALSE)),0,VLOOKUP(E311&amp;G311,'[1]采购入库货量(公司仓库)'!$A:$H,7,FALSE)))*L311-(IF(ISERROR(VLOOKUP(E311&amp;G311,'[1]采购入库货量(公司仓库)'!$A:$H,8,FALSE)),0,VLOOKUP(E311&amp;G311,'[1]采购入库货量(公司仓库)'!$A:$H,8,FALSE)))</f>
        <v>0</v>
      </c>
      <c r="AB311">
        <f>SUMIF([1]销售数据!$B:$B,E311&amp;G311,[1]销售数据!$G:$G)</f>
        <v>0</v>
      </c>
      <c r="AC311">
        <f t="shared" si="74"/>
        <v>0</v>
      </c>
      <c r="AD311" t="str">
        <f t="shared" si="64"/>
        <v/>
      </c>
      <c r="AE311">
        <f>SUMIF([1]销售数据!$B:$B,AD311,[1]销售数据!$L:$L)</f>
        <v>0</v>
      </c>
      <c r="AF311">
        <f>SUMIF([1]销售数据!$B:$B,AD311,[1]销售数据!$K:$K)</f>
        <v>0</v>
      </c>
      <c r="AG311">
        <f>SUMIF([1]销售数据!$B:$B,AD311,[1]销售数据!$J:$J)</f>
        <v>0</v>
      </c>
      <c r="AH311">
        <f>SUMIF([1]销售数据!$B:$B,AD311,[1]销售数据!$I:$I)</f>
        <v>0</v>
      </c>
      <c r="AI311">
        <f>SUMIF([1]销售数据!$B:$B,AD311,[1]销售数据!$H:$H)</f>
        <v>0</v>
      </c>
      <c r="AJ311" s="19">
        <f t="shared" si="75"/>
        <v>0</v>
      </c>
      <c r="AK311">
        <f>SUMIF([1]发货店铺数!$B:$B,AD311,[1]发货店铺数!$G:$G)</f>
        <v>0</v>
      </c>
      <c r="AL311">
        <f>SUMIF([1]销售店铺数!$B:$B,AD311,[1]销售店铺数!$G:$G)</f>
        <v>0</v>
      </c>
      <c r="AM311">
        <f>SUMIF([1]上周销售店铺数!$B:$B,AD311,[1]上周销售店铺数!$G:$G)</f>
        <v>0</v>
      </c>
      <c r="AN311" s="19">
        <f t="shared" si="76"/>
        <v>0</v>
      </c>
      <c r="AO311" s="19">
        <f t="shared" si="65"/>
        <v>0</v>
      </c>
      <c r="AP311" s="19">
        <f t="shared" si="66"/>
        <v>0</v>
      </c>
      <c r="AQ311" s="11">
        <f t="shared" si="77"/>
        <v>0</v>
      </c>
      <c r="AR311" s="19">
        <f t="shared" si="78"/>
        <v>0</v>
      </c>
      <c r="AS311" s="19">
        <f t="shared" si="79"/>
        <v>0</v>
      </c>
    </row>
    <row r="312" spans="1:45">
      <c r="A312"/>
      <c r="B312"/>
      <c r="C312"/>
      <c r="D312"/>
      <c r="E312"/>
      <c r="F312"/>
      <c r="G312"/>
      <c r="H312"/>
      <c r="L312" s="8"/>
      <c r="M312" s="8" t="str">
        <f>IF(ISERROR( VLOOKUP(AD312,'[1]采购入库货量(公司仓库)'!$A:$I,9,FALSE)),"", VLOOKUP(AD312,'[1]采购入库货量(公司仓库)'!$A:$I,9,FALSE))</f>
        <v/>
      </c>
      <c r="N312" s="8" t="str">
        <f>IF(ISERROR( VLOOKUP(AD312,[1]批发上市日期!$A:$F,6,FALSE)),"",  VLOOKUP(AD312,[1]批发上市日期!$A:$F,6,FALSE))</f>
        <v/>
      </c>
      <c r="O312" s="11">
        <f>IF(ISERROR(VLOOKUP(E312&amp;G312,'[1]采购入库货量(公司仓库)'!$A:$I,7,FALSE)),0,VLOOKUP(E312&amp;G312,'[1]采购入库货量(公司仓库)'!$A:$I,7,FALSE))</f>
        <v>0</v>
      </c>
      <c r="P312">
        <f t="shared" si="67"/>
        <v>0</v>
      </c>
      <c r="Q312">
        <f>IF(ISERROR(VLOOKUP(E312&amp;G312,'[1]采购入库货量(公司仓库)'!$A:$I,8,FALSE)),0,VLOOKUP(E312&amp;G312,'[1]采购入库货量(公司仓库)'!$A:$I,8,FALSE))</f>
        <v>0</v>
      </c>
      <c r="R312" s="11">
        <f t="shared" si="68"/>
        <v>0</v>
      </c>
      <c r="S312">
        <f>SUMIF([1]库存总量!$H:$H,E312&amp;G312,[1]库存总量!$G:$G)</f>
        <v>0</v>
      </c>
      <c r="T312">
        <f t="shared" si="69"/>
        <v>0</v>
      </c>
      <c r="U312">
        <f>SUMIFS([1]库存总量!$G:$G,[1]库存总量!$H:$H,E312&amp;G312,[1]库存总量!$A:$A,"B")</f>
        <v>0</v>
      </c>
      <c r="V312">
        <f t="shared" si="70"/>
        <v>0</v>
      </c>
      <c r="W312">
        <f>SUMIFS([1]库存总量!$G:$G,[1]库存总量!$H:$H,E312&amp;G312,[1]库存总量!$A:$A,"K")</f>
        <v>0</v>
      </c>
      <c r="X312">
        <f t="shared" si="71"/>
        <v>0</v>
      </c>
      <c r="Y312">
        <f t="shared" si="72"/>
        <v>0</v>
      </c>
      <c r="Z312">
        <f t="shared" si="73"/>
        <v>0</v>
      </c>
      <c r="AA312">
        <f>(IF(ISERROR(VLOOKUP(E312&amp;G312,'[1]采购入库货量(公司仓库)'!$A:$H,7,FALSE)),0,VLOOKUP(E312&amp;G312,'[1]采购入库货量(公司仓库)'!$A:$H,7,FALSE)))*L312-(IF(ISERROR(VLOOKUP(E312&amp;G312,'[1]采购入库货量(公司仓库)'!$A:$H,8,FALSE)),0,VLOOKUP(E312&amp;G312,'[1]采购入库货量(公司仓库)'!$A:$H,8,FALSE)))</f>
        <v>0</v>
      </c>
      <c r="AB312">
        <f>SUMIF([1]销售数据!$B:$B,E312&amp;G312,[1]销售数据!$G:$G)</f>
        <v>0</v>
      </c>
      <c r="AC312">
        <f t="shared" si="74"/>
        <v>0</v>
      </c>
      <c r="AD312" t="str">
        <f t="shared" si="64"/>
        <v/>
      </c>
      <c r="AE312">
        <f>SUMIF([1]销售数据!$B:$B,AD312,[1]销售数据!$L:$L)</f>
        <v>0</v>
      </c>
      <c r="AF312">
        <f>SUMIF([1]销售数据!$B:$B,AD312,[1]销售数据!$K:$K)</f>
        <v>0</v>
      </c>
      <c r="AG312">
        <f>SUMIF([1]销售数据!$B:$B,AD312,[1]销售数据!$J:$J)</f>
        <v>0</v>
      </c>
      <c r="AH312">
        <f>SUMIF([1]销售数据!$B:$B,AD312,[1]销售数据!$I:$I)</f>
        <v>0</v>
      </c>
      <c r="AI312">
        <f>SUMIF([1]销售数据!$B:$B,AD312,[1]销售数据!$H:$H)</f>
        <v>0</v>
      </c>
      <c r="AJ312" s="19">
        <f t="shared" si="75"/>
        <v>0</v>
      </c>
      <c r="AK312">
        <f>SUMIF([1]发货店铺数!$B:$B,AD312,[1]发货店铺数!$G:$G)</f>
        <v>0</v>
      </c>
      <c r="AL312">
        <f>SUMIF([1]销售店铺数!$B:$B,AD312,[1]销售店铺数!$G:$G)</f>
        <v>0</v>
      </c>
      <c r="AM312">
        <f>SUMIF([1]上周销售店铺数!$B:$B,AD312,[1]上周销售店铺数!$G:$G)</f>
        <v>0</v>
      </c>
      <c r="AN312" s="19">
        <f t="shared" si="76"/>
        <v>0</v>
      </c>
      <c r="AO312" s="19">
        <f t="shared" si="65"/>
        <v>0</v>
      </c>
      <c r="AP312" s="19">
        <f t="shared" si="66"/>
        <v>0</v>
      </c>
      <c r="AQ312" s="11">
        <f t="shared" si="77"/>
        <v>0</v>
      </c>
      <c r="AR312" s="19">
        <f t="shared" si="78"/>
        <v>0</v>
      </c>
      <c r="AS312" s="19">
        <f t="shared" si="79"/>
        <v>0</v>
      </c>
    </row>
    <row r="313" spans="1:45">
      <c r="A313"/>
      <c r="B313"/>
      <c r="C313"/>
      <c r="D313"/>
      <c r="E313"/>
      <c r="F313"/>
      <c r="G313"/>
      <c r="H313"/>
      <c r="L313" s="8"/>
      <c r="M313" s="8" t="str">
        <f>IF(ISERROR( VLOOKUP(AD313,'[1]采购入库货量(公司仓库)'!$A:$I,9,FALSE)),"", VLOOKUP(AD313,'[1]采购入库货量(公司仓库)'!$A:$I,9,FALSE))</f>
        <v/>
      </c>
      <c r="N313" s="8" t="str">
        <f>IF(ISERROR( VLOOKUP(AD313,[1]批发上市日期!$A:$F,6,FALSE)),"",  VLOOKUP(AD313,[1]批发上市日期!$A:$F,6,FALSE))</f>
        <v/>
      </c>
      <c r="O313" s="11">
        <f>IF(ISERROR(VLOOKUP(E313&amp;G313,'[1]采购入库货量(公司仓库)'!$A:$I,7,FALSE)),0,VLOOKUP(E313&amp;G313,'[1]采购入库货量(公司仓库)'!$A:$I,7,FALSE))</f>
        <v>0</v>
      </c>
      <c r="P313">
        <f t="shared" si="67"/>
        <v>0</v>
      </c>
      <c r="Q313">
        <f>IF(ISERROR(VLOOKUP(E313&amp;G313,'[1]采购入库货量(公司仓库)'!$A:$I,8,FALSE)),0,VLOOKUP(E313&amp;G313,'[1]采购入库货量(公司仓库)'!$A:$I,8,FALSE))</f>
        <v>0</v>
      </c>
      <c r="R313" s="11">
        <f t="shared" si="68"/>
        <v>0</v>
      </c>
      <c r="S313">
        <f>SUMIF([1]库存总量!$H:$H,E313&amp;G313,[1]库存总量!$G:$G)</f>
        <v>0</v>
      </c>
      <c r="T313">
        <f t="shared" si="69"/>
        <v>0</v>
      </c>
      <c r="U313">
        <f>SUMIFS([1]库存总量!$G:$G,[1]库存总量!$H:$H,E313&amp;G313,[1]库存总量!$A:$A,"B")</f>
        <v>0</v>
      </c>
      <c r="V313">
        <f t="shared" si="70"/>
        <v>0</v>
      </c>
      <c r="W313">
        <f>SUMIFS([1]库存总量!$G:$G,[1]库存总量!$H:$H,E313&amp;G313,[1]库存总量!$A:$A,"K")</f>
        <v>0</v>
      </c>
      <c r="X313">
        <f t="shared" si="71"/>
        <v>0</v>
      </c>
      <c r="Y313">
        <f t="shared" si="72"/>
        <v>0</v>
      </c>
      <c r="Z313">
        <f t="shared" si="73"/>
        <v>0</v>
      </c>
      <c r="AA313">
        <f>(IF(ISERROR(VLOOKUP(E313&amp;G313,'[1]采购入库货量(公司仓库)'!$A:$H,7,FALSE)),0,VLOOKUP(E313&amp;G313,'[1]采购入库货量(公司仓库)'!$A:$H,7,FALSE)))*L313-(IF(ISERROR(VLOOKUP(E313&amp;G313,'[1]采购入库货量(公司仓库)'!$A:$H,8,FALSE)),0,VLOOKUP(E313&amp;G313,'[1]采购入库货量(公司仓库)'!$A:$H,8,FALSE)))</f>
        <v>0</v>
      </c>
      <c r="AB313">
        <f>SUMIF([1]销售数据!$B:$B,E313&amp;G313,[1]销售数据!$G:$G)</f>
        <v>0</v>
      </c>
      <c r="AC313">
        <f t="shared" si="74"/>
        <v>0</v>
      </c>
      <c r="AD313" t="str">
        <f t="shared" si="64"/>
        <v/>
      </c>
      <c r="AE313">
        <f>SUMIF([1]销售数据!$B:$B,AD313,[1]销售数据!$L:$L)</f>
        <v>0</v>
      </c>
      <c r="AF313">
        <f>SUMIF([1]销售数据!$B:$B,AD313,[1]销售数据!$K:$K)</f>
        <v>0</v>
      </c>
      <c r="AG313">
        <f>SUMIF([1]销售数据!$B:$B,AD313,[1]销售数据!$J:$J)</f>
        <v>0</v>
      </c>
      <c r="AH313">
        <f>SUMIF([1]销售数据!$B:$B,AD313,[1]销售数据!$I:$I)</f>
        <v>0</v>
      </c>
      <c r="AI313">
        <f>SUMIF([1]销售数据!$B:$B,AD313,[1]销售数据!$H:$H)</f>
        <v>0</v>
      </c>
      <c r="AJ313" s="19">
        <f t="shared" si="75"/>
        <v>0</v>
      </c>
      <c r="AK313">
        <f>SUMIF([1]发货店铺数!$B:$B,AD313,[1]发货店铺数!$G:$G)</f>
        <v>0</v>
      </c>
      <c r="AL313">
        <f>SUMIF([1]销售店铺数!$B:$B,AD313,[1]销售店铺数!$G:$G)</f>
        <v>0</v>
      </c>
      <c r="AM313">
        <f>SUMIF([1]上周销售店铺数!$B:$B,AD313,[1]上周销售店铺数!$G:$G)</f>
        <v>0</v>
      </c>
      <c r="AN313" s="19">
        <f t="shared" si="76"/>
        <v>0</v>
      </c>
      <c r="AO313" s="19">
        <f t="shared" si="65"/>
        <v>0</v>
      </c>
      <c r="AP313" s="19">
        <f t="shared" si="66"/>
        <v>0</v>
      </c>
      <c r="AQ313" s="11">
        <f t="shared" si="77"/>
        <v>0</v>
      </c>
      <c r="AR313" s="19">
        <f t="shared" si="78"/>
        <v>0</v>
      </c>
      <c r="AS313" s="19">
        <f t="shared" si="79"/>
        <v>0</v>
      </c>
    </row>
    <row r="314" spans="1:45">
      <c r="A314"/>
      <c r="B314"/>
      <c r="C314"/>
      <c r="D314"/>
      <c r="E314"/>
      <c r="F314"/>
      <c r="G314"/>
      <c r="H314"/>
      <c r="L314" s="8"/>
      <c r="M314" s="8" t="str">
        <f>IF(ISERROR( VLOOKUP(AD314,'[1]采购入库货量(公司仓库)'!$A:$I,9,FALSE)),"", VLOOKUP(AD314,'[1]采购入库货量(公司仓库)'!$A:$I,9,FALSE))</f>
        <v/>
      </c>
      <c r="N314" s="8" t="str">
        <f>IF(ISERROR( VLOOKUP(AD314,[1]批发上市日期!$A:$F,6,FALSE)),"",  VLOOKUP(AD314,[1]批发上市日期!$A:$F,6,FALSE))</f>
        <v/>
      </c>
      <c r="O314" s="11">
        <f>IF(ISERROR(VLOOKUP(E314&amp;G314,'[1]采购入库货量(公司仓库)'!$A:$I,7,FALSE)),0,VLOOKUP(E314&amp;G314,'[1]采购入库货量(公司仓库)'!$A:$I,7,FALSE))</f>
        <v>0</v>
      </c>
      <c r="P314">
        <f t="shared" si="67"/>
        <v>0</v>
      </c>
      <c r="Q314">
        <f>IF(ISERROR(VLOOKUP(E314&amp;G314,'[1]采购入库货量(公司仓库)'!$A:$I,8,FALSE)),0,VLOOKUP(E314&amp;G314,'[1]采购入库货量(公司仓库)'!$A:$I,8,FALSE))</f>
        <v>0</v>
      </c>
      <c r="R314" s="11">
        <f t="shared" si="68"/>
        <v>0</v>
      </c>
      <c r="S314">
        <f>SUMIF([1]库存总量!$H:$H,E314&amp;G314,[1]库存总量!$G:$G)</f>
        <v>0</v>
      </c>
      <c r="T314">
        <f t="shared" si="69"/>
        <v>0</v>
      </c>
      <c r="U314">
        <f>SUMIFS([1]库存总量!$G:$G,[1]库存总量!$H:$H,E314&amp;G314,[1]库存总量!$A:$A,"B")</f>
        <v>0</v>
      </c>
      <c r="V314">
        <f t="shared" si="70"/>
        <v>0</v>
      </c>
      <c r="W314">
        <f>SUMIFS([1]库存总量!$G:$G,[1]库存总量!$H:$H,E314&amp;G314,[1]库存总量!$A:$A,"K")</f>
        <v>0</v>
      </c>
      <c r="X314">
        <f t="shared" si="71"/>
        <v>0</v>
      </c>
      <c r="Y314">
        <f t="shared" si="72"/>
        <v>0</v>
      </c>
      <c r="Z314">
        <f t="shared" si="73"/>
        <v>0</v>
      </c>
      <c r="AA314">
        <f>(IF(ISERROR(VLOOKUP(E314&amp;G314,'[1]采购入库货量(公司仓库)'!$A:$H,7,FALSE)),0,VLOOKUP(E314&amp;G314,'[1]采购入库货量(公司仓库)'!$A:$H,7,FALSE)))*L314-(IF(ISERROR(VLOOKUP(E314&amp;G314,'[1]采购入库货量(公司仓库)'!$A:$H,8,FALSE)),0,VLOOKUP(E314&amp;G314,'[1]采购入库货量(公司仓库)'!$A:$H,8,FALSE)))</f>
        <v>0</v>
      </c>
      <c r="AB314">
        <f>SUMIF([1]销售数据!$B:$B,E314&amp;G314,[1]销售数据!$G:$G)</f>
        <v>0</v>
      </c>
      <c r="AC314">
        <f t="shared" si="74"/>
        <v>0</v>
      </c>
      <c r="AD314" t="str">
        <f t="shared" si="64"/>
        <v/>
      </c>
      <c r="AE314">
        <f>SUMIF([1]销售数据!$B:$B,AD314,[1]销售数据!$L:$L)</f>
        <v>0</v>
      </c>
      <c r="AF314">
        <f>SUMIF([1]销售数据!$B:$B,AD314,[1]销售数据!$K:$K)</f>
        <v>0</v>
      </c>
      <c r="AG314">
        <f>SUMIF([1]销售数据!$B:$B,AD314,[1]销售数据!$J:$J)</f>
        <v>0</v>
      </c>
      <c r="AH314">
        <f>SUMIF([1]销售数据!$B:$B,AD314,[1]销售数据!$I:$I)</f>
        <v>0</v>
      </c>
      <c r="AI314">
        <f>SUMIF([1]销售数据!$B:$B,AD314,[1]销售数据!$H:$H)</f>
        <v>0</v>
      </c>
      <c r="AJ314" s="19">
        <f t="shared" si="75"/>
        <v>0</v>
      </c>
      <c r="AK314">
        <f>SUMIF([1]发货店铺数!$B:$B,AD314,[1]发货店铺数!$G:$G)</f>
        <v>0</v>
      </c>
      <c r="AL314">
        <f>SUMIF([1]销售店铺数!$B:$B,AD314,[1]销售店铺数!$G:$G)</f>
        <v>0</v>
      </c>
      <c r="AM314">
        <f>SUMIF([1]上周销售店铺数!$B:$B,AD314,[1]上周销售店铺数!$G:$G)</f>
        <v>0</v>
      </c>
      <c r="AN314" s="19">
        <f t="shared" si="76"/>
        <v>0</v>
      </c>
      <c r="AO314" s="19">
        <f t="shared" si="65"/>
        <v>0</v>
      </c>
      <c r="AP314" s="19">
        <f t="shared" si="66"/>
        <v>0</v>
      </c>
      <c r="AQ314" s="11">
        <f t="shared" si="77"/>
        <v>0</v>
      </c>
      <c r="AR314" s="19">
        <f t="shared" si="78"/>
        <v>0</v>
      </c>
      <c r="AS314" s="19">
        <f t="shared" si="79"/>
        <v>0</v>
      </c>
    </row>
    <row r="315" spans="1:45">
      <c r="A315"/>
      <c r="B315"/>
      <c r="C315"/>
      <c r="D315"/>
      <c r="E315"/>
      <c r="F315"/>
      <c r="G315"/>
      <c r="H315"/>
      <c r="L315" s="8"/>
      <c r="M315" s="8" t="str">
        <f>IF(ISERROR( VLOOKUP(AD315,'[1]采购入库货量(公司仓库)'!$A:$I,9,FALSE)),"", VLOOKUP(AD315,'[1]采购入库货量(公司仓库)'!$A:$I,9,FALSE))</f>
        <v/>
      </c>
      <c r="N315" s="8" t="str">
        <f>IF(ISERROR( VLOOKUP(AD315,[1]批发上市日期!$A:$F,6,FALSE)),"",  VLOOKUP(AD315,[1]批发上市日期!$A:$F,6,FALSE))</f>
        <v/>
      </c>
      <c r="O315" s="11">
        <f>IF(ISERROR(VLOOKUP(E315&amp;G315,'[1]采购入库货量(公司仓库)'!$A:$I,7,FALSE)),0,VLOOKUP(E315&amp;G315,'[1]采购入库货量(公司仓库)'!$A:$I,7,FALSE))</f>
        <v>0</v>
      </c>
      <c r="P315">
        <f t="shared" si="67"/>
        <v>0</v>
      </c>
      <c r="Q315">
        <f>IF(ISERROR(VLOOKUP(E315&amp;G315,'[1]采购入库货量(公司仓库)'!$A:$I,8,FALSE)),0,VLOOKUP(E315&amp;G315,'[1]采购入库货量(公司仓库)'!$A:$I,8,FALSE))</f>
        <v>0</v>
      </c>
      <c r="R315" s="11">
        <f t="shared" si="68"/>
        <v>0</v>
      </c>
      <c r="S315">
        <f>SUMIF([1]库存总量!$H:$H,E315&amp;G315,[1]库存总量!$G:$G)</f>
        <v>0</v>
      </c>
      <c r="T315">
        <f t="shared" si="69"/>
        <v>0</v>
      </c>
      <c r="U315">
        <f>SUMIFS([1]库存总量!$G:$G,[1]库存总量!$H:$H,E315&amp;G315,[1]库存总量!$A:$A,"B")</f>
        <v>0</v>
      </c>
      <c r="V315">
        <f t="shared" si="70"/>
        <v>0</v>
      </c>
      <c r="W315">
        <f>SUMIFS([1]库存总量!$G:$G,[1]库存总量!$H:$H,E315&amp;G315,[1]库存总量!$A:$A,"K")</f>
        <v>0</v>
      </c>
      <c r="X315">
        <f t="shared" si="71"/>
        <v>0</v>
      </c>
      <c r="Y315">
        <f t="shared" si="72"/>
        <v>0</v>
      </c>
      <c r="Z315">
        <f t="shared" si="73"/>
        <v>0</v>
      </c>
      <c r="AA315">
        <f>(IF(ISERROR(VLOOKUP(E315&amp;G315,'[1]采购入库货量(公司仓库)'!$A:$H,7,FALSE)),0,VLOOKUP(E315&amp;G315,'[1]采购入库货量(公司仓库)'!$A:$H,7,FALSE)))*L315-(IF(ISERROR(VLOOKUP(E315&amp;G315,'[1]采购入库货量(公司仓库)'!$A:$H,8,FALSE)),0,VLOOKUP(E315&amp;G315,'[1]采购入库货量(公司仓库)'!$A:$H,8,FALSE)))</f>
        <v>0</v>
      </c>
      <c r="AB315">
        <f>SUMIF([1]销售数据!$B:$B,E315&amp;G315,[1]销售数据!$G:$G)</f>
        <v>0</v>
      </c>
      <c r="AC315">
        <f t="shared" si="74"/>
        <v>0</v>
      </c>
      <c r="AD315" t="str">
        <f t="shared" si="64"/>
        <v/>
      </c>
      <c r="AE315">
        <f>SUMIF([1]销售数据!$B:$B,AD315,[1]销售数据!$L:$L)</f>
        <v>0</v>
      </c>
      <c r="AF315">
        <f>SUMIF([1]销售数据!$B:$B,AD315,[1]销售数据!$K:$K)</f>
        <v>0</v>
      </c>
      <c r="AG315">
        <f>SUMIF([1]销售数据!$B:$B,AD315,[1]销售数据!$J:$J)</f>
        <v>0</v>
      </c>
      <c r="AH315">
        <f>SUMIF([1]销售数据!$B:$B,AD315,[1]销售数据!$I:$I)</f>
        <v>0</v>
      </c>
      <c r="AI315">
        <f>SUMIF([1]销售数据!$B:$B,AD315,[1]销售数据!$H:$H)</f>
        <v>0</v>
      </c>
      <c r="AJ315" s="19">
        <f t="shared" si="75"/>
        <v>0</v>
      </c>
      <c r="AK315">
        <f>SUMIF([1]发货店铺数!$B:$B,AD315,[1]发货店铺数!$G:$G)</f>
        <v>0</v>
      </c>
      <c r="AL315">
        <f>SUMIF([1]销售店铺数!$B:$B,AD315,[1]销售店铺数!$G:$G)</f>
        <v>0</v>
      </c>
      <c r="AM315">
        <f>SUMIF([1]上周销售店铺数!$B:$B,AD315,[1]上周销售店铺数!$G:$G)</f>
        <v>0</v>
      </c>
      <c r="AN315" s="19">
        <f t="shared" si="76"/>
        <v>0</v>
      </c>
      <c r="AO315" s="19">
        <f t="shared" si="65"/>
        <v>0</v>
      </c>
      <c r="AP315" s="19">
        <f t="shared" si="66"/>
        <v>0</v>
      </c>
      <c r="AQ315" s="11">
        <f t="shared" si="77"/>
        <v>0</v>
      </c>
      <c r="AR315" s="19">
        <f t="shared" si="78"/>
        <v>0</v>
      </c>
      <c r="AS315" s="19">
        <f t="shared" si="79"/>
        <v>0</v>
      </c>
    </row>
    <row r="316" spans="1:45">
      <c r="A316"/>
      <c r="B316"/>
      <c r="C316"/>
      <c r="D316"/>
      <c r="E316"/>
      <c r="F316"/>
      <c r="G316"/>
      <c r="H316"/>
      <c r="L316" s="8"/>
      <c r="M316" s="8" t="str">
        <f>IF(ISERROR( VLOOKUP(AD316,'[1]采购入库货量(公司仓库)'!$A:$I,9,FALSE)),"", VLOOKUP(AD316,'[1]采购入库货量(公司仓库)'!$A:$I,9,FALSE))</f>
        <v/>
      </c>
      <c r="N316" s="8" t="str">
        <f>IF(ISERROR( VLOOKUP(AD316,[1]批发上市日期!$A:$F,6,FALSE)),"",  VLOOKUP(AD316,[1]批发上市日期!$A:$F,6,FALSE))</f>
        <v/>
      </c>
      <c r="O316" s="11">
        <f>IF(ISERROR(VLOOKUP(E316&amp;G316,'[1]采购入库货量(公司仓库)'!$A:$I,7,FALSE)),0,VLOOKUP(E316&amp;G316,'[1]采购入库货量(公司仓库)'!$A:$I,7,FALSE))</f>
        <v>0</v>
      </c>
      <c r="P316">
        <f t="shared" si="67"/>
        <v>0</v>
      </c>
      <c r="Q316">
        <f>IF(ISERROR(VLOOKUP(E316&amp;G316,'[1]采购入库货量(公司仓库)'!$A:$I,8,FALSE)),0,VLOOKUP(E316&amp;G316,'[1]采购入库货量(公司仓库)'!$A:$I,8,FALSE))</f>
        <v>0</v>
      </c>
      <c r="R316" s="11">
        <f t="shared" si="68"/>
        <v>0</v>
      </c>
      <c r="S316">
        <f>SUMIF([1]库存总量!$H:$H,E316&amp;G316,[1]库存总量!$G:$G)</f>
        <v>0</v>
      </c>
      <c r="T316">
        <f t="shared" si="69"/>
        <v>0</v>
      </c>
      <c r="U316">
        <f>SUMIFS([1]库存总量!$G:$G,[1]库存总量!$H:$H,E316&amp;G316,[1]库存总量!$A:$A,"B")</f>
        <v>0</v>
      </c>
      <c r="V316">
        <f t="shared" si="70"/>
        <v>0</v>
      </c>
      <c r="W316">
        <f>SUMIFS([1]库存总量!$G:$G,[1]库存总量!$H:$H,E316&amp;G316,[1]库存总量!$A:$A,"K")</f>
        <v>0</v>
      </c>
      <c r="X316">
        <f t="shared" si="71"/>
        <v>0</v>
      </c>
      <c r="Y316">
        <f t="shared" si="72"/>
        <v>0</v>
      </c>
      <c r="Z316">
        <f t="shared" si="73"/>
        <v>0</v>
      </c>
      <c r="AA316">
        <f>(IF(ISERROR(VLOOKUP(E316&amp;G316,'[1]采购入库货量(公司仓库)'!$A:$H,7,FALSE)),0,VLOOKUP(E316&amp;G316,'[1]采购入库货量(公司仓库)'!$A:$H,7,FALSE)))*L316-(IF(ISERROR(VLOOKUP(E316&amp;G316,'[1]采购入库货量(公司仓库)'!$A:$H,8,FALSE)),0,VLOOKUP(E316&amp;G316,'[1]采购入库货量(公司仓库)'!$A:$H,8,FALSE)))</f>
        <v>0</v>
      </c>
      <c r="AB316">
        <f>SUMIF([1]销售数据!$B:$B,E316&amp;G316,[1]销售数据!$G:$G)</f>
        <v>0</v>
      </c>
      <c r="AC316">
        <f t="shared" si="74"/>
        <v>0</v>
      </c>
      <c r="AD316" t="str">
        <f t="shared" si="64"/>
        <v/>
      </c>
      <c r="AE316">
        <f>SUMIF([1]销售数据!$B:$B,AD316,[1]销售数据!$L:$L)</f>
        <v>0</v>
      </c>
      <c r="AF316">
        <f>SUMIF([1]销售数据!$B:$B,AD316,[1]销售数据!$K:$K)</f>
        <v>0</v>
      </c>
      <c r="AG316">
        <f>SUMIF([1]销售数据!$B:$B,AD316,[1]销售数据!$J:$J)</f>
        <v>0</v>
      </c>
      <c r="AH316">
        <f>SUMIF([1]销售数据!$B:$B,AD316,[1]销售数据!$I:$I)</f>
        <v>0</v>
      </c>
      <c r="AI316">
        <f>SUMIF([1]销售数据!$B:$B,AD316,[1]销售数据!$H:$H)</f>
        <v>0</v>
      </c>
      <c r="AJ316" s="19">
        <f t="shared" si="75"/>
        <v>0</v>
      </c>
      <c r="AK316">
        <f>SUMIF([1]发货店铺数!$B:$B,AD316,[1]发货店铺数!$G:$G)</f>
        <v>0</v>
      </c>
      <c r="AL316">
        <f>SUMIF([1]销售店铺数!$B:$B,AD316,[1]销售店铺数!$G:$G)</f>
        <v>0</v>
      </c>
      <c r="AM316">
        <f>SUMIF([1]上周销售店铺数!$B:$B,AD316,[1]上周销售店铺数!$G:$G)</f>
        <v>0</v>
      </c>
      <c r="AN316" s="19">
        <f t="shared" si="76"/>
        <v>0</v>
      </c>
      <c r="AO316" s="19">
        <f t="shared" si="65"/>
        <v>0</v>
      </c>
      <c r="AP316" s="19">
        <f t="shared" si="66"/>
        <v>0</v>
      </c>
      <c r="AQ316" s="11">
        <f t="shared" si="77"/>
        <v>0</v>
      </c>
      <c r="AR316" s="19">
        <f t="shared" si="78"/>
        <v>0</v>
      </c>
      <c r="AS316" s="19">
        <f t="shared" si="79"/>
        <v>0</v>
      </c>
    </row>
    <row r="317" spans="1:45">
      <c r="A317"/>
      <c r="B317"/>
      <c r="C317"/>
      <c r="D317"/>
      <c r="E317"/>
      <c r="F317"/>
      <c r="G317"/>
      <c r="H317"/>
      <c r="L317" s="8"/>
      <c r="M317" s="8" t="str">
        <f>IF(ISERROR( VLOOKUP(AD317,'[1]采购入库货量(公司仓库)'!$A:$I,9,FALSE)),"", VLOOKUP(AD317,'[1]采购入库货量(公司仓库)'!$A:$I,9,FALSE))</f>
        <v/>
      </c>
      <c r="N317" s="8" t="str">
        <f>IF(ISERROR( VLOOKUP(AD317,[1]批发上市日期!$A:$F,6,FALSE)),"",  VLOOKUP(AD317,[1]批发上市日期!$A:$F,6,FALSE))</f>
        <v/>
      </c>
      <c r="O317" s="11">
        <f>IF(ISERROR(VLOOKUP(E317&amp;G317,'[1]采购入库货量(公司仓库)'!$A:$I,7,FALSE)),0,VLOOKUP(E317&amp;G317,'[1]采购入库货量(公司仓库)'!$A:$I,7,FALSE))</f>
        <v>0</v>
      </c>
      <c r="P317">
        <f t="shared" si="67"/>
        <v>0</v>
      </c>
      <c r="Q317">
        <f>IF(ISERROR(VLOOKUP(E317&amp;G317,'[1]采购入库货量(公司仓库)'!$A:$I,8,FALSE)),0,VLOOKUP(E317&amp;G317,'[1]采购入库货量(公司仓库)'!$A:$I,8,FALSE))</f>
        <v>0</v>
      </c>
      <c r="R317" s="11">
        <f t="shared" si="68"/>
        <v>0</v>
      </c>
      <c r="S317">
        <f>SUMIF([1]库存总量!$H:$H,E317&amp;G317,[1]库存总量!$G:$G)</f>
        <v>0</v>
      </c>
      <c r="T317">
        <f t="shared" si="69"/>
        <v>0</v>
      </c>
      <c r="U317">
        <f>SUMIFS([1]库存总量!$G:$G,[1]库存总量!$H:$H,E317&amp;G317,[1]库存总量!$A:$A,"B")</f>
        <v>0</v>
      </c>
      <c r="V317">
        <f t="shared" si="70"/>
        <v>0</v>
      </c>
      <c r="W317">
        <f>SUMIFS([1]库存总量!$G:$G,[1]库存总量!$H:$H,E317&amp;G317,[1]库存总量!$A:$A,"K")</f>
        <v>0</v>
      </c>
      <c r="X317">
        <f t="shared" si="71"/>
        <v>0</v>
      </c>
      <c r="Y317">
        <f t="shared" si="72"/>
        <v>0</v>
      </c>
      <c r="Z317">
        <f t="shared" si="73"/>
        <v>0</v>
      </c>
      <c r="AA317">
        <f>(IF(ISERROR(VLOOKUP(E317&amp;G317,'[1]采购入库货量(公司仓库)'!$A:$H,7,FALSE)),0,VLOOKUP(E317&amp;G317,'[1]采购入库货量(公司仓库)'!$A:$H,7,FALSE)))*L317-(IF(ISERROR(VLOOKUP(E317&amp;G317,'[1]采购入库货量(公司仓库)'!$A:$H,8,FALSE)),0,VLOOKUP(E317&amp;G317,'[1]采购入库货量(公司仓库)'!$A:$H,8,FALSE)))</f>
        <v>0</v>
      </c>
      <c r="AB317">
        <f>SUMIF([1]销售数据!$B:$B,E317&amp;G317,[1]销售数据!$G:$G)</f>
        <v>0</v>
      </c>
      <c r="AC317">
        <f t="shared" si="74"/>
        <v>0</v>
      </c>
      <c r="AD317" t="str">
        <f t="shared" si="64"/>
        <v/>
      </c>
      <c r="AE317">
        <f>SUMIF([1]销售数据!$B:$B,AD317,[1]销售数据!$L:$L)</f>
        <v>0</v>
      </c>
      <c r="AF317">
        <f>SUMIF([1]销售数据!$B:$B,AD317,[1]销售数据!$K:$K)</f>
        <v>0</v>
      </c>
      <c r="AG317">
        <f>SUMIF([1]销售数据!$B:$B,AD317,[1]销售数据!$J:$J)</f>
        <v>0</v>
      </c>
      <c r="AH317">
        <f>SUMIF([1]销售数据!$B:$B,AD317,[1]销售数据!$I:$I)</f>
        <v>0</v>
      </c>
      <c r="AI317">
        <f>SUMIF([1]销售数据!$B:$B,AD317,[1]销售数据!$H:$H)</f>
        <v>0</v>
      </c>
      <c r="AJ317" s="19">
        <f t="shared" si="75"/>
        <v>0</v>
      </c>
      <c r="AK317">
        <f>SUMIF([1]发货店铺数!$B:$B,AD317,[1]发货店铺数!$G:$G)</f>
        <v>0</v>
      </c>
      <c r="AL317">
        <f>SUMIF([1]销售店铺数!$B:$B,AD317,[1]销售店铺数!$G:$G)</f>
        <v>0</v>
      </c>
      <c r="AM317">
        <f>SUMIF([1]上周销售店铺数!$B:$B,AD317,[1]上周销售店铺数!$G:$G)</f>
        <v>0</v>
      </c>
      <c r="AN317" s="19">
        <f t="shared" si="76"/>
        <v>0</v>
      </c>
      <c r="AO317" s="19">
        <f t="shared" si="65"/>
        <v>0</v>
      </c>
      <c r="AP317" s="19">
        <f t="shared" si="66"/>
        <v>0</v>
      </c>
      <c r="AQ317" s="11">
        <f t="shared" si="77"/>
        <v>0</v>
      </c>
      <c r="AR317" s="19">
        <f t="shared" si="78"/>
        <v>0</v>
      </c>
      <c r="AS317" s="19">
        <f t="shared" si="79"/>
        <v>0</v>
      </c>
    </row>
    <row r="318" spans="1:45">
      <c r="A318"/>
      <c r="B318"/>
      <c r="C318"/>
      <c r="D318"/>
      <c r="E318"/>
      <c r="F318"/>
      <c r="G318"/>
      <c r="H318"/>
      <c r="L318" s="8"/>
      <c r="M318" s="8" t="str">
        <f>IF(ISERROR( VLOOKUP(AD318,'[1]采购入库货量(公司仓库)'!$A:$I,9,FALSE)),"", VLOOKUP(AD318,'[1]采购入库货量(公司仓库)'!$A:$I,9,FALSE))</f>
        <v/>
      </c>
      <c r="N318" s="8" t="str">
        <f>IF(ISERROR( VLOOKUP(AD318,[1]批发上市日期!$A:$F,6,FALSE)),"",  VLOOKUP(AD318,[1]批发上市日期!$A:$F,6,FALSE))</f>
        <v/>
      </c>
      <c r="O318" s="11">
        <f>IF(ISERROR(VLOOKUP(E318&amp;G318,'[1]采购入库货量(公司仓库)'!$A:$I,7,FALSE)),0,VLOOKUP(E318&amp;G318,'[1]采购入库货量(公司仓库)'!$A:$I,7,FALSE))</f>
        <v>0</v>
      </c>
      <c r="P318">
        <f t="shared" si="67"/>
        <v>0</v>
      </c>
      <c r="Q318">
        <f>IF(ISERROR(VLOOKUP(E318&amp;G318,'[1]采购入库货量(公司仓库)'!$A:$I,8,FALSE)),0,VLOOKUP(E318&amp;G318,'[1]采购入库货量(公司仓库)'!$A:$I,8,FALSE))</f>
        <v>0</v>
      </c>
      <c r="R318" s="11">
        <f t="shared" si="68"/>
        <v>0</v>
      </c>
      <c r="S318">
        <f>SUMIF([1]库存总量!$H:$H,E318&amp;G318,[1]库存总量!$G:$G)</f>
        <v>0</v>
      </c>
      <c r="T318">
        <f t="shared" si="69"/>
        <v>0</v>
      </c>
      <c r="U318">
        <f>SUMIFS([1]库存总量!$G:$G,[1]库存总量!$H:$H,E318&amp;G318,[1]库存总量!$A:$A,"B")</f>
        <v>0</v>
      </c>
      <c r="V318">
        <f t="shared" si="70"/>
        <v>0</v>
      </c>
      <c r="W318">
        <f>SUMIFS([1]库存总量!$G:$G,[1]库存总量!$H:$H,E318&amp;G318,[1]库存总量!$A:$A,"K")</f>
        <v>0</v>
      </c>
      <c r="X318">
        <f t="shared" si="71"/>
        <v>0</v>
      </c>
      <c r="Y318">
        <f t="shared" si="72"/>
        <v>0</v>
      </c>
      <c r="Z318">
        <f t="shared" si="73"/>
        <v>0</v>
      </c>
      <c r="AA318">
        <f>(IF(ISERROR(VLOOKUP(E318&amp;G318,'[1]采购入库货量(公司仓库)'!$A:$H,7,FALSE)),0,VLOOKUP(E318&amp;G318,'[1]采购入库货量(公司仓库)'!$A:$H,7,FALSE)))*L318-(IF(ISERROR(VLOOKUP(E318&amp;G318,'[1]采购入库货量(公司仓库)'!$A:$H,8,FALSE)),0,VLOOKUP(E318&amp;G318,'[1]采购入库货量(公司仓库)'!$A:$H,8,FALSE)))</f>
        <v>0</v>
      </c>
      <c r="AB318">
        <f>SUMIF([1]销售数据!$B:$B,E318&amp;G318,[1]销售数据!$G:$G)</f>
        <v>0</v>
      </c>
      <c r="AC318">
        <f t="shared" si="74"/>
        <v>0</v>
      </c>
      <c r="AD318" t="str">
        <f t="shared" si="64"/>
        <v/>
      </c>
      <c r="AE318">
        <f>SUMIF([1]销售数据!$B:$B,AD318,[1]销售数据!$L:$L)</f>
        <v>0</v>
      </c>
      <c r="AF318">
        <f>SUMIF([1]销售数据!$B:$B,AD318,[1]销售数据!$K:$K)</f>
        <v>0</v>
      </c>
      <c r="AG318">
        <f>SUMIF([1]销售数据!$B:$B,AD318,[1]销售数据!$J:$J)</f>
        <v>0</v>
      </c>
      <c r="AH318">
        <f>SUMIF([1]销售数据!$B:$B,AD318,[1]销售数据!$I:$I)</f>
        <v>0</v>
      </c>
      <c r="AI318">
        <f>SUMIF([1]销售数据!$B:$B,AD318,[1]销售数据!$H:$H)</f>
        <v>0</v>
      </c>
      <c r="AJ318" s="19">
        <f t="shared" si="75"/>
        <v>0</v>
      </c>
      <c r="AK318">
        <f>SUMIF([1]发货店铺数!$B:$B,AD318,[1]发货店铺数!$G:$G)</f>
        <v>0</v>
      </c>
      <c r="AL318">
        <f>SUMIF([1]销售店铺数!$B:$B,AD318,[1]销售店铺数!$G:$G)</f>
        <v>0</v>
      </c>
      <c r="AM318">
        <f>SUMIF([1]上周销售店铺数!$B:$B,AD318,[1]上周销售店铺数!$G:$G)</f>
        <v>0</v>
      </c>
      <c r="AN318" s="19">
        <f t="shared" si="76"/>
        <v>0</v>
      </c>
      <c r="AO318" s="19">
        <f t="shared" si="65"/>
        <v>0</v>
      </c>
      <c r="AP318" s="19">
        <f t="shared" si="66"/>
        <v>0</v>
      </c>
      <c r="AQ318" s="11">
        <f t="shared" si="77"/>
        <v>0</v>
      </c>
      <c r="AR318" s="19">
        <f t="shared" si="78"/>
        <v>0</v>
      </c>
      <c r="AS318" s="19">
        <f t="shared" si="79"/>
        <v>0</v>
      </c>
    </row>
    <row r="319" spans="1:45">
      <c r="A319"/>
      <c r="B319"/>
      <c r="C319"/>
      <c r="D319"/>
      <c r="E319"/>
      <c r="F319"/>
      <c r="G319"/>
      <c r="H319"/>
      <c r="L319" s="8"/>
      <c r="M319" s="8" t="str">
        <f>IF(ISERROR( VLOOKUP(AD319,'[1]采购入库货量(公司仓库)'!$A:$I,9,FALSE)),"", VLOOKUP(AD319,'[1]采购入库货量(公司仓库)'!$A:$I,9,FALSE))</f>
        <v/>
      </c>
      <c r="N319" s="8" t="str">
        <f>IF(ISERROR( VLOOKUP(AD319,[1]批发上市日期!$A:$F,6,FALSE)),"",  VLOOKUP(AD319,[1]批发上市日期!$A:$F,6,FALSE))</f>
        <v/>
      </c>
      <c r="O319" s="11">
        <f>IF(ISERROR(VLOOKUP(E319&amp;G319,'[1]采购入库货量(公司仓库)'!$A:$I,7,FALSE)),0,VLOOKUP(E319&amp;G319,'[1]采购入库货量(公司仓库)'!$A:$I,7,FALSE))</f>
        <v>0</v>
      </c>
      <c r="P319">
        <f t="shared" si="67"/>
        <v>0</v>
      </c>
      <c r="Q319">
        <f>IF(ISERROR(VLOOKUP(E319&amp;G319,'[1]采购入库货量(公司仓库)'!$A:$I,8,FALSE)),0,VLOOKUP(E319&amp;G319,'[1]采购入库货量(公司仓库)'!$A:$I,8,FALSE))</f>
        <v>0</v>
      </c>
      <c r="R319" s="11">
        <f t="shared" si="68"/>
        <v>0</v>
      </c>
      <c r="S319">
        <f>SUMIF([1]库存总量!$H:$H,E319&amp;G319,[1]库存总量!$G:$G)</f>
        <v>0</v>
      </c>
      <c r="T319">
        <f t="shared" si="69"/>
        <v>0</v>
      </c>
      <c r="U319">
        <f>SUMIFS([1]库存总量!$G:$G,[1]库存总量!$H:$H,E319&amp;G319,[1]库存总量!$A:$A,"B")</f>
        <v>0</v>
      </c>
      <c r="V319">
        <f t="shared" si="70"/>
        <v>0</v>
      </c>
      <c r="W319">
        <f>SUMIFS([1]库存总量!$G:$G,[1]库存总量!$H:$H,E319&amp;G319,[1]库存总量!$A:$A,"K")</f>
        <v>0</v>
      </c>
      <c r="X319">
        <f t="shared" si="71"/>
        <v>0</v>
      </c>
      <c r="Y319">
        <f t="shared" si="72"/>
        <v>0</v>
      </c>
      <c r="Z319">
        <f t="shared" si="73"/>
        <v>0</v>
      </c>
      <c r="AA319">
        <f>(IF(ISERROR(VLOOKUP(E319&amp;G319,'[1]采购入库货量(公司仓库)'!$A:$H,7,FALSE)),0,VLOOKUP(E319&amp;G319,'[1]采购入库货量(公司仓库)'!$A:$H,7,FALSE)))*L319-(IF(ISERROR(VLOOKUP(E319&amp;G319,'[1]采购入库货量(公司仓库)'!$A:$H,8,FALSE)),0,VLOOKUP(E319&amp;G319,'[1]采购入库货量(公司仓库)'!$A:$H,8,FALSE)))</f>
        <v>0</v>
      </c>
      <c r="AB319">
        <f>SUMIF([1]销售数据!$B:$B,E319&amp;G319,[1]销售数据!$G:$G)</f>
        <v>0</v>
      </c>
      <c r="AC319">
        <f t="shared" si="74"/>
        <v>0</v>
      </c>
      <c r="AD319" t="str">
        <f t="shared" si="64"/>
        <v/>
      </c>
      <c r="AE319">
        <f>SUMIF([1]销售数据!$B:$B,AD319,[1]销售数据!$L:$L)</f>
        <v>0</v>
      </c>
      <c r="AF319">
        <f>SUMIF([1]销售数据!$B:$B,AD319,[1]销售数据!$K:$K)</f>
        <v>0</v>
      </c>
      <c r="AG319">
        <f>SUMIF([1]销售数据!$B:$B,AD319,[1]销售数据!$J:$J)</f>
        <v>0</v>
      </c>
      <c r="AH319">
        <f>SUMIF([1]销售数据!$B:$B,AD319,[1]销售数据!$I:$I)</f>
        <v>0</v>
      </c>
      <c r="AI319">
        <f>SUMIF([1]销售数据!$B:$B,AD319,[1]销售数据!$H:$H)</f>
        <v>0</v>
      </c>
      <c r="AJ319" s="19">
        <f t="shared" si="75"/>
        <v>0</v>
      </c>
      <c r="AK319">
        <f>SUMIF([1]发货店铺数!$B:$B,AD319,[1]发货店铺数!$G:$G)</f>
        <v>0</v>
      </c>
      <c r="AL319">
        <f>SUMIF([1]销售店铺数!$B:$B,AD319,[1]销售店铺数!$G:$G)</f>
        <v>0</v>
      </c>
      <c r="AM319">
        <f>SUMIF([1]上周销售店铺数!$B:$B,AD319,[1]上周销售店铺数!$G:$G)</f>
        <v>0</v>
      </c>
      <c r="AN319" s="19">
        <f t="shared" si="76"/>
        <v>0</v>
      </c>
      <c r="AO319" s="19">
        <f t="shared" si="65"/>
        <v>0</v>
      </c>
      <c r="AP319" s="19">
        <f t="shared" si="66"/>
        <v>0</v>
      </c>
      <c r="AQ319" s="11">
        <f t="shared" si="77"/>
        <v>0</v>
      </c>
      <c r="AR319" s="19">
        <f t="shared" si="78"/>
        <v>0</v>
      </c>
      <c r="AS319" s="19">
        <f t="shared" si="79"/>
        <v>0</v>
      </c>
    </row>
    <row r="320" spans="1:45">
      <c r="A320"/>
      <c r="B320"/>
      <c r="C320"/>
      <c r="D320"/>
      <c r="E320"/>
      <c r="F320"/>
      <c r="G320"/>
      <c r="H320"/>
      <c r="L320" s="8"/>
      <c r="M320" s="8" t="str">
        <f>IF(ISERROR( VLOOKUP(AD320,'[1]采购入库货量(公司仓库)'!$A:$I,9,FALSE)),"", VLOOKUP(AD320,'[1]采购入库货量(公司仓库)'!$A:$I,9,FALSE))</f>
        <v/>
      </c>
      <c r="N320" s="8" t="str">
        <f>IF(ISERROR( VLOOKUP(AD320,[1]批发上市日期!$A:$F,6,FALSE)),"",  VLOOKUP(AD320,[1]批发上市日期!$A:$F,6,FALSE))</f>
        <v/>
      </c>
      <c r="O320" s="11">
        <f>IF(ISERROR(VLOOKUP(E320&amp;G320,'[1]采购入库货量(公司仓库)'!$A:$I,7,FALSE)),0,VLOOKUP(E320&amp;G320,'[1]采购入库货量(公司仓库)'!$A:$I,7,FALSE))</f>
        <v>0</v>
      </c>
      <c r="P320">
        <f t="shared" si="67"/>
        <v>0</v>
      </c>
      <c r="Q320">
        <f>IF(ISERROR(VLOOKUP(E320&amp;G320,'[1]采购入库货量(公司仓库)'!$A:$I,8,FALSE)),0,VLOOKUP(E320&amp;G320,'[1]采购入库货量(公司仓库)'!$A:$I,8,FALSE))</f>
        <v>0</v>
      </c>
      <c r="R320" s="11">
        <f t="shared" si="68"/>
        <v>0</v>
      </c>
      <c r="S320">
        <f>SUMIF([1]库存总量!$H:$H,E320&amp;G320,[1]库存总量!$G:$G)</f>
        <v>0</v>
      </c>
      <c r="T320">
        <f t="shared" si="69"/>
        <v>0</v>
      </c>
      <c r="U320">
        <f>SUMIFS([1]库存总量!$G:$G,[1]库存总量!$H:$H,E320&amp;G320,[1]库存总量!$A:$A,"B")</f>
        <v>0</v>
      </c>
      <c r="V320">
        <f t="shared" si="70"/>
        <v>0</v>
      </c>
      <c r="W320">
        <f>SUMIFS([1]库存总量!$G:$G,[1]库存总量!$H:$H,E320&amp;G320,[1]库存总量!$A:$A,"K")</f>
        <v>0</v>
      </c>
      <c r="X320">
        <f t="shared" si="71"/>
        <v>0</v>
      </c>
      <c r="Y320">
        <f t="shared" si="72"/>
        <v>0</v>
      </c>
      <c r="Z320">
        <f t="shared" si="73"/>
        <v>0</v>
      </c>
      <c r="AA320">
        <f>(IF(ISERROR(VLOOKUP(E320&amp;G320,'[1]采购入库货量(公司仓库)'!$A:$H,7,FALSE)),0,VLOOKUP(E320&amp;G320,'[1]采购入库货量(公司仓库)'!$A:$H,7,FALSE)))*L320-(IF(ISERROR(VLOOKUP(E320&amp;G320,'[1]采购入库货量(公司仓库)'!$A:$H,8,FALSE)),0,VLOOKUP(E320&amp;G320,'[1]采购入库货量(公司仓库)'!$A:$H,8,FALSE)))</f>
        <v>0</v>
      </c>
      <c r="AB320">
        <f>SUMIF([1]销售数据!$B:$B,E320&amp;G320,[1]销售数据!$G:$G)</f>
        <v>0</v>
      </c>
      <c r="AC320">
        <f t="shared" si="74"/>
        <v>0</v>
      </c>
      <c r="AD320" t="str">
        <f t="shared" si="64"/>
        <v/>
      </c>
      <c r="AE320">
        <f>SUMIF([1]销售数据!$B:$B,AD320,[1]销售数据!$L:$L)</f>
        <v>0</v>
      </c>
      <c r="AF320">
        <f>SUMIF([1]销售数据!$B:$B,AD320,[1]销售数据!$K:$K)</f>
        <v>0</v>
      </c>
      <c r="AG320">
        <f>SUMIF([1]销售数据!$B:$B,AD320,[1]销售数据!$J:$J)</f>
        <v>0</v>
      </c>
      <c r="AH320">
        <f>SUMIF([1]销售数据!$B:$B,AD320,[1]销售数据!$I:$I)</f>
        <v>0</v>
      </c>
      <c r="AI320">
        <f>SUMIF([1]销售数据!$B:$B,AD320,[1]销售数据!$H:$H)</f>
        <v>0</v>
      </c>
      <c r="AJ320" s="19">
        <f t="shared" si="75"/>
        <v>0</v>
      </c>
      <c r="AK320">
        <f>SUMIF([1]发货店铺数!$B:$B,AD320,[1]发货店铺数!$G:$G)</f>
        <v>0</v>
      </c>
      <c r="AL320">
        <f>SUMIF([1]销售店铺数!$B:$B,AD320,[1]销售店铺数!$G:$G)</f>
        <v>0</v>
      </c>
      <c r="AM320">
        <f>SUMIF([1]上周销售店铺数!$B:$B,AD320,[1]上周销售店铺数!$G:$G)</f>
        <v>0</v>
      </c>
      <c r="AN320" s="19">
        <f t="shared" si="76"/>
        <v>0</v>
      </c>
      <c r="AO320" s="19">
        <f t="shared" si="65"/>
        <v>0</v>
      </c>
      <c r="AP320" s="19">
        <f t="shared" si="66"/>
        <v>0</v>
      </c>
      <c r="AQ320" s="11">
        <f t="shared" si="77"/>
        <v>0</v>
      </c>
      <c r="AR320" s="19">
        <f t="shared" si="78"/>
        <v>0</v>
      </c>
      <c r="AS320" s="19">
        <f t="shared" si="79"/>
        <v>0</v>
      </c>
    </row>
    <row r="321" spans="1:45">
      <c r="A321"/>
      <c r="B321"/>
      <c r="C321"/>
      <c r="D321"/>
      <c r="E321"/>
      <c r="F321"/>
      <c r="G321"/>
      <c r="H321"/>
      <c r="L321" s="8"/>
      <c r="M321" s="8" t="str">
        <f>IF(ISERROR( VLOOKUP(AD321,'[1]采购入库货量(公司仓库)'!$A:$I,9,FALSE)),"", VLOOKUP(AD321,'[1]采购入库货量(公司仓库)'!$A:$I,9,FALSE))</f>
        <v/>
      </c>
      <c r="N321" s="8" t="str">
        <f>IF(ISERROR( VLOOKUP(AD321,[1]批发上市日期!$A:$F,6,FALSE)),"",  VLOOKUP(AD321,[1]批发上市日期!$A:$F,6,FALSE))</f>
        <v/>
      </c>
      <c r="O321" s="11">
        <f>IF(ISERROR(VLOOKUP(E321&amp;G321,'[1]采购入库货量(公司仓库)'!$A:$I,7,FALSE)),0,VLOOKUP(E321&amp;G321,'[1]采购入库货量(公司仓库)'!$A:$I,7,FALSE))</f>
        <v>0</v>
      </c>
      <c r="P321">
        <f t="shared" si="67"/>
        <v>0</v>
      </c>
      <c r="Q321">
        <f>IF(ISERROR(VLOOKUP(E321&amp;G321,'[1]采购入库货量(公司仓库)'!$A:$I,8,FALSE)),0,VLOOKUP(E321&amp;G321,'[1]采购入库货量(公司仓库)'!$A:$I,8,FALSE))</f>
        <v>0</v>
      </c>
      <c r="R321" s="11">
        <f t="shared" si="68"/>
        <v>0</v>
      </c>
      <c r="S321">
        <f>SUMIF([1]库存总量!$H:$H,E321&amp;G321,[1]库存总量!$G:$G)</f>
        <v>0</v>
      </c>
      <c r="T321">
        <f t="shared" si="69"/>
        <v>0</v>
      </c>
      <c r="U321">
        <f>SUMIFS([1]库存总量!$G:$G,[1]库存总量!$H:$H,E321&amp;G321,[1]库存总量!$A:$A,"B")</f>
        <v>0</v>
      </c>
      <c r="V321">
        <f t="shared" si="70"/>
        <v>0</v>
      </c>
      <c r="W321">
        <f>SUMIFS([1]库存总量!$G:$G,[1]库存总量!$H:$H,E321&amp;G321,[1]库存总量!$A:$A,"K")</f>
        <v>0</v>
      </c>
      <c r="X321">
        <f t="shared" si="71"/>
        <v>0</v>
      </c>
      <c r="Y321">
        <f t="shared" si="72"/>
        <v>0</v>
      </c>
      <c r="Z321">
        <f t="shared" si="73"/>
        <v>0</v>
      </c>
      <c r="AA321">
        <f>(IF(ISERROR(VLOOKUP(E321&amp;G321,'[1]采购入库货量(公司仓库)'!$A:$H,7,FALSE)),0,VLOOKUP(E321&amp;G321,'[1]采购入库货量(公司仓库)'!$A:$H,7,FALSE)))*L321-(IF(ISERROR(VLOOKUP(E321&amp;G321,'[1]采购入库货量(公司仓库)'!$A:$H,8,FALSE)),0,VLOOKUP(E321&amp;G321,'[1]采购入库货量(公司仓库)'!$A:$H,8,FALSE)))</f>
        <v>0</v>
      </c>
      <c r="AB321">
        <f>SUMIF([1]销售数据!$B:$B,E321&amp;G321,[1]销售数据!$G:$G)</f>
        <v>0</v>
      </c>
      <c r="AC321">
        <f t="shared" si="74"/>
        <v>0</v>
      </c>
      <c r="AD321" t="str">
        <f t="shared" si="64"/>
        <v/>
      </c>
      <c r="AE321">
        <f>SUMIF([1]销售数据!$B:$B,AD321,[1]销售数据!$L:$L)</f>
        <v>0</v>
      </c>
      <c r="AF321">
        <f>SUMIF([1]销售数据!$B:$B,AD321,[1]销售数据!$K:$K)</f>
        <v>0</v>
      </c>
      <c r="AG321">
        <f>SUMIF([1]销售数据!$B:$B,AD321,[1]销售数据!$J:$J)</f>
        <v>0</v>
      </c>
      <c r="AH321">
        <f>SUMIF([1]销售数据!$B:$B,AD321,[1]销售数据!$I:$I)</f>
        <v>0</v>
      </c>
      <c r="AI321">
        <f>SUMIF([1]销售数据!$B:$B,AD321,[1]销售数据!$H:$H)</f>
        <v>0</v>
      </c>
      <c r="AJ321" s="19">
        <f t="shared" si="75"/>
        <v>0</v>
      </c>
      <c r="AK321">
        <f>SUMIF([1]发货店铺数!$B:$B,AD321,[1]发货店铺数!$G:$G)</f>
        <v>0</v>
      </c>
      <c r="AL321">
        <f>SUMIF([1]销售店铺数!$B:$B,AD321,[1]销售店铺数!$G:$G)</f>
        <v>0</v>
      </c>
      <c r="AM321">
        <f>SUMIF([1]上周销售店铺数!$B:$B,AD321,[1]上周销售店铺数!$G:$G)</f>
        <v>0</v>
      </c>
      <c r="AN321" s="19">
        <f t="shared" si="76"/>
        <v>0</v>
      </c>
      <c r="AO321" s="19">
        <f t="shared" si="65"/>
        <v>0</v>
      </c>
      <c r="AP321" s="19">
        <f t="shared" si="66"/>
        <v>0</v>
      </c>
      <c r="AQ321" s="11">
        <f t="shared" si="77"/>
        <v>0</v>
      </c>
      <c r="AR321" s="19">
        <f t="shared" si="78"/>
        <v>0</v>
      </c>
      <c r="AS321" s="19">
        <f t="shared" si="79"/>
        <v>0</v>
      </c>
    </row>
    <row r="322" spans="1:45">
      <c r="A322"/>
      <c r="B322"/>
      <c r="C322"/>
      <c r="D322"/>
      <c r="E322"/>
      <c r="F322"/>
      <c r="G322"/>
      <c r="H322"/>
      <c r="L322" s="8"/>
      <c r="M322" s="8" t="str">
        <f>IF(ISERROR( VLOOKUP(AD322,'[1]采购入库货量(公司仓库)'!$A:$I,9,FALSE)),"", VLOOKUP(AD322,'[1]采购入库货量(公司仓库)'!$A:$I,9,FALSE))</f>
        <v/>
      </c>
      <c r="N322" s="8" t="str">
        <f>IF(ISERROR( VLOOKUP(AD322,[1]批发上市日期!$A:$F,6,FALSE)),"",  VLOOKUP(AD322,[1]批发上市日期!$A:$F,6,FALSE))</f>
        <v/>
      </c>
      <c r="O322" s="11">
        <f>IF(ISERROR(VLOOKUP(E322&amp;G322,'[1]采购入库货量(公司仓库)'!$A:$I,7,FALSE)),0,VLOOKUP(E322&amp;G322,'[1]采购入库货量(公司仓库)'!$A:$I,7,FALSE))</f>
        <v>0</v>
      </c>
      <c r="P322">
        <f t="shared" si="67"/>
        <v>0</v>
      </c>
      <c r="Q322">
        <f>IF(ISERROR(VLOOKUP(E322&amp;G322,'[1]采购入库货量(公司仓库)'!$A:$I,8,FALSE)),0,VLOOKUP(E322&amp;G322,'[1]采购入库货量(公司仓库)'!$A:$I,8,FALSE))</f>
        <v>0</v>
      </c>
      <c r="R322" s="11">
        <f t="shared" si="68"/>
        <v>0</v>
      </c>
      <c r="S322">
        <f>SUMIF([1]库存总量!$H:$H,E322&amp;G322,[1]库存总量!$G:$G)</f>
        <v>0</v>
      </c>
      <c r="T322">
        <f t="shared" si="69"/>
        <v>0</v>
      </c>
      <c r="U322">
        <f>SUMIFS([1]库存总量!$G:$G,[1]库存总量!$H:$H,E322&amp;G322,[1]库存总量!$A:$A,"B")</f>
        <v>0</v>
      </c>
      <c r="V322">
        <f t="shared" si="70"/>
        <v>0</v>
      </c>
      <c r="W322">
        <f>SUMIFS([1]库存总量!$G:$G,[1]库存总量!$H:$H,E322&amp;G322,[1]库存总量!$A:$A,"K")</f>
        <v>0</v>
      </c>
      <c r="X322">
        <f t="shared" si="71"/>
        <v>0</v>
      </c>
      <c r="Y322">
        <f t="shared" si="72"/>
        <v>0</v>
      </c>
      <c r="Z322">
        <f t="shared" si="73"/>
        <v>0</v>
      </c>
      <c r="AA322">
        <f>(IF(ISERROR(VLOOKUP(E322&amp;G322,'[1]采购入库货量(公司仓库)'!$A:$H,7,FALSE)),0,VLOOKUP(E322&amp;G322,'[1]采购入库货量(公司仓库)'!$A:$H,7,FALSE)))*L322-(IF(ISERROR(VLOOKUP(E322&amp;G322,'[1]采购入库货量(公司仓库)'!$A:$H,8,FALSE)),0,VLOOKUP(E322&amp;G322,'[1]采购入库货量(公司仓库)'!$A:$H,8,FALSE)))</f>
        <v>0</v>
      </c>
      <c r="AB322">
        <f>SUMIF([1]销售数据!$B:$B,E322&amp;G322,[1]销售数据!$G:$G)</f>
        <v>0</v>
      </c>
      <c r="AC322">
        <f t="shared" si="74"/>
        <v>0</v>
      </c>
      <c r="AD322" t="str">
        <f t="shared" si="64"/>
        <v/>
      </c>
      <c r="AE322">
        <f>SUMIF([1]销售数据!$B:$B,AD322,[1]销售数据!$L:$L)</f>
        <v>0</v>
      </c>
      <c r="AF322">
        <f>SUMIF([1]销售数据!$B:$B,AD322,[1]销售数据!$K:$K)</f>
        <v>0</v>
      </c>
      <c r="AG322">
        <f>SUMIF([1]销售数据!$B:$B,AD322,[1]销售数据!$J:$J)</f>
        <v>0</v>
      </c>
      <c r="AH322">
        <f>SUMIF([1]销售数据!$B:$B,AD322,[1]销售数据!$I:$I)</f>
        <v>0</v>
      </c>
      <c r="AI322">
        <f>SUMIF([1]销售数据!$B:$B,AD322,[1]销售数据!$H:$H)</f>
        <v>0</v>
      </c>
      <c r="AJ322" s="19">
        <f t="shared" si="75"/>
        <v>0</v>
      </c>
      <c r="AK322">
        <f>SUMIF([1]发货店铺数!$B:$B,AD322,[1]发货店铺数!$G:$G)</f>
        <v>0</v>
      </c>
      <c r="AL322">
        <f>SUMIF([1]销售店铺数!$B:$B,AD322,[1]销售店铺数!$G:$G)</f>
        <v>0</v>
      </c>
      <c r="AM322">
        <f>SUMIF([1]上周销售店铺数!$B:$B,AD322,[1]上周销售店铺数!$G:$G)</f>
        <v>0</v>
      </c>
      <c r="AN322" s="19">
        <f t="shared" si="76"/>
        <v>0</v>
      </c>
      <c r="AO322" s="19">
        <f t="shared" si="65"/>
        <v>0</v>
      </c>
      <c r="AP322" s="19">
        <f t="shared" si="66"/>
        <v>0</v>
      </c>
      <c r="AQ322" s="11">
        <f t="shared" si="77"/>
        <v>0</v>
      </c>
      <c r="AR322" s="19">
        <f t="shared" si="78"/>
        <v>0</v>
      </c>
      <c r="AS322" s="19">
        <f t="shared" si="79"/>
        <v>0</v>
      </c>
    </row>
    <row r="323" spans="1:45">
      <c r="A323"/>
      <c r="B323"/>
      <c r="C323"/>
      <c r="D323"/>
      <c r="E323"/>
      <c r="F323"/>
      <c r="G323"/>
      <c r="H323"/>
      <c r="L323" s="8"/>
      <c r="M323" s="8" t="str">
        <f>IF(ISERROR( VLOOKUP(AD323,'[1]采购入库货量(公司仓库)'!$A:$I,9,FALSE)),"", VLOOKUP(AD323,'[1]采购入库货量(公司仓库)'!$A:$I,9,FALSE))</f>
        <v/>
      </c>
      <c r="N323" s="8" t="str">
        <f>IF(ISERROR( VLOOKUP(AD323,[1]批发上市日期!$A:$F,6,FALSE)),"",  VLOOKUP(AD323,[1]批发上市日期!$A:$F,6,FALSE))</f>
        <v/>
      </c>
      <c r="O323" s="11">
        <f>IF(ISERROR(VLOOKUP(E323&amp;G323,'[1]采购入库货量(公司仓库)'!$A:$I,7,FALSE)),0,VLOOKUP(E323&amp;G323,'[1]采购入库货量(公司仓库)'!$A:$I,7,FALSE))</f>
        <v>0</v>
      </c>
      <c r="P323">
        <f t="shared" si="67"/>
        <v>0</v>
      </c>
      <c r="Q323">
        <f>IF(ISERROR(VLOOKUP(E323&amp;G323,'[1]采购入库货量(公司仓库)'!$A:$I,8,FALSE)),0,VLOOKUP(E323&amp;G323,'[1]采购入库货量(公司仓库)'!$A:$I,8,FALSE))</f>
        <v>0</v>
      </c>
      <c r="R323" s="11">
        <f t="shared" si="68"/>
        <v>0</v>
      </c>
      <c r="S323">
        <f>SUMIF([1]库存总量!$H:$H,E323&amp;G323,[1]库存总量!$G:$G)</f>
        <v>0</v>
      </c>
      <c r="T323">
        <f t="shared" si="69"/>
        <v>0</v>
      </c>
      <c r="U323">
        <f>SUMIFS([1]库存总量!$G:$G,[1]库存总量!$H:$H,E323&amp;G323,[1]库存总量!$A:$A,"B")</f>
        <v>0</v>
      </c>
      <c r="V323">
        <f t="shared" si="70"/>
        <v>0</v>
      </c>
      <c r="W323">
        <f>SUMIFS([1]库存总量!$G:$G,[1]库存总量!$H:$H,E323&amp;G323,[1]库存总量!$A:$A,"K")</f>
        <v>0</v>
      </c>
      <c r="X323">
        <f t="shared" si="71"/>
        <v>0</v>
      </c>
      <c r="Y323">
        <f t="shared" si="72"/>
        <v>0</v>
      </c>
      <c r="Z323">
        <f t="shared" si="73"/>
        <v>0</v>
      </c>
      <c r="AA323">
        <f>(IF(ISERROR(VLOOKUP(E323&amp;G323,'[1]采购入库货量(公司仓库)'!$A:$H,7,FALSE)),0,VLOOKUP(E323&amp;G323,'[1]采购入库货量(公司仓库)'!$A:$H,7,FALSE)))*L323-(IF(ISERROR(VLOOKUP(E323&amp;G323,'[1]采购入库货量(公司仓库)'!$A:$H,8,FALSE)),0,VLOOKUP(E323&amp;G323,'[1]采购入库货量(公司仓库)'!$A:$H,8,FALSE)))</f>
        <v>0</v>
      </c>
      <c r="AB323">
        <f>SUMIF([1]销售数据!$B:$B,E323&amp;G323,[1]销售数据!$G:$G)</f>
        <v>0</v>
      </c>
      <c r="AC323">
        <f t="shared" si="74"/>
        <v>0</v>
      </c>
      <c r="AD323" t="str">
        <f t="shared" si="64"/>
        <v/>
      </c>
      <c r="AE323">
        <f>SUMIF([1]销售数据!$B:$B,AD323,[1]销售数据!$L:$L)</f>
        <v>0</v>
      </c>
      <c r="AF323">
        <f>SUMIF([1]销售数据!$B:$B,AD323,[1]销售数据!$K:$K)</f>
        <v>0</v>
      </c>
      <c r="AG323">
        <f>SUMIF([1]销售数据!$B:$B,AD323,[1]销售数据!$J:$J)</f>
        <v>0</v>
      </c>
      <c r="AH323">
        <f>SUMIF([1]销售数据!$B:$B,AD323,[1]销售数据!$I:$I)</f>
        <v>0</v>
      </c>
      <c r="AI323">
        <f>SUMIF([1]销售数据!$B:$B,AD323,[1]销售数据!$H:$H)</f>
        <v>0</v>
      </c>
      <c r="AJ323" s="19">
        <f t="shared" si="75"/>
        <v>0</v>
      </c>
      <c r="AK323">
        <f>SUMIF([1]发货店铺数!$B:$B,AD323,[1]发货店铺数!$G:$G)</f>
        <v>0</v>
      </c>
      <c r="AL323">
        <f>SUMIF([1]销售店铺数!$B:$B,AD323,[1]销售店铺数!$G:$G)</f>
        <v>0</v>
      </c>
      <c r="AM323">
        <f>SUMIF([1]上周销售店铺数!$B:$B,AD323,[1]上周销售店铺数!$G:$G)</f>
        <v>0</v>
      </c>
      <c r="AN323" s="19">
        <f t="shared" si="76"/>
        <v>0</v>
      </c>
      <c r="AO323" s="19">
        <f t="shared" si="65"/>
        <v>0</v>
      </c>
      <c r="AP323" s="19">
        <f t="shared" si="66"/>
        <v>0</v>
      </c>
      <c r="AQ323" s="11">
        <f t="shared" si="77"/>
        <v>0</v>
      </c>
      <c r="AR323" s="19">
        <f t="shared" si="78"/>
        <v>0</v>
      </c>
      <c r="AS323" s="19">
        <f t="shared" si="79"/>
        <v>0</v>
      </c>
    </row>
    <row r="324" spans="1:45">
      <c r="A324"/>
      <c r="B324"/>
      <c r="C324"/>
      <c r="D324"/>
      <c r="E324"/>
      <c r="F324"/>
      <c r="G324"/>
      <c r="H324"/>
      <c r="L324" s="8"/>
      <c r="M324" s="8" t="str">
        <f>IF(ISERROR( VLOOKUP(AD324,'[1]采购入库货量(公司仓库)'!$A:$I,9,FALSE)),"", VLOOKUP(AD324,'[1]采购入库货量(公司仓库)'!$A:$I,9,FALSE))</f>
        <v/>
      </c>
      <c r="N324" s="8" t="str">
        <f>IF(ISERROR( VLOOKUP(AD324,[1]批发上市日期!$A:$F,6,FALSE)),"",  VLOOKUP(AD324,[1]批发上市日期!$A:$F,6,FALSE))</f>
        <v/>
      </c>
      <c r="O324" s="11">
        <f>IF(ISERROR(VLOOKUP(E324&amp;G324,'[1]采购入库货量(公司仓库)'!$A:$I,7,FALSE)),0,VLOOKUP(E324&amp;G324,'[1]采购入库货量(公司仓库)'!$A:$I,7,FALSE))</f>
        <v>0</v>
      </c>
      <c r="P324">
        <f t="shared" si="67"/>
        <v>0</v>
      </c>
      <c r="Q324">
        <f>IF(ISERROR(VLOOKUP(E324&amp;G324,'[1]采购入库货量(公司仓库)'!$A:$I,8,FALSE)),0,VLOOKUP(E324&amp;G324,'[1]采购入库货量(公司仓库)'!$A:$I,8,FALSE))</f>
        <v>0</v>
      </c>
      <c r="R324" s="11">
        <f t="shared" si="68"/>
        <v>0</v>
      </c>
      <c r="S324">
        <f>SUMIF([1]库存总量!$H:$H,E324&amp;G324,[1]库存总量!$G:$G)</f>
        <v>0</v>
      </c>
      <c r="T324">
        <f t="shared" si="69"/>
        <v>0</v>
      </c>
      <c r="U324">
        <f>SUMIFS([1]库存总量!$G:$G,[1]库存总量!$H:$H,E324&amp;G324,[1]库存总量!$A:$A,"B")</f>
        <v>0</v>
      </c>
      <c r="V324">
        <f t="shared" si="70"/>
        <v>0</v>
      </c>
      <c r="W324">
        <f>SUMIFS([1]库存总量!$G:$G,[1]库存总量!$H:$H,E324&amp;G324,[1]库存总量!$A:$A,"K")</f>
        <v>0</v>
      </c>
      <c r="X324">
        <f t="shared" si="71"/>
        <v>0</v>
      </c>
      <c r="Y324">
        <f t="shared" si="72"/>
        <v>0</v>
      </c>
      <c r="Z324">
        <f t="shared" si="73"/>
        <v>0</v>
      </c>
      <c r="AA324">
        <f>(IF(ISERROR(VLOOKUP(E324&amp;G324,'[1]采购入库货量(公司仓库)'!$A:$H,7,FALSE)),0,VLOOKUP(E324&amp;G324,'[1]采购入库货量(公司仓库)'!$A:$H,7,FALSE)))*L324-(IF(ISERROR(VLOOKUP(E324&amp;G324,'[1]采购入库货量(公司仓库)'!$A:$H,8,FALSE)),0,VLOOKUP(E324&amp;G324,'[1]采购入库货量(公司仓库)'!$A:$H,8,FALSE)))</f>
        <v>0</v>
      </c>
      <c r="AB324">
        <f>SUMIF([1]销售数据!$B:$B,E324&amp;G324,[1]销售数据!$G:$G)</f>
        <v>0</v>
      </c>
      <c r="AC324">
        <f t="shared" si="74"/>
        <v>0</v>
      </c>
      <c r="AD324" t="str">
        <f t="shared" ref="AD324:AD387" si="80">E324&amp;G324</f>
        <v/>
      </c>
      <c r="AE324">
        <f>SUMIF([1]销售数据!$B:$B,AD324,[1]销售数据!$L:$L)</f>
        <v>0</v>
      </c>
      <c r="AF324">
        <f>SUMIF([1]销售数据!$B:$B,AD324,[1]销售数据!$K:$K)</f>
        <v>0</v>
      </c>
      <c r="AG324">
        <f>SUMIF([1]销售数据!$B:$B,AD324,[1]销售数据!$J:$J)</f>
        <v>0</v>
      </c>
      <c r="AH324">
        <f>SUMIF([1]销售数据!$B:$B,AD324,[1]销售数据!$I:$I)</f>
        <v>0</v>
      </c>
      <c r="AI324">
        <f>SUMIF([1]销售数据!$B:$B,AD324,[1]销售数据!$H:$H)</f>
        <v>0</v>
      </c>
      <c r="AJ324" s="19">
        <f t="shared" si="75"/>
        <v>0</v>
      </c>
      <c r="AK324">
        <f>SUMIF([1]发货店铺数!$B:$B,AD324,[1]发货店铺数!$G:$G)</f>
        <v>0</v>
      </c>
      <c r="AL324">
        <f>SUMIF([1]销售店铺数!$B:$B,AD324,[1]销售店铺数!$G:$G)</f>
        <v>0</v>
      </c>
      <c r="AM324">
        <f>SUMIF([1]上周销售店铺数!$B:$B,AD324,[1]上周销售店铺数!$G:$G)</f>
        <v>0</v>
      </c>
      <c r="AN324" s="19">
        <f t="shared" si="76"/>
        <v>0</v>
      </c>
      <c r="AO324" s="19">
        <f t="shared" ref="AO324:AO387" si="81">IF(ISERROR(AB324/S324),0,AB324/S324)</f>
        <v>0</v>
      </c>
      <c r="AP324" s="19">
        <f t="shared" ref="AP324:AP387" si="82">IF(ISERROR(AB324/O324),0,AB324/O324)</f>
        <v>0</v>
      </c>
      <c r="AQ324" s="11">
        <f t="shared" si="77"/>
        <v>0</v>
      </c>
      <c r="AR324" s="19">
        <f t="shared" si="78"/>
        <v>0</v>
      </c>
      <c r="AS324" s="19">
        <f t="shared" si="79"/>
        <v>0</v>
      </c>
    </row>
    <row r="325" spans="1:45">
      <c r="A325"/>
      <c r="B325"/>
      <c r="C325"/>
      <c r="D325"/>
      <c r="E325"/>
      <c r="F325"/>
      <c r="G325"/>
      <c r="H325"/>
      <c r="L325" s="8"/>
      <c r="M325" s="8" t="str">
        <f>IF(ISERROR( VLOOKUP(AD325,'[1]采购入库货量(公司仓库)'!$A:$I,9,FALSE)),"", VLOOKUP(AD325,'[1]采购入库货量(公司仓库)'!$A:$I,9,FALSE))</f>
        <v/>
      </c>
      <c r="N325" s="8" t="str">
        <f>IF(ISERROR( VLOOKUP(AD325,[1]批发上市日期!$A:$F,6,FALSE)),"",  VLOOKUP(AD325,[1]批发上市日期!$A:$F,6,FALSE))</f>
        <v/>
      </c>
      <c r="O325" s="11">
        <f>IF(ISERROR(VLOOKUP(E325&amp;G325,'[1]采购入库货量(公司仓库)'!$A:$I,7,FALSE)),0,VLOOKUP(E325&amp;G325,'[1]采购入库货量(公司仓库)'!$A:$I,7,FALSE))</f>
        <v>0</v>
      </c>
      <c r="P325">
        <f t="shared" ref="P325:P388" si="83">I325*O325</f>
        <v>0</v>
      </c>
      <c r="Q325">
        <f>IF(ISERROR(VLOOKUP(E325&amp;G325,'[1]采购入库货量(公司仓库)'!$A:$I,8,FALSE)),0,VLOOKUP(E325&amp;G325,'[1]采购入库货量(公司仓库)'!$A:$I,8,FALSE))</f>
        <v>0</v>
      </c>
      <c r="R325" s="11">
        <f t="shared" ref="R325:R388" si="84">I325*Q325</f>
        <v>0</v>
      </c>
      <c r="S325">
        <f>SUMIF([1]库存总量!$H:$H,E325&amp;G325,[1]库存总量!$G:$G)</f>
        <v>0</v>
      </c>
      <c r="T325">
        <f t="shared" ref="T325:T388" si="85">S325*I325</f>
        <v>0</v>
      </c>
      <c r="U325">
        <f>SUMIFS([1]库存总量!$G:$G,[1]库存总量!$H:$H,E325&amp;G325,[1]库存总量!$A:$A,"B")</f>
        <v>0</v>
      </c>
      <c r="V325">
        <f t="shared" ref="V325:V388" si="86">U325*I325</f>
        <v>0</v>
      </c>
      <c r="W325">
        <f>SUMIFS([1]库存总量!$G:$G,[1]库存总量!$H:$H,E325&amp;G325,[1]库存总量!$A:$A,"K")</f>
        <v>0</v>
      </c>
      <c r="X325">
        <f t="shared" ref="X325:X388" si="87">W325*I325</f>
        <v>0</v>
      </c>
      <c r="Y325">
        <f t="shared" ref="Y325:Y388" si="88">L325*O325</f>
        <v>0</v>
      </c>
      <c r="Z325">
        <f t="shared" ref="Z325:Z388" si="89">Y325*I325</f>
        <v>0</v>
      </c>
      <c r="AA325">
        <f>(IF(ISERROR(VLOOKUP(E325&amp;G325,'[1]采购入库货量(公司仓库)'!$A:$H,7,FALSE)),0,VLOOKUP(E325&amp;G325,'[1]采购入库货量(公司仓库)'!$A:$H,7,FALSE)))*L325-(IF(ISERROR(VLOOKUP(E325&amp;G325,'[1]采购入库货量(公司仓库)'!$A:$H,8,FALSE)),0,VLOOKUP(E325&amp;G325,'[1]采购入库货量(公司仓库)'!$A:$H,8,FALSE)))</f>
        <v>0</v>
      </c>
      <c r="AB325">
        <f>SUMIF([1]销售数据!$B:$B,E325&amp;G325,[1]销售数据!$G:$G)</f>
        <v>0</v>
      </c>
      <c r="AC325">
        <f t="shared" ref="AC325:AC388" si="90">AB325*I325</f>
        <v>0</v>
      </c>
      <c r="AD325" t="str">
        <f t="shared" si="80"/>
        <v/>
      </c>
      <c r="AE325">
        <f>SUMIF([1]销售数据!$B:$B,AD325,[1]销售数据!$L:$L)</f>
        <v>0</v>
      </c>
      <c r="AF325">
        <f>SUMIF([1]销售数据!$B:$B,AD325,[1]销售数据!$K:$K)</f>
        <v>0</v>
      </c>
      <c r="AG325">
        <f>SUMIF([1]销售数据!$B:$B,AD325,[1]销售数据!$J:$J)</f>
        <v>0</v>
      </c>
      <c r="AH325">
        <f>SUMIF([1]销售数据!$B:$B,AD325,[1]销售数据!$I:$I)</f>
        <v>0</v>
      </c>
      <c r="AI325">
        <f>SUMIF([1]销售数据!$B:$B,AD325,[1]销售数据!$H:$H)</f>
        <v>0</v>
      </c>
      <c r="AJ325" s="19">
        <f t="shared" ref="AJ325:AJ388" si="91">IF(ISERROR((AI325-AH325)/AI325),0,((AI325-AH325)/AI325))</f>
        <v>0</v>
      </c>
      <c r="AK325">
        <f>SUMIF([1]发货店铺数!$B:$B,AD325,[1]发货店铺数!$G:$G)</f>
        <v>0</v>
      </c>
      <c r="AL325">
        <f>SUMIF([1]销售店铺数!$B:$B,AD325,[1]销售店铺数!$G:$G)</f>
        <v>0</v>
      </c>
      <c r="AM325">
        <f>SUMIF([1]上周销售店铺数!$B:$B,AD325,[1]上周销售店铺数!$G:$G)</f>
        <v>0</v>
      </c>
      <c r="AN325" s="19">
        <f t="shared" ref="AN325:AN388" si="92">IF(ISERROR(AL325/AK325),0,AL325/AK325)</f>
        <v>0</v>
      </c>
      <c r="AO325" s="19">
        <f t="shared" si="81"/>
        <v>0</v>
      </c>
      <c r="AP325" s="19">
        <f t="shared" si="82"/>
        <v>0</v>
      </c>
      <c r="AQ325" s="11">
        <f t="shared" ref="AQ325:AQ388" si="93">(J325-I325)*AB325</f>
        <v>0</v>
      </c>
      <c r="AR325" s="19">
        <f t="shared" ref="AR325:AR388" si="94">IF(ISERROR((J325-I325)/J325),0,(J325-I325)/J325)</f>
        <v>0</v>
      </c>
      <c r="AS325" s="19">
        <f t="shared" ref="AS325:AS388" si="95">IF(ISERROR(AB325/O325),0,AB325/O325)</f>
        <v>0</v>
      </c>
    </row>
    <row r="326" spans="1:45">
      <c r="A326"/>
      <c r="B326"/>
      <c r="C326"/>
      <c r="D326"/>
      <c r="E326"/>
      <c r="F326"/>
      <c r="G326"/>
      <c r="H326"/>
      <c r="L326" s="8"/>
      <c r="M326" s="8" t="str">
        <f>IF(ISERROR( VLOOKUP(AD326,'[1]采购入库货量(公司仓库)'!$A:$I,9,FALSE)),"", VLOOKUP(AD326,'[1]采购入库货量(公司仓库)'!$A:$I,9,FALSE))</f>
        <v/>
      </c>
      <c r="N326" s="8" t="str">
        <f>IF(ISERROR( VLOOKUP(AD326,[1]批发上市日期!$A:$F,6,FALSE)),"",  VLOOKUP(AD326,[1]批发上市日期!$A:$F,6,FALSE))</f>
        <v/>
      </c>
      <c r="O326" s="11">
        <f>IF(ISERROR(VLOOKUP(E326&amp;G326,'[1]采购入库货量(公司仓库)'!$A:$I,7,FALSE)),0,VLOOKUP(E326&amp;G326,'[1]采购入库货量(公司仓库)'!$A:$I,7,FALSE))</f>
        <v>0</v>
      </c>
      <c r="P326">
        <f t="shared" si="83"/>
        <v>0</v>
      </c>
      <c r="Q326">
        <f>IF(ISERROR(VLOOKUP(E326&amp;G326,'[1]采购入库货量(公司仓库)'!$A:$I,8,FALSE)),0,VLOOKUP(E326&amp;G326,'[1]采购入库货量(公司仓库)'!$A:$I,8,FALSE))</f>
        <v>0</v>
      </c>
      <c r="R326" s="11">
        <f t="shared" si="84"/>
        <v>0</v>
      </c>
      <c r="S326">
        <f>SUMIF([1]库存总量!$H:$H,E326&amp;G326,[1]库存总量!$G:$G)</f>
        <v>0</v>
      </c>
      <c r="T326">
        <f t="shared" si="85"/>
        <v>0</v>
      </c>
      <c r="U326">
        <f>SUMIFS([1]库存总量!$G:$G,[1]库存总量!$H:$H,E326&amp;G326,[1]库存总量!$A:$A,"B")</f>
        <v>0</v>
      </c>
      <c r="V326">
        <f t="shared" si="86"/>
        <v>0</v>
      </c>
      <c r="W326">
        <f>SUMIFS([1]库存总量!$G:$G,[1]库存总量!$H:$H,E326&amp;G326,[1]库存总量!$A:$A,"K")</f>
        <v>0</v>
      </c>
      <c r="X326">
        <f t="shared" si="87"/>
        <v>0</v>
      </c>
      <c r="Y326">
        <f t="shared" si="88"/>
        <v>0</v>
      </c>
      <c r="Z326">
        <f t="shared" si="89"/>
        <v>0</v>
      </c>
      <c r="AA326">
        <f>(IF(ISERROR(VLOOKUP(E326&amp;G326,'[1]采购入库货量(公司仓库)'!$A:$H,7,FALSE)),0,VLOOKUP(E326&amp;G326,'[1]采购入库货量(公司仓库)'!$A:$H,7,FALSE)))*L326-(IF(ISERROR(VLOOKUP(E326&amp;G326,'[1]采购入库货量(公司仓库)'!$A:$H,8,FALSE)),0,VLOOKUP(E326&amp;G326,'[1]采购入库货量(公司仓库)'!$A:$H,8,FALSE)))</f>
        <v>0</v>
      </c>
      <c r="AB326">
        <f>SUMIF([1]销售数据!$B:$B,E326&amp;G326,[1]销售数据!$G:$G)</f>
        <v>0</v>
      </c>
      <c r="AC326">
        <f t="shared" si="90"/>
        <v>0</v>
      </c>
      <c r="AD326" t="str">
        <f t="shared" si="80"/>
        <v/>
      </c>
      <c r="AE326">
        <f>SUMIF([1]销售数据!$B:$B,AD326,[1]销售数据!$L:$L)</f>
        <v>0</v>
      </c>
      <c r="AF326">
        <f>SUMIF([1]销售数据!$B:$B,AD326,[1]销售数据!$K:$K)</f>
        <v>0</v>
      </c>
      <c r="AG326">
        <f>SUMIF([1]销售数据!$B:$B,AD326,[1]销售数据!$J:$J)</f>
        <v>0</v>
      </c>
      <c r="AH326">
        <f>SUMIF([1]销售数据!$B:$B,AD326,[1]销售数据!$I:$I)</f>
        <v>0</v>
      </c>
      <c r="AI326">
        <f>SUMIF([1]销售数据!$B:$B,AD326,[1]销售数据!$H:$H)</f>
        <v>0</v>
      </c>
      <c r="AJ326" s="19">
        <f t="shared" si="91"/>
        <v>0</v>
      </c>
      <c r="AK326">
        <f>SUMIF([1]发货店铺数!$B:$B,AD326,[1]发货店铺数!$G:$G)</f>
        <v>0</v>
      </c>
      <c r="AL326">
        <f>SUMIF([1]销售店铺数!$B:$B,AD326,[1]销售店铺数!$G:$G)</f>
        <v>0</v>
      </c>
      <c r="AM326">
        <f>SUMIF([1]上周销售店铺数!$B:$B,AD326,[1]上周销售店铺数!$G:$G)</f>
        <v>0</v>
      </c>
      <c r="AN326" s="19">
        <f t="shared" si="92"/>
        <v>0</v>
      </c>
      <c r="AO326" s="19">
        <f t="shared" si="81"/>
        <v>0</v>
      </c>
      <c r="AP326" s="19">
        <f t="shared" si="82"/>
        <v>0</v>
      </c>
      <c r="AQ326" s="11">
        <f t="shared" si="93"/>
        <v>0</v>
      </c>
      <c r="AR326" s="19">
        <f t="shared" si="94"/>
        <v>0</v>
      </c>
      <c r="AS326" s="19">
        <f t="shared" si="95"/>
        <v>0</v>
      </c>
    </row>
    <row r="327" spans="1:45">
      <c r="A327"/>
      <c r="B327"/>
      <c r="C327"/>
      <c r="D327"/>
      <c r="E327"/>
      <c r="F327"/>
      <c r="G327"/>
      <c r="H327"/>
      <c r="L327" s="8"/>
      <c r="M327" s="8" t="str">
        <f>IF(ISERROR( VLOOKUP(AD327,'[1]采购入库货量(公司仓库)'!$A:$I,9,FALSE)),"", VLOOKUP(AD327,'[1]采购入库货量(公司仓库)'!$A:$I,9,FALSE))</f>
        <v/>
      </c>
      <c r="N327" s="8" t="str">
        <f>IF(ISERROR( VLOOKUP(AD327,[1]批发上市日期!$A:$F,6,FALSE)),"",  VLOOKUP(AD327,[1]批发上市日期!$A:$F,6,FALSE))</f>
        <v/>
      </c>
      <c r="O327" s="11">
        <f>IF(ISERROR(VLOOKUP(E327&amp;G327,'[1]采购入库货量(公司仓库)'!$A:$I,7,FALSE)),0,VLOOKUP(E327&amp;G327,'[1]采购入库货量(公司仓库)'!$A:$I,7,FALSE))</f>
        <v>0</v>
      </c>
      <c r="P327">
        <f t="shared" si="83"/>
        <v>0</v>
      </c>
      <c r="Q327">
        <f>IF(ISERROR(VLOOKUP(E327&amp;G327,'[1]采购入库货量(公司仓库)'!$A:$I,8,FALSE)),0,VLOOKUP(E327&amp;G327,'[1]采购入库货量(公司仓库)'!$A:$I,8,FALSE))</f>
        <v>0</v>
      </c>
      <c r="R327" s="11">
        <f t="shared" si="84"/>
        <v>0</v>
      </c>
      <c r="S327">
        <f>SUMIF([1]库存总量!$H:$H,E327&amp;G327,[1]库存总量!$G:$G)</f>
        <v>0</v>
      </c>
      <c r="T327">
        <f t="shared" si="85"/>
        <v>0</v>
      </c>
      <c r="U327">
        <f>SUMIFS([1]库存总量!$G:$G,[1]库存总量!$H:$H,E327&amp;G327,[1]库存总量!$A:$A,"B")</f>
        <v>0</v>
      </c>
      <c r="V327">
        <f t="shared" si="86"/>
        <v>0</v>
      </c>
      <c r="W327">
        <f>SUMIFS([1]库存总量!$G:$G,[1]库存总量!$H:$H,E327&amp;G327,[1]库存总量!$A:$A,"K")</f>
        <v>0</v>
      </c>
      <c r="X327">
        <f t="shared" si="87"/>
        <v>0</v>
      </c>
      <c r="Y327">
        <f t="shared" si="88"/>
        <v>0</v>
      </c>
      <c r="Z327">
        <f t="shared" si="89"/>
        <v>0</v>
      </c>
      <c r="AA327">
        <f>(IF(ISERROR(VLOOKUP(E327&amp;G327,'[1]采购入库货量(公司仓库)'!$A:$H,7,FALSE)),0,VLOOKUP(E327&amp;G327,'[1]采购入库货量(公司仓库)'!$A:$H,7,FALSE)))*L327-(IF(ISERROR(VLOOKUP(E327&amp;G327,'[1]采购入库货量(公司仓库)'!$A:$H,8,FALSE)),0,VLOOKUP(E327&amp;G327,'[1]采购入库货量(公司仓库)'!$A:$H,8,FALSE)))</f>
        <v>0</v>
      </c>
      <c r="AB327">
        <f>SUMIF([1]销售数据!$B:$B,E327&amp;G327,[1]销售数据!$G:$G)</f>
        <v>0</v>
      </c>
      <c r="AC327">
        <f t="shared" si="90"/>
        <v>0</v>
      </c>
      <c r="AD327" t="str">
        <f t="shared" si="80"/>
        <v/>
      </c>
      <c r="AE327">
        <f>SUMIF([1]销售数据!$B:$B,AD327,[1]销售数据!$L:$L)</f>
        <v>0</v>
      </c>
      <c r="AF327">
        <f>SUMIF([1]销售数据!$B:$B,AD327,[1]销售数据!$K:$K)</f>
        <v>0</v>
      </c>
      <c r="AG327">
        <f>SUMIF([1]销售数据!$B:$B,AD327,[1]销售数据!$J:$J)</f>
        <v>0</v>
      </c>
      <c r="AH327">
        <f>SUMIF([1]销售数据!$B:$B,AD327,[1]销售数据!$I:$I)</f>
        <v>0</v>
      </c>
      <c r="AI327">
        <f>SUMIF([1]销售数据!$B:$B,AD327,[1]销售数据!$H:$H)</f>
        <v>0</v>
      </c>
      <c r="AJ327" s="19">
        <f t="shared" si="91"/>
        <v>0</v>
      </c>
      <c r="AK327">
        <f>SUMIF([1]发货店铺数!$B:$B,AD327,[1]发货店铺数!$G:$G)</f>
        <v>0</v>
      </c>
      <c r="AL327">
        <f>SUMIF([1]销售店铺数!$B:$B,AD327,[1]销售店铺数!$G:$G)</f>
        <v>0</v>
      </c>
      <c r="AM327">
        <f>SUMIF([1]上周销售店铺数!$B:$B,AD327,[1]上周销售店铺数!$G:$G)</f>
        <v>0</v>
      </c>
      <c r="AN327" s="19">
        <f t="shared" si="92"/>
        <v>0</v>
      </c>
      <c r="AO327" s="19">
        <f t="shared" si="81"/>
        <v>0</v>
      </c>
      <c r="AP327" s="19">
        <f t="shared" si="82"/>
        <v>0</v>
      </c>
      <c r="AQ327" s="11">
        <f t="shared" si="93"/>
        <v>0</v>
      </c>
      <c r="AR327" s="19">
        <f t="shared" si="94"/>
        <v>0</v>
      </c>
      <c r="AS327" s="19">
        <f t="shared" si="95"/>
        <v>0</v>
      </c>
    </row>
    <row r="328" spans="1:45">
      <c r="A328"/>
      <c r="B328"/>
      <c r="C328"/>
      <c r="D328"/>
      <c r="E328"/>
      <c r="F328"/>
      <c r="G328"/>
      <c r="H328"/>
      <c r="L328" s="8"/>
      <c r="M328" s="8" t="str">
        <f>IF(ISERROR( VLOOKUP(AD328,'[1]采购入库货量(公司仓库)'!$A:$I,9,FALSE)),"", VLOOKUP(AD328,'[1]采购入库货量(公司仓库)'!$A:$I,9,FALSE))</f>
        <v/>
      </c>
      <c r="N328" s="8" t="str">
        <f>IF(ISERROR( VLOOKUP(AD328,[1]批发上市日期!$A:$F,6,FALSE)),"",  VLOOKUP(AD328,[1]批发上市日期!$A:$F,6,FALSE))</f>
        <v/>
      </c>
      <c r="O328" s="11">
        <f>IF(ISERROR(VLOOKUP(E328&amp;G328,'[1]采购入库货量(公司仓库)'!$A:$I,7,FALSE)),0,VLOOKUP(E328&amp;G328,'[1]采购入库货量(公司仓库)'!$A:$I,7,FALSE))</f>
        <v>0</v>
      </c>
      <c r="P328">
        <f t="shared" si="83"/>
        <v>0</v>
      </c>
      <c r="Q328">
        <f>IF(ISERROR(VLOOKUP(E328&amp;G328,'[1]采购入库货量(公司仓库)'!$A:$I,8,FALSE)),0,VLOOKUP(E328&amp;G328,'[1]采购入库货量(公司仓库)'!$A:$I,8,FALSE))</f>
        <v>0</v>
      </c>
      <c r="R328" s="11">
        <f t="shared" si="84"/>
        <v>0</v>
      </c>
      <c r="S328">
        <f>SUMIF([1]库存总量!$H:$H,E328&amp;G328,[1]库存总量!$G:$G)</f>
        <v>0</v>
      </c>
      <c r="T328">
        <f t="shared" si="85"/>
        <v>0</v>
      </c>
      <c r="U328">
        <f>SUMIFS([1]库存总量!$G:$G,[1]库存总量!$H:$H,E328&amp;G328,[1]库存总量!$A:$A,"B")</f>
        <v>0</v>
      </c>
      <c r="V328">
        <f t="shared" si="86"/>
        <v>0</v>
      </c>
      <c r="W328">
        <f>SUMIFS([1]库存总量!$G:$G,[1]库存总量!$H:$H,E328&amp;G328,[1]库存总量!$A:$A,"K")</f>
        <v>0</v>
      </c>
      <c r="X328">
        <f t="shared" si="87"/>
        <v>0</v>
      </c>
      <c r="Y328">
        <f t="shared" si="88"/>
        <v>0</v>
      </c>
      <c r="Z328">
        <f t="shared" si="89"/>
        <v>0</v>
      </c>
      <c r="AA328">
        <f>(IF(ISERROR(VLOOKUP(E328&amp;G328,'[1]采购入库货量(公司仓库)'!$A:$H,7,FALSE)),0,VLOOKUP(E328&amp;G328,'[1]采购入库货量(公司仓库)'!$A:$H,7,FALSE)))*L328-(IF(ISERROR(VLOOKUP(E328&amp;G328,'[1]采购入库货量(公司仓库)'!$A:$H,8,FALSE)),0,VLOOKUP(E328&amp;G328,'[1]采购入库货量(公司仓库)'!$A:$H,8,FALSE)))</f>
        <v>0</v>
      </c>
      <c r="AB328">
        <f>SUMIF([1]销售数据!$B:$B,E328&amp;G328,[1]销售数据!$G:$G)</f>
        <v>0</v>
      </c>
      <c r="AC328">
        <f t="shared" si="90"/>
        <v>0</v>
      </c>
      <c r="AD328" t="str">
        <f t="shared" si="80"/>
        <v/>
      </c>
      <c r="AE328">
        <f>SUMIF([1]销售数据!$B:$B,AD328,[1]销售数据!$L:$L)</f>
        <v>0</v>
      </c>
      <c r="AF328">
        <f>SUMIF([1]销售数据!$B:$B,AD328,[1]销售数据!$K:$K)</f>
        <v>0</v>
      </c>
      <c r="AG328">
        <f>SUMIF([1]销售数据!$B:$B,AD328,[1]销售数据!$J:$J)</f>
        <v>0</v>
      </c>
      <c r="AH328">
        <f>SUMIF([1]销售数据!$B:$B,AD328,[1]销售数据!$I:$I)</f>
        <v>0</v>
      </c>
      <c r="AI328">
        <f>SUMIF([1]销售数据!$B:$B,AD328,[1]销售数据!$H:$H)</f>
        <v>0</v>
      </c>
      <c r="AJ328" s="19">
        <f t="shared" si="91"/>
        <v>0</v>
      </c>
      <c r="AK328">
        <f>SUMIF([1]发货店铺数!$B:$B,AD328,[1]发货店铺数!$G:$G)</f>
        <v>0</v>
      </c>
      <c r="AL328">
        <f>SUMIF([1]销售店铺数!$B:$B,AD328,[1]销售店铺数!$G:$G)</f>
        <v>0</v>
      </c>
      <c r="AM328">
        <f>SUMIF([1]上周销售店铺数!$B:$B,AD328,[1]上周销售店铺数!$G:$G)</f>
        <v>0</v>
      </c>
      <c r="AN328" s="19">
        <f t="shared" si="92"/>
        <v>0</v>
      </c>
      <c r="AO328" s="19">
        <f t="shared" si="81"/>
        <v>0</v>
      </c>
      <c r="AP328" s="19">
        <f t="shared" si="82"/>
        <v>0</v>
      </c>
      <c r="AQ328" s="11">
        <f t="shared" si="93"/>
        <v>0</v>
      </c>
      <c r="AR328" s="19">
        <f t="shared" si="94"/>
        <v>0</v>
      </c>
      <c r="AS328" s="19">
        <f t="shared" si="95"/>
        <v>0</v>
      </c>
    </row>
    <row r="329" spans="1:45">
      <c r="A329"/>
      <c r="B329"/>
      <c r="C329"/>
      <c r="D329"/>
      <c r="E329"/>
      <c r="F329"/>
      <c r="G329"/>
      <c r="H329"/>
      <c r="L329" s="8"/>
      <c r="M329" s="8" t="str">
        <f>IF(ISERROR( VLOOKUP(AD329,'[1]采购入库货量(公司仓库)'!$A:$I,9,FALSE)),"", VLOOKUP(AD329,'[1]采购入库货量(公司仓库)'!$A:$I,9,FALSE))</f>
        <v/>
      </c>
      <c r="N329" s="8" t="str">
        <f>IF(ISERROR( VLOOKUP(AD329,[1]批发上市日期!$A:$F,6,FALSE)),"",  VLOOKUP(AD329,[1]批发上市日期!$A:$F,6,FALSE))</f>
        <v/>
      </c>
      <c r="O329" s="11">
        <f>IF(ISERROR(VLOOKUP(E329&amp;G329,'[1]采购入库货量(公司仓库)'!$A:$I,7,FALSE)),0,VLOOKUP(E329&amp;G329,'[1]采购入库货量(公司仓库)'!$A:$I,7,FALSE))</f>
        <v>0</v>
      </c>
      <c r="P329">
        <f t="shared" si="83"/>
        <v>0</v>
      </c>
      <c r="Q329">
        <f>IF(ISERROR(VLOOKUP(E329&amp;G329,'[1]采购入库货量(公司仓库)'!$A:$I,8,FALSE)),0,VLOOKUP(E329&amp;G329,'[1]采购入库货量(公司仓库)'!$A:$I,8,FALSE))</f>
        <v>0</v>
      </c>
      <c r="R329" s="11">
        <f t="shared" si="84"/>
        <v>0</v>
      </c>
      <c r="S329">
        <f>SUMIF([1]库存总量!$H:$H,E329&amp;G329,[1]库存总量!$G:$G)</f>
        <v>0</v>
      </c>
      <c r="T329">
        <f t="shared" si="85"/>
        <v>0</v>
      </c>
      <c r="U329">
        <f>SUMIFS([1]库存总量!$G:$G,[1]库存总量!$H:$H,E329&amp;G329,[1]库存总量!$A:$A,"B")</f>
        <v>0</v>
      </c>
      <c r="V329">
        <f t="shared" si="86"/>
        <v>0</v>
      </c>
      <c r="W329">
        <f>SUMIFS([1]库存总量!$G:$G,[1]库存总量!$H:$H,E329&amp;G329,[1]库存总量!$A:$A,"K")</f>
        <v>0</v>
      </c>
      <c r="X329">
        <f t="shared" si="87"/>
        <v>0</v>
      </c>
      <c r="Y329">
        <f t="shared" si="88"/>
        <v>0</v>
      </c>
      <c r="Z329">
        <f t="shared" si="89"/>
        <v>0</v>
      </c>
      <c r="AA329">
        <f>(IF(ISERROR(VLOOKUP(E329&amp;G329,'[1]采购入库货量(公司仓库)'!$A:$H,7,FALSE)),0,VLOOKUP(E329&amp;G329,'[1]采购入库货量(公司仓库)'!$A:$H,7,FALSE)))*L329-(IF(ISERROR(VLOOKUP(E329&amp;G329,'[1]采购入库货量(公司仓库)'!$A:$H,8,FALSE)),0,VLOOKUP(E329&amp;G329,'[1]采购入库货量(公司仓库)'!$A:$H,8,FALSE)))</f>
        <v>0</v>
      </c>
      <c r="AB329">
        <f>SUMIF([1]销售数据!$B:$B,E329&amp;G329,[1]销售数据!$G:$G)</f>
        <v>0</v>
      </c>
      <c r="AC329">
        <f t="shared" si="90"/>
        <v>0</v>
      </c>
      <c r="AD329" t="str">
        <f t="shared" si="80"/>
        <v/>
      </c>
      <c r="AE329">
        <f>SUMIF([1]销售数据!$B:$B,AD329,[1]销售数据!$L:$L)</f>
        <v>0</v>
      </c>
      <c r="AF329">
        <f>SUMIF([1]销售数据!$B:$B,AD329,[1]销售数据!$K:$K)</f>
        <v>0</v>
      </c>
      <c r="AG329">
        <f>SUMIF([1]销售数据!$B:$B,AD329,[1]销售数据!$J:$J)</f>
        <v>0</v>
      </c>
      <c r="AH329">
        <f>SUMIF([1]销售数据!$B:$B,AD329,[1]销售数据!$I:$I)</f>
        <v>0</v>
      </c>
      <c r="AI329">
        <f>SUMIF([1]销售数据!$B:$B,AD329,[1]销售数据!$H:$H)</f>
        <v>0</v>
      </c>
      <c r="AJ329" s="19">
        <f t="shared" si="91"/>
        <v>0</v>
      </c>
      <c r="AK329">
        <f>SUMIF([1]发货店铺数!$B:$B,AD329,[1]发货店铺数!$G:$G)</f>
        <v>0</v>
      </c>
      <c r="AL329">
        <f>SUMIF([1]销售店铺数!$B:$B,AD329,[1]销售店铺数!$G:$G)</f>
        <v>0</v>
      </c>
      <c r="AM329">
        <f>SUMIF([1]上周销售店铺数!$B:$B,AD329,[1]上周销售店铺数!$G:$G)</f>
        <v>0</v>
      </c>
      <c r="AN329" s="19">
        <f t="shared" si="92"/>
        <v>0</v>
      </c>
      <c r="AO329" s="19">
        <f t="shared" si="81"/>
        <v>0</v>
      </c>
      <c r="AP329" s="19">
        <f t="shared" si="82"/>
        <v>0</v>
      </c>
      <c r="AQ329" s="11">
        <f t="shared" si="93"/>
        <v>0</v>
      </c>
      <c r="AR329" s="19">
        <f t="shared" si="94"/>
        <v>0</v>
      </c>
      <c r="AS329" s="19">
        <f t="shared" si="95"/>
        <v>0</v>
      </c>
    </row>
    <row r="330" spans="1:45">
      <c r="A330"/>
      <c r="B330"/>
      <c r="C330"/>
      <c r="D330"/>
      <c r="E330"/>
      <c r="F330"/>
      <c r="G330"/>
      <c r="H330"/>
      <c r="L330" s="8"/>
      <c r="M330" s="8" t="str">
        <f>IF(ISERROR( VLOOKUP(AD330,'[1]采购入库货量(公司仓库)'!$A:$I,9,FALSE)),"", VLOOKUP(AD330,'[1]采购入库货量(公司仓库)'!$A:$I,9,FALSE))</f>
        <v/>
      </c>
      <c r="N330" s="8" t="str">
        <f>IF(ISERROR( VLOOKUP(AD330,[1]批发上市日期!$A:$F,6,FALSE)),"",  VLOOKUP(AD330,[1]批发上市日期!$A:$F,6,FALSE))</f>
        <v/>
      </c>
      <c r="O330" s="11">
        <f>IF(ISERROR(VLOOKUP(E330&amp;G330,'[1]采购入库货量(公司仓库)'!$A:$I,7,FALSE)),0,VLOOKUP(E330&amp;G330,'[1]采购入库货量(公司仓库)'!$A:$I,7,FALSE))</f>
        <v>0</v>
      </c>
      <c r="P330">
        <f t="shared" si="83"/>
        <v>0</v>
      </c>
      <c r="Q330">
        <f>IF(ISERROR(VLOOKUP(E330&amp;G330,'[1]采购入库货量(公司仓库)'!$A:$I,8,FALSE)),0,VLOOKUP(E330&amp;G330,'[1]采购入库货量(公司仓库)'!$A:$I,8,FALSE))</f>
        <v>0</v>
      </c>
      <c r="R330" s="11">
        <f t="shared" si="84"/>
        <v>0</v>
      </c>
      <c r="S330">
        <f>SUMIF([1]库存总量!$H:$H,E330&amp;G330,[1]库存总量!$G:$G)</f>
        <v>0</v>
      </c>
      <c r="T330">
        <f t="shared" si="85"/>
        <v>0</v>
      </c>
      <c r="U330">
        <f>SUMIFS([1]库存总量!$G:$G,[1]库存总量!$H:$H,E330&amp;G330,[1]库存总量!$A:$A,"B")</f>
        <v>0</v>
      </c>
      <c r="V330">
        <f t="shared" si="86"/>
        <v>0</v>
      </c>
      <c r="W330">
        <f>SUMIFS([1]库存总量!$G:$G,[1]库存总量!$H:$H,E330&amp;G330,[1]库存总量!$A:$A,"K")</f>
        <v>0</v>
      </c>
      <c r="X330">
        <f t="shared" si="87"/>
        <v>0</v>
      </c>
      <c r="Y330">
        <f t="shared" si="88"/>
        <v>0</v>
      </c>
      <c r="Z330">
        <f t="shared" si="89"/>
        <v>0</v>
      </c>
      <c r="AA330">
        <f>(IF(ISERROR(VLOOKUP(E330&amp;G330,'[1]采购入库货量(公司仓库)'!$A:$H,7,FALSE)),0,VLOOKUP(E330&amp;G330,'[1]采购入库货量(公司仓库)'!$A:$H,7,FALSE)))*L330-(IF(ISERROR(VLOOKUP(E330&amp;G330,'[1]采购入库货量(公司仓库)'!$A:$H,8,FALSE)),0,VLOOKUP(E330&amp;G330,'[1]采购入库货量(公司仓库)'!$A:$H,8,FALSE)))</f>
        <v>0</v>
      </c>
      <c r="AB330">
        <f>SUMIF([1]销售数据!$B:$B,E330&amp;G330,[1]销售数据!$G:$G)</f>
        <v>0</v>
      </c>
      <c r="AC330">
        <f t="shared" si="90"/>
        <v>0</v>
      </c>
      <c r="AD330" t="str">
        <f t="shared" si="80"/>
        <v/>
      </c>
      <c r="AE330">
        <f>SUMIF([1]销售数据!$B:$B,AD330,[1]销售数据!$L:$L)</f>
        <v>0</v>
      </c>
      <c r="AF330">
        <f>SUMIF([1]销售数据!$B:$B,AD330,[1]销售数据!$K:$K)</f>
        <v>0</v>
      </c>
      <c r="AG330">
        <f>SUMIF([1]销售数据!$B:$B,AD330,[1]销售数据!$J:$J)</f>
        <v>0</v>
      </c>
      <c r="AH330">
        <f>SUMIF([1]销售数据!$B:$B,AD330,[1]销售数据!$I:$I)</f>
        <v>0</v>
      </c>
      <c r="AI330">
        <f>SUMIF([1]销售数据!$B:$B,AD330,[1]销售数据!$H:$H)</f>
        <v>0</v>
      </c>
      <c r="AJ330" s="19">
        <f t="shared" si="91"/>
        <v>0</v>
      </c>
      <c r="AK330">
        <f>SUMIF([1]发货店铺数!$B:$B,AD330,[1]发货店铺数!$G:$G)</f>
        <v>0</v>
      </c>
      <c r="AL330">
        <f>SUMIF([1]销售店铺数!$B:$B,AD330,[1]销售店铺数!$G:$G)</f>
        <v>0</v>
      </c>
      <c r="AM330">
        <f>SUMIF([1]上周销售店铺数!$B:$B,AD330,[1]上周销售店铺数!$G:$G)</f>
        <v>0</v>
      </c>
      <c r="AN330" s="19">
        <f t="shared" si="92"/>
        <v>0</v>
      </c>
      <c r="AO330" s="19">
        <f t="shared" si="81"/>
        <v>0</v>
      </c>
      <c r="AP330" s="19">
        <f t="shared" si="82"/>
        <v>0</v>
      </c>
      <c r="AQ330" s="11">
        <f t="shared" si="93"/>
        <v>0</v>
      </c>
      <c r="AR330" s="19">
        <f t="shared" si="94"/>
        <v>0</v>
      </c>
      <c r="AS330" s="19">
        <f t="shared" si="95"/>
        <v>0</v>
      </c>
    </row>
    <row r="331" spans="1:45">
      <c r="A331"/>
      <c r="B331"/>
      <c r="C331"/>
      <c r="D331"/>
      <c r="E331"/>
      <c r="F331"/>
      <c r="G331"/>
      <c r="H331"/>
      <c r="L331" s="8"/>
      <c r="M331" s="8" t="str">
        <f>IF(ISERROR( VLOOKUP(AD331,'[1]采购入库货量(公司仓库)'!$A:$I,9,FALSE)),"", VLOOKUP(AD331,'[1]采购入库货量(公司仓库)'!$A:$I,9,FALSE))</f>
        <v/>
      </c>
      <c r="N331" s="8" t="str">
        <f>IF(ISERROR( VLOOKUP(AD331,[1]批发上市日期!$A:$F,6,FALSE)),"",  VLOOKUP(AD331,[1]批发上市日期!$A:$F,6,FALSE))</f>
        <v/>
      </c>
      <c r="O331" s="11">
        <f>IF(ISERROR(VLOOKUP(E331&amp;G331,'[1]采购入库货量(公司仓库)'!$A:$I,7,FALSE)),0,VLOOKUP(E331&amp;G331,'[1]采购入库货量(公司仓库)'!$A:$I,7,FALSE))</f>
        <v>0</v>
      </c>
      <c r="P331">
        <f t="shared" si="83"/>
        <v>0</v>
      </c>
      <c r="Q331">
        <f>IF(ISERROR(VLOOKUP(E331&amp;G331,'[1]采购入库货量(公司仓库)'!$A:$I,8,FALSE)),0,VLOOKUP(E331&amp;G331,'[1]采购入库货量(公司仓库)'!$A:$I,8,FALSE))</f>
        <v>0</v>
      </c>
      <c r="R331" s="11">
        <f t="shared" si="84"/>
        <v>0</v>
      </c>
      <c r="S331">
        <f>SUMIF([1]库存总量!$H:$H,E331&amp;G331,[1]库存总量!$G:$G)</f>
        <v>0</v>
      </c>
      <c r="T331">
        <f t="shared" si="85"/>
        <v>0</v>
      </c>
      <c r="U331">
        <f>SUMIFS([1]库存总量!$G:$G,[1]库存总量!$H:$H,E331&amp;G331,[1]库存总量!$A:$A,"B")</f>
        <v>0</v>
      </c>
      <c r="V331">
        <f t="shared" si="86"/>
        <v>0</v>
      </c>
      <c r="W331">
        <f>SUMIFS([1]库存总量!$G:$G,[1]库存总量!$H:$H,E331&amp;G331,[1]库存总量!$A:$A,"K")</f>
        <v>0</v>
      </c>
      <c r="X331">
        <f t="shared" si="87"/>
        <v>0</v>
      </c>
      <c r="Y331">
        <f t="shared" si="88"/>
        <v>0</v>
      </c>
      <c r="Z331">
        <f t="shared" si="89"/>
        <v>0</v>
      </c>
      <c r="AA331">
        <f>(IF(ISERROR(VLOOKUP(E331&amp;G331,'[1]采购入库货量(公司仓库)'!$A:$H,7,FALSE)),0,VLOOKUP(E331&amp;G331,'[1]采购入库货量(公司仓库)'!$A:$H,7,FALSE)))*L331-(IF(ISERROR(VLOOKUP(E331&amp;G331,'[1]采购入库货量(公司仓库)'!$A:$H,8,FALSE)),0,VLOOKUP(E331&amp;G331,'[1]采购入库货量(公司仓库)'!$A:$H,8,FALSE)))</f>
        <v>0</v>
      </c>
      <c r="AB331">
        <f>SUMIF([1]销售数据!$B:$B,E331&amp;G331,[1]销售数据!$G:$G)</f>
        <v>0</v>
      </c>
      <c r="AC331">
        <f t="shared" si="90"/>
        <v>0</v>
      </c>
      <c r="AD331" t="str">
        <f t="shared" si="80"/>
        <v/>
      </c>
      <c r="AE331">
        <f>SUMIF([1]销售数据!$B:$B,AD331,[1]销售数据!$L:$L)</f>
        <v>0</v>
      </c>
      <c r="AF331">
        <f>SUMIF([1]销售数据!$B:$B,AD331,[1]销售数据!$K:$K)</f>
        <v>0</v>
      </c>
      <c r="AG331">
        <f>SUMIF([1]销售数据!$B:$B,AD331,[1]销售数据!$J:$J)</f>
        <v>0</v>
      </c>
      <c r="AH331">
        <f>SUMIF([1]销售数据!$B:$B,AD331,[1]销售数据!$I:$I)</f>
        <v>0</v>
      </c>
      <c r="AI331">
        <f>SUMIF([1]销售数据!$B:$B,AD331,[1]销售数据!$H:$H)</f>
        <v>0</v>
      </c>
      <c r="AJ331" s="19">
        <f t="shared" si="91"/>
        <v>0</v>
      </c>
      <c r="AK331">
        <f>SUMIF([1]发货店铺数!$B:$B,AD331,[1]发货店铺数!$G:$G)</f>
        <v>0</v>
      </c>
      <c r="AL331">
        <f>SUMIF([1]销售店铺数!$B:$B,AD331,[1]销售店铺数!$G:$G)</f>
        <v>0</v>
      </c>
      <c r="AM331">
        <f>SUMIF([1]上周销售店铺数!$B:$B,AD331,[1]上周销售店铺数!$G:$G)</f>
        <v>0</v>
      </c>
      <c r="AN331" s="19">
        <f t="shared" si="92"/>
        <v>0</v>
      </c>
      <c r="AO331" s="19">
        <f t="shared" si="81"/>
        <v>0</v>
      </c>
      <c r="AP331" s="19">
        <f t="shared" si="82"/>
        <v>0</v>
      </c>
      <c r="AQ331" s="11">
        <f t="shared" si="93"/>
        <v>0</v>
      </c>
      <c r="AR331" s="19">
        <f t="shared" si="94"/>
        <v>0</v>
      </c>
      <c r="AS331" s="19">
        <f t="shared" si="95"/>
        <v>0</v>
      </c>
    </row>
    <row r="332" spans="1:45">
      <c r="A332"/>
      <c r="B332"/>
      <c r="C332"/>
      <c r="D332"/>
      <c r="E332"/>
      <c r="F332"/>
      <c r="G332"/>
      <c r="H332"/>
      <c r="L332" s="8"/>
      <c r="M332" s="8" t="str">
        <f>IF(ISERROR( VLOOKUP(AD332,'[1]采购入库货量(公司仓库)'!$A:$I,9,FALSE)),"", VLOOKUP(AD332,'[1]采购入库货量(公司仓库)'!$A:$I,9,FALSE))</f>
        <v/>
      </c>
      <c r="N332" s="8" t="str">
        <f>IF(ISERROR( VLOOKUP(AD332,[1]批发上市日期!$A:$F,6,FALSE)),"",  VLOOKUP(AD332,[1]批发上市日期!$A:$F,6,FALSE))</f>
        <v/>
      </c>
      <c r="O332" s="11">
        <f>IF(ISERROR(VLOOKUP(E332&amp;G332,'[1]采购入库货量(公司仓库)'!$A:$I,7,FALSE)),0,VLOOKUP(E332&amp;G332,'[1]采购入库货量(公司仓库)'!$A:$I,7,FALSE))</f>
        <v>0</v>
      </c>
      <c r="P332">
        <f t="shared" si="83"/>
        <v>0</v>
      </c>
      <c r="Q332">
        <f>IF(ISERROR(VLOOKUP(E332&amp;G332,'[1]采购入库货量(公司仓库)'!$A:$I,8,FALSE)),0,VLOOKUP(E332&amp;G332,'[1]采购入库货量(公司仓库)'!$A:$I,8,FALSE))</f>
        <v>0</v>
      </c>
      <c r="R332" s="11">
        <f t="shared" si="84"/>
        <v>0</v>
      </c>
      <c r="S332">
        <f>SUMIF([1]库存总量!$H:$H,E332&amp;G332,[1]库存总量!$G:$G)</f>
        <v>0</v>
      </c>
      <c r="T332">
        <f t="shared" si="85"/>
        <v>0</v>
      </c>
      <c r="U332">
        <f>SUMIFS([1]库存总量!$G:$G,[1]库存总量!$H:$H,E332&amp;G332,[1]库存总量!$A:$A,"B")</f>
        <v>0</v>
      </c>
      <c r="V332">
        <f t="shared" si="86"/>
        <v>0</v>
      </c>
      <c r="W332">
        <f>SUMIFS([1]库存总量!$G:$G,[1]库存总量!$H:$H,E332&amp;G332,[1]库存总量!$A:$A,"K")</f>
        <v>0</v>
      </c>
      <c r="X332">
        <f t="shared" si="87"/>
        <v>0</v>
      </c>
      <c r="Y332">
        <f t="shared" si="88"/>
        <v>0</v>
      </c>
      <c r="Z332">
        <f t="shared" si="89"/>
        <v>0</v>
      </c>
      <c r="AA332">
        <f>(IF(ISERROR(VLOOKUP(E332&amp;G332,'[1]采购入库货量(公司仓库)'!$A:$H,7,FALSE)),0,VLOOKUP(E332&amp;G332,'[1]采购入库货量(公司仓库)'!$A:$H,7,FALSE)))*L332-(IF(ISERROR(VLOOKUP(E332&amp;G332,'[1]采购入库货量(公司仓库)'!$A:$H,8,FALSE)),0,VLOOKUP(E332&amp;G332,'[1]采购入库货量(公司仓库)'!$A:$H,8,FALSE)))</f>
        <v>0</v>
      </c>
      <c r="AB332">
        <f>SUMIF([1]销售数据!$B:$B,E332&amp;G332,[1]销售数据!$G:$G)</f>
        <v>0</v>
      </c>
      <c r="AC332">
        <f t="shared" si="90"/>
        <v>0</v>
      </c>
      <c r="AD332" t="str">
        <f t="shared" si="80"/>
        <v/>
      </c>
      <c r="AE332">
        <f>SUMIF([1]销售数据!$B:$B,AD332,[1]销售数据!$L:$L)</f>
        <v>0</v>
      </c>
      <c r="AF332">
        <f>SUMIF([1]销售数据!$B:$B,AD332,[1]销售数据!$K:$K)</f>
        <v>0</v>
      </c>
      <c r="AG332">
        <f>SUMIF([1]销售数据!$B:$B,AD332,[1]销售数据!$J:$J)</f>
        <v>0</v>
      </c>
      <c r="AH332">
        <f>SUMIF([1]销售数据!$B:$B,AD332,[1]销售数据!$I:$I)</f>
        <v>0</v>
      </c>
      <c r="AI332">
        <f>SUMIF([1]销售数据!$B:$B,AD332,[1]销售数据!$H:$H)</f>
        <v>0</v>
      </c>
      <c r="AJ332" s="19">
        <f t="shared" si="91"/>
        <v>0</v>
      </c>
      <c r="AK332">
        <f>SUMIF([1]发货店铺数!$B:$B,AD332,[1]发货店铺数!$G:$G)</f>
        <v>0</v>
      </c>
      <c r="AL332">
        <f>SUMIF([1]销售店铺数!$B:$B,AD332,[1]销售店铺数!$G:$G)</f>
        <v>0</v>
      </c>
      <c r="AM332">
        <f>SUMIF([1]上周销售店铺数!$B:$B,AD332,[1]上周销售店铺数!$G:$G)</f>
        <v>0</v>
      </c>
      <c r="AN332" s="19">
        <f t="shared" si="92"/>
        <v>0</v>
      </c>
      <c r="AO332" s="19">
        <f t="shared" si="81"/>
        <v>0</v>
      </c>
      <c r="AP332" s="19">
        <f t="shared" si="82"/>
        <v>0</v>
      </c>
      <c r="AQ332" s="11">
        <f t="shared" si="93"/>
        <v>0</v>
      </c>
      <c r="AR332" s="19">
        <f t="shared" si="94"/>
        <v>0</v>
      </c>
      <c r="AS332" s="19">
        <f t="shared" si="95"/>
        <v>0</v>
      </c>
    </row>
    <row r="333" spans="1:45">
      <c r="A333"/>
      <c r="B333"/>
      <c r="C333"/>
      <c r="D333"/>
      <c r="E333"/>
      <c r="F333"/>
      <c r="G333"/>
      <c r="H333"/>
      <c r="L333" s="8"/>
      <c r="M333" s="8" t="str">
        <f>IF(ISERROR( VLOOKUP(AD333,'[1]采购入库货量(公司仓库)'!$A:$I,9,FALSE)),"", VLOOKUP(AD333,'[1]采购入库货量(公司仓库)'!$A:$I,9,FALSE))</f>
        <v/>
      </c>
      <c r="N333" s="8" t="str">
        <f>IF(ISERROR( VLOOKUP(AD333,[1]批发上市日期!$A:$F,6,FALSE)),"",  VLOOKUP(AD333,[1]批发上市日期!$A:$F,6,FALSE))</f>
        <v/>
      </c>
      <c r="O333" s="11">
        <f>IF(ISERROR(VLOOKUP(E333&amp;G333,'[1]采购入库货量(公司仓库)'!$A:$I,7,FALSE)),0,VLOOKUP(E333&amp;G333,'[1]采购入库货量(公司仓库)'!$A:$I,7,FALSE))</f>
        <v>0</v>
      </c>
      <c r="P333">
        <f t="shared" si="83"/>
        <v>0</v>
      </c>
      <c r="Q333">
        <f>IF(ISERROR(VLOOKUP(E333&amp;G333,'[1]采购入库货量(公司仓库)'!$A:$I,8,FALSE)),0,VLOOKUP(E333&amp;G333,'[1]采购入库货量(公司仓库)'!$A:$I,8,FALSE))</f>
        <v>0</v>
      </c>
      <c r="R333" s="11">
        <f t="shared" si="84"/>
        <v>0</v>
      </c>
      <c r="S333">
        <f>SUMIF([1]库存总量!$H:$H,E333&amp;G333,[1]库存总量!$G:$G)</f>
        <v>0</v>
      </c>
      <c r="T333">
        <f t="shared" si="85"/>
        <v>0</v>
      </c>
      <c r="U333">
        <f>SUMIFS([1]库存总量!$G:$G,[1]库存总量!$H:$H,E333&amp;G333,[1]库存总量!$A:$A,"B")</f>
        <v>0</v>
      </c>
      <c r="V333">
        <f t="shared" si="86"/>
        <v>0</v>
      </c>
      <c r="W333">
        <f>SUMIFS([1]库存总量!$G:$G,[1]库存总量!$H:$H,E333&amp;G333,[1]库存总量!$A:$A,"K")</f>
        <v>0</v>
      </c>
      <c r="X333">
        <f t="shared" si="87"/>
        <v>0</v>
      </c>
      <c r="Y333">
        <f t="shared" si="88"/>
        <v>0</v>
      </c>
      <c r="Z333">
        <f t="shared" si="89"/>
        <v>0</v>
      </c>
      <c r="AA333">
        <f>(IF(ISERROR(VLOOKUP(E333&amp;G333,'[1]采购入库货量(公司仓库)'!$A:$H,7,FALSE)),0,VLOOKUP(E333&amp;G333,'[1]采购入库货量(公司仓库)'!$A:$H,7,FALSE)))*L333-(IF(ISERROR(VLOOKUP(E333&amp;G333,'[1]采购入库货量(公司仓库)'!$A:$H,8,FALSE)),0,VLOOKUP(E333&amp;G333,'[1]采购入库货量(公司仓库)'!$A:$H,8,FALSE)))</f>
        <v>0</v>
      </c>
      <c r="AB333">
        <f>SUMIF([1]销售数据!$B:$B,E333&amp;G333,[1]销售数据!$G:$G)</f>
        <v>0</v>
      </c>
      <c r="AC333">
        <f t="shared" si="90"/>
        <v>0</v>
      </c>
      <c r="AD333" t="str">
        <f t="shared" si="80"/>
        <v/>
      </c>
      <c r="AE333">
        <f>SUMIF([1]销售数据!$B:$B,AD333,[1]销售数据!$L:$L)</f>
        <v>0</v>
      </c>
      <c r="AF333">
        <f>SUMIF([1]销售数据!$B:$B,AD333,[1]销售数据!$K:$K)</f>
        <v>0</v>
      </c>
      <c r="AG333">
        <f>SUMIF([1]销售数据!$B:$B,AD333,[1]销售数据!$J:$J)</f>
        <v>0</v>
      </c>
      <c r="AH333">
        <f>SUMIF([1]销售数据!$B:$B,AD333,[1]销售数据!$I:$I)</f>
        <v>0</v>
      </c>
      <c r="AI333">
        <f>SUMIF([1]销售数据!$B:$B,AD333,[1]销售数据!$H:$H)</f>
        <v>0</v>
      </c>
      <c r="AJ333" s="19">
        <f t="shared" si="91"/>
        <v>0</v>
      </c>
      <c r="AK333">
        <f>SUMIF([1]发货店铺数!$B:$B,AD333,[1]发货店铺数!$G:$G)</f>
        <v>0</v>
      </c>
      <c r="AL333">
        <f>SUMIF([1]销售店铺数!$B:$B,AD333,[1]销售店铺数!$G:$G)</f>
        <v>0</v>
      </c>
      <c r="AM333">
        <f>SUMIF([1]上周销售店铺数!$B:$B,AD333,[1]上周销售店铺数!$G:$G)</f>
        <v>0</v>
      </c>
      <c r="AN333" s="19">
        <f t="shared" si="92"/>
        <v>0</v>
      </c>
      <c r="AO333" s="19">
        <f t="shared" si="81"/>
        <v>0</v>
      </c>
      <c r="AP333" s="19">
        <f t="shared" si="82"/>
        <v>0</v>
      </c>
      <c r="AQ333" s="11">
        <f t="shared" si="93"/>
        <v>0</v>
      </c>
      <c r="AR333" s="19">
        <f t="shared" si="94"/>
        <v>0</v>
      </c>
      <c r="AS333" s="19">
        <f t="shared" si="95"/>
        <v>0</v>
      </c>
    </row>
    <row r="334" spans="1:45">
      <c r="A334"/>
      <c r="B334"/>
      <c r="C334"/>
      <c r="D334"/>
      <c r="E334"/>
      <c r="F334"/>
      <c r="G334"/>
      <c r="H334"/>
      <c r="L334" s="8"/>
      <c r="M334" s="8" t="str">
        <f>IF(ISERROR( VLOOKUP(AD334,'[1]采购入库货量(公司仓库)'!$A:$I,9,FALSE)),"", VLOOKUP(AD334,'[1]采购入库货量(公司仓库)'!$A:$I,9,FALSE))</f>
        <v/>
      </c>
      <c r="N334" s="8" t="str">
        <f>IF(ISERROR( VLOOKUP(AD334,[1]批发上市日期!$A:$F,6,FALSE)),"",  VLOOKUP(AD334,[1]批发上市日期!$A:$F,6,FALSE))</f>
        <v/>
      </c>
      <c r="O334" s="11">
        <f>IF(ISERROR(VLOOKUP(E334&amp;G334,'[1]采购入库货量(公司仓库)'!$A:$I,7,FALSE)),0,VLOOKUP(E334&amp;G334,'[1]采购入库货量(公司仓库)'!$A:$I,7,FALSE))</f>
        <v>0</v>
      </c>
      <c r="P334">
        <f t="shared" si="83"/>
        <v>0</v>
      </c>
      <c r="Q334">
        <f>IF(ISERROR(VLOOKUP(E334&amp;G334,'[1]采购入库货量(公司仓库)'!$A:$I,8,FALSE)),0,VLOOKUP(E334&amp;G334,'[1]采购入库货量(公司仓库)'!$A:$I,8,FALSE))</f>
        <v>0</v>
      </c>
      <c r="R334" s="11">
        <f t="shared" si="84"/>
        <v>0</v>
      </c>
      <c r="S334">
        <f>SUMIF([1]库存总量!$H:$H,E334&amp;G334,[1]库存总量!$G:$G)</f>
        <v>0</v>
      </c>
      <c r="T334">
        <f t="shared" si="85"/>
        <v>0</v>
      </c>
      <c r="U334">
        <f>SUMIFS([1]库存总量!$G:$G,[1]库存总量!$H:$H,E334&amp;G334,[1]库存总量!$A:$A,"B")</f>
        <v>0</v>
      </c>
      <c r="V334">
        <f t="shared" si="86"/>
        <v>0</v>
      </c>
      <c r="W334">
        <f>SUMIFS([1]库存总量!$G:$G,[1]库存总量!$H:$H,E334&amp;G334,[1]库存总量!$A:$A,"K")</f>
        <v>0</v>
      </c>
      <c r="X334">
        <f t="shared" si="87"/>
        <v>0</v>
      </c>
      <c r="Y334">
        <f t="shared" si="88"/>
        <v>0</v>
      </c>
      <c r="Z334">
        <f t="shared" si="89"/>
        <v>0</v>
      </c>
      <c r="AA334">
        <f>(IF(ISERROR(VLOOKUP(E334&amp;G334,'[1]采购入库货量(公司仓库)'!$A:$H,7,FALSE)),0,VLOOKUP(E334&amp;G334,'[1]采购入库货量(公司仓库)'!$A:$H,7,FALSE)))*L334-(IF(ISERROR(VLOOKUP(E334&amp;G334,'[1]采购入库货量(公司仓库)'!$A:$H,8,FALSE)),0,VLOOKUP(E334&amp;G334,'[1]采购入库货量(公司仓库)'!$A:$H,8,FALSE)))</f>
        <v>0</v>
      </c>
      <c r="AB334">
        <f>SUMIF([1]销售数据!$B:$B,E334&amp;G334,[1]销售数据!$G:$G)</f>
        <v>0</v>
      </c>
      <c r="AC334">
        <f t="shared" si="90"/>
        <v>0</v>
      </c>
      <c r="AD334" t="str">
        <f t="shared" si="80"/>
        <v/>
      </c>
      <c r="AE334">
        <f>SUMIF([1]销售数据!$B:$B,AD334,[1]销售数据!$L:$L)</f>
        <v>0</v>
      </c>
      <c r="AF334">
        <f>SUMIF([1]销售数据!$B:$B,AD334,[1]销售数据!$K:$K)</f>
        <v>0</v>
      </c>
      <c r="AG334">
        <f>SUMIF([1]销售数据!$B:$B,AD334,[1]销售数据!$J:$J)</f>
        <v>0</v>
      </c>
      <c r="AH334">
        <f>SUMIF([1]销售数据!$B:$B,AD334,[1]销售数据!$I:$I)</f>
        <v>0</v>
      </c>
      <c r="AI334">
        <f>SUMIF([1]销售数据!$B:$B,AD334,[1]销售数据!$H:$H)</f>
        <v>0</v>
      </c>
      <c r="AJ334" s="19">
        <f t="shared" si="91"/>
        <v>0</v>
      </c>
      <c r="AK334">
        <f>SUMIF([1]发货店铺数!$B:$B,AD334,[1]发货店铺数!$G:$G)</f>
        <v>0</v>
      </c>
      <c r="AL334">
        <f>SUMIF([1]销售店铺数!$B:$B,AD334,[1]销售店铺数!$G:$G)</f>
        <v>0</v>
      </c>
      <c r="AM334">
        <f>SUMIF([1]上周销售店铺数!$B:$B,AD334,[1]上周销售店铺数!$G:$G)</f>
        <v>0</v>
      </c>
      <c r="AN334" s="19">
        <f t="shared" si="92"/>
        <v>0</v>
      </c>
      <c r="AO334" s="19">
        <f t="shared" si="81"/>
        <v>0</v>
      </c>
      <c r="AP334" s="19">
        <f t="shared" si="82"/>
        <v>0</v>
      </c>
      <c r="AQ334" s="11">
        <f t="shared" si="93"/>
        <v>0</v>
      </c>
      <c r="AR334" s="19">
        <f t="shared" si="94"/>
        <v>0</v>
      </c>
      <c r="AS334" s="19">
        <f t="shared" si="95"/>
        <v>0</v>
      </c>
    </row>
    <row r="335" spans="1:45">
      <c r="A335"/>
      <c r="B335"/>
      <c r="C335"/>
      <c r="D335"/>
      <c r="E335"/>
      <c r="F335"/>
      <c r="G335"/>
      <c r="H335"/>
      <c r="L335" s="8"/>
      <c r="M335" s="8" t="str">
        <f>IF(ISERROR( VLOOKUP(AD335,'[1]采购入库货量(公司仓库)'!$A:$I,9,FALSE)),"", VLOOKUP(AD335,'[1]采购入库货量(公司仓库)'!$A:$I,9,FALSE))</f>
        <v/>
      </c>
      <c r="N335" s="8" t="str">
        <f>IF(ISERROR( VLOOKUP(AD335,[1]批发上市日期!$A:$F,6,FALSE)),"",  VLOOKUP(AD335,[1]批发上市日期!$A:$F,6,FALSE))</f>
        <v/>
      </c>
      <c r="O335" s="11">
        <f>IF(ISERROR(VLOOKUP(E335&amp;G335,'[1]采购入库货量(公司仓库)'!$A:$I,7,FALSE)),0,VLOOKUP(E335&amp;G335,'[1]采购入库货量(公司仓库)'!$A:$I,7,FALSE))</f>
        <v>0</v>
      </c>
      <c r="P335">
        <f t="shared" si="83"/>
        <v>0</v>
      </c>
      <c r="Q335">
        <f>IF(ISERROR(VLOOKUP(E335&amp;G335,'[1]采购入库货量(公司仓库)'!$A:$I,8,FALSE)),0,VLOOKUP(E335&amp;G335,'[1]采购入库货量(公司仓库)'!$A:$I,8,FALSE))</f>
        <v>0</v>
      </c>
      <c r="R335" s="11">
        <f t="shared" si="84"/>
        <v>0</v>
      </c>
      <c r="S335">
        <f>SUMIF([1]库存总量!$H:$H,E335&amp;G335,[1]库存总量!$G:$G)</f>
        <v>0</v>
      </c>
      <c r="T335">
        <f t="shared" si="85"/>
        <v>0</v>
      </c>
      <c r="U335">
        <f>SUMIFS([1]库存总量!$G:$G,[1]库存总量!$H:$H,E335&amp;G335,[1]库存总量!$A:$A,"B")</f>
        <v>0</v>
      </c>
      <c r="V335">
        <f t="shared" si="86"/>
        <v>0</v>
      </c>
      <c r="W335">
        <f>SUMIFS([1]库存总量!$G:$G,[1]库存总量!$H:$H,E335&amp;G335,[1]库存总量!$A:$A,"K")</f>
        <v>0</v>
      </c>
      <c r="X335">
        <f t="shared" si="87"/>
        <v>0</v>
      </c>
      <c r="Y335">
        <f t="shared" si="88"/>
        <v>0</v>
      </c>
      <c r="Z335">
        <f t="shared" si="89"/>
        <v>0</v>
      </c>
      <c r="AA335">
        <f>(IF(ISERROR(VLOOKUP(E335&amp;G335,'[1]采购入库货量(公司仓库)'!$A:$H,7,FALSE)),0,VLOOKUP(E335&amp;G335,'[1]采购入库货量(公司仓库)'!$A:$H,7,FALSE)))*L335-(IF(ISERROR(VLOOKUP(E335&amp;G335,'[1]采购入库货量(公司仓库)'!$A:$H,8,FALSE)),0,VLOOKUP(E335&amp;G335,'[1]采购入库货量(公司仓库)'!$A:$H,8,FALSE)))</f>
        <v>0</v>
      </c>
      <c r="AB335">
        <f>SUMIF([1]销售数据!$B:$B,E335&amp;G335,[1]销售数据!$G:$G)</f>
        <v>0</v>
      </c>
      <c r="AC335">
        <f t="shared" si="90"/>
        <v>0</v>
      </c>
      <c r="AD335" t="str">
        <f t="shared" si="80"/>
        <v/>
      </c>
      <c r="AE335">
        <f>SUMIF([1]销售数据!$B:$B,AD335,[1]销售数据!$L:$L)</f>
        <v>0</v>
      </c>
      <c r="AF335">
        <f>SUMIF([1]销售数据!$B:$B,AD335,[1]销售数据!$K:$K)</f>
        <v>0</v>
      </c>
      <c r="AG335">
        <f>SUMIF([1]销售数据!$B:$B,AD335,[1]销售数据!$J:$J)</f>
        <v>0</v>
      </c>
      <c r="AH335">
        <f>SUMIF([1]销售数据!$B:$B,AD335,[1]销售数据!$I:$I)</f>
        <v>0</v>
      </c>
      <c r="AI335">
        <f>SUMIF([1]销售数据!$B:$B,AD335,[1]销售数据!$H:$H)</f>
        <v>0</v>
      </c>
      <c r="AJ335" s="19">
        <f t="shared" si="91"/>
        <v>0</v>
      </c>
      <c r="AK335">
        <f>SUMIF([1]发货店铺数!$B:$B,AD335,[1]发货店铺数!$G:$G)</f>
        <v>0</v>
      </c>
      <c r="AL335">
        <f>SUMIF([1]销售店铺数!$B:$B,AD335,[1]销售店铺数!$G:$G)</f>
        <v>0</v>
      </c>
      <c r="AM335">
        <f>SUMIF([1]上周销售店铺数!$B:$B,AD335,[1]上周销售店铺数!$G:$G)</f>
        <v>0</v>
      </c>
      <c r="AN335" s="19">
        <f t="shared" si="92"/>
        <v>0</v>
      </c>
      <c r="AO335" s="19">
        <f t="shared" si="81"/>
        <v>0</v>
      </c>
      <c r="AP335" s="19">
        <f t="shared" si="82"/>
        <v>0</v>
      </c>
      <c r="AQ335" s="11">
        <f t="shared" si="93"/>
        <v>0</v>
      </c>
      <c r="AR335" s="19">
        <f t="shared" si="94"/>
        <v>0</v>
      </c>
      <c r="AS335" s="19">
        <f t="shared" si="95"/>
        <v>0</v>
      </c>
    </row>
    <row r="336" spans="1:45">
      <c r="A336"/>
      <c r="B336"/>
      <c r="C336"/>
      <c r="D336"/>
      <c r="E336"/>
      <c r="F336"/>
      <c r="G336"/>
      <c r="H336"/>
      <c r="L336" s="8"/>
      <c r="M336" s="8" t="str">
        <f>IF(ISERROR( VLOOKUP(AD336,'[1]采购入库货量(公司仓库)'!$A:$I,9,FALSE)),"", VLOOKUP(AD336,'[1]采购入库货量(公司仓库)'!$A:$I,9,FALSE))</f>
        <v/>
      </c>
      <c r="N336" s="8" t="str">
        <f>IF(ISERROR( VLOOKUP(AD336,[1]批发上市日期!$A:$F,6,FALSE)),"",  VLOOKUP(AD336,[1]批发上市日期!$A:$F,6,FALSE))</f>
        <v/>
      </c>
      <c r="O336" s="11">
        <f>IF(ISERROR(VLOOKUP(E336&amp;G336,'[1]采购入库货量(公司仓库)'!$A:$I,7,FALSE)),0,VLOOKUP(E336&amp;G336,'[1]采购入库货量(公司仓库)'!$A:$I,7,FALSE))</f>
        <v>0</v>
      </c>
      <c r="P336">
        <f t="shared" si="83"/>
        <v>0</v>
      </c>
      <c r="Q336">
        <f>IF(ISERROR(VLOOKUP(E336&amp;G336,'[1]采购入库货量(公司仓库)'!$A:$I,8,FALSE)),0,VLOOKUP(E336&amp;G336,'[1]采购入库货量(公司仓库)'!$A:$I,8,FALSE))</f>
        <v>0</v>
      </c>
      <c r="R336" s="11">
        <f t="shared" si="84"/>
        <v>0</v>
      </c>
      <c r="S336">
        <f>SUMIF([1]库存总量!$H:$H,E336&amp;G336,[1]库存总量!$G:$G)</f>
        <v>0</v>
      </c>
      <c r="T336">
        <f t="shared" si="85"/>
        <v>0</v>
      </c>
      <c r="U336">
        <f>SUMIFS([1]库存总量!$G:$G,[1]库存总量!$H:$H,E336&amp;G336,[1]库存总量!$A:$A,"B")</f>
        <v>0</v>
      </c>
      <c r="V336">
        <f t="shared" si="86"/>
        <v>0</v>
      </c>
      <c r="W336">
        <f>SUMIFS([1]库存总量!$G:$G,[1]库存总量!$H:$H,E336&amp;G336,[1]库存总量!$A:$A,"K")</f>
        <v>0</v>
      </c>
      <c r="X336">
        <f t="shared" si="87"/>
        <v>0</v>
      </c>
      <c r="Y336">
        <f t="shared" si="88"/>
        <v>0</v>
      </c>
      <c r="Z336">
        <f t="shared" si="89"/>
        <v>0</v>
      </c>
      <c r="AA336">
        <f>(IF(ISERROR(VLOOKUP(E336&amp;G336,'[1]采购入库货量(公司仓库)'!$A:$H,7,FALSE)),0,VLOOKUP(E336&amp;G336,'[1]采购入库货量(公司仓库)'!$A:$H,7,FALSE)))*L336-(IF(ISERROR(VLOOKUP(E336&amp;G336,'[1]采购入库货量(公司仓库)'!$A:$H,8,FALSE)),0,VLOOKUP(E336&amp;G336,'[1]采购入库货量(公司仓库)'!$A:$H,8,FALSE)))</f>
        <v>0</v>
      </c>
      <c r="AB336">
        <f>SUMIF([1]销售数据!$B:$B,E336&amp;G336,[1]销售数据!$G:$G)</f>
        <v>0</v>
      </c>
      <c r="AC336">
        <f t="shared" si="90"/>
        <v>0</v>
      </c>
      <c r="AD336" t="str">
        <f t="shared" si="80"/>
        <v/>
      </c>
      <c r="AE336">
        <f>SUMIF([1]销售数据!$B:$B,AD336,[1]销售数据!$L:$L)</f>
        <v>0</v>
      </c>
      <c r="AF336">
        <f>SUMIF([1]销售数据!$B:$B,AD336,[1]销售数据!$K:$K)</f>
        <v>0</v>
      </c>
      <c r="AG336">
        <f>SUMIF([1]销售数据!$B:$B,AD336,[1]销售数据!$J:$J)</f>
        <v>0</v>
      </c>
      <c r="AH336">
        <f>SUMIF([1]销售数据!$B:$B,AD336,[1]销售数据!$I:$I)</f>
        <v>0</v>
      </c>
      <c r="AI336">
        <f>SUMIF([1]销售数据!$B:$B,AD336,[1]销售数据!$H:$H)</f>
        <v>0</v>
      </c>
      <c r="AJ336" s="19">
        <f t="shared" si="91"/>
        <v>0</v>
      </c>
      <c r="AK336">
        <f>SUMIF([1]发货店铺数!$B:$B,AD336,[1]发货店铺数!$G:$G)</f>
        <v>0</v>
      </c>
      <c r="AL336">
        <f>SUMIF([1]销售店铺数!$B:$B,AD336,[1]销售店铺数!$G:$G)</f>
        <v>0</v>
      </c>
      <c r="AM336">
        <f>SUMIF([1]上周销售店铺数!$B:$B,AD336,[1]上周销售店铺数!$G:$G)</f>
        <v>0</v>
      </c>
      <c r="AN336" s="19">
        <f t="shared" si="92"/>
        <v>0</v>
      </c>
      <c r="AO336" s="19">
        <f t="shared" si="81"/>
        <v>0</v>
      </c>
      <c r="AP336" s="19">
        <f t="shared" si="82"/>
        <v>0</v>
      </c>
      <c r="AQ336" s="11">
        <f t="shared" si="93"/>
        <v>0</v>
      </c>
      <c r="AR336" s="19">
        <f t="shared" si="94"/>
        <v>0</v>
      </c>
      <c r="AS336" s="19">
        <f t="shared" si="95"/>
        <v>0</v>
      </c>
    </row>
    <row r="337" spans="1:45">
      <c r="A337"/>
      <c r="B337"/>
      <c r="C337"/>
      <c r="D337"/>
      <c r="E337"/>
      <c r="F337"/>
      <c r="G337"/>
      <c r="H337"/>
      <c r="L337" s="8"/>
      <c r="M337" s="8" t="str">
        <f>IF(ISERROR( VLOOKUP(AD337,'[1]采购入库货量(公司仓库)'!$A:$I,9,FALSE)),"", VLOOKUP(AD337,'[1]采购入库货量(公司仓库)'!$A:$I,9,FALSE))</f>
        <v/>
      </c>
      <c r="N337" s="8" t="str">
        <f>IF(ISERROR( VLOOKUP(AD337,[1]批发上市日期!$A:$F,6,FALSE)),"",  VLOOKUP(AD337,[1]批发上市日期!$A:$F,6,FALSE))</f>
        <v/>
      </c>
      <c r="O337" s="11">
        <f>IF(ISERROR(VLOOKUP(E337&amp;G337,'[1]采购入库货量(公司仓库)'!$A:$I,7,FALSE)),0,VLOOKUP(E337&amp;G337,'[1]采购入库货量(公司仓库)'!$A:$I,7,FALSE))</f>
        <v>0</v>
      </c>
      <c r="P337">
        <f t="shared" si="83"/>
        <v>0</v>
      </c>
      <c r="Q337">
        <f>IF(ISERROR(VLOOKUP(E337&amp;G337,'[1]采购入库货量(公司仓库)'!$A:$I,8,FALSE)),0,VLOOKUP(E337&amp;G337,'[1]采购入库货量(公司仓库)'!$A:$I,8,FALSE))</f>
        <v>0</v>
      </c>
      <c r="R337" s="11">
        <f t="shared" si="84"/>
        <v>0</v>
      </c>
      <c r="S337">
        <f>SUMIF([1]库存总量!$H:$H,E337&amp;G337,[1]库存总量!$G:$G)</f>
        <v>0</v>
      </c>
      <c r="T337">
        <f t="shared" si="85"/>
        <v>0</v>
      </c>
      <c r="U337">
        <f>SUMIFS([1]库存总量!$G:$G,[1]库存总量!$H:$H,E337&amp;G337,[1]库存总量!$A:$A,"B")</f>
        <v>0</v>
      </c>
      <c r="V337">
        <f t="shared" si="86"/>
        <v>0</v>
      </c>
      <c r="W337">
        <f>SUMIFS([1]库存总量!$G:$G,[1]库存总量!$H:$H,E337&amp;G337,[1]库存总量!$A:$A,"K")</f>
        <v>0</v>
      </c>
      <c r="X337">
        <f t="shared" si="87"/>
        <v>0</v>
      </c>
      <c r="Y337">
        <f t="shared" si="88"/>
        <v>0</v>
      </c>
      <c r="Z337">
        <f t="shared" si="89"/>
        <v>0</v>
      </c>
      <c r="AA337">
        <f>(IF(ISERROR(VLOOKUP(E337&amp;G337,'[1]采购入库货量(公司仓库)'!$A:$H,7,FALSE)),0,VLOOKUP(E337&amp;G337,'[1]采购入库货量(公司仓库)'!$A:$H,7,FALSE)))*L337-(IF(ISERROR(VLOOKUP(E337&amp;G337,'[1]采购入库货量(公司仓库)'!$A:$H,8,FALSE)),0,VLOOKUP(E337&amp;G337,'[1]采购入库货量(公司仓库)'!$A:$H,8,FALSE)))</f>
        <v>0</v>
      </c>
      <c r="AB337">
        <f>SUMIF([1]销售数据!$B:$B,E337&amp;G337,[1]销售数据!$G:$G)</f>
        <v>0</v>
      </c>
      <c r="AC337">
        <f t="shared" si="90"/>
        <v>0</v>
      </c>
      <c r="AD337" t="str">
        <f t="shared" si="80"/>
        <v/>
      </c>
      <c r="AE337">
        <f>SUMIF([1]销售数据!$B:$B,AD337,[1]销售数据!$L:$L)</f>
        <v>0</v>
      </c>
      <c r="AF337">
        <f>SUMIF([1]销售数据!$B:$B,AD337,[1]销售数据!$K:$K)</f>
        <v>0</v>
      </c>
      <c r="AG337">
        <f>SUMIF([1]销售数据!$B:$B,AD337,[1]销售数据!$J:$J)</f>
        <v>0</v>
      </c>
      <c r="AH337">
        <f>SUMIF([1]销售数据!$B:$B,AD337,[1]销售数据!$I:$I)</f>
        <v>0</v>
      </c>
      <c r="AI337">
        <f>SUMIF([1]销售数据!$B:$B,AD337,[1]销售数据!$H:$H)</f>
        <v>0</v>
      </c>
      <c r="AJ337" s="19">
        <f t="shared" si="91"/>
        <v>0</v>
      </c>
      <c r="AK337">
        <f>SUMIF([1]发货店铺数!$B:$B,AD337,[1]发货店铺数!$G:$G)</f>
        <v>0</v>
      </c>
      <c r="AL337">
        <f>SUMIF([1]销售店铺数!$B:$B,AD337,[1]销售店铺数!$G:$G)</f>
        <v>0</v>
      </c>
      <c r="AM337">
        <f>SUMIF([1]上周销售店铺数!$B:$B,AD337,[1]上周销售店铺数!$G:$G)</f>
        <v>0</v>
      </c>
      <c r="AN337" s="19">
        <f t="shared" si="92"/>
        <v>0</v>
      </c>
      <c r="AO337" s="19">
        <f t="shared" si="81"/>
        <v>0</v>
      </c>
      <c r="AP337" s="19">
        <f t="shared" si="82"/>
        <v>0</v>
      </c>
      <c r="AQ337" s="11">
        <f t="shared" si="93"/>
        <v>0</v>
      </c>
      <c r="AR337" s="19">
        <f t="shared" si="94"/>
        <v>0</v>
      </c>
      <c r="AS337" s="19">
        <f t="shared" si="95"/>
        <v>0</v>
      </c>
    </row>
    <row r="338" spans="1:45">
      <c r="A338"/>
      <c r="B338"/>
      <c r="C338"/>
      <c r="D338"/>
      <c r="E338"/>
      <c r="F338"/>
      <c r="G338"/>
      <c r="H338"/>
      <c r="L338" s="8"/>
      <c r="M338" s="8" t="str">
        <f>IF(ISERROR( VLOOKUP(AD338,'[1]采购入库货量(公司仓库)'!$A:$I,9,FALSE)),"", VLOOKUP(AD338,'[1]采购入库货量(公司仓库)'!$A:$I,9,FALSE))</f>
        <v/>
      </c>
      <c r="N338" s="8" t="str">
        <f>IF(ISERROR( VLOOKUP(AD338,[1]批发上市日期!$A:$F,6,FALSE)),"",  VLOOKUP(AD338,[1]批发上市日期!$A:$F,6,FALSE))</f>
        <v/>
      </c>
      <c r="O338" s="11">
        <f>IF(ISERROR(VLOOKUP(E338&amp;G338,'[1]采购入库货量(公司仓库)'!$A:$I,7,FALSE)),0,VLOOKUP(E338&amp;G338,'[1]采购入库货量(公司仓库)'!$A:$I,7,FALSE))</f>
        <v>0</v>
      </c>
      <c r="P338">
        <f t="shared" si="83"/>
        <v>0</v>
      </c>
      <c r="Q338">
        <f>IF(ISERROR(VLOOKUP(E338&amp;G338,'[1]采购入库货量(公司仓库)'!$A:$I,8,FALSE)),0,VLOOKUP(E338&amp;G338,'[1]采购入库货量(公司仓库)'!$A:$I,8,FALSE))</f>
        <v>0</v>
      </c>
      <c r="R338" s="11">
        <f t="shared" si="84"/>
        <v>0</v>
      </c>
      <c r="S338">
        <f>SUMIF([1]库存总量!$H:$H,E338&amp;G338,[1]库存总量!$G:$G)</f>
        <v>0</v>
      </c>
      <c r="T338">
        <f t="shared" si="85"/>
        <v>0</v>
      </c>
      <c r="U338">
        <f>SUMIFS([1]库存总量!$G:$G,[1]库存总量!$H:$H,E338&amp;G338,[1]库存总量!$A:$A,"B")</f>
        <v>0</v>
      </c>
      <c r="V338">
        <f t="shared" si="86"/>
        <v>0</v>
      </c>
      <c r="W338">
        <f>SUMIFS([1]库存总量!$G:$G,[1]库存总量!$H:$H,E338&amp;G338,[1]库存总量!$A:$A,"K")</f>
        <v>0</v>
      </c>
      <c r="X338">
        <f t="shared" si="87"/>
        <v>0</v>
      </c>
      <c r="Y338">
        <f t="shared" si="88"/>
        <v>0</v>
      </c>
      <c r="Z338">
        <f t="shared" si="89"/>
        <v>0</v>
      </c>
      <c r="AA338">
        <f>(IF(ISERROR(VLOOKUP(E338&amp;G338,'[1]采购入库货量(公司仓库)'!$A:$H,7,FALSE)),0,VLOOKUP(E338&amp;G338,'[1]采购入库货量(公司仓库)'!$A:$H,7,FALSE)))*L338-(IF(ISERROR(VLOOKUP(E338&amp;G338,'[1]采购入库货量(公司仓库)'!$A:$H,8,FALSE)),0,VLOOKUP(E338&amp;G338,'[1]采购入库货量(公司仓库)'!$A:$H,8,FALSE)))</f>
        <v>0</v>
      </c>
      <c r="AB338">
        <f>SUMIF([1]销售数据!$B:$B,E338&amp;G338,[1]销售数据!$G:$G)</f>
        <v>0</v>
      </c>
      <c r="AC338">
        <f t="shared" si="90"/>
        <v>0</v>
      </c>
      <c r="AD338" t="str">
        <f t="shared" si="80"/>
        <v/>
      </c>
      <c r="AE338">
        <f>SUMIF([1]销售数据!$B:$B,AD338,[1]销售数据!$L:$L)</f>
        <v>0</v>
      </c>
      <c r="AF338">
        <f>SUMIF([1]销售数据!$B:$B,AD338,[1]销售数据!$K:$K)</f>
        <v>0</v>
      </c>
      <c r="AG338">
        <f>SUMIF([1]销售数据!$B:$B,AD338,[1]销售数据!$J:$J)</f>
        <v>0</v>
      </c>
      <c r="AH338">
        <f>SUMIF([1]销售数据!$B:$B,AD338,[1]销售数据!$I:$I)</f>
        <v>0</v>
      </c>
      <c r="AI338">
        <f>SUMIF([1]销售数据!$B:$B,AD338,[1]销售数据!$H:$H)</f>
        <v>0</v>
      </c>
      <c r="AJ338" s="19">
        <f t="shared" si="91"/>
        <v>0</v>
      </c>
      <c r="AK338">
        <f>SUMIF([1]发货店铺数!$B:$B,AD338,[1]发货店铺数!$G:$G)</f>
        <v>0</v>
      </c>
      <c r="AL338">
        <f>SUMIF([1]销售店铺数!$B:$B,AD338,[1]销售店铺数!$G:$G)</f>
        <v>0</v>
      </c>
      <c r="AM338">
        <f>SUMIF([1]上周销售店铺数!$B:$B,AD338,[1]上周销售店铺数!$G:$G)</f>
        <v>0</v>
      </c>
      <c r="AN338" s="19">
        <f t="shared" si="92"/>
        <v>0</v>
      </c>
      <c r="AO338" s="19">
        <f t="shared" si="81"/>
        <v>0</v>
      </c>
      <c r="AP338" s="19">
        <f t="shared" si="82"/>
        <v>0</v>
      </c>
      <c r="AQ338" s="11">
        <f t="shared" si="93"/>
        <v>0</v>
      </c>
      <c r="AR338" s="19">
        <f t="shared" si="94"/>
        <v>0</v>
      </c>
      <c r="AS338" s="19">
        <f t="shared" si="95"/>
        <v>0</v>
      </c>
    </row>
    <row r="339" spans="1:45">
      <c r="A339"/>
      <c r="B339"/>
      <c r="C339"/>
      <c r="D339"/>
      <c r="E339"/>
      <c r="F339"/>
      <c r="G339"/>
      <c r="H339"/>
      <c r="L339" s="8"/>
      <c r="M339" s="8" t="str">
        <f>IF(ISERROR( VLOOKUP(AD339,'[1]采购入库货量(公司仓库)'!$A:$I,9,FALSE)),"", VLOOKUP(AD339,'[1]采购入库货量(公司仓库)'!$A:$I,9,FALSE))</f>
        <v/>
      </c>
      <c r="N339" s="8" t="str">
        <f>IF(ISERROR( VLOOKUP(AD339,[1]批发上市日期!$A:$F,6,FALSE)),"",  VLOOKUP(AD339,[1]批发上市日期!$A:$F,6,FALSE))</f>
        <v/>
      </c>
      <c r="O339" s="11">
        <f>IF(ISERROR(VLOOKUP(E339&amp;G339,'[1]采购入库货量(公司仓库)'!$A:$I,7,FALSE)),0,VLOOKUP(E339&amp;G339,'[1]采购入库货量(公司仓库)'!$A:$I,7,FALSE))</f>
        <v>0</v>
      </c>
      <c r="P339">
        <f t="shared" si="83"/>
        <v>0</v>
      </c>
      <c r="Q339">
        <f>IF(ISERROR(VLOOKUP(E339&amp;G339,'[1]采购入库货量(公司仓库)'!$A:$I,8,FALSE)),0,VLOOKUP(E339&amp;G339,'[1]采购入库货量(公司仓库)'!$A:$I,8,FALSE))</f>
        <v>0</v>
      </c>
      <c r="R339" s="11">
        <f t="shared" si="84"/>
        <v>0</v>
      </c>
      <c r="S339">
        <f>SUMIF([1]库存总量!$H:$H,E339&amp;G339,[1]库存总量!$G:$G)</f>
        <v>0</v>
      </c>
      <c r="T339">
        <f t="shared" si="85"/>
        <v>0</v>
      </c>
      <c r="U339">
        <f>SUMIFS([1]库存总量!$G:$G,[1]库存总量!$H:$H,E339&amp;G339,[1]库存总量!$A:$A,"B")</f>
        <v>0</v>
      </c>
      <c r="V339">
        <f t="shared" si="86"/>
        <v>0</v>
      </c>
      <c r="W339">
        <f>SUMIFS([1]库存总量!$G:$G,[1]库存总量!$H:$H,E339&amp;G339,[1]库存总量!$A:$A,"K")</f>
        <v>0</v>
      </c>
      <c r="X339">
        <f t="shared" si="87"/>
        <v>0</v>
      </c>
      <c r="Y339">
        <f t="shared" si="88"/>
        <v>0</v>
      </c>
      <c r="Z339">
        <f t="shared" si="89"/>
        <v>0</v>
      </c>
      <c r="AA339">
        <f>(IF(ISERROR(VLOOKUP(E339&amp;G339,'[1]采购入库货量(公司仓库)'!$A:$H,7,FALSE)),0,VLOOKUP(E339&amp;G339,'[1]采购入库货量(公司仓库)'!$A:$H,7,FALSE)))*L339-(IF(ISERROR(VLOOKUP(E339&amp;G339,'[1]采购入库货量(公司仓库)'!$A:$H,8,FALSE)),0,VLOOKUP(E339&amp;G339,'[1]采购入库货量(公司仓库)'!$A:$H,8,FALSE)))</f>
        <v>0</v>
      </c>
      <c r="AB339">
        <f>SUMIF([1]销售数据!$B:$B,E339&amp;G339,[1]销售数据!$G:$G)</f>
        <v>0</v>
      </c>
      <c r="AC339">
        <f t="shared" si="90"/>
        <v>0</v>
      </c>
      <c r="AD339" t="str">
        <f t="shared" si="80"/>
        <v/>
      </c>
      <c r="AE339">
        <f>SUMIF([1]销售数据!$B:$B,AD339,[1]销售数据!$L:$L)</f>
        <v>0</v>
      </c>
      <c r="AF339">
        <f>SUMIF([1]销售数据!$B:$B,AD339,[1]销售数据!$K:$K)</f>
        <v>0</v>
      </c>
      <c r="AG339">
        <f>SUMIF([1]销售数据!$B:$B,AD339,[1]销售数据!$J:$J)</f>
        <v>0</v>
      </c>
      <c r="AH339">
        <f>SUMIF([1]销售数据!$B:$B,AD339,[1]销售数据!$I:$I)</f>
        <v>0</v>
      </c>
      <c r="AI339">
        <f>SUMIF([1]销售数据!$B:$B,AD339,[1]销售数据!$H:$H)</f>
        <v>0</v>
      </c>
      <c r="AJ339" s="19">
        <f t="shared" si="91"/>
        <v>0</v>
      </c>
      <c r="AK339">
        <f>SUMIF([1]发货店铺数!$B:$B,AD339,[1]发货店铺数!$G:$G)</f>
        <v>0</v>
      </c>
      <c r="AL339">
        <f>SUMIF([1]销售店铺数!$B:$B,AD339,[1]销售店铺数!$G:$G)</f>
        <v>0</v>
      </c>
      <c r="AM339">
        <f>SUMIF([1]上周销售店铺数!$B:$B,AD339,[1]上周销售店铺数!$G:$G)</f>
        <v>0</v>
      </c>
      <c r="AN339" s="19">
        <f t="shared" si="92"/>
        <v>0</v>
      </c>
      <c r="AO339" s="19">
        <f t="shared" si="81"/>
        <v>0</v>
      </c>
      <c r="AP339" s="19">
        <f t="shared" si="82"/>
        <v>0</v>
      </c>
      <c r="AQ339" s="11">
        <f t="shared" si="93"/>
        <v>0</v>
      </c>
      <c r="AR339" s="19">
        <f t="shared" si="94"/>
        <v>0</v>
      </c>
      <c r="AS339" s="19">
        <f t="shared" si="95"/>
        <v>0</v>
      </c>
    </row>
    <row r="340" spans="1:45">
      <c r="A340"/>
      <c r="B340"/>
      <c r="C340"/>
      <c r="D340"/>
      <c r="E340"/>
      <c r="F340"/>
      <c r="G340"/>
      <c r="H340"/>
      <c r="L340" s="8"/>
      <c r="M340" s="8" t="str">
        <f>IF(ISERROR( VLOOKUP(AD340,'[1]采购入库货量(公司仓库)'!$A:$I,9,FALSE)),"", VLOOKUP(AD340,'[1]采购入库货量(公司仓库)'!$A:$I,9,FALSE))</f>
        <v/>
      </c>
      <c r="N340" s="8" t="str">
        <f>IF(ISERROR( VLOOKUP(AD340,[1]批发上市日期!$A:$F,6,FALSE)),"",  VLOOKUP(AD340,[1]批发上市日期!$A:$F,6,FALSE))</f>
        <v/>
      </c>
      <c r="O340" s="11">
        <f>IF(ISERROR(VLOOKUP(E340&amp;G340,'[1]采购入库货量(公司仓库)'!$A:$I,7,FALSE)),0,VLOOKUP(E340&amp;G340,'[1]采购入库货量(公司仓库)'!$A:$I,7,FALSE))</f>
        <v>0</v>
      </c>
      <c r="P340">
        <f t="shared" si="83"/>
        <v>0</v>
      </c>
      <c r="Q340">
        <f>IF(ISERROR(VLOOKUP(E340&amp;G340,'[1]采购入库货量(公司仓库)'!$A:$I,8,FALSE)),0,VLOOKUP(E340&amp;G340,'[1]采购入库货量(公司仓库)'!$A:$I,8,FALSE))</f>
        <v>0</v>
      </c>
      <c r="R340" s="11">
        <f t="shared" si="84"/>
        <v>0</v>
      </c>
      <c r="S340">
        <f>SUMIF([1]库存总量!$H:$H,E340&amp;G340,[1]库存总量!$G:$G)</f>
        <v>0</v>
      </c>
      <c r="T340">
        <f t="shared" si="85"/>
        <v>0</v>
      </c>
      <c r="U340">
        <f>SUMIFS([1]库存总量!$G:$G,[1]库存总量!$H:$H,E340&amp;G340,[1]库存总量!$A:$A,"B")</f>
        <v>0</v>
      </c>
      <c r="V340">
        <f t="shared" si="86"/>
        <v>0</v>
      </c>
      <c r="W340">
        <f>SUMIFS([1]库存总量!$G:$G,[1]库存总量!$H:$H,E340&amp;G340,[1]库存总量!$A:$A,"K")</f>
        <v>0</v>
      </c>
      <c r="X340">
        <f t="shared" si="87"/>
        <v>0</v>
      </c>
      <c r="Y340">
        <f t="shared" si="88"/>
        <v>0</v>
      </c>
      <c r="Z340">
        <f t="shared" si="89"/>
        <v>0</v>
      </c>
      <c r="AA340">
        <f>(IF(ISERROR(VLOOKUP(E340&amp;G340,'[1]采购入库货量(公司仓库)'!$A:$H,7,FALSE)),0,VLOOKUP(E340&amp;G340,'[1]采购入库货量(公司仓库)'!$A:$H,7,FALSE)))*L340-(IF(ISERROR(VLOOKUP(E340&amp;G340,'[1]采购入库货量(公司仓库)'!$A:$H,8,FALSE)),0,VLOOKUP(E340&amp;G340,'[1]采购入库货量(公司仓库)'!$A:$H,8,FALSE)))</f>
        <v>0</v>
      </c>
      <c r="AB340">
        <f>SUMIF([1]销售数据!$B:$B,E340&amp;G340,[1]销售数据!$G:$G)</f>
        <v>0</v>
      </c>
      <c r="AC340">
        <f t="shared" si="90"/>
        <v>0</v>
      </c>
      <c r="AD340" t="str">
        <f t="shared" si="80"/>
        <v/>
      </c>
      <c r="AE340">
        <f>SUMIF([1]销售数据!$B:$B,AD340,[1]销售数据!$L:$L)</f>
        <v>0</v>
      </c>
      <c r="AF340">
        <f>SUMIF([1]销售数据!$B:$B,AD340,[1]销售数据!$K:$K)</f>
        <v>0</v>
      </c>
      <c r="AG340">
        <f>SUMIF([1]销售数据!$B:$B,AD340,[1]销售数据!$J:$J)</f>
        <v>0</v>
      </c>
      <c r="AH340">
        <f>SUMIF([1]销售数据!$B:$B,AD340,[1]销售数据!$I:$I)</f>
        <v>0</v>
      </c>
      <c r="AI340">
        <f>SUMIF([1]销售数据!$B:$B,AD340,[1]销售数据!$H:$H)</f>
        <v>0</v>
      </c>
      <c r="AJ340" s="19">
        <f t="shared" si="91"/>
        <v>0</v>
      </c>
      <c r="AK340">
        <f>SUMIF([1]发货店铺数!$B:$B,AD340,[1]发货店铺数!$G:$G)</f>
        <v>0</v>
      </c>
      <c r="AL340">
        <f>SUMIF([1]销售店铺数!$B:$B,AD340,[1]销售店铺数!$G:$G)</f>
        <v>0</v>
      </c>
      <c r="AM340">
        <f>SUMIF([1]上周销售店铺数!$B:$B,AD340,[1]上周销售店铺数!$G:$G)</f>
        <v>0</v>
      </c>
      <c r="AN340" s="19">
        <f t="shared" si="92"/>
        <v>0</v>
      </c>
      <c r="AO340" s="19">
        <f t="shared" si="81"/>
        <v>0</v>
      </c>
      <c r="AP340" s="19">
        <f t="shared" si="82"/>
        <v>0</v>
      </c>
      <c r="AQ340" s="11">
        <f t="shared" si="93"/>
        <v>0</v>
      </c>
      <c r="AR340" s="19">
        <f t="shared" si="94"/>
        <v>0</v>
      </c>
      <c r="AS340" s="19">
        <f t="shared" si="95"/>
        <v>0</v>
      </c>
    </row>
    <row r="341" spans="1:45">
      <c r="A341"/>
      <c r="B341"/>
      <c r="C341"/>
      <c r="D341"/>
      <c r="E341"/>
      <c r="F341"/>
      <c r="G341"/>
      <c r="H341"/>
      <c r="L341" s="8"/>
      <c r="M341" s="8" t="str">
        <f>IF(ISERROR( VLOOKUP(AD341,'[1]采购入库货量(公司仓库)'!$A:$I,9,FALSE)),"", VLOOKUP(AD341,'[1]采购入库货量(公司仓库)'!$A:$I,9,FALSE))</f>
        <v/>
      </c>
      <c r="N341" s="8" t="str">
        <f>IF(ISERROR( VLOOKUP(AD341,[1]批发上市日期!$A:$F,6,FALSE)),"",  VLOOKUP(AD341,[1]批发上市日期!$A:$F,6,FALSE))</f>
        <v/>
      </c>
      <c r="O341" s="11">
        <f>IF(ISERROR(VLOOKUP(E341&amp;G341,'[1]采购入库货量(公司仓库)'!$A:$I,7,FALSE)),0,VLOOKUP(E341&amp;G341,'[1]采购入库货量(公司仓库)'!$A:$I,7,FALSE))</f>
        <v>0</v>
      </c>
      <c r="P341">
        <f t="shared" si="83"/>
        <v>0</v>
      </c>
      <c r="Q341">
        <f>IF(ISERROR(VLOOKUP(E341&amp;G341,'[1]采购入库货量(公司仓库)'!$A:$I,8,FALSE)),0,VLOOKUP(E341&amp;G341,'[1]采购入库货量(公司仓库)'!$A:$I,8,FALSE))</f>
        <v>0</v>
      </c>
      <c r="R341" s="11">
        <f t="shared" si="84"/>
        <v>0</v>
      </c>
      <c r="S341">
        <f>SUMIF([1]库存总量!$H:$H,E341&amp;G341,[1]库存总量!$G:$G)</f>
        <v>0</v>
      </c>
      <c r="T341">
        <f t="shared" si="85"/>
        <v>0</v>
      </c>
      <c r="U341">
        <f>SUMIFS([1]库存总量!$G:$G,[1]库存总量!$H:$H,E341&amp;G341,[1]库存总量!$A:$A,"B")</f>
        <v>0</v>
      </c>
      <c r="V341">
        <f t="shared" si="86"/>
        <v>0</v>
      </c>
      <c r="W341">
        <f>SUMIFS([1]库存总量!$G:$G,[1]库存总量!$H:$H,E341&amp;G341,[1]库存总量!$A:$A,"K")</f>
        <v>0</v>
      </c>
      <c r="X341">
        <f t="shared" si="87"/>
        <v>0</v>
      </c>
      <c r="Y341">
        <f t="shared" si="88"/>
        <v>0</v>
      </c>
      <c r="Z341">
        <f t="shared" si="89"/>
        <v>0</v>
      </c>
      <c r="AA341">
        <f>(IF(ISERROR(VLOOKUP(E341&amp;G341,'[1]采购入库货量(公司仓库)'!$A:$H,7,FALSE)),0,VLOOKUP(E341&amp;G341,'[1]采购入库货量(公司仓库)'!$A:$H,7,FALSE)))*L341-(IF(ISERROR(VLOOKUP(E341&amp;G341,'[1]采购入库货量(公司仓库)'!$A:$H,8,FALSE)),0,VLOOKUP(E341&amp;G341,'[1]采购入库货量(公司仓库)'!$A:$H,8,FALSE)))</f>
        <v>0</v>
      </c>
      <c r="AB341">
        <f>SUMIF([1]销售数据!$B:$B,E341&amp;G341,[1]销售数据!$G:$G)</f>
        <v>0</v>
      </c>
      <c r="AC341">
        <f t="shared" si="90"/>
        <v>0</v>
      </c>
      <c r="AD341" t="str">
        <f t="shared" si="80"/>
        <v/>
      </c>
      <c r="AE341">
        <f>SUMIF([1]销售数据!$B:$B,AD341,[1]销售数据!$L:$L)</f>
        <v>0</v>
      </c>
      <c r="AF341">
        <f>SUMIF([1]销售数据!$B:$B,AD341,[1]销售数据!$K:$K)</f>
        <v>0</v>
      </c>
      <c r="AG341">
        <f>SUMIF([1]销售数据!$B:$B,AD341,[1]销售数据!$J:$J)</f>
        <v>0</v>
      </c>
      <c r="AH341">
        <f>SUMIF([1]销售数据!$B:$B,AD341,[1]销售数据!$I:$I)</f>
        <v>0</v>
      </c>
      <c r="AI341">
        <f>SUMIF([1]销售数据!$B:$B,AD341,[1]销售数据!$H:$H)</f>
        <v>0</v>
      </c>
      <c r="AJ341" s="19">
        <f t="shared" si="91"/>
        <v>0</v>
      </c>
      <c r="AK341">
        <f>SUMIF([1]发货店铺数!$B:$B,AD341,[1]发货店铺数!$G:$G)</f>
        <v>0</v>
      </c>
      <c r="AL341">
        <f>SUMIF([1]销售店铺数!$B:$B,AD341,[1]销售店铺数!$G:$G)</f>
        <v>0</v>
      </c>
      <c r="AM341">
        <f>SUMIF([1]上周销售店铺数!$B:$B,AD341,[1]上周销售店铺数!$G:$G)</f>
        <v>0</v>
      </c>
      <c r="AN341" s="19">
        <f t="shared" si="92"/>
        <v>0</v>
      </c>
      <c r="AO341" s="19">
        <f t="shared" si="81"/>
        <v>0</v>
      </c>
      <c r="AP341" s="19">
        <f t="shared" si="82"/>
        <v>0</v>
      </c>
      <c r="AQ341" s="11">
        <f t="shared" si="93"/>
        <v>0</v>
      </c>
      <c r="AR341" s="19">
        <f t="shared" si="94"/>
        <v>0</v>
      </c>
      <c r="AS341" s="19">
        <f t="shared" si="95"/>
        <v>0</v>
      </c>
    </row>
    <row r="342" spans="1:45">
      <c r="A342"/>
      <c r="B342"/>
      <c r="C342"/>
      <c r="D342"/>
      <c r="E342"/>
      <c r="F342"/>
      <c r="G342"/>
      <c r="H342"/>
      <c r="L342" s="8"/>
      <c r="M342" s="8" t="str">
        <f>IF(ISERROR( VLOOKUP(AD342,'[1]采购入库货量(公司仓库)'!$A:$I,9,FALSE)),"", VLOOKUP(AD342,'[1]采购入库货量(公司仓库)'!$A:$I,9,FALSE))</f>
        <v/>
      </c>
      <c r="N342" s="8" t="str">
        <f>IF(ISERROR( VLOOKUP(AD342,[1]批发上市日期!$A:$F,6,FALSE)),"",  VLOOKUP(AD342,[1]批发上市日期!$A:$F,6,FALSE))</f>
        <v/>
      </c>
      <c r="O342" s="11">
        <f>IF(ISERROR(VLOOKUP(E342&amp;G342,'[1]采购入库货量(公司仓库)'!$A:$I,7,FALSE)),0,VLOOKUP(E342&amp;G342,'[1]采购入库货量(公司仓库)'!$A:$I,7,FALSE))</f>
        <v>0</v>
      </c>
      <c r="P342">
        <f t="shared" si="83"/>
        <v>0</v>
      </c>
      <c r="Q342">
        <f>IF(ISERROR(VLOOKUP(E342&amp;G342,'[1]采购入库货量(公司仓库)'!$A:$I,8,FALSE)),0,VLOOKUP(E342&amp;G342,'[1]采购入库货量(公司仓库)'!$A:$I,8,FALSE))</f>
        <v>0</v>
      </c>
      <c r="R342" s="11">
        <f t="shared" si="84"/>
        <v>0</v>
      </c>
      <c r="S342">
        <f>SUMIF([1]库存总量!$H:$H,E342&amp;G342,[1]库存总量!$G:$G)</f>
        <v>0</v>
      </c>
      <c r="T342">
        <f t="shared" si="85"/>
        <v>0</v>
      </c>
      <c r="U342">
        <f>SUMIFS([1]库存总量!$G:$G,[1]库存总量!$H:$H,E342&amp;G342,[1]库存总量!$A:$A,"B")</f>
        <v>0</v>
      </c>
      <c r="V342">
        <f t="shared" si="86"/>
        <v>0</v>
      </c>
      <c r="W342">
        <f>SUMIFS([1]库存总量!$G:$G,[1]库存总量!$H:$H,E342&amp;G342,[1]库存总量!$A:$A,"K")</f>
        <v>0</v>
      </c>
      <c r="X342">
        <f t="shared" si="87"/>
        <v>0</v>
      </c>
      <c r="Y342">
        <f t="shared" si="88"/>
        <v>0</v>
      </c>
      <c r="Z342">
        <f t="shared" si="89"/>
        <v>0</v>
      </c>
      <c r="AA342">
        <f>(IF(ISERROR(VLOOKUP(E342&amp;G342,'[1]采购入库货量(公司仓库)'!$A:$H,7,FALSE)),0,VLOOKUP(E342&amp;G342,'[1]采购入库货量(公司仓库)'!$A:$H,7,FALSE)))*L342-(IF(ISERROR(VLOOKUP(E342&amp;G342,'[1]采购入库货量(公司仓库)'!$A:$H,8,FALSE)),0,VLOOKUP(E342&amp;G342,'[1]采购入库货量(公司仓库)'!$A:$H,8,FALSE)))</f>
        <v>0</v>
      </c>
      <c r="AB342">
        <f>SUMIF([1]销售数据!$B:$B,E342&amp;G342,[1]销售数据!$G:$G)</f>
        <v>0</v>
      </c>
      <c r="AC342">
        <f t="shared" si="90"/>
        <v>0</v>
      </c>
      <c r="AD342" t="str">
        <f t="shared" si="80"/>
        <v/>
      </c>
      <c r="AE342">
        <f>SUMIF([1]销售数据!$B:$B,AD342,[1]销售数据!$L:$L)</f>
        <v>0</v>
      </c>
      <c r="AF342">
        <f>SUMIF([1]销售数据!$B:$B,AD342,[1]销售数据!$K:$K)</f>
        <v>0</v>
      </c>
      <c r="AG342">
        <f>SUMIF([1]销售数据!$B:$B,AD342,[1]销售数据!$J:$J)</f>
        <v>0</v>
      </c>
      <c r="AH342">
        <f>SUMIF([1]销售数据!$B:$B,AD342,[1]销售数据!$I:$I)</f>
        <v>0</v>
      </c>
      <c r="AI342">
        <f>SUMIF([1]销售数据!$B:$B,AD342,[1]销售数据!$H:$H)</f>
        <v>0</v>
      </c>
      <c r="AJ342" s="19">
        <f t="shared" si="91"/>
        <v>0</v>
      </c>
      <c r="AK342">
        <f>SUMIF([1]发货店铺数!$B:$B,AD342,[1]发货店铺数!$G:$G)</f>
        <v>0</v>
      </c>
      <c r="AL342">
        <f>SUMIF([1]销售店铺数!$B:$B,AD342,[1]销售店铺数!$G:$G)</f>
        <v>0</v>
      </c>
      <c r="AM342">
        <f>SUMIF([1]上周销售店铺数!$B:$B,AD342,[1]上周销售店铺数!$G:$G)</f>
        <v>0</v>
      </c>
      <c r="AN342" s="19">
        <f t="shared" si="92"/>
        <v>0</v>
      </c>
      <c r="AO342" s="19">
        <f t="shared" si="81"/>
        <v>0</v>
      </c>
      <c r="AP342" s="19">
        <f t="shared" si="82"/>
        <v>0</v>
      </c>
      <c r="AQ342" s="11">
        <f t="shared" si="93"/>
        <v>0</v>
      </c>
      <c r="AR342" s="19">
        <f t="shared" si="94"/>
        <v>0</v>
      </c>
      <c r="AS342" s="19">
        <f t="shared" si="95"/>
        <v>0</v>
      </c>
    </row>
    <row r="343" spans="1:45">
      <c r="A343"/>
      <c r="B343"/>
      <c r="C343"/>
      <c r="D343"/>
      <c r="E343"/>
      <c r="F343"/>
      <c r="G343"/>
      <c r="H343"/>
      <c r="L343" s="8"/>
      <c r="M343" s="8" t="str">
        <f>IF(ISERROR( VLOOKUP(AD343,'[1]采购入库货量(公司仓库)'!$A:$I,9,FALSE)),"", VLOOKUP(AD343,'[1]采购入库货量(公司仓库)'!$A:$I,9,FALSE))</f>
        <v/>
      </c>
      <c r="N343" s="8" t="str">
        <f>IF(ISERROR( VLOOKUP(AD343,[1]批发上市日期!$A:$F,6,FALSE)),"",  VLOOKUP(AD343,[1]批发上市日期!$A:$F,6,FALSE))</f>
        <v/>
      </c>
      <c r="O343" s="11">
        <f>IF(ISERROR(VLOOKUP(E343&amp;G343,'[1]采购入库货量(公司仓库)'!$A:$I,7,FALSE)),0,VLOOKUP(E343&amp;G343,'[1]采购入库货量(公司仓库)'!$A:$I,7,FALSE))</f>
        <v>0</v>
      </c>
      <c r="P343">
        <f t="shared" si="83"/>
        <v>0</v>
      </c>
      <c r="Q343">
        <f>IF(ISERROR(VLOOKUP(E343&amp;G343,'[1]采购入库货量(公司仓库)'!$A:$I,8,FALSE)),0,VLOOKUP(E343&amp;G343,'[1]采购入库货量(公司仓库)'!$A:$I,8,FALSE))</f>
        <v>0</v>
      </c>
      <c r="R343" s="11">
        <f t="shared" si="84"/>
        <v>0</v>
      </c>
      <c r="S343">
        <f>SUMIF([1]库存总量!$H:$H,E343&amp;G343,[1]库存总量!$G:$G)</f>
        <v>0</v>
      </c>
      <c r="T343">
        <f t="shared" si="85"/>
        <v>0</v>
      </c>
      <c r="U343">
        <f>SUMIFS([1]库存总量!$G:$G,[1]库存总量!$H:$H,E343&amp;G343,[1]库存总量!$A:$A,"B")</f>
        <v>0</v>
      </c>
      <c r="V343">
        <f t="shared" si="86"/>
        <v>0</v>
      </c>
      <c r="W343">
        <f>SUMIFS([1]库存总量!$G:$G,[1]库存总量!$H:$H,E343&amp;G343,[1]库存总量!$A:$A,"K")</f>
        <v>0</v>
      </c>
      <c r="X343">
        <f t="shared" si="87"/>
        <v>0</v>
      </c>
      <c r="Y343">
        <f t="shared" si="88"/>
        <v>0</v>
      </c>
      <c r="Z343">
        <f t="shared" si="89"/>
        <v>0</v>
      </c>
      <c r="AA343">
        <f>(IF(ISERROR(VLOOKUP(E343&amp;G343,'[1]采购入库货量(公司仓库)'!$A:$H,7,FALSE)),0,VLOOKUP(E343&amp;G343,'[1]采购入库货量(公司仓库)'!$A:$H,7,FALSE)))*L343-(IF(ISERROR(VLOOKUP(E343&amp;G343,'[1]采购入库货量(公司仓库)'!$A:$H,8,FALSE)),0,VLOOKUP(E343&amp;G343,'[1]采购入库货量(公司仓库)'!$A:$H,8,FALSE)))</f>
        <v>0</v>
      </c>
      <c r="AB343">
        <f>SUMIF([1]销售数据!$B:$B,E343&amp;G343,[1]销售数据!$G:$G)</f>
        <v>0</v>
      </c>
      <c r="AC343">
        <f t="shared" si="90"/>
        <v>0</v>
      </c>
      <c r="AD343" t="str">
        <f t="shared" si="80"/>
        <v/>
      </c>
      <c r="AE343">
        <f>SUMIF([1]销售数据!$B:$B,AD343,[1]销售数据!$L:$L)</f>
        <v>0</v>
      </c>
      <c r="AF343">
        <f>SUMIF([1]销售数据!$B:$B,AD343,[1]销售数据!$K:$K)</f>
        <v>0</v>
      </c>
      <c r="AG343">
        <f>SUMIF([1]销售数据!$B:$B,AD343,[1]销售数据!$J:$J)</f>
        <v>0</v>
      </c>
      <c r="AH343">
        <f>SUMIF([1]销售数据!$B:$B,AD343,[1]销售数据!$I:$I)</f>
        <v>0</v>
      </c>
      <c r="AI343">
        <f>SUMIF([1]销售数据!$B:$B,AD343,[1]销售数据!$H:$H)</f>
        <v>0</v>
      </c>
      <c r="AJ343" s="19">
        <f t="shared" si="91"/>
        <v>0</v>
      </c>
      <c r="AK343">
        <f>SUMIF([1]发货店铺数!$B:$B,AD343,[1]发货店铺数!$G:$G)</f>
        <v>0</v>
      </c>
      <c r="AL343">
        <f>SUMIF([1]销售店铺数!$B:$B,AD343,[1]销售店铺数!$G:$G)</f>
        <v>0</v>
      </c>
      <c r="AM343">
        <f>SUMIF([1]上周销售店铺数!$B:$B,AD343,[1]上周销售店铺数!$G:$G)</f>
        <v>0</v>
      </c>
      <c r="AN343" s="19">
        <f t="shared" si="92"/>
        <v>0</v>
      </c>
      <c r="AO343" s="19">
        <f t="shared" si="81"/>
        <v>0</v>
      </c>
      <c r="AP343" s="19">
        <f t="shared" si="82"/>
        <v>0</v>
      </c>
      <c r="AQ343" s="11">
        <f t="shared" si="93"/>
        <v>0</v>
      </c>
      <c r="AR343" s="19">
        <f t="shared" si="94"/>
        <v>0</v>
      </c>
      <c r="AS343" s="19">
        <f t="shared" si="95"/>
        <v>0</v>
      </c>
    </row>
    <row r="344" spans="1:45">
      <c r="A344"/>
      <c r="B344"/>
      <c r="C344"/>
      <c r="D344"/>
      <c r="E344"/>
      <c r="F344"/>
      <c r="G344"/>
      <c r="H344"/>
      <c r="L344" s="8"/>
      <c r="M344" s="8" t="str">
        <f>IF(ISERROR( VLOOKUP(AD344,'[1]采购入库货量(公司仓库)'!$A:$I,9,FALSE)),"", VLOOKUP(AD344,'[1]采购入库货量(公司仓库)'!$A:$I,9,FALSE))</f>
        <v/>
      </c>
      <c r="N344" s="8" t="str">
        <f>IF(ISERROR( VLOOKUP(AD344,[1]批发上市日期!$A:$F,6,FALSE)),"",  VLOOKUP(AD344,[1]批发上市日期!$A:$F,6,FALSE))</f>
        <v/>
      </c>
      <c r="O344" s="11">
        <f>IF(ISERROR(VLOOKUP(E344&amp;G344,'[1]采购入库货量(公司仓库)'!$A:$I,7,FALSE)),0,VLOOKUP(E344&amp;G344,'[1]采购入库货量(公司仓库)'!$A:$I,7,FALSE))</f>
        <v>0</v>
      </c>
      <c r="P344">
        <f t="shared" si="83"/>
        <v>0</v>
      </c>
      <c r="Q344">
        <f>IF(ISERROR(VLOOKUP(E344&amp;G344,'[1]采购入库货量(公司仓库)'!$A:$I,8,FALSE)),0,VLOOKUP(E344&amp;G344,'[1]采购入库货量(公司仓库)'!$A:$I,8,FALSE))</f>
        <v>0</v>
      </c>
      <c r="R344" s="11">
        <f t="shared" si="84"/>
        <v>0</v>
      </c>
      <c r="S344">
        <f>SUMIF([1]库存总量!$H:$H,E344&amp;G344,[1]库存总量!$G:$G)</f>
        <v>0</v>
      </c>
      <c r="T344">
        <f t="shared" si="85"/>
        <v>0</v>
      </c>
      <c r="U344">
        <f>SUMIFS([1]库存总量!$G:$G,[1]库存总量!$H:$H,E344&amp;G344,[1]库存总量!$A:$A,"B")</f>
        <v>0</v>
      </c>
      <c r="V344">
        <f t="shared" si="86"/>
        <v>0</v>
      </c>
      <c r="W344">
        <f>SUMIFS([1]库存总量!$G:$G,[1]库存总量!$H:$H,E344&amp;G344,[1]库存总量!$A:$A,"K")</f>
        <v>0</v>
      </c>
      <c r="X344">
        <f t="shared" si="87"/>
        <v>0</v>
      </c>
      <c r="Y344">
        <f t="shared" si="88"/>
        <v>0</v>
      </c>
      <c r="Z344">
        <f t="shared" si="89"/>
        <v>0</v>
      </c>
      <c r="AA344">
        <f>(IF(ISERROR(VLOOKUP(E344&amp;G344,'[1]采购入库货量(公司仓库)'!$A:$H,7,FALSE)),0,VLOOKUP(E344&amp;G344,'[1]采购入库货量(公司仓库)'!$A:$H,7,FALSE)))*L344-(IF(ISERROR(VLOOKUP(E344&amp;G344,'[1]采购入库货量(公司仓库)'!$A:$H,8,FALSE)),0,VLOOKUP(E344&amp;G344,'[1]采购入库货量(公司仓库)'!$A:$H,8,FALSE)))</f>
        <v>0</v>
      </c>
      <c r="AB344">
        <f>SUMIF([1]销售数据!$B:$B,E344&amp;G344,[1]销售数据!$G:$G)</f>
        <v>0</v>
      </c>
      <c r="AC344">
        <f t="shared" si="90"/>
        <v>0</v>
      </c>
      <c r="AD344" t="str">
        <f t="shared" si="80"/>
        <v/>
      </c>
      <c r="AE344">
        <f>SUMIF([1]销售数据!$B:$B,AD344,[1]销售数据!$L:$L)</f>
        <v>0</v>
      </c>
      <c r="AF344">
        <f>SUMIF([1]销售数据!$B:$B,AD344,[1]销售数据!$K:$K)</f>
        <v>0</v>
      </c>
      <c r="AG344">
        <f>SUMIF([1]销售数据!$B:$B,AD344,[1]销售数据!$J:$J)</f>
        <v>0</v>
      </c>
      <c r="AH344">
        <f>SUMIF([1]销售数据!$B:$B,AD344,[1]销售数据!$I:$I)</f>
        <v>0</v>
      </c>
      <c r="AI344">
        <f>SUMIF([1]销售数据!$B:$B,AD344,[1]销售数据!$H:$H)</f>
        <v>0</v>
      </c>
      <c r="AJ344" s="19">
        <f t="shared" si="91"/>
        <v>0</v>
      </c>
      <c r="AK344">
        <f>SUMIF([1]发货店铺数!$B:$B,AD344,[1]发货店铺数!$G:$G)</f>
        <v>0</v>
      </c>
      <c r="AL344">
        <f>SUMIF([1]销售店铺数!$B:$B,AD344,[1]销售店铺数!$G:$G)</f>
        <v>0</v>
      </c>
      <c r="AM344">
        <f>SUMIF([1]上周销售店铺数!$B:$B,AD344,[1]上周销售店铺数!$G:$G)</f>
        <v>0</v>
      </c>
      <c r="AN344" s="19">
        <f t="shared" si="92"/>
        <v>0</v>
      </c>
      <c r="AO344" s="19">
        <f t="shared" si="81"/>
        <v>0</v>
      </c>
      <c r="AP344" s="19">
        <f t="shared" si="82"/>
        <v>0</v>
      </c>
      <c r="AQ344" s="11">
        <f t="shared" si="93"/>
        <v>0</v>
      </c>
      <c r="AR344" s="19">
        <f t="shared" si="94"/>
        <v>0</v>
      </c>
      <c r="AS344" s="19">
        <f t="shared" si="95"/>
        <v>0</v>
      </c>
    </row>
    <row r="345" spans="1:45">
      <c r="A345"/>
      <c r="B345"/>
      <c r="C345"/>
      <c r="D345"/>
      <c r="E345"/>
      <c r="F345"/>
      <c r="G345"/>
      <c r="H345"/>
      <c r="L345" s="8"/>
      <c r="M345" s="8" t="str">
        <f>IF(ISERROR( VLOOKUP(AD345,'[1]采购入库货量(公司仓库)'!$A:$I,9,FALSE)),"", VLOOKUP(AD345,'[1]采购入库货量(公司仓库)'!$A:$I,9,FALSE))</f>
        <v/>
      </c>
      <c r="N345" s="8" t="str">
        <f>IF(ISERROR( VLOOKUP(AD345,[1]批发上市日期!$A:$F,6,FALSE)),"",  VLOOKUP(AD345,[1]批发上市日期!$A:$F,6,FALSE))</f>
        <v/>
      </c>
      <c r="O345" s="11">
        <f>IF(ISERROR(VLOOKUP(E345&amp;G345,'[1]采购入库货量(公司仓库)'!$A:$I,7,FALSE)),0,VLOOKUP(E345&amp;G345,'[1]采购入库货量(公司仓库)'!$A:$I,7,FALSE))</f>
        <v>0</v>
      </c>
      <c r="P345">
        <f t="shared" si="83"/>
        <v>0</v>
      </c>
      <c r="Q345">
        <f>IF(ISERROR(VLOOKUP(E345&amp;G345,'[1]采购入库货量(公司仓库)'!$A:$I,8,FALSE)),0,VLOOKUP(E345&amp;G345,'[1]采购入库货量(公司仓库)'!$A:$I,8,FALSE))</f>
        <v>0</v>
      </c>
      <c r="R345" s="11">
        <f t="shared" si="84"/>
        <v>0</v>
      </c>
      <c r="S345">
        <f>SUMIF([1]库存总量!$H:$H,E345&amp;G345,[1]库存总量!$G:$G)</f>
        <v>0</v>
      </c>
      <c r="T345">
        <f t="shared" si="85"/>
        <v>0</v>
      </c>
      <c r="U345">
        <f>SUMIFS([1]库存总量!$G:$G,[1]库存总量!$H:$H,E345&amp;G345,[1]库存总量!$A:$A,"B")</f>
        <v>0</v>
      </c>
      <c r="V345">
        <f t="shared" si="86"/>
        <v>0</v>
      </c>
      <c r="W345">
        <f>SUMIFS([1]库存总量!$G:$G,[1]库存总量!$H:$H,E345&amp;G345,[1]库存总量!$A:$A,"K")</f>
        <v>0</v>
      </c>
      <c r="X345">
        <f t="shared" si="87"/>
        <v>0</v>
      </c>
      <c r="Y345">
        <f t="shared" si="88"/>
        <v>0</v>
      </c>
      <c r="Z345">
        <f t="shared" si="89"/>
        <v>0</v>
      </c>
      <c r="AA345">
        <f>(IF(ISERROR(VLOOKUP(E345&amp;G345,'[1]采购入库货量(公司仓库)'!$A:$H,7,FALSE)),0,VLOOKUP(E345&amp;G345,'[1]采购入库货量(公司仓库)'!$A:$H,7,FALSE)))*L345-(IF(ISERROR(VLOOKUP(E345&amp;G345,'[1]采购入库货量(公司仓库)'!$A:$H,8,FALSE)),0,VLOOKUP(E345&amp;G345,'[1]采购入库货量(公司仓库)'!$A:$H,8,FALSE)))</f>
        <v>0</v>
      </c>
      <c r="AB345">
        <f>SUMIF([1]销售数据!$B:$B,E345&amp;G345,[1]销售数据!$G:$G)</f>
        <v>0</v>
      </c>
      <c r="AC345">
        <f t="shared" si="90"/>
        <v>0</v>
      </c>
      <c r="AD345" t="str">
        <f t="shared" si="80"/>
        <v/>
      </c>
      <c r="AE345">
        <f>SUMIF([1]销售数据!$B:$B,AD345,[1]销售数据!$L:$L)</f>
        <v>0</v>
      </c>
      <c r="AF345">
        <f>SUMIF([1]销售数据!$B:$B,AD345,[1]销售数据!$K:$K)</f>
        <v>0</v>
      </c>
      <c r="AG345">
        <f>SUMIF([1]销售数据!$B:$B,AD345,[1]销售数据!$J:$J)</f>
        <v>0</v>
      </c>
      <c r="AH345">
        <f>SUMIF([1]销售数据!$B:$B,AD345,[1]销售数据!$I:$I)</f>
        <v>0</v>
      </c>
      <c r="AI345">
        <f>SUMIF([1]销售数据!$B:$B,AD345,[1]销售数据!$H:$H)</f>
        <v>0</v>
      </c>
      <c r="AJ345" s="19">
        <f t="shared" si="91"/>
        <v>0</v>
      </c>
      <c r="AK345">
        <f>SUMIF([1]发货店铺数!$B:$B,AD345,[1]发货店铺数!$G:$G)</f>
        <v>0</v>
      </c>
      <c r="AL345">
        <f>SUMIF([1]销售店铺数!$B:$B,AD345,[1]销售店铺数!$G:$G)</f>
        <v>0</v>
      </c>
      <c r="AM345">
        <f>SUMIF([1]上周销售店铺数!$B:$B,AD345,[1]上周销售店铺数!$G:$G)</f>
        <v>0</v>
      </c>
      <c r="AN345" s="19">
        <f t="shared" si="92"/>
        <v>0</v>
      </c>
      <c r="AO345" s="19">
        <f t="shared" si="81"/>
        <v>0</v>
      </c>
      <c r="AP345" s="19">
        <f t="shared" si="82"/>
        <v>0</v>
      </c>
      <c r="AQ345" s="11">
        <f t="shared" si="93"/>
        <v>0</v>
      </c>
      <c r="AR345" s="19">
        <f t="shared" si="94"/>
        <v>0</v>
      </c>
      <c r="AS345" s="19">
        <f t="shared" si="95"/>
        <v>0</v>
      </c>
    </row>
    <row r="346" spans="1:45">
      <c r="A346"/>
      <c r="B346"/>
      <c r="C346"/>
      <c r="D346"/>
      <c r="E346"/>
      <c r="F346"/>
      <c r="G346"/>
      <c r="H346"/>
      <c r="L346" s="8"/>
      <c r="M346" s="8" t="str">
        <f>IF(ISERROR( VLOOKUP(AD346,'[1]采购入库货量(公司仓库)'!$A:$I,9,FALSE)),"", VLOOKUP(AD346,'[1]采购入库货量(公司仓库)'!$A:$I,9,FALSE))</f>
        <v/>
      </c>
      <c r="N346" s="8" t="str">
        <f>IF(ISERROR( VLOOKUP(AD346,[1]批发上市日期!$A:$F,6,FALSE)),"",  VLOOKUP(AD346,[1]批发上市日期!$A:$F,6,FALSE))</f>
        <v/>
      </c>
      <c r="O346" s="11">
        <f>IF(ISERROR(VLOOKUP(E346&amp;G346,'[1]采购入库货量(公司仓库)'!$A:$I,7,FALSE)),0,VLOOKUP(E346&amp;G346,'[1]采购入库货量(公司仓库)'!$A:$I,7,FALSE))</f>
        <v>0</v>
      </c>
      <c r="P346">
        <f t="shared" si="83"/>
        <v>0</v>
      </c>
      <c r="Q346">
        <f>IF(ISERROR(VLOOKUP(E346&amp;G346,'[1]采购入库货量(公司仓库)'!$A:$I,8,FALSE)),0,VLOOKUP(E346&amp;G346,'[1]采购入库货量(公司仓库)'!$A:$I,8,FALSE))</f>
        <v>0</v>
      </c>
      <c r="R346" s="11">
        <f t="shared" si="84"/>
        <v>0</v>
      </c>
      <c r="S346">
        <f>SUMIF([1]库存总量!$H:$H,E346&amp;G346,[1]库存总量!$G:$G)</f>
        <v>0</v>
      </c>
      <c r="T346">
        <f t="shared" si="85"/>
        <v>0</v>
      </c>
      <c r="U346">
        <f>SUMIFS([1]库存总量!$G:$G,[1]库存总量!$H:$H,E346&amp;G346,[1]库存总量!$A:$A,"B")</f>
        <v>0</v>
      </c>
      <c r="V346">
        <f t="shared" si="86"/>
        <v>0</v>
      </c>
      <c r="W346">
        <f>SUMIFS([1]库存总量!$G:$G,[1]库存总量!$H:$H,E346&amp;G346,[1]库存总量!$A:$A,"K")</f>
        <v>0</v>
      </c>
      <c r="X346">
        <f t="shared" si="87"/>
        <v>0</v>
      </c>
      <c r="Y346">
        <f t="shared" si="88"/>
        <v>0</v>
      </c>
      <c r="Z346">
        <f t="shared" si="89"/>
        <v>0</v>
      </c>
      <c r="AA346">
        <f>(IF(ISERROR(VLOOKUP(E346&amp;G346,'[1]采购入库货量(公司仓库)'!$A:$H,7,FALSE)),0,VLOOKUP(E346&amp;G346,'[1]采购入库货量(公司仓库)'!$A:$H,7,FALSE)))*L346-(IF(ISERROR(VLOOKUP(E346&amp;G346,'[1]采购入库货量(公司仓库)'!$A:$H,8,FALSE)),0,VLOOKUP(E346&amp;G346,'[1]采购入库货量(公司仓库)'!$A:$H,8,FALSE)))</f>
        <v>0</v>
      </c>
      <c r="AB346">
        <f>SUMIF([1]销售数据!$B:$B,E346&amp;G346,[1]销售数据!$G:$G)</f>
        <v>0</v>
      </c>
      <c r="AC346">
        <f t="shared" si="90"/>
        <v>0</v>
      </c>
      <c r="AD346" t="str">
        <f t="shared" si="80"/>
        <v/>
      </c>
      <c r="AE346">
        <f>SUMIF([1]销售数据!$B:$B,AD346,[1]销售数据!$L:$L)</f>
        <v>0</v>
      </c>
      <c r="AF346">
        <f>SUMIF([1]销售数据!$B:$B,AD346,[1]销售数据!$K:$K)</f>
        <v>0</v>
      </c>
      <c r="AG346">
        <f>SUMIF([1]销售数据!$B:$B,AD346,[1]销售数据!$J:$J)</f>
        <v>0</v>
      </c>
      <c r="AH346">
        <f>SUMIF([1]销售数据!$B:$B,AD346,[1]销售数据!$I:$I)</f>
        <v>0</v>
      </c>
      <c r="AI346">
        <f>SUMIF([1]销售数据!$B:$B,AD346,[1]销售数据!$H:$H)</f>
        <v>0</v>
      </c>
      <c r="AJ346" s="19">
        <f t="shared" si="91"/>
        <v>0</v>
      </c>
      <c r="AK346">
        <f>SUMIF([1]发货店铺数!$B:$B,AD346,[1]发货店铺数!$G:$G)</f>
        <v>0</v>
      </c>
      <c r="AL346">
        <f>SUMIF([1]销售店铺数!$B:$B,AD346,[1]销售店铺数!$G:$G)</f>
        <v>0</v>
      </c>
      <c r="AM346">
        <f>SUMIF([1]上周销售店铺数!$B:$B,AD346,[1]上周销售店铺数!$G:$G)</f>
        <v>0</v>
      </c>
      <c r="AN346" s="19">
        <f t="shared" si="92"/>
        <v>0</v>
      </c>
      <c r="AO346" s="19">
        <f t="shared" si="81"/>
        <v>0</v>
      </c>
      <c r="AP346" s="19">
        <f t="shared" si="82"/>
        <v>0</v>
      </c>
      <c r="AQ346" s="11">
        <f t="shared" si="93"/>
        <v>0</v>
      </c>
      <c r="AR346" s="19">
        <f t="shared" si="94"/>
        <v>0</v>
      </c>
      <c r="AS346" s="19">
        <f t="shared" si="95"/>
        <v>0</v>
      </c>
    </row>
    <row r="347" spans="1:45">
      <c r="A347"/>
      <c r="B347"/>
      <c r="C347"/>
      <c r="D347"/>
      <c r="E347"/>
      <c r="F347"/>
      <c r="G347"/>
      <c r="H347"/>
      <c r="L347" s="8"/>
      <c r="M347" s="8" t="str">
        <f>IF(ISERROR( VLOOKUP(AD347,'[1]采购入库货量(公司仓库)'!$A:$I,9,FALSE)),"", VLOOKUP(AD347,'[1]采购入库货量(公司仓库)'!$A:$I,9,FALSE))</f>
        <v/>
      </c>
      <c r="N347" s="8" t="str">
        <f>IF(ISERROR( VLOOKUP(AD347,[1]批发上市日期!$A:$F,6,FALSE)),"",  VLOOKUP(AD347,[1]批发上市日期!$A:$F,6,FALSE))</f>
        <v/>
      </c>
      <c r="O347" s="11">
        <f>IF(ISERROR(VLOOKUP(E347&amp;G347,'[1]采购入库货量(公司仓库)'!$A:$I,7,FALSE)),0,VLOOKUP(E347&amp;G347,'[1]采购入库货量(公司仓库)'!$A:$I,7,FALSE))</f>
        <v>0</v>
      </c>
      <c r="P347">
        <f t="shared" si="83"/>
        <v>0</v>
      </c>
      <c r="Q347">
        <f>IF(ISERROR(VLOOKUP(E347&amp;G347,'[1]采购入库货量(公司仓库)'!$A:$I,8,FALSE)),0,VLOOKUP(E347&amp;G347,'[1]采购入库货量(公司仓库)'!$A:$I,8,FALSE))</f>
        <v>0</v>
      </c>
      <c r="R347" s="11">
        <f t="shared" si="84"/>
        <v>0</v>
      </c>
      <c r="S347">
        <f>SUMIF([1]库存总量!$H:$H,E347&amp;G347,[1]库存总量!$G:$G)</f>
        <v>0</v>
      </c>
      <c r="T347">
        <f t="shared" si="85"/>
        <v>0</v>
      </c>
      <c r="U347">
        <f>SUMIFS([1]库存总量!$G:$G,[1]库存总量!$H:$H,E347&amp;G347,[1]库存总量!$A:$A,"B")</f>
        <v>0</v>
      </c>
      <c r="V347">
        <f t="shared" si="86"/>
        <v>0</v>
      </c>
      <c r="W347">
        <f>SUMIFS([1]库存总量!$G:$G,[1]库存总量!$H:$H,E347&amp;G347,[1]库存总量!$A:$A,"K")</f>
        <v>0</v>
      </c>
      <c r="X347">
        <f t="shared" si="87"/>
        <v>0</v>
      </c>
      <c r="Y347">
        <f t="shared" si="88"/>
        <v>0</v>
      </c>
      <c r="Z347">
        <f t="shared" si="89"/>
        <v>0</v>
      </c>
      <c r="AA347">
        <f>(IF(ISERROR(VLOOKUP(E347&amp;G347,'[1]采购入库货量(公司仓库)'!$A:$H,7,FALSE)),0,VLOOKUP(E347&amp;G347,'[1]采购入库货量(公司仓库)'!$A:$H,7,FALSE)))*L347-(IF(ISERROR(VLOOKUP(E347&amp;G347,'[1]采购入库货量(公司仓库)'!$A:$H,8,FALSE)),0,VLOOKUP(E347&amp;G347,'[1]采购入库货量(公司仓库)'!$A:$H,8,FALSE)))</f>
        <v>0</v>
      </c>
      <c r="AB347">
        <f>SUMIF([1]销售数据!$B:$B,E347&amp;G347,[1]销售数据!$G:$G)</f>
        <v>0</v>
      </c>
      <c r="AC347">
        <f t="shared" si="90"/>
        <v>0</v>
      </c>
      <c r="AD347" t="str">
        <f t="shared" si="80"/>
        <v/>
      </c>
      <c r="AE347">
        <f>SUMIF([1]销售数据!$B:$B,AD347,[1]销售数据!$L:$L)</f>
        <v>0</v>
      </c>
      <c r="AF347">
        <f>SUMIF([1]销售数据!$B:$B,AD347,[1]销售数据!$K:$K)</f>
        <v>0</v>
      </c>
      <c r="AG347">
        <f>SUMIF([1]销售数据!$B:$B,AD347,[1]销售数据!$J:$J)</f>
        <v>0</v>
      </c>
      <c r="AH347">
        <f>SUMIF([1]销售数据!$B:$B,AD347,[1]销售数据!$I:$I)</f>
        <v>0</v>
      </c>
      <c r="AI347">
        <f>SUMIF([1]销售数据!$B:$B,AD347,[1]销售数据!$H:$H)</f>
        <v>0</v>
      </c>
      <c r="AJ347" s="19">
        <f t="shared" si="91"/>
        <v>0</v>
      </c>
      <c r="AK347">
        <f>SUMIF([1]发货店铺数!$B:$B,AD347,[1]发货店铺数!$G:$G)</f>
        <v>0</v>
      </c>
      <c r="AL347">
        <f>SUMIF([1]销售店铺数!$B:$B,AD347,[1]销售店铺数!$G:$G)</f>
        <v>0</v>
      </c>
      <c r="AM347">
        <f>SUMIF([1]上周销售店铺数!$B:$B,AD347,[1]上周销售店铺数!$G:$G)</f>
        <v>0</v>
      </c>
      <c r="AN347" s="19">
        <f t="shared" si="92"/>
        <v>0</v>
      </c>
      <c r="AO347" s="19">
        <f t="shared" si="81"/>
        <v>0</v>
      </c>
      <c r="AP347" s="19">
        <f t="shared" si="82"/>
        <v>0</v>
      </c>
      <c r="AQ347" s="11">
        <f t="shared" si="93"/>
        <v>0</v>
      </c>
      <c r="AR347" s="19">
        <f t="shared" si="94"/>
        <v>0</v>
      </c>
      <c r="AS347" s="19">
        <f t="shared" si="95"/>
        <v>0</v>
      </c>
    </row>
    <row r="348" spans="1:45">
      <c r="A348"/>
      <c r="B348"/>
      <c r="C348"/>
      <c r="D348"/>
      <c r="E348"/>
      <c r="F348"/>
      <c r="G348"/>
      <c r="H348"/>
      <c r="L348" s="8"/>
      <c r="M348" s="8" t="str">
        <f>IF(ISERROR( VLOOKUP(AD348,'[1]采购入库货量(公司仓库)'!$A:$I,9,FALSE)),"", VLOOKUP(AD348,'[1]采购入库货量(公司仓库)'!$A:$I,9,FALSE))</f>
        <v/>
      </c>
      <c r="N348" s="8" t="str">
        <f>IF(ISERROR( VLOOKUP(AD348,[1]批发上市日期!$A:$F,6,FALSE)),"",  VLOOKUP(AD348,[1]批发上市日期!$A:$F,6,FALSE))</f>
        <v/>
      </c>
      <c r="O348" s="11">
        <f>IF(ISERROR(VLOOKUP(E348&amp;G348,'[1]采购入库货量(公司仓库)'!$A:$I,7,FALSE)),0,VLOOKUP(E348&amp;G348,'[1]采购入库货量(公司仓库)'!$A:$I,7,FALSE))</f>
        <v>0</v>
      </c>
      <c r="P348">
        <f t="shared" si="83"/>
        <v>0</v>
      </c>
      <c r="Q348">
        <f>IF(ISERROR(VLOOKUP(E348&amp;G348,'[1]采购入库货量(公司仓库)'!$A:$I,8,FALSE)),0,VLOOKUP(E348&amp;G348,'[1]采购入库货量(公司仓库)'!$A:$I,8,FALSE))</f>
        <v>0</v>
      </c>
      <c r="R348" s="11">
        <f t="shared" si="84"/>
        <v>0</v>
      </c>
      <c r="S348">
        <f>SUMIF([1]库存总量!$H:$H,E348&amp;G348,[1]库存总量!$G:$G)</f>
        <v>0</v>
      </c>
      <c r="T348">
        <f t="shared" si="85"/>
        <v>0</v>
      </c>
      <c r="U348">
        <f>SUMIFS([1]库存总量!$G:$G,[1]库存总量!$H:$H,E348&amp;G348,[1]库存总量!$A:$A,"B")</f>
        <v>0</v>
      </c>
      <c r="V348">
        <f t="shared" si="86"/>
        <v>0</v>
      </c>
      <c r="W348">
        <f>SUMIFS([1]库存总量!$G:$G,[1]库存总量!$H:$H,E348&amp;G348,[1]库存总量!$A:$A,"K")</f>
        <v>0</v>
      </c>
      <c r="X348">
        <f t="shared" si="87"/>
        <v>0</v>
      </c>
      <c r="Y348">
        <f t="shared" si="88"/>
        <v>0</v>
      </c>
      <c r="Z348">
        <f t="shared" si="89"/>
        <v>0</v>
      </c>
      <c r="AA348">
        <f>(IF(ISERROR(VLOOKUP(E348&amp;G348,'[1]采购入库货量(公司仓库)'!$A:$H,7,FALSE)),0,VLOOKUP(E348&amp;G348,'[1]采购入库货量(公司仓库)'!$A:$H,7,FALSE)))*L348-(IF(ISERROR(VLOOKUP(E348&amp;G348,'[1]采购入库货量(公司仓库)'!$A:$H,8,FALSE)),0,VLOOKUP(E348&amp;G348,'[1]采购入库货量(公司仓库)'!$A:$H,8,FALSE)))</f>
        <v>0</v>
      </c>
      <c r="AB348">
        <f>SUMIF([1]销售数据!$B:$B,E348&amp;G348,[1]销售数据!$G:$G)</f>
        <v>0</v>
      </c>
      <c r="AC348">
        <f t="shared" si="90"/>
        <v>0</v>
      </c>
      <c r="AD348" t="str">
        <f t="shared" si="80"/>
        <v/>
      </c>
      <c r="AE348">
        <f>SUMIF([1]销售数据!$B:$B,AD348,[1]销售数据!$L:$L)</f>
        <v>0</v>
      </c>
      <c r="AF348">
        <f>SUMIF([1]销售数据!$B:$B,AD348,[1]销售数据!$K:$K)</f>
        <v>0</v>
      </c>
      <c r="AG348">
        <f>SUMIF([1]销售数据!$B:$B,AD348,[1]销售数据!$J:$J)</f>
        <v>0</v>
      </c>
      <c r="AH348">
        <f>SUMIF([1]销售数据!$B:$B,AD348,[1]销售数据!$I:$I)</f>
        <v>0</v>
      </c>
      <c r="AI348">
        <f>SUMIF([1]销售数据!$B:$B,AD348,[1]销售数据!$H:$H)</f>
        <v>0</v>
      </c>
      <c r="AJ348" s="19">
        <f t="shared" si="91"/>
        <v>0</v>
      </c>
      <c r="AK348">
        <f>SUMIF([1]发货店铺数!$B:$B,AD348,[1]发货店铺数!$G:$G)</f>
        <v>0</v>
      </c>
      <c r="AL348">
        <f>SUMIF([1]销售店铺数!$B:$B,AD348,[1]销售店铺数!$G:$G)</f>
        <v>0</v>
      </c>
      <c r="AM348">
        <f>SUMIF([1]上周销售店铺数!$B:$B,AD348,[1]上周销售店铺数!$G:$G)</f>
        <v>0</v>
      </c>
      <c r="AN348" s="19">
        <f t="shared" si="92"/>
        <v>0</v>
      </c>
      <c r="AO348" s="19">
        <f t="shared" si="81"/>
        <v>0</v>
      </c>
      <c r="AP348" s="19">
        <f t="shared" si="82"/>
        <v>0</v>
      </c>
      <c r="AQ348" s="11">
        <f t="shared" si="93"/>
        <v>0</v>
      </c>
      <c r="AR348" s="19">
        <f t="shared" si="94"/>
        <v>0</v>
      </c>
      <c r="AS348" s="19">
        <f t="shared" si="95"/>
        <v>0</v>
      </c>
    </row>
    <row r="349" spans="1:45">
      <c r="A349"/>
      <c r="B349"/>
      <c r="C349"/>
      <c r="D349"/>
      <c r="E349"/>
      <c r="F349"/>
      <c r="G349"/>
      <c r="H349"/>
      <c r="L349" s="8"/>
      <c r="M349" s="8" t="str">
        <f>IF(ISERROR( VLOOKUP(AD349,'[1]采购入库货量(公司仓库)'!$A:$I,9,FALSE)),"", VLOOKUP(AD349,'[1]采购入库货量(公司仓库)'!$A:$I,9,FALSE))</f>
        <v/>
      </c>
      <c r="N349" s="8" t="str">
        <f>IF(ISERROR( VLOOKUP(AD349,[1]批发上市日期!$A:$F,6,FALSE)),"",  VLOOKUP(AD349,[1]批发上市日期!$A:$F,6,FALSE))</f>
        <v/>
      </c>
      <c r="O349" s="11">
        <f>IF(ISERROR(VLOOKUP(E349&amp;G349,'[1]采购入库货量(公司仓库)'!$A:$I,7,FALSE)),0,VLOOKUP(E349&amp;G349,'[1]采购入库货量(公司仓库)'!$A:$I,7,FALSE))</f>
        <v>0</v>
      </c>
      <c r="P349">
        <f t="shared" si="83"/>
        <v>0</v>
      </c>
      <c r="Q349">
        <f>IF(ISERROR(VLOOKUP(E349&amp;G349,'[1]采购入库货量(公司仓库)'!$A:$I,8,FALSE)),0,VLOOKUP(E349&amp;G349,'[1]采购入库货量(公司仓库)'!$A:$I,8,FALSE))</f>
        <v>0</v>
      </c>
      <c r="R349" s="11">
        <f t="shared" si="84"/>
        <v>0</v>
      </c>
      <c r="S349">
        <f>SUMIF([1]库存总量!$H:$H,E349&amp;G349,[1]库存总量!$G:$G)</f>
        <v>0</v>
      </c>
      <c r="T349">
        <f t="shared" si="85"/>
        <v>0</v>
      </c>
      <c r="U349">
        <f>SUMIFS([1]库存总量!$G:$G,[1]库存总量!$H:$H,E349&amp;G349,[1]库存总量!$A:$A,"B")</f>
        <v>0</v>
      </c>
      <c r="V349">
        <f t="shared" si="86"/>
        <v>0</v>
      </c>
      <c r="W349">
        <f>SUMIFS([1]库存总量!$G:$G,[1]库存总量!$H:$H,E349&amp;G349,[1]库存总量!$A:$A,"K")</f>
        <v>0</v>
      </c>
      <c r="X349">
        <f t="shared" si="87"/>
        <v>0</v>
      </c>
      <c r="Y349">
        <f t="shared" si="88"/>
        <v>0</v>
      </c>
      <c r="Z349">
        <f t="shared" si="89"/>
        <v>0</v>
      </c>
      <c r="AA349">
        <f>(IF(ISERROR(VLOOKUP(E349&amp;G349,'[1]采购入库货量(公司仓库)'!$A:$H,7,FALSE)),0,VLOOKUP(E349&amp;G349,'[1]采购入库货量(公司仓库)'!$A:$H,7,FALSE)))*L349-(IF(ISERROR(VLOOKUP(E349&amp;G349,'[1]采购入库货量(公司仓库)'!$A:$H,8,FALSE)),0,VLOOKUP(E349&amp;G349,'[1]采购入库货量(公司仓库)'!$A:$H,8,FALSE)))</f>
        <v>0</v>
      </c>
      <c r="AB349">
        <f>SUMIF([1]销售数据!$B:$B,E349&amp;G349,[1]销售数据!$G:$G)</f>
        <v>0</v>
      </c>
      <c r="AC349">
        <f t="shared" si="90"/>
        <v>0</v>
      </c>
      <c r="AD349" t="str">
        <f t="shared" si="80"/>
        <v/>
      </c>
      <c r="AE349">
        <f>SUMIF([1]销售数据!$B:$B,AD349,[1]销售数据!$L:$L)</f>
        <v>0</v>
      </c>
      <c r="AF349">
        <f>SUMIF([1]销售数据!$B:$B,AD349,[1]销售数据!$K:$K)</f>
        <v>0</v>
      </c>
      <c r="AG349">
        <f>SUMIF([1]销售数据!$B:$B,AD349,[1]销售数据!$J:$J)</f>
        <v>0</v>
      </c>
      <c r="AH349">
        <f>SUMIF([1]销售数据!$B:$B,AD349,[1]销售数据!$I:$I)</f>
        <v>0</v>
      </c>
      <c r="AI349">
        <f>SUMIF([1]销售数据!$B:$B,AD349,[1]销售数据!$H:$H)</f>
        <v>0</v>
      </c>
      <c r="AJ349" s="19">
        <f t="shared" si="91"/>
        <v>0</v>
      </c>
      <c r="AK349">
        <f>SUMIF([1]发货店铺数!$B:$B,AD349,[1]发货店铺数!$G:$G)</f>
        <v>0</v>
      </c>
      <c r="AL349">
        <f>SUMIF([1]销售店铺数!$B:$B,AD349,[1]销售店铺数!$G:$G)</f>
        <v>0</v>
      </c>
      <c r="AM349">
        <f>SUMIF([1]上周销售店铺数!$B:$B,AD349,[1]上周销售店铺数!$G:$G)</f>
        <v>0</v>
      </c>
      <c r="AN349" s="19">
        <f t="shared" si="92"/>
        <v>0</v>
      </c>
      <c r="AO349" s="19">
        <f t="shared" si="81"/>
        <v>0</v>
      </c>
      <c r="AP349" s="19">
        <f t="shared" si="82"/>
        <v>0</v>
      </c>
      <c r="AQ349" s="11">
        <f t="shared" si="93"/>
        <v>0</v>
      </c>
      <c r="AR349" s="19">
        <f t="shared" si="94"/>
        <v>0</v>
      </c>
      <c r="AS349" s="19">
        <f t="shared" si="95"/>
        <v>0</v>
      </c>
    </row>
    <row r="350" spans="1:45">
      <c r="A350"/>
      <c r="B350"/>
      <c r="C350"/>
      <c r="D350"/>
      <c r="E350"/>
      <c r="F350"/>
      <c r="G350"/>
      <c r="H350"/>
      <c r="L350" s="8"/>
      <c r="M350" s="8" t="str">
        <f>IF(ISERROR( VLOOKUP(AD350,'[1]采购入库货量(公司仓库)'!$A:$I,9,FALSE)),"", VLOOKUP(AD350,'[1]采购入库货量(公司仓库)'!$A:$I,9,FALSE))</f>
        <v/>
      </c>
      <c r="N350" s="8" t="str">
        <f>IF(ISERROR( VLOOKUP(AD350,[1]批发上市日期!$A:$F,6,FALSE)),"",  VLOOKUP(AD350,[1]批发上市日期!$A:$F,6,FALSE))</f>
        <v/>
      </c>
      <c r="O350" s="11">
        <f>IF(ISERROR(VLOOKUP(E350&amp;G350,'[1]采购入库货量(公司仓库)'!$A:$I,7,FALSE)),0,VLOOKUP(E350&amp;G350,'[1]采购入库货量(公司仓库)'!$A:$I,7,FALSE))</f>
        <v>0</v>
      </c>
      <c r="P350">
        <f t="shared" si="83"/>
        <v>0</v>
      </c>
      <c r="Q350">
        <f>IF(ISERROR(VLOOKUP(E350&amp;G350,'[1]采购入库货量(公司仓库)'!$A:$I,8,FALSE)),0,VLOOKUP(E350&amp;G350,'[1]采购入库货量(公司仓库)'!$A:$I,8,FALSE))</f>
        <v>0</v>
      </c>
      <c r="R350" s="11">
        <f t="shared" si="84"/>
        <v>0</v>
      </c>
      <c r="S350">
        <f>SUMIF([1]库存总量!$H:$H,E350&amp;G350,[1]库存总量!$G:$G)</f>
        <v>0</v>
      </c>
      <c r="T350">
        <f t="shared" si="85"/>
        <v>0</v>
      </c>
      <c r="U350">
        <f>SUMIFS([1]库存总量!$G:$G,[1]库存总量!$H:$H,E350&amp;G350,[1]库存总量!$A:$A,"B")</f>
        <v>0</v>
      </c>
      <c r="V350">
        <f t="shared" si="86"/>
        <v>0</v>
      </c>
      <c r="W350">
        <f>SUMIFS([1]库存总量!$G:$G,[1]库存总量!$H:$H,E350&amp;G350,[1]库存总量!$A:$A,"K")</f>
        <v>0</v>
      </c>
      <c r="X350">
        <f t="shared" si="87"/>
        <v>0</v>
      </c>
      <c r="Y350">
        <f t="shared" si="88"/>
        <v>0</v>
      </c>
      <c r="Z350">
        <f t="shared" si="89"/>
        <v>0</v>
      </c>
      <c r="AA350">
        <f>(IF(ISERROR(VLOOKUP(E350&amp;G350,'[1]采购入库货量(公司仓库)'!$A:$H,7,FALSE)),0,VLOOKUP(E350&amp;G350,'[1]采购入库货量(公司仓库)'!$A:$H,7,FALSE)))*L350-(IF(ISERROR(VLOOKUP(E350&amp;G350,'[1]采购入库货量(公司仓库)'!$A:$H,8,FALSE)),0,VLOOKUP(E350&amp;G350,'[1]采购入库货量(公司仓库)'!$A:$H,8,FALSE)))</f>
        <v>0</v>
      </c>
      <c r="AB350">
        <f>SUMIF([1]销售数据!$B:$B,E350&amp;G350,[1]销售数据!$G:$G)</f>
        <v>0</v>
      </c>
      <c r="AC350">
        <f t="shared" si="90"/>
        <v>0</v>
      </c>
      <c r="AD350" t="str">
        <f t="shared" si="80"/>
        <v/>
      </c>
      <c r="AE350">
        <f>SUMIF([1]销售数据!$B:$B,AD350,[1]销售数据!$L:$L)</f>
        <v>0</v>
      </c>
      <c r="AF350">
        <f>SUMIF([1]销售数据!$B:$B,AD350,[1]销售数据!$K:$K)</f>
        <v>0</v>
      </c>
      <c r="AG350">
        <f>SUMIF([1]销售数据!$B:$B,AD350,[1]销售数据!$J:$J)</f>
        <v>0</v>
      </c>
      <c r="AH350">
        <f>SUMIF([1]销售数据!$B:$B,AD350,[1]销售数据!$I:$I)</f>
        <v>0</v>
      </c>
      <c r="AI350">
        <f>SUMIF([1]销售数据!$B:$B,AD350,[1]销售数据!$H:$H)</f>
        <v>0</v>
      </c>
      <c r="AJ350" s="19">
        <f t="shared" si="91"/>
        <v>0</v>
      </c>
      <c r="AK350">
        <f>SUMIF([1]发货店铺数!$B:$B,AD350,[1]发货店铺数!$G:$G)</f>
        <v>0</v>
      </c>
      <c r="AL350">
        <f>SUMIF([1]销售店铺数!$B:$B,AD350,[1]销售店铺数!$G:$G)</f>
        <v>0</v>
      </c>
      <c r="AM350">
        <f>SUMIF([1]上周销售店铺数!$B:$B,AD350,[1]上周销售店铺数!$G:$G)</f>
        <v>0</v>
      </c>
      <c r="AN350" s="19">
        <f t="shared" si="92"/>
        <v>0</v>
      </c>
      <c r="AO350" s="19">
        <f t="shared" si="81"/>
        <v>0</v>
      </c>
      <c r="AP350" s="19">
        <f t="shared" si="82"/>
        <v>0</v>
      </c>
      <c r="AQ350" s="11">
        <f t="shared" si="93"/>
        <v>0</v>
      </c>
      <c r="AR350" s="19">
        <f t="shared" si="94"/>
        <v>0</v>
      </c>
      <c r="AS350" s="19">
        <f t="shared" si="95"/>
        <v>0</v>
      </c>
    </row>
    <row r="351" spans="1:45">
      <c r="A351"/>
      <c r="B351"/>
      <c r="C351"/>
      <c r="D351"/>
      <c r="E351"/>
      <c r="F351"/>
      <c r="G351"/>
      <c r="H351"/>
      <c r="L351" s="8"/>
      <c r="M351" s="8" t="str">
        <f>IF(ISERROR( VLOOKUP(AD351,'[1]采购入库货量(公司仓库)'!$A:$I,9,FALSE)),"", VLOOKUP(AD351,'[1]采购入库货量(公司仓库)'!$A:$I,9,FALSE))</f>
        <v/>
      </c>
      <c r="N351" s="8" t="str">
        <f>IF(ISERROR( VLOOKUP(AD351,[1]批发上市日期!$A:$F,6,FALSE)),"",  VLOOKUP(AD351,[1]批发上市日期!$A:$F,6,FALSE))</f>
        <v/>
      </c>
      <c r="O351" s="11">
        <f>IF(ISERROR(VLOOKUP(E351&amp;G351,'[1]采购入库货量(公司仓库)'!$A:$I,7,FALSE)),0,VLOOKUP(E351&amp;G351,'[1]采购入库货量(公司仓库)'!$A:$I,7,FALSE))</f>
        <v>0</v>
      </c>
      <c r="P351">
        <f t="shared" si="83"/>
        <v>0</v>
      </c>
      <c r="Q351">
        <f>IF(ISERROR(VLOOKUP(E351&amp;G351,'[1]采购入库货量(公司仓库)'!$A:$I,8,FALSE)),0,VLOOKUP(E351&amp;G351,'[1]采购入库货量(公司仓库)'!$A:$I,8,FALSE))</f>
        <v>0</v>
      </c>
      <c r="R351" s="11">
        <f t="shared" si="84"/>
        <v>0</v>
      </c>
      <c r="S351">
        <f>SUMIF([1]库存总量!$H:$H,E351&amp;G351,[1]库存总量!$G:$G)</f>
        <v>0</v>
      </c>
      <c r="T351">
        <f t="shared" si="85"/>
        <v>0</v>
      </c>
      <c r="U351">
        <f>SUMIFS([1]库存总量!$G:$G,[1]库存总量!$H:$H,E351&amp;G351,[1]库存总量!$A:$A,"B")</f>
        <v>0</v>
      </c>
      <c r="V351">
        <f t="shared" si="86"/>
        <v>0</v>
      </c>
      <c r="W351">
        <f>SUMIFS([1]库存总量!$G:$G,[1]库存总量!$H:$H,E351&amp;G351,[1]库存总量!$A:$A,"K")</f>
        <v>0</v>
      </c>
      <c r="X351">
        <f t="shared" si="87"/>
        <v>0</v>
      </c>
      <c r="Y351">
        <f t="shared" si="88"/>
        <v>0</v>
      </c>
      <c r="Z351">
        <f t="shared" si="89"/>
        <v>0</v>
      </c>
      <c r="AA351">
        <f>(IF(ISERROR(VLOOKUP(E351&amp;G351,'[1]采购入库货量(公司仓库)'!$A:$H,7,FALSE)),0,VLOOKUP(E351&amp;G351,'[1]采购入库货量(公司仓库)'!$A:$H,7,FALSE)))*L351-(IF(ISERROR(VLOOKUP(E351&amp;G351,'[1]采购入库货量(公司仓库)'!$A:$H,8,FALSE)),0,VLOOKUP(E351&amp;G351,'[1]采购入库货量(公司仓库)'!$A:$H,8,FALSE)))</f>
        <v>0</v>
      </c>
      <c r="AB351">
        <f>SUMIF([1]销售数据!$B:$B,E351&amp;G351,[1]销售数据!$G:$G)</f>
        <v>0</v>
      </c>
      <c r="AC351">
        <f t="shared" si="90"/>
        <v>0</v>
      </c>
      <c r="AD351" t="str">
        <f t="shared" si="80"/>
        <v/>
      </c>
      <c r="AE351">
        <f>SUMIF([1]销售数据!$B:$B,AD351,[1]销售数据!$L:$L)</f>
        <v>0</v>
      </c>
      <c r="AF351">
        <f>SUMIF([1]销售数据!$B:$B,AD351,[1]销售数据!$K:$K)</f>
        <v>0</v>
      </c>
      <c r="AG351">
        <f>SUMIF([1]销售数据!$B:$B,AD351,[1]销售数据!$J:$J)</f>
        <v>0</v>
      </c>
      <c r="AH351">
        <f>SUMIF([1]销售数据!$B:$B,AD351,[1]销售数据!$I:$I)</f>
        <v>0</v>
      </c>
      <c r="AI351">
        <f>SUMIF([1]销售数据!$B:$B,AD351,[1]销售数据!$H:$H)</f>
        <v>0</v>
      </c>
      <c r="AJ351" s="19">
        <f t="shared" si="91"/>
        <v>0</v>
      </c>
      <c r="AK351">
        <f>SUMIF([1]发货店铺数!$B:$B,AD351,[1]发货店铺数!$G:$G)</f>
        <v>0</v>
      </c>
      <c r="AL351">
        <f>SUMIF([1]销售店铺数!$B:$B,AD351,[1]销售店铺数!$G:$G)</f>
        <v>0</v>
      </c>
      <c r="AM351">
        <f>SUMIF([1]上周销售店铺数!$B:$B,AD351,[1]上周销售店铺数!$G:$G)</f>
        <v>0</v>
      </c>
      <c r="AN351" s="19">
        <f t="shared" si="92"/>
        <v>0</v>
      </c>
      <c r="AO351" s="19">
        <f t="shared" si="81"/>
        <v>0</v>
      </c>
      <c r="AP351" s="19">
        <f t="shared" si="82"/>
        <v>0</v>
      </c>
      <c r="AQ351" s="11">
        <f t="shared" si="93"/>
        <v>0</v>
      </c>
      <c r="AR351" s="19">
        <f t="shared" si="94"/>
        <v>0</v>
      </c>
      <c r="AS351" s="19">
        <f t="shared" si="95"/>
        <v>0</v>
      </c>
    </row>
    <row r="352" spans="1:45">
      <c r="A352"/>
      <c r="B352"/>
      <c r="C352"/>
      <c r="D352"/>
      <c r="E352"/>
      <c r="F352"/>
      <c r="G352"/>
      <c r="H352"/>
      <c r="L352" s="8"/>
      <c r="M352" s="8" t="str">
        <f>IF(ISERROR( VLOOKUP(AD352,'[1]采购入库货量(公司仓库)'!$A:$I,9,FALSE)),"", VLOOKUP(AD352,'[1]采购入库货量(公司仓库)'!$A:$I,9,FALSE))</f>
        <v/>
      </c>
      <c r="N352" s="8" t="str">
        <f>IF(ISERROR( VLOOKUP(AD352,[1]批发上市日期!$A:$F,6,FALSE)),"",  VLOOKUP(AD352,[1]批发上市日期!$A:$F,6,FALSE))</f>
        <v/>
      </c>
      <c r="O352" s="11">
        <f>IF(ISERROR(VLOOKUP(E352&amp;G352,'[1]采购入库货量(公司仓库)'!$A:$I,7,FALSE)),0,VLOOKUP(E352&amp;G352,'[1]采购入库货量(公司仓库)'!$A:$I,7,FALSE))</f>
        <v>0</v>
      </c>
      <c r="P352">
        <f t="shared" si="83"/>
        <v>0</v>
      </c>
      <c r="Q352">
        <f>IF(ISERROR(VLOOKUP(E352&amp;G352,'[1]采购入库货量(公司仓库)'!$A:$I,8,FALSE)),0,VLOOKUP(E352&amp;G352,'[1]采购入库货量(公司仓库)'!$A:$I,8,FALSE))</f>
        <v>0</v>
      </c>
      <c r="R352" s="11">
        <f t="shared" si="84"/>
        <v>0</v>
      </c>
      <c r="S352">
        <f>SUMIF([1]库存总量!$H:$H,E352&amp;G352,[1]库存总量!$G:$G)</f>
        <v>0</v>
      </c>
      <c r="T352">
        <f t="shared" si="85"/>
        <v>0</v>
      </c>
      <c r="U352">
        <f>SUMIFS([1]库存总量!$G:$G,[1]库存总量!$H:$H,E352&amp;G352,[1]库存总量!$A:$A,"B")</f>
        <v>0</v>
      </c>
      <c r="V352">
        <f t="shared" si="86"/>
        <v>0</v>
      </c>
      <c r="W352">
        <f>SUMIFS([1]库存总量!$G:$G,[1]库存总量!$H:$H,E352&amp;G352,[1]库存总量!$A:$A,"K")</f>
        <v>0</v>
      </c>
      <c r="X352">
        <f t="shared" si="87"/>
        <v>0</v>
      </c>
      <c r="Y352">
        <f t="shared" si="88"/>
        <v>0</v>
      </c>
      <c r="Z352">
        <f t="shared" si="89"/>
        <v>0</v>
      </c>
      <c r="AA352">
        <f>(IF(ISERROR(VLOOKUP(E352&amp;G352,'[1]采购入库货量(公司仓库)'!$A:$H,7,FALSE)),0,VLOOKUP(E352&amp;G352,'[1]采购入库货量(公司仓库)'!$A:$H,7,FALSE)))*L352-(IF(ISERROR(VLOOKUP(E352&amp;G352,'[1]采购入库货量(公司仓库)'!$A:$H,8,FALSE)),0,VLOOKUP(E352&amp;G352,'[1]采购入库货量(公司仓库)'!$A:$H,8,FALSE)))</f>
        <v>0</v>
      </c>
      <c r="AB352">
        <f>SUMIF([1]销售数据!$B:$B,E352&amp;G352,[1]销售数据!$G:$G)</f>
        <v>0</v>
      </c>
      <c r="AC352">
        <f t="shared" si="90"/>
        <v>0</v>
      </c>
      <c r="AD352" t="str">
        <f t="shared" si="80"/>
        <v/>
      </c>
      <c r="AE352">
        <f>SUMIF([1]销售数据!$B:$B,AD352,[1]销售数据!$L:$L)</f>
        <v>0</v>
      </c>
      <c r="AF352">
        <f>SUMIF([1]销售数据!$B:$B,AD352,[1]销售数据!$K:$K)</f>
        <v>0</v>
      </c>
      <c r="AG352">
        <f>SUMIF([1]销售数据!$B:$B,AD352,[1]销售数据!$J:$J)</f>
        <v>0</v>
      </c>
      <c r="AH352">
        <f>SUMIF([1]销售数据!$B:$B,AD352,[1]销售数据!$I:$I)</f>
        <v>0</v>
      </c>
      <c r="AI352">
        <f>SUMIF([1]销售数据!$B:$B,AD352,[1]销售数据!$H:$H)</f>
        <v>0</v>
      </c>
      <c r="AJ352" s="19">
        <f t="shared" si="91"/>
        <v>0</v>
      </c>
      <c r="AK352">
        <f>SUMIF([1]发货店铺数!$B:$B,AD352,[1]发货店铺数!$G:$G)</f>
        <v>0</v>
      </c>
      <c r="AL352">
        <f>SUMIF([1]销售店铺数!$B:$B,AD352,[1]销售店铺数!$G:$G)</f>
        <v>0</v>
      </c>
      <c r="AM352">
        <f>SUMIF([1]上周销售店铺数!$B:$B,AD352,[1]上周销售店铺数!$G:$G)</f>
        <v>0</v>
      </c>
      <c r="AN352" s="19">
        <f t="shared" si="92"/>
        <v>0</v>
      </c>
      <c r="AO352" s="19">
        <f t="shared" si="81"/>
        <v>0</v>
      </c>
      <c r="AP352" s="19">
        <f t="shared" si="82"/>
        <v>0</v>
      </c>
      <c r="AQ352" s="11">
        <f t="shared" si="93"/>
        <v>0</v>
      </c>
      <c r="AR352" s="19">
        <f t="shared" si="94"/>
        <v>0</v>
      </c>
      <c r="AS352" s="19">
        <f t="shared" si="95"/>
        <v>0</v>
      </c>
    </row>
    <row r="353" spans="1:45">
      <c r="A353"/>
      <c r="B353"/>
      <c r="C353"/>
      <c r="D353"/>
      <c r="E353"/>
      <c r="F353"/>
      <c r="G353"/>
      <c r="H353"/>
      <c r="L353" s="8"/>
      <c r="M353" s="8" t="str">
        <f>IF(ISERROR( VLOOKUP(AD353,'[1]采购入库货量(公司仓库)'!$A:$I,9,FALSE)),"", VLOOKUP(AD353,'[1]采购入库货量(公司仓库)'!$A:$I,9,FALSE))</f>
        <v/>
      </c>
      <c r="N353" s="8" t="str">
        <f>IF(ISERROR( VLOOKUP(AD353,[1]批发上市日期!$A:$F,6,FALSE)),"",  VLOOKUP(AD353,[1]批发上市日期!$A:$F,6,FALSE))</f>
        <v/>
      </c>
      <c r="O353" s="11">
        <f>IF(ISERROR(VLOOKUP(E353&amp;G353,'[1]采购入库货量(公司仓库)'!$A:$I,7,FALSE)),0,VLOOKUP(E353&amp;G353,'[1]采购入库货量(公司仓库)'!$A:$I,7,FALSE))</f>
        <v>0</v>
      </c>
      <c r="P353">
        <f t="shared" si="83"/>
        <v>0</v>
      </c>
      <c r="Q353">
        <f>IF(ISERROR(VLOOKUP(E353&amp;G353,'[1]采购入库货量(公司仓库)'!$A:$I,8,FALSE)),0,VLOOKUP(E353&amp;G353,'[1]采购入库货量(公司仓库)'!$A:$I,8,FALSE))</f>
        <v>0</v>
      </c>
      <c r="R353" s="11">
        <f t="shared" si="84"/>
        <v>0</v>
      </c>
      <c r="S353">
        <f>SUMIF([1]库存总量!$H:$H,E353&amp;G353,[1]库存总量!$G:$G)</f>
        <v>0</v>
      </c>
      <c r="T353">
        <f t="shared" si="85"/>
        <v>0</v>
      </c>
      <c r="U353">
        <f>SUMIFS([1]库存总量!$G:$G,[1]库存总量!$H:$H,E353&amp;G353,[1]库存总量!$A:$A,"B")</f>
        <v>0</v>
      </c>
      <c r="V353">
        <f t="shared" si="86"/>
        <v>0</v>
      </c>
      <c r="W353">
        <f>SUMIFS([1]库存总量!$G:$G,[1]库存总量!$H:$H,E353&amp;G353,[1]库存总量!$A:$A,"K")</f>
        <v>0</v>
      </c>
      <c r="X353">
        <f t="shared" si="87"/>
        <v>0</v>
      </c>
      <c r="Y353">
        <f t="shared" si="88"/>
        <v>0</v>
      </c>
      <c r="Z353">
        <f t="shared" si="89"/>
        <v>0</v>
      </c>
      <c r="AA353">
        <f>(IF(ISERROR(VLOOKUP(E353&amp;G353,'[1]采购入库货量(公司仓库)'!$A:$H,7,FALSE)),0,VLOOKUP(E353&amp;G353,'[1]采购入库货量(公司仓库)'!$A:$H,7,FALSE)))*L353-(IF(ISERROR(VLOOKUP(E353&amp;G353,'[1]采购入库货量(公司仓库)'!$A:$H,8,FALSE)),0,VLOOKUP(E353&amp;G353,'[1]采购入库货量(公司仓库)'!$A:$H,8,FALSE)))</f>
        <v>0</v>
      </c>
      <c r="AB353">
        <f>SUMIF([1]销售数据!$B:$B,E353&amp;G353,[1]销售数据!$G:$G)</f>
        <v>0</v>
      </c>
      <c r="AC353">
        <f t="shared" si="90"/>
        <v>0</v>
      </c>
      <c r="AD353" t="str">
        <f t="shared" si="80"/>
        <v/>
      </c>
      <c r="AE353">
        <f>SUMIF([1]销售数据!$B:$B,AD353,[1]销售数据!$L:$L)</f>
        <v>0</v>
      </c>
      <c r="AF353">
        <f>SUMIF([1]销售数据!$B:$B,AD353,[1]销售数据!$K:$K)</f>
        <v>0</v>
      </c>
      <c r="AG353">
        <f>SUMIF([1]销售数据!$B:$B,AD353,[1]销售数据!$J:$J)</f>
        <v>0</v>
      </c>
      <c r="AH353">
        <f>SUMIF([1]销售数据!$B:$B,AD353,[1]销售数据!$I:$I)</f>
        <v>0</v>
      </c>
      <c r="AI353">
        <f>SUMIF([1]销售数据!$B:$B,AD353,[1]销售数据!$H:$H)</f>
        <v>0</v>
      </c>
      <c r="AJ353" s="19">
        <f t="shared" si="91"/>
        <v>0</v>
      </c>
      <c r="AK353">
        <f>SUMIF([1]发货店铺数!$B:$B,AD353,[1]发货店铺数!$G:$G)</f>
        <v>0</v>
      </c>
      <c r="AL353">
        <f>SUMIF([1]销售店铺数!$B:$B,AD353,[1]销售店铺数!$G:$G)</f>
        <v>0</v>
      </c>
      <c r="AM353">
        <f>SUMIF([1]上周销售店铺数!$B:$B,AD353,[1]上周销售店铺数!$G:$G)</f>
        <v>0</v>
      </c>
      <c r="AN353" s="19">
        <f t="shared" si="92"/>
        <v>0</v>
      </c>
      <c r="AO353" s="19">
        <f t="shared" si="81"/>
        <v>0</v>
      </c>
      <c r="AP353" s="19">
        <f t="shared" si="82"/>
        <v>0</v>
      </c>
      <c r="AQ353" s="11">
        <f t="shared" si="93"/>
        <v>0</v>
      </c>
      <c r="AR353" s="19">
        <f t="shared" si="94"/>
        <v>0</v>
      </c>
      <c r="AS353" s="19">
        <f t="shared" si="95"/>
        <v>0</v>
      </c>
    </row>
    <row r="354" spans="1:45">
      <c r="A354"/>
      <c r="B354"/>
      <c r="C354"/>
      <c r="D354"/>
      <c r="E354"/>
      <c r="F354"/>
      <c r="G354"/>
      <c r="H354"/>
      <c r="L354" s="8"/>
      <c r="M354" s="8" t="str">
        <f>IF(ISERROR( VLOOKUP(AD354,'[1]采购入库货量(公司仓库)'!$A:$I,9,FALSE)),"", VLOOKUP(AD354,'[1]采购入库货量(公司仓库)'!$A:$I,9,FALSE))</f>
        <v/>
      </c>
      <c r="N354" s="8" t="str">
        <f>IF(ISERROR( VLOOKUP(AD354,[1]批发上市日期!$A:$F,6,FALSE)),"",  VLOOKUP(AD354,[1]批发上市日期!$A:$F,6,FALSE))</f>
        <v/>
      </c>
      <c r="O354" s="11">
        <f>IF(ISERROR(VLOOKUP(E354&amp;G354,'[1]采购入库货量(公司仓库)'!$A:$I,7,FALSE)),0,VLOOKUP(E354&amp;G354,'[1]采购入库货量(公司仓库)'!$A:$I,7,FALSE))</f>
        <v>0</v>
      </c>
      <c r="P354">
        <f t="shared" si="83"/>
        <v>0</v>
      </c>
      <c r="Q354">
        <f>IF(ISERROR(VLOOKUP(E354&amp;G354,'[1]采购入库货量(公司仓库)'!$A:$I,8,FALSE)),0,VLOOKUP(E354&amp;G354,'[1]采购入库货量(公司仓库)'!$A:$I,8,FALSE))</f>
        <v>0</v>
      </c>
      <c r="R354" s="11">
        <f t="shared" si="84"/>
        <v>0</v>
      </c>
      <c r="S354">
        <f>SUMIF([1]库存总量!$H:$H,E354&amp;G354,[1]库存总量!$G:$G)</f>
        <v>0</v>
      </c>
      <c r="T354">
        <f t="shared" si="85"/>
        <v>0</v>
      </c>
      <c r="U354">
        <f>SUMIFS([1]库存总量!$G:$G,[1]库存总量!$H:$H,E354&amp;G354,[1]库存总量!$A:$A,"B")</f>
        <v>0</v>
      </c>
      <c r="V354">
        <f t="shared" si="86"/>
        <v>0</v>
      </c>
      <c r="W354">
        <f>SUMIFS([1]库存总量!$G:$G,[1]库存总量!$H:$H,E354&amp;G354,[1]库存总量!$A:$A,"K")</f>
        <v>0</v>
      </c>
      <c r="X354">
        <f t="shared" si="87"/>
        <v>0</v>
      </c>
      <c r="Y354">
        <f t="shared" si="88"/>
        <v>0</v>
      </c>
      <c r="Z354">
        <f t="shared" si="89"/>
        <v>0</v>
      </c>
      <c r="AA354">
        <f>(IF(ISERROR(VLOOKUP(E354&amp;G354,'[1]采购入库货量(公司仓库)'!$A:$H,7,FALSE)),0,VLOOKUP(E354&amp;G354,'[1]采购入库货量(公司仓库)'!$A:$H,7,FALSE)))*L354-(IF(ISERROR(VLOOKUP(E354&amp;G354,'[1]采购入库货量(公司仓库)'!$A:$H,8,FALSE)),0,VLOOKUP(E354&amp;G354,'[1]采购入库货量(公司仓库)'!$A:$H,8,FALSE)))</f>
        <v>0</v>
      </c>
      <c r="AB354">
        <f>SUMIF([1]销售数据!$B:$B,E354&amp;G354,[1]销售数据!$G:$G)</f>
        <v>0</v>
      </c>
      <c r="AC354">
        <f t="shared" si="90"/>
        <v>0</v>
      </c>
      <c r="AD354" t="str">
        <f t="shared" si="80"/>
        <v/>
      </c>
      <c r="AE354">
        <f>SUMIF([1]销售数据!$B:$B,AD354,[1]销售数据!$L:$L)</f>
        <v>0</v>
      </c>
      <c r="AF354">
        <f>SUMIF([1]销售数据!$B:$B,AD354,[1]销售数据!$K:$K)</f>
        <v>0</v>
      </c>
      <c r="AG354">
        <f>SUMIF([1]销售数据!$B:$B,AD354,[1]销售数据!$J:$J)</f>
        <v>0</v>
      </c>
      <c r="AH354">
        <f>SUMIF([1]销售数据!$B:$B,AD354,[1]销售数据!$I:$I)</f>
        <v>0</v>
      </c>
      <c r="AI354">
        <f>SUMIF([1]销售数据!$B:$B,AD354,[1]销售数据!$H:$H)</f>
        <v>0</v>
      </c>
      <c r="AJ354" s="19">
        <f t="shared" si="91"/>
        <v>0</v>
      </c>
      <c r="AK354">
        <f>SUMIF([1]发货店铺数!$B:$B,AD354,[1]发货店铺数!$G:$G)</f>
        <v>0</v>
      </c>
      <c r="AL354">
        <f>SUMIF([1]销售店铺数!$B:$B,AD354,[1]销售店铺数!$G:$G)</f>
        <v>0</v>
      </c>
      <c r="AM354">
        <f>SUMIF([1]上周销售店铺数!$B:$B,AD354,[1]上周销售店铺数!$G:$G)</f>
        <v>0</v>
      </c>
      <c r="AN354" s="19">
        <f t="shared" si="92"/>
        <v>0</v>
      </c>
      <c r="AO354" s="19">
        <f t="shared" si="81"/>
        <v>0</v>
      </c>
      <c r="AP354" s="19">
        <f t="shared" si="82"/>
        <v>0</v>
      </c>
      <c r="AQ354" s="11">
        <f t="shared" si="93"/>
        <v>0</v>
      </c>
      <c r="AR354" s="19">
        <f t="shared" si="94"/>
        <v>0</v>
      </c>
      <c r="AS354" s="19">
        <f t="shared" si="95"/>
        <v>0</v>
      </c>
    </row>
    <row r="355" spans="1:45">
      <c r="A355"/>
      <c r="B355"/>
      <c r="C355"/>
      <c r="D355"/>
      <c r="E355"/>
      <c r="F355"/>
      <c r="G355"/>
      <c r="H355"/>
      <c r="L355" s="8"/>
      <c r="M355" s="8" t="str">
        <f>IF(ISERROR( VLOOKUP(AD355,'[1]采购入库货量(公司仓库)'!$A:$I,9,FALSE)),"", VLOOKUP(AD355,'[1]采购入库货量(公司仓库)'!$A:$I,9,FALSE))</f>
        <v/>
      </c>
      <c r="N355" s="8" t="str">
        <f>IF(ISERROR( VLOOKUP(AD355,[1]批发上市日期!$A:$F,6,FALSE)),"",  VLOOKUP(AD355,[1]批发上市日期!$A:$F,6,FALSE))</f>
        <v/>
      </c>
      <c r="O355" s="11">
        <f>IF(ISERROR(VLOOKUP(E355&amp;G355,'[1]采购入库货量(公司仓库)'!$A:$I,7,FALSE)),0,VLOOKUP(E355&amp;G355,'[1]采购入库货量(公司仓库)'!$A:$I,7,FALSE))</f>
        <v>0</v>
      </c>
      <c r="P355">
        <f t="shared" si="83"/>
        <v>0</v>
      </c>
      <c r="Q355">
        <f>IF(ISERROR(VLOOKUP(E355&amp;G355,'[1]采购入库货量(公司仓库)'!$A:$I,8,FALSE)),0,VLOOKUP(E355&amp;G355,'[1]采购入库货量(公司仓库)'!$A:$I,8,FALSE))</f>
        <v>0</v>
      </c>
      <c r="R355" s="11">
        <f t="shared" si="84"/>
        <v>0</v>
      </c>
      <c r="S355">
        <f>SUMIF([1]库存总量!$H:$H,E355&amp;G355,[1]库存总量!$G:$G)</f>
        <v>0</v>
      </c>
      <c r="T355">
        <f t="shared" si="85"/>
        <v>0</v>
      </c>
      <c r="U355">
        <f>SUMIFS([1]库存总量!$G:$G,[1]库存总量!$H:$H,E355&amp;G355,[1]库存总量!$A:$A,"B")</f>
        <v>0</v>
      </c>
      <c r="V355">
        <f t="shared" si="86"/>
        <v>0</v>
      </c>
      <c r="W355">
        <f>SUMIFS([1]库存总量!$G:$G,[1]库存总量!$H:$H,E355&amp;G355,[1]库存总量!$A:$A,"K")</f>
        <v>0</v>
      </c>
      <c r="X355">
        <f t="shared" si="87"/>
        <v>0</v>
      </c>
      <c r="Y355">
        <f t="shared" si="88"/>
        <v>0</v>
      </c>
      <c r="Z355">
        <f t="shared" si="89"/>
        <v>0</v>
      </c>
      <c r="AA355">
        <f>(IF(ISERROR(VLOOKUP(E355&amp;G355,'[1]采购入库货量(公司仓库)'!$A:$H,7,FALSE)),0,VLOOKUP(E355&amp;G355,'[1]采购入库货量(公司仓库)'!$A:$H,7,FALSE)))*L355-(IF(ISERROR(VLOOKUP(E355&amp;G355,'[1]采购入库货量(公司仓库)'!$A:$H,8,FALSE)),0,VLOOKUP(E355&amp;G355,'[1]采购入库货量(公司仓库)'!$A:$H,8,FALSE)))</f>
        <v>0</v>
      </c>
      <c r="AB355">
        <f>SUMIF([1]销售数据!$B:$B,E355&amp;G355,[1]销售数据!$G:$G)</f>
        <v>0</v>
      </c>
      <c r="AC355">
        <f t="shared" si="90"/>
        <v>0</v>
      </c>
      <c r="AD355" t="str">
        <f t="shared" si="80"/>
        <v/>
      </c>
      <c r="AE355">
        <f>SUMIF([1]销售数据!$B:$B,AD355,[1]销售数据!$L:$L)</f>
        <v>0</v>
      </c>
      <c r="AF355">
        <f>SUMIF([1]销售数据!$B:$B,AD355,[1]销售数据!$K:$K)</f>
        <v>0</v>
      </c>
      <c r="AG355">
        <f>SUMIF([1]销售数据!$B:$B,AD355,[1]销售数据!$J:$J)</f>
        <v>0</v>
      </c>
      <c r="AH355">
        <f>SUMIF([1]销售数据!$B:$B,AD355,[1]销售数据!$I:$I)</f>
        <v>0</v>
      </c>
      <c r="AI355">
        <f>SUMIF([1]销售数据!$B:$B,AD355,[1]销售数据!$H:$H)</f>
        <v>0</v>
      </c>
      <c r="AJ355" s="19">
        <f t="shared" si="91"/>
        <v>0</v>
      </c>
      <c r="AK355">
        <f>SUMIF([1]发货店铺数!$B:$B,AD355,[1]发货店铺数!$G:$G)</f>
        <v>0</v>
      </c>
      <c r="AL355">
        <f>SUMIF([1]销售店铺数!$B:$B,AD355,[1]销售店铺数!$G:$G)</f>
        <v>0</v>
      </c>
      <c r="AM355">
        <f>SUMIF([1]上周销售店铺数!$B:$B,AD355,[1]上周销售店铺数!$G:$G)</f>
        <v>0</v>
      </c>
      <c r="AN355" s="19">
        <f t="shared" si="92"/>
        <v>0</v>
      </c>
      <c r="AO355" s="19">
        <f t="shared" si="81"/>
        <v>0</v>
      </c>
      <c r="AP355" s="19">
        <f t="shared" si="82"/>
        <v>0</v>
      </c>
      <c r="AQ355" s="11">
        <f t="shared" si="93"/>
        <v>0</v>
      </c>
      <c r="AR355" s="19">
        <f t="shared" si="94"/>
        <v>0</v>
      </c>
      <c r="AS355" s="19">
        <f t="shared" si="95"/>
        <v>0</v>
      </c>
    </row>
    <row r="356" spans="1:45">
      <c r="A356"/>
      <c r="B356"/>
      <c r="C356"/>
      <c r="D356"/>
      <c r="E356"/>
      <c r="F356"/>
      <c r="G356"/>
      <c r="H356"/>
      <c r="L356" s="8"/>
      <c r="M356" s="8" t="str">
        <f>IF(ISERROR( VLOOKUP(AD356,'[1]采购入库货量(公司仓库)'!$A:$I,9,FALSE)),"", VLOOKUP(AD356,'[1]采购入库货量(公司仓库)'!$A:$I,9,FALSE))</f>
        <v/>
      </c>
      <c r="N356" s="8" t="str">
        <f>IF(ISERROR( VLOOKUP(AD356,[1]批发上市日期!$A:$F,6,FALSE)),"",  VLOOKUP(AD356,[1]批发上市日期!$A:$F,6,FALSE))</f>
        <v/>
      </c>
      <c r="O356" s="11">
        <f>IF(ISERROR(VLOOKUP(E356&amp;G356,'[1]采购入库货量(公司仓库)'!$A:$I,7,FALSE)),0,VLOOKUP(E356&amp;G356,'[1]采购入库货量(公司仓库)'!$A:$I,7,FALSE))</f>
        <v>0</v>
      </c>
      <c r="P356">
        <f t="shared" si="83"/>
        <v>0</v>
      </c>
      <c r="Q356">
        <f>IF(ISERROR(VLOOKUP(E356&amp;G356,'[1]采购入库货量(公司仓库)'!$A:$I,8,FALSE)),0,VLOOKUP(E356&amp;G356,'[1]采购入库货量(公司仓库)'!$A:$I,8,FALSE))</f>
        <v>0</v>
      </c>
      <c r="R356" s="11">
        <f t="shared" si="84"/>
        <v>0</v>
      </c>
      <c r="S356">
        <f>SUMIF([1]库存总量!$H:$H,E356&amp;G356,[1]库存总量!$G:$G)</f>
        <v>0</v>
      </c>
      <c r="T356">
        <f t="shared" si="85"/>
        <v>0</v>
      </c>
      <c r="U356">
        <f>SUMIFS([1]库存总量!$G:$G,[1]库存总量!$H:$H,E356&amp;G356,[1]库存总量!$A:$A,"B")</f>
        <v>0</v>
      </c>
      <c r="V356">
        <f t="shared" si="86"/>
        <v>0</v>
      </c>
      <c r="W356">
        <f>SUMIFS([1]库存总量!$G:$G,[1]库存总量!$H:$H,E356&amp;G356,[1]库存总量!$A:$A,"K")</f>
        <v>0</v>
      </c>
      <c r="X356">
        <f t="shared" si="87"/>
        <v>0</v>
      </c>
      <c r="Y356">
        <f t="shared" si="88"/>
        <v>0</v>
      </c>
      <c r="Z356">
        <f t="shared" si="89"/>
        <v>0</v>
      </c>
      <c r="AA356">
        <f>(IF(ISERROR(VLOOKUP(E356&amp;G356,'[1]采购入库货量(公司仓库)'!$A:$H,7,FALSE)),0,VLOOKUP(E356&amp;G356,'[1]采购入库货量(公司仓库)'!$A:$H,7,FALSE)))*L356-(IF(ISERROR(VLOOKUP(E356&amp;G356,'[1]采购入库货量(公司仓库)'!$A:$H,8,FALSE)),0,VLOOKUP(E356&amp;G356,'[1]采购入库货量(公司仓库)'!$A:$H,8,FALSE)))</f>
        <v>0</v>
      </c>
      <c r="AB356">
        <f>SUMIF([1]销售数据!$B:$B,E356&amp;G356,[1]销售数据!$G:$G)</f>
        <v>0</v>
      </c>
      <c r="AC356">
        <f t="shared" si="90"/>
        <v>0</v>
      </c>
      <c r="AD356" t="str">
        <f t="shared" si="80"/>
        <v/>
      </c>
      <c r="AE356">
        <f>SUMIF([1]销售数据!$B:$B,AD356,[1]销售数据!$L:$L)</f>
        <v>0</v>
      </c>
      <c r="AF356">
        <f>SUMIF([1]销售数据!$B:$B,AD356,[1]销售数据!$K:$K)</f>
        <v>0</v>
      </c>
      <c r="AG356">
        <f>SUMIF([1]销售数据!$B:$B,AD356,[1]销售数据!$J:$J)</f>
        <v>0</v>
      </c>
      <c r="AH356">
        <f>SUMIF([1]销售数据!$B:$B,AD356,[1]销售数据!$I:$I)</f>
        <v>0</v>
      </c>
      <c r="AI356">
        <f>SUMIF([1]销售数据!$B:$B,AD356,[1]销售数据!$H:$H)</f>
        <v>0</v>
      </c>
      <c r="AJ356" s="19">
        <f t="shared" si="91"/>
        <v>0</v>
      </c>
      <c r="AK356">
        <f>SUMIF([1]发货店铺数!$B:$B,AD356,[1]发货店铺数!$G:$G)</f>
        <v>0</v>
      </c>
      <c r="AL356">
        <f>SUMIF([1]销售店铺数!$B:$B,AD356,[1]销售店铺数!$G:$G)</f>
        <v>0</v>
      </c>
      <c r="AM356">
        <f>SUMIF([1]上周销售店铺数!$B:$B,AD356,[1]上周销售店铺数!$G:$G)</f>
        <v>0</v>
      </c>
      <c r="AN356" s="19">
        <f t="shared" si="92"/>
        <v>0</v>
      </c>
      <c r="AO356" s="19">
        <f t="shared" si="81"/>
        <v>0</v>
      </c>
      <c r="AP356" s="19">
        <f t="shared" si="82"/>
        <v>0</v>
      </c>
      <c r="AQ356" s="11">
        <f t="shared" si="93"/>
        <v>0</v>
      </c>
      <c r="AR356" s="19">
        <f t="shared" si="94"/>
        <v>0</v>
      </c>
      <c r="AS356" s="19">
        <f t="shared" si="95"/>
        <v>0</v>
      </c>
    </row>
    <row r="357" spans="1:45">
      <c r="A357"/>
      <c r="B357"/>
      <c r="C357"/>
      <c r="D357"/>
      <c r="E357"/>
      <c r="F357"/>
      <c r="G357"/>
      <c r="H357"/>
      <c r="L357" s="8"/>
      <c r="M357" s="8" t="str">
        <f>IF(ISERROR( VLOOKUP(AD357,'[1]采购入库货量(公司仓库)'!$A:$I,9,FALSE)),"", VLOOKUP(AD357,'[1]采购入库货量(公司仓库)'!$A:$I,9,FALSE))</f>
        <v/>
      </c>
      <c r="N357" s="8" t="str">
        <f>IF(ISERROR( VLOOKUP(AD357,[1]批发上市日期!$A:$F,6,FALSE)),"",  VLOOKUP(AD357,[1]批发上市日期!$A:$F,6,FALSE))</f>
        <v/>
      </c>
      <c r="O357" s="11">
        <f>IF(ISERROR(VLOOKUP(E357&amp;G357,'[1]采购入库货量(公司仓库)'!$A:$I,7,FALSE)),0,VLOOKUP(E357&amp;G357,'[1]采购入库货量(公司仓库)'!$A:$I,7,FALSE))</f>
        <v>0</v>
      </c>
      <c r="P357">
        <f t="shared" si="83"/>
        <v>0</v>
      </c>
      <c r="Q357">
        <f>IF(ISERROR(VLOOKUP(E357&amp;G357,'[1]采购入库货量(公司仓库)'!$A:$I,8,FALSE)),0,VLOOKUP(E357&amp;G357,'[1]采购入库货量(公司仓库)'!$A:$I,8,FALSE))</f>
        <v>0</v>
      </c>
      <c r="R357" s="11">
        <f t="shared" si="84"/>
        <v>0</v>
      </c>
      <c r="S357">
        <f>SUMIF([1]库存总量!$H:$H,E357&amp;G357,[1]库存总量!$G:$G)</f>
        <v>0</v>
      </c>
      <c r="T357">
        <f t="shared" si="85"/>
        <v>0</v>
      </c>
      <c r="U357">
        <f>SUMIFS([1]库存总量!$G:$G,[1]库存总量!$H:$H,E357&amp;G357,[1]库存总量!$A:$A,"B")</f>
        <v>0</v>
      </c>
      <c r="V357">
        <f t="shared" si="86"/>
        <v>0</v>
      </c>
      <c r="W357">
        <f>SUMIFS([1]库存总量!$G:$G,[1]库存总量!$H:$H,E357&amp;G357,[1]库存总量!$A:$A,"K")</f>
        <v>0</v>
      </c>
      <c r="X357">
        <f t="shared" si="87"/>
        <v>0</v>
      </c>
      <c r="Y357">
        <f t="shared" si="88"/>
        <v>0</v>
      </c>
      <c r="Z357">
        <f t="shared" si="89"/>
        <v>0</v>
      </c>
      <c r="AA357">
        <f>(IF(ISERROR(VLOOKUP(E357&amp;G357,'[1]采购入库货量(公司仓库)'!$A:$H,7,FALSE)),0,VLOOKUP(E357&amp;G357,'[1]采购入库货量(公司仓库)'!$A:$H,7,FALSE)))*L357-(IF(ISERROR(VLOOKUP(E357&amp;G357,'[1]采购入库货量(公司仓库)'!$A:$H,8,FALSE)),0,VLOOKUP(E357&amp;G357,'[1]采购入库货量(公司仓库)'!$A:$H,8,FALSE)))</f>
        <v>0</v>
      </c>
      <c r="AB357">
        <f>SUMIF([1]销售数据!$B:$B,E357&amp;G357,[1]销售数据!$G:$G)</f>
        <v>0</v>
      </c>
      <c r="AC357">
        <f t="shared" si="90"/>
        <v>0</v>
      </c>
      <c r="AD357" t="str">
        <f t="shared" si="80"/>
        <v/>
      </c>
      <c r="AE357">
        <f>SUMIF([1]销售数据!$B:$B,AD357,[1]销售数据!$L:$L)</f>
        <v>0</v>
      </c>
      <c r="AF357">
        <f>SUMIF([1]销售数据!$B:$B,AD357,[1]销售数据!$K:$K)</f>
        <v>0</v>
      </c>
      <c r="AG357">
        <f>SUMIF([1]销售数据!$B:$B,AD357,[1]销售数据!$J:$J)</f>
        <v>0</v>
      </c>
      <c r="AH357">
        <f>SUMIF([1]销售数据!$B:$B,AD357,[1]销售数据!$I:$I)</f>
        <v>0</v>
      </c>
      <c r="AI357">
        <f>SUMIF([1]销售数据!$B:$B,AD357,[1]销售数据!$H:$H)</f>
        <v>0</v>
      </c>
      <c r="AJ357" s="19">
        <f t="shared" si="91"/>
        <v>0</v>
      </c>
      <c r="AK357">
        <f>SUMIF([1]发货店铺数!$B:$B,AD357,[1]发货店铺数!$G:$G)</f>
        <v>0</v>
      </c>
      <c r="AL357">
        <f>SUMIF([1]销售店铺数!$B:$B,AD357,[1]销售店铺数!$G:$G)</f>
        <v>0</v>
      </c>
      <c r="AM357">
        <f>SUMIF([1]上周销售店铺数!$B:$B,AD357,[1]上周销售店铺数!$G:$G)</f>
        <v>0</v>
      </c>
      <c r="AN357" s="19">
        <f t="shared" si="92"/>
        <v>0</v>
      </c>
      <c r="AO357" s="19">
        <f t="shared" si="81"/>
        <v>0</v>
      </c>
      <c r="AP357" s="19">
        <f t="shared" si="82"/>
        <v>0</v>
      </c>
      <c r="AQ357" s="11">
        <f t="shared" si="93"/>
        <v>0</v>
      </c>
      <c r="AR357" s="19">
        <f t="shared" si="94"/>
        <v>0</v>
      </c>
      <c r="AS357" s="19">
        <f t="shared" si="95"/>
        <v>0</v>
      </c>
    </row>
    <row r="358" spans="1:45">
      <c r="A358"/>
      <c r="B358"/>
      <c r="C358"/>
      <c r="D358"/>
      <c r="E358"/>
      <c r="F358"/>
      <c r="G358"/>
      <c r="H358"/>
      <c r="L358" s="8"/>
      <c r="M358" s="8" t="str">
        <f>IF(ISERROR( VLOOKUP(AD358,'[1]采购入库货量(公司仓库)'!$A:$I,9,FALSE)),"", VLOOKUP(AD358,'[1]采购入库货量(公司仓库)'!$A:$I,9,FALSE))</f>
        <v/>
      </c>
      <c r="N358" s="8" t="str">
        <f>IF(ISERROR( VLOOKUP(AD358,[1]批发上市日期!$A:$F,6,FALSE)),"",  VLOOKUP(AD358,[1]批发上市日期!$A:$F,6,FALSE))</f>
        <v/>
      </c>
      <c r="O358" s="11">
        <f>IF(ISERROR(VLOOKUP(E358&amp;G358,'[1]采购入库货量(公司仓库)'!$A:$I,7,FALSE)),0,VLOOKUP(E358&amp;G358,'[1]采购入库货量(公司仓库)'!$A:$I,7,FALSE))</f>
        <v>0</v>
      </c>
      <c r="P358">
        <f t="shared" si="83"/>
        <v>0</v>
      </c>
      <c r="Q358">
        <f>IF(ISERROR(VLOOKUP(E358&amp;G358,'[1]采购入库货量(公司仓库)'!$A:$I,8,FALSE)),0,VLOOKUP(E358&amp;G358,'[1]采购入库货量(公司仓库)'!$A:$I,8,FALSE))</f>
        <v>0</v>
      </c>
      <c r="R358" s="11">
        <f t="shared" si="84"/>
        <v>0</v>
      </c>
      <c r="S358">
        <f>SUMIF([1]库存总量!$H:$H,E358&amp;G358,[1]库存总量!$G:$G)</f>
        <v>0</v>
      </c>
      <c r="T358">
        <f t="shared" si="85"/>
        <v>0</v>
      </c>
      <c r="U358">
        <f>SUMIFS([1]库存总量!$G:$G,[1]库存总量!$H:$H,E358&amp;G358,[1]库存总量!$A:$A,"B")</f>
        <v>0</v>
      </c>
      <c r="V358">
        <f t="shared" si="86"/>
        <v>0</v>
      </c>
      <c r="W358">
        <f>SUMIFS([1]库存总量!$G:$G,[1]库存总量!$H:$H,E358&amp;G358,[1]库存总量!$A:$A,"K")</f>
        <v>0</v>
      </c>
      <c r="X358">
        <f t="shared" si="87"/>
        <v>0</v>
      </c>
      <c r="Y358">
        <f t="shared" si="88"/>
        <v>0</v>
      </c>
      <c r="Z358">
        <f t="shared" si="89"/>
        <v>0</v>
      </c>
      <c r="AA358">
        <f>(IF(ISERROR(VLOOKUP(E358&amp;G358,'[1]采购入库货量(公司仓库)'!$A:$H,7,FALSE)),0,VLOOKUP(E358&amp;G358,'[1]采购入库货量(公司仓库)'!$A:$H,7,FALSE)))*L358-(IF(ISERROR(VLOOKUP(E358&amp;G358,'[1]采购入库货量(公司仓库)'!$A:$H,8,FALSE)),0,VLOOKUP(E358&amp;G358,'[1]采购入库货量(公司仓库)'!$A:$H,8,FALSE)))</f>
        <v>0</v>
      </c>
      <c r="AB358">
        <f>SUMIF([1]销售数据!$B:$B,E358&amp;G358,[1]销售数据!$G:$G)</f>
        <v>0</v>
      </c>
      <c r="AC358">
        <f t="shared" si="90"/>
        <v>0</v>
      </c>
      <c r="AD358" t="str">
        <f t="shared" si="80"/>
        <v/>
      </c>
      <c r="AE358">
        <f>SUMIF([1]销售数据!$B:$B,AD358,[1]销售数据!$L:$L)</f>
        <v>0</v>
      </c>
      <c r="AF358">
        <f>SUMIF([1]销售数据!$B:$B,AD358,[1]销售数据!$K:$K)</f>
        <v>0</v>
      </c>
      <c r="AG358">
        <f>SUMIF([1]销售数据!$B:$B,AD358,[1]销售数据!$J:$J)</f>
        <v>0</v>
      </c>
      <c r="AH358">
        <f>SUMIF([1]销售数据!$B:$B,AD358,[1]销售数据!$I:$I)</f>
        <v>0</v>
      </c>
      <c r="AI358">
        <f>SUMIF([1]销售数据!$B:$B,AD358,[1]销售数据!$H:$H)</f>
        <v>0</v>
      </c>
      <c r="AJ358" s="19">
        <f t="shared" si="91"/>
        <v>0</v>
      </c>
      <c r="AK358">
        <f>SUMIF([1]发货店铺数!$B:$B,AD358,[1]发货店铺数!$G:$G)</f>
        <v>0</v>
      </c>
      <c r="AL358">
        <f>SUMIF([1]销售店铺数!$B:$B,AD358,[1]销售店铺数!$G:$G)</f>
        <v>0</v>
      </c>
      <c r="AM358">
        <f>SUMIF([1]上周销售店铺数!$B:$B,AD358,[1]上周销售店铺数!$G:$G)</f>
        <v>0</v>
      </c>
      <c r="AN358" s="19">
        <f t="shared" si="92"/>
        <v>0</v>
      </c>
      <c r="AO358" s="19">
        <f t="shared" si="81"/>
        <v>0</v>
      </c>
      <c r="AP358" s="19">
        <f t="shared" si="82"/>
        <v>0</v>
      </c>
      <c r="AQ358" s="11">
        <f t="shared" si="93"/>
        <v>0</v>
      </c>
      <c r="AR358" s="19">
        <f t="shared" si="94"/>
        <v>0</v>
      </c>
      <c r="AS358" s="19">
        <f t="shared" si="95"/>
        <v>0</v>
      </c>
    </row>
    <row r="359" spans="1:45">
      <c r="A359"/>
      <c r="B359"/>
      <c r="C359"/>
      <c r="D359"/>
      <c r="E359"/>
      <c r="F359"/>
      <c r="G359"/>
      <c r="H359"/>
      <c r="L359" s="8"/>
      <c r="M359" s="8" t="str">
        <f>IF(ISERROR( VLOOKUP(AD359,'[1]采购入库货量(公司仓库)'!$A:$I,9,FALSE)),"", VLOOKUP(AD359,'[1]采购入库货量(公司仓库)'!$A:$I,9,FALSE))</f>
        <v/>
      </c>
      <c r="N359" s="8" t="str">
        <f>IF(ISERROR( VLOOKUP(AD359,[1]批发上市日期!$A:$F,6,FALSE)),"",  VLOOKUP(AD359,[1]批发上市日期!$A:$F,6,FALSE))</f>
        <v/>
      </c>
      <c r="O359" s="11">
        <f>IF(ISERROR(VLOOKUP(E359&amp;G359,'[1]采购入库货量(公司仓库)'!$A:$I,7,FALSE)),0,VLOOKUP(E359&amp;G359,'[1]采购入库货量(公司仓库)'!$A:$I,7,FALSE))</f>
        <v>0</v>
      </c>
      <c r="P359">
        <f t="shared" si="83"/>
        <v>0</v>
      </c>
      <c r="Q359">
        <f>IF(ISERROR(VLOOKUP(E359&amp;G359,'[1]采购入库货量(公司仓库)'!$A:$I,8,FALSE)),0,VLOOKUP(E359&amp;G359,'[1]采购入库货量(公司仓库)'!$A:$I,8,FALSE))</f>
        <v>0</v>
      </c>
      <c r="R359" s="11">
        <f t="shared" si="84"/>
        <v>0</v>
      </c>
      <c r="S359">
        <f>SUMIF([1]库存总量!$H:$H,E359&amp;G359,[1]库存总量!$G:$G)</f>
        <v>0</v>
      </c>
      <c r="T359">
        <f t="shared" si="85"/>
        <v>0</v>
      </c>
      <c r="U359">
        <f>SUMIFS([1]库存总量!$G:$G,[1]库存总量!$H:$H,E359&amp;G359,[1]库存总量!$A:$A,"B")</f>
        <v>0</v>
      </c>
      <c r="V359">
        <f t="shared" si="86"/>
        <v>0</v>
      </c>
      <c r="W359">
        <f>SUMIFS([1]库存总量!$G:$G,[1]库存总量!$H:$H,E359&amp;G359,[1]库存总量!$A:$A,"K")</f>
        <v>0</v>
      </c>
      <c r="X359">
        <f t="shared" si="87"/>
        <v>0</v>
      </c>
      <c r="Y359">
        <f t="shared" si="88"/>
        <v>0</v>
      </c>
      <c r="Z359">
        <f t="shared" si="89"/>
        <v>0</v>
      </c>
      <c r="AA359">
        <f>(IF(ISERROR(VLOOKUP(E359&amp;G359,'[1]采购入库货量(公司仓库)'!$A:$H,7,FALSE)),0,VLOOKUP(E359&amp;G359,'[1]采购入库货量(公司仓库)'!$A:$H,7,FALSE)))*L359-(IF(ISERROR(VLOOKUP(E359&amp;G359,'[1]采购入库货量(公司仓库)'!$A:$H,8,FALSE)),0,VLOOKUP(E359&amp;G359,'[1]采购入库货量(公司仓库)'!$A:$H,8,FALSE)))</f>
        <v>0</v>
      </c>
      <c r="AB359">
        <f>SUMIF([1]销售数据!$B:$B,E359&amp;G359,[1]销售数据!$G:$G)</f>
        <v>0</v>
      </c>
      <c r="AC359">
        <f t="shared" si="90"/>
        <v>0</v>
      </c>
      <c r="AD359" t="str">
        <f t="shared" si="80"/>
        <v/>
      </c>
      <c r="AE359">
        <f>SUMIF([1]销售数据!$B:$B,AD359,[1]销售数据!$L:$L)</f>
        <v>0</v>
      </c>
      <c r="AF359">
        <f>SUMIF([1]销售数据!$B:$B,AD359,[1]销售数据!$K:$K)</f>
        <v>0</v>
      </c>
      <c r="AG359">
        <f>SUMIF([1]销售数据!$B:$B,AD359,[1]销售数据!$J:$J)</f>
        <v>0</v>
      </c>
      <c r="AH359">
        <f>SUMIF([1]销售数据!$B:$B,AD359,[1]销售数据!$I:$I)</f>
        <v>0</v>
      </c>
      <c r="AI359">
        <f>SUMIF([1]销售数据!$B:$B,AD359,[1]销售数据!$H:$H)</f>
        <v>0</v>
      </c>
      <c r="AJ359" s="19">
        <f t="shared" si="91"/>
        <v>0</v>
      </c>
      <c r="AK359">
        <f>SUMIF([1]发货店铺数!$B:$B,AD359,[1]发货店铺数!$G:$G)</f>
        <v>0</v>
      </c>
      <c r="AL359">
        <f>SUMIF([1]销售店铺数!$B:$B,AD359,[1]销售店铺数!$G:$G)</f>
        <v>0</v>
      </c>
      <c r="AM359">
        <f>SUMIF([1]上周销售店铺数!$B:$B,AD359,[1]上周销售店铺数!$G:$G)</f>
        <v>0</v>
      </c>
      <c r="AN359" s="19">
        <f t="shared" si="92"/>
        <v>0</v>
      </c>
      <c r="AO359" s="19">
        <f t="shared" si="81"/>
        <v>0</v>
      </c>
      <c r="AP359" s="19">
        <f t="shared" si="82"/>
        <v>0</v>
      </c>
      <c r="AQ359" s="11">
        <f t="shared" si="93"/>
        <v>0</v>
      </c>
      <c r="AR359" s="19">
        <f t="shared" si="94"/>
        <v>0</v>
      </c>
      <c r="AS359" s="19">
        <f t="shared" si="95"/>
        <v>0</v>
      </c>
    </row>
    <row r="360" spans="1:45">
      <c r="A360"/>
      <c r="B360"/>
      <c r="C360"/>
      <c r="D360"/>
      <c r="E360"/>
      <c r="F360"/>
      <c r="G360"/>
      <c r="H360"/>
      <c r="L360" s="8"/>
      <c r="M360" s="8" t="str">
        <f>IF(ISERROR( VLOOKUP(AD360,'[1]采购入库货量(公司仓库)'!$A:$I,9,FALSE)),"", VLOOKUP(AD360,'[1]采购入库货量(公司仓库)'!$A:$I,9,FALSE))</f>
        <v/>
      </c>
      <c r="N360" s="8" t="str">
        <f>IF(ISERROR( VLOOKUP(AD360,[1]批发上市日期!$A:$F,6,FALSE)),"",  VLOOKUP(AD360,[1]批发上市日期!$A:$F,6,FALSE))</f>
        <v/>
      </c>
      <c r="O360" s="11">
        <f>IF(ISERROR(VLOOKUP(E360&amp;G360,'[1]采购入库货量(公司仓库)'!$A:$I,7,FALSE)),0,VLOOKUP(E360&amp;G360,'[1]采购入库货量(公司仓库)'!$A:$I,7,FALSE))</f>
        <v>0</v>
      </c>
      <c r="P360">
        <f t="shared" si="83"/>
        <v>0</v>
      </c>
      <c r="Q360">
        <f>IF(ISERROR(VLOOKUP(E360&amp;G360,'[1]采购入库货量(公司仓库)'!$A:$I,8,FALSE)),0,VLOOKUP(E360&amp;G360,'[1]采购入库货量(公司仓库)'!$A:$I,8,FALSE))</f>
        <v>0</v>
      </c>
      <c r="R360" s="11">
        <f t="shared" si="84"/>
        <v>0</v>
      </c>
      <c r="S360">
        <f>SUMIF([1]库存总量!$H:$H,E360&amp;G360,[1]库存总量!$G:$G)</f>
        <v>0</v>
      </c>
      <c r="T360">
        <f t="shared" si="85"/>
        <v>0</v>
      </c>
      <c r="U360">
        <f>SUMIFS([1]库存总量!$G:$G,[1]库存总量!$H:$H,E360&amp;G360,[1]库存总量!$A:$A,"B")</f>
        <v>0</v>
      </c>
      <c r="V360">
        <f t="shared" si="86"/>
        <v>0</v>
      </c>
      <c r="W360">
        <f>SUMIFS([1]库存总量!$G:$G,[1]库存总量!$H:$H,E360&amp;G360,[1]库存总量!$A:$A,"K")</f>
        <v>0</v>
      </c>
      <c r="X360">
        <f t="shared" si="87"/>
        <v>0</v>
      </c>
      <c r="Y360">
        <f t="shared" si="88"/>
        <v>0</v>
      </c>
      <c r="Z360">
        <f t="shared" si="89"/>
        <v>0</v>
      </c>
      <c r="AA360">
        <f>(IF(ISERROR(VLOOKUP(E360&amp;G360,'[1]采购入库货量(公司仓库)'!$A:$H,7,FALSE)),0,VLOOKUP(E360&amp;G360,'[1]采购入库货量(公司仓库)'!$A:$H,7,FALSE)))*L360-(IF(ISERROR(VLOOKUP(E360&amp;G360,'[1]采购入库货量(公司仓库)'!$A:$H,8,FALSE)),0,VLOOKUP(E360&amp;G360,'[1]采购入库货量(公司仓库)'!$A:$H,8,FALSE)))</f>
        <v>0</v>
      </c>
      <c r="AB360">
        <f>SUMIF([1]销售数据!$B:$B,E360&amp;G360,[1]销售数据!$G:$G)</f>
        <v>0</v>
      </c>
      <c r="AC360">
        <f t="shared" si="90"/>
        <v>0</v>
      </c>
      <c r="AD360" t="str">
        <f t="shared" si="80"/>
        <v/>
      </c>
      <c r="AE360">
        <f>SUMIF([1]销售数据!$B:$B,AD360,[1]销售数据!$L:$L)</f>
        <v>0</v>
      </c>
      <c r="AF360">
        <f>SUMIF([1]销售数据!$B:$B,AD360,[1]销售数据!$K:$K)</f>
        <v>0</v>
      </c>
      <c r="AG360">
        <f>SUMIF([1]销售数据!$B:$B,AD360,[1]销售数据!$J:$J)</f>
        <v>0</v>
      </c>
      <c r="AH360">
        <f>SUMIF([1]销售数据!$B:$B,AD360,[1]销售数据!$I:$I)</f>
        <v>0</v>
      </c>
      <c r="AI360">
        <f>SUMIF([1]销售数据!$B:$B,AD360,[1]销售数据!$H:$H)</f>
        <v>0</v>
      </c>
      <c r="AJ360" s="19">
        <f t="shared" si="91"/>
        <v>0</v>
      </c>
      <c r="AK360">
        <f>SUMIF([1]发货店铺数!$B:$B,AD360,[1]发货店铺数!$G:$G)</f>
        <v>0</v>
      </c>
      <c r="AL360">
        <f>SUMIF([1]销售店铺数!$B:$B,AD360,[1]销售店铺数!$G:$G)</f>
        <v>0</v>
      </c>
      <c r="AM360">
        <f>SUMIF([1]上周销售店铺数!$B:$B,AD360,[1]上周销售店铺数!$G:$G)</f>
        <v>0</v>
      </c>
      <c r="AN360" s="19">
        <f t="shared" si="92"/>
        <v>0</v>
      </c>
      <c r="AO360" s="19">
        <f t="shared" si="81"/>
        <v>0</v>
      </c>
      <c r="AP360" s="19">
        <f t="shared" si="82"/>
        <v>0</v>
      </c>
      <c r="AQ360" s="11">
        <f t="shared" si="93"/>
        <v>0</v>
      </c>
      <c r="AR360" s="19">
        <f t="shared" si="94"/>
        <v>0</v>
      </c>
      <c r="AS360" s="19">
        <f t="shared" si="95"/>
        <v>0</v>
      </c>
    </row>
    <row r="361" spans="1:45">
      <c r="A361"/>
      <c r="B361"/>
      <c r="C361"/>
      <c r="D361"/>
      <c r="E361"/>
      <c r="F361"/>
      <c r="G361"/>
      <c r="H361"/>
      <c r="L361" s="8"/>
      <c r="M361" s="8" t="str">
        <f>IF(ISERROR( VLOOKUP(AD361,'[1]采购入库货量(公司仓库)'!$A:$I,9,FALSE)),"", VLOOKUP(AD361,'[1]采购入库货量(公司仓库)'!$A:$I,9,FALSE))</f>
        <v/>
      </c>
      <c r="N361" s="8" t="str">
        <f>IF(ISERROR( VLOOKUP(AD361,[1]批发上市日期!$A:$F,6,FALSE)),"",  VLOOKUP(AD361,[1]批发上市日期!$A:$F,6,FALSE))</f>
        <v/>
      </c>
      <c r="O361" s="11">
        <f>IF(ISERROR(VLOOKUP(E361&amp;G361,'[1]采购入库货量(公司仓库)'!$A:$I,7,FALSE)),0,VLOOKUP(E361&amp;G361,'[1]采购入库货量(公司仓库)'!$A:$I,7,FALSE))</f>
        <v>0</v>
      </c>
      <c r="P361">
        <f t="shared" si="83"/>
        <v>0</v>
      </c>
      <c r="Q361">
        <f>IF(ISERROR(VLOOKUP(E361&amp;G361,'[1]采购入库货量(公司仓库)'!$A:$I,8,FALSE)),0,VLOOKUP(E361&amp;G361,'[1]采购入库货量(公司仓库)'!$A:$I,8,FALSE))</f>
        <v>0</v>
      </c>
      <c r="R361" s="11">
        <f t="shared" si="84"/>
        <v>0</v>
      </c>
      <c r="S361">
        <f>SUMIF([1]库存总量!$H:$H,E361&amp;G361,[1]库存总量!$G:$G)</f>
        <v>0</v>
      </c>
      <c r="T361">
        <f t="shared" si="85"/>
        <v>0</v>
      </c>
      <c r="U361">
        <f>SUMIFS([1]库存总量!$G:$G,[1]库存总量!$H:$H,E361&amp;G361,[1]库存总量!$A:$A,"B")</f>
        <v>0</v>
      </c>
      <c r="V361">
        <f t="shared" si="86"/>
        <v>0</v>
      </c>
      <c r="W361">
        <f>SUMIFS([1]库存总量!$G:$G,[1]库存总量!$H:$H,E361&amp;G361,[1]库存总量!$A:$A,"K")</f>
        <v>0</v>
      </c>
      <c r="X361">
        <f t="shared" si="87"/>
        <v>0</v>
      </c>
      <c r="Y361">
        <f t="shared" si="88"/>
        <v>0</v>
      </c>
      <c r="Z361">
        <f t="shared" si="89"/>
        <v>0</v>
      </c>
      <c r="AA361">
        <f>(IF(ISERROR(VLOOKUP(E361&amp;G361,'[1]采购入库货量(公司仓库)'!$A:$H,7,FALSE)),0,VLOOKUP(E361&amp;G361,'[1]采购入库货量(公司仓库)'!$A:$H,7,FALSE)))*L361-(IF(ISERROR(VLOOKUP(E361&amp;G361,'[1]采购入库货量(公司仓库)'!$A:$H,8,FALSE)),0,VLOOKUP(E361&amp;G361,'[1]采购入库货量(公司仓库)'!$A:$H,8,FALSE)))</f>
        <v>0</v>
      </c>
      <c r="AB361">
        <f>SUMIF([1]销售数据!$B:$B,E361&amp;G361,[1]销售数据!$G:$G)</f>
        <v>0</v>
      </c>
      <c r="AC361">
        <f t="shared" si="90"/>
        <v>0</v>
      </c>
      <c r="AD361" t="str">
        <f t="shared" si="80"/>
        <v/>
      </c>
      <c r="AE361">
        <f>SUMIF([1]销售数据!$B:$B,AD361,[1]销售数据!$L:$L)</f>
        <v>0</v>
      </c>
      <c r="AF361">
        <f>SUMIF([1]销售数据!$B:$B,AD361,[1]销售数据!$K:$K)</f>
        <v>0</v>
      </c>
      <c r="AG361">
        <f>SUMIF([1]销售数据!$B:$B,AD361,[1]销售数据!$J:$J)</f>
        <v>0</v>
      </c>
      <c r="AH361">
        <f>SUMIF([1]销售数据!$B:$B,AD361,[1]销售数据!$I:$I)</f>
        <v>0</v>
      </c>
      <c r="AI361">
        <f>SUMIF([1]销售数据!$B:$B,AD361,[1]销售数据!$H:$H)</f>
        <v>0</v>
      </c>
      <c r="AJ361" s="19">
        <f t="shared" si="91"/>
        <v>0</v>
      </c>
      <c r="AK361">
        <f>SUMIF([1]发货店铺数!$B:$B,AD361,[1]发货店铺数!$G:$G)</f>
        <v>0</v>
      </c>
      <c r="AL361">
        <f>SUMIF([1]销售店铺数!$B:$B,AD361,[1]销售店铺数!$G:$G)</f>
        <v>0</v>
      </c>
      <c r="AM361">
        <f>SUMIF([1]上周销售店铺数!$B:$B,AD361,[1]上周销售店铺数!$G:$G)</f>
        <v>0</v>
      </c>
      <c r="AN361" s="19">
        <f t="shared" si="92"/>
        <v>0</v>
      </c>
      <c r="AO361" s="19">
        <f t="shared" si="81"/>
        <v>0</v>
      </c>
      <c r="AP361" s="19">
        <f t="shared" si="82"/>
        <v>0</v>
      </c>
      <c r="AQ361" s="11">
        <f t="shared" si="93"/>
        <v>0</v>
      </c>
      <c r="AR361" s="19">
        <f t="shared" si="94"/>
        <v>0</v>
      </c>
      <c r="AS361" s="19">
        <f t="shared" si="95"/>
        <v>0</v>
      </c>
    </row>
    <row r="362" spans="1:45">
      <c r="A362"/>
      <c r="B362"/>
      <c r="C362"/>
      <c r="D362"/>
      <c r="E362"/>
      <c r="F362"/>
      <c r="G362"/>
      <c r="H362"/>
      <c r="L362" s="8"/>
      <c r="M362" s="8" t="str">
        <f>IF(ISERROR( VLOOKUP(AD362,'[1]采购入库货量(公司仓库)'!$A:$I,9,FALSE)),"", VLOOKUP(AD362,'[1]采购入库货量(公司仓库)'!$A:$I,9,FALSE))</f>
        <v/>
      </c>
      <c r="N362" s="8" t="str">
        <f>IF(ISERROR( VLOOKUP(AD362,[1]批发上市日期!$A:$F,6,FALSE)),"",  VLOOKUP(AD362,[1]批发上市日期!$A:$F,6,FALSE))</f>
        <v/>
      </c>
      <c r="O362" s="11">
        <f>IF(ISERROR(VLOOKUP(E362&amp;G362,'[1]采购入库货量(公司仓库)'!$A:$I,7,FALSE)),0,VLOOKUP(E362&amp;G362,'[1]采购入库货量(公司仓库)'!$A:$I,7,FALSE))</f>
        <v>0</v>
      </c>
      <c r="P362">
        <f t="shared" si="83"/>
        <v>0</v>
      </c>
      <c r="Q362">
        <f>IF(ISERROR(VLOOKUP(E362&amp;G362,'[1]采购入库货量(公司仓库)'!$A:$I,8,FALSE)),0,VLOOKUP(E362&amp;G362,'[1]采购入库货量(公司仓库)'!$A:$I,8,FALSE))</f>
        <v>0</v>
      </c>
      <c r="R362" s="11">
        <f t="shared" si="84"/>
        <v>0</v>
      </c>
      <c r="S362">
        <f>SUMIF([1]库存总量!$H:$H,E362&amp;G362,[1]库存总量!$G:$G)</f>
        <v>0</v>
      </c>
      <c r="T362">
        <f t="shared" si="85"/>
        <v>0</v>
      </c>
      <c r="U362">
        <f>SUMIFS([1]库存总量!$G:$G,[1]库存总量!$H:$H,E362&amp;G362,[1]库存总量!$A:$A,"B")</f>
        <v>0</v>
      </c>
      <c r="V362">
        <f t="shared" si="86"/>
        <v>0</v>
      </c>
      <c r="W362">
        <f>SUMIFS([1]库存总量!$G:$G,[1]库存总量!$H:$H,E362&amp;G362,[1]库存总量!$A:$A,"K")</f>
        <v>0</v>
      </c>
      <c r="X362">
        <f t="shared" si="87"/>
        <v>0</v>
      </c>
      <c r="Y362">
        <f t="shared" si="88"/>
        <v>0</v>
      </c>
      <c r="Z362">
        <f t="shared" si="89"/>
        <v>0</v>
      </c>
      <c r="AA362">
        <f>(IF(ISERROR(VLOOKUP(E362&amp;G362,'[1]采购入库货量(公司仓库)'!$A:$H,7,FALSE)),0,VLOOKUP(E362&amp;G362,'[1]采购入库货量(公司仓库)'!$A:$H,7,FALSE)))*L362-(IF(ISERROR(VLOOKUP(E362&amp;G362,'[1]采购入库货量(公司仓库)'!$A:$H,8,FALSE)),0,VLOOKUP(E362&amp;G362,'[1]采购入库货量(公司仓库)'!$A:$H,8,FALSE)))</f>
        <v>0</v>
      </c>
      <c r="AB362">
        <f>SUMIF([1]销售数据!$B:$B,E362&amp;G362,[1]销售数据!$G:$G)</f>
        <v>0</v>
      </c>
      <c r="AC362">
        <f t="shared" si="90"/>
        <v>0</v>
      </c>
      <c r="AD362" t="str">
        <f t="shared" si="80"/>
        <v/>
      </c>
      <c r="AE362">
        <f>SUMIF([1]销售数据!$B:$B,AD362,[1]销售数据!$L:$L)</f>
        <v>0</v>
      </c>
      <c r="AF362">
        <f>SUMIF([1]销售数据!$B:$B,AD362,[1]销售数据!$K:$K)</f>
        <v>0</v>
      </c>
      <c r="AG362">
        <f>SUMIF([1]销售数据!$B:$B,AD362,[1]销售数据!$J:$J)</f>
        <v>0</v>
      </c>
      <c r="AH362">
        <f>SUMIF([1]销售数据!$B:$B,AD362,[1]销售数据!$I:$I)</f>
        <v>0</v>
      </c>
      <c r="AI362">
        <f>SUMIF([1]销售数据!$B:$B,AD362,[1]销售数据!$H:$H)</f>
        <v>0</v>
      </c>
      <c r="AJ362" s="19">
        <f t="shared" si="91"/>
        <v>0</v>
      </c>
      <c r="AK362">
        <f>SUMIF([1]发货店铺数!$B:$B,AD362,[1]发货店铺数!$G:$G)</f>
        <v>0</v>
      </c>
      <c r="AL362">
        <f>SUMIF([1]销售店铺数!$B:$B,AD362,[1]销售店铺数!$G:$G)</f>
        <v>0</v>
      </c>
      <c r="AM362">
        <f>SUMIF([1]上周销售店铺数!$B:$B,AD362,[1]上周销售店铺数!$G:$G)</f>
        <v>0</v>
      </c>
      <c r="AN362" s="19">
        <f t="shared" si="92"/>
        <v>0</v>
      </c>
      <c r="AO362" s="19">
        <f t="shared" si="81"/>
        <v>0</v>
      </c>
      <c r="AP362" s="19">
        <f t="shared" si="82"/>
        <v>0</v>
      </c>
      <c r="AQ362" s="11">
        <f t="shared" si="93"/>
        <v>0</v>
      </c>
      <c r="AR362" s="19">
        <f t="shared" si="94"/>
        <v>0</v>
      </c>
      <c r="AS362" s="19">
        <f t="shared" si="95"/>
        <v>0</v>
      </c>
    </row>
    <row r="363" spans="1:45">
      <c r="A363"/>
      <c r="B363"/>
      <c r="C363"/>
      <c r="D363"/>
      <c r="E363"/>
      <c r="F363"/>
      <c r="G363"/>
      <c r="H363"/>
      <c r="L363" s="8"/>
      <c r="M363" s="8" t="str">
        <f>IF(ISERROR( VLOOKUP(AD363,'[1]采购入库货量(公司仓库)'!$A:$I,9,FALSE)),"", VLOOKUP(AD363,'[1]采购入库货量(公司仓库)'!$A:$I,9,FALSE))</f>
        <v/>
      </c>
      <c r="N363" s="8" t="str">
        <f>IF(ISERROR( VLOOKUP(AD363,[1]批发上市日期!$A:$F,6,FALSE)),"",  VLOOKUP(AD363,[1]批发上市日期!$A:$F,6,FALSE))</f>
        <v/>
      </c>
      <c r="O363" s="11">
        <f>IF(ISERROR(VLOOKUP(E363&amp;G363,'[1]采购入库货量(公司仓库)'!$A:$I,7,FALSE)),0,VLOOKUP(E363&amp;G363,'[1]采购入库货量(公司仓库)'!$A:$I,7,FALSE))</f>
        <v>0</v>
      </c>
      <c r="P363">
        <f t="shared" si="83"/>
        <v>0</v>
      </c>
      <c r="Q363">
        <f>IF(ISERROR(VLOOKUP(E363&amp;G363,'[1]采购入库货量(公司仓库)'!$A:$I,8,FALSE)),0,VLOOKUP(E363&amp;G363,'[1]采购入库货量(公司仓库)'!$A:$I,8,FALSE))</f>
        <v>0</v>
      </c>
      <c r="R363" s="11">
        <f t="shared" si="84"/>
        <v>0</v>
      </c>
      <c r="S363">
        <f>SUMIF([1]库存总量!$H:$H,E363&amp;G363,[1]库存总量!$G:$G)</f>
        <v>0</v>
      </c>
      <c r="T363">
        <f t="shared" si="85"/>
        <v>0</v>
      </c>
      <c r="U363">
        <f>SUMIFS([1]库存总量!$G:$G,[1]库存总量!$H:$H,E363&amp;G363,[1]库存总量!$A:$A,"B")</f>
        <v>0</v>
      </c>
      <c r="V363">
        <f t="shared" si="86"/>
        <v>0</v>
      </c>
      <c r="W363">
        <f>SUMIFS([1]库存总量!$G:$G,[1]库存总量!$H:$H,E363&amp;G363,[1]库存总量!$A:$A,"K")</f>
        <v>0</v>
      </c>
      <c r="X363">
        <f t="shared" si="87"/>
        <v>0</v>
      </c>
      <c r="Y363">
        <f t="shared" si="88"/>
        <v>0</v>
      </c>
      <c r="Z363">
        <f t="shared" si="89"/>
        <v>0</v>
      </c>
      <c r="AA363">
        <f>(IF(ISERROR(VLOOKUP(E363&amp;G363,'[1]采购入库货量(公司仓库)'!$A:$H,7,FALSE)),0,VLOOKUP(E363&amp;G363,'[1]采购入库货量(公司仓库)'!$A:$H,7,FALSE)))*L363-(IF(ISERROR(VLOOKUP(E363&amp;G363,'[1]采购入库货量(公司仓库)'!$A:$H,8,FALSE)),0,VLOOKUP(E363&amp;G363,'[1]采购入库货量(公司仓库)'!$A:$H,8,FALSE)))</f>
        <v>0</v>
      </c>
      <c r="AB363">
        <f>SUMIF([1]销售数据!$B:$B,E363&amp;G363,[1]销售数据!$G:$G)</f>
        <v>0</v>
      </c>
      <c r="AC363">
        <f t="shared" si="90"/>
        <v>0</v>
      </c>
      <c r="AD363" t="str">
        <f t="shared" si="80"/>
        <v/>
      </c>
      <c r="AE363">
        <f>SUMIF([1]销售数据!$B:$B,AD363,[1]销售数据!$L:$L)</f>
        <v>0</v>
      </c>
      <c r="AF363">
        <f>SUMIF([1]销售数据!$B:$B,AD363,[1]销售数据!$K:$K)</f>
        <v>0</v>
      </c>
      <c r="AG363">
        <f>SUMIF([1]销售数据!$B:$B,AD363,[1]销售数据!$J:$J)</f>
        <v>0</v>
      </c>
      <c r="AH363">
        <f>SUMIF([1]销售数据!$B:$B,AD363,[1]销售数据!$I:$I)</f>
        <v>0</v>
      </c>
      <c r="AI363">
        <f>SUMIF([1]销售数据!$B:$B,AD363,[1]销售数据!$H:$H)</f>
        <v>0</v>
      </c>
      <c r="AJ363" s="19">
        <f t="shared" si="91"/>
        <v>0</v>
      </c>
      <c r="AK363">
        <f>SUMIF([1]发货店铺数!$B:$B,AD363,[1]发货店铺数!$G:$G)</f>
        <v>0</v>
      </c>
      <c r="AL363">
        <f>SUMIF([1]销售店铺数!$B:$B,AD363,[1]销售店铺数!$G:$G)</f>
        <v>0</v>
      </c>
      <c r="AM363">
        <f>SUMIF([1]上周销售店铺数!$B:$B,AD363,[1]上周销售店铺数!$G:$G)</f>
        <v>0</v>
      </c>
      <c r="AN363" s="19">
        <f t="shared" si="92"/>
        <v>0</v>
      </c>
      <c r="AO363" s="19">
        <f t="shared" si="81"/>
        <v>0</v>
      </c>
      <c r="AP363" s="19">
        <f t="shared" si="82"/>
        <v>0</v>
      </c>
      <c r="AQ363" s="11">
        <f t="shared" si="93"/>
        <v>0</v>
      </c>
      <c r="AR363" s="19">
        <f t="shared" si="94"/>
        <v>0</v>
      </c>
      <c r="AS363" s="19">
        <f t="shared" si="95"/>
        <v>0</v>
      </c>
    </row>
    <row r="364" spans="1:45">
      <c r="A364"/>
      <c r="B364"/>
      <c r="C364"/>
      <c r="D364"/>
      <c r="E364"/>
      <c r="F364"/>
      <c r="G364"/>
      <c r="H364"/>
      <c r="L364" s="8"/>
      <c r="M364" s="8" t="str">
        <f>IF(ISERROR( VLOOKUP(AD364,'[1]采购入库货量(公司仓库)'!$A:$I,9,FALSE)),"", VLOOKUP(AD364,'[1]采购入库货量(公司仓库)'!$A:$I,9,FALSE))</f>
        <v/>
      </c>
      <c r="N364" s="8" t="str">
        <f>IF(ISERROR( VLOOKUP(AD364,[1]批发上市日期!$A:$F,6,FALSE)),"",  VLOOKUP(AD364,[1]批发上市日期!$A:$F,6,FALSE))</f>
        <v/>
      </c>
      <c r="O364" s="11">
        <f>IF(ISERROR(VLOOKUP(E364&amp;G364,'[1]采购入库货量(公司仓库)'!$A:$I,7,FALSE)),0,VLOOKUP(E364&amp;G364,'[1]采购入库货量(公司仓库)'!$A:$I,7,FALSE))</f>
        <v>0</v>
      </c>
      <c r="P364">
        <f t="shared" si="83"/>
        <v>0</v>
      </c>
      <c r="Q364">
        <f>IF(ISERROR(VLOOKUP(E364&amp;G364,'[1]采购入库货量(公司仓库)'!$A:$I,8,FALSE)),0,VLOOKUP(E364&amp;G364,'[1]采购入库货量(公司仓库)'!$A:$I,8,FALSE))</f>
        <v>0</v>
      </c>
      <c r="R364" s="11">
        <f t="shared" si="84"/>
        <v>0</v>
      </c>
      <c r="S364">
        <f>SUMIF([1]库存总量!$H:$H,E364&amp;G364,[1]库存总量!$G:$G)</f>
        <v>0</v>
      </c>
      <c r="T364">
        <f t="shared" si="85"/>
        <v>0</v>
      </c>
      <c r="U364">
        <f>SUMIFS([1]库存总量!$G:$G,[1]库存总量!$H:$H,E364&amp;G364,[1]库存总量!$A:$A,"B")</f>
        <v>0</v>
      </c>
      <c r="V364">
        <f t="shared" si="86"/>
        <v>0</v>
      </c>
      <c r="W364">
        <f>SUMIFS([1]库存总量!$G:$G,[1]库存总量!$H:$H,E364&amp;G364,[1]库存总量!$A:$A,"K")</f>
        <v>0</v>
      </c>
      <c r="X364">
        <f t="shared" si="87"/>
        <v>0</v>
      </c>
      <c r="Y364">
        <f t="shared" si="88"/>
        <v>0</v>
      </c>
      <c r="Z364">
        <f t="shared" si="89"/>
        <v>0</v>
      </c>
      <c r="AA364">
        <f>(IF(ISERROR(VLOOKUP(E364&amp;G364,'[1]采购入库货量(公司仓库)'!$A:$H,7,FALSE)),0,VLOOKUP(E364&amp;G364,'[1]采购入库货量(公司仓库)'!$A:$H,7,FALSE)))*L364-(IF(ISERROR(VLOOKUP(E364&amp;G364,'[1]采购入库货量(公司仓库)'!$A:$H,8,FALSE)),0,VLOOKUP(E364&amp;G364,'[1]采购入库货量(公司仓库)'!$A:$H,8,FALSE)))</f>
        <v>0</v>
      </c>
      <c r="AB364">
        <f>SUMIF([1]销售数据!$B:$B,E364&amp;G364,[1]销售数据!$G:$G)</f>
        <v>0</v>
      </c>
      <c r="AC364">
        <f t="shared" si="90"/>
        <v>0</v>
      </c>
      <c r="AD364" t="str">
        <f t="shared" si="80"/>
        <v/>
      </c>
      <c r="AE364">
        <f>SUMIF([1]销售数据!$B:$B,AD364,[1]销售数据!$L:$L)</f>
        <v>0</v>
      </c>
      <c r="AF364">
        <f>SUMIF([1]销售数据!$B:$B,AD364,[1]销售数据!$K:$K)</f>
        <v>0</v>
      </c>
      <c r="AG364">
        <f>SUMIF([1]销售数据!$B:$B,AD364,[1]销售数据!$J:$J)</f>
        <v>0</v>
      </c>
      <c r="AH364">
        <f>SUMIF([1]销售数据!$B:$B,AD364,[1]销售数据!$I:$I)</f>
        <v>0</v>
      </c>
      <c r="AI364">
        <f>SUMIF([1]销售数据!$B:$B,AD364,[1]销售数据!$H:$H)</f>
        <v>0</v>
      </c>
      <c r="AJ364" s="19">
        <f t="shared" si="91"/>
        <v>0</v>
      </c>
      <c r="AK364">
        <f>SUMIF([1]发货店铺数!$B:$B,AD364,[1]发货店铺数!$G:$G)</f>
        <v>0</v>
      </c>
      <c r="AL364">
        <f>SUMIF([1]销售店铺数!$B:$B,AD364,[1]销售店铺数!$G:$G)</f>
        <v>0</v>
      </c>
      <c r="AM364">
        <f>SUMIF([1]上周销售店铺数!$B:$B,AD364,[1]上周销售店铺数!$G:$G)</f>
        <v>0</v>
      </c>
      <c r="AN364" s="19">
        <f t="shared" si="92"/>
        <v>0</v>
      </c>
      <c r="AO364" s="19">
        <f t="shared" si="81"/>
        <v>0</v>
      </c>
      <c r="AP364" s="19">
        <f t="shared" si="82"/>
        <v>0</v>
      </c>
      <c r="AQ364" s="11">
        <f t="shared" si="93"/>
        <v>0</v>
      </c>
      <c r="AR364" s="19">
        <f t="shared" si="94"/>
        <v>0</v>
      </c>
      <c r="AS364" s="19">
        <f t="shared" si="95"/>
        <v>0</v>
      </c>
    </row>
    <row r="365" spans="1:45">
      <c r="A365"/>
      <c r="B365"/>
      <c r="C365"/>
      <c r="D365"/>
      <c r="E365"/>
      <c r="F365"/>
      <c r="G365"/>
      <c r="H365"/>
      <c r="L365" s="8"/>
      <c r="M365" s="8" t="str">
        <f>IF(ISERROR( VLOOKUP(AD365,'[1]采购入库货量(公司仓库)'!$A:$I,9,FALSE)),"", VLOOKUP(AD365,'[1]采购入库货量(公司仓库)'!$A:$I,9,FALSE))</f>
        <v/>
      </c>
      <c r="N365" s="8" t="str">
        <f>IF(ISERROR( VLOOKUP(AD365,[1]批发上市日期!$A:$F,6,FALSE)),"",  VLOOKUP(AD365,[1]批发上市日期!$A:$F,6,FALSE))</f>
        <v/>
      </c>
      <c r="O365" s="11">
        <f>IF(ISERROR(VLOOKUP(E365&amp;G365,'[1]采购入库货量(公司仓库)'!$A:$I,7,FALSE)),0,VLOOKUP(E365&amp;G365,'[1]采购入库货量(公司仓库)'!$A:$I,7,FALSE))</f>
        <v>0</v>
      </c>
      <c r="P365">
        <f t="shared" si="83"/>
        <v>0</v>
      </c>
      <c r="Q365">
        <f>IF(ISERROR(VLOOKUP(E365&amp;G365,'[1]采购入库货量(公司仓库)'!$A:$I,8,FALSE)),0,VLOOKUP(E365&amp;G365,'[1]采购入库货量(公司仓库)'!$A:$I,8,FALSE))</f>
        <v>0</v>
      </c>
      <c r="R365" s="11">
        <f t="shared" si="84"/>
        <v>0</v>
      </c>
      <c r="S365">
        <f>SUMIF([1]库存总量!$H:$H,E365&amp;G365,[1]库存总量!$G:$G)</f>
        <v>0</v>
      </c>
      <c r="T365">
        <f t="shared" si="85"/>
        <v>0</v>
      </c>
      <c r="U365">
        <f>SUMIFS([1]库存总量!$G:$G,[1]库存总量!$H:$H,E365&amp;G365,[1]库存总量!$A:$A,"B")</f>
        <v>0</v>
      </c>
      <c r="V365">
        <f t="shared" si="86"/>
        <v>0</v>
      </c>
      <c r="W365">
        <f>SUMIFS([1]库存总量!$G:$G,[1]库存总量!$H:$H,E365&amp;G365,[1]库存总量!$A:$A,"K")</f>
        <v>0</v>
      </c>
      <c r="X365">
        <f t="shared" si="87"/>
        <v>0</v>
      </c>
      <c r="Y365">
        <f t="shared" si="88"/>
        <v>0</v>
      </c>
      <c r="Z365">
        <f t="shared" si="89"/>
        <v>0</v>
      </c>
      <c r="AA365">
        <f>(IF(ISERROR(VLOOKUP(E365&amp;G365,'[1]采购入库货量(公司仓库)'!$A:$H,7,FALSE)),0,VLOOKUP(E365&amp;G365,'[1]采购入库货量(公司仓库)'!$A:$H,7,FALSE)))*L365-(IF(ISERROR(VLOOKUP(E365&amp;G365,'[1]采购入库货量(公司仓库)'!$A:$H,8,FALSE)),0,VLOOKUP(E365&amp;G365,'[1]采购入库货量(公司仓库)'!$A:$H,8,FALSE)))</f>
        <v>0</v>
      </c>
      <c r="AB365">
        <f>SUMIF([1]销售数据!$B:$B,E365&amp;G365,[1]销售数据!$G:$G)</f>
        <v>0</v>
      </c>
      <c r="AC365">
        <f t="shared" si="90"/>
        <v>0</v>
      </c>
      <c r="AD365" t="str">
        <f t="shared" si="80"/>
        <v/>
      </c>
      <c r="AE365">
        <f>SUMIF([1]销售数据!$B:$B,AD365,[1]销售数据!$L:$L)</f>
        <v>0</v>
      </c>
      <c r="AF365">
        <f>SUMIF([1]销售数据!$B:$B,AD365,[1]销售数据!$K:$K)</f>
        <v>0</v>
      </c>
      <c r="AG365">
        <f>SUMIF([1]销售数据!$B:$B,AD365,[1]销售数据!$J:$J)</f>
        <v>0</v>
      </c>
      <c r="AH365">
        <f>SUMIF([1]销售数据!$B:$B,AD365,[1]销售数据!$I:$I)</f>
        <v>0</v>
      </c>
      <c r="AI365">
        <f>SUMIF([1]销售数据!$B:$B,AD365,[1]销售数据!$H:$H)</f>
        <v>0</v>
      </c>
      <c r="AJ365" s="19">
        <f t="shared" si="91"/>
        <v>0</v>
      </c>
      <c r="AK365">
        <f>SUMIF([1]发货店铺数!$B:$B,AD365,[1]发货店铺数!$G:$G)</f>
        <v>0</v>
      </c>
      <c r="AL365">
        <f>SUMIF([1]销售店铺数!$B:$B,AD365,[1]销售店铺数!$G:$G)</f>
        <v>0</v>
      </c>
      <c r="AM365">
        <f>SUMIF([1]上周销售店铺数!$B:$B,AD365,[1]上周销售店铺数!$G:$G)</f>
        <v>0</v>
      </c>
      <c r="AN365" s="19">
        <f t="shared" si="92"/>
        <v>0</v>
      </c>
      <c r="AO365" s="19">
        <f t="shared" si="81"/>
        <v>0</v>
      </c>
      <c r="AP365" s="19">
        <f t="shared" si="82"/>
        <v>0</v>
      </c>
      <c r="AQ365" s="11">
        <f t="shared" si="93"/>
        <v>0</v>
      </c>
      <c r="AR365" s="19">
        <f t="shared" si="94"/>
        <v>0</v>
      </c>
      <c r="AS365" s="19">
        <f t="shared" si="95"/>
        <v>0</v>
      </c>
    </row>
    <row r="366" spans="1:45">
      <c r="A366"/>
      <c r="B366"/>
      <c r="C366"/>
      <c r="D366"/>
      <c r="E366"/>
      <c r="F366"/>
      <c r="G366"/>
      <c r="H366"/>
      <c r="L366" s="8"/>
      <c r="M366" s="8" t="str">
        <f>IF(ISERROR( VLOOKUP(AD366,'[1]采购入库货量(公司仓库)'!$A:$I,9,FALSE)),"", VLOOKUP(AD366,'[1]采购入库货量(公司仓库)'!$A:$I,9,FALSE))</f>
        <v/>
      </c>
      <c r="N366" s="8" t="str">
        <f>IF(ISERROR( VLOOKUP(AD366,[1]批发上市日期!$A:$F,6,FALSE)),"",  VLOOKUP(AD366,[1]批发上市日期!$A:$F,6,FALSE))</f>
        <v/>
      </c>
      <c r="O366" s="11">
        <f>IF(ISERROR(VLOOKUP(E366&amp;G366,'[1]采购入库货量(公司仓库)'!$A:$I,7,FALSE)),0,VLOOKUP(E366&amp;G366,'[1]采购入库货量(公司仓库)'!$A:$I,7,FALSE))</f>
        <v>0</v>
      </c>
      <c r="P366">
        <f t="shared" si="83"/>
        <v>0</v>
      </c>
      <c r="Q366">
        <f>IF(ISERROR(VLOOKUP(E366&amp;G366,'[1]采购入库货量(公司仓库)'!$A:$I,8,FALSE)),0,VLOOKUP(E366&amp;G366,'[1]采购入库货量(公司仓库)'!$A:$I,8,FALSE))</f>
        <v>0</v>
      </c>
      <c r="R366" s="11">
        <f t="shared" si="84"/>
        <v>0</v>
      </c>
      <c r="S366">
        <f>SUMIF([1]库存总量!$H:$H,E366&amp;G366,[1]库存总量!$G:$G)</f>
        <v>0</v>
      </c>
      <c r="T366">
        <f t="shared" si="85"/>
        <v>0</v>
      </c>
      <c r="U366">
        <f>SUMIFS([1]库存总量!$G:$G,[1]库存总量!$H:$H,E366&amp;G366,[1]库存总量!$A:$A,"B")</f>
        <v>0</v>
      </c>
      <c r="V366">
        <f t="shared" si="86"/>
        <v>0</v>
      </c>
      <c r="W366">
        <f>SUMIFS([1]库存总量!$G:$G,[1]库存总量!$H:$H,E366&amp;G366,[1]库存总量!$A:$A,"K")</f>
        <v>0</v>
      </c>
      <c r="X366">
        <f t="shared" si="87"/>
        <v>0</v>
      </c>
      <c r="Y366">
        <f t="shared" si="88"/>
        <v>0</v>
      </c>
      <c r="Z366">
        <f t="shared" si="89"/>
        <v>0</v>
      </c>
      <c r="AA366">
        <f>(IF(ISERROR(VLOOKUP(E366&amp;G366,'[1]采购入库货量(公司仓库)'!$A:$H,7,FALSE)),0,VLOOKUP(E366&amp;G366,'[1]采购入库货量(公司仓库)'!$A:$H,7,FALSE)))*L366-(IF(ISERROR(VLOOKUP(E366&amp;G366,'[1]采购入库货量(公司仓库)'!$A:$H,8,FALSE)),0,VLOOKUP(E366&amp;G366,'[1]采购入库货量(公司仓库)'!$A:$H,8,FALSE)))</f>
        <v>0</v>
      </c>
      <c r="AB366">
        <f>SUMIF([1]销售数据!$B:$B,E366&amp;G366,[1]销售数据!$G:$G)</f>
        <v>0</v>
      </c>
      <c r="AC366">
        <f t="shared" si="90"/>
        <v>0</v>
      </c>
      <c r="AD366" t="str">
        <f t="shared" si="80"/>
        <v/>
      </c>
      <c r="AE366">
        <f>SUMIF([1]销售数据!$B:$B,AD366,[1]销售数据!$L:$L)</f>
        <v>0</v>
      </c>
      <c r="AF366">
        <f>SUMIF([1]销售数据!$B:$B,AD366,[1]销售数据!$K:$K)</f>
        <v>0</v>
      </c>
      <c r="AG366">
        <f>SUMIF([1]销售数据!$B:$B,AD366,[1]销售数据!$J:$J)</f>
        <v>0</v>
      </c>
      <c r="AH366">
        <f>SUMIF([1]销售数据!$B:$B,AD366,[1]销售数据!$I:$I)</f>
        <v>0</v>
      </c>
      <c r="AI366">
        <f>SUMIF([1]销售数据!$B:$B,AD366,[1]销售数据!$H:$H)</f>
        <v>0</v>
      </c>
      <c r="AJ366" s="19">
        <f t="shared" si="91"/>
        <v>0</v>
      </c>
      <c r="AK366">
        <f>SUMIF([1]发货店铺数!$B:$B,AD366,[1]发货店铺数!$G:$G)</f>
        <v>0</v>
      </c>
      <c r="AL366">
        <f>SUMIF([1]销售店铺数!$B:$B,AD366,[1]销售店铺数!$G:$G)</f>
        <v>0</v>
      </c>
      <c r="AM366">
        <f>SUMIF([1]上周销售店铺数!$B:$B,AD366,[1]上周销售店铺数!$G:$G)</f>
        <v>0</v>
      </c>
      <c r="AN366" s="19">
        <f t="shared" si="92"/>
        <v>0</v>
      </c>
      <c r="AO366" s="19">
        <f t="shared" si="81"/>
        <v>0</v>
      </c>
      <c r="AP366" s="19">
        <f t="shared" si="82"/>
        <v>0</v>
      </c>
      <c r="AQ366" s="11">
        <f t="shared" si="93"/>
        <v>0</v>
      </c>
      <c r="AR366" s="19">
        <f t="shared" si="94"/>
        <v>0</v>
      </c>
      <c r="AS366" s="19">
        <f t="shared" si="95"/>
        <v>0</v>
      </c>
    </row>
    <row r="367" spans="1:45">
      <c r="A367"/>
      <c r="B367"/>
      <c r="C367"/>
      <c r="D367"/>
      <c r="E367"/>
      <c r="F367"/>
      <c r="G367"/>
      <c r="H367"/>
      <c r="L367" s="8"/>
      <c r="M367" s="8" t="str">
        <f>IF(ISERROR( VLOOKUP(AD367,'[1]采购入库货量(公司仓库)'!$A:$I,9,FALSE)),"", VLOOKUP(AD367,'[1]采购入库货量(公司仓库)'!$A:$I,9,FALSE))</f>
        <v/>
      </c>
      <c r="N367" s="8" t="str">
        <f>IF(ISERROR( VLOOKUP(AD367,[1]批发上市日期!$A:$F,6,FALSE)),"",  VLOOKUP(AD367,[1]批发上市日期!$A:$F,6,FALSE))</f>
        <v/>
      </c>
      <c r="O367" s="11">
        <f>IF(ISERROR(VLOOKUP(E367&amp;G367,'[1]采购入库货量(公司仓库)'!$A:$I,7,FALSE)),0,VLOOKUP(E367&amp;G367,'[1]采购入库货量(公司仓库)'!$A:$I,7,FALSE))</f>
        <v>0</v>
      </c>
      <c r="P367">
        <f t="shared" si="83"/>
        <v>0</v>
      </c>
      <c r="Q367">
        <f>IF(ISERROR(VLOOKUP(E367&amp;G367,'[1]采购入库货量(公司仓库)'!$A:$I,8,FALSE)),0,VLOOKUP(E367&amp;G367,'[1]采购入库货量(公司仓库)'!$A:$I,8,FALSE))</f>
        <v>0</v>
      </c>
      <c r="R367" s="11">
        <f t="shared" si="84"/>
        <v>0</v>
      </c>
      <c r="S367">
        <f>SUMIF([1]库存总量!$H:$H,E367&amp;G367,[1]库存总量!$G:$G)</f>
        <v>0</v>
      </c>
      <c r="T367">
        <f t="shared" si="85"/>
        <v>0</v>
      </c>
      <c r="U367">
        <f>SUMIFS([1]库存总量!$G:$G,[1]库存总量!$H:$H,E367&amp;G367,[1]库存总量!$A:$A,"B")</f>
        <v>0</v>
      </c>
      <c r="V367">
        <f t="shared" si="86"/>
        <v>0</v>
      </c>
      <c r="W367">
        <f>SUMIFS([1]库存总量!$G:$G,[1]库存总量!$H:$H,E367&amp;G367,[1]库存总量!$A:$A,"K")</f>
        <v>0</v>
      </c>
      <c r="X367">
        <f t="shared" si="87"/>
        <v>0</v>
      </c>
      <c r="Y367">
        <f t="shared" si="88"/>
        <v>0</v>
      </c>
      <c r="Z367">
        <f t="shared" si="89"/>
        <v>0</v>
      </c>
      <c r="AA367">
        <f>(IF(ISERROR(VLOOKUP(E367&amp;G367,'[1]采购入库货量(公司仓库)'!$A:$H,7,FALSE)),0,VLOOKUP(E367&amp;G367,'[1]采购入库货量(公司仓库)'!$A:$H,7,FALSE)))*L367-(IF(ISERROR(VLOOKUP(E367&amp;G367,'[1]采购入库货量(公司仓库)'!$A:$H,8,FALSE)),0,VLOOKUP(E367&amp;G367,'[1]采购入库货量(公司仓库)'!$A:$H,8,FALSE)))</f>
        <v>0</v>
      </c>
      <c r="AB367">
        <f>SUMIF([1]销售数据!$B:$B,E367&amp;G367,[1]销售数据!$G:$G)</f>
        <v>0</v>
      </c>
      <c r="AC367">
        <f t="shared" si="90"/>
        <v>0</v>
      </c>
      <c r="AD367" t="str">
        <f t="shared" si="80"/>
        <v/>
      </c>
      <c r="AE367">
        <f>SUMIF([1]销售数据!$B:$B,AD367,[1]销售数据!$L:$L)</f>
        <v>0</v>
      </c>
      <c r="AF367">
        <f>SUMIF([1]销售数据!$B:$B,AD367,[1]销售数据!$K:$K)</f>
        <v>0</v>
      </c>
      <c r="AG367">
        <f>SUMIF([1]销售数据!$B:$B,AD367,[1]销售数据!$J:$J)</f>
        <v>0</v>
      </c>
      <c r="AH367">
        <f>SUMIF([1]销售数据!$B:$B,AD367,[1]销售数据!$I:$I)</f>
        <v>0</v>
      </c>
      <c r="AI367">
        <f>SUMIF([1]销售数据!$B:$B,AD367,[1]销售数据!$H:$H)</f>
        <v>0</v>
      </c>
      <c r="AJ367" s="19">
        <f t="shared" si="91"/>
        <v>0</v>
      </c>
      <c r="AK367">
        <f>SUMIF([1]发货店铺数!$B:$B,AD367,[1]发货店铺数!$G:$G)</f>
        <v>0</v>
      </c>
      <c r="AL367">
        <f>SUMIF([1]销售店铺数!$B:$B,AD367,[1]销售店铺数!$G:$G)</f>
        <v>0</v>
      </c>
      <c r="AM367">
        <f>SUMIF([1]上周销售店铺数!$B:$B,AD367,[1]上周销售店铺数!$G:$G)</f>
        <v>0</v>
      </c>
      <c r="AN367" s="19">
        <f t="shared" si="92"/>
        <v>0</v>
      </c>
      <c r="AO367" s="19">
        <f t="shared" si="81"/>
        <v>0</v>
      </c>
      <c r="AP367" s="19">
        <f t="shared" si="82"/>
        <v>0</v>
      </c>
      <c r="AQ367" s="11">
        <f t="shared" si="93"/>
        <v>0</v>
      </c>
      <c r="AR367" s="19">
        <f t="shared" si="94"/>
        <v>0</v>
      </c>
      <c r="AS367" s="19">
        <f t="shared" si="95"/>
        <v>0</v>
      </c>
    </row>
    <row r="368" spans="1:45">
      <c r="A368"/>
      <c r="B368"/>
      <c r="C368"/>
      <c r="D368"/>
      <c r="E368"/>
      <c r="F368"/>
      <c r="G368"/>
      <c r="H368"/>
      <c r="L368" s="8"/>
      <c r="M368" s="8" t="str">
        <f>IF(ISERROR( VLOOKUP(AD368,'[1]采购入库货量(公司仓库)'!$A:$I,9,FALSE)),"", VLOOKUP(AD368,'[1]采购入库货量(公司仓库)'!$A:$I,9,FALSE))</f>
        <v/>
      </c>
      <c r="N368" s="8" t="str">
        <f>IF(ISERROR( VLOOKUP(AD368,[1]批发上市日期!$A:$F,6,FALSE)),"",  VLOOKUP(AD368,[1]批发上市日期!$A:$F,6,FALSE))</f>
        <v/>
      </c>
      <c r="O368" s="11">
        <f>IF(ISERROR(VLOOKUP(E368&amp;G368,'[1]采购入库货量(公司仓库)'!$A:$I,7,FALSE)),0,VLOOKUP(E368&amp;G368,'[1]采购入库货量(公司仓库)'!$A:$I,7,FALSE))</f>
        <v>0</v>
      </c>
      <c r="P368">
        <f t="shared" si="83"/>
        <v>0</v>
      </c>
      <c r="Q368">
        <f>IF(ISERROR(VLOOKUP(E368&amp;G368,'[1]采购入库货量(公司仓库)'!$A:$I,8,FALSE)),0,VLOOKUP(E368&amp;G368,'[1]采购入库货量(公司仓库)'!$A:$I,8,FALSE))</f>
        <v>0</v>
      </c>
      <c r="R368" s="11">
        <f t="shared" si="84"/>
        <v>0</v>
      </c>
      <c r="S368">
        <f>SUMIF([1]库存总量!$H:$H,E368&amp;G368,[1]库存总量!$G:$G)</f>
        <v>0</v>
      </c>
      <c r="T368">
        <f t="shared" si="85"/>
        <v>0</v>
      </c>
      <c r="U368">
        <f>SUMIFS([1]库存总量!$G:$G,[1]库存总量!$H:$H,E368&amp;G368,[1]库存总量!$A:$A,"B")</f>
        <v>0</v>
      </c>
      <c r="V368">
        <f t="shared" si="86"/>
        <v>0</v>
      </c>
      <c r="W368">
        <f>SUMIFS([1]库存总量!$G:$G,[1]库存总量!$H:$H,E368&amp;G368,[1]库存总量!$A:$A,"K")</f>
        <v>0</v>
      </c>
      <c r="X368">
        <f t="shared" si="87"/>
        <v>0</v>
      </c>
      <c r="Y368">
        <f t="shared" si="88"/>
        <v>0</v>
      </c>
      <c r="Z368">
        <f t="shared" si="89"/>
        <v>0</v>
      </c>
      <c r="AA368">
        <f>(IF(ISERROR(VLOOKUP(E368&amp;G368,'[1]采购入库货量(公司仓库)'!$A:$H,7,FALSE)),0,VLOOKUP(E368&amp;G368,'[1]采购入库货量(公司仓库)'!$A:$H,7,FALSE)))*L368-(IF(ISERROR(VLOOKUP(E368&amp;G368,'[1]采购入库货量(公司仓库)'!$A:$H,8,FALSE)),0,VLOOKUP(E368&amp;G368,'[1]采购入库货量(公司仓库)'!$A:$H,8,FALSE)))</f>
        <v>0</v>
      </c>
      <c r="AB368">
        <f>SUMIF([1]销售数据!$B:$B,E368&amp;G368,[1]销售数据!$G:$G)</f>
        <v>0</v>
      </c>
      <c r="AC368">
        <f t="shared" si="90"/>
        <v>0</v>
      </c>
      <c r="AD368" t="str">
        <f t="shared" si="80"/>
        <v/>
      </c>
      <c r="AE368">
        <f>SUMIF([1]销售数据!$B:$B,AD368,[1]销售数据!$L:$L)</f>
        <v>0</v>
      </c>
      <c r="AF368">
        <f>SUMIF([1]销售数据!$B:$B,AD368,[1]销售数据!$K:$K)</f>
        <v>0</v>
      </c>
      <c r="AG368">
        <f>SUMIF([1]销售数据!$B:$B,AD368,[1]销售数据!$J:$J)</f>
        <v>0</v>
      </c>
      <c r="AH368">
        <f>SUMIF([1]销售数据!$B:$B,AD368,[1]销售数据!$I:$I)</f>
        <v>0</v>
      </c>
      <c r="AI368">
        <f>SUMIF([1]销售数据!$B:$B,AD368,[1]销售数据!$H:$H)</f>
        <v>0</v>
      </c>
      <c r="AJ368" s="19">
        <f t="shared" si="91"/>
        <v>0</v>
      </c>
      <c r="AK368">
        <f>SUMIF([1]发货店铺数!$B:$B,AD368,[1]发货店铺数!$G:$G)</f>
        <v>0</v>
      </c>
      <c r="AL368">
        <f>SUMIF([1]销售店铺数!$B:$B,AD368,[1]销售店铺数!$G:$G)</f>
        <v>0</v>
      </c>
      <c r="AM368">
        <f>SUMIF([1]上周销售店铺数!$B:$B,AD368,[1]上周销售店铺数!$G:$G)</f>
        <v>0</v>
      </c>
      <c r="AN368" s="19">
        <f t="shared" si="92"/>
        <v>0</v>
      </c>
      <c r="AO368" s="19">
        <f t="shared" si="81"/>
        <v>0</v>
      </c>
      <c r="AP368" s="19">
        <f t="shared" si="82"/>
        <v>0</v>
      </c>
      <c r="AQ368" s="11">
        <f t="shared" si="93"/>
        <v>0</v>
      </c>
      <c r="AR368" s="19">
        <f t="shared" si="94"/>
        <v>0</v>
      </c>
      <c r="AS368" s="19">
        <f t="shared" si="95"/>
        <v>0</v>
      </c>
    </row>
    <row r="369" spans="1:45">
      <c r="A369"/>
      <c r="B369"/>
      <c r="C369"/>
      <c r="D369"/>
      <c r="E369"/>
      <c r="F369"/>
      <c r="G369"/>
      <c r="H369"/>
      <c r="L369" s="8"/>
      <c r="M369" s="8" t="str">
        <f>IF(ISERROR( VLOOKUP(AD369,'[1]采购入库货量(公司仓库)'!$A:$I,9,FALSE)),"", VLOOKUP(AD369,'[1]采购入库货量(公司仓库)'!$A:$I,9,FALSE))</f>
        <v/>
      </c>
      <c r="N369" s="8" t="str">
        <f>IF(ISERROR( VLOOKUP(AD369,[1]批发上市日期!$A:$F,6,FALSE)),"",  VLOOKUP(AD369,[1]批发上市日期!$A:$F,6,FALSE))</f>
        <v/>
      </c>
      <c r="O369" s="11">
        <f>IF(ISERROR(VLOOKUP(E369&amp;G369,'[1]采购入库货量(公司仓库)'!$A:$I,7,FALSE)),0,VLOOKUP(E369&amp;G369,'[1]采购入库货量(公司仓库)'!$A:$I,7,FALSE))</f>
        <v>0</v>
      </c>
      <c r="P369">
        <f t="shared" si="83"/>
        <v>0</v>
      </c>
      <c r="Q369">
        <f>IF(ISERROR(VLOOKUP(E369&amp;G369,'[1]采购入库货量(公司仓库)'!$A:$I,8,FALSE)),0,VLOOKUP(E369&amp;G369,'[1]采购入库货量(公司仓库)'!$A:$I,8,FALSE))</f>
        <v>0</v>
      </c>
      <c r="R369" s="11">
        <f t="shared" si="84"/>
        <v>0</v>
      </c>
      <c r="S369">
        <f>SUMIF([1]库存总量!$H:$H,E369&amp;G369,[1]库存总量!$G:$G)</f>
        <v>0</v>
      </c>
      <c r="T369">
        <f t="shared" si="85"/>
        <v>0</v>
      </c>
      <c r="U369">
        <f>SUMIFS([1]库存总量!$G:$G,[1]库存总量!$H:$H,E369&amp;G369,[1]库存总量!$A:$A,"B")</f>
        <v>0</v>
      </c>
      <c r="V369">
        <f t="shared" si="86"/>
        <v>0</v>
      </c>
      <c r="W369">
        <f>SUMIFS([1]库存总量!$G:$G,[1]库存总量!$H:$H,E369&amp;G369,[1]库存总量!$A:$A,"K")</f>
        <v>0</v>
      </c>
      <c r="X369">
        <f t="shared" si="87"/>
        <v>0</v>
      </c>
      <c r="Y369">
        <f t="shared" si="88"/>
        <v>0</v>
      </c>
      <c r="Z369">
        <f t="shared" si="89"/>
        <v>0</v>
      </c>
      <c r="AA369">
        <f>(IF(ISERROR(VLOOKUP(E369&amp;G369,'[1]采购入库货量(公司仓库)'!$A:$H,7,FALSE)),0,VLOOKUP(E369&amp;G369,'[1]采购入库货量(公司仓库)'!$A:$H,7,FALSE)))*L369-(IF(ISERROR(VLOOKUP(E369&amp;G369,'[1]采购入库货量(公司仓库)'!$A:$H,8,FALSE)),0,VLOOKUP(E369&amp;G369,'[1]采购入库货量(公司仓库)'!$A:$H,8,FALSE)))</f>
        <v>0</v>
      </c>
      <c r="AB369">
        <f>SUMIF([1]销售数据!$B:$B,E369&amp;G369,[1]销售数据!$G:$G)</f>
        <v>0</v>
      </c>
      <c r="AC369">
        <f t="shared" si="90"/>
        <v>0</v>
      </c>
      <c r="AD369" t="str">
        <f t="shared" si="80"/>
        <v/>
      </c>
      <c r="AE369">
        <f>SUMIF([1]销售数据!$B:$B,AD369,[1]销售数据!$L:$L)</f>
        <v>0</v>
      </c>
      <c r="AF369">
        <f>SUMIF([1]销售数据!$B:$B,AD369,[1]销售数据!$K:$K)</f>
        <v>0</v>
      </c>
      <c r="AG369">
        <f>SUMIF([1]销售数据!$B:$B,AD369,[1]销售数据!$J:$J)</f>
        <v>0</v>
      </c>
      <c r="AH369">
        <f>SUMIF([1]销售数据!$B:$B,AD369,[1]销售数据!$I:$I)</f>
        <v>0</v>
      </c>
      <c r="AI369">
        <f>SUMIF([1]销售数据!$B:$B,AD369,[1]销售数据!$H:$H)</f>
        <v>0</v>
      </c>
      <c r="AJ369" s="19">
        <f t="shared" si="91"/>
        <v>0</v>
      </c>
      <c r="AK369">
        <f>SUMIF([1]发货店铺数!$B:$B,AD369,[1]发货店铺数!$G:$G)</f>
        <v>0</v>
      </c>
      <c r="AL369">
        <f>SUMIF([1]销售店铺数!$B:$B,AD369,[1]销售店铺数!$G:$G)</f>
        <v>0</v>
      </c>
      <c r="AM369">
        <f>SUMIF([1]上周销售店铺数!$B:$B,AD369,[1]上周销售店铺数!$G:$G)</f>
        <v>0</v>
      </c>
      <c r="AN369" s="19">
        <f t="shared" si="92"/>
        <v>0</v>
      </c>
      <c r="AO369" s="19">
        <f t="shared" si="81"/>
        <v>0</v>
      </c>
      <c r="AP369" s="19">
        <f t="shared" si="82"/>
        <v>0</v>
      </c>
      <c r="AQ369" s="11">
        <f t="shared" si="93"/>
        <v>0</v>
      </c>
      <c r="AR369" s="19">
        <f t="shared" si="94"/>
        <v>0</v>
      </c>
      <c r="AS369" s="19">
        <f t="shared" si="95"/>
        <v>0</v>
      </c>
    </row>
    <row r="370" spans="1:45">
      <c r="A370"/>
      <c r="B370"/>
      <c r="C370"/>
      <c r="D370"/>
      <c r="E370"/>
      <c r="F370"/>
      <c r="G370"/>
      <c r="H370"/>
      <c r="L370" s="8"/>
      <c r="M370" s="8" t="str">
        <f>IF(ISERROR( VLOOKUP(AD370,'[1]采购入库货量(公司仓库)'!$A:$I,9,FALSE)),"", VLOOKUP(AD370,'[1]采购入库货量(公司仓库)'!$A:$I,9,FALSE))</f>
        <v/>
      </c>
      <c r="N370" s="8" t="str">
        <f>IF(ISERROR( VLOOKUP(AD370,[1]批发上市日期!$A:$F,6,FALSE)),"",  VLOOKUP(AD370,[1]批发上市日期!$A:$F,6,FALSE))</f>
        <v/>
      </c>
      <c r="O370" s="11">
        <f>IF(ISERROR(VLOOKUP(E370&amp;G370,'[1]采购入库货量(公司仓库)'!$A:$I,7,FALSE)),0,VLOOKUP(E370&amp;G370,'[1]采购入库货量(公司仓库)'!$A:$I,7,FALSE))</f>
        <v>0</v>
      </c>
      <c r="P370">
        <f t="shared" si="83"/>
        <v>0</v>
      </c>
      <c r="Q370">
        <f>IF(ISERROR(VLOOKUP(E370&amp;G370,'[1]采购入库货量(公司仓库)'!$A:$I,8,FALSE)),0,VLOOKUP(E370&amp;G370,'[1]采购入库货量(公司仓库)'!$A:$I,8,FALSE))</f>
        <v>0</v>
      </c>
      <c r="R370" s="11">
        <f t="shared" si="84"/>
        <v>0</v>
      </c>
      <c r="S370">
        <f>SUMIF([1]库存总量!$H:$H,E370&amp;G370,[1]库存总量!$G:$G)</f>
        <v>0</v>
      </c>
      <c r="T370">
        <f t="shared" si="85"/>
        <v>0</v>
      </c>
      <c r="U370">
        <f>SUMIFS([1]库存总量!$G:$G,[1]库存总量!$H:$H,E370&amp;G370,[1]库存总量!$A:$A,"B")</f>
        <v>0</v>
      </c>
      <c r="V370">
        <f t="shared" si="86"/>
        <v>0</v>
      </c>
      <c r="W370">
        <f>SUMIFS([1]库存总量!$G:$G,[1]库存总量!$H:$H,E370&amp;G370,[1]库存总量!$A:$A,"K")</f>
        <v>0</v>
      </c>
      <c r="X370">
        <f t="shared" si="87"/>
        <v>0</v>
      </c>
      <c r="Y370">
        <f t="shared" si="88"/>
        <v>0</v>
      </c>
      <c r="Z370">
        <f t="shared" si="89"/>
        <v>0</v>
      </c>
      <c r="AA370">
        <f>(IF(ISERROR(VLOOKUP(E370&amp;G370,'[1]采购入库货量(公司仓库)'!$A:$H,7,FALSE)),0,VLOOKUP(E370&amp;G370,'[1]采购入库货量(公司仓库)'!$A:$H,7,FALSE)))*L370-(IF(ISERROR(VLOOKUP(E370&amp;G370,'[1]采购入库货量(公司仓库)'!$A:$H,8,FALSE)),0,VLOOKUP(E370&amp;G370,'[1]采购入库货量(公司仓库)'!$A:$H,8,FALSE)))</f>
        <v>0</v>
      </c>
      <c r="AB370">
        <f>SUMIF([1]销售数据!$B:$B,E370&amp;G370,[1]销售数据!$G:$G)</f>
        <v>0</v>
      </c>
      <c r="AC370">
        <f t="shared" si="90"/>
        <v>0</v>
      </c>
      <c r="AD370" t="str">
        <f t="shared" si="80"/>
        <v/>
      </c>
      <c r="AE370">
        <f>SUMIF([1]销售数据!$B:$B,AD370,[1]销售数据!$L:$L)</f>
        <v>0</v>
      </c>
      <c r="AF370">
        <f>SUMIF([1]销售数据!$B:$B,AD370,[1]销售数据!$K:$K)</f>
        <v>0</v>
      </c>
      <c r="AG370">
        <f>SUMIF([1]销售数据!$B:$B,AD370,[1]销售数据!$J:$J)</f>
        <v>0</v>
      </c>
      <c r="AH370">
        <f>SUMIF([1]销售数据!$B:$B,AD370,[1]销售数据!$I:$I)</f>
        <v>0</v>
      </c>
      <c r="AI370">
        <f>SUMIF([1]销售数据!$B:$B,AD370,[1]销售数据!$H:$H)</f>
        <v>0</v>
      </c>
      <c r="AJ370" s="19">
        <f t="shared" si="91"/>
        <v>0</v>
      </c>
      <c r="AK370">
        <f>SUMIF([1]发货店铺数!$B:$B,AD370,[1]发货店铺数!$G:$G)</f>
        <v>0</v>
      </c>
      <c r="AL370">
        <f>SUMIF([1]销售店铺数!$B:$B,AD370,[1]销售店铺数!$G:$G)</f>
        <v>0</v>
      </c>
      <c r="AM370">
        <f>SUMIF([1]上周销售店铺数!$B:$B,AD370,[1]上周销售店铺数!$G:$G)</f>
        <v>0</v>
      </c>
      <c r="AN370" s="19">
        <f t="shared" si="92"/>
        <v>0</v>
      </c>
      <c r="AO370" s="19">
        <f t="shared" si="81"/>
        <v>0</v>
      </c>
      <c r="AP370" s="19">
        <f t="shared" si="82"/>
        <v>0</v>
      </c>
      <c r="AQ370" s="11">
        <f t="shared" si="93"/>
        <v>0</v>
      </c>
      <c r="AR370" s="19">
        <f t="shared" si="94"/>
        <v>0</v>
      </c>
      <c r="AS370" s="19">
        <f t="shared" si="95"/>
        <v>0</v>
      </c>
    </row>
    <row r="371" spans="1:45">
      <c r="A371"/>
      <c r="B371"/>
      <c r="C371"/>
      <c r="D371"/>
      <c r="E371"/>
      <c r="F371"/>
      <c r="G371"/>
      <c r="H371"/>
      <c r="L371" s="8"/>
      <c r="M371" s="8" t="str">
        <f>IF(ISERROR( VLOOKUP(AD371,'[1]采购入库货量(公司仓库)'!$A:$I,9,FALSE)),"", VLOOKUP(AD371,'[1]采购入库货量(公司仓库)'!$A:$I,9,FALSE))</f>
        <v/>
      </c>
      <c r="N371" s="8" t="str">
        <f>IF(ISERROR( VLOOKUP(AD371,[1]批发上市日期!$A:$F,6,FALSE)),"",  VLOOKUP(AD371,[1]批发上市日期!$A:$F,6,FALSE))</f>
        <v/>
      </c>
      <c r="O371" s="11">
        <f>IF(ISERROR(VLOOKUP(E371&amp;G371,'[1]采购入库货量(公司仓库)'!$A:$I,7,FALSE)),0,VLOOKUP(E371&amp;G371,'[1]采购入库货量(公司仓库)'!$A:$I,7,FALSE))</f>
        <v>0</v>
      </c>
      <c r="P371">
        <f t="shared" si="83"/>
        <v>0</v>
      </c>
      <c r="Q371">
        <f>IF(ISERROR(VLOOKUP(E371&amp;G371,'[1]采购入库货量(公司仓库)'!$A:$I,8,FALSE)),0,VLOOKUP(E371&amp;G371,'[1]采购入库货量(公司仓库)'!$A:$I,8,FALSE))</f>
        <v>0</v>
      </c>
      <c r="R371" s="11">
        <f t="shared" si="84"/>
        <v>0</v>
      </c>
      <c r="S371">
        <f>SUMIF([1]库存总量!$H:$H,E371&amp;G371,[1]库存总量!$G:$G)</f>
        <v>0</v>
      </c>
      <c r="T371">
        <f t="shared" si="85"/>
        <v>0</v>
      </c>
      <c r="U371">
        <f>SUMIFS([1]库存总量!$G:$G,[1]库存总量!$H:$H,E371&amp;G371,[1]库存总量!$A:$A,"B")</f>
        <v>0</v>
      </c>
      <c r="V371">
        <f t="shared" si="86"/>
        <v>0</v>
      </c>
      <c r="W371">
        <f>SUMIFS([1]库存总量!$G:$G,[1]库存总量!$H:$H,E371&amp;G371,[1]库存总量!$A:$A,"K")</f>
        <v>0</v>
      </c>
      <c r="X371">
        <f t="shared" si="87"/>
        <v>0</v>
      </c>
      <c r="Y371">
        <f t="shared" si="88"/>
        <v>0</v>
      </c>
      <c r="Z371">
        <f t="shared" si="89"/>
        <v>0</v>
      </c>
      <c r="AA371">
        <f>(IF(ISERROR(VLOOKUP(E371&amp;G371,'[1]采购入库货量(公司仓库)'!$A:$H,7,FALSE)),0,VLOOKUP(E371&amp;G371,'[1]采购入库货量(公司仓库)'!$A:$H,7,FALSE)))*L371-(IF(ISERROR(VLOOKUP(E371&amp;G371,'[1]采购入库货量(公司仓库)'!$A:$H,8,FALSE)),0,VLOOKUP(E371&amp;G371,'[1]采购入库货量(公司仓库)'!$A:$H,8,FALSE)))</f>
        <v>0</v>
      </c>
      <c r="AB371">
        <f>SUMIF([1]销售数据!$B:$B,E371&amp;G371,[1]销售数据!$G:$G)</f>
        <v>0</v>
      </c>
      <c r="AC371">
        <f t="shared" si="90"/>
        <v>0</v>
      </c>
      <c r="AD371" t="str">
        <f t="shared" si="80"/>
        <v/>
      </c>
      <c r="AE371">
        <f>SUMIF([1]销售数据!$B:$B,AD371,[1]销售数据!$L:$L)</f>
        <v>0</v>
      </c>
      <c r="AF371">
        <f>SUMIF([1]销售数据!$B:$B,AD371,[1]销售数据!$K:$K)</f>
        <v>0</v>
      </c>
      <c r="AG371">
        <f>SUMIF([1]销售数据!$B:$B,AD371,[1]销售数据!$J:$J)</f>
        <v>0</v>
      </c>
      <c r="AH371">
        <f>SUMIF([1]销售数据!$B:$B,AD371,[1]销售数据!$I:$I)</f>
        <v>0</v>
      </c>
      <c r="AI371">
        <f>SUMIF([1]销售数据!$B:$B,AD371,[1]销售数据!$H:$H)</f>
        <v>0</v>
      </c>
      <c r="AJ371" s="19">
        <f t="shared" si="91"/>
        <v>0</v>
      </c>
      <c r="AK371">
        <f>SUMIF([1]发货店铺数!$B:$B,AD371,[1]发货店铺数!$G:$G)</f>
        <v>0</v>
      </c>
      <c r="AL371">
        <f>SUMIF([1]销售店铺数!$B:$B,AD371,[1]销售店铺数!$G:$G)</f>
        <v>0</v>
      </c>
      <c r="AM371">
        <f>SUMIF([1]上周销售店铺数!$B:$B,AD371,[1]上周销售店铺数!$G:$G)</f>
        <v>0</v>
      </c>
      <c r="AN371" s="19">
        <f t="shared" si="92"/>
        <v>0</v>
      </c>
      <c r="AO371" s="19">
        <f t="shared" si="81"/>
        <v>0</v>
      </c>
      <c r="AP371" s="19">
        <f t="shared" si="82"/>
        <v>0</v>
      </c>
      <c r="AQ371" s="11">
        <f t="shared" si="93"/>
        <v>0</v>
      </c>
      <c r="AR371" s="19">
        <f t="shared" si="94"/>
        <v>0</v>
      </c>
      <c r="AS371" s="19">
        <f t="shared" si="95"/>
        <v>0</v>
      </c>
    </row>
    <row r="372" spans="1:45">
      <c r="A372"/>
      <c r="B372"/>
      <c r="C372"/>
      <c r="D372"/>
      <c r="E372"/>
      <c r="F372"/>
      <c r="G372"/>
      <c r="H372"/>
      <c r="L372" s="8"/>
      <c r="M372" s="8" t="str">
        <f>IF(ISERROR( VLOOKUP(AD372,'[1]采购入库货量(公司仓库)'!$A:$I,9,FALSE)),"", VLOOKUP(AD372,'[1]采购入库货量(公司仓库)'!$A:$I,9,FALSE))</f>
        <v/>
      </c>
      <c r="N372" s="8" t="str">
        <f>IF(ISERROR( VLOOKUP(AD372,[1]批发上市日期!$A:$F,6,FALSE)),"",  VLOOKUP(AD372,[1]批发上市日期!$A:$F,6,FALSE))</f>
        <v/>
      </c>
      <c r="O372" s="11">
        <f>IF(ISERROR(VLOOKUP(E372&amp;G372,'[1]采购入库货量(公司仓库)'!$A:$I,7,FALSE)),0,VLOOKUP(E372&amp;G372,'[1]采购入库货量(公司仓库)'!$A:$I,7,FALSE))</f>
        <v>0</v>
      </c>
      <c r="P372">
        <f t="shared" si="83"/>
        <v>0</v>
      </c>
      <c r="Q372">
        <f>IF(ISERROR(VLOOKUP(E372&amp;G372,'[1]采购入库货量(公司仓库)'!$A:$I,8,FALSE)),0,VLOOKUP(E372&amp;G372,'[1]采购入库货量(公司仓库)'!$A:$I,8,FALSE))</f>
        <v>0</v>
      </c>
      <c r="R372" s="11">
        <f t="shared" si="84"/>
        <v>0</v>
      </c>
      <c r="S372">
        <f>SUMIF([1]库存总量!$H:$H,E372&amp;G372,[1]库存总量!$G:$G)</f>
        <v>0</v>
      </c>
      <c r="T372">
        <f t="shared" si="85"/>
        <v>0</v>
      </c>
      <c r="U372">
        <f>SUMIFS([1]库存总量!$G:$G,[1]库存总量!$H:$H,E372&amp;G372,[1]库存总量!$A:$A,"B")</f>
        <v>0</v>
      </c>
      <c r="V372">
        <f t="shared" si="86"/>
        <v>0</v>
      </c>
      <c r="W372">
        <f>SUMIFS([1]库存总量!$G:$G,[1]库存总量!$H:$H,E372&amp;G372,[1]库存总量!$A:$A,"K")</f>
        <v>0</v>
      </c>
      <c r="X372">
        <f t="shared" si="87"/>
        <v>0</v>
      </c>
      <c r="Y372">
        <f t="shared" si="88"/>
        <v>0</v>
      </c>
      <c r="Z372">
        <f t="shared" si="89"/>
        <v>0</v>
      </c>
      <c r="AA372">
        <f>(IF(ISERROR(VLOOKUP(E372&amp;G372,'[1]采购入库货量(公司仓库)'!$A:$H,7,FALSE)),0,VLOOKUP(E372&amp;G372,'[1]采购入库货量(公司仓库)'!$A:$H,7,FALSE)))*L372-(IF(ISERROR(VLOOKUP(E372&amp;G372,'[1]采购入库货量(公司仓库)'!$A:$H,8,FALSE)),0,VLOOKUP(E372&amp;G372,'[1]采购入库货量(公司仓库)'!$A:$H,8,FALSE)))</f>
        <v>0</v>
      </c>
      <c r="AB372">
        <f>SUMIF([1]销售数据!$B:$B,E372&amp;G372,[1]销售数据!$G:$G)</f>
        <v>0</v>
      </c>
      <c r="AC372">
        <f t="shared" si="90"/>
        <v>0</v>
      </c>
      <c r="AD372" t="str">
        <f t="shared" si="80"/>
        <v/>
      </c>
      <c r="AE372">
        <f>SUMIF([1]销售数据!$B:$B,AD372,[1]销售数据!$L:$L)</f>
        <v>0</v>
      </c>
      <c r="AF372">
        <f>SUMIF([1]销售数据!$B:$B,AD372,[1]销售数据!$K:$K)</f>
        <v>0</v>
      </c>
      <c r="AG372">
        <f>SUMIF([1]销售数据!$B:$B,AD372,[1]销售数据!$J:$J)</f>
        <v>0</v>
      </c>
      <c r="AH372">
        <f>SUMIF([1]销售数据!$B:$B,AD372,[1]销售数据!$I:$I)</f>
        <v>0</v>
      </c>
      <c r="AI372">
        <f>SUMIF([1]销售数据!$B:$B,AD372,[1]销售数据!$H:$H)</f>
        <v>0</v>
      </c>
      <c r="AJ372" s="19">
        <f t="shared" si="91"/>
        <v>0</v>
      </c>
      <c r="AK372">
        <f>SUMIF([1]发货店铺数!$B:$B,AD372,[1]发货店铺数!$G:$G)</f>
        <v>0</v>
      </c>
      <c r="AL372">
        <f>SUMIF([1]销售店铺数!$B:$B,AD372,[1]销售店铺数!$G:$G)</f>
        <v>0</v>
      </c>
      <c r="AM372">
        <f>SUMIF([1]上周销售店铺数!$B:$B,AD372,[1]上周销售店铺数!$G:$G)</f>
        <v>0</v>
      </c>
      <c r="AN372" s="19">
        <f t="shared" si="92"/>
        <v>0</v>
      </c>
      <c r="AO372" s="19">
        <f t="shared" si="81"/>
        <v>0</v>
      </c>
      <c r="AP372" s="19">
        <f t="shared" si="82"/>
        <v>0</v>
      </c>
      <c r="AQ372" s="11">
        <f t="shared" si="93"/>
        <v>0</v>
      </c>
      <c r="AR372" s="19">
        <f t="shared" si="94"/>
        <v>0</v>
      </c>
      <c r="AS372" s="19">
        <f t="shared" si="95"/>
        <v>0</v>
      </c>
    </row>
    <row r="373" spans="1:45">
      <c r="A373"/>
      <c r="B373"/>
      <c r="C373"/>
      <c r="D373"/>
      <c r="E373"/>
      <c r="F373"/>
      <c r="G373"/>
      <c r="H373"/>
      <c r="L373" s="8"/>
      <c r="M373" s="8" t="str">
        <f>IF(ISERROR( VLOOKUP(AD373,'[1]采购入库货量(公司仓库)'!$A:$I,9,FALSE)),"", VLOOKUP(AD373,'[1]采购入库货量(公司仓库)'!$A:$I,9,FALSE))</f>
        <v/>
      </c>
      <c r="N373" s="8" t="str">
        <f>IF(ISERROR( VLOOKUP(AD373,[1]批发上市日期!$A:$F,6,FALSE)),"",  VLOOKUP(AD373,[1]批发上市日期!$A:$F,6,FALSE))</f>
        <v/>
      </c>
      <c r="O373" s="11">
        <f>IF(ISERROR(VLOOKUP(E373&amp;G373,'[1]采购入库货量(公司仓库)'!$A:$I,7,FALSE)),0,VLOOKUP(E373&amp;G373,'[1]采购入库货量(公司仓库)'!$A:$I,7,FALSE))</f>
        <v>0</v>
      </c>
      <c r="P373">
        <f t="shared" si="83"/>
        <v>0</v>
      </c>
      <c r="Q373">
        <f>IF(ISERROR(VLOOKUP(E373&amp;G373,'[1]采购入库货量(公司仓库)'!$A:$I,8,FALSE)),0,VLOOKUP(E373&amp;G373,'[1]采购入库货量(公司仓库)'!$A:$I,8,FALSE))</f>
        <v>0</v>
      </c>
      <c r="R373" s="11">
        <f t="shared" si="84"/>
        <v>0</v>
      </c>
      <c r="S373">
        <f>SUMIF([1]库存总量!$H:$H,E373&amp;G373,[1]库存总量!$G:$G)</f>
        <v>0</v>
      </c>
      <c r="T373">
        <f t="shared" si="85"/>
        <v>0</v>
      </c>
      <c r="U373">
        <f>SUMIFS([1]库存总量!$G:$G,[1]库存总量!$H:$H,E373&amp;G373,[1]库存总量!$A:$A,"B")</f>
        <v>0</v>
      </c>
      <c r="V373">
        <f t="shared" si="86"/>
        <v>0</v>
      </c>
      <c r="W373">
        <f>SUMIFS([1]库存总量!$G:$G,[1]库存总量!$H:$H,E373&amp;G373,[1]库存总量!$A:$A,"K")</f>
        <v>0</v>
      </c>
      <c r="X373">
        <f t="shared" si="87"/>
        <v>0</v>
      </c>
      <c r="Y373">
        <f t="shared" si="88"/>
        <v>0</v>
      </c>
      <c r="Z373">
        <f t="shared" si="89"/>
        <v>0</v>
      </c>
      <c r="AA373">
        <f>(IF(ISERROR(VLOOKUP(E373&amp;G373,'[1]采购入库货量(公司仓库)'!$A:$H,7,FALSE)),0,VLOOKUP(E373&amp;G373,'[1]采购入库货量(公司仓库)'!$A:$H,7,FALSE)))*L373-(IF(ISERROR(VLOOKUP(E373&amp;G373,'[1]采购入库货量(公司仓库)'!$A:$H,8,FALSE)),0,VLOOKUP(E373&amp;G373,'[1]采购入库货量(公司仓库)'!$A:$H,8,FALSE)))</f>
        <v>0</v>
      </c>
      <c r="AB373">
        <f>SUMIF([1]销售数据!$B:$B,E373&amp;G373,[1]销售数据!$G:$G)</f>
        <v>0</v>
      </c>
      <c r="AC373">
        <f t="shared" si="90"/>
        <v>0</v>
      </c>
      <c r="AD373" t="str">
        <f t="shared" si="80"/>
        <v/>
      </c>
      <c r="AE373">
        <f>SUMIF([1]销售数据!$B:$B,AD373,[1]销售数据!$L:$L)</f>
        <v>0</v>
      </c>
      <c r="AF373">
        <f>SUMIF([1]销售数据!$B:$B,AD373,[1]销售数据!$K:$K)</f>
        <v>0</v>
      </c>
      <c r="AG373">
        <f>SUMIF([1]销售数据!$B:$B,AD373,[1]销售数据!$J:$J)</f>
        <v>0</v>
      </c>
      <c r="AH373">
        <f>SUMIF([1]销售数据!$B:$B,AD373,[1]销售数据!$I:$I)</f>
        <v>0</v>
      </c>
      <c r="AI373">
        <f>SUMIF([1]销售数据!$B:$B,AD373,[1]销售数据!$H:$H)</f>
        <v>0</v>
      </c>
      <c r="AJ373" s="19">
        <f t="shared" si="91"/>
        <v>0</v>
      </c>
      <c r="AK373">
        <f>SUMIF([1]发货店铺数!$B:$B,AD373,[1]发货店铺数!$G:$G)</f>
        <v>0</v>
      </c>
      <c r="AL373">
        <f>SUMIF([1]销售店铺数!$B:$B,AD373,[1]销售店铺数!$G:$G)</f>
        <v>0</v>
      </c>
      <c r="AM373">
        <f>SUMIF([1]上周销售店铺数!$B:$B,AD373,[1]上周销售店铺数!$G:$G)</f>
        <v>0</v>
      </c>
      <c r="AN373" s="19">
        <f t="shared" si="92"/>
        <v>0</v>
      </c>
      <c r="AO373" s="19">
        <f t="shared" si="81"/>
        <v>0</v>
      </c>
      <c r="AP373" s="19">
        <f t="shared" si="82"/>
        <v>0</v>
      </c>
      <c r="AQ373" s="11">
        <f t="shared" si="93"/>
        <v>0</v>
      </c>
      <c r="AR373" s="19">
        <f t="shared" si="94"/>
        <v>0</v>
      </c>
      <c r="AS373" s="19">
        <f t="shared" si="95"/>
        <v>0</v>
      </c>
    </row>
    <row r="374" spans="1:45">
      <c r="A374"/>
      <c r="B374"/>
      <c r="C374"/>
      <c r="D374"/>
      <c r="E374"/>
      <c r="F374"/>
      <c r="G374"/>
      <c r="H374"/>
      <c r="L374" s="8"/>
      <c r="M374" s="8" t="str">
        <f>IF(ISERROR( VLOOKUP(AD374,'[1]采购入库货量(公司仓库)'!$A:$I,9,FALSE)),"", VLOOKUP(AD374,'[1]采购入库货量(公司仓库)'!$A:$I,9,FALSE))</f>
        <v/>
      </c>
      <c r="N374" s="8" t="str">
        <f>IF(ISERROR( VLOOKUP(AD374,[1]批发上市日期!$A:$F,6,FALSE)),"",  VLOOKUP(AD374,[1]批发上市日期!$A:$F,6,FALSE))</f>
        <v/>
      </c>
      <c r="O374" s="11">
        <f>IF(ISERROR(VLOOKUP(E374&amp;G374,'[1]采购入库货量(公司仓库)'!$A:$I,7,FALSE)),0,VLOOKUP(E374&amp;G374,'[1]采购入库货量(公司仓库)'!$A:$I,7,FALSE))</f>
        <v>0</v>
      </c>
      <c r="P374">
        <f t="shared" si="83"/>
        <v>0</v>
      </c>
      <c r="Q374">
        <f>IF(ISERROR(VLOOKUP(E374&amp;G374,'[1]采购入库货量(公司仓库)'!$A:$I,8,FALSE)),0,VLOOKUP(E374&amp;G374,'[1]采购入库货量(公司仓库)'!$A:$I,8,FALSE))</f>
        <v>0</v>
      </c>
      <c r="R374" s="11">
        <f t="shared" si="84"/>
        <v>0</v>
      </c>
      <c r="S374">
        <f>SUMIF([1]库存总量!$H:$H,E374&amp;G374,[1]库存总量!$G:$G)</f>
        <v>0</v>
      </c>
      <c r="T374">
        <f t="shared" si="85"/>
        <v>0</v>
      </c>
      <c r="U374">
        <f>SUMIFS([1]库存总量!$G:$G,[1]库存总量!$H:$H,E374&amp;G374,[1]库存总量!$A:$A,"B")</f>
        <v>0</v>
      </c>
      <c r="V374">
        <f t="shared" si="86"/>
        <v>0</v>
      </c>
      <c r="W374">
        <f>SUMIFS([1]库存总量!$G:$G,[1]库存总量!$H:$H,E374&amp;G374,[1]库存总量!$A:$A,"K")</f>
        <v>0</v>
      </c>
      <c r="X374">
        <f t="shared" si="87"/>
        <v>0</v>
      </c>
      <c r="Y374">
        <f t="shared" si="88"/>
        <v>0</v>
      </c>
      <c r="Z374">
        <f t="shared" si="89"/>
        <v>0</v>
      </c>
      <c r="AA374">
        <f>(IF(ISERROR(VLOOKUP(E374&amp;G374,'[1]采购入库货量(公司仓库)'!$A:$H,7,FALSE)),0,VLOOKUP(E374&amp;G374,'[1]采购入库货量(公司仓库)'!$A:$H,7,FALSE)))*L374-(IF(ISERROR(VLOOKUP(E374&amp;G374,'[1]采购入库货量(公司仓库)'!$A:$H,8,FALSE)),0,VLOOKUP(E374&amp;G374,'[1]采购入库货量(公司仓库)'!$A:$H,8,FALSE)))</f>
        <v>0</v>
      </c>
      <c r="AB374">
        <f>SUMIF([1]销售数据!$B:$B,E374&amp;G374,[1]销售数据!$G:$G)</f>
        <v>0</v>
      </c>
      <c r="AC374">
        <f t="shared" si="90"/>
        <v>0</v>
      </c>
      <c r="AD374" t="str">
        <f t="shared" si="80"/>
        <v/>
      </c>
      <c r="AE374">
        <f>SUMIF([1]销售数据!$B:$B,AD374,[1]销售数据!$L:$L)</f>
        <v>0</v>
      </c>
      <c r="AF374">
        <f>SUMIF([1]销售数据!$B:$B,AD374,[1]销售数据!$K:$K)</f>
        <v>0</v>
      </c>
      <c r="AG374">
        <f>SUMIF([1]销售数据!$B:$B,AD374,[1]销售数据!$J:$J)</f>
        <v>0</v>
      </c>
      <c r="AH374">
        <f>SUMIF([1]销售数据!$B:$B,AD374,[1]销售数据!$I:$I)</f>
        <v>0</v>
      </c>
      <c r="AI374">
        <f>SUMIF([1]销售数据!$B:$B,AD374,[1]销售数据!$H:$H)</f>
        <v>0</v>
      </c>
      <c r="AJ374" s="19">
        <f t="shared" si="91"/>
        <v>0</v>
      </c>
      <c r="AK374">
        <f>SUMIF([1]发货店铺数!$B:$B,AD374,[1]发货店铺数!$G:$G)</f>
        <v>0</v>
      </c>
      <c r="AL374">
        <f>SUMIF([1]销售店铺数!$B:$B,AD374,[1]销售店铺数!$G:$G)</f>
        <v>0</v>
      </c>
      <c r="AM374">
        <f>SUMIF([1]上周销售店铺数!$B:$B,AD374,[1]上周销售店铺数!$G:$G)</f>
        <v>0</v>
      </c>
      <c r="AN374" s="19">
        <f t="shared" si="92"/>
        <v>0</v>
      </c>
      <c r="AO374" s="19">
        <f t="shared" si="81"/>
        <v>0</v>
      </c>
      <c r="AP374" s="19">
        <f t="shared" si="82"/>
        <v>0</v>
      </c>
      <c r="AQ374" s="11">
        <f t="shared" si="93"/>
        <v>0</v>
      </c>
      <c r="AR374" s="19">
        <f t="shared" si="94"/>
        <v>0</v>
      </c>
      <c r="AS374" s="19">
        <f t="shared" si="95"/>
        <v>0</v>
      </c>
    </row>
    <row r="375" spans="1:45">
      <c r="A375"/>
      <c r="B375"/>
      <c r="C375"/>
      <c r="D375"/>
      <c r="E375"/>
      <c r="F375"/>
      <c r="G375"/>
      <c r="H375"/>
      <c r="L375" s="8"/>
      <c r="M375" s="8" t="str">
        <f>IF(ISERROR( VLOOKUP(AD375,'[1]采购入库货量(公司仓库)'!$A:$I,9,FALSE)),"", VLOOKUP(AD375,'[1]采购入库货量(公司仓库)'!$A:$I,9,FALSE))</f>
        <v/>
      </c>
      <c r="N375" s="8" t="str">
        <f>IF(ISERROR( VLOOKUP(AD375,[1]批发上市日期!$A:$F,6,FALSE)),"",  VLOOKUP(AD375,[1]批发上市日期!$A:$F,6,FALSE))</f>
        <v/>
      </c>
      <c r="O375" s="11">
        <f>IF(ISERROR(VLOOKUP(E375&amp;G375,'[1]采购入库货量(公司仓库)'!$A:$I,7,FALSE)),0,VLOOKUP(E375&amp;G375,'[1]采购入库货量(公司仓库)'!$A:$I,7,FALSE))</f>
        <v>0</v>
      </c>
      <c r="P375">
        <f t="shared" si="83"/>
        <v>0</v>
      </c>
      <c r="Q375">
        <f>IF(ISERROR(VLOOKUP(E375&amp;G375,'[1]采购入库货量(公司仓库)'!$A:$I,8,FALSE)),0,VLOOKUP(E375&amp;G375,'[1]采购入库货量(公司仓库)'!$A:$I,8,FALSE))</f>
        <v>0</v>
      </c>
      <c r="R375" s="11">
        <f t="shared" si="84"/>
        <v>0</v>
      </c>
      <c r="S375">
        <f>SUMIF([1]库存总量!$H:$H,E375&amp;G375,[1]库存总量!$G:$G)</f>
        <v>0</v>
      </c>
      <c r="T375">
        <f t="shared" si="85"/>
        <v>0</v>
      </c>
      <c r="U375">
        <f>SUMIFS([1]库存总量!$G:$G,[1]库存总量!$H:$H,E375&amp;G375,[1]库存总量!$A:$A,"B")</f>
        <v>0</v>
      </c>
      <c r="V375">
        <f t="shared" si="86"/>
        <v>0</v>
      </c>
      <c r="W375">
        <f>SUMIFS([1]库存总量!$G:$G,[1]库存总量!$H:$H,E375&amp;G375,[1]库存总量!$A:$A,"K")</f>
        <v>0</v>
      </c>
      <c r="X375">
        <f t="shared" si="87"/>
        <v>0</v>
      </c>
      <c r="Y375">
        <f t="shared" si="88"/>
        <v>0</v>
      </c>
      <c r="Z375">
        <f t="shared" si="89"/>
        <v>0</v>
      </c>
      <c r="AA375">
        <f>(IF(ISERROR(VLOOKUP(E375&amp;G375,'[1]采购入库货量(公司仓库)'!$A:$H,7,FALSE)),0,VLOOKUP(E375&amp;G375,'[1]采购入库货量(公司仓库)'!$A:$H,7,FALSE)))*L375-(IF(ISERROR(VLOOKUP(E375&amp;G375,'[1]采购入库货量(公司仓库)'!$A:$H,8,FALSE)),0,VLOOKUP(E375&amp;G375,'[1]采购入库货量(公司仓库)'!$A:$H,8,FALSE)))</f>
        <v>0</v>
      </c>
      <c r="AB375">
        <f>SUMIF([1]销售数据!$B:$B,E375&amp;G375,[1]销售数据!$G:$G)</f>
        <v>0</v>
      </c>
      <c r="AC375">
        <f t="shared" si="90"/>
        <v>0</v>
      </c>
      <c r="AD375" t="str">
        <f t="shared" si="80"/>
        <v/>
      </c>
      <c r="AE375">
        <f>SUMIF([1]销售数据!$B:$B,AD375,[1]销售数据!$L:$L)</f>
        <v>0</v>
      </c>
      <c r="AF375">
        <f>SUMIF([1]销售数据!$B:$B,AD375,[1]销售数据!$K:$K)</f>
        <v>0</v>
      </c>
      <c r="AG375">
        <f>SUMIF([1]销售数据!$B:$B,AD375,[1]销售数据!$J:$J)</f>
        <v>0</v>
      </c>
      <c r="AH375">
        <f>SUMIF([1]销售数据!$B:$B,AD375,[1]销售数据!$I:$I)</f>
        <v>0</v>
      </c>
      <c r="AI375">
        <f>SUMIF([1]销售数据!$B:$B,AD375,[1]销售数据!$H:$H)</f>
        <v>0</v>
      </c>
      <c r="AJ375" s="19">
        <f t="shared" si="91"/>
        <v>0</v>
      </c>
      <c r="AK375">
        <f>SUMIF([1]发货店铺数!$B:$B,AD375,[1]发货店铺数!$G:$G)</f>
        <v>0</v>
      </c>
      <c r="AL375">
        <f>SUMIF([1]销售店铺数!$B:$B,AD375,[1]销售店铺数!$G:$G)</f>
        <v>0</v>
      </c>
      <c r="AM375">
        <f>SUMIF([1]上周销售店铺数!$B:$B,AD375,[1]上周销售店铺数!$G:$G)</f>
        <v>0</v>
      </c>
      <c r="AN375" s="19">
        <f t="shared" si="92"/>
        <v>0</v>
      </c>
      <c r="AO375" s="19">
        <f t="shared" si="81"/>
        <v>0</v>
      </c>
      <c r="AP375" s="19">
        <f t="shared" si="82"/>
        <v>0</v>
      </c>
      <c r="AQ375" s="11">
        <f t="shared" si="93"/>
        <v>0</v>
      </c>
      <c r="AR375" s="19">
        <f t="shared" si="94"/>
        <v>0</v>
      </c>
      <c r="AS375" s="19">
        <f t="shared" si="95"/>
        <v>0</v>
      </c>
    </row>
    <row r="376" spans="1:45">
      <c r="A376"/>
      <c r="B376"/>
      <c r="C376"/>
      <c r="D376"/>
      <c r="E376"/>
      <c r="F376"/>
      <c r="G376"/>
      <c r="H376"/>
      <c r="L376" s="8"/>
      <c r="M376" s="8" t="str">
        <f>IF(ISERROR( VLOOKUP(AD376,'[1]采购入库货量(公司仓库)'!$A:$I,9,FALSE)),"", VLOOKUP(AD376,'[1]采购入库货量(公司仓库)'!$A:$I,9,FALSE))</f>
        <v/>
      </c>
      <c r="N376" s="8" t="str">
        <f>IF(ISERROR( VLOOKUP(AD376,[1]批发上市日期!$A:$F,6,FALSE)),"",  VLOOKUP(AD376,[1]批发上市日期!$A:$F,6,FALSE))</f>
        <v/>
      </c>
      <c r="O376" s="11">
        <f>IF(ISERROR(VLOOKUP(E376&amp;G376,'[1]采购入库货量(公司仓库)'!$A:$I,7,FALSE)),0,VLOOKUP(E376&amp;G376,'[1]采购入库货量(公司仓库)'!$A:$I,7,FALSE))</f>
        <v>0</v>
      </c>
      <c r="P376">
        <f t="shared" si="83"/>
        <v>0</v>
      </c>
      <c r="Q376">
        <f>IF(ISERROR(VLOOKUP(E376&amp;G376,'[1]采购入库货量(公司仓库)'!$A:$I,8,FALSE)),0,VLOOKUP(E376&amp;G376,'[1]采购入库货量(公司仓库)'!$A:$I,8,FALSE))</f>
        <v>0</v>
      </c>
      <c r="R376" s="11">
        <f t="shared" si="84"/>
        <v>0</v>
      </c>
      <c r="S376">
        <f>SUMIF([1]库存总量!$H:$H,E376&amp;G376,[1]库存总量!$G:$G)</f>
        <v>0</v>
      </c>
      <c r="T376">
        <f t="shared" si="85"/>
        <v>0</v>
      </c>
      <c r="U376">
        <f>SUMIFS([1]库存总量!$G:$G,[1]库存总量!$H:$H,E376&amp;G376,[1]库存总量!$A:$A,"B")</f>
        <v>0</v>
      </c>
      <c r="V376">
        <f t="shared" si="86"/>
        <v>0</v>
      </c>
      <c r="W376">
        <f>SUMIFS([1]库存总量!$G:$G,[1]库存总量!$H:$H,E376&amp;G376,[1]库存总量!$A:$A,"K")</f>
        <v>0</v>
      </c>
      <c r="X376">
        <f t="shared" si="87"/>
        <v>0</v>
      </c>
      <c r="Y376">
        <f t="shared" si="88"/>
        <v>0</v>
      </c>
      <c r="Z376">
        <f t="shared" si="89"/>
        <v>0</v>
      </c>
      <c r="AA376">
        <f>(IF(ISERROR(VLOOKUP(E376&amp;G376,'[1]采购入库货量(公司仓库)'!$A:$H,7,FALSE)),0,VLOOKUP(E376&amp;G376,'[1]采购入库货量(公司仓库)'!$A:$H,7,FALSE)))*L376-(IF(ISERROR(VLOOKUP(E376&amp;G376,'[1]采购入库货量(公司仓库)'!$A:$H,8,FALSE)),0,VLOOKUP(E376&amp;G376,'[1]采购入库货量(公司仓库)'!$A:$H,8,FALSE)))</f>
        <v>0</v>
      </c>
      <c r="AB376">
        <f>SUMIF([1]销售数据!$B:$B,E376&amp;G376,[1]销售数据!$G:$G)</f>
        <v>0</v>
      </c>
      <c r="AC376">
        <f t="shared" si="90"/>
        <v>0</v>
      </c>
      <c r="AD376" t="str">
        <f t="shared" si="80"/>
        <v/>
      </c>
      <c r="AE376">
        <f>SUMIF([1]销售数据!$B:$B,AD376,[1]销售数据!$L:$L)</f>
        <v>0</v>
      </c>
      <c r="AF376">
        <f>SUMIF([1]销售数据!$B:$B,AD376,[1]销售数据!$K:$K)</f>
        <v>0</v>
      </c>
      <c r="AG376">
        <f>SUMIF([1]销售数据!$B:$B,AD376,[1]销售数据!$J:$J)</f>
        <v>0</v>
      </c>
      <c r="AH376">
        <f>SUMIF([1]销售数据!$B:$B,AD376,[1]销售数据!$I:$I)</f>
        <v>0</v>
      </c>
      <c r="AI376">
        <f>SUMIF([1]销售数据!$B:$B,AD376,[1]销售数据!$H:$H)</f>
        <v>0</v>
      </c>
      <c r="AJ376" s="19">
        <f t="shared" si="91"/>
        <v>0</v>
      </c>
      <c r="AK376">
        <f>SUMIF([1]发货店铺数!$B:$B,AD376,[1]发货店铺数!$G:$G)</f>
        <v>0</v>
      </c>
      <c r="AL376">
        <f>SUMIF([1]销售店铺数!$B:$B,AD376,[1]销售店铺数!$G:$G)</f>
        <v>0</v>
      </c>
      <c r="AM376">
        <f>SUMIF([1]上周销售店铺数!$B:$B,AD376,[1]上周销售店铺数!$G:$G)</f>
        <v>0</v>
      </c>
      <c r="AN376" s="19">
        <f t="shared" si="92"/>
        <v>0</v>
      </c>
      <c r="AO376" s="19">
        <f t="shared" si="81"/>
        <v>0</v>
      </c>
      <c r="AP376" s="19">
        <f t="shared" si="82"/>
        <v>0</v>
      </c>
      <c r="AQ376" s="11">
        <f t="shared" si="93"/>
        <v>0</v>
      </c>
      <c r="AR376" s="19">
        <f t="shared" si="94"/>
        <v>0</v>
      </c>
      <c r="AS376" s="19">
        <f t="shared" si="95"/>
        <v>0</v>
      </c>
    </row>
    <row r="377" spans="1:45">
      <c r="A377"/>
      <c r="B377"/>
      <c r="C377"/>
      <c r="D377"/>
      <c r="E377"/>
      <c r="F377"/>
      <c r="G377"/>
      <c r="H377"/>
      <c r="L377" s="8"/>
      <c r="M377" s="8" t="str">
        <f>IF(ISERROR( VLOOKUP(AD377,'[1]采购入库货量(公司仓库)'!$A:$I,9,FALSE)),"", VLOOKUP(AD377,'[1]采购入库货量(公司仓库)'!$A:$I,9,FALSE))</f>
        <v/>
      </c>
      <c r="N377" s="8" t="str">
        <f>IF(ISERROR( VLOOKUP(AD377,[1]批发上市日期!$A:$F,6,FALSE)),"",  VLOOKUP(AD377,[1]批发上市日期!$A:$F,6,FALSE))</f>
        <v/>
      </c>
      <c r="O377" s="11">
        <f>IF(ISERROR(VLOOKUP(E377&amp;G377,'[1]采购入库货量(公司仓库)'!$A:$I,7,FALSE)),0,VLOOKUP(E377&amp;G377,'[1]采购入库货量(公司仓库)'!$A:$I,7,FALSE))</f>
        <v>0</v>
      </c>
      <c r="P377">
        <f t="shared" si="83"/>
        <v>0</v>
      </c>
      <c r="Q377">
        <f>IF(ISERROR(VLOOKUP(E377&amp;G377,'[1]采购入库货量(公司仓库)'!$A:$I,8,FALSE)),0,VLOOKUP(E377&amp;G377,'[1]采购入库货量(公司仓库)'!$A:$I,8,FALSE))</f>
        <v>0</v>
      </c>
      <c r="R377" s="11">
        <f t="shared" si="84"/>
        <v>0</v>
      </c>
      <c r="S377">
        <f>SUMIF([1]库存总量!$H:$H,E377&amp;G377,[1]库存总量!$G:$G)</f>
        <v>0</v>
      </c>
      <c r="T377">
        <f t="shared" si="85"/>
        <v>0</v>
      </c>
      <c r="U377">
        <f>SUMIFS([1]库存总量!$G:$G,[1]库存总量!$H:$H,E377&amp;G377,[1]库存总量!$A:$A,"B")</f>
        <v>0</v>
      </c>
      <c r="V377">
        <f t="shared" si="86"/>
        <v>0</v>
      </c>
      <c r="W377">
        <f>SUMIFS([1]库存总量!$G:$G,[1]库存总量!$H:$H,E377&amp;G377,[1]库存总量!$A:$A,"K")</f>
        <v>0</v>
      </c>
      <c r="X377">
        <f t="shared" si="87"/>
        <v>0</v>
      </c>
      <c r="Y377">
        <f t="shared" si="88"/>
        <v>0</v>
      </c>
      <c r="Z377">
        <f t="shared" si="89"/>
        <v>0</v>
      </c>
      <c r="AA377">
        <f>(IF(ISERROR(VLOOKUP(E377&amp;G377,'[1]采购入库货量(公司仓库)'!$A:$H,7,FALSE)),0,VLOOKUP(E377&amp;G377,'[1]采购入库货量(公司仓库)'!$A:$H,7,FALSE)))*L377-(IF(ISERROR(VLOOKUP(E377&amp;G377,'[1]采购入库货量(公司仓库)'!$A:$H,8,FALSE)),0,VLOOKUP(E377&amp;G377,'[1]采购入库货量(公司仓库)'!$A:$H,8,FALSE)))</f>
        <v>0</v>
      </c>
      <c r="AB377">
        <f>SUMIF([1]销售数据!$B:$B,E377&amp;G377,[1]销售数据!$G:$G)</f>
        <v>0</v>
      </c>
      <c r="AC377">
        <f t="shared" si="90"/>
        <v>0</v>
      </c>
      <c r="AD377" t="str">
        <f t="shared" si="80"/>
        <v/>
      </c>
      <c r="AE377">
        <f>SUMIF([1]销售数据!$B:$B,AD377,[1]销售数据!$L:$L)</f>
        <v>0</v>
      </c>
      <c r="AF377">
        <f>SUMIF([1]销售数据!$B:$B,AD377,[1]销售数据!$K:$K)</f>
        <v>0</v>
      </c>
      <c r="AG377">
        <f>SUMIF([1]销售数据!$B:$B,AD377,[1]销售数据!$J:$J)</f>
        <v>0</v>
      </c>
      <c r="AH377">
        <f>SUMIF([1]销售数据!$B:$B,AD377,[1]销售数据!$I:$I)</f>
        <v>0</v>
      </c>
      <c r="AI377">
        <f>SUMIF([1]销售数据!$B:$B,AD377,[1]销售数据!$H:$H)</f>
        <v>0</v>
      </c>
      <c r="AJ377" s="19">
        <f t="shared" si="91"/>
        <v>0</v>
      </c>
      <c r="AK377">
        <f>SUMIF([1]发货店铺数!$B:$B,AD377,[1]发货店铺数!$G:$G)</f>
        <v>0</v>
      </c>
      <c r="AL377">
        <f>SUMIF([1]销售店铺数!$B:$B,AD377,[1]销售店铺数!$G:$G)</f>
        <v>0</v>
      </c>
      <c r="AM377">
        <f>SUMIF([1]上周销售店铺数!$B:$B,AD377,[1]上周销售店铺数!$G:$G)</f>
        <v>0</v>
      </c>
      <c r="AN377" s="19">
        <f t="shared" si="92"/>
        <v>0</v>
      </c>
      <c r="AO377" s="19">
        <f t="shared" si="81"/>
        <v>0</v>
      </c>
      <c r="AP377" s="19">
        <f t="shared" si="82"/>
        <v>0</v>
      </c>
      <c r="AQ377" s="11">
        <f t="shared" si="93"/>
        <v>0</v>
      </c>
      <c r="AR377" s="19">
        <f t="shared" si="94"/>
        <v>0</v>
      </c>
      <c r="AS377" s="19">
        <f t="shared" si="95"/>
        <v>0</v>
      </c>
    </row>
    <row r="378" spans="1:45">
      <c r="A378"/>
      <c r="B378"/>
      <c r="C378"/>
      <c r="D378"/>
      <c r="E378"/>
      <c r="F378"/>
      <c r="G378"/>
      <c r="H378"/>
      <c r="L378" s="8"/>
      <c r="M378" s="8" t="str">
        <f>IF(ISERROR( VLOOKUP(AD378,'[1]采购入库货量(公司仓库)'!$A:$I,9,FALSE)),"", VLOOKUP(AD378,'[1]采购入库货量(公司仓库)'!$A:$I,9,FALSE))</f>
        <v/>
      </c>
      <c r="N378" s="8" t="str">
        <f>IF(ISERROR( VLOOKUP(AD378,[1]批发上市日期!$A:$F,6,FALSE)),"",  VLOOKUP(AD378,[1]批发上市日期!$A:$F,6,FALSE))</f>
        <v/>
      </c>
      <c r="O378" s="11">
        <f>IF(ISERROR(VLOOKUP(E378&amp;G378,'[1]采购入库货量(公司仓库)'!$A:$I,7,FALSE)),0,VLOOKUP(E378&amp;G378,'[1]采购入库货量(公司仓库)'!$A:$I,7,FALSE))</f>
        <v>0</v>
      </c>
      <c r="P378">
        <f t="shared" si="83"/>
        <v>0</v>
      </c>
      <c r="Q378">
        <f>IF(ISERROR(VLOOKUP(E378&amp;G378,'[1]采购入库货量(公司仓库)'!$A:$I,8,FALSE)),0,VLOOKUP(E378&amp;G378,'[1]采购入库货量(公司仓库)'!$A:$I,8,FALSE))</f>
        <v>0</v>
      </c>
      <c r="R378" s="11">
        <f t="shared" si="84"/>
        <v>0</v>
      </c>
      <c r="S378">
        <f>SUMIF([1]库存总量!$H:$H,E378&amp;G378,[1]库存总量!$G:$G)</f>
        <v>0</v>
      </c>
      <c r="T378">
        <f t="shared" si="85"/>
        <v>0</v>
      </c>
      <c r="U378">
        <f>SUMIFS([1]库存总量!$G:$G,[1]库存总量!$H:$H,E378&amp;G378,[1]库存总量!$A:$A,"B")</f>
        <v>0</v>
      </c>
      <c r="V378">
        <f t="shared" si="86"/>
        <v>0</v>
      </c>
      <c r="W378">
        <f>SUMIFS([1]库存总量!$G:$G,[1]库存总量!$H:$H,E378&amp;G378,[1]库存总量!$A:$A,"K")</f>
        <v>0</v>
      </c>
      <c r="X378">
        <f t="shared" si="87"/>
        <v>0</v>
      </c>
      <c r="Y378">
        <f t="shared" si="88"/>
        <v>0</v>
      </c>
      <c r="Z378">
        <f t="shared" si="89"/>
        <v>0</v>
      </c>
      <c r="AA378">
        <f>(IF(ISERROR(VLOOKUP(E378&amp;G378,'[1]采购入库货量(公司仓库)'!$A:$H,7,FALSE)),0,VLOOKUP(E378&amp;G378,'[1]采购入库货量(公司仓库)'!$A:$H,7,FALSE)))*L378-(IF(ISERROR(VLOOKUP(E378&amp;G378,'[1]采购入库货量(公司仓库)'!$A:$H,8,FALSE)),0,VLOOKUP(E378&amp;G378,'[1]采购入库货量(公司仓库)'!$A:$H,8,FALSE)))</f>
        <v>0</v>
      </c>
      <c r="AB378">
        <f>SUMIF([1]销售数据!$B:$B,E378&amp;G378,[1]销售数据!$G:$G)</f>
        <v>0</v>
      </c>
      <c r="AC378">
        <f t="shared" si="90"/>
        <v>0</v>
      </c>
      <c r="AD378" t="str">
        <f t="shared" si="80"/>
        <v/>
      </c>
      <c r="AE378">
        <f>SUMIF([1]销售数据!$B:$B,AD378,[1]销售数据!$L:$L)</f>
        <v>0</v>
      </c>
      <c r="AF378">
        <f>SUMIF([1]销售数据!$B:$B,AD378,[1]销售数据!$K:$K)</f>
        <v>0</v>
      </c>
      <c r="AG378">
        <f>SUMIF([1]销售数据!$B:$B,AD378,[1]销售数据!$J:$J)</f>
        <v>0</v>
      </c>
      <c r="AH378">
        <f>SUMIF([1]销售数据!$B:$B,AD378,[1]销售数据!$I:$I)</f>
        <v>0</v>
      </c>
      <c r="AI378">
        <f>SUMIF([1]销售数据!$B:$B,AD378,[1]销售数据!$H:$H)</f>
        <v>0</v>
      </c>
      <c r="AJ378" s="19">
        <f t="shared" si="91"/>
        <v>0</v>
      </c>
      <c r="AK378">
        <f>SUMIF([1]发货店铺数!$B:$B,AD378,[1]发货店铺数!$G:$G)</f>
        <v>0</v>
      </c>
      <c r="AL378">
        <f>SUMIF([1]销售店铺数!$B:$B,AD378,[1]销售店铺数!$G:$G)</f>
        <v>0</v>
      </c>
      <c r="AM378">
        <f>SUMIF([1]上周销售店铺数!$B:$B,AD378,[1]上周销售店铺数!$G:$G)</f>
        <v>0</v>
      </c>
      <c r="AN378" s="19">
        <f t="shared" si="92"/>
        <v>0</v>
      </c>
      <c r="AO378" s="19">
        <f t="shared" si="81"/>
        <v>0</v>
      </c>
      <c r="AP378" s="19">
        <f t="shared" si="82"/>
        <v>0</v>
      </c>
      <c r="AQ378" s="11">
        <f t="shared" si="93"/>
        <v>0</v>
      </c>
      <c r="AR378" s="19">
        <f t="shared" si="94"/>
        <v>0</v>
      </c>
      <c r="AS378" s="19">
        <f t="shared" si="95"/>
        <v>0</v>
      </c>
    </row>
    <row r="379" spans="1:45">
      <c r="A379"/>
      <c r="B379"/>
      <c r="C379"/>
      <c r="D379"/>
      <c r="E379"/>
      <c r="F379"/>
      <c r="G379"/>
      <c r="H379"/>
      <c r="L379" s="8"/>
      <c r="M379" s="8" t="str">
        <f>IF(ISERROR( VLOOKUP(AD379,'[1]采购入库货量(公司仓库)'!$A:$I,9,FALSE)),"", VLOOKUP(AD379,'[1]采购入库货量(公司仓库)'!$A:$I,9,FALSE))</f>
        <v/>
      </c>
      <c r="N379" s="8" t="str">
        <f>IF(ISERROR( VLOOKUP(AD379,[1]批发上市日期!$A:$F,6,FALSE)),"",  VLOOKUP(AD379,[1]批发上市日期!$A:$F,6,FALSE))</f>
        <v/>
      </c>
      <c r="O379" s="11">
        <f>IF(ISERROR(VLOOKUP(E379&amp;G379,'[1]采购入库货量(公司仓库)'!$A:$I,7,FALSE)),0,VLOOKUP(E379&amp;G379,'[1]采购入库货量(公司仓库)'!$A:$I,7,FALSE))</f>
        <v>0</v>
      </c>
      <c r="P379">
        <f t="shared" si="83"/>
        <v>0</v>
      </c>
      <c r="Q379">
        <f>IF(ISERROR(VLOOKUP(E379&amp;G379,'[1]采购入库货量(公司仓库)'!$A:$I,8,FALSE)),0,VLOOKUP(E379&amp;G379,'[1]采购入库货量(公司仓库)'!$A:$I,8,FALSE))</f>
        <v>0</v>
      </c>
      <c r="R379" s="11">
        <f t="shared" si="84"/>
        <v>0</v>
      </c>
      <c r="S379">
        <f>SUMIF([1]库存总量!$H:$H,E379&amp;G379,[1]库存总量!$G:$G)</f>
        <v>0</v>
      </c>
      <c r="T379">
        <f t="shared" si="85"/>
        <v>0</v>
      </c>
      <c r="U379">
        <f>SUMIFS([1]库存总量!$G:$G,[1]库存总量!$H:$H,E379&amp;G379,[1]库存总量!$A:$A,"B")</f>
        <v>0</v>
      </c>
      <c r="V379">
        <f t="shared" si="86"/>
        <v>0</v>
      </c>
      <c r="W379">
        <f>SUMIFS([1]库存总量!$G:$G,[1]库存总量!$H:$H,E379&amp;G379,[1]库存总量!$A:$A,"K")</f>
        <v>0</v>
      </c>
      <c r="X379">
        <f t="shared" si="87"/>
        <v>0</v>
      </c>
      <c r="Y379">
        <f t="shared" si="88"/>
        <v>0</v>
      </c>
      <c r="Z379">
        <f t="shared" si="89"/>
        <v>0</v>
      </c>
      <c r="AA379">
        <f>(IF(ISERROR(VLOOKUP(E379&amp;G379,'[1]采购入库货量(公司仓库)'!$A:$H,7,FALSE)),0,VLOOKUP(E379&amp;G379,'[1]采购入库货量(公司仓库)'!$A:$H,7,FALSE)))*L379-(IF(ISERROR(VLOOKUP(E379&amp;G379,'[1]采购入库货量(公司仓库)'!$A:$H,8,FALSE)),0,VLOOKUP(E379&amp;G379,'[1]采购入库货量(公司仓库)'!$A:$H,8,FALSE)))</f>
        <v>0</v>
      </c>
      <c r="AB379">
        <f>SUMIF([1]销售数据!$B:$B,E379&amp;G379,[1]销售数据!$G:$G)</f>
        <v>0</v>
      </c>
      <c r="AC379">
        <f t="shared" si="90"/>
        <v>0</v>
      </c>
      <c r="AD379" t="str">
        <f t="shared" si="80"/>
        <v/>
      </c>
      <c r="AE379">
        <f>SUMIF([1]销售数据!$B:$B,AD379,[1]销售数据!$L:$L)</f>
        <v>0</v>
      </c>
      <c r="AF379">
        <f>SUMIF([1]销售数据!$B:$B,AD379,[1]销售数据!$K:$K)</f>
        <v>0</v>
      </c>
      <c r="AG379">
        <f>SUMIF([1]销售数据!$B:$B,AD379,[1]销售数据!$J:$J)</f>
        <v>0</v>
      </c>
      <c r="AH379">
        <f>SUMIF([1]销售数据!$B:$B,AD379,[1]销售数据!$I:$I)</f>
        <v>0</v>
      </c>
      <c r="AI379">
        <f>SUMIF([1]销售数据!$B:$B,AD379,[1]销售数据!$H:$H)</f>
        <v>0</v>
      </c>
      <c r="AJ379" s="19">
        <f t="shared" si="91"/>
        <v>0</v>
      </c>
      <c r="AK379">
        <f>SUMIF([1]发货店铺数!$B:$B,AD379,[1]发货店铺数!$G:$G)</f>
        <v>0</v>
      </c>
      <c r="AL379">
        <f>SUMIF([1]销售店铺数!$B:$B,AD379,[1]销售店铺数!$G:$G)</f>
        <v>0</v>
      </c>
      <c r="AM379">
        <f>SUMIF([1]上周销售店铺数!$B:$B,AD379,[1]上周销售店铺数!$G:$G)</f>
        <v>0</v>
      </c>
      <c r="AN379" s="19">
        <f t="shared" si="92"/>
        <v>0</v>
      </c>
      <c r="AO379" s="19">
        <f t="shared" si="81"/>
        <v>0</v>
      </c>
      <c r="AP379" s="19">
        <f t="shared" si="82"/>
        <v>0</v>
      </c>
      <c r="AQ379" s="11">
        <f t="shared" si="93"/>
        <v>0</v>
      </c>
      <c r="AR379" s="19">
        <f t="shared" si="94"/>
        <v>0</v>
      </c>
      <c r="AS379" s="19">
        <f t="shared" si="95"/>
        <v>0</v>
      </c>
    </row>
    <row r="380" spans="1:45">
      <c r="A380"/>
      <c r="B380"/>
      <c r="C380"/>
      <c r="D380"/>
      <c r="E380"/>
      <c r="F380"/>
      <c r="G380"/>
      <c r="H380"/>
      <c r="L380" s="8"/>
      <c r="M380" s="8" t="str">
        <f>IF(ISERROR( VLOOKUP(AD380,'[1]采购入库货量(公司仓库)'!$A:$I,9,FALSE)),"", VLOOKUP(AD380,'[1]采购入库货量(公司仓库)'!$A:$I,9,FALSE))</f>
        <v/>
      </c>
      <c r="N380" s="8" t="str">
        <f>IF(ISERROR( VLOOKUP(AD380,[1]批发上市日期!$A:$F,6,FALSE)),"",  VLOOKUP(AD380,[1]批发上市日期!$A:$F,6,FALSE))</f>
        <v/>
      </c>
      <c r="O380" s="11">
        <f>IF(ISERROR(VLOOKUP(E380&amp;G380,'[1]采购入库货量(公司仓库)'!$A:$I,7,FALSE)),0,VLOOKUP(E380&amp;G380,'[1]采购入库货量(公司仓库)'!$A:$I,7,FALSE))</f>
        <v>0</v>
      </c>
      <c r="P380">
        <f t="shared" si="83"/>
        <v>0</v>
      </c>
      <c r="Q380">
        <f>IF(ISERROR(VLOOKUP(E380&amp;G380,'[1]采购入库货量(公司仓库)'!$A:$I,8,FALSE)),0,VLOOKUP(E380&amp;G380,'[1]采购入库货量(公司仓库)'!$A:$I,8,FALSE))</f>
        <v>0</v>
      </c>
      <c r="R380" s="11">
        <f t="shared" si="84"/>
        <v>0</v>
      </c>
      <c r="S380">
        <f>SUMIF([1]库存总量!$H:$H,E380&amp;G380,[1]库存总量!$G:$G)</f>
        <v>0</v>
      </c>
      <c r="T380">
        <f t="shared" si="85"/>
        <v>0</v>
      </c>
      <c r="U380">
        <f>SUMIFS([1]库存总量!$G:$G,[1]库存总量!$H:$H,E380&amp;G380,[1]库存总量!$A:$A,"B")</f>
        <v>0</v>
      </c>
      <c r="V380">
        <f t="shared" si="86"/>
        <v>0</v>
      </c>
      <c r="W380">
        <f>SUMIFS([1]库存总量!$G:$G,[1]库存总量!$H:$H,E380&amp;G380,[1]库存总量!$A:$A,"K")</f>
        <v>0</v>
      </c>
      <c r="X380">
        <f t="shared" si="87"/>
        <v>0</v>
      </c>
      <c r="Y380">
        <f t="shared" si="88"/>
        <v>0</v>
      </c>
      <c r="Z380">
        <f t="shared" si="89"/>
        <v>0</v>
      </c>
      <c r="AA380">
        <f>(IF(ISERROR(VLOOKUP(E380&amp;G380,'[1]采购入库货量(公司仓库)'!$A:$H,7,FALSE)),0,VLOOKUP(E380&amp;G380,'[1]采购入库货量(公司仓库)'!$A:$H,7,FALSE)))*L380-(IF(ISERROR(VLOOKUP(E380&amp;G380,'[1]采购入库货量(公司仓库)'!$A:$H,8,FALSE)),0,VLOOKUP(E380&amp;G380,'[1]采购入库货量(公司仓库)'!$A:$H,8,FALSE)))</f>
        <v>0</v>
      </c>
      <c r="AB380">
        <f>SUMIF([1]销售数据!$B:$B,E380&amp;G380,[1]销售数据!$G:$G)</f>
        <v>0</v>
      </c>
      <c r="AC380">
        <f t="shared" si="90"/>
        <v>0</v>
      </c>
      <c r="AD380" t="str">
        <f t="shared" si="80"/>
        <v/>
      </c>
      <c r="AE380">
        <f>SUMIF([1]销售数据!$B:$B,AD380,[1]销售数据!$L:$L)</f>
        <v>0</v>
      </c>
      <c r="AF380">
        <f>SUMIF([1]销售数据!$B:$B,AD380,[1]销售数据!$K:$K)</f>
        <v>0</v>
      </c>
      <c r="AG380">
        <f>SUMIF([1]销售数据!$B:$B,AD380,[1]销售数据!$J:$J)</f>
        <v>0</v>
      </c>
      <c r="AH380">
        <f>SUMIF([1]销售数据!$B:$B,AD380,[1]销售数据!$I:$I)</f>
        <v>0</v>
      </c>
      <c r="AI380">
        <f>SUMIF([1]销售数据!$B:$B,AD380,[1]销售数据!$H:$H)</f>
        <v>0</v>
      </c>
      <c r="AJ380" s="19">
        <f t="shared" si="91"/>
        <v>0</v>
      </c>
      <c r="AK380">
        <f>SUMIF([1]发货店铺数!$B:$B,AD380,[1]发货店铺数!$G:$G)</f>
        <v>0</v>
      </c>
      <c r="AL380">
        <f>SUMIF([1]销售店铺数!$B:$B,AD380,[1]销售店铺数!$G:$G)</f>
        <v>0</v>
      </c>
      <c r="AM380">
        <f>SUMIF([1]上周销售店铺数!$B:$B,AD380,[1]上周销售店铺数!$G:$G)</f>
        <v>0</v>
      </c>
      <c r="AN380" s="19">
        <f t="shared" si="92"/>
        <v>0</v>
      </c>
      <c r="AO380" s="19">
        <f t="shared" si="81"/>
        <v>0</v>
      </c>
      <c r="AP380" s="19">
        <f t="shared" si="82"/>
        <v>0</v>
      </c>
      <c r="AQ380" s="11">
        <f t="shared" si="93"/>
        <v>0</v>
      </c>
      <c r="AR380" s="19">
        <f t="shared" si="94"/>
        <v>0</v>
      </c>
      <c r="AS380" s="19">
        <f t="shared" si="95"/>
        <v>0</v>
      </c>
    </row>
    <row r="381" spans="1:45">
      <c r="A381"/>
      <c r="B381"/>
      <c r="C381"/>
      <c r="D381"/>
      <c r="E381"/>
      <c r="F381"/>
      <c r="G381"/>
      <c r="H381"/>
      <c r="L381" s="8"/>
      <c r="M381" s="8" t="str">
        <f>IF(ISERROR( VLOOKUP(AD381,'[1]采购入库货量(公司仓库)'!$A:$I,9,FALSE)),"", VLOOKUP(AD381,'[1]采购入库货量(公司仓库)'!$A:$I,9,FALSE))</f>
        <v/>
      </c>
      <c r="N381" s="8" t="str">
        <f>IF(ISERROR( VLOOKUP(AD381,[1]批发上市日期!$A:$F,6,FALSE)),"",  VLOOKUP(AD381,[1]批发上市日期!$A:$F,6,FALSE))</f>
        <v/>
      </c>
      <c r="O381" s="11">
        <f>IF(ISERROR(VLOOKUP(E381&amp;G381,'[1]采购入库货量(公司仓库)'!$A:$I,7,FALSE)),0,VLOOKUP(E381&amp;G381,'[1]采购入库货量(公司仓库)'!$A:$I,7,FALSE))</f>
        <v>0</v>
      </c>
      <c r="P381">
        <f t="shared" si="83"/>
        <v>0</v>
      </c>
      <c r="Q381">
        <f>IF(ISERROR(VLOOKUP(E381&amp;G381,'[1]采购入库货量(公司仓库)'!$A:$I,8,FALSE)),0,VLOOKUP(E381&amp;G381,'[1]采购入库货量(公司仓库)'!$A:$I,8,FALSE))</f>
        <v>0</v>
      </c>
      <c r="R381" s="11">
        <f t="shared" si="84"/>
        <v>0</v>
      </c>
      <c r="S381">
        <f>SUMIF([1]库存总量!$H:$H,E381&amp;G381,[1]库存总量!$G:$G)</f>
        <v>0</v>
      </c>
      <c r="T381">
        <f t="shared" si="85"/>
        <v>0</v>
      </c>
      <c r="U381">
        <f>SUMIFS([1]库存总量!$G:$G,[1]库存总量!$H:$H,E381&amp;G381,[1]库存总量!$A:$A,"B")</f>
        <v>0</v>
      </c>
      <c r="V381">
        <f t="shared" si="86"/>
        <v>0</v>
      </c>
      <c r="W381">
        <f>SUMIFS([1]库存总量!$G:$G,[1]库存总量!$H:$H,E381&amp;G381,[1]库存总量!$A:$A,"K")</f>
        <v>0</v>
      </c>
      <c r="X381">
        <f t="shared" si="87"/>
        <v>0</v>
      </c>
      <c r="Y381">
        <f t="shared" si="88"/>
        <v>0</v>
      </c>
      <c r="Z381">
        <f t="shared" si="89"/>
        <v>0</v>
      </c>
      <c r="AA381">
        <f>(IF(ISERROR(VLOOKUP(E381&amp;G381,'[1]采购入库货量(公司仓库)'!$A:$H,7,FALSE)),0,VLOOKUP(E381&amp;G381,'[1]采购入库货量(公司仓库)'!$A:$H,7,FALSE)))*L381-(IF(ISERROR(VLOOKUP(E381&amp;G381,'[1]采购入库货量(公司仓库)'!$A:$H,8,FALSE)),0,VLOOKUP(E381&amp;G381,'[1]采购入库货量(公司仓库)'!$A:$H,8,FALSE)))</f>
        <v>0</v>
      </c>
      <c r="AB381">
        <f>SUMIF([1]销售数据!$B:$B,E381&amp;G381,[1]销售数据!$G:$G)</f>
        <v>0</v>
      </c>
      <c r="AC381">
        <f t="shared" si="90"/>
        <v>0</v>
      </c>
      <c r="AD381" t="str">
        <f t="shared" si="80"/>
        <v/>
      </c>
      <c r="AE381">
        <f>SUMIF([1]销售数据!$B:$B,AD381,[1]销售数据!$L:$L)</f>
        <v>0</v>
      </c>
      <c r="AF381">
        <f>SUMIF([1]销售数据!$B:$B,AD381,[1]销售数据!$K:$K)</f>
        <v>0</v>
      </c>
      <c r="AG381">
        <f>SUMIF([1]销售数据!$B:$B,AD381,[1]销售数据!$J:$J)</f>
        <v>0</v>
      </c>
      <c r="AH381">
        <f>SUMIF([1]销售数据!$B:$B,AD381,[1]销售数据!$I:$I)</f>
        <v>0</v>
      </c>
      <c r="AI381">
        <f>SUMIF([1]销售数据!$B:$B,AD381,[1]销售数据!$H:$H)</f>
        <v>0</v>
      </c>
      <c r="AJ381" s="19">
        <f t="shared" si="91"/>
        <v>0</v>
      </c>
      <c r="AK381">
        <f>SUMIF([1]发货店铺数!$B:$B,AD381,[1]发货店铺数!$G:$G)</f>
        <v>0</v>
      </c>
      <c r="AL381">
        <f>SUMIF([1]销售店铺数!$B:$B,AD381,[1]销售店铺数!$G:$G)</f>
        <v>0</v>
      </c>
      <c r="AM381">
        <f>SUMIF([1]上周销售店铺数!$B:$B,AD381,[1]上周销售店铺数!$G:$G)</f>
        <v>0</v>
      </c>
      <c r="AN381" s="19">
        <f t="shared" si="92"/>
        <v>0</v>
      </c>
      <c r="AO381" s="19">
        <f t="shared" si="81"/>
        <v>0</v>
      </c>
      <c r="AP381" s="19">
        <f t="shared" si="82"/>
        <v>0</v>
      </c>
      <c r="AQ381" s="11">
        <f t="shared" si="93"/>
        <v>0</v>
      </c>
      <c r="AR381" s="19">
        <f t="shared" si="94"/>
        <v>0</v>
      </c>
      <c r="AS381" s="19">
        <f t="shared" si="95"/>
        <v>0</v>
      </c>
    </row>
    <row r="382" spans="1:45">
      <c r="A382"/>
      <c r="B382"/>
      <c r="C382"/>
      <c r="D382"/>
      <c r="E382"/>
      <c r="F382"/>
      <c r="G382"/>
      <c r="H382"/>
      <c r="L382" s="8"/>
      <c r="M382" s="8" t="str">
        <f>IF(ISERROR( VLOOKUP(AD382,'[1]采购入库货量(公司仓库)'!$A:$I,9,FALSE)),"", VLOOKUP(AD382,'[1]采购入库货量(公司仓库)'!$A:$I,9,FALSE))</f>
        <v/>
      </c>
      <c r="N382" s="8" t="str">
        <f>IF(ISERROR( VLOOKUP(AD382,[1]批发上市日期!$A:$F,6,FALSE)),"",  VLOOKUP(AD382,[1]批发上市日期!$A:$F,6,FALSE))</f>
        <v/>
      </c>
      <c r="O382" s="11">
        <f>IF(ISERROR(VLOOKUP(E382&amp;G382,'[1]采购入库货量(公司仓库)'!$A:$I,7,FALSE)),0,VLOOKUP(E382&amp;G382,'[1]采购入库货量(公司仓库)'!$A:$I,7,FALSE))</f>
        <v>0</v>
      </c>
      <c r="P382">
        <f t="shared" si="83"/>
        <v>0</v>
      </c>
      <c r="Q382">
        <f>IF(ISERROR(VLOOKUP(E382&amp;G382,'[1]采购入库货量(公司仓库)'!$A:$I,8,FALSE)),0,VLOOKUP(E382&amp;G382,'[1]采购入库货量(公司仓库)'!$A:$I,8,FALSE))</f>
        <v>0</v>
      </c>
      <c r="R382" s="11">
        <f t="shared" si="84"/>
        <v>0</v>
      </c>
      <c r="S382">
        <f>SUMIF([1]库存总量!$H:$H,E382&amp;G382,[1]库存总量!$G:$G)</f>
        <v>0</v>
      </c>
      <c r="T382">
        <f t="shared" si="85"/>
        <v>0</v>
      </c>
      <c r="U382">
        <f>SUMIFS([1]库存总量!$G:$G,[1]库存总量!$H:$H,E382&amp;G382,[1]库存总量!$A:$A,"B")</f>
        <v>0</v>
      </c>
      <c r="V382">
        <f t="shared" si="86"/>
        <v>0</v>
      </c>
      <c r="W382">
        <f>SUMIFS([1]库存总量!$G:$G,[1]库存总量!$H:$H,E382&amp;G382,[1]库存总量!$A:$A,"K")</f>
        <v>0</v>
      </c>
      <c r="X382">
        <f t="shared" si="87"/>
        <v>0</v>
      </c>
      <c r="Y382">
        <f t="shared" si="88"/>
        <v>0</v>
      </c>
      <c r="Z382">
        <f t="shared" si="89"/>
        <v>0</v>
      </c>
      <c r="AA382">
        <f>(IF(ISERROR(VLOOKUP(E382&amp;G382,'[1]采购入库货量(公司仓库)'!$A:$H,7,FALSE)),0,VLOOKUP(E382&amp;G382,'[1]采购入库货量(公司仓库)'!$A:$H,7,FALSE)))*L382-(IF(ISERROR(VLOOKUP(E382&amp;G382,'[1]采购入库货量(公司仓库)'!$A:$H,8,FALSE)),0,VLOOKUP(E382&amp;G382,'[1]采购入库货量(公司仓库)'!$A:$H,8,FALSE)))</f>
        <v>0</v>
      </c>
      <c r="AB382">
        <f>SUMIF([1]销售数据!$B:$B,E382&amp;G382,[1]销售数据!$G:$G)</f>
        <v>0</v>
      </c>
      <c r="AC382">
        <f t="shared" si="90"/>
        <v>0</v>
      </c>
      <c r="AD382" t="str">
        <f t="shared" si="80"/>
        <v/>
      </c>
      <c r="AE382">
        <f>SUMIF([1]销售数据!$B:$B,AD382,[1]销售数据!$L:$L)</f>
        <v>0</v>
      </c>
      <c r="AF382">
        <f>SUMIF([1]销售数据!$B:$B,AD382,[1]销售数据!$K:$K)</f>
        <v>0</v>
      </c>
      <c r="AG382">
        <f>SUMIF([1]销售数据!$B:$B,AD382,[1]销售数据!$J:$J)</f>
        <v>0</v>
      </c>
      <c r="AH382">
        <f>SUMIF([1]销售数据!$B:$B,AD382,[1]销售数据!$I:$I)</f>
        <v>0</v>
      </c>
      <c r="AI382">
        <f>SUMIF([1]销售数据!$B:$B,AD382,[1]销售数据!$H:$H)</f>
        <v>0</v>
      </c>
      <c r="AJ382" s="19">
        <f t="shared" si="91"/>
        <v>0</v>
      </c>
      <c r="AK382">
        <f>SUMIF([1]发货店铺数!$B:$B,AD382,[1]发货店铺数!$G:$G)</f>
        <v>0</v>
      </c>
      <c r="AL382">
        <f>SUMIF([1]销售店铺数!$B:$B,AD382,[1]销售店铺数!$G:$G)</f>
        <v>0</v>
      </c>
      <c r="AM382">
        <f>SUMIF([1]上周销售店铺数!$B:$B,AD382,[1]上周销售店铺数!$G:$G)</f>
        <v>0</v>
      </c>
      <c r="AN382" s="19">
        <f t="shared" si="92"/>
        <v>0</v>
      </c>
      <c r="AO382" s="19">
        <f t="shared" si="81"/>
        <v>0</v>
      </c>
      <c r="AP382" s="19">
        <f t="shared" si="82"/>
        <v>0</v>
      </c>
      <c r="AQ382" s="11">
        <f t="shared" si="93"/>
        <v>0</v>
      </c>
      <c r="AR382" s="19">
        <f t="shared" si="94"/>
        <v>0</v>
      </c>
      <c r="AS382" s="19">
        <f t="shared" si="95"/>
        <v>0</v>
      </c>
    </row>
    <row r="383" spans="1:45">
      <c r="A383"/>
      <c r="B383"/>
      <c r="C383"/>
      <c r="D383"/>
      <c r="E383"/>
      <c r="F383"/>
      <c r="G383"/>
      <c r="H383"/>
      <c r="L383" s="8"/>
      <c r="M383" s="8" t="str">
        <f>IF(ISERROR( VLOOKUP(AD383,'[1]采购入库货量(公司仓库)'!$A:$I,9,FALSE)),"", VLOOKUP(AD383,'[1]采购入库货量(公司仓库)'!$A:$I,9,FALSE))</f>
        <v/>
      </c>
      <c r="N383" s="8" t="str">
        <f>IF(ISERROR( VLOOKUP(AD383,[1]批发上市日期!$A:$F,6,FALSE)),"",  VLOOKUP(AD383,[1]批发上市日期!$A:$F,6,FALSE))</f>
        <v/>
      </c>
      <c r="O383" s="11">
        <f>IF(ISERROR(VLOOKUP(E383&amp;G383,'[1]采购入库货量(公司仓库)'!$A:$I,7,FALSE)),0,VLOOKUP(E383&amp;G383,'[1]采购入库货量(公司仓库)'!$A:$I,7,FALSE))</f>
        <v>0</v>
      </c>
      <c r="P383">
        <f t="shared" si="83"/>
        <v>0</v>
      </c>
      <c r="Q383">
        <f>IF(ISERROR(VLOOKUP(E383&amp;G383,'[1]采购入库货量(公司仓库)'!$A:$I,8,FALSE)),0,VLOOKUP(E383&amp;G383,'[1]采购入库货量(公司仓库)'!$A:$I,8,FALSE))</f>
        <v>0</v>
      </c>
      <c r="R383" s="11">
        <f t="shared" si="84"/>
        <v>0</v>
      </c>
      <c r="S383">
        <f>SUMIF([1]库存总量!$H:$H,E383&amp;G383,[1]库存总量!$G:$G)</f>
        <v>0</v>
      </c>
      <c r="T383">
        <f t="shared" si="85"/>
        <v>0</v>
      </c>
      <c r="U383">
        <f>SUMIFS([1]库存总量!$G:$G,[1]库存总量!$H:$H,E383&amp;G383,[1]库存总量!$A:$A,"B")</f>
        <v>0</v>
      </c>
      <c r="V383">
        <f t="shared" si="86"/>
        <v>0</v>
      </c>
      <c r="W383">
        <f>SUMIFS([1]库存总量!$G:$G,[1]库存总量!$H:$H,E383&amp;G383,[1]库存总量!$A:$A,"K")</f>
        <v>0</v>
      </c>
      <c r="X383">
        <f t="shared" si="87"/>
        <v>0</v>
      </c>
      <c r="Y383">
        <f t="shared" si="88"/>
        <v>0</v>
      </c>
      <c r="Z383">
        <f t="shared" si="89"/>
        <v>0</v>
      </c>
      <c r="AA383">
        <f>(IF(ISERROR(VLOOKUP(E383&amp;G383,'[1]采购入库货量(公司仓库)'!$A:$H,7,FALSE)),0,VLOOKUP(E383&amp;G383,'[1]采购入库货量(公司仓库)'!$A:$H,7,FALSE)))*L383-(IF(ISERROR(VLOOKUP(E383&amp;G383,'[1]采购入库货量(公司仓库)'!$A:$H,8,FALSE)),0,VLOOKUP(E383&amp;G383,'[1]采购入库货量(公司仓库)'!$A:$H,8,FALSE)))</f>
        <v>0</v>
      </c>
      <c r="AB383">
        <f>SUMIF([1]销售数据!$B:$B,E383&amp;G383,[1]销售数据!$G:$G)</f>
        <v>0</v>
      </c>
      <c r="AC383">
        <f t="shared" si="90"/>
        <v>0</v>
      </c>
      <c r="AD383" t="str">
        <f t="shared" si="80"/>
        <v/>
      </c>
      <c r="AE383">
        <f>SUMIF([1]销售数据!$B:$B,AD383,[1]销售数据!$L:$L)</f>
        <v>0</v>
      </c>
      <c r="AF383">
        <f>SUMIF([1]销售数据!$B:$B,AD383,[1]销售数据!$K:$K)</f>
        <v>0</v>
      </c>
      <c r="AG383">
        <f>SUMIF([1]销售数据!$B:$B,AD383,[1]销售数据!$J:$J)</f>
        <v>0</v>
      </c>
      <c r="AH383">
        <f>SUMIF([1]销售数据!$B:$B,AD383,[1]销售数据!$I:$I)</f>
        <v>0</v>
      </c>
      <c r="AI383">
        <f>SUMIF([1]销售数据!$B:$B,AD383,[1]销售数据!$H:$H)</f>
        <v>0</v>
      </c>
      <c r="AJ383" s="19">
        <f t="shared" si="91"/>
        <v>0</v>
      </c>
      <c r="AK383">
        <f>SUMIF([1]发货店铺数!$B:$B,AD383,[1]发货店铺数!$G:$G)</f>
        <v>0</v>
      </c>
      <c r="AL383">
        <f>SUMIF([1]销售店铺数!$B:$B,AD383,[1]销售店铺数!$G:$G)</f>
        <v>0</v>
      </c>
      <c r="AM383">
        <f>SUMIF([1]上周销售店铺数!$B:$B,AD383,[1]上周销售店铺数!$G:$G)</f>
        <v>0</v>
      </c>
      <c r="AN383" s="19">
        <f t="shared" si="92"/>
        <v>0</v>
      </c>
      <c r="AO383" s="19">
        <f t="shared" si="81"/>
        <v>0</v>
      </c>
      <c r="AP383" s="19">
        <f t="shared" si="82"/>
        <v>0</v>
      </c>
      <c r="AQ383" s="11">
        <f t="shared" si="93"/>
        <v>0</v>
      </c>
      <c r="AR383" s="19">
        <f t="shared" si="94"/>
        <v>0</v>
      </c>
      <c r="AS383" s="19">
        <f t="shared" si="95"/>
        <v>0</v>
      </c>
    </row>
    <row r="384" spans="1:45">
      <c r="A384"/>
      <c r="B384"/>
      <c r="C384"/>
      <c r="D384"/>
      <c r="E384"/>
      <c r="F384"/>
      <c r="G384"/>
      <c r="H384"/>
      <c r="L384" s="8"/>
      <c r="M384" s="8" t="str">
        <f>IF(ISERROR( VLOOKUP(AD384,'[1]采购入库货量(公司仓库)'!$A:$I,9,FALSE)),"", VLOOKUP(AD384,'[1]采购入库货量(公司仓库)'!$A:$I,9,FALSE))</f>
        <v/>
      </c>
      <c r="N384" s="8" t="str">
        <f>IF(ISERROR( VLOOKUP(AD384,[1]批发上市日期!$A:$F,6,FALSE)),"",  VLOOKUP(AD384,[1]批发上市日期!$A:$F,6,FALSE))</f>
        <v/>
      </c>
      <c r="O384" s="11">
        <f>IF(ISERROR(VLOOKUP(E384&amp;G384,'[1]采购入库货量(公司仓库)'!$A:$I,7,FALSE)),0,VLOOKUP(E384&amp;G384,'[1]采购入库货量(公司仓库)'!$A:$I,7,FALSE))</f>
        <v>0</v>
      </c>
      <c r="P384">
        <f t="shared" si="83"/>
        <v>0</v>
      </c>
      <c r="Q384">
        <f>IF(ISERROR(VLOOKUP(E384&amp;G384,'[1]采购入库货量(公司仓库)'!$A:$I,8,FALSE)),0,VLOOKUP(E384&amp;G384,'[1]采购入库货量(公司仓库)'!$A:$I,8,FALSE))</f>
        <v>0</v>
      </c>
      <c r="R384" s="11">
        <f t="shared" si="84"/>
        <v>0</v>
      </c>
      <c r="S384">
        <f>SUMIF([1]库存总量!$H:$H,E384&amp;G384,[1]库存总量!$G:$G)</f>
        <v>0</v>
      </c>
      <c r="T384">
        <f t="shared" si="85"/>
        <v>0</v>
      </c>
      <c r="U384">
        <f>SUMIFS([1]库存总量!$G:$G,[1]库存总量!$H:$H,E384&amp;G384,[1]库存总量!$A:$A,"B")</f>
        <v>0</v>
      </c>
      <c r="V384">
        <f t="shared" si="86"/>
        <v>0</v>
      </c>
      <c r="W384">
        <f>SUMIFS([1]库存总量!$G:$G,[1]库存总量!$H:$H,E384&amp;G384,[1]库存总量!$A:$A,"K")</f>
        <v>0</v>
      </c>
      <c r="X384">
        <f t="shared" si="87"/>
        <v>0</v>
      </c>
      <c r="Y384">
        <f t="shared" si="88"/>
        <v>0</v>
      </c>
      <c r="Z384">
        <f t="shared" si="89"/>
        <v>0</v>
      </c>
      <c r="AA384">
        <f>(IF(ISERROR(VLOOKUP(E384&amp;G384,'[1]采购入库货量(公司仓库)'!$A:$H,7,FALSE)),0,VLOOKUP(E384&amp;G384,'[1]采购入库货量(公司仓库)'!$A:$H,7,FALSE)))*L384-(IF(ISERROR(VLOOKUP(E384&amp;G384,'[1]采购入库货量(公司仓库)'!$A:$H,8,FALSE)),0,VLOOKUP(E384&amp;G384,'[1]采购入库货量(公司仓库)'!$A:$H,8,FALSE)))</f>
        <v>0</v>
      </c>
      <c r="AB384">
        <f>SUMIF([1]销售数据!$B:$B,E384&amp;G384,[1]销售数据!$G:$G)</f>
        <v>0</v>
      </c>
      <c r="AC384">
        <f t="shared" si="90"/>
        <v>0</v>
      </c>
      <c r="AD384" t="str">
        <f t="shared" si="80"/>
        <v/>
      </c>
      <c r="AE384">
        <f>SUMIF([1]销售数据!$B:$B,AD384,[1]销售数据!$L:$L)</f>
        <v>0</v>
      </c>
      <c r="AF384">
        <f>SUMIF([1]销售数据!$B:$B,AD384,[1]销售数据!$K:$K)</f>
        <v>0</v>
      </c>
      <c r="AG384">
        <f>SUMIF([1]销售数据!$B:$B,AD384,[1]销售数据!$J:$J)</f>
        <v>0</v>
      </c>
      <c r="AH384">
        <f>SUMIF([1]销售数据!$B:$B,AD384,[1]销售数据!$I:$I)</f>
        <v>0</v>
      </c>
      <c r="AI384">
        <f>SUMIF([1]销售数据!$B:$B,AD384,[1]销售数据!$H:$H)</f>
        <v>0</v>
      </c>
      <c r="AJ384" s="19">
        <f t="shared" si="91"/>
        <v>0</v>
      </c>
      <c r="AK384">
        <f>SUMIF([1]发货店铺数!$B:$B,AD384,[1]发货店铺数!$G:$G)</f>
        <v>0</v>
      </c>
      <c r="AL384">
        <f>SUMIF([1]销售店铺数!$B:$B,AD384,[1]销售店铺数!$G:$G)</f>
        <v>0</v>
      </c>
      <c r="AM384">
        <f>SUMIF([1]上周销售店铺数!$B:$B,AD384,[1]上周销售店铺数!$G:$G)</f>
        <v>0</v>
      </c>
      <c r="AN384" s="19">
        <f t="shared" si="92"/>
        <v>0</v>
      </c>
      <c r="AO384" s="19">
        <f t="shared" si="81"/>
        <v>0</v>
      </c>
      <c r="AP384" s="19">
        <f t="shared" si="82"/>
        <v>0</v>
      </c>
      <c r="AQ384" s="11">
        <f t="shared" si="93"/>
        <v>0</v>
      </c>
      <c r="AR384" s="19">
        <f t="shared" si="94"/>
        <v>0</v>
      </c>
      <c r="AS384" s="19">
        <f t="shared" si="95"/>
        <v>0</v>
      </c>
    </row>
    <row r="385" spans="1:45">
      <c r="A385"/>
      <c r="B385"/>
      <c r="C385"/>
      <c r="D385"/>
      <c r="E385"/>
      <c r="F385"/>
      <c r="G385"/>
      <c r="H385"/>
      <c r="L385" s="8"/>
      <c r="M385" s="8" t="str">
        <f>IF(ISERROR( VLOOKUP(AD385,'[1]采购入库货量(公司仓库)'!$A:$I,9,FALSE)),"", VLOOKUP(AD385,'[1]采购入库货量(公司仓库)'!$A:$I,9,FALSE))</f>
        <v/>
      </c>
      <c r="N385" s="8" t="str">
        <f>IF(ISERROR( VLOOKUP(AD385,[1]批发上市日期!$A:$F,6,FALSE)),"",  VLOOKUP(AD385,[1]批发上市日期!$A:$F,6,FALSE))</f>
        <v/>
      </c>
      <c r="O385" s="11">
        <f>IF(ISERROR(VLOOKUP(E385&amp;G385,'[1]采购入库货量(公司仓库)'!$A:$I,7,FALSE)),0,VLOOKUP(E385&amp;G385,'[1]采购入库货量(公司仓库)'!$A:$I,7,FALSE))</f>
        <v>0</v>
      </c>
      <c r="P385">
        <f t="shared" si="83"/>
        <v>0</v>
      </c>
      <c r="Q385">
        <f>IF(ISERROR(VLOOKUP(E385&amp;G385,'[1]采购入库货量(公司仓库)'!$A:$I,8,FALSE)),0,VLOOKUP(E385&amp;G385,'[1]采购入库货量(公司仓库)'!$A:$I,8,FALSE))</f>
        <v>0</v>
      </c>
      <c r="R385" s="11">
        <f t="shared" si="84"/>
        <v>0</v>
      </c>
      <c r="S385">
        <f>SUMIF([1]库存总量!$H:$H,E385&amp;G385,[1]库存总量!$G:$G)</f>
        <v>0</v>
      </c>
      <c r="T385">
        <f t="shared" si="85"/>
        <v>0</v>
      </c>
      <c r="U385">
        <f>SUMIFS([1]库存总量!$G:$G,[1]库存总量!$H:$H,E385&amp;G385,[1]库存总量!$A:$A,"B")</f>
        <v>0</v>
      </c>
      <c r="V385">
        <f t="shared" si="86"/>
        <v>0</v>
      </c>
      <c r="W385">
        <f>SUMIFS([1]库存总量!$G:$G,[1]库存总量!$H:$H,E385&amp;G385,[1]库存总量!$A:$A,"K")</f>
        <v>0</v>
      </c>
      <c r="X385">
        <f t="shared" si="87"/>
        <v>0</v>
      </c>
      <c r="Y385">
        <f t="shared" si="88"/>
        <v>0</v>
      </c>
      <c r="Z385">
        <f t="shared" si="89"/>
        <v>0</v>
      </c>
      <c r="AA385">
        <f>(IF(ISERROR(VLOOKUP(E385&amp;G385,'[1]采购入库货量(公司仓库)'!$A:$H,7,FALSE)),0,VLOOKUP(E385&amp;G385,'[1]采购入库货量(公司仓库)'!$A:$H,7,FALSE)))*L385-(IF(ISERROR(VLOOKUP(E385&amp;G385,'[1]采购入库货量(公司仓库)'!$A:$H,8,FALSE)),0,VLOOKUP(E385&amp;G385,'[1]采购入库货量(公司仓库)'!$A:$H,8,FALSE)))</f>
        <v>0</v>
      </c>
      <c r="AB385">
        <f>SUMIF([1]销售数据!$B:$B,E385&amp;G385,[1]销售数据!$G:$G)</f>
        <v>0</v>
      </c>
      <c r="AC385">
        <f t="shared" si="90"/>
        <v>0</v>
      </c>
      <c r="AD385" t="str">
        <f t="shared" si="80"/>
        <v/>
      </c>
      <c r="AE385">
        <f>SUMIF([1]销售数据!$B:$B,AD385,[1]销售数据!$L:$L)</f>
        <v>0</v>
      </c>
      <c r="AF385">
        <f>SUMIF([1]销售数据!$B:$B,AD385,[1]销售数据!$K:$K)</f>
        <v>0</v>
      </c>
      <c r="AG385">
        <f>SUMIF([1]销售数据!$B:$B,AD385,[1]销售数据!$J:$J)</f>
        <v>0</v>
      </c>
      <c r="AH385">
        <f>SUMIF([1]销售数据!$B:$B,AD385,[1]销售数据!$I:$I)</f>
        <v>0</v>
      </c>
      <c r="AI385">
        <f>SUMIF([1]销售数据!$B:$B,AD385,[1]销售数据!$H:$H)</f>
        <v>0</v>
      </c>
      <c r="AJ385" s="19">
        <f t="shared" si="91"/>
        <v>0</v>
      </c>
      <c r="AK385">
        <f>SUMIF([1]发货店铺数!$B:$B,AD385,[1]发货店铺数!$G:$G)</f>
        <v>0</v>
      </c>
      <c r="AL385">
        <f>SUMIF([1]销售店铺数!$B:$B,AD385,[1]销售店铺数!$G:$G)</f>
        <v>0</v>
      </c>
      <c r="AM385">
        <f>SUMIF([1]上周销售店铺数!$B:$B,AD385,[1]上周销售店铺数!$G:$G)</f>
        <v>0</v>
      </c>
      <c r="AN385" s="19">
        <f t="shared" si="92"/>
        <v>0</v>
      </c>
      <c r="AO385" s="19">
        <f t="shared" si="81"/>
        <v>0</v>
      </c>
      <c r="AP385" s="19">
        <f t="shared" si="82"/>
        <v>0</v>
      </c>
      <c r="AQ385" s="11">
        <f t="shared" si="93"/>
        <v>0</v>
      </c>
      <c r="AR385" s="19">
        <f t="shared" si="94"/>
        <v>0</v>
      </c>
      <c r="AS385" s="19">
        <f t="shared" si="95"/>
        <v>0</v>
      </c>
    </row>
    <row r="386" spans="1:45">
      <c r="A386"/>
      <c r="B386"/>
      <c r="C386"/>
      <c r="D386"/>
      <c r="E386"/>
      <c r="F386"/>
      <c r="G386"/>
      <c r="H386"/>
      <c r="L386" s="8"/>
      <c r="M386" s="8" t="str">
        <f>IF(ISERROR( VLOOKUP(AD386,'[1]采购入库货量(公司仓库)'!$A:$I,9,FALSE)),"", VLOOKUP(AD386,'[1]采购入库货量(公司仓库)'!$A:$I,9,FALSE))</f>
        <v/>
      </c>
      <c r="N386" s="8" t="str">
        <f>IF(ISERROR( VLOOKUP(AD386,[1]批发上市日期!$A:$F,6,FALSE)),"",  VLOOKUP(AD386,[1]批发上市日期!$A:$F,6,FALSE))</f>
        <v/>
      </c>
      <c r="O386" s="11">
        <f>IF(ISERROR(VLOOKUP(E386&amp;G386,'[1]采购入库货量(公司仓库)'!$A:$I,7,FALSE)),0,VLOOKUP(E386&amp;G386,'[1]采购入库货量(公司仓库)'!$A:$I,7,FALSE))</f>
        <v>0</v>
      </c>
      <c r="P386">
        <f t="shared" si="83"/>
        <v>0</v>
      </c>
      <c r="Q386">
        <f>IF(ISERROR(VLOOKUP(E386&amp;G386,'[1]采购入库货量(公司仓库)'!$A:$I,8,FALSE)),0,VLOOKUP(E386&amp;G386,'[1]采购入库货量(公司仓库)'!$A:$I,8,FALSE))</f>
        <v>0</v>
      </c>
      <c r="R386" s="11">
        <f t="shared" si="84"/>
        <v>0</v>
      </c>
      <c r="S386">
        <f>SUMIF([1]库存总量!$H:$H,E386&amp;G386,[1]库存总量!$G:$G)</f>
        <v>0</v>
      </c>
      <c r="T386">
        <f t="shared" si="85"/>
        <v>0</v>
      </c>
      <c r="U386">
        <f>SUMIFS([1]库存总量!$G:$G,[1]库存总量!$H:$H,E386&amp;G386,[1]库存总量!$A:$A,"B")</f>
        <v>0</v>
      </c>
      <c r="V386">
        <f t="shared" si="86"/>
        <v>0</v>
      </c>
      <c r="W386">
        <f>SUMIFS([1]库存总量!$G:$G,[1]库存总量!$H:$H,E386&amp;G386,[1]库存总量!$A:$A,"K")</f>
        <v>0</v>
      </c>
      <c r="X386">
        <f t="shared" si="87"/>
        <v>0</v>
      </c>
      <c r="Y386">
        <f t="shared" si="88"/>
        <v>0</v>
      </c>
      <c r="Z386">
        <f t="shared" si="89"/>
        <v>0</v>
      </c>
      <c r="AA386">
        <f>(IF(ISERROR(VLOOKUP(E386&amp;G386,'[1]采购入库货量(公司仓库)'!$A:$H,7,FALSE)),0,VLOOKUP(E386&amp;G386,'[1]采购入库货量(公司仓库)'!$A:$H,7,FALSE)))*L386-(IF(ISERROR(VLOOKUP(E386&amp;G386,'[1]采购入库货量(公司仓库)'!$A:$H,8,FALSE)),0,VLOOKUP(E386&amp;G386,'[1]采购入库货量(公司仓库)'!$A:$H,8,FALSE)))</f>
        <v>0</v>
      </c>
      <c r="AB386">
        <f>SUMIF([1]销售数据!$B:$B,E386&amp;G386,[1]销售数据!$G:$G)</f>
        <v>0</v>
      </c>
      <c r="AC386">
        <f t="shared" si="90"/>
        <v>0</v>
      </c>
      <c r="AD386" t="str">
        <f t="shared" si="80"/>
        <v/>
      </c>
      <c r="AE386">
        <f>SUMIF([1]销售数据!$B:$B,AD386,[1]销售数据!$L:$L)</f>
        <v>0</v>
      </c>
      <c r="AF386">
        <f>SUMIF([1]销售数据!$B:$B,AD386,[1]销售数据!$K:$K)</f>
        <v>0</v>
      </c>
      <c r="AG386">
        <f>SUMIF([1]销售数据!$B:$B,AD386,[1]销售数据!$J:$J)</f>
        <v>0</v>
      </c>
      <c r="AH386">
        <f>SUMIF([1]销售数据!$B:$B,AD386,[1]销售数据!$I:$I)</f>
        <v>0</v>
      </c>
      <c r="AI386">
        <f>SUMIF([1]销售数据!$B:$B,AD386,[1]销售数据!$H:$H)</f>
        <v>0</v>
      </c>
      <c r="AJ386" s="19">
        <f t="shared" si="91"/>
        <v>0</v>
      </c>
      <c r="AK386">
        <f>SUMIF([1]发货店铺数!$B:$B,AD386,[1]发货店铺数!$G:$G)</f>
        <v>0</v>
      </c>
      <c r="AL386">
        <f>SUMIF([1]销售店铺数!$B:$B,AD386,[1]销售店铺数!$G:$G)</f>
        <v>0</v>
      </c>
      <c r="AM386">
        <f>SUMIF([1]上周销售店铺数!$B:$B,AD386,[1]上周销售店铺数!$G:$G)</f>
        <v>0</v>
      </c>
      <c r="AN386" s="19">
        <f t="shared" si="92"/>
        <v>0</v>
      </c>
      <c r="AO386" s="19">
        <f t="shared" si="81"/>
        <v>0</v>
      </c>
      <c r="AP386" s="19">
        <f t="shared" si="82"/>
        <v>0</v>
      </c>
      <c r="AQ386" s="11">
        <f t="shared" si="93"/>
        <v>0</v>
      </c>
      <c r="AR386" s="19">
        <f t="shared" si="94"/>
        <v>0</v>
      </c>
      <c r="AS386" s="19">
        <f t="shared" si="95"/>
        <v>0</v>
      </c>
    </row>
    <row r="387" spans="1:45">
      <c r="A387"/>
      <c r="B387"/>
      <c r="C387"/>
      <c r="D387"/>
      <c r="E387"/>
      <c r="F387"/>
      <c r="G387"/>
      <c r="H387"/>
      <c r="L387" s="8"/>
      <c r="M387" s="8" t="str">
        <f>IF(ISERROR( VLOOKUP(AD387,'[1]采购入库货量(公司仓库)'!$A:$I,9,FALSE)),"", VLOOKUP(AD387,'[1]采购入库货量(公司仓库)'!$A:$I,9,FALSE))</f>
        <v/>
      </c>
      <c r="N387" s="8" t="str">
        <f>IF(ISERROR( VLOOKUP(AD387,[1]批发上市日期!$A:$F,6,FALSE)),"",  VLOOKUP(AD387,[1]批发上市日期!$A:$F,6,FALSE))</f>
        <v/>
      </c>
      <c r="O387" s="11">
        <f>IF(ISERROR(VLOOKUP(E387&amp;G387,'[1]采购入库货量(公司仓库)'!$A:$I,7,FALSE)),0,VLOOKUP(E387&amp;G387,'[1]采购入库货量(公司仓库)'!$A:$I,7,FALSE))</f>
        <v>0</v>
      </c>
      <c r="P387">
        <f t="shared" si="83"/>
        <v>0</v>
      </c>
      <c r="Q387">
        <f>IF(ISERROR(VLOOKUP(E387&amp;G387,'[1]采购入库货量(公司仓库)'!$A:$I,8,FALSE)),0,VLOOKUP(E387&amp;G387,'[1]采购入库货量(公司仓库)'!$A:$I,8,FALSE))</f>
        <v>0</v>
      </c>
      <c r="R387" s="11">
        <f t="shared" si="84"/>
        <v>0</v>
      </c>
      <c r="S387">
        <f>SUMIF([1]库存总量!$H:$H,E387&amp;G387,[1]库存总量!$G:$G)</f>
        <v>0</v>
      </c>
      <c r="T387">
        <f t="shared" si="85"/>
        <v>0</v>
      </c>
      <c r="U387">
        <f>SUMIFS([1]库存总量!$G:$G,[1]库存总量!$H:$H,E387&amp;G387,[1]库存总量!$A:$A,"B")</f>
        <v>0</v>
      </c>
      <c r="V387">
        <f t="shared" si="86"/>
        <v>0</v>
      </c>
      <c r="W387">
        <f>SUMIFS([1]库存总量!$G:$G,[1]库存总量!$H:$H,E387&amp;G387,[1]库存总量!$A:$A,"K")</f>
        <v>0</v>
      </c>
      <c r="X387">
        <f t="shared" si="87"/>
        <v>0</v>
      </c>
      <c r="Y387">
        <f t="shared" si="88"/>
        <v>0</v>
      </c>
      <c r="Z387">
        <f t="shared" si="89"/>
        <v>0</v>
      </c>
      <c r="AA387">
        <f>(IF(ISERROR(VLOOKUP(E387&amp;G387,'[1]采购入库货量(公司仓库)'!$A:$H,7,FALSE)),0,VLOOKUP(E387&amp;G387,'[1]采购入库货量(公司仓库)'!$A:$H,7,FALSE)))*L387-(IF(ISERROR(VLOOKUP(E387&amp;G387,'[1]采购入库货量(公司仓库)'!$A:$H,8,FALSE)),0,VLOOKUP(E387&amp;G387,'[1]采购入库货量(公司仓库)'!$A:$H,8,FALSE)))</f>
        <v>0</v>
      </c>
      <c r="AB387">
        <f>SUMIF([1]销售数据!$B:$B,E387&amp;G387,[1]销售数据!$G:$G)</f>
        <v>0</v>
      </c>
      <c r="AC387">
        <f t="shared" si="90"/>
        <v>0</v>
      </c>
      <c r="AD387" t="str">
        <f t="shared" si="80"/>
        <v/>
      </c>
      <c r="AE387">
        <f>SUMIF([1]销售数据!$B:$B,AD387,[1]销售数据!$L:$L)</f>
        <v>0</v>
      </c>
      <c r="AF387">
        <f>SUMIF([1]销售数据!$B:$B,AD387,[1]销售数据!$K:$K)</f>
        <v>0</v>
      </c>
      <c r="AG387">
        <f>SUMIF([1]销售数据!$B:$B,AD387,[1]销售数据!$J:$J)</f>
        <v>0</v>
      </c>
      <c r="AH387">
        <f>SUMIF([1]销售数据!$B:$B,AD387,[1]销售数据!$I:$I)</f>
        <v>0</v>
      </c>
      <c r="AI387">
        <f>SUMIF([1]销售数据!$B:$B,AD387,[1]销售数据!$H:$H)</f>
        <v>0</v>
      </c>
      <c r="AJ387" s="19">
        <f t="shared" si="91"/>
        <v>0</v>
      </c>
      <c r="AK387">
        <f>SUMIF([1]发货店铺数!$B:$B,AD387,[1]发货店铺数!$G:$G)</f>
        <v>0</v>
      </c>
      <c r="AL387">
        <f>SUMIF([1]销售店铺数!$B:$B,AD387,[1]销售店铺数!$G:$G)</f>
        <v>0</v>
      </c>
      <c r="AM387">
        <f>SUMIF([1]上周销售店铺数!$B:$B,AD387,[1]上周销售店铺数!$G:$G)</f>
        <v>0</v>
      </c>
      <c r="AN387" s="19">
        <f t="shared" si="92"/>
        <v>0</v>
      </c>
      <c r="AO387" s="19">
        <f t="shared" si="81"/>
        <v>0</v>
      </c>
      <c r="AP387" s="19">
        <f t="shared" si="82"/>
        <v>0</v>
      </c>
      <c r="AQ387" s="11">
        <f t="shared" si="93"/>
        <v>0</v>
      </c>
      <c r="AR387" s="19">
        <f t="shared" si="94"/>
        <v>0</v>
      </c>
      <c r="AS387" s="19">
        <f t="shared" si="95"/>
        <v>0</v>
      </c>
    </row>
    <row r="388" spans="1:45">
      <c r="A388"/>
      <c r="B388"/>
      <c r="C388"/>
      <c r="D388"/>
      <c r="E388"/>
      <c r="F388"/>
      <c r="G388"/>
      <c r="H388"/>
      <c r="L388" s="8"/>
      <c r="M388" s="8" t="str">
        <f>IF(ISERROR( VLOOKUP(AD388,'[1]采购入库货量(公司仓库)'!$A:$I,9,FALSE)),"", VLOOKUP(AD388,'[1]采购入库货量(公司仓库)'!$A:$I,9,FALSE))</f>
        <v/>
      </c>
      <c r="N388" s="8" t="str">
        <f>IF(ISERROR( VLOOKUP(AD388,[1]批发上市日期!$A:$F,6,FALSE)),"",  VLOOKUP(AD388,[1]批发上市日期!$A:$F,6,FALSE))</f>
        <v/>
      </c>
      <c r="O388" s="11">
        <f>IF(ISERROR(VLOOKUP(E388&amp;G388,'[1]采购入库货量(公司仓库)'!$A:$I,7,FALSE)),0,VLOOKUP(E388&amp;G388,'[1]采购入库货量(公司仓库)'!$A:$I,7,FALSE))</f>
        <v>0</v>
      </c>
      <c r="P388">
        <f t="shared" si="83"/>
        <v>0</v>
      </c>
      <c r="Q388">
        <f>IF(ISERROR(VLOOKUP(E388&amp;G388,'[1]采购入库货量(公司仓库)'!$A:$I,8,FALSE)),0,VLOOKUP(E388&amp;G388,'[1]采购入库货量(公司仓库)'!$A:$I,8,FALSE))</f>
        <v>0</v>
      </c>
      <c r="R388" s="11">
        <f t="shared" si="84"/>
        <v>0</v>
      </c>
      <c r="S388">
        <f>SUMIF([1]库存总量!$H:$H,E388&amp;G388,[1]库存总量!$G:$G)</f>
        <v>0</v>
      </c>
      <c r="T388">
        <f t="shared" si="85"/>
        <v>0</v>
      </c>
      <c r="U388">
        <f>SUMIFS([1]库存总量!$G:$G,[1]库存总量!$H:$H,E388&amp;G388,[1]库存总量!$A:$A,"B")</f>
        <v>0</v>
      </c>
      <c r="V388">
        <f t="shared" si="86"/>
        <v>0</v>
      </c>
      <c r="W388">
        <f>SUMIFS([1]库存总量!$G:$G,[1]库存总量!$H:$H,E388&amp;G388,[1]库存总量!$A:$A,"K")</f>
        <v>0</v>
      </c>
      <c r="X388">
        <f t="shared" si="87"/>
        <v>0</v>
      </c>
      <c r="Y388">
        <f t="shared" si="88"/>
        <v>0</v>
      </c>
      <c r="Z388">
        <f t="shared" si="89"/>
        <v>0</v>
      </c>
      <c r="AA388">
        <f>(IF(ISERROR(VLOOKUP(E388&amp;G388,'[1]采购入库货量(公司仓库)'!$A:$H,7,FALSE)),0,VLOOKUP(E388&amp;G388,'[1]采购入库货量(公司仓库)'!$A:$H,7,FALSE)))*L388-(IF(ISERROR(VLOOKUP(E388&amp;G388,'[1]采购入库货量(公司仓库)'!$A:$H,8,FALSE)),0,VLOOKUP(E388&amp;G388,'[1]采购入库货量(公司仓库)'!$A:$H,8,FALSE)))</f>
        <v>0</v>
      </c>
      <c r="AB388">
        <f>SUMIF([1]销售数据!$B:$B,E388&amp;G388,[1]销售数据!$G:$G)</f>
        <v>0</v>
      </c>
      <c r="AC388">
        <f t="shared" si="90"/>
        <v>0</v>
      </c>
      <c r="AD388" t="str">
        <f t="shared" ref="AD388:AD451" si="96">E388&amp;G388</f>
        <v/>
      </c>
      <c r="AE388">
        <f>SUMIF([1]销售数据!$B:$B,AD388,[1]销售数据!$L:$L)</f>
        <v>0</v>
      </c>
      <c r="AF388">
        <f>SUMIF([1]销售数据!$B:$B,AD388,[1]销售数据!$K:$K)</f>
        <v>0</v>
      </c>
      <c r="AG388">
        <f>SUMIF([1]销售数据!$B:$B,AD388,[1]销售数据!$J:$J)</f>
        <v>0</v>
      </c>
      <c r="AH388">
        <f>SUMIF([1]销售数据!$B:$B,AD388,[1]销售数据!$I:$I)</f>
        <v>0</v>
      </c>
      <c r="AI388">
        <f>SUMIF([1]销售数据!$B:$B,AD388,[1]销售数据!$H:$H)</f>
        <v>0</v>
      </c>
      <c r="AJ388" s="19">
        <f t="shared" si="91"/>
        <v>0</v>
      </c>
      <c r="AK388">
        <f>SUMIF([1]发货店铺数!$B:$B,AD388,[1]发货店铺数!$G:$G)</f>
        <v>0</v>
      </c>
      <c r="AL388">
        <f>SUMIF([1]销售店铺数!$B:$B,AD388,[1]销售店铺数!$G:$G)</f>
        <v>0</v>
      </c>
      <c r="AM388">
        <f>SUMIF([1]上周销售店铺数!$B:$B,AD388,[1]上周销售店铺数!$G:$G)</f>
        <v>0</v>
      </c>
      <c r="AN388" s="19">
        <f t="shared" si="92"/>
        <v>0</v>
      </c>
      <c r="AO388" s="19">
        <f t="shared" ref="AO388:AO451" si="97">IF(ISERROR(AB388/S388),0,AB388/S388)</f>
        <v>0</v>
      </c>
      <c r="AP388" s="19">
        <f t="shared" ref="AP388:AP451" si="98">IF(ISERROR(AB388/O388),0,AB388/O388)</f>
        <v>0</v>
      </c>
      <c r="AQ388" s="11">
        <f t="shared" si="93"/>
        <v>0</v>
      </c>
      <c r="AR388" s="19">
        <f t="shared" si="94"/>
        <v>0</v>
      </c>
      <c r="AS388" s="19">
        <f t="shared" si="95"/>
        <v>0</v>
      </c>
    </row>
    <row r="389" spans="1:45">
      <c r="A389"/>
      <c r="B389"/>
      <c r="C389"/>
      <c r="D389"/>
      <c r="E389"/>
      <c r="F389"/>
      <c r="G389"/>
      <c r="H389"/>
      <c r="L389" s="8"/>
      <c r="M389" s="8" t="str">
        <f>IF(ISERROR( VLOOKUP(AD389,'[1]采购入库货量(公司仓库)'!$A:$I,9,FALSE)),"", VLOOKUP(AD389,'[1]采购入库货量(公司仓库)'!$A:$I,9,FALSE))</f>
        <v/>
      </c>
      <c r="N389" s="8" t="str">
        <f>IF(ISERROR( VLOOKUP(AD389,[1]批发上市日期!$A:$F,6,FALSE)),"",  VLOOKUP(AD389,[1]批发上市日期!$A:$F,6,FALSE))</f>
        <v/>
      </c>
      <c r="O389" s="11">
        <f>IF(ISERROR(VLOOKUP(E389&amp;G389,'[1]采购入库货量(公司仓库)'!$A:$I,7,FALSE)),0,VLOOKUP(E389&amp;G389,'[1]采购入库货量(公司仓库)'!$A:$I,7,FALSE))</f>
        <v>0</v>
      </c>
      <c r="P389">
        <f t="shared" ref="P389:P452" si="99">I389*O389</f>
        <v>0</v>
      </c>
      <c r="Q389">
        <f>IF(ISERROR(VLOOKUP(E389&amp;G389,'[1]采购入库货量(公司仓库)'!$A:$I,8,FALSE)),0,VLOOKUP(E389&amp;G389,'[1]采购入库货量(公司仓库)'!$A:$I,8,FALSE))</f>
        <v>0</v>
      </c>
      <c r="R389" s="11">
        <f t="shared" ref="R389:R452" si="100">I389*Q389</f>
        <v>0</v>
      </c>
      <c r="S389">
        <f>SUMIF([1]库存总量!$H:$H,E389&amp;G389,[1]库存总量!$G:$G)</f>
        <v>0</v>
      </c>
      <c r="T389">
        <f t="shared" ref="T389:T452" si="101">S389*I389</f>
        <v>0</v>
      </c>
      <c r="U389">
        <f>SUMIFS([1]库存总量!$G:$G,[1]库存总量!$H:$H,E389&amp;G389,[1]库存总量!$A:$A,"B")</f>
        <v>0</v>
      </c>
      <c r="V389">
        <f t="shared" ref="V389:V452" si="102">U389*I389</f>
        <v>0</v>
      </c>
      <c r="W389">
        <f>SUMIFS([1]库存总量!$G:$G,[1]库存总量!$H:$H,E389&amp;G389,[1]库存总量!$A:$A,"K")</f>
        <v>0</v>
      </c>
      <c r="X389">
        <f t="shared" ref="X389:X452" si="103">W389*I389</f>
        <v>0</v>
      </c>
      <c r="Y389">
        <f t="shared" ref="Y389:Y452" si="104">L389*O389</f>
        <v>0</v>
      </c>
      <c r="Z389">
        <f t="shared" ref="Z389:Z452" si="105">Y389*I389</f>
        <v>0</v>
      </c>
      <c r="AA389">
        <f>(IF(ISERROR(VLOOKUP(E389&amp;G389,'[1]采购入库货量(公司仓库)'!$A:$H,7,FALSE)),0,VLOOKUP(E389&amp;G389,'[1]采购入库货量(公司仓库)'!$A:$H,7,FALSE)))*L389-(IF(ISERROR(VLOOKUP(E389&amp;G389,'[1]采购入库货量(公司仓库)'!$A:$H,8,FALSE)),0,VLOOKUP(E389&amp;G389,'[1]采购入库货量(公司仓库)'!$A:$H,8,FALSE)))</f>
        <v>0</v>
      </c>
      <c r="AB389">
        <f>SUMIF([1]销售数据!$B:$B,E389&amp;G389,[1]销售数据!$G:$G)</f>
        <v>0</v>
      </c>
      <c r="AC389">
        <f t="shared" ref="AC389:AC452" si="106">AB389*I389</f>
        <v>0</v>
      </c>
      <c r="AD389" t="str">
        <f t="shared" si="96"/>
        <v/>
      </c>
      <c r="AE389">
        <f>SUMIF([1]销售数据!$B:$B,AD389,[1]销售数据!$L:$L)</f>
        <v>0</v>
      </c>
      <c r="AF389">
        <f>SUMIF([1]销售数据!$B:$B,AD389,[1]销售数据!$K:$K)</f>
        <v>0</v>
      </c>
      <c r="AG389">
        <f>SUMIF([1]销售数据!$B:$B,AD389,[1]销售数据!$J:$J)</f>
        <v>0</v>
      </c>
      <c r="AH389">
        <f>SUMIF([1]销售数据!$B:$B,AD389,[1]销售数据!$I:$I)</f>
        <v>0</v>
      </c>
      <c r="AI389">
        <f>SUMIF([1]销售数据!$B:$B,AD389,[1]销售数据!$H:$H)</f>
        <v>0</v>
      </c>
      <c r="AJ389" s="19">
        <f t="shared" ref="AJ389:AJ452" si="107">IF(ISERROR((AI389-AH389)/AI389),0,((AI389-AH389)/AI389))</f>
        <v>0</v>
      </c>
      <c r="AK389">
        <f>SUMIF([1]发货店铺数!$B:$B,AD389,[1]发货店铺数!$G:$G)</f>
        <v>0</v>
      </c>
      <c r="AL389">
        <f>SUMIF([1]销售店铺数!$B:$B,AD389,[1]销售店铺数!$G:$G)</f>
        <v>0</v>
      </c>
      <c r="AM389">
        <f>SUMIF([1]上周销售店铺数!$B:$B,AD389,[1]上周销售店铺数!$G:$G)</f>
        <v>0</v>
      </c>
      <c r="AN389" s="19">
        <f t="shared" ref="AN389:AN452" si="108">IF(ISERROR(AL389/AK389),0,AL389/AK389)</f>
        <v>0</v>
      </c>
      <c r="AO389" s="19">
        <f t="shared" si="97"/>
        <v>0</v>
      </c>
      <c r="AP389" s="19">
        <f t="shared" si="98"/>
        <v>0</v>
      </c>
      <c r="AQ389" s="11">
        <f t="shared" ref="AQ389:AQ452" si="109">(J389-I389)*AB389</f>
        <v>0</v>
      </c>
      <c r="AR389" s="19">
        <f t="shared" ref="AR389:AR452" si="110">IF(ISERROR((J389-I389)/J389),0,(J389-I389)/J389)</f>
        <v>0</v>
      </c>
      <c r="AS389" s="19">
        <f t="shared" ref="AS389:AS452" si="111">IF(ISERROR(AB389/O389),0,AB389/O389)</f>
        <v>0</v>
      </c>
    </row>
    <row r="390" spans="1:45">
      <c r="A390"/>
      <c r="B390"/>
      <c r="C390"/>
      <c r="D390"/>
      <c r="E390"/>
      <c r="F390"/>
      <c r="G390"/>
      <c r="H390"/>
      <c r="L390" s="8"/>
      <c r="M390" s="8" t="str">
        <f>IF(ISERROR( VLOOKUP(AD390,'[1]采购入库货量(公司仓库)'!$A:$I,9,FALSE)),"", VLOOKUP(AD390,'[1]采购入库货量(公司仓库)'!$A:$I,9,FALSE))</f>
        <v/>
      </c>
      <c r="N390" s="8" t="str">
        <f>IF(ISERROR( VLOOKUP(AD390,[1]批发上市日期!$A:$F,6,FALSE)),"",  VLOOKUP(AD390,[1]批发上市日期!$A:$F,6,FALSE))</f>
        <v/>
      </c>
      <c r="O390" s="11">
        <f>IF(ISERROR(VLOOKUP(E390&amp;G390,'[1]采购入库货量(公司仓库)'!$A:$I,7,FALSE)),0,VLOOKUP(E390&amp;G390,'[1]采购入库货量(公司仓库)'!$A:$I,7,FALSE))</f>
        <v>0</v>
      </c>
      <c r="P390">
        <f t="shared" si="99"/>
        <v>0</v>
      </c>
      <c r="Q390">
        <f>IF(ISERROR(VLOOKUP(E390&amp;G390,'[1]采购入库货量(公司仓库)'!$A:$I,8,FALSE)),0,VLOOKUP(E390&amp;G390,'[1]采购入库货量(公司仓库)'!$A:$I,8,FALSE))</f>
        <v>0</v>
      </c>
      <c r="R390" s="11">
        <f t="shared" si="100"/>
        <v>0</v>
      </c>
      <c r="S390">
        <f>SUMIF([1]库存总量!$H:$H,E390&amp;G390,[1]库存总量!$G:$G)</f>
        <v>0</v>
      </c>
      <c r="T390">
        <f t="shared" si="101"/>
        <v>0</v>
      </c>
      <c r="U390">
        <f>SUMIFS([1]库存总量!$G:$G,[1]库存总量!$H:$H,E390&amp;G390,[1]库存总量!$A:$A,"B")</f>
        <v>0</v>
      </c>
      <c r="V390">
        <f t="shared" si="102"/>
        <v>0</v>
      </c>
      <c r="W390">
        <f>SUMIFS([1]库存总量!$G:$G,[1]库存总量!$H:$H,E390&amp;G390,[1]库存总量!$A:$A,"K")</f>
        <v>0</v>
      </c>
      <c r="X390">
        <f t="shared" si="103"/>
        <v>0</v>
      </c>
      <c r="Y390">
        <f t="shared" si="104"/>
        <v>0</v>
      </c>
      <c r="Z390">
        <f t="shared" si="105"/>
        <v>0</v>
      </c>
      <c r="AA390">
        <f>(IF(ISERROR(VLOOKUP(E390&amp;G390,'[1]采购入库货量(公司仓库)'!$A:$H,7,FALSE)),0,VLOOKUP(E390&amp;G390,'[1]采购入库货量(公司仓库)'!$A:$H,7,FALSE)))*L390-(IF(ISERROR(VLOOKUP(E390&amp;G390,'[1]采购入库货量(公司仓库)'!$A:$H,8,FALSE)),0,VLOOKUP(E390&amp;G390,'[1]采购入库货量(公司仓库)'!$A:$H,8,FALSE)))</f>
        <v>0</v>
      </c>
      <c r="AB390">
        <f>SUMIF([1]销售数据!$B:$B,E390&amp;G390,[1]销售数据!$G:$G)</f>
        <v>0</v>
      </c>
      <c r="AC390">
        <f t="shared" si="106"/>
        <v>0</v>
      </c>
      <c r="AD390" t="str">
        <f t="shared" si="96"/>
        <v/>
      </c>
      <c r="AE390">
        <f>SUMIF([1]销售数据!$B:$B,AD390,[1]销售数据!$L:$L)</f>
        <v>0</v>
      </c>
      <c r="AF390">
        <f>SUMIF([1]销售数据!$B:$B,AD390,[1]销售数据!$K:$K)</f>
        <v>0</v>
      </c>
      <c r="AG390">
        <f>SUMIF([1]销售数据!$B:$B,AD390,[1]销售数据!$J:$J)</f>
        <v>0</v>
      </c>
      <c r="AH390">
        <f>SUMIF([1]销售数据!$B:$B,AD390,[1]销售数据!$I:$I)</f>
        <v>0</v>
      </c>
      <c r="AI390">
        <f>SUMIF([1]销售数据!$B:$B,AD390,[1]销售数据!$H:$H)</f>
        <v>0</v>
      </c>
      <c r="AJ390" s="19">
        <f t="shared" si="107"/>
        <v>0</v>
      </c>
      <c r="AK390">
        <f>SUMIF([1]发货店铺数!$B:$B,AD390,[1]发货店铺数!$G:$G)</f>
        <v>0</v>
      </c>
      <c r="AL390">
        <f>SUMIF([1]销售店铺数!$B:$B,AD390,[1]销售店铺数!$G:$G)</f>
        <v>0</v>
      </c>
      <c r="AM390">
        <f>SUMIF([1]上周销售店铺数!$B:$B,AD390,[1]上周销售店铺数!$G:$G)</f>
        <v>0</v>
      </c>
      <c r="AN390" s="19">
        <f t="shared" si="108"/>
        <v>0</v>
      </c>
      <c r="AO390" s="19">
        <f t="shared" si="97"/>
        <v>0</v>
      </c>
      <c r="AP390" s="19">
        <f t="shared" si="98"/>
        <v>0</v>
      </c>
      <c r="AQ390" s="11">
        <f t="shared" si="109"/>
        <v>0</v>
      </c>
      <c r="AR390" s="19">
        <f t="shared" si="110"/>
        <v>0</v>
      </c>
      <c r="AS390" s="19">
        <f t="shared" si="111"/>
        <v>0</v>
      </c>
    </row>
    <row r="391" spans="1:45">
      <c r="A391"/>
      <c r="B391"/>
      <c r="C391"/>
      <c r="D391"/>
      <c r="E391"/>
      <c r="F391"/>
      <c r="G391"/>
      <c r="H391"/>
      <c r="L391" s="8"/>
      <c r="M391" s="8" t="str">
        <f>IF(ISERROR( VLOOKUP(AD391,'[1]采购入库货量(公司仓库)'!$A:$I,9,FALSE)),"", VLOOKUP(AD391,'[1]采购入库货量(公司仓库)'!$A:$I,9,FALSE))</f>
        <v/>
      </c>
      <c r="N391" s="8" t="str">
        <f>IF(ISERROR( VLOOKUP(AD391,[1]批发上市日期!$A:$F,6,FALSE)),"",  VLOOKUP(AD391,[1]批发上市日期!$A:$F,6,FALSE))</f>
        <v/>
      </c>
      <c r="O391" s="11">
        <f>IF(ISERROR(VLOOKUP(E391&amp;G391,'[1]采购入库货量(公司仓库)'!$A:$I,7,FALSE)),0,VLOOKUP(E391&amp;G391,'[1]采购入库货量(公司仓库)'!$A:$I,7,FALSE))</f>
        <v>0</v>
      </c>
      <c r="P391">
        <f t="shared" si="99"/>
        <v>0</v>
      </c>
      <c r="Q391">
        <f>IF(ISERROR(VLOOKUP(E391&amp;G391,'[1]采购入库货量(公司仓库)'!$A:$I,8,FALSE)),0,VLOOKUP(E391&amp;G391,'[1]采购入库货量(公司仓库)'!$A:$I,8,FALSE))</f>
        <v>0</v>
      </c>
      <c r="R391" s="11">
        <f t="shared" si="100"/>
        <v>0</v>
      </c>
      <c r="S391">
        <f>SUMIF([1]库存总量!$H:$H,E391&amp;G391,[1]库存总量!$G:$G)</f>
        <v>0</v>
      </c>
      <c r="T391">
        <f t="shared" si="101"/>
        <v>0</v>
      </c>
      <c r="U391">
        <f>SUMIFS([1]库存总量!$G:$G,[1]库存总量!$H:$H,E391&amp;G391,[1]库存总量!$A:$A,"B")</f>
        <v>0</v>
      </c>
      <c r="V391">
        <f t="shared" si="102"/>
        <v>0</v>
      </c>
      <c r="W391">
        <f>SUMIFS([1]库存总量!$G:$G,[1]库存总量!$H:$H,E391&amp;G391,[1]库存总量!$A:$A,"K")</f>
        <v>0</v>
      </c>
      <c r="X391">
        <f t="shared" si="103"/>
        <v>0</v>
      </c>
      <c r="Y391">
        <f t="shared" si="104"/>
        <v>0</v>
      </c>
      <c r="Z391">
        <f t="shared" si="105"/>
        <v>0</v>
      </c>
      <c r="AA391">
        <f>(IF(ISERROR(VLOOKUP(E391&amp;G391,'[1]采购入库货量(公司仓库)'!$A:$H,7,FALSE)),0,VLOOKUP(E391&amp;G391,'[1]采购入库货量(公司仓库)'!$A:$H,7,FALSE)))*L391-(IF(ISERROR(VLOOKUP(E391&amp;G391,'[1]采购入库货量(公司仓库)'!$A:$H,8,FALSE)),0,VLOOKUP(E391&amp;G391,'[1]采购入库货量(公司仓库)'!$A:$H,8,FALSE)))</f>
        <v>0</v>
      </c>
      <c r="AB391">
        <f>SUMIF([1]销售数据!$B:$B,E391&amp;G391,[1]销售数据!$G:$G)</f>
        <v>0</v>
      </c>
      <c r="AC391">
        <f t="shared" si="106"/>
        <v>0</v>
      </c>
      <c r="AD391" t="str">
        <f t="shared" si="96"/>
        <v/>
      </c>
      <c r="AE391">
        <f>SUMIF([1]销售数据!$B:$B,AD391,[1]销售数据!$L:$L)</f>
        <v>0</v>
      </c>
      <c r="AF391">
        <f>SUMIF([1]销售数据!$B:$B,AD391,[1]销售数据!$K:$K)</f>
        <v>0</v>
      </c>
      <c r="AG391">
        <f>SUMIF([1]销售数据!$B:$B,AD391,[1]销售数据!$J:$J)</f>
        <v>0</v>
      </c>
      <c r="AH391">
        <f>SUMIF([1]销售数据!$B:$B,AD391,[1]销售数据!$I:$I)</f>
        <v>0</v>
      </c>
      <c r="AI391">
        <f>SUMIF([1]销售数据!$B:$B,AD391,[1]销售数据!$H:$H)</f>
        <v>0</v>
      </c>
      <c r="AJ391" s="19">
        <f t="shared" si="107"/>
        <v>0</v>
      </c>
      <c r="AK391">
        <f>SUMIF([1]发货店铺数!$B:$B,AD391,[1]发货店铺数!$G:$G)</f>
        <v>0</v>
      </c>
      <c r="AL391">
        <f>SUMIF([1]销售店铺数!$B:$B,AD391,[1]销售店铺数!$G:$G)</f>
        <v>0</v>
      </c>
      <c r="AM391">
        <f>SUMIF([1]上周销售店铺数!$B:$B,AD391,[1]上周销售店铺数!$G:$G)</f>
        <v>0</v>
      </c>
      <c r="AN391" s="19">
        <f t="shared" si="108"/>
        <v>0</v>
      </c>
      <c r="AO391" s="19">
        <f t="shared" si="97"/>
        <v>0</v>
      </c>
      <c r="AP391" s="19">
        <f t="shared" si="98"/>
        <v>0</v>
      </c>
      <c r="AQ391" s="11">
        <f t="shared" si="109"/>
        <v>0</v>
      </c>
      <c r="AR391" s="19">
        <f t="shared" si="110"/>
        <v>0</v>
      </c>
      <c r="AS391" s="19">
        <f t="shared" si="111"/>
        <v>0</v>
      </c>
    </row>
    <row r="392" spans="1:45">
      <c r="A392"/>
      <c r="B392"/>
      <c r="C392"/>
      <c r="D392"/>
      <c r="E392"/>
      <c r="F392"/>
      <c r="G392"/>
      <c r="H392"/>
      <c r="L392" s="8"/>
      <c r="M392" s="8" t="str">
        <f>IF(ISERROR( VLOOKUP(AD392,'[1]采购入库货量(公司仓库)'!$A:$I,9,FALSE)),"", VLOOKUP(AD392,'[1]采购入库货量(公司仓库)'!$A:$I,9,FALSE))</f>
        <v/>
      </c>
      <c r="N392" s="8" t="str">
        <f>IF(ISERROR( VLOOKUP(AD392,[1]批发上市日期!$A:$F,6,FALSE)),"",  VLOOKUP(AD392,[1]批发上市日期!$A:$F,6,FALSE))</f>
        <v/>
      </c>
      <c r="O392" s="11">
        <f>IF(ISERROR(VLOOKUP(E392&amp;G392,'[1]采购入库货量(公司仓库)'!$A:$I,7,FALSE)),0,VLOOKUP(E392&amp;G392,'[1]采购入库货量(公司仓库)'!$A:$I,7,FALSE))</f>
        <v>0</v>
      </c>
      <c r="P392">
        <f t="shared" si="99"/>
        <v>0</v>
      </c>
      <c r="Q392">
        <f>IF(ISERROR(VLOOKUP(E392&amp;G392,'[1]采购入库货量(公司仓库)'!$A:$I,8,FALSE)),0,VLOOKUP(E392&amp;G392,'[1]采购入库货量(公司仓库)'!$A:$I,8,FALSE))</f>
        <v>0</v>
      </c>
      <c r="R392" s="11">
        <f t="shared" si="100"/>
        <v>0</v>
      </c>
      <c r="S392">
        <f>SUMIF([1]库存总量!$H:$H,E392&amp;G392,[1]库存总量!$G:$G)</f>
        <v>0</v>
      </c>
      <c r="T392">
        <f t="shared" si="101"/>
        <v>0</v>
      </c>
      <c r="U392">
        <f>SUMIFS([1]库存总量!$G:$G,[1]库存总量!$H:$H,E392&amp;G392,[1]库存总量!$A:$A,"B")</f>
        <v>0</v>
      </c>
      <c r="V392">
        <f t="shared" si="102"/>
        <v>0</v>
      </c>
      <c r="W392">
        <f>SUMIFS([1]库存总量!$G:$G,[1]库存总量!$H:$H,E392&amp;G392,[1]库存总量!$A:$A,"K")</f>
        <v>0</v>
      </c>
      <c r="X392">
        <f t="shared" si="103"/>
        <v>0</v>
      </c>
      <c r="Y392">
        <f t="shared" si="104"/>
        <v>0</v>
      </c>
      <c r="Z392">
        <f t="shared" si="105"/>
        <v>0</v>
      </c>
      <c r="AA392">
        <f>(IF(ISERROR(VLOOKUP(E392&amp;G392,'[1]采购入库货量(公司仓库)'!$A:$H,7,FALSE)),0,VLOOKUP(E392&amp;G392,'[1]采购入库货量(公司仓库)'!$A:$H,7,FALSE)))*L392-(IF(ISERROR(VLOOKUP(E392&amp;G392,'[1]采购入库货量(公司仓库)'!$A:$H,8,FALSE)),0,VLOOKUP(E392&amp;G392,'[1]采购入库货量(公司仓库)'!$A:$H,8,FALSE)))</f>
        <v>0</v>
      </c>
      <c r="AB392">
        <f>SUMIF([1]销售数据!$B:$B,E392&amp;G392,[1]销售数据!$G:$G)</f>
        <v>0</v>
      </c>
      <c r="AC392">
        <f t="shared" si="106"/>
        <v>0</v>
      </c>
      <c r="AD392" t="str">
        <f t="shared" si="96"/>
        <v/>
      </c>
      <c r="AE392">
        <f>SUMIF([1]销售数据!$B:$B,AD392,[1]销售数据!$L:$L)</f>
        <v>0</v>
      </c>
      <c r="AF392">
        <f>SUMIF([1]销售数据!$B:$B,AD392,[1]销售数据!$K:$K)</f>
        <v>0</v>
      </c>
      <c r="AG392">
        <f>SUMIF([1]销售数据!$B:$B,AD392,[1]销售数据!$J:$J)</f>
        <v>0</v>
      </c>
      <c r="AH392">
        <f>SUMIF([1]销售数据!$B:$B,AD392,[1]销售数据!$I:$I)</f>
        <v>0</v>
      </c>
      <c r="AI392">
        <f>SUMIF([1]销售数据!$B:$B,AD392,[1]销售数据!$H:$H)</f>
        <v>0</v>
      </c>
      <c r="AJ392" s="19">
        <f t="shared" si="107"/>
        <v>0</v>
      </c>
      <c r="AK392">
        <f>SUMIF([1]发货店铺数!$B:$B,AD392,[1]发货店铺数!$G:$G)</f>
        <v>0</v>
      </c>
      <c r="AL392">
        <f>SUMIF([1]销售店铺数!$B:$B,AD392,[1]销售店铺数!$G:$G)</f>
        <v>0</v>
      </c>
      <c r="AM392">
        <f>SUMIF([1]上周销售店铺数!$B:$B,AD392,[1]上周销售店铺数!$G:$G)</f>
        <v>0</v>
      </c>
      <c r="AN392" s="19">
        <f t="shared" si="108"/>
        <v>0</v>
      </c>
      <c r="AO392" s="19">
        <f t="shared" si="97"/>
        <v>0</v>
      </c>
      <c r="AP392" s="19">
        <f t="shared" si="98"/>
        <v>0</v>
      </c>
      <c r="AQ392" s="11">
        <f t="shared" si="109"/>
        <v>0</v>
      </c>
      <c r="AR392" s="19">
        <f t="shared" si="110"/>
        <v>0</v>
      </c>
      <c r="AS392" s="19">
        <f t="shared" si="111"/>
        <v>0</v>
      </c>
    </row>
    <row r="393" spans="1:45">
      <c r="A393"/>
      <c r="B393"/>
      <c r="C393"/>
      <c r="D393"/>
      <c r="E393"/>
      <c r="F393"/>
      <c r="G393"/>
      <c r="H393"/>
      <c r="L393" s="8"/>
      <c r="M393" s="8" t="str">
        <f>IF(ISERROR( VLOOKUP(AD393,'[1]采购入库货量(公司仓库)'!$A:$I,9,FALSE)),"", VLOOKUP(AD393,'[1]采购入库货量(公司仓库)'!$A:$I,9,FALSE))</f>
        <v/>
      </c>
      <c r="N393" s="8" t="str">
        <f>IF(ISERROR( VLOOKUP(AD393,[1]批发上市日期!$A:$F,6,FALSE)),"",  VLOOKUP(AD393,[1]批发上市日期!$A:$F,6,FALSE))</f>
        <v/>
      </c>
      <c r="O393" s="11">
        <f>IF(ISERROR(VLOOKUP(E393&amp;G393,'[1]采购入库货量(公司仓库)'!$A:$I,7,FALSE)),0,VLOOKUP(E393&amp;G393,'[1]采购入库货量(公司仓库)'!$A:$I,7,FALSE))</f>
        <v>0</v>
      </c>
      <c r="P393">
        <f t="shared" si="99"/>
        <v>0</v>
      </c>
      <c r="Q393">
        <f>IF(ISERROR(VLOOKUP(E393&amp;G393,'[1]采购入库货量(公司仓库)'!$A:$I,8,FALSE)),0,VLOOKUP(E393&amp;G393,'[1]采购入库货量(公司仓库)'!$A:$I,8,FALSE))</f>
        <v>0</v>
      </c>
      <c r="R393" s="11">
        <f t="shared" si="100"/>
        <v>0</v>
      </c>
      <c r="S393">
        <f>SUMIF([1]库存总量!$H:$H,E393&amp;G393,[1]库存总量!$G:$G)</f>
        <v>0</v>
      </c>
      <c r="T393">
        <f t="shared" si="101"/>
        <v>0</v>
      </c>
      <c r="U393">
        <f>SUMIFS([1]库存总量!$G:$G,[1]库存总量!$H:$H,E393&amp;G393,[1]库存总量!$A:$A,"B")</f>
        <v>0</v>
      </c>
      <c r="V393">
        <f t="shared" si="102"/>
        <v>0</v>
      </c>
      <c r="W393">
        <f>SUMIFS([1]库存总量!$G:$G,[1]库存总量!$H:$H,E393&amp;G393,[1]库存总量!$A:$A,"K")</f>
        <v>0</v>
      </c>
      <c r="X393">
        <f t="shared" si="103"/>
        <v>0</v>
      </c>
      <c r="Y393">
        <f t="shared" si="104"/>
        <v>0</v>
      </c>
      <c r="Z393">
        <f t="shared" si="105"/>
        <v>0</v>
      </c>
      <c r="AA393">
        <f>(IF(ISERROR(VLOOKUP(E393&amp;G393,'[1]采购入库货量(公司仓库)'!$A:$H,7,FALSE)),0,VLOOKUP(E393&amp;G393,'[1]采购入库货量(公司仓库)'!$A:$H,7,FALSE)))*L393-(IF(ISERROR(VLOOKUP(E393&amp;G393,'[1]采购入库货量(公司仓库)'!$A:$H,8,FALSE)),0,VLOOKUP(E393&amp;G393,'[1]采购入库货量(公司仓库)'!$A:$H,8,FALSE)))</f>
        <v>0</v>
      </c>
      <c r="AB393">
        <f>SUMIF([1]销售数据!$B:$B,E393&amp;G393,[1]销售数据!$G:$G)</f>
        <v>0</v>
      </c>
      <c r="AC393">
        <f t="shared" si="106"/>
        <v>0</v>
      </c>
      <c r="AD393" t="str">
        <f t="shared" si="96"/>
        <v/>
      </c>
      <c r="AE393">
        <f>SUMIF([1]销售数据!$B:$B,AD393,[1]销售数据!$L:$L)</f>
        <v>0</v>
      </c>
      <c r="AF393">
        <f>SUMIF([1]销售数据!$B:$B,AD393,[1]销售数据!$K:$K)</f>
        <v>0</v>
      </c>
      <c r="AG393">
        <f>SUMIF([1]销售数据!$B:$B,AD393,[1]销售数据!$J:$J)</f>
        <v>0</v>
      </c>
      <c r="AH393">
        <f>SUMIF([1]销售数据!$B:$B,AD393,[1]销售数据!$I:$I)</f>
        <v>0</v>
      </c>
      <c r="AI393">
        <f>SUMIF([1]销售数据!$B:$B,AD393,[1]销售数据!$H:$H)</f>
        <v>0</v>
      </c>
      <c r="AJ393" s="19">
        <f t="shared" si="107"/>
        <v>0</v>
      </c>
      <c r="AK393">
        <f>SUMIF([1]发货店铺数!$B:$B,AD393,[1]发货店铺数!$G:$G)</f>
        <v>0</v>
      </c>
      <c r="AL393">
        <f>SUMIF([1]销售店铺数!$B:$B,AD393,[1]销售店铺数!$G:$G)</f>
        <v>0</v>
      </c>
      <c r="AM393">
        <f>SUMIF([1]上周销售店铺数!$B:$B,AD393,[1]上周销售店铺数!$G:$G)</f>
        <v>0</v>
      </c>
      <c r="AN393" s="19">
        <f t="shared" si="108"/>
        <v>0</v>
      </c>
      <c r="AO393" s="19">
        <f t="shared" si="97"/>
        <v>0</v>
      </c>
      <c r="AP393" s="19">
        <f t="shared" si="98"/>
        <v>0</v>
      </c>
      <c r="AQ393" s="11">
        <f t="shared" si="109"/>
        <v>0</v>
      </c>
      <c r="AR393" s="19">
        <f t="shared" si="110"/>
        <v>0</v>
      </c>
      <c r="AS393" s="19">
        <f t="shared" si="111"/>
        <v>0</v>
      </c>
    </row>
    <row r="394" spans="1:45">
      <c r="A394"/>
      <c r="B394"/>
      <c r="C394"/>
      <c r="D394"/>
      <c r="E394"/>
      <c r="F394"/>
      <c r="G394"/>
      <c r="H394"/>
      <c r="L394" s="8"/>
      <c r="M394" s="8" t="str">
        <f>IF(ISERROR( VLOOKUP(AD394,'[1]采购入库货量(公司仓库)'!$A:$I,9,FALSE)),"", VLOOKUP(AD394,'[1]采购入库货量(公司仓库)'!$A:$I,9,FALSE))</f>
        <v/>
      </c>
      <c r="N394" s="8" t="str">
        <f>IF(ISERROR( VLOOKUP(AD394,[1]批发上市日期!$A:$F,6,FALSE)),"",  VLOOKUP(AD394,[1]批发上市日期!$A:$F,6,FALSE))</f>
        <v/>
      </c>
      <c r="O394" s="11">
        <f>IF(ISERROR(VLOOKUP(E394&amp;G394,'[1]采购入库货量(公司仓库)'!$A:$I,7,FALSE)),0,VLOOKUP(E394&amp;G394,'[1]采购入库货量(公司仓库)'!$A:$I,7,FALSE))</f>
        <v>0</v>
      </c>
      <c r="P394">
        <f t="shared" si="99"/>
        <v>0</v>
      </c>
      <c r="Q394">
        <f>IF(ISERROR(VLOOKUP(E394&amp;G394,'[1]采购入库货量(公司仓库)'!$A:$I,8,FALSE)),0,VLOOKUP(E394&amp;G394,'[1]采购入库货量(公司仓库)'!$A:$I,8,FALSE))</f>
        <v>0</v>
      </c>
      <c r="R394" s="11">
        <f t="shared" si="100"/>
        <v>0</v>
      </c>
      <c r="S394">
        <f>SUMIF([1]库存总量!$H:$H,E394&amp;G394,[1]库存总量!$G:$G)</f>
        <v>0</v>
      </c>
      <c r="T394">
        <f t="shared" si="101"/>
        <v>0</v>
      </c>
      <c r="U394">
        <f>SUMIFS([1]库存总量!$G:$G,[1]库存总量!$H:$H,E394&amp;G394,[1]库存总量!$A:$A,"B")</f>
        <v>0</v>
      </c>
      <c r="V394">
        <f t="shared" si="102"/>
        <v>0</v>
      </c>
      <c r="W394">
        <f>SUMIFS([1]库存总量!$G:$G,[1]库存总量!$H:$H,E394&amp;G394,[1]库存总量!$A:$A,"K")</f>
        <v>0</v>
      </c>
      <c r="X394">
        <f t="shared" si="103"/>
        <v>0</v>
      </c>
      <c r="Y394">
        <f t="shared" si="104"/>
        <v>0</v>
      </c>
      <c r="Z394">
        <f t="shared" si="105"/>
        <v>0</v>
      </c>
      <c r="AA394">
        <f>(IF(ISERROR(VLOOKUP(E394&amp;G394,'[1]采购入库货量(公司仓库)'!$A:$H,7,FALSE)),0,VLOOKUP(E394&amp;G394,'[1]采购入库货量(公司仓库)'!$A:$H,7,FALSE)))*L394-(IF(ISERROR(VLOOKUP(E394&amp;G394,'[1]采购入库货量(公司仓库)'!$A:$H,8,FALSE)),0,VLOOKUP(E394&amp;G394,'[1]采购入库货量(公司仓库)'!$A:$H,8,FALSE)))</f>
        <v>0</v>
      </c>
      <c r="AB394">
        <f>SUMIF([1]销售数据!$B:$B,E394&amp;G394,[1]销售数据!$G:$G)</f>
        <v>0</v>
      </c>
      <c r="AC394">
        <f t="shared" si="106"/>
        <v>0</v>
      </c>
      <c r="AD394" t="str">
        <f t="shared" si="96"/>
        <v/>
      </c>
      <c r="AE394">
        <f>SUMIF([1]销售数据!$B:$B,AD394,[1]销售数据!$L:$L)</f>
        <v>0</v>
      </c>
      <c r="AF394">
        <f>SUMIF([1]销售数据!$B:$B,AD394,[1]销售数据!$K:$K)</f>
        <v>0</v>
      </c>
      <c r="AG394">
        <f>SUMIF([1]销售数据!$B:$B,AD394,[1]销售数据!$J:$J)</f>
        <v>0</v>
      </c>
      <c r="AH394">
        <f>SUMIF([1]销售数据!$B:$B,AD394,[1]销售数据!$I:$I)</f>
        <v>0</v>
      </c>
      <c r="AI394">
        <f>SUMIF([1]销售数据!$B:$B,AD394,[1]销售数据!$H:$H)</f>
        <v>0</v>
      </c>
      <c r="AJ394" s="19">
        <f t="shared" si="107"/>
        <v>0</v>
      </c>
      <c r="AK394">
        <f>SUMIF([1]发货店铺数!$B:$B,AD394,[1]发货店铺数!$G:$G)</f>
        <v>0</v>
      </c>
      <c r="AL394">
        <f>SUMIF([1]销售店铺数!$B:$B,AD394,[1]销售店铺数!$G:$G)</f>
        <v>0</v>
      </c>
      <c r="AM394">
        <f>SUMIF([1]上周销售店铺数!$B:$B,AD394,[1]上周销售店铺数!$G:$G)</f>
        <v>0</v>
      </c>
      <c r="AN394" s="19">
        <f t="shared" si="108"/>
        <v>0</v>
      </c>
      <c r="AO394" s="19">
        <f t="shared" si="97"/>
        <v>0</v>
      </c>
      <c r="AP394" s="19">
        <f t="shared" si="98"/>
        <v>0</v>
      </c>
      <c r="AQ394" s="11">
        <f t="shared" si="109"/>
        <v>0</v>
      </c>
      <c r="AR394" s="19">
        <f t="shared" si="110"/>
        <v>0</v>
      </c>
      <c r="AS394" s="19">
        <f t="shared" si="111"/>
        <v>0</v>
      </c>
    </row>
    <row r="395" spans="1:45">
      <c r="A395"/>
      <c r="B395"/>
      <c r="C395"/>
      <c r="D395"/>
      <c r="E395"/>
      <c r="F395"/>
      <c r="G395"/>
      <c r="H395"/>
      <c r="L395" s="8"/>
      <c r="M395" s="8" t="str">
        <f>IF(ISERROR( VLOOKUP(AD395,'[1]采购入库货量(公司仓库)'!$A:$I,9,FALSE)),"", VLOOKUP(AD395,'[1]采购入库货量(公司仓库)'!$A:$I,9,FALSE))</f>
        <v/>
      </c>
      <c r="N395" s="8" t="str">
        <f>IF(ISERROR( VLOOKUP(AD395,[1]批发上市日期!$A:$F,6,FALSE)),"",  VLOOKUP(AD395,[1]批发上市日期!$A:$F,6,FALSE))</f>
        <v/>
      </c>
      <c r="O395" s="11">
        <f>IF(ISERROR(VLOOKUP(E395&amp;G395,'[1]采购入库货量(公司仓库)'!$A:$I,7,FALSE)),0,VLOOKUP(E395&amp;G395,'[1]采购入库货量(公司仓库)'!$A:$I,7,FALSE))</f>
        <v>0</v>
      </c>
      <c r="P395">
        <f t="shared" si="99"/>
        <v>0</v>
      </c>
      <c r="Q395">
        <f>IF(ISERROR(VLOOKUP(E395&amp;G395,'[1]采购入库货量(公司仓库)'!$A:$I,8,FALSE)),0,VLOOKUP(E395&amp;G395,'[1]采购入库货量(公司仓库)'!$A:$I,8,FALSE))</f>
        <v>0</v>
      </c>
      <c r="R395" s="11">
        <f t="shared" si="100"/>
        <v>0</v>
      </c>
      <c r="S395">
        <f>SUMIF([1]库存总量!$H:$H,E395&amp;G395,[1]库存总量!$G:$G)</f>
        <v>0</v>
      </c>
      <c r="T395">
        <f t="shared" si="101"/>
        <v>0</v>
      </c>
      <c r="U395">
        <f>SUMIFS([1]库存总量!$G:$G,[1]库存总量!$H:$H,E395&amp;G395,[1]库存总量!$A:$A,"B")</f>
        <v>0</v>
      </c>
      <c r="V395">
        <f t="shared" si="102"/>
        <v>0</v>
      </c>
      <c r="W395">
        <f>SUMIFS([1]库存总量!$G:$G,[1]库存总量!$H:$H,E395&amp;G395,[1]库存总量!$A:$A,"K")</f>
        <v>0</v>
      </c>
      <c r="X395">
        <f t="shared" si="103"/>
        <v>0</v>
      </c>
      <c r="Y395">
        <f t="shared" si="104"/>
        <v>0</v>
      </c>
      <c r="Z395">
        <f t="shared" si="105"/>
        <v>0</v>
      </c>
      <c r="AA395">
        <f>(IF(ISERROR(VLOOKUP(E395&amp;G395,'[1]采购入库货量(公司仓库)'!$A:$H,7,FALSE)),0,VLOOKUP(E395&amp;G395,'[1]采购入库货量(公司仓库)'!$A:$H,7,FALSE)))*L395-(IF(ISERROR(VLOOKUP(E395&amp;G395,'[1]采购入库货量(公司仓库)'!$A:$H,8,FALSE)),0,VLOOKUP(E395&amp;G395,'[1]采购入库货量(公司仓库)'!$A:$H,8,FALSE)))</f>
        <v>0</v>
      </c>
      <c r="AB395">
        <f>SUMIF([1]销售数据!$B:$B,E395&amp;G395,[1]销售数据!$G:$G)</f>
        <v>0</v>
      </c>
      <c r="AC395">
        <f t="shared" si="106"/>
        <v>0</v>
      </c>
      <c r="AD395" t="str">
        <f t="shared" si="96"/>
        <v/>
      </c>
      <c r="AE395">
        <f>SUMIF([1]销售数据!$B:$B,AD395,[1]销售数据!$L:$L)</f>
        <v>0</v>
      </c>
      <c r="AF395">
        <f>SUMIF([1]销售数据!$B:$B,AD395,[1]销售数据!$K:$K)</f>
        <v>0</v>
      </c>
      <c r="AG395">
        <f>SUMIF([1]销售数据!$B:$B,AD395,[1]销售数据!$J:$J)</f>
        <v>0</v>
      </c>
      <c r="AH395">
        <f>SUMIF([1]销售数据!$B:$B,AD395,[1]销售数据!$I:$I)</f>
        <v>0</v>
      </c>
      <c r="AI395">
        <f>SUMIF([1]销售数据!$B:$B,AD395,[1]销售数据!$H:$H)</f>
        <v>0</v>
      </c>
      <c r="AJ395" s="19">
        <f t="shared" si="107"/>
        <v>0</v>
      </c>
      <c r="AK395">
        <f>SUMIF([1]发货店铺数!$B:$B,AD395,[1]发货店铺数!$G:$G)</f>
        <v>0</v>
      </c>
      <c r="AL395">
        <f>SUMIF([1]销售店铺数!$B:$B,AD395,[1]销售店铺数!$G:$G)</f>
        <v>0</v>
      </c>
      <c r="AM395">
        <f>SUMIF([1]上周销售店铺数!$B:$B,AD395,[1]上周销售店铺数!$G:$G)</f>
        <v>0</v>
      </c>
      <c r="AN395" s="19">
        <f t="shared" si="108"/>
        <v>0</v>
      </c>
      <c r="AO395" s="19">
        <f t="shared" si="97"/>
        <v>0</v>
      </c>
      <c r="AP395" s="19">
        <f t="shared" si="98"/>
        <v>0</v>
      </c>
      <c r="AQ395" s="11">
        <f t="shared" si="109"/>
        <v>0</v>
      </c>
      <c r="AR395" s="19">
        <f t="shared" si="110"/>
        <v>0</v>
      </c>
      <c r="AS395" s="19">
        <f t="shared" si="111"/>
        <v>0</v>
      </c>
    </row>
    <row r="396" spans="1:45">
      <c r="A396"/>
      <c r="B396"/>
      <c r="C396"/>
      <c r="D396"/>
      <c r="E396"/>
      <c r="F396"/>
      <c r="G396"/>
      <c r="H396"/>
      <c r="L396" s="8"/>
      <c r="M396" s="8" t="str">
        <f>IF(ISERROR( VLOOKUP(AD396,'[1]采购入库货量(公司仓库)'!$A:$I,9,FALSE)),"", VLOOKUP(AD396,'[1]采购入库货量(公司仓库)'!$A:$I,9,FALSE))</f>
        <v/>
      </c>
      <c r="N396" s="8" t="str">
        <f>IF(ISERROR( VLOOKUP(AD396,[1]批发上市日期!$A:$F,6,FALSE)),"",  VLOOKUP(AD396,[1]批发上市日期!$A:$F,6,FALSE))</f>
        <v/>
      </c>
      <c r="O396" s="11">
        <f>IF(ISERROR(VLOOKUP(E396&amp;G396,'[1]采购入库货量(公司仓库)'!$A:$I,7,FALSE)),0,VLOOKUP(E396&amp;G396,'[1]采购入库货量(公司仓库)'!$A:$I,7,FALSE))</f>
        <v>0</v>
      </c>
      <c r="P396">
        <f t="shared" si="99"/>
        <v>0</v>
      </c>
      <c r="Q396">
        <f>IF(ISERROR(VLOOKUP(E396&amp;G396,'[1]采购入库货量(公司仓库)'!$A:$I,8,FALSE)),0,VLOOKUP(E396&amp;G396,'[1]采购入库货量(公司仓库)'!$A:$I,8,FALSE))</f>
        <v>0</v>
      </c>
      <c r="R396" s="11">
        <f t="shared" si="100"/>
        <v>0</v>
      </c>
      <c r="S396">
        <f>SUMIF([1]库存总量!$H:$H,E396&amp;G396,[1]库存总量!$G:$G)</f>
        <v>0</v>
      </c>
      <c r="T396">
        <f t="shared" si="101"/>
        <v>0</v>
      </c>
      <c r="U396">
        <f>SUMIFS([1]库存总量!$G:$G,[1]库存总量!$H:$H,E396&amp;G396,[1]库存总量!$A:$A,"B")</f>
        <v>0</v>
      </c>
      <c r="V396">
        <f t="shared" si="102"/>
        <v>0</v>
      </c>
      <c r="W396">
        <f>SUMIFS([1]库存总量!$G:$G,[1]库存总量!$H:$H,E396&amp;G396,[1]库存总量!$A:$A,"K")</f>
        <v>0</v>
      </c>
      <c r="X396">
        <f t="shared" si="103"/>
        <v>0</v>
      </c>
      <c r="Y396">
        <f t="shared" si="104"/>
        <v>0</v>
      </c>
      <c r="Z396">
        <f t="shared" si="105"/>
        <v>0</v>
      </c>
      <c r="AA396">
        <f>(IF(ISERROR(VLOOKUP(E396&amp;G396,'[1]采购入库货量(公司仓库)'!$A:$H,7,FALSE)),0,VLOOKUP(E396&amp;G396,'[1]采购入库货量(公司仓库)'!$A:$H,7,FALSE)))*L396-(IF(ISERROR(VLOOKUP(E396&amp;G396,'[1]采购入库货量(公司仓库)'!$A:$H,8,FALSE)),0,VLOOKUP(E396&amp;G396,'[1]采购入库货量(公司仓库)'!$A:$H,8,FALSE)))</f>
        <v>0</v>
      </c>
      <c r="AB396">
        <f>SUMIF([1]销售数据!$B:$B,E396&amp;G396,[1]销售数据!$G:$G)</f>
        <v>0</v>
      </c>
      <c r="AC396">
        <f t="shared" si="106"/>
        <v>0</v>
      </c>
      <c r="AD396" t="str">
        <f t="shared" si="96"/>
        <v/>
      </c>
      <c r="AE396">
        <f>SUMIF([1]销售数据!$B:$B,AD396,[1]销售数据!$L:$L)</f>
        <v>0</v>
      </c>
      <c r="AF396">
        <f>SUMIF([1]销售数据!$B:$B,AD396,[1]销售数据!$K:$K)</f>
        <v>0</v>
      </c>
      <c r="AG396">
        <f>SUMIF([1]销售数据!$B:$B,AD396,[1]销售数据!$J:$J)</f>
        <v>0</v>
      </c>
      <c r="AH396">
        <f>SUMIF([1]销售数据!$B:$B,AD396,[1]销售数据!$I:$I)</f>
        <v>0</v>
      </c>
      <c r="AI396">
        <f>SUMIF([1]销售数据!$B:$B,AD396,[1]销售数据!$H:$H)</f>
        <v>0</v>
      </c>
      <c r="AJ396" s="19">
        <f t="shared" si="107"/>
        <v>0</v>
      </c>
      <c r="AK396">
        <f>SUMIF([1]发货店铺数!$B:$B,AD396,[1]发货店铺数!$G:$G)</f>
        <v>0</v>
      </c>
      <c r="AL396">
        <f>SUMIF([1]销售店铺数!$B:$B,AD396,[1]销售店铺数!$G:$G)</f>
        <v>0</v>
      </c>
      <c r="AM396">
        <f>SUMIF([1]上周销售店铺数!$B:$B,AD396,[1]上周销售店铺数!$G:$G)</f>
        <v>0</v>
      </c>
      <c r="AN396" s="19">
        <f t="shared" si="108"/>
        <v>0</v>
      </c>
      <c r="AO396" s="19">
        <f t="shared" si="97"/>
        <v>0</v>
      </c>
      <c r="AP396" s="19">
        <f t="shared" si="98"/>
        <v>0</v>
      </c>
      <c r="AQ396" s="11">
        <f t="shared" si="109"/>
        <v>0</v>
      </c>
      <c r="AR396" s="19">
        <f t="shared" si="110"/>
        <v>0</v>
      </c>
      <c r="AS396" s="19">
        <f t="shared" si="111"/>
        <v>0</v>
      </c>
    </row>
    <row r="397" spans="1:45">
      <c r="A397"/>
      <c r="B397"/>
      <c r="C397"/>
      <c r="D397"/>
      <c r="E397"/>
      <c r="F397"/>
      <c r="G397"/>
      <c r="H397"/>
      <c r="L397" s="8"/>
      <c r="M397" s="8" t="str">
        <f>IF(ISERROR( VLOOKUP(AD397,'[1]采购入库货量(公司仓库)'!$A:$I,9,FALSE)),"", VLOOKUP(AD397,'[1]采购入库货量(公司仓库)'!$A:$I,9,FALSE))</f>
        <v/>
      </c>
      <c r="N397" s="8" t="str">
        <f>IF(ISERROR( VLOOKUP(AD397,[1]批发上市日期!$A:$F,6,FALSE)),"",  VLOOKUP(AD397,[1]批发上市日期!$A:$F,6,FALSE))</f>
        <v/>
      </c>
      <c r="O397" s="11">
        <f>IF(ISERROR(VLOOKUP(E397&amp;G397,'[1]采购入库货量(公司仓库)'!$A:$I,7,FALSE)),0,VLOOKUP(E397&amp;G397,'[1]采购入库货量(公司仓库)'!$A:$I,7,FALSE))</f>
        <v>0</v>
      </c>
      <c r="P397">
        <f t="shared" si="99"/>
        <v>0</v>
      </c>
      <c r="Q397">
        <f>IF(ISERROR(VLOOKUP(E397&amp;G397,'[1]采购入库货量(公司仓库)'!$A:$I,8,FALSE)),0,VLOOKUP(E397&amp;G397,'[1]采购入库货量(公司仓库)'!$A:$I,8,FALSE))</f>
        <v>0</v>
      </c>
      <c r="R397" s="11">
        <f t="shared" si="100"/>
        <v>0</v>
      </c>
      <c r="S397">
        <f>SUMIF([1]库存总量!$H:$H,E397&amp;G397,[1]库存总量!$G:$G)</f>
        <v>0</v>
      </c>
      <c r="T397">
        <f t="shared" si="101"/>
        <v>0</v>
      </c>
      <c r="U397">
        <f>SUMIFS([1]库存总量!$G:$G,[1]库存总量!$H:$H,E397&amp;G397,[1]库存总量!$A:$A,"B")</f>
        <v>0</v>
      </c>
      <c r="V397">
        <f t="shared" si="102"/>
        <v>0</v>
      </c>
      <c r="W397">
        <f>SUMIFS([1]库存总量!$G:$G,[1]库存总量!$H:$H,E397&amp;G397,[1]库存总量!$A:$A,"K")</f>
        <v>0</v>
      </c>
      <c r="X397">
        <f t="shared" si="103"/>
        <v>0</v>
      </c>
      <c r="Y397">
        <f t="shared" si="104"/>
        <v>0</v>
      </c>
      <c r="Z397">
        <f t="shared" si="105"/>
        <v>0</v>
      </c>
      <c r="AA397">
        <f>(IF(ISERROR(VLOOKUP(E397&amp;G397,'[1]采购入库货量(公司仓库)'!$A:$H,7,FALSE)),0,VLOOKUP(E397&amp;G397,'[1]采购入库货量(公司仓库)'!$A:$H,7,FALSE)))*L397-(IF(ISERROR(VLOOKUP(E397&amp;G397,'[1]采购入库货量(公司仓库)'!$A:$H,8,FALSE)),0,VLOOKUP(E397&amp;G397,'[1]采购入库货量(公司仓库)'!$A:$H,8,FALSE)))</f>
        <v>0</v>
      </c>
      <c r="AB397">
        <f>SUMIF([1]销售数据!$B:$B,E397&amp;G397,[1]销售数据!$G:$G)</f>
        <v>0</v>
      </c>
      <c r="AC397">
        <f t="shared" si="106"/>
        <v>0</v>
      </c>
      <c r="AD397" t="str">
        <f t="shared" si="96"/>
        <v/>
      </c>
      <c r="AE397">
        <f>SUMIF([1]销售数据!$B:$B,AD397,[1]销售数据!$L:$L)</f>
        <v>0</v>
      </c>
      <c r="AF397">
        <f>SUMIF([1]销售数据!$B:$B,AD397,[1]销售数据!$K:$K)</f>
        <v>0</v>
      </c>
      <c r="AG397">
        <f>SUMIF([1]销售数据!$B:$B,AD397,[1]销售数据!$J:$J)</f>
        <v>0</v>
      </c>
      <c r="AH397">
        <f>SUMIF([1]销售数据!$B:$B,AD397,[1]销售数据!$I:$I)</f>
        <v>0</v>
      </c>
      <c r="AI397">
        <f>SUMIF([1]销售数据!$B:$B,AD397,[1]销售数据!$H:$H)</f>
        <v>0</v>
      </c>
      <c r="AJ397" s="19">
        <f t="shared" si="107"/>
        <v>0</v>
      </c>
      <c r="AK397">
        <f>SUMIF([1]发货店铺数!$B:$B,AD397,[1]发货店铺数!$G:$G)</f>
        <v>0</v>
      </c>
      <c r="AL397">
        <f>SUMIF([1]销售店铺数!$B:$B,AD397,[1]销售店铺数!$G:$G)</f>
        <v>0</v>
      </c>
      <c r="AM397">
        <f>SUMIF([1]上周销售店铺数!$B:$B,AD397,[1]上周销售店铺数!$G:$G)</f>
        <v>0</v>
      </c>
      <c r="AN397" s="19">
        <f t="shared" si="108"/>
        <v>0</v>
      </c>
      <c r="AO397" s="19">
        <f t="shared" si="97"/>
        <v>0</v>
      </c>
      <c r="AP397" s="19">
        <f t="shared" si="98"/>
        <v>0</v>
      </c>
      <c r="AQ397" s="11">
        <f t="shared" si="109"/>
        <v>0</v>
      </c>
      <c r="AR397" s="19">
        <f t="shared" si="110"/>
        <v>0</v>
      </c>
      <c r="AS397" s="19">
        <f t="shared" si="111"/>
        <v>0</v>
      </c>
    </row>
    <row r="398" spans="1:45">
      <c r="A398"/>
      <c r="B398"/>
      <c r="C398"/>
      <c r="D398"/>
      <c r="E398"/>
      <c r="F398"/>
      <c r="G398"/>
      <c r="H398"/>
      <c r="L398" s="8"/>
      <c r="M398" s="8" t="str">
        <f>IF(ISERROR( VLOOKUP(AD398,'[1]采购入库货量(公司仓库)'!$A:$I,9,FALSE)),"", VLOOKUP(AD398,'[1]采购入库货量(公司仓库)'!$A:$I,9,FALSE))</f>
        <v/>
      </c>
      <c r="N398" s="8" t="str">
        <f>IF(ISERROR( VLOOKUP(AD398,[1]批发上市日期!$A:$F,6,FALSE)),"",  VLOOKUP(AD398,[1]批发上市日期!$A:$F,6,FALSE))</f>
        <v/>
      </c>
      <c r="O398" s="11">
        <f>IF(ISERROR(VLOOKUP(E398&amp;G398,'[1]采购入库货量(公司仓库)'!$A:$I,7,FALSE)),0,VLOOKUP(E398&amp;G398,'[1]采购入库货量(公司仓库)'!$A:$I,7,FALSE))</f>
        <v>0</v>
      </c>
      <c r="P398">
        <f t="shared" si="99"/>
        <v>0</v>
      </c>
      <c r="Q398">
        <f>IF(ISERROR(VLOOKUP(E398&amp;G398,'[1]采购入库货量(公司仓库)'!$A:$I,8,FALSE)),0,VLOOKUP(E398&amp;G398,'[1]采购入库货量(公司仓库)'!$A:$I,8,FALSE))</f>
        <v>0</v>
      </c>
      <c r="R398" s="11">
        <f t="shared" si="100"/>
        <v>0</v>
      </c>
      <c r="S398">
        <f>SUMIF([1]库存总量!$H:$H,E398&amp;G398,[1]库存总量!$G:$G)</f>
        <v>0</v>
      </c>
      <c r="T398">
        <f t="shared" si="101"/>
        <v>0</v>
      </c>
      <c r="U398">
        <f>SUMIFS([1]库存总量!$G:$G,[1]库存总量!$H:$H,E398&amp;G398,[1]库存总量!$A:$A,"B")</f>
        <v>0</v>
      </c>
      <c r="V398">
        <f t="shared" si="102"/>
        <v>0</v>
      </c>
      <c r="W398">
        <f>SUMIFS([1]库存总量!$G:$G,[1]库存总量!$H:$H,E398&amp;G398,[1]库存总量!$A:$A,"K")</f>
        <v>0</v>
      </c>
      <c r="X398">
        <f t="shared" si="103"/>
        <v>0</v>
      </c>
      <c r="Y398">
        <f t="shared" si="104"/>
        <v>0</v>
      </c>
      <c r="Z398">
        <f t="shared" si="105"/>
        <v>0</v>
      </c>
      <c r="AA398">
        <f>(IF(ISERROR(VLOOKUP(E398&amp;G398,'[1]采购入库货量(公司仓库)'!$A:$H,7,FALSE)),0,VLOOKUP(E398&amp;G398,'[1]采购入库货量(公司仓库)'!$A:$H,7,FALSE)))*L398-(IF(ISERROR(VLOOKUP(E398&amp;G398,'[1]采购入库货量(公司仓库)'!$A:$H,8,FALSE)),0,VLOOKUP(E398&amp;G398,'[1]采购入库货量(公司仓库)'!$A:$H,8,FALSE)))</f>
        <v>0</v>
      </c>
      <c r="AB398">
        <f>SUMIF([1]销售数据!$B:$B,E398&amp;G398,[1]销售数据!$G:$G)</f>
        <v>0</v>
      </c>
      <c r="AC398">
        <f t="shared" si="106"/>
        <v>0</v>
      </c>
      <c r="AD398" t="str">
        <f t="shared" si="96"/>
        <v/>
      </c>
      <c r="AE398">
        <f>SUMIF([1]销售数据!$B:$B,AD398,[1]销售数据!$L:$L)</f>
        <v>0</v>
      </c>
      <c r="AF398">
        <f>SUMIF([1]销售数据!$B:$B,AD398,[1]销售数据!$K:$K)</f>
        <v>0</v>
      </c>
      <c r="AG398">
        <f>SUMIF([1]销售数据!$B:$B,AD398,[1]销售数据!$J:$J)</f>
        <v>0</v>
      </c>
      <c r="AH398">
        <f>SUMIF([1]销售数据!$B:$B,AD398,[1]销售数据!$I:$I)</f>
        <v>0</v>
      </c>
      <c r="AI398">
        <f>SUMIF([1]销售数据!$B:$B,AD398,[1]销售数据!$H:$H)</f>
        <v>0</v>
      </c>
      <c r="AJ398" s="19">
        <f t="shared" si="107"/>
        <v>0</v>
      </c>
      <c r="AK398">
        <f>SUMIF([1]发货店铺数!$B:$B,AD398,[1]发货店铺数!$G:$G)</f>
        <v>0</v>
      </c>
      <c r="AL398">
        <f>SUMIF([1]销售店铺数!$B:$B,AD398,[1]销售店铺数!$G:$G)</f>
        <v>0</v>
      </c>
      <c r="AM398">
        <f>SUMIF([1]上周销售店铺数!$B:$B,AD398,[1]上周销售店铺数!$G:$G)</f>
        <v>0</v>
      </c>
      <c r="AN398" s="19">
        <f t="shared" si="108"/>
        <v>0</v>
      </c>
      <c r="AO398" s="19">
        <f t="shared" si="97"/>
        <v>0</v>
      </c>
      <c r="AP398" s="19">
        <f t="shared" si="98"/>
        <v>0</v>
      </c>
      <c r="AQ398" s="11">
        <f t="shared" si="109"/>
        <v>0</v>
      </c>
      <c r="AR398" s="19">
        <f t="shared" si="110"/>
        <v>0</v>
      </c>
      <c r="AS398" s="19">
        <f t="shared" si="111"/>
        <v>0</v>
      </c>
    </row>
    <row r="399" spans="1:45">
      <c r="A399"/>
      <c r="B399"/>
      <c r="C399"/>
      <c r="D399"/>
      <c r="E399"/>
      <c r="F399"/>
      <c r="G399"/>
      <c r="H399"/>
      <c r="L399" s="8"/>
      <c r="M399" s="8" t="str">
        <f>IF(ISERROR( VLOOKUP(AD399,'[1]采购入库货量(公司仓库)'!$A:$I,9,FALSE)),"", VLOOKUP(AD399,'[1]采购入库货量(公司仓库)'!$A:$I,9,FALSE))</f>
        <v/>
      </c>
      <c r="N399" s="8" t="str">
        <f>IF(ISERROR( VLOOKUP(AD399,[1]批发上市日期!$A:$F,6,FALSE)),"",  VLOOKUP(AD399,[1]批发上市日期!$A:$F,6,FALSE))</f>
        <v/>
      </c>
      <c r="O399" s="11">
        <f>IF(ISERROR(VLOOKUP(E399&amp;G399,'[1]采购入库货量(公司仓库)'!$A:$I,7,FALSE)),0,VLOOKUP(E399&amp;G399,'[1]采购入库货量(公司仓库)'!$A:$I,7,FALSE))</f>
        <v>0</v>
      </c>
      <c r="P399">
        <f t="shared" si="99"/>
        <v>0</v>
      </c>
      <c r="Q399">
        <f>IF(ISERROR(VLOOKUP(E399&amp;G399,'[1]采购入库货量(公司仓库)'!$A:$I,8,FALSE)),0,VLOOKUP(E399&amp;G399,'[1]采购入库货量(公司仓库)'!$A:$I,8,FALSE))</f>
        <v>0</v>
      </c>
      <c r="R399" s="11">
        <f t="shared" si="100"/>
        <v>0</v>
      </c>
      <c r="S399">
        <f>SUMIF([1]库存总量!$H:$H,E399&amp;G399,[1]库存总量!$G:$G)</f>
        <v>0</v>
      </c>
      <c r="T399">
        <f t="shared" si="101"/>
        <v>0</v>
      </c>
      <c r="U399">
        <f>SUMIFS([1]库存总量!$G:$G,[1]库存总量!$H:$H,E399&amp;G399,[1]库存总量!$A:$A,"B")</f>
        <v>0</v>
      </c>
      <c r="V399">
        <f t="shared" si="102"/>
        <v>0</v>
      </c>
      <c r="W399">
        <f>SUMIFS([1]库存总量!$G:$G,[1]库存总量!$H:$H,E399&amp;G399,[1]库存总量!$A:$A,"K")</f>
        <v>0</v>
      </c>
      <c r="X399">
        <f t="shared" si="103"/>
        <v>0</v>
      </c>
      <c r="Y399">
        <f t="shared" si="104"/>
        <v>0</v>
      </c>
      <c r="Z399">
        <f t="shared" si="105"/>
        <v>0</v>
      </c>
      <c r="AA399">
        <f>(IF(ISERROR(VLOOKUP(E399&amp;G399,'[1]采购入库货量(公司仓库)'!$A:$H,7,FALSE)),0,VLOOKUP(E399&amp;G399,'[1]采购入库货量(公司仓库)'!$A:$H,7,FALSE)))*L399-(IF(ISERROR(VLOOKUP(E399&amp;G399,'[1]采购入库货量(公司仓库)'!$A:$H,8,FALSE)),0,VLOOKUP(E399&amp;G399,'[1]采购入库货量(公司仓库)'!$A:$H,8,FALSE)))</f>
        <v>0</v>
      </c>
      <c r="AB399">
        <f>SUMIF([1]销售数据!$B:$B,E399&amp;G399,[1]销售数据!$G:$G)</f>
        <v>0</v>
      </c>
      <c r="AC399">
        <f t="shared" si="106"/>
        <v>0</v>
      </c>
      <c r="AD399" t="str">
        <f t="shared" si="96"/>
        <v/>
      </c>
      <c r="AE399">
        <f>SUMIF([1]销售数据!$B:$B,AD399,[1]销售数据!$L:$L)</f>
        <v>0</v>
      </c>
      <c r="AF399">
        <f>SUMIF([1]销售数据!$B:$B,AD399,[1]销售数据!$K:$K)</f>
        <v>0</v>
      </c>
      <c r="AG399">
        <f>SUMIF([1]销售数据!$B:$B,AD399,[1]销售数据!$J:$J)</f>
        <v>0</v>
      </c>
      <c r="AH399">
        <f>SUMIF([1]销售数据!$B:$B,AD399,[1]销售数据!$I:$I)</f>
        <v>0</v>
      </c>
      <c r="AI399">
        <f>SUMIF([1]销售数据!$B:$B,AD399,[1]销售数据!$H:$H)</f>
        <v>0</v>
      </c>
      <c r="AJ399" s="19">
        <f t="shared" si="107"/>
        <v>0</v>
      </c>
      <c r="AK399">
        <f>SUMIF([1]发货店铺数!$B:$B,AD399,[1]发货店铺数!$G:$G)</f>
        <v>0</v>
      </c>
      <c r="AL399">
        <f>SUMIF([1]销售店铺数!$B:$B,AD399,[1]销售店铺数!$G:$G)</f>
        <v>0</v>
      </c>
      <c r="AM399">
        <f>SUMIF([1]上周销售店铺数!$B:$B,AD399,[1]上周销售店铺数!$G:$G)</f>
        <v>0</v>
      </c>
      <c r="AN399" s="19">
        <f t="shared" si="108"/>
        <v>0</v>
      </c>
      <c r="AO399" s="19">
        <f t="shared" si="97"/>
        <v>0</v>
      </c>
      <c r="AP399" s="19">
        <f t="shared" si="98"/>
        <v>0</v>
      </c>
      <c r="AQ399" s="11">
        <f t="shared" si="109"/>
        <v>0</v>
      </c>
      <c r="AR399" s="19">
        <f t="shared" si="110"/>
        <v>0</v>
      </c>
      <c r="AS399" s="19">
        <f t="shared" si="111"/>
        <v>0</v>
      </c>
    </row>
    <row r="400" spans="1:45">
      <c r="A400"/>
      <c r="B400"/>
      <c r="C400"/>
      <c r="D400"/>
      <c r="E400"/>
      <c r="F400"/>
      <c r="G400"/>
      <c r="H400"/>
      <c r="L400" s="8"/>
      <c r="M400" s="8" t="str">
        <f>IF(ISERROR( VLOOKUP(AD400,'[1]采购入库货量(公司仓库)'!$A:$I,9,FALSE)),"", VLOOKUP(AD400,'[1]采购入库货量(公司仓库)'!$A:$I,9,FALSE))</f>
        <v/>
      </c>
      <c r="N400" s="8" t="str">
        <f>IF(ISERROR( VLOOKUP(AD400,[1]批发上市日期!$A:$F,6,FALSE)),"",  VLOOKUP(AD400,[1]批发上市日期!$A:$F,6,FALSE))</f>
        <v/>
      </c>
      <c r="O400" s="11">
        <f>IF(ISERROR(VLOOKUP(E400&amp;G400,'[1]采购入库货量(公司仓库)'!$A:$I,7,FALSE)),0,VLOOKUP(E400&amp;G400,'[1]采购入库货量(公司仓库)'!$A:$I,7,FALSE))</f>
        <v>0</v>
      </c>
      <c r="P400">
        <f t="shared" si="99"/>
        <v>0</v>
      </c>
      <c r="Q400">
        <f>IF(ISERROR(VLOOKUP(E400&amp;G400,'[1]采购入库货量(公司仓库)'!$A:$I,8,FALSE)),0,VLOOKUP(E400&amp;G400,'[1]采购入库货量(公司仓库)'!$A:$I,8,FALSE))</f>
        <v>0</v>
      </c>
      <c r="R400" s="11">
        <f t="shared" si="100"/>
        <v>0</v>
      </c>
      <c r="S400">
        <f>SUMIF([1]库存总量!$H:$H,E400&amp;G400,[1]库存总量!$G:$G)</f>
        <v>0</v>
      </c>
      <c r="T400">
        <f t="shared" si="101"/>
        <v>0</v>
      </c>
      <c r="U400">
        <f>SUMIFS([1]库存总量!$G:$G,[1]库存总量!$H:$H,E400&amp;G400,[1]库存总量!$A:$A,"B")</f>
        <v>0</v>
      </c>
      <c r="V400">
        <f t="shared" si="102"/>
        <v>0</v>
      </c>
      <c r="W400">
        <f>SUMIFS([1]库存总量!$G:$G,[1]库存总量!$H:$H,E400&amp;G400,[1]库存总量!$A:$A,"K")</f>
        <v>0</v>
      </c>
      <c r="X400">
        <f t="shared" si="103"/>
        <v>0</v>
      </c>
      <c r="Y400">
        <f t="shared" si="104"/>
        <v>0</v>
      </c>
      <c r="Z400">
        <f t="shared" si="105"/>
        <v>0</v>
      </c>
      <c r="AA400">
        <f>(IF(ISERROR(VLOOKUP(E400&amp;G400,'[1]采购入库货量(公司仓库)'!$A:$H,7,FALSE)),0,VLOOKUP(E400&amp;G400,'[1]采购入库货量(公司仓库)'!$A:$H,7,FALSE)))*L400-(IF(ISERROR(VLOOKUP(E400&amp;G400,'[1]采购入库货量(公司仓库)'!$A:$H,8,FALSE)),0,VLOOKUP(E400&amp;G400,'[1]采购入库货量(公司仓库)'!$A:$H,8,FALSE)))</f>
        <v>0</v>
      </c>
      <c r="AB400">
        <f>SUMIF([1]销售数据!$B:$B,E400&amp;G400,[1]销售数据!$G:$G)</f>
        <v>0</v>
      </c>
      <c r="AC400">
        <f t="shared" si="106"/>
        <v>0</v>
      </c>
      <c r="AD400" t="str">
        <f t="shared" si="96"/>
        <v/>
      </c>
      <c r="AE400">
        <f>SUMIF([1]销售数据!$B:$B,AD400,[1]销售数据!$L:$L)</f>
        <v>0</v>
      </c>
      <c r="AF400">
        <f>SUMIF([1]销售数据!$B:$B,AD400,[1]销售数据!$K:$K)</f>
        <v>0</v>
      </c>
      <c r="AG400">
        <f>SUMIF([1]销售数据!$B:$B,AD400,[1]销售数据!$J:$J)</f>
        <v>0</v>
      </c>
      <c r="AH400">
        <f>SUMIF([1]销售数据!$B:$B,AD400,[1]销售数据!$I:$I)</f>
        <v>0</v>
      </c>
      <c r="AI400">
        <f>SUMIF([1]销售数据!$B:$B,AD400,[1]销售数据!$H:$H)</f>
        <v>0</v>
      </c>
      <c r="AJ400" s="19">
        <f t="shared" si="107"/>
        <v>0</v>
      </c>
      <c r="AK400">
        <f>SUMIF([1]发货店铺数!$B:$B,AD400,[1]发货店铺数!$G:$G)</f>
        <v>0</v>
      </c>
      <c r="AL400">
        <f>SUMIF([1]销售店铺数!$B:$B,AD400,[1]销售店铺数!$G:$G)</f>
        <v>0</v>
      </c>
      <c r="AM400">
        <f>SUMIF([1]上周销售店铺数!$B:$B,AD400,[1]上周销售店铺数!$G:$G)</f>
        <v>0</v>
      </c>
      <c r="AN400" s="19">
        <f t="shared" si="108"/>
        <v>0</v>
      </c>
      <c r="AO400" s="19">
        <f t="shared" si="97"/>
        <v>0</v>
      </c>
      <c r="AP400" s="19">
        <f t="shared" si="98"/>
        <v>0</v>
      </c>
      <c r="AQ400" s="11">
        <f t="shared" si="109"/>
        <v>0</v>
      </c>
      <c r="AR400" s="19">
        <f t="shared" si="110"/>
        <v>0</v>
      </c>
      <c r="AS400" s="19">
        <f t="shared" si="111"/>
        <v>0</v>
      </c>
    </row>
    <row r="401" spans="1:45">
      <c r="A401"/>
      <c r="B401"/>
      <c r="C401"/>
      <c r="D401"/>
      <c r="E401"/>
      <c r="F401"/>
      <c r="G401"/>
      <c r="H401"/>
      <c r="L401" s="8"/>
      <c r="M401" s="8" t="str">
        <f>IF(ISERROR( VLOOKUP(AD401,'[1]采购入库货量(公司仓库)'!$A:$I,9,FALSE)),"", VLOOKUP(AD401,'[1]采购入库货量(公司仓库)'!$A:$I,9,FALSE))</f>
        <v/>
      </c>
      <c r="N401" s="8" t="str">
        <f>IF(ISERROR( VLOOKUP(AD401,[1]批发上市日期!$A:$F,6,FALSE)),"",  VLOOKUP(AD401,[1]批发上市日期!$A:$F,6,FALSE))</f>
        <v/>
      </c>
      <c r="O401" s="11">
        <f>IF(ISERROR(VLOOKUP(E401&amp;G401,'[1]采购入库货量(公司仓库)'!$A:$I,7,FALSE)),0,VLOOKUP(E401&amp;G401,'[1]采购入库货量(公司仓库)'!$A:$I,7,FALSE))</f>
        <v>0</v>
      </c>
      <c r="P401">
        <f t="shared" si="99"/>
        <v>0</v>
      </c>
      <c r="Q401">
        <f>IF(ISERROR(VLOOKUP(E401&amp;G401,'[1]采购入库货量(公司仓库)'!$A:$I,8,FALSE)),0,VLOOKUP(E401&amp;G401,'[1]采购入库货量(公司仓库)'!$A:$I,8,FALSE))</f>
        <v>0</v>
      </c>
      <c r="R401" s="11">
        <f t="shared" si="100"/>
        <v>0</v>
      </c>
      <c r="S401">
        <f>SUMIF([1]库存总量!$H:$H,E401&amp;G401,[1]库存总量!$G:$G)</f>
        <v>0</v>
      </c>
      <c r="T401">
        <f t="shared" si="101"/>
        <v>0</v>
      </c>
      <c r="U401">
        <f>SUMIFS([1]库存总量!$G:$G,[1]库存总量!$H:$H,E401&amp;G401,[1]库存总量!$A:$A,"B")</f>
        <v>0</v>
      </c>
      <c r="V401">
        <f t="shared" si="102"/>
        <v>0</v>
      </c>
      <c r="W401">
        <f>SUMIFS([1]库存总量!$G:$G,[1]库存总量!$H:$H,E401&amp;G401,[1]库存总量!$A:$A,"K")</f>
        <v>0</v>
      </c>
      <c r="X401">
        <f t="shared" si="103"/>
        <v>0</v>
      </c>
      <c r="Y401">
        <f t="shared" si="104"/>
        <v>0</v>
      </c>
      <c r="Z401">
        <f t="shared" si="105"/>
        <v>0</v>
      </c>
      <c r="AA401">
        <f>(IF(ISERROR(VLOOKUP(E401&amp;G401,'[1]采购入库货量(公司仓库)'!$A:$H,7,FALSE)),0,VLOOKUP(E401&amp;G401,'[1]采购入库货量(公司仓库)'!$A:$H,7,FALSE)))*L401-(IF(ISERROR(VLOOKUP(E401&amp;G401,'[1]采购入库货量(公司仓库)'!$A:$H,8,FALSE)),0,VLOOKUP(E401&amp;G401,'[1]采购入库货量(公司仓库)'!$A:$H,8,FALSE)))</f>
        <v>0</v>
      </c>
      <c r="AB401">
        <f>SUMIF([1]销售数据!$B:$B,E401&amp;G401,[1]销售数据!$G:$G)</f>
        <v>0</v>
      </c>
      <c r="AC401">
        <f t="shared" si="106"/>
        <v>0</v>
      </c>
      <c r="AD401" t="str">
        <f t="shared" si="96"/>
        <v/>
      </c>
      <c r="AE401">
        <f>SUMIF([1]销售数据!$B:$B,AD401,[1]销售数据!$L:$L)</f>
        <v>0</v>
      </c>
      <c r="AF401">
        <f>SUMIF([1]销售数据!$B:$B,AD401,[1]销售数据!$K:$K)</f>
        <v>0</v>
      </c>
      <c r="AG401">
        <f>SUMIF([1]销售数据!$B:$B,AD401,[1]销售数据!$J:$J)</f>
        <v>0</v>
      </c>
      <c r="AH401">
        <f>SUMIF([1]销售数据!$B:$B,AD401,[1]销售数据!$I:$I)</f>
        <v>0</v>
      </c>
      <c r="AI401">
        <f>SUMIF([1]销售数据!$B:$B,AD401,[1]销售数据!$H:$H)</f>
        <v>0</v>
      </c>
      <c r="AJ401" s="19">
        <f t="shared" si="107"/>
        <v>0</v>
      </c>
      <c r="AK401">
        <f>SUMIF([1]发货店铺数!$B:$B,AD401,[1]发货店铺数!$G:$G)</f>
        <v>0</v>
      </c>
      <c r="AL401">
        <f>SUMIF([1]销售店铺数!$B:$B,AD401,[1]销售店铺数!$G:$G)</f>
        <v>0</v>
      </c>
      <c r="AM401">
        <f>SUMIF([1]上周销售店铺数!$B:$B,AD401,[1]上周销售店铺数!$G:$G)</f>
        <v>0</v>
      </c>
      <c r="AN401" s="19">
        <f t="shared" si="108"/>
        <v>0</v>
      </c>
      <c r="AO401" s="19">
        <f t="shared" si="97"/>
        <v>0</v>
      </c>
      <c r="AP401" s="19">
        <f t="shared" si="98"/>
        <v>0</v>
      </c>
      <c r="AQ401" s="11">
        <f t="shared" si="109"/>
        <v>0</v>
      </c>
      <c r="AR401" s="19">
        <f t="shared" si="110"/>
        <v>0</v>
      </c>
      <c r="AS401" s="19">
        <f t="shared" si="111"/>
        <v>0</v>
      </c>
    </row>
    <row r="402" spans="1:45">
      <c r="A402"/>
      <c r="B402"/>
      <c r="C402"/>
      <c r="D402"/>
      <c r="E402"/>
      <c r="F402"/>
      <c r="G402"/>
      <c r="H402"/>
      <c r="L402" s="8"/>
      <c r="M402" s="8" t="str">
        <f>IF(ISERROR( VLOOKUP(AD402,'[1]采购入库货量(公司仓库)'!$A:$I,9,FALSE)),"", VLOOKUP(AD402,'[1]采购入库货量(公司仓库)'!$A:$I,9,FALSE))</f>
        <v/>
      </c>
      <c r="N402" s="8" t="str">
        <f>IF(ISERROR( VLOOKUP(AD402,[1]批发上市日期!$A:$F,6,FALSE)),"",  VLOOKUP(AD402,[1]批发上市日期!$A:$F,6,FALSE))</f>
        <v/>
      </c>
      <c r="O402" s="11">
        <f>IF(ISERROR(VLOOKUP(E402&amp;G402,'[1]采购入库货量(公司仓库)'!$A:$I,7,FALSE)),0,VLOOKUP(E402&amp;G402,'[1]采购入库货量(公司仓库)'!$A:$I,7,FALSE))</f>
        <v>0</v>
      </c>
      <c r="P402">
        <f t="shared" si="99"/>
        <v>0</v>
      </c>
      <c r="Q402">
        <f>IF(ISERROR(VLOOKUP(E402&amp;G402,'[1]采购入库货量(公司仓库)'!$A:$I,8,FALSE)),0,VLOOKUP(E402&amp;G402,'[1]采购入库货量(公司仓库)'!$A:$I,8,FALSE))</f>
        <v>0</v>
      </c>
      <c r="R402" s="11">
        <f t="shared" si="100"/>
        <v>0</v>
      </c>
      <c r="S402">
        <f>SUMIF([1]库存总量!$H:$H,E402&amp;G402,[1]库存总量!$G:$G)</f>
        <v>0</v>
      </c>
      <c r="T402">
        <f t="shared" si="101"/>
        <v>0</v>
      </c>
      <c r="U402">
        <f>SUMIFS([1]库存总量!$G:$G,[1]库存总量!$H:$H,E402&amp;G402,[1]库存总量!$A:$A,"B")</f>
        <v>0</v>
      </c>
      <c r="V402">
        <f t="shared" si="102"/>
        <v>0</v>
      </c>
      <c r="W402">
        <f>SUMIFS([1]库存总量!$G:$G,[1]库存总量!$H:$H,E402&amp;G402,[1]库存总量!$A:$A,"K")</f>
        <v>0</v>
      </c>
      <c r="X402">
        <f t="shared" si="103"/>
        <v>0</v>
      </c>
      <c r="Y402">
        <f t="shared" si="104"/>
        <v>0</v>
      </c>
      <c r="Z402">
        <f t="shared" si="105"/>
        <v>0</v>
      </c>
      <c r="AA402">
        <f>(IF(ISERROR(VLOOKUP(E402&amp;G402,'[1]采购入库货量(公司仓库)'!$A:$H,7,FALSE)),0,VLOOKUP(E402&amp;G402,'[1]采购入库货量(公司仓库)'!$A:$H,7,FALSE)))*L402-(IF(ISERROR(VLOOKUP(E402&amp;G402,'[1]采购入库货量(公司仓库)'!$A:$H,8,FALSE)),0,VLOOKUP(E402&amp;G402,'[1]采购入库货量(公司仓库)'!$A:$H,8,FALSE)))</f>
        <v>0</v>
      </c>
      <c r="AB402">
        <f>SUMIF([1]销售数据!$B:$B,E402&amp;G402,[1]销售数据!$G:$G)</f>
        <v>0</v>
      </c>
      <c r="AC402">
        <f t="shared" si="106"/>
        <v>0</v>
      </c>
      <c r="AD402" t="str">
        <f t="shared" si="96"/>
        <v/>
      </c>
      <c r="AE402">
        <f>SUMIF([1]销售数据!$B:$B,AD402,[1]销售数据!$L:$L)</f>
        <v>0</v>
      </c>
      <c r="AF402">
        <f>SUMIF([1]销售数据!$B:$B,AD402,[1]销售数据!$K:$K)</f>
        <v>0</v>
      </c>
      <c r="AG402">
        <f>SUMIF([1]销售数据!$B:$B,AD402,[1]销售数据!$J:$J)</f>
        <v>0</v>
      </c>
      <c r="AH402">
        <f>SUMIF([1]销售数据!$B:$B,AD402,[1]销售数据!$I:$I)</f>
        <v>0</v>
      </c>
      <c r="AI402">
        <f>SUMIF([1]销售数据!$B:$B,AD402,[1]销售数据!$H:$H)</f>
        <v>0</v>
      </c>
      <c r="AJ402" s="19">
        <f t="shared" si="107"/>
        <v>0</v>
      </c>
      <c r="AK402">
        <f>SUMIF([1]发货店铺数!$B:$B,AD402,[1]发货店铺数!$G:$G)</f>
        <v>0</v>
      </c>
      <c r="AL402">
        <f>SUMIF([1]销售店铺数!$B:$B,AD402,[1]销售店铺数!$G:$G)</f>
        <v>0</v>
      </c>
      <c r="AM402">
        <f>SUMIF([1]上周销售店铺数!$B:$B,AD402,[1]上周销售店铺数!$G:$G)</f>
        <v>0</v>
      </c>
      <c r="AN402" s="19">
        <f t="shared" si="108"/>
        <v>0</v>
      </c>
      <c r="AO402" s="19">
        <f t="shared" si="97"/>
        <v>0</v>
      </c>
      <c r="AP402" s="19">
        <f t="shared" si="98"/>
        <v>0</v>
      </c>
      <c r="AQ402" s="11">
        <f t="shared" si="109"/>
        <v>0</v>
      </c>
      <c r="AR402" s="19">
        <f t="shared" si="110"/>
        <v>0</v>
      </c>
      <c r="AS402" s="19">
        <f t="shared" si="111"/>
        <v>0</v>
      </c>
    </row>
    <row r="403" spans="1:45">
      <c r="A403"/>
      <c r="B403"/>
      <c r="C403"/>
      <c r="D403"/>
      <c r="E403"/>
      <c r="F403"/>
      <c r="G403"/>
      <c r="H403"/>
      <c r="L403" s="8"/>
      <c r="M403" s="8" t="str">
        <f>IF(ISERROR( VLOOKUP(AD403,'[1]采购入库货量(公司仓库)'!$A:$I,9,FALSE)),"", VLOOKUP(AD403,'[1]采购入库货量(公司仓库)'!$A:$I,9,FALSE))</f>
        <v/>
      </c>
      <c r="N403" s="8" t="str">
        <f>IF(ISERROR( VLOOKUP(AD403,[1]批发上市日期!$A:$F,6,FALSE)),"",  VLOOKUP(AD403,[1]批发上市日期!$A:$F,6,FALSE))</f>
        <v/>
      </c>
      <c r="O403" s="11">
        <f>IF(ISERROR(VLOOKUP(E403&amp;G403,'[1]采购入库货量(公司仓库)'!$A:$I,7,FALSE)),0,VLOOKUP(E403&amp;G403,'[1]采购入库货量(公司仓库)'!$A:$I,7,FALSE))</f>
        <v>0</v>
      </c>
      <c r="P403">
        <f t="shared" si="99"/>
        <v>0</v>
      </c>
      <c r="Q403">
        <f>IF(ISERROR(VLOOKUP(E403&amp;G403,'[1]采购入库货量(公司仓库)'!$A:$I,8,FALSE)),0,VLOOKUP(E403&amp;G403,'[1]采购入库货量(公司仓库)'!$A:$I,8,FALSE))</f>
        <v>0</v>
      </c>
      <c r="R403" s="11">
        <f t="shared" si="100"/>
        <v>0</v>
      </c>
      <c r="S403">
        <f>SUMIF([1]库存总量!$H:$H,E403&amp;G403,[1]库存总量!$G:$G)</f>
        <v>0</v>
      </c>
      <c r="T403">
        <f t="shared" si="101"/>
        <v>0</v>
      </c>
      <c r="U403">
        <f>SUMIFS([1]库存总量!$G:$G,[1]库存总量!$H:$H,E403&amp;G403,[1]库存总量!$A:$A,"B")</f>
        <v>0</v>
      </c>
      <c r="V403">
        <f t="shared" si="102"/>
        <v>0</v>
      </c>
      <c r="W403">
        <f>SUMIFS([1]库存总量!$G:$G,[1]库存总量!$H:$H,E403&amp;G403,[1]库存总量!$A:$A,"K")</f>
        <v>0</v>
      </c>
      <c r="X403">
        <f t="shared" si="103"/>
        <v>0</v>
      </c>
      <c r="Y403">
        <f t="shared" si="104"/>
        <v>0</v>
      </c>
      <c r="Z403">
        <f t="shared" si="105"/>
        <v>0</v>
      </c>
      <c r="AA403">
        <f>(IF(ISERROR(VLOOKUP(E403&amp;G403,'[1]采购入库货量(公司仓库)'!$A:$H,7,FALSE)),0,VLOOKUP(E403&amp;G403,'[1]采购入库货量(公司仓库)'!$A:$H,7,FALSE)))*L403-(IF(ISERROR(VLOOKUP(E403&amp;G403,'[1]采购入库货量(公司仓库)'!$A:$H,8,FALSE)),0,VLOOKUP(E403&amp;G403,'[1]采购入库货量(公司仓库)'!$A:$H,8,FALSE)))</f>
        <v>0</v>
      </c>
      <c r="AB403">
        <f>SUMIF([1]销售数据!$B:$B,E403&amp;G403,[1]销售数据!$G:$G)</f>
        <v>0</v>
      </c>
      <c r="AC403">
        <f t="shared" si="106"/>
        <v>0</v>
      </c>
      <c r="AD403" t="str">
        <f t="shared" si="96"/>
        <v/>
      </c>
      <c r="AE403">
        <f>SUMIF([1]销售数据!$B:$B,AD403,[1]销售数据!$L:$L)</f>
        <v>0</v>
      </c>
      <c r="AF403">
        <f>SUMIF([1]销售数据!$B:$B,AD403,[1]销售数据!$K:$K)</f>
        <v>0</v>
      </c>
      <c r="AG403">
        <f>SUMIF([1]销售数据!$B:$B,AD403,[1]销售数据!$J:$J)</f>
        <v>0</v>
      </c>
      <c r="AH403">
        <f>SUMIF([1]销售数据!$B:$B,AD403,[1]销售数据!$I:$I)</f>
        <v>0</v>
      </c>
      <c r="AI403">
        <f>SUMIF([1]销售数据!$B:$B,AD403,[1]销售数据!$H:$H)</f>
        <v>0</v>
      </c>
      <c r="AJ403" s="19">
        <f t="shared" si="107"/>
        <v>0</v>
      </c>
      <c r="AK403">
        <f>SUMIF([1]发货店铺数!$B:$B,AD403,[1]发货店铺数!$G:$G)</f>
        <v>0</v>
      </c>
      <c r="AL403">
        <f>SUMIF([1]销售店铺数!$B:$B,AD403,[1]销售店铺数!$G:$G)</f>
        <v>0</v>
      </c>
      <c r="AM403">
        <f>SUMIF([1]上周销售店铺数!$B:$B,AD403,[1]上周销售店铺数!$G:$G)</f>
        <v>0</v>
      </c>
      <c r="AN403" s="19">
        <f t="shared" si="108"/>
        <v>0</v>
      </c>
      <c r="AO403" s="19">
        <f t="shared" si="97"/>
        <v>0</v>
      </c>
      <c r="AP403" s="19">
        <f t="shared" si="98"/>
        <v>0</v>
      </c>
      <c r="AQ403" s="11">
        <f t="shared" si="109"/>
        <v>0</v>
      </c>
      <c r="AR403" s="19">
        <f t="shared" si="110"/>
        <v>0</v>
      </c>
      <c r="AS403" s="19">
        <f t="shared" si="111"/>
        <v>0</v>
      </c>
    </row>
    <row r="404" spans="1:45">
      <c r="A404"/>
      <c r="B404"/>
      <c r="C404"/>
      <c r="D404"/>
      <c r="E404"/>
      <c r="F404"/>
      <c r="G404"/>
      <c r="H404"/>
      <c r="L404" s="8"/>
      <c r="M404" s="8" t="str">
        <f>IF(ISERROR( VLOOKUP(AD404,'[1]采购入库货量(公司仓库)'!$A:$I,9,FALSE)),"", VLOOKUP(AD404,'[1]采购入库货量(公司仓库)'!$A:$I,9,FALSE))</f>
        <v/>
      </c>
      <c r="N404" s="8" t="str">
        <f>IF(ISERROR( VLOOKUP(AD404,[1]批发上市日期!$A:$F,6,FALSE)),"",  VLOOKUP(AD404,[1]批发上市日期!$A:$F,6,FALSE))</f>
        <v/>
      </c>
      <c r="O404" s="11">
        <f>IF(ISERROR(VLOOKUP(E404&amp;G404,'[1]采购入库货量(公司仓库)'!$A:$I,7,FALSE)),0,VLOOKUP(E404&amp;G404,'[1]采购入库货量(公司仓库)'!$A:$I,7,FALSE))</f>
        <v>0</v>
      </c>
      <c r="P404">
        <f t="shared" si="99"/>
        <v>0</v>
      </c>
      <c r="Q404">
        <f>IF(ISERROR(VLOOKUP(E404&amp;G404,'[1]采购入库货量(公司仓库)'!$A:$I,8,FALSE)),0,VLOOKUP(E404&amp;G404,'[1]采购入库货量(公司仓库)'!$A:$I,8,FALSE))</f>
        <v>0</v>
      </c>
      <c r="R404" s="11">
        <f t="shared" si="100"/>
        <v>0</v>
      </c>
      <c r="S404">
        <f>SUMIF([1]库存总量!$H:$H,E404&amp;G404,[1]库存总量!$G:$G)</f>
        <v>0</v>
      </c>
      <c r="T404">
        <f t="shared" si="101"/>
        <v>0</v>
      </c>
      <c r="U404">
        <f>SUMIFS([1]库存总量!$G:$G,[1]库存总量!$H:$H,E404&amp;G404,[1]库存总量!$A:$A,"B")</f>
        <v>0</v>
      </c>
      <c r="V404">
        <f t="shared" si="102"/>
        <v>0</v>
      </c>
      <c r="W404">
        <f>SUMIFS([1]库存总量!$G:$G,[1]库存总量!$H:$H,E404&amp;G404,[1]库存总量!$A:$A,"K")</f>
        <v>0</v>
      </c>
      <c r="X404">
        <f t="shared" si="103"/>
        <v>0</v>
      </c>
      <c r="Y404">
        <f t="shared" si="104"/>
        <v>0</v>
      </c>
      <c r="Z404">
        <f t="shared" si="105"/>
        <v>0</v>
      </c>
      <c r="AA404">
        <f>(IF(ISERROR(VLOOKUP(E404&amp;G404,'[1]采购入库货量(公司仓库)'!$A:$H,7,FALSE)),0,VLOOKUP(E404&amp;G404,'[1]采购入库货量(公司仓库)'!$A:$H,7,FALSE)))*L404-(IF(ISERROR(VLOOKUP(E404&amp;G404,'[1]采购入库货量(公司仓库)'!$A:$H,8,FALSE)),0,VLOOKUP(E404&amp;G404,'[1]采购入库货量(公司仓库)'!$A:$H,8,FALSE)))</f>
        <v>0</v>
      </c>
      <c r="AB404">
        <f>SUMIF([1]销售数据!$B:$B,E404&amp;G404,[1]销售数据!$G:$G)</f>
        <v>0</v>
      </c>
      <c r="AC404">
        <f t="shared" si="106"/>
        <v>0</v>
      </c>
      <c r="AD404" t="str">
        <f t="shared" si="96"/>
        <v/>
      </c>
      <c r="AE404">
        <f>SUMIF([1]销售数据!$B:$B,AD404,[1]销售数据!$L:$L)</f>
        <v>0</v>
      </c>
      <c r="AF404">
        <f>SUMIF([1]销售数据!$B:$B,AD404,[1]销售数据!$K:$K)</f>
        <v>0</v>
      </c>
      <c r="AG404">
        <f>SUMIF([1]销售数据!$B:$B,AD404,[1]销售数据!$J:$J)</f>
        <v>0</v>
      </c>
      <c r="AH404">
        <f>SUMIF([1]销售数据!$B:$B,AD404,[1]销售数据!$I:$I)</f>
        <v>0</v>
      </c>
      <c r="AI404">
        <f>SUMIF([1]销售数据!$B:$B,AD404,[1]销售数据!$H:$H)</f>
        <v>0</v>
      </c>
      <c r="AJ404" s="19">
        <f t="shared" si="107"/>
        <v>0</v>
      </c>
      <c r="AK404">
        <f>SUMIF([1]发货店铺数!$B:$B,AD404,[1]发货店铺数!$G:$G)</f>
        <v>0</v>
      </c>
      <c r="AL404">
        <f>SUMIF([1]销售店铺数!$B:$B,AD404,[1]销售店铺数!$G:$G)</f>
        <v>0</v>
      </c>
      <c r="AM404">
        <f>SUMIF([1]上周销售店铺数!$B:$B,AD404,[1]上周销售店铺数!$G:$G)</f>
        <v>0</v>
      </c>
      <c r="AN404" s="19">
        <f t="shared" si="108"/>
        <v>0</v>
      </c>
      <c r="AO404" s="19">
        <f t="shared" si="97"/>
        <v>0</v>
      </c>
      <c r="AP404" s="19">
        <f t="shared" si="98"/>
        <v>0</v>
      </c>
      <c r="AQ404" s="11">
        <f t="shared" si="109"/>
        <v>0</v>
      </c>
      <c r="AR404" s="19">
        <f t="shared" si="110"/>
        <v>0</v>
      </c>
      <c r="AS404" s="19">
        <f t="shared" si="111"/>
        <v>0</v>
      </c>
    </row>
    <row r="405" spans="1:45">
      <c r="A405"/>
      <c r="B405"/>
      <c r="C405"/>
      <c r="D405"/>
      <c r="E405"/>
      <c r="F405"/>
      <c r="G405"/>
      <c r="H405"/>
      <c r="L405" s="8"/>
      <c r="M405" s="8" t="str">
        <f>IF(ISERROR( VLOOKUP(AD405,'[1]采购入库货量(公司仓库)'!$A:$I,9,FALSE)),"", VLOOKUP(AD405,'[1]采购入库货量(公司仓库)'!$A:$I,9,FALSE))</f>
        <v/>
      </c>
      <c r="N405" s="8" t="str">
        <f>IF(ISERROR( VLOOKUP(AD405,[1]批发上市日期!$A:$F,6,FALSE)),"",  VLOOKUP(AD405,[1]批发上市日期!$A:$F,6,FALSE))</f>
        <v/>
      </c>
      <c r="O405" s="11">
        <f>IF(ISERROR(VLOOKUP(E405&amp;G405,'[1]采购入库货量(公司仓库)'!$A:$I,7,FALSE)),0,VLOOKUP(E405&amp;G405,'[1]采购入库货量(公司仓库)'!$A:$I,7,FALSE))</f>
        <v>0</v>
      </c>
      <c r="P405">
        <f t="shared" si="99"/>
        <v>0</v>
      </c>
      <c r="Q405">
        <f>IF(ISERROR(VLOOKUP(E405&amp;G405,'[1]采购入库货量(公司仓库)'!$A:$I,8,FALSE)),0,VLOOKUP(E405&amp;G405,'[1]采购入库货量(公司仓库)'!$A:$I,8,FALSE))</f>
        <v>0</v>
      </c>
      <c r="R405" s="11">
        <f t="shared" si="100"/>
        <v>0</v>
      </c>
      <c r="S405">
        <f>SUMIF([1]库存总量!$H:$H,E405&amp;G405,[1]库存总量!$G:$G)</f>
        <v>0</v>
      </c>
      <c r="T405">
        <f t="shared" si="101"/>
        <v>0</v>
      </c>
      <c r="U405">
        <f>SUMIFS([1]库存总量!$G:$G,[1]库存总量!$H:$H,E405&amp;G405,[1]库存总量!$A:$A,"B")</f>
        <v>0</v>
      </c>
      <c r="V405">
        <f t="shared" si="102"/>
        <v>0</v>
      </c>
      <c r="W405">
        <f>SUMIFS([1]库存总量!$G:$G,[1]库存总量!$H:$H,E405&amp;G405,[1]库存总量!$A:$A,"K")</f>
        <v>0</v>
      </c>
      <c r="X405">
        <f t="shared" si="103"/>
        <v>0</v>
      </c>
      <c r="Y405">
        <f t="shared" si="104"/>
        <v>0</v>
      </c>
      <c r="Z405">
        <f t="shared" si="105"/>
        <v>0</v>
      </c>
      <c r="AA405">
        <f>(IF(ISERROR(VLOOKUP(E405&amp;G405,'[1]采购入库货量(公司仓库)'!$A:$H,7,FALSE)),0,VLOOKUP(E405&amp;G405,'[1]采购入库货量(公司仓库)'!$A:$H,7,FALSE)))*L405-(IF(ISERROR(VLOOKUP(E405&amp;G405,'[1]采购入库货量(公司仓库)'!$A:$H,8,FALSE)),0,VLOOKUP(E405&amp;G405,'[1]采购入库货量(公司仓库)'!$A:$H,8,FALSE)))</f>
        <v>0</v>
      </c>
      <c r="AB405">
        <f>SUMIF([1]销售数据!$B:$B,E405&amp;G405,[1]销售数据!$G:$G)</f>
        <v>0</v>
      </c>
      <c r="AC405">
        <f t="shared" si="106"/>
        <v>0</v>
      </c>
      <c r="AD405" t="str">
        <f t="shared" si="96"/>
        <v/>
      </c>
      <c r="AE405">
        <f>SUMIF([1]销售数据!$B:$B,AD405,[1]销售数据!$L:$L)</f>
        <v>0</v>
      </c>
      <c r="AF405">
        <f>SUMIF([1]销售数据!$B:$B,AD405,[1]销售数据!$K:$K)</f>
        <v>0</v>
      </c>
      <c r="AG405">
        <f>SUMIF([1]销售数据!$B:$B,AD405,[1]销售数据!$J:$J)</f>
        <v>0</v>
      </c>
      <c r="AH405">
        <f>SUMIF([1]销售数据!$B:$B,AD405,[1]销售数据!$I:$I)</f>
        <v>0</v>
      </c>
      <c r="AI405">
        <f>SUMIF([1]销售数据!$B:$B,AD405,[1]销售数据!$H:$H)</f>
        <v>0</v>
      </c>
      <c r="AJ405" s="19">
        <f t="shared" si="107"/>
        <v>0</v>
      </c>
      <c r="AK405">
        <f>SUMIF([1]发货店铺数!$B:$B,AD405,[1]发货店铺数!$G:$G)</f>
        <v>0</v>
      </c>
      <c r="AL405">
        <f>SUMIF([1]销售店铺数!$B:$B,AD405,[1]销售店铺数!$G:$G)</f>
        <v>0</v>
      </c>
      <c r="AM405">
        <f>SUMIF([1]上周销售店铺数!$B:$B,AD405,[1]上周销售店铺数!$G:$G)</f>
        <v>0</v>
      </c>
      <c r="AN405" s="19">
        <f t="shared" si="108"/>
        <v>0</v>
      </c>
      <c r="AO405" s="19">
        <f t="shared" si="97"/>
        <v>0</v>
      </c>
      <c r="AP405" s="19">
        <f t="shared" si="98"/>
        <v>0</v>
      </c>
      <c r="AQ405" s="11">
        <f t="shared" si="109"/>
        <v>0</v>
      </c>
      <c r="AR405" s="19">
        <f t="shared" si="110"/>
        <v>0</v>
      </c>
      <c r="AS405" s="19">
        <f t="shared" si="111"/>
        <v>0</v>
      </c>
    </row>
    <row r="406" spans="1:45">
      <c r="A406"/>
      <c r="B406"/>
      <c r="C406"/>
      <c r="D406"/>
      <c r="E406"/>
      <c r="F406"/>
      <c r="G406"/>
      <c r="H406"/>
      <c r="L406" s="8"/>
      <c r="M406" s="8" t="str">
        <f>IF(ISERROR( VLOOKUP(AD406,'[1]采购入库货量(公司仓库)'!$A:$I,9,FALSE)),"", VLOOKUP(AD406,'[1]采购入库货量(公司仓库)'!$A:$I,9,FALSE))</f>
        <v/>
      </c>
      <c r="N406" s="8" t="str">
        <f>IF(ISERROR( VLOOKUP(AD406,[1]批发上市日期!$A:$F,6,FALSE)),"",  VLOOKUP(AD406,[1]批发上市日期!$A:$F,6,FALSE))</f>
        <v/>
      </c>
      <c r="O406" s="11">
        <f>IF(ISERROR(VLOOKUP(E406&amp;G406,'[1]采购入库货量(公司仓库)'!$A:$I,7,FALSE)),0,VLOOKUP(E406&amp;G406,'[1]采购入库货量(公司仓库)'!$A:$I,7,FALSE))</f>
        <v>0</v>
      </c>
      <c r="P406">
        <f t="shared" si="99"/>
        <v>0</v>
      </c>
      <c r="Q406">
        <f>IF(ISERROR(VLOOKUP(E406&amp;G406,'[1]采购入库货量(公司仓库)'!$A:$I,8,FALSE)),0,VLOOKUP(E406&amp;G406,'[1]采购入库货量(公司仓库)'!$A:$I,8,FALSE))</f>
        <v>0</v>
      </c>
      <c r="R406" s="11">
        <f t="shared" si="100"/>
        <v>0</v>
      </c>
      <c r="S406">
        <f>SUMIF([1]库存总量!$H:$H,E406&amp;G406,[1]库存总量!$G:$G)</f>
        <v>0</v>
      </c>
      <c r="T406">
        <f t="shared" si="101"/>
        <v>0</v>
      </c>
      <c r="U406">
        <f>SUMIFS([1]库存总量!$G:$G,[1]库存总量!$H:$H,E406&amp;G406,[1]库存总量!$A:$A,"B")</f>
        <v>0</v>
      </c>
      <c r="V406">
        <f t="shared" si="102"/>
        <v>0</v>
      </c>
      <c r="W406">
        <f>SUMIFS([1]库存总量!$G:$G,[1]库存总量!$H:$H,E406&amp;G406,[1]库存总量!$A:$A,"K")</f>
        <v>0</v>
      </c>
      <c r="X406">
        <f t="shared" si="103"/>
        <v>0</v>
      </c>
      <c r="Y406">
        <f t="shared" si="104"/>
        <v>0</v>
      </c>
      <c r="Z406">
        <f t="shared" si="105"/>
        <v>0</v>
      </c>
      <c r="AA406">
        <f>(IF(ISERROR(VLOOKUP(E406&amp;G406,'[1]采购入库货量(公司仓库)'!$A:$H,7,FALSE)),0,VLOOKUP(E406&amp;G406,'[1]采购入库货量(公司仓库)'!$A:$H,7,FALSE)))*L406-(IF(ISERROR(VLOOKUP(E406&amp;G406,'[1]采购入库货量(公司仓库)'!$A:$H,8,FALSE)),0,VLOOKUP(E406&amp;G406,'[1]采购入库货量(公司仓库)'!$A:$H,8,FALSE)))</f>
        <v>0</v>
      </c>
      <c r="AB406">
        <f>SUMIF([1]销售数据!$B:$B,E406&amp;G406,[1]销售数据!$G:$G)</f>
        <v>0</v>
      </c>
      <c r="AC406">
        <f t="shared" si="106"/>
        <v>0</v>
      </c>
      <c r="AD406" t="str">
        <f t="shared" si="96"/>
        <v/>
      </c>
      <c r="AE406">
        <f>SUMIF([1]销售数据!$B:$B,AD406,[1]销售数据!$L:$L)</f>
        <v>0</v>
      </c>
      <c r="AF406">
        <f>SUMIF([1]销售数据!$B:$B,AD406,[1]销售数据!$K:$K)</f>
        <v>0</v>
      </c>
      <c r="AG406">
        <f>SUMIF([1]销售数据!$B:$B,AD406,[1]销售数据!$J:$J)</f>
        <v>0</v>
      </c>
      <c r="AH406">
        <f>SUMIF([1]销售数据!$B:$B,AD406,[1]销售数据!$I:$I)</f>
        <v>0</v>
      </c>
      <c r="AI406">
        <f>SUMIF([1]销售数据!$B:$B,AD406,[1]销售数据!$H:$H)</f>
        <v>0</v>
      </c>
      <c r="AJ406" s="19">
        <f t="shared" si="107"/>
        <v>0</v>
      </c>
      <c r="AK406">
        <f>SUMIF([1]发货店铺数!$B:$B,AD406,[1]发货店铺数!$G:$G)</f>
        <v>0</v>
      </c>
      <c r="AL406">
        <f>SUMIF([1]销售店铺数!$B:$B,AD406,[1]销售店铺数!$G:$G)</f>
        <v>0</v>
      </c>
      <c r="AM406">
        <f>SUMIF([1]上周销售店铺数!$B:$B,AD406,[1]上周销售店铺数!$G:$G)</f>
        <v>0</v>
      </c>
      <c r="AN406" s="19">
        <f t="shared" si="108"/>
        <v>0</v>
      </c>
      <c r="AO406" s="19">
        <f t="shared" si="97"/>
        <v>0</v>
      </c>
      <c r="AP406" s="19">
        <f t="shared" si="98"/>
        <v>0</v>
      </c>
      <c r="AQ406" s="11">
        <f t="shared" si="109"/>
        <v>0</v>
      </c>
      <c r="AR406" s="19">
        <f t="shared" si="110"/>
        <v>0</v>
      </c>
      <c r="AS406" s="19">
        <f t="shared" si="111"/>
        <v>0</v>
      </c>
    </row>
    <row r="407" spans="1:45">
      <c r="A407"/>
      <c r="B407"/>
      <c r="C407"/>
      <c r="D407"/>
      <c r="E407"/>
      <c r="F407"/>
      <c r="G407"/>
      <c r="H407"/>
      <c r="L407" s="8"/>
      <c r="M407" s="8" t="str">
        <f>IF(ISERROR( VLOOKUP(AD407,'[1]采购入库货量(公司仓库)'!$A:$I,9,FALSE)),"", VLOOKUP(AD407,'[1]采购入库货量(公司仓库)'!$A:$I,9,FALSE))</f>
        <v/>
      </c>
      <c r="N407" s="8" t="str">
        <f>IF(ISERROR( VLOOKUP(AD407,[1]批发上市日期!$A:$F,6,FALSE)),"",  VLOOKUP(AD407,[1]批发上市日期!$A:$F,6,FALSE))</f>
        <v/>
      </c>
      <c r="O407" s="11">
        <f>IF(ISERROR(VLOOKUP(E407&amp;G407,'[1]采购入库货量(公司仓库)'!$A:$I,7,FALSE)),0,VLOOKUP(E407&amp;G407,'[1]采购入库货量(公司仓库)'!$A:$I,7,FALSE))</f>
        <v>0</v>
      </c>
      <c r="P407">
        <f t="shared" si="99"/>
        <v>0</v>
      </c>
      <c r="Q407">
        <f>IF(ISERROR(VLOOKUP(E407&amp;G407,'[1]采购入库货量(公司仓库)'!$A:$I,8,FALSE)),0,VLOOKUP(E407&amp;G407,'[1]采购入库货量(公司仓库)'!$A:$I,8,FALSE))</f>
        <v>0</v>
      </c>
      <c r="R407" s="11">
        <f t="shared" si="100"/>
        <v>0</v>
      </c>
      <c r="S407">
        <f>SUMIF([1]库存总量!$H:$H,E407&amp;G407,[1]库存总量!$G:$G)</f>
        <v>0</v>
      </c>
      <c r="T407">
        <f t="shared" si="101"/>
        <v>0</v>
      </c>
      <c r="U407">
        <f>SUMIFS([1]库存总量!$G:$G,[1]库存总量!$H:$H,E407&amp;G407,[1]库存总量!$A:$A,"B")</f>
        <v>0</v>
      </c>
      <c r="V407">
        <f t="shared" si="102"/>
        <v>0</v>
      </c>
      <c r="W407">
        <f>SUMIFS([1]库存总量!$G:$G,[1]库存总量!$H:$H,E407&amp;G407,[1]库存总量!$A:$A,"K")</f>
        <v>0</v>
      </c>
      <c r="X407">
        <f t="shared" si="103"/>
        <v>0</v>
      </c>
      <c r="Y407">
        <f t="shared" si="104"/>
        <v>0</v>
      </c>
      <c r="Z407">
        <f t="shared" si="105"/>
        <v>0</v>
      </c>
      <c r="AA407">
        <f>(IF(ISERROR(VLOOKUP(E407&amp;G407,'[1]采购入库货量(公司仓库)'!$A:$H,7,FALSE)),0,VLOOKUP(E407&amp;G407,'[1]采购入库货量(公司仓库)'!$A:$H,7,FALSE)))*L407-(IF(ISERROR(VLOOKUP(E407&amp;G407,'[1]采购入库货量(公司仓库)'!$A:$H,8,FALSE)),0,VLOOKUP(E407&amp;G407,'[1]采购入库货量(公司仓库)'!$A:$H,8,FALSE)))</f>
        <v>0</v>
      </c>
      <c r="AB407">
        <f>SUMIF([1]销售数据!$B:$B,E407&amp;G407,[1]销售数据!$G:$G)</f>
        <v>0</v>
      </c>
      <c r="AC407">
        <f t="shared" si="106"/>
        <v>0</v>
      </c>
      <c r="AD407" t="str">
        <f t="shared" si="96"/>
        <v/>
      </c>
      <c r="AE407">
        <f>SUMIF([1]销售数据!$B:$B,AD407,[1]销售数据!$L:$L)</f>
        <v>0</v>
      </c>
      <c r="AF407">
        <f>SUMIF([1]销售数据!$B:$B,AD407,[1]销售数据!$K:$K)</f>
        <v>0</v>
      </c>
      <c r="AG407">
        <f>SUMIF([1]销售数据!$B:$B,AD407,[1]销售数据!$J:$J)</f>
        <v>0</v>
      </c>
      <c r="AH407">
        <f>SUMIF([1]销售数据!$B:$B,AD407,[1]销售数据!$I:$I)</f>
        <v>0</v>
      </c>
      <c r="AI407">
        <f>SUMIF([1]销售数据!$B:$B,AD407,[1]销售数据!$H:$H)</f>
        <v>0</v>
      </c>
      <c r="AJ407" s="19">
        <f t="shared" si="107"/>
        <v>0</v>
      </c>
      <c r="AK407">
        <f>SUMIF([1]发货店铺数!$B:$B,AD407,[1]发货店铺数!$G:$G)</f>
        <v>0</v>
      </c>
      <c r="AL407">
        <f>SUMIF([1]销售店铺数!$B:$B,AD407,[1]销售店铺数!$G:$G)</f>
        <v>0</v>
      </c>
      <c r="AM407">
        <f>SUMIF([1]上周销售店铺数!$B:$B,AD407,[1]上周销售店铺数!$G:$G)</f>
        <v>0</v>
      </c>
      <c r="AN407" s="19">
        <f t="shared" si="108"/>
        <v>0</v>
      </c>
      <c r="AO407" s="19">
        <f t="shared" si="97"/>
        <v>0</v>
      </c>
      <c r="AP407" s="19">
        <f t="shared" si="98"/>
        <v>0</v>
      </c>
      <c r="AQ407" s="11">
        <f t="shared" si="109"/>
        <v>0</v>
      </c>
      <c r="AR407" s="19">
        <f t="shared" si="110"/>
        <v>0</v>
      </c>
      <c r="AS407" s="19">
        <f t="shared" si="111"/>
        <v>0</v>
      </c>
    </row>
    <row r="408" spans="1:45">
      <c r="A408"/>
      <c r="B408"/>
      <c r="C408"/>
      <c r="D408"/>
      <c r="E408"/>
      <c r="F408"/>
      <c r="G408"/>
      <c r="H408"/>
      <c r="L408" s="8"/>
      <c r="M408" s="8" t="str">
        <f>IF(ISERROR( VLOOKUP(AD408,'[1]采购入库货量(公司仓库)'!$A:$I,9,FALSE)),"", VLOOKUP(AD408,'[1]采购入库货量(公司仓库)'!$A:$I,9,FALSE))</f>
        <v/>
      </c>
      <c r="N408" s="8" t="str">
        <f>IF(ISERROR( VLOOKUP(AD408,[1]批发上市日期!$A:$F,6,FALSE)),"",  VLOOKUP(AD408,[1]批发上市日期!$A:$F,6,FALSE))</f>
        <v/>
      </c>
      <c r="O408" s="11">
        <f>IF(ISERROR(VLOOKUP(E408&amp;G408,'[1]采购入库货量(公司仓库)'!$A:$I,7,FALSE)),0,VLOOKUP(E408&amp;G408,'[1]采购入库货量(公司仓库)'!$A:$I,7,FALSE))</f>
        <v>0</v>
      </c>
      <c r="P408">
        <f t="shared" si="99"/>
        <v>0</v>
      </c>
      <c r="Q408">
        <f>IF(ISERROR(VLOOKUP(E408&amp;G408,'[1]采购入库货量(公司仓库)'!$A:$I,8,FALSE)),0,VLOOKUP(E408&amp;G408,'[1]采购入库货量(公司仓库)'!$A:$I,8,FALSE))</f>
        <v>0</v>
      </c>
      <c r="R408" s="11">
        <f t="shared" si="100"/>
        <v>0</v>
      </c>
      <c r="S408">
        <f>SUMIF([1]库存总量!$H:$H,E408&amp;G408,[1]库存总量!$G:$G)</f>
        <v>0</v>
      </c>
      <c r="T408">
        <f t="shared" si="101"/>
        <v>0</v>
      </c>
      <c r="U408">
        <f>SUMIFS([1]库存总量!$G:$G,[1]库存总量!$H:$H,E408&amp;G408,[1]库存总量!$A:$A,"B")</f>
        <v>0</v>
      </c>
      <c r="V408">
        <f t="shared" si="102"/>
        <v>0</v>
      </c>
      <c r="W408">
        <f>SUMIFS([1]库存总量!$G:$G,[1]库存总量!$H:$H,E408&amp;G408,[1]库存总量!$A:$A,"K")</f>
        <v>0</v>
      </c>
      <c r="X408">
        <f t="shared" si="103"/>
        <v>0</v>
      </c>
      <c r="Y408">
        <f t="shared" si="104"/>
        <v>0</v>
      </c>
      <c r="Z408">
        <f t="shared" si="105"/>
        <v>0</v>
      </c>
      <c r="AA408">
        <f>(IF(ISERROR(VLOOKUP(E408&amp;G408,'[1]采购入库货量(公司仓库)'!$A:$H,7,FALSE)),0,VLOOKUP(E408&amp;G408,'[1]采购入库货量(公司仓库)'!$A:$H,7,FALSE)))*L408-(IF(ISERROR(VLOOKUP(E408&amp;G408,'[1]采购入库货量(公司仓库)'!$A:$H,8,FALSE)),0,VLOOKUP(E408&amp;G408,'[1]采购入库货量(公司仓库)'!$A:$H,8,FALSE)))</f>
        <v>0</v>
      </c>
      <c r="AB408">
        <f>SUMIF([1]销售数据!$B:$B,E408&amp;G408,[1]销售数据!$G:$G)</f>
        <v>0</v>
      </c>
      <c r="AC408">
        <f t="shared" si="106"/>
        <v>0</v>
      </c>
      <c r="AD408" t="str">
        <f t="shared" si="96"/>
        <v/>
      </c>
      <c r="AE408">
        <f>SUMIF([1]销售数据!$B:$B,AD408,[1]销售数据!$L:$L)</f>
        <v>0</v>
      </c>
      <c r="AF408">
        <f>SUMIF([1]销售数据!$B:$B,AD408,[1]销售数据!$K:$K)</f>
        <v>0</v>
      </c>
      <c r="AG408">
        <f>SUMIF([1]销售数据!$B:$B,AD408,[1]销售数据!$J:$J)</f>
        <v>0</v>
      </c>
      <c r="AH408">
        <f>SUMIF([1]销售数据!$B:$B,AD408,[1]销售数据!$I:$I)</f>
        <v>0</v>
      </c>
      <c r="AI408">
        <f>SUMIF([1]销售数据!$B:$B,AD408,[1]销售数据!$H:$H)</f>
        <v>0</v>
      </c>
      <c r="AJ408" s="19">
        <f t="shared" si="107"/>
        <v>0</v>
      </c>
      <c r="AK408">
        <f>SUMIF([1]发货店铺数!$B:$B,AD408,[1]发货店铺数!$G:$G)</f>
        <v>0</v>
      </c>
      <c r="AL408">
        <f>SUMIF([1]销售店铺数!$B:$B,AD408,[1]销售店铺数!$G:$G)</f>
        <v>0</v>
      </c>
      <c r="AM408">
        <f>SUMIF([1]上周销售店铺数!$B:$B,AD408,[1]上周销售店铺数!$G:$G)</f>
        <v>0</v>
      </c>
      <c r="AN408" s="19">
        <f t="shared" si="108"/>
        <v>0</v>
      </c>
      <c r="AO408" s="19">
        <f t="shared" si="97"/>
        <v>0</v>
      </c>
      <c r="AP408" s="19">
        <f t="shared" si="98"/>
        <v>0</v>
      </c>
      <c r="AQ408" s="11">
        <f t="shared" si="109"/>
        <v>0</v>
      </c>
      <c r="AR408" s="19">
        <f t="shared" si="110"/>
        <v>0</v>
      </c>
      <c r="AS408" s="19">
        <f t="shared" si="111"/>
        <v>0</v>
      </c>
    </row>
    <row r="409" spans="1:45">
      <c r="A409"/>
      <c r="B409"/>
      <c r="C409"/>
      <c r="D409"/>
      <c r="E409"/>
      <c r="F409"/>
      <c r="G409"/>
      <c r="H409"/>
      <c r="L409" s="8"/>
      <c r="M409" s="8" t="str">
        <f>IF(ISERROR( VLOOKUP(AD409,'[1]采购入库货量(公司仓库)'!$A:$I,9,FALSE)),"", VLOOKUP(AD409,'[1]采购入库货量(公司仓库)'!$A:$I,9,FALSE))</f>
        <v/>
      </c>
      <c r="N409" s="8" t="str">
        <f>IF(ISERROR( VLOOKUP(AD409,[1]批发上市日期!$A:$F,6,FALSE)),"",  VLOOKUP(AD409,[1]批发上市日期!$A:$F,6,FALSE))</f>
        <v/>
      </c>
      <c r="O409" s="11">
        <f>IF(ISERROR(VLOOKUP(E409&amp;G409,'[1]采购入库货量(公司仓库)'!$A:$I,7,FALSE)),0,VLOOKUP(E409&amp;G409,'[1]采购入库货量(公司仓库)'!$A:$I,7,FALSE))</f>
        <v>0</v>
      </c>
      <c r="P409">
        <f t="shared" si="99"/>
        <v>0</v>
      </c>
      <c r="Q409">
        <f>IF(ISERROR(VLOOKUP(E409&amp;G409,'[1]采购入库货量(公司仓库)'!$A:$I,8,FALSE)),0,VLOOKUP(E409&amp;G409,'[1]采购入库货量(公司仓库)'!$A:$I,8,FALSE))</f>
        <v>0</v>
      </c>
      <c r="R409" s="11">
        <f t="shared" si="100"/>
        <v>0</v>
      </c>
      <c r="S409">
        <f>SUMIF([1]库存总量!$H:$H,E409&amp;G409,[1]库存总量!$G:$G)</f>
        <v>0</v>
      </c>
      <c r="T409">
        <f t="shared" si="101"/>
        <v>0</v>
      </c>
      <c r="U409">
        <f>SUMIFS([1]库存总量!$G:$G,[1]库存总量!$H:$H,E409&amp;G409,[1]库存总量!$A:$A,"B")</f>
        <v>0</v>
      </c>
      <c r="V409">
        <f t="shared" si="102"/>
        <v>0</v>
      </c>
      <c r="W409">
        <f>SUMIFS([1]库存总量!$G:$G,[1]库存总量!$H:$H,E409&amp;G409,[1]库存总量!$A:$A,"K")</f>
        <v>0</v>
      </c>
      <c r="X409">
        <f t="shared" si="103"/>
        <v>0</v>
      </c>
      <c r="Y409">
        <f t="shared" si="104"/>
        <v>0</v>
      </c>
      <c r="Z409">
        <f t="shared" si="105"/>
        <v>0</v>
      </c>
      <c r="AA409">
        <f>(IF(ISERROR(VLOOKUP(E409&amp;G409,'[1]采购入库货量(公司仓库)'!$A:$H,7,FALSE)),0,VLOOKUP(E409&amp;G409,'[1]采购入库货量(公司仓库)'!$A:$H,7,FALSE)))*L409-(IF(ISERROR(VLOOKUP(E409&amp;G409,'[1]采购入库货量(公司仓库)'!$A:$H,8,FALSE)),0,VLOOKUP(E409&amp;G409,'[1]采购入库货量(公司仓库)'!$A:$H,8,FALSE)))</f>
        <v>0</v>
      </c>
      <c r="AB409">
        <f>SUMIF([1]销售数据!$B:$B,E409&amp;G409,[1]销售数据!$G:$G)</f>
        <v>0</v>
      </c>
      <c r="AC409">
        <f t="shared" si="106"/>
        <v>0</v>
      </c>
      <c r="AD409" t="str">
        <f t="shared" si="96"/>
        <v/>
      </c>
      <c r="AE409">
        <f>SUMIF([1]销售数据!$B:$B,AD409,[1]销售数据!$L:$L)</f>
        <v>0</v>
      </c>
      <c r="AF409">
        <f>SUMIF([1]销售数据!$B:$B,AD409,[1]销售数据!$K:$K)</f>
        <v>0</v>
      </c>
      <c r="AG409">
        <f>SUMIF([1]销售数据!$B:$B,AD409,[1]销售数据!$J:$J)</f>
        <v>0</v>
      </c>
      <c r="AH409">
        <f>SUMIF([1]销售数据!$B:$B,AD409,[1]销售数据!$I:$I)</f>
        <v>0</v>
      </c>
      <c r="AI409">
        <f>SUMIF([1]销售数据!$B:$B,AD409,[1]销售数据!$H:$H)</f>
        <v>0</v>
      </c>
      <c r="AJ409" s="19">
        <f t="shared" si="107"/>
        <v>0</v>
      </c>
      <c r="AK409">
        <f>SUMIF([1]发货店铺数!$B:$B,AD409,[1]发货店铺数!$G:$G)</f>
        <v>0</v>
      </c>
      <c r="AL409">
        <f>SUMIF([1]销售店铺数!$B:$B,AD409,[1]销售店铺数!$G:$G)</f>
        <v>0</v>
      </c>
      <c r="AM409">
        <f>SUMIF([1]上周销售店铺数!$B:$B,AD409,[1]上周销售店铺数!$G:$G)</f>
        <v>0</v>
      </c>
      <c r="AN409" s="19">
        <f t="shared" si="108"/>
        <v>0</v>
      </c>
      <c r="AO409" s="19">
        <f t="shared" si="97"/>
        <v>0</v>
      </c>
      <c r="AP409" s="19">
        <f t="shared" si="98"/>
        <v>0</v>
      </c>
      <c r="AQ409" s="11">
        <f t="shared" si="109"/>
        <v>0</v>
      </c>
      <c r="AR409" s="19">
        <f t="shared" si="110"/>
        <v>0</v>
      </c>
      <c r="AS409" s="19">
        <f t="shared" si="111"/>
        <v>0</v>
      </c>
    </row>
    <row r="410" spans="1:45">
      <c r="A410"/>
      <c r="B410"/>
      <c r="C410"/>
      <c r="D410"/>
      <c r="E410"/>
      <c r="F410"/>
      <c r="G410"/>
      <c r="H410"/>
      <c r="L410" s="8"/>
      <c r="M410" s="8" t="str">
        <f>IF(ISERROR( VLOOKUP(AD410,'[1]采购入库货量(公司仓库)'!$A:$I,9,FALSE)),"", VLOOKUP(AD410,'[1]采购入库货量(公司仓库)'!$A:$I,9,FALSE))</f>
        <v/>
      </c>
      <c r="N410" s="8" t="str">
        <f>IF(ISERROR( VLOOKUP(AD410,[1]批发上市日期!$A:$F,6,FALSE)),"",  VLOOKUP(AD410,[1]批发上市日期!$A:$F,6,FALSE))</f>
        <v/>
      </c>
      <c r="O410" s="11">
        <f>IF(ISERROR(VLOOKUP(E410&amp;G410,'[1]采购入库货量(公司仓库)'!$A:$I,7,FALSE)),0,VLOOKUP(E410&amp;G410,'[1]采购入库货量(公司仓库)'!$A:$I,7,FALSE))</f>
        <v>0</v>
      </c>
      <c r="P410">
        <f t="shared" si="99"/>
        <v>0</v>
      </c>
      <c r="Q410">
        <f>IF(ISERROR(VLOOKUP(E410&amp;G410,'[1]采购入库货量(公司仓库)'!$A:$I,8,FALSE)),0,VLOOKUP(E410&amp;G410,'[1]采购入库货量(公司仓库)'!$A:$I,8,FALSE))</f>
        <v>0</v>
      </c>
      <c r="R410" s="11">
        <f t="shared" si="100"/>
        <v>0</v>
      </c>
      <c r="S410">
        <f>SUMIF([1]库存总量!$H:$H,E410&amp;G410,[1]库存总量!$G:$G)</f>
        <v>0</v>
      </c>
      <c r="T410">
        <f t="shared" si="101"/>
        <v>0</v>
      </c>
      <c r="U410">
        <f>SUMIFS([1]库存总量!$G:$G,[1]库存总量!$H:$H,E410&amp;G410,[1]库存总量!$A:$A,"B")</f>
        <v>0</v>
      </c>
      <c r="V410">
        <f t="shared" si="102"/>
        <v>0</v>
      </c>
      <c r="W410">
        <f>SUMIFS([1]库存总量!$G:$G,[1]库存总量!$H:$H,E410&amp;G410,[1]库存总量!$A:$A,"K")</f>
        <v>0</v>
      </c>
      <c r="X410">
        <f t="shared" si="103"/>
        <v>0</v>
      </c>
      <c r="Y410">
        <f t="shared" si="104"/>
        <v>0</v>
      </c>
      <c r="Z410">
        <f t="shared" si="105"/>
        <v>0</v>
      </c>
      <c r="AA410">
        <f>(IF(ISERROR(VLOOKUP(E410&amp;G410,'[1]采购入库货量(公司仓库)'!$A:$H,7,FALSE)),0,VLOOKUP(E410&amp;G410,'[1]采购入库货量(公司仓库)'!$A:$H,7,FALSE)))*L410-(IF(ISERROR(VLOOKUP(E410&amp;G410,'[1]采购入库货量(公司仓库)'!$A:$H,8,FALSE)),0,VLOOKUP(E410&amp;G410,'[1]采购入库货量(公司仓库)'!$A:$H,8,FALSE)))</f>
        <v>0</v>
      </c>
      <c r="AB410">
        <f>SUMIF([1]销售数据!$B:$B,E410&amp;G410,[1]销售数据!$G:$G)</f>
        <v>0</v>
      </c>
      <c r="AC410">
        <f t="shared" si="106"/>
        <v>0</v>
      </c>
      <c r="AD410" t="str">
        <f t="shared" si="96"/>
        <v/>
      </c>
      <c r="AE410">
        <f>SUMIF([1]销售数据!$B:$B,AD410,[1]销售数据!$L:$L)</f>
        <v>0</v>
      </c>
      <c r="AF410">
        <f>SUMIF([1]销售数据!$B:$B,AD410,[1]销售数据!$K:$K)</f>
        <v>0</v>
      </c>
      <c r="AG410">
        <f>SUMIF([1]销售数据!$B:$B,AD410,[1]销售数据!$J:$J)</f>
        <v>0</v>
      </c>
      <c r="AH410">
        <f>SUMIF([1]销售数据!$B:$B,AD410,[1]销售数据!$I:$I)</f>
        <v>0</v>
      </c>
      <c r="AI410">
        <f>SUMIF([1]销售数据!$B:$B,AD410,[1]销售数据!$H:$H)</f>
        <v>0</v>
      </c>
      <c r="AJ410" s="19">
        <f t="shared" si="107"/>
        <v>0</v>
      </c>
      <c r="AK410">
        <f>SUMIF([1]发货店铺数!$B:$B,AD410,[1]发货店铺数!$G:$G)</f>
        <v>0</v>
      </c>
      <c r="AL410">
        <f>SUMIF([1]销售店铺数!$B:$B,AD410,[1]销售店铺数!$G:$G)</f>
        <v>0</v>
      </c>
      <c r="AM410">
        <f>SUMIF([1]上周销售店铺数!$B:$B,AD410,[1]上周销售店铺数!$G:$G)</f>
        <v>0</v>
      </c>
      <c r="AN410" s="19">
        <f t="shared" si="108"/>
        <v>0</v>
      </c>
      <c r="AO410" s="19">
        <f t="shared" si="97"/>
        <v>0</v>
      </c>
      <c r="AP410" s="19">
        <f t="shared" si="98"/>
        <v>0</v>
      </c>
      <c r="AQ410" s="11">
        <f t="shared" si="109"/>
        <v>0</v>
      </c>
      <c r="AR410" s="19">
        <f t="shared" si="110"/>
        <v>0</v>
      </c>
      <c r="AS410" s="19">
        <f t="shared" si="111"/>
        <v>0</v>
      </c>
    </row>
    <row r="411" spans="1:45">
      <c r="A411"/>
      <c r="B411"/>
      <c r="C411"/>
      <c r="D411"/>
      <c r="E411"/>
      <c r="F411"/>
      <c r="G411"/>
      <c r="H411"/>
      <c r="L411" s="8"/>
      <c r="M411" s="8" t="str">
        <f>IF(ISERROR( VLOOKUP(AD411,'[1]采购入库货量(公司仓库)'!$A:$I,9,FALSE)),"", VLOOKUP(AD411,'[1]采购入库货量(公司仓库)'!$A:$I,9,FALSE))</f>
        <v/>
      </c>
      <c r="N411" s="8" t="str">
        <f>IF(ISERROR( VLOOKUP(AD411,[1]批发上市日期!$A:$F,6,FALSE)),"",  VLOOKUP(AD411,[1]批发上市日期!$A:$F,6,FALSE))</f>
        <v/>
      </c>
      <c r="O411" s="11">
        <f>IF(ISERROR(VLOOKUP(E411&amp;G411,'[1]采购入库货量(公司仓库)'!$A:$I,7,FALSE)),0,VLOOKUP(E411&amp;G411,'[1]采购入库货量(公司仓库)'!$A:$I,7,FALSE))</f>
        <v>0</v>
      </c>
      <c r="P411">
        <f t="shared" si="99"/>
        <v>0</v>
      </c>
      <c r="Q411">
        <f>IF(ISERROR(VLOOKUP(E411&amp;G411,'[1]采购入库货量(公司仓库)'!$A:$I,8,FALSE)),0,VLOOKUP(E411&amp;G411,'[1]采购入库货量(公司仓库)'!$A:$I,8,FALSE))</f>
        <v>0</v>
      </c>
      <c r="R411" s="11">
        <f t="shared" si="100"/>
        <v>0</v>
      </c>
      <c r="S411">
        <f>SUMIF([1]库存总量!$H:$H,E411&amp;G411,[1]库存总量!$G:$G)</f>
        <v>0</v>
      </c>
      <c r="T411">
        <f t="shared" si="101"/>
        <v>0</v>
      </c>
      <c r="U411">
        <f>SUMIFS([1]库存总量!$G:$G,[1]库存总量!$H:$H,E411&amp;G411,[1]库存总量!$A:$A,"B")</f>
        <v>0</v>
      </c>
      <c r="V411">
        <f t="shared" si="102"/>
        <v>0</v>
      </c>
      <c r="W411">
        <f>SUMIFS([1]库存总量!$G:$G,[1]库存总量!$H:$H,E411&amp;G411,[1]库存总量!$A:$A,"K")</f>
        <v>0</v>
      </c>
      <c r="X411">
        <f t="shared" si="103"/>
        <v>0</v>
      </c>
      <c r="Y411">
        <f t="shared" si="104"/>
        <v>0</v>
      </c>
      <c r="Z411">
        <f t="shared" si="105"/>
        <v>0</v>
      </c>
      <c r="AA411">
        <f>(IF(ISERROR(VLOOKUP(E411&amp;G411,'[1]采购入库货量(公司仓库)'!$A:$H,7,FALSE)),0,VLOOKUP(E411&amp;G411,'[1]采购入库货量(公司仓库)'!$A:$H,7,FALSE)))*L411-(IF(ISERROR(VLOOKUP(E411&amp;G411,'[1]采购入库货量(公司仓库)'!$A:$H,8,FALSE)),0,VLOOKUP(E411&amp;G411,'[1]采购入库货量(公司仓库)'!$A:$H,8,FALSE)))</f>
        <v>0</v>
      </c>
      <c r="AB411">
        <f>SUMIF([1]销售数据!$B:$B,E411&amp;G411,[1]销售数据!$G:$G)</f>
        <v>0</v>
      </c>
      <c r="AC411">
        <f t="shared" si="106"/>
        <v>0</v>
      </c>
      <c r="AD411" t="str">
        <f t="shared" si="96"/>
        <v/>
      </c>
      <c r="AE411">
        <f>SUMIF([1]销售数据!$B:$B,AD411,[1]销售数据!$L:$L)</f>
        <v>0</v>
      </c>
      <c r="AF411">
        <f>SUMIF([1]销售数据!$B:$B,AD411,[1]销售数据!$K:$K)</f>
        <v>0</v>
      </c>
      <c r="AG411">
        <f>SUMIF([1]销售数据!$B:$B,AD411,[1]销售数据!$J:$J)</f>
        <v>0</v>
      </c>
      <c r="AH411">
        <f>SUMIF([1]销售数据!$B:$B,AD411,[1]销售数据!$I:$I)</f>
        <v>0</v>
      </c>
      <c r="AI411">
        <f>SUMIF([1]销售数据!$B:$B,AD411,[1]销售数据!$H:$H)</f>
        <v>0</v>
      </c>
      <c r="AJ411" s="19">
        <f t="shared" si="107"/>
        <v>0</v>
      </c>
      <c r="AK411">
        <f>SUMIF([1]发货店铺数!$B:$B,AD411,[1]发货店铺数!$G:$G)</f>
        <v>0</v>
      </c>
      <c r="AL411">
        <f>SUMIF([1]销售店铺数!$B:$B,AD411,[1]销售店铺数!$G:$G)</f>
        <v>0</v>
      </c>
      <c r="AM411">
        <f>SUMIF([1]上周销售店铺数!$B:$B,AD411,[1]上周销售店铺数!$G:$G)</f>
        <v>0</v>
      </c>
      <c r="AN411" s="19">
        <f t="shared" si="108"/>
        <v>0</v>
      </c>
      <c r="AO411" s="19">
        <f t="shared" si="97"/>
        <v>0</v>
      </c>
      <c r="AP411" s="19">
        <f t="shared" si="98"/>
        <v>0</v>
      </c>
      <c r="AQ411" s="11">
        <f t="shared" si="109"/>
        <v>0</v>
      </c>
      <c r="AR411" s="19">
        <f t="shared" si="110"/>
        <v>0</v>
      </c>
      <c r="AS411" s="19">
        <f t="shared" si="111"/>
        <v>0</v>
      </c>
    </row>
    <row r="412" spans="1:45">
      <c r="A412"/>
      <c r="B412"/>
      <c r="C412"/>
      <c r="D412"/>
      <c r="E412"/>
      <c r="F412"/>
      <c r="G412"/>
      <c r="H412"/>
      <c r="L412" s="8"/>
      <c r="M412" s="8" t="str">
        <f>IF(ISERROR( VLOOKUP(AD412,'[1]采购入库货量(公司仓库)'!$A:$I,9,FALSE)),"", VLOOKUP(AD412,'[1]采购入库货量(公司仓库)'!$A:$I,9,FALSE))</f>
        <v/>
      </c>
      <c r="N412" s="8" t="str">
        <f>IF(ISERROR( VLOOKUP(AD412,[1]批发上市日期!$A:$F,6,FALSE)),"",  VLOOKUP(AD412,[1]批发上市日期!$A:$F,6,FALSE))</f>
        <v/>
      </c>
      <c r="O412" s="11">
        <f>IF(ISERROR(VLOOKUP(E412&amp;G412,'[1]采购入库货量(公司仓库)'!$A:$I,7,FALSE)),0,VLOOKUP(E412&amp;G412,'[1]采购入库货量(公司仓库)'!$A:$I,7,FALSE))</f>
        <v>0</v>
      </c>
      <c r="P412">
        <f t="shared" si="99"/>
        <v>0</v>
      </c>
      <c r="Q412">
        <f>IF(ISERROR(VLOOKUP(E412&amp;G412,'[1]采购入库货量(公司仓库)'!$A:$I,8,FALSE)),0,VLOOKUP(E412&amp;G412,'[1]采购入库货量(公司仓库)'!$A:$I,8,FALSE))</f>
        <v>0</v>
      </c>
      <c r="R412" s="11">
        <f t="shared" si="100"/>
        <v>0</v>
      </c>
      <c r="S412">
        <f>SUMIF([1]库存总量!$H:$H,E412&amp;G412,[1]库存总量!$G:$G)</f>
        <v>0</v>
      </c>
      <c r="T412">
        <f t="shared" si="101"/>
        <v>0</v>
      </c>
      <c r="U412">
        <f>SUMIFS([1]库存总量!$G:$G,[1]库存总量!$H:$H,E412&amp;G412,[1]库存总量!$A:$A,"B")</f>
        <v>0</v>
      </c>
      <c r="V412">
        <f t="shared" si="102"/>
        <v>0</v>
      </c>
      <c r="W412">
        <f>SUMIFS([1]库存总量!$G:$G,[1]库存总量!$H:$H,E412&amp;G412,[1]库存总量!$A:$A,"K")</f>
        <v>0</v>
      </c>
      <c r="X412">
        <f t="shared" si="103"/>
        <v>0</v>
      </c>
      <c r="Y412">
        <f t="shared" si="104"/>
        <v>0</v>
      </c>
      <c r="Z412">
        <f t="shared" si="105"/>
        <v>0</v>
      </c>
      <c r="AA412">
        <f>(IF(ISERROR(VLOOKUP(E412&amp;G412,'[1]采购入库货量(公司仓库)'!$A:$H,7,FALSE)),0,VLOOKUP(E412&amp;G412,'[1]采购入库货量(公司仓库)'!$A:$H,7,FALSE)))*L412-(IF(ISERROR(VLOOKUP(E412&amp;G412,'[1]采购入库货量(公司仓库)'!$A:$H,8,FALSE)),0,VLOOKUP(E412&amp;G412,'[1]采购入库货量(公司仓库)'!$A:$H,8,FALSE)))</f>
        <v>0</v>
      </c>
      <c r="AB412">
        <f>SUMIF([1]销售数据!$B:$B,E412&amp;G412,[1]销售数据!$G:$G)</f>
        <v>0</v>
      </c>
      <c r="AC412">
        <f t="shared" si="106"/>
        <v>0</v>
      </c>
      <c r="AD412" t="str">
        <f t="shared" si="96"/>
        <v/>
      </c>
      <c r="AE412">
        <f>SUMIF([1]销售数据!$B:$B,AD412,[1]销售数据!$L:$L)</f>
        <v>0</v>
      </c>
      <c r="AF412">
        <f>SUMIF([1]销售数据!$B:$B,AD412,[1]销售数据!$K:$K)</f>
        <v>0</v>
      </c>
      <c r="AG412">
        <f>SUMIF([1]销售数据!$B:$B,AD412,[1]销售数据!$J:$J)</f>
        <v>0</v>
      </c>
      <c r="AH412">
        <f>SUMIF([1]销售数据!$B:$B,AD412,[1]销售数据!$I:$I)</f>
        <v>0</v>
      </c>
      <c r="AI412">
        <f>SUMIF([1]销售数据!$B:$B,AD412,[1]销售数据!$H:$H)</f>
        <v>0</v>
      </c>
      <c r="AJ412" s="19">
        <f t="shared" si="107"/>
        <v>0</v>
      </c>
      <c r="AK412">
        <f>SUMIF([1]发货店铺数!$B:$B,AD412,[1]发货店铺数!$G:$G)</f>
        <v>0</v>
      </c>
      <c r="AL412">
        <f>SUMIF([1]销售店铺数!$B:$B,AD412,[1]销售店铺数!$G:$G)</f>
        <v>0</v>
      </c>
      <c r="AM412">
        <f>SUMIF([1]上周销售店铺数!$B:$B,AD412,[1]上周销售店铺数!$G:$G)</f>
        <v>0</v>
      </c>
      <c r="AN412" s="19">
        <f t="shared" si="108"/>
        <v>0</v>
      </c>
      <c r="AO412" s="19">
        <f t="shared" si="97"/>
        <v>0</v>
      </c>
      <c r="AP412" s="19">
        <f t="shared" si="98"/>
        <v>0</v>
      </c>
      <c r="AQ412" s="11">
        <f t="shared" si="109"/>
        <v>0</v>
      </c>
      <c r="AR412" s="19">
        <f t="shared" si="110"/>
        <v>0</v>
      </c>
      <c r="AS412" s="19">
        <f t="shared" si="111"/>
        <v>0</v>
      </c>
    </row>
    <row r="413" spans="1:45">
      <c r="A413"/>
      <c r="B413"/>
      <c r="C413"/>
      <c r="D413"/>
      <c r="E413"/>
      <c r="F413"/>
      <c r="G413"/>
      <c r="H413"/>
      <c r="L413" s="8"/>
      <c r="M413" s="8" t="str">
        <f>IF(ISERROR( VLOOKUP(AD413,'[1]采购入库货量(公司仓库)'!$A:$I,9,FALSE)),"", VLOOKUP(AD413,'[1]采购入库货量(公司仓库)'!$A:$I,9,FALSE))</f>
        <v/>
      </c>
      <c r="N413" s="8" t="str">
        <f>IF(ISERROR( VLOOKUP(AD413,[1]批发上市日期!$A:$F,6,FALSE)),"",  VLOOKUP(AD413,[1]批发上市日期!$A:$F,6,FALSE))</f>
        <v/>
      </c>
      <c r="O413" s="11">
        <f>IF(ISERROR(VLOOKUP(E413&amp;G413,'[1]采购入库货量(公司仓库)'!$A:$I,7,FALSE)),0,VLOOKUP(E413&amp;G413,'[1]采购入库货量(公司仓库)'!$A:$I,7,FALSE))</f>
        <v>0</v>
      </c>
      <c r="P413">
        <f t="shared" si="99"/>
        <v>0</v>
      </c>
      <c r="Q413">
        <f>IF(ISERROR(VLOOKUP(E413&amp;G413,'[1]采购入库货量(公司仓库)'!$A:$I,8,FALSE)),0,VLOOKUP(E413&amp;G413,'[1]采购入库货量(公司仓库)'!$A:$I,8,FALSE))</f>
        <v>0</v>
      </c>
      <c r="R413" s="11">
        <f t="shared" si="100"/>
        <v>0</v>
      </c>
      <c r="S413">
        <f>SUMIF([1]库存总量!$H:$H,E413&amp;G413,[1]库存总量!$G:$G)</f>
        <v>0</v>
      </c>
      <c r="T413">
        <f t="shared" si="101"/>
        <v>0</v>
      </c>
      <c r="U413">
        <f>SUMIFS([1]库存总量!$G:$G,[1]库存总量!$H:$H,E413&amp;G413,[1]库存总量!$A:$A,"B")</f>
        <v>0</v>
      </c>
      <c r="V413">
        <f t="shared" si="102"/>
        <v>0</v>
      </c>
      <c r="W413">
        <f>SUMIFS([1]库存总量!$G:$G,[1]库存总量!$H:$H,E413&amp;G413,[1]库存总量!$A:$A,"K")</f>
        <v>0</v>
      </c>
      <c r="X413">
        <f t="shared" si="103"/>
        <v>0</v>
      </c>
      <c r="Y413">
        <f t="shared" si="104"/>
        <v>0</v>
      </c>
      <c r="Z413">
        <f t="shared" si="105"/>
        <v>0</v>
      </c>
      <c r="AA413">
        <f>(IF(ISERROR(VLOOKUP(E413&amp;G413,'[1]采购入库货量(公司仓库)'!$A:$H,7,FALSE)),0,VLOOKUP(E413&amp;G413,'[1]采购入库货量(公司仓库)'!$A:$H,7,FALSE)))*L413-(IF(ISERROR(VLOOKUP(E413&amp;G413,'[1]采购入库货量(公司仓库)'!$A:$H,8,FALSE)),0,VLOOKUP(E413&amp;G413,'[1]采购入库货量(公司仓库)'!$A:$H,8,FALSE)))</f>
        <v>0</v>
      </c>
      <c r="AB413">
        <f>SUMIF([1]销售数据!$B:$B,E413&amp;G413,[1]销售数据!$G:$G)</f>
        <v>0</v>
      </c>
      <c r="AC413">
        <f t="shared" si="106"/>
        <v>0</v>
      </c>
      <c r="AD413" t="str">
        <f t="shared" si="96"/>
        <v/>
      </c>
      <c r="AE413">
        <f>SUMIF([1]销售数据!$B:$B,AD413,[1]销售数据!$L:$L)</f>
        <v>0</v>
      </c>
      <c r="AF413">
        <f>SUMIF([1]销售数据!$B:$B,AD413,[1]销售数据!$K:$K)</f>
        <v>0</v>
      </c>
      <c r="AG413">
        <f>SUMIF([1]销售数据!$B:$B,AD413,[1]销售数据!$J:$J)</f>
        <v>0</v>
      </c>
      <c r="AH413">
        <f>SUMIF([1]销售数据!$B:$B,AD413,[1]销售数据!$I:$I)</f>
        <v>0</v>
      </c>
      <c r="AI413">
        <f>SUMIF([1]销售数据!$B:$B,AD413,[1]销售数据!$H:$H)</f>
        <v>0</v>
      </c>
      <c r="AJ413" s="19">
        <f t="shared" si="107"/>
        <v>0</v>
      </c>
      <c r="AK413">
        <f>SUMIF([1]发货店铺数!$B:$B,AD413,[1]发货店铺数!$G:$G)</f>
        <v>0</v>
      </c>
      <c r="AL413">
        <f>SUMIF([1]销售店铺数!$B:$B,AD413,[1]销售店铺数!$G:$G)</f>
        <v>0</v>
      </c>
      <c r="AM413">
        <f>SUMIF([1]上周销售店铺数!$B:$B,AD413,[1]上周销售店铺数!$G:$G)</f>
        <v>0</v>
      </c>
      <c r="AN413" s="19">
        <f t="shared" si="108"/>
        <v>0</v>
      </c>
      <c r="AO413" s="19">
        <f t="shared" si="97"/>
        <v>0</v>
      </c>
      <c r="AP413" s="19">
        <f t="shared" si="98"/>
        <v>0</v>
      </c>
      <c r="AQ413" s="11">
        <f t="shared" si="109"/>
        <v>0</v>
      </c>
      <c r="AR413" s="19">
        <f t="shared" si="110"/>
        <v>0</v>
      </c>
      <c r="AS413" s="19">
        <f t="shared" si="111"/>
        <v>0</v>
      </c>
    </row>
    <row r="414" spans="1:45">
      <c r="A414"/>
      <c r="B414"/>
      <c r="C414"/>
      <c r="D414"/>
      <c r="E414"/>
      <c r="F414"/>
      <c r="G414"/>
      <c r="H414"/>
      <c r="L414" s="8"/>
      <c r="M414" s="8" t="str">
        <f>IF(ISERROR( VLOOKUP(AD414,'[1]采购入库货量(公司仓库)'!$A:$I,9,FALSE)),"", VLOOKUP(AD414,'[1]采购入库货量(公司仓库)'!$A:$I,9,FALSE))</f>
        <v/>
      </c>
      <c r="N414" s="8" t="str">
        <f>IF(ISERROR( VLOOKUP(AD414,[1]批发上市日期!$A:$F,6,FALSE)),"",  VLOOKUP(AD414,[1]批发上市日期!$A:$F,6,FALSE))</f>
        <v/>
      </c>
      <c r="O414" s="11">
        <f>IF(ISERROR(VLOOKUP(E414&amp;G414,'[1]采购入库货量(公司仓库)'!$A:$I,7,FALSE)),0,VLOOKUP(E414&amp;G414,'[1]采购入库货量(公司仓库)'!$A:$I,7,FALSE))</f>
        <v>0</v>
      </c>
      <c r="P414">
        <f t="shared" si="99"/>
        <v>0</v>
      </c>
      <c r="Q414">
        <f>IF(ISERROR(VLOOKUP(E414&amp;G414,'[1]采购入库货量(公司仓库)'!$A:$I,8,FALSE)),0,VLOOKUP(E414&amp;G414,'[1]采购入库货量(公司仓库)'!$A:$I,8,FALSE))</f>
        <v>0</v>
      </c>
      <c r="R414" s="11">
        <f t="shared" si="100"/>
        <v>0</v>
      </c>
      <c r="S414">
        <f>SUMIF([1]库存总量!$H:$H,E414&amp;G414,[1]库存总量!$G:$G)</f>
        <v>0</v>
      </c>
      <c r="T414">
        <f t="shared" si="101"/>
        <v>0</v>
      </c>
      <c r="U414">
        <f>SUMIFS([1]库存总量!$G:$G,[1]库存总量!$H:$H,E414&amp;G414,[1]库存总量!$A:$A,"B")</f>
        <v>0</v>
      </c>
      <c r="V414">
        <f t="shared" si="102"/>
        <v>0</v>
      </c>
      <c r="W414">
        <f>SUMIFS([1]库存总量!$G:$G,[1]库存总量!$H:$H,E414&amp;G414,[1]库存总量!$A:$A,"K")</f>
        <v>0</v>
      </c>
      <c r="X414">
        <f t="shared" si="103"/>
        <v>0</v>
      </c>
      <c r="Y414">
        <f t="shared" si="104"/>
        <v>0</v>
      </c>
      <c r="Z414">
        <f t="shared" si="105"/>
        <v>0</v>
      </c>
      <c r="AA414">
        <f>(IF(ISERROR(VLOOKUP(E414&amp;G414,'[1]采购入库货量(公司仓库)'!$A:$H,7,FALSE)),0,VLOOKUP(E414&amp;G414,'[1]采购入库货量(公司仓库)'!$A:$H,7,FALSE)))*L414-(IF(ISERROR(VLOOKUP(E414&amp;G414,'[1]采购入库货量(公司仓库)'!$A:$H,8,FALSE)),0,VLOOKUP(E414&amp;G414,'[1]采购入库货量(公司仓库)'!$A:$H,8,FALSE)))</f>
        <v>0</v>
      </c>
      <c r="AB414">
        <f>SUMIF([1]销售数据!$B:$B,E414&amp;G414,[1]销售数据!$G:$G)</f>
        <v>0</v>
      </c>
      <c r="AC414">
        <f t="shared" si="106"/>
        <v>0</v>
      </c>
      <c r="AD414" t="str">
        <f t="shared" si="96"/>
        <v/>
      </c>
      <c r="AE414">
        <f>SUMIF([1]销售数据!$B:$B,AD414,[1]销售数据!$L:$L)</f>
        <v>0</v>
      </c>
      <c r="AF414">
        <f>SUMIF([1]销售数据!$B:$B,AD414,[1]销售数据!$K:$K)</f>
        <v>0</v>
      </c>
      <c r="AG414">
        <f>SUMIF([1]销售数据!$B:$B,AD414,[1]销售数据!$J:$J)</f>
        <v>0</v>
      </c>
      <c r="AH414">
        <f>SUMIF([1]销售数据!$B:$B,AD414,[1]销售数据!$I:$I)</f>
        <v>0</v>
      </c>
      <c r="AI414">
        <f>SUMIF([1]销售数据!$B:$B,AD414,[1]销售数据!$H:$H)</f>
        <v>0</v>
      </c>
      <c r="AJ414" s="19">
        <f t="shared" si="107"/>
        <v>0</v>
      </c>
      <c r="AK414">
        <f>SUMIF([1]发货店铺数!$B:$B,AD414,[1]发货店铺数!$G:$G)</f>
        <v>0</v>
      </c>
      <c r="AL414">
        <f>SUMIF([1]销售店铺数!$B:$B,AD414,[1]销售店铺数!$G:$G)</f>
        <v>0</v>
      </c>
      <c r="AM414">
        <f>SUMIF([1]上周销售店铺数!$B:$B,AD414,[1]上周销售店铺数!$G:$G)</f>
        <v>0</v>
      </c>
      <c r="AN414" s="19">
        <f t="shared" si="108"/>
        <v>0</v>
      </c>
      <c r="AO414" s="19">
        <f t="shared" si="97"/>
        <v>0</v>
      </c>
      <c r="AP414" s="19">
        <f t="shared" si="98"/>
        <v>0</v>
      </c>
      <c r="AQ414" s="11">
        <f t="shared" si="109"/>
        <v>0</v>
      </c>
      <c r="AR414" s="19">
        <f t="shared" si="110"/>
        <v>0</v>
      </c>
      <c r="AS414" s="19">
        <f t="shared" si="111"/>
        <v>0</v>
      </c>
    </row>
    <row r="415" spans="1:45">
      <c r="A415"/>
      <c r="B415"/>
      <c r="C415"/>
      <c r="D415"/>
      <c r="E415"/>
      <c r="F415"/>
      <c r="G415"/>
      <c r="H415"/>
      <c r="L415" s="8"/>
      <c r="M415" s="8" t="str">
        <f>IF(ISERROR( VLOOKUP(AD415,'[1]采购入库货量(公司仓库)'!$A:$I,9,FALSE)),"", VLOOKUP(AD415,'[1]采购入库货量(公司仓库)'!$A:$I,9,FALSE))</f>
        <v/>
      </c>
      <c r="N415" s="8" t="str">
        <f>IF(ISERROR( VLOOKUP(AD415,[1]批发上市日期!$A:$F,6,FALSE)),"",  VLOOKUP(AD415,[1]批发上市日期!$A:$F,6,FALSE))</f>
        <v/>
      </c>
      <c r="O415" s="11">
        <f>IF(ISERROR(VLOOKUP(E415&amp;G415,'[1]采购入库货量(公司仓库)'!$A:$I,7,FALSE)),0,VLOOKUP(E415&amp;G415,'[1]采购入库货量(公司仓库)'!$A:$I,7,FALSE))</f>
        <v>0</v>
      </c>
      <c r="P415">
        <f t="shared" si="99"/>
        <v>0</v>
      </c>
      <c r="Q415">
        <f>IF(ISERROR(VLOOKUP(E415&amp;G415,'[1]采购入库货量(公司仓库)'!$A:$I,8,FALSE)),0,VLOOKUP(E415&amp;G415,'[1]采购入库货量(公司仓库)'!$A:$I,8,FALSE))</f>
        <v>0</v>
      </c>
      <c r="R415" s="11">
        <f t="shared" si="100"/>
        <v>0</v>
      </c>
      <c r="S415">
        <f>SUMIF([1]库存总量!$H:$H,E415&amp;G415,[1]库存总量!$G:$G)</f>
        <v>0</v>
      </c>
      <c r="T415">
        <f t="shared" si="101"/>
        <v>0</v>
      </c>
      <c r="U415">
        <f>SUMIFS([1]库存总量!$G:$G,[1]库存总量!$H:$H,E415&amp;G415,[1]库存总量!$A:$A,"B")</f>
        <v>0</v>
      </c>
      <c r="V415">
        <f t="shared" si="102"/>
        <v>0</v>
      </c>
      <c r="W415">
        <f>SUMIFS([1]库存总量!$G:$G,[1]库存总量!$H:$H,E415&amp;G415,[1]库存总量!$A:$A,"K")</f>
        <v>0</v>
      </c>
      <c r="X415">
        <f t="shared" si="103"/>
        <v>0</v>
      </c>
      <c r="Y415">
        <f t="shared" si="104"/>
        <v>0</v>
      </c>
      <c r="Z415">
        <f t="shared" si="105"/>
        <v>0</v>
      </c>
      <c r="AA415">
        <f>(IF(ISERROR(VLOOKUP(E415&amp;G415,'[1]采购入库货量(公司仓库)'!$A:$H,7,FALSE)),0,VLOOKUP(E415&amp;G415,'[1]采购入库货量(公司仓库)'!$A:$H,7,FALSE)))*L415-(IF(ISERROR(VLOOKUP(E415&amp;G415,'[1]采购入库货量(公司仓库)'!$A:$H,8,FALSE)),0,VLOOKUP(E415&amp;G415,'[1]采购入库货量(公司仓库)'!$A:$H,8,FALSE)))</f>
        <v>0</v>
      </c>
      <c r="AB415">
        <f>SUMIF([1]销售数据!$B:$B,E415&amp;G415,[1]销售数据!$G:$G)</f>
        <v>0</v>
      </c>
      <c r="AC415">
        <f t="shared" si="106"/>
        <v>0</v>
      </c>
      <c r="AD415" t="str">
        <f t="shared" si="96"/>
        <v/>
      </c>
      <c r="AE415">
        <f>SUMIF([1]销售数据!$B:$B,AD415,[1]销售数据!$L:$L)</f>
        <v>0</v>
      </c>
      <c r="AF415">
        <f>SUMIF([1]销售数据!$B:$B,AD415,[1]销售数据!$K:$K)</f>
        <v>0</v>
      </c>
      <c r="AG415">
        <f>SUMIF([1]销售数据!$B:$B,AD415,[1]销售数据!$J:$J)</f>
        <v>0</v>
      </c>
      <c r="AH415">
        <f>SUMIF([1]销售数据!$B:$B,AD415,[1]销售数据!$I:$I)</f>
        <v>0</v>
      </c>
      <c r="AI415">
        <f>SUMIF([1]销售数据!$B:$B,AD415,[1]销售数据!$H:$H)</f>
        <v>0</v>
      </c>
      <c r="AJ415" s="19">
        <f t="shared" si="107"/>
        <v>0</v>
      </c>
      <c r="AK415">
        <f>SUMIF([1]发货店铺数!$B:$B,AD415,[1]发货店铺数!$G:$G)</f>
        <v>0</v>
      </c>
      <c r="AL415">
        <f>SUMIF([1]销售店铺数!$B:$B,AD415,[1]销售店铺数!$G:$G)</f>
        <v>0</v>
      </c>
      <c r="AM415">
        <f>SUMIF([1]上周销售店铺数!$B:$B,AD415,[1]上周销售店铺数!$G:$G)</f>
        <v>0</v>
      </c>
      <c r="AN415" s="19">
        <f t="shared" si="108"/>
        <v>0</v>
      </c>
      <c r="AO415" s="19">
        <f t="shared" si="97"/>
        <v>0</v>
      </c>
      <c r="AP415" s="19">
        <f t="shared" si="98"/>
        <v>0</v>
      </c>
      <c r="AQ415" s="11">
        <f t="shared" si="109"/>
        <v>0</v>
      </c>
      <c r="AR415" s="19">
        <f t="shared" si="110"/>
        <v>0</v>
      </c>
      <c r="AS415" s="19">
        <f t="shared" si="111"/>
        <v>0</v>
      </c>
    </row>
    <row r="416" spans="1:45">
      <c r="A416"/>
      <c r="B416"/>
      <c r="C416"/>
      <c r="D416"/>
      <c r="E416"/>
      <c r="F416"/>
      <c r="G416"/>
      <c r="H416"/>
      <c r="L416" s="8"/>
      <c r="M416" s="8" t="str">
        <f>IF(ISERROR( VLOOKUP(AD416,'[1]采购入库货量(公司仓库)'!$A:$I,9,FALSE)),"", VLOOKUP(AD416,'[1]采购入库货量(公司仓库)'!$A:$I,9,FALSE))</f>
        <v/>
      </c>
      <c r="N416" s="8" t="str">
        <f>IF(ISERROR( VLOOKUP(AD416,[1]批发上市日期!$A:$F,6,FALSE)),"",  VLOOKUP(AD416,[1]批发上市日期!$A:$F,6,FALSE))</f>
        <v/>
      </c>
      <c r="O416" s="11">
        <f>IF(ISERROR(VLOOKUP(E416&amp;G416,'[1]采购入库货量(公司仓库)'!$A:$I,7,FALSE)),0,VLOOKUP(E416&amp;G416,'[1]采购入库货量(公司仓库)'!$A:$I,7,FALSE))</f>
        <v>0</v>
      </c>
      <c r="P416">
        <f t="shared" si="99"/>
        <v>0</v>
      </c>
      <c r="Q416">
        <f>IF(ISERROR(VLOOKUP(E416&amp;G416,'[1]采购入库货量(公司仓库)'!$A:$I,8,FALSE)),0,VLOOKUP(E416&amp;G416,'[1]采购入库货量(公司仓库)'!$A:$I,8,FALSE))</f>
        <v>0</v>
      </c>
      <c r="R416" s="11">
        <f t="shared" si="100"/>
        <v>0</v>
      </c>
      <c r="S416">
        <f>SUMIF([1]库存总量!$H:$H,E416&amp;G416,[1]库存总量!$G:$G)</f>
        <v>0</v>
      </c>
      <c r="T416">
        <f t="shared" si="101"/>
        <v>0</v>
      </c>
      <c r="U416">
        <f>SUMIFS([1]库存总量!$G:$G,[1]库存总量!$H:$H,E416&amp;G416,[1]库存总量!$A:$A,"B")</f>
        <v>0</v>
      </c>
      <c r="V416">
        <f t="shared" si="102"/>
        <v>0</v>
      </c>
      <c r="W416">
        <f>SUMIFS([1]库存总量!$G:$G,[1]库存总量!$H:$H,E416&amp;G416,[1]库存总量!$A:$A,"K")</f>
        <v>0</v>
      </c>
      <c r="X416">
        <f t="shared" si="103"/>
        <v>0</v>
      </c>
      <c r="Y416">
        <f t="shared" si="104"/>
        <v>0</v>
      </c>
      <c r="Z416">
        <f t="shared" si="105"/>
        <v>0</v>
      </c>
      <c r="AA416">
        <f>(IF(ISERROR(VLOOKUP(E416&amp;G416,'[1]采购入库货量(公司仓库)'!$A:$H,7,FALSE)),0,VLOOKUP(E416&amp;G416,'[1]采购入库货量(公司仓库)'!$A:$H,7,FALSE)))*L416-(IF(ISERROR(VLOOKUP(E416&amp;G416,'[1]采购入库货量(公司仓库)'!$A:$H,8,FALSE)),0,VLOOKUP(E416&amp;G416,'[1]采购入库货量(公司仓库)'!$A:$H,8,FALSE)))</f>
        <v>0</v>
      </c>
      <c r="AB416">
        <f>SUMIF([1]销售数据!$B:$B,E416&amp;G416,[1]销售数据!$G:$G)</f>
        <v>0</v>
      </c>
      <c r="AC416">
        <f t="shared" si="106"/>
        <v>0</v>
      </c>
      <c r="AD416" t="str">
        <f t="shared" si="96"/>
        <v/>
      </c>
      <c r="AE416">
        <f>SUMIF([1]销售数据!$B:$B,AD416,[1]销售数据!$L:$L)</f>
        <v>0</v>
      </c>
      <c r="AF416">
        <f>SUMIF([1]销售数据!$B:$B,AD416,[1]销售数据!$K:$K)</f>
        <v>0</v>
      </c>
      <c r="AG416">
        <f>SUMIF([1]销售数据!$B:$B,AD416,[1]销售数据!$J:$J)</f>
        <v>0</v>
      </c>
      <c r="AH416">
        <f>SUMIF([1]销售数据!$B:$B,AD416,[1]销售数据!$I:$I)</f>
        <v>0</v>
      </c>
      <c r="AI416">
        <f>SUMIF([1]销售数据!$B:$B,AD416,[1]销售数据!$H:$H)</f>
        <v>0</v>
      </c>
      <c r="AJ416" s="19">
        <f t="shared" si="107"/>
        <v>0</v>
      </c>
      <c r="AK416">
        <f>SUMIF([1]发货店铺数!$B:$B,AD416,[1]发货店铺数!$G:$G)</f>
        <v>0</v>
      </c>
      <c r="AL416">
        <f>SUMIF([1]销售店铺数!$B:$B,AD416,[1]销售店铺数!$G:$G)</f>
        <v>0</v>
      </c>
      <c r="AM416">
        <f>SUMIF([1]上周销售店铺数!$B:$B,AD416,[1]上周销售店铺数!$G:$G)</f>
        <v>0</v>
      </c>
      <c r="AN416" s="19">
        <f t="shared" si="108"/>
        <v>0</v>
      </c>
      <c r="AO416" s="19">
        <f t="shared" si="97"/>
        <v>0</v>
      </c>
      <c r="AP416" s="19">
        <f t="shared" si="98"/>
        <v>0</v>
      </c>
      <c r="AQ416" s="11">
        <f t="shared" si="109"/>
        <v>0</v>
      </c>
      <c r="AR416" s="19">
        <f t="shared" si="110"/>
        <v>0</v>
      </c>
      <c r="AS416" s="19">
        <f t="shared" si="111"/>
        <v>0</v>
      </c>
    </row>
    <row r="417" spans="1:45">
      <c r="A417"/>
      <c r="B417"/>
      <c r="C417"/>
      <c r="D417"/>
      <c r="E417"/>
      <c r="F417"/>
      <c r="G417"/>
      <c r="H417"/>
      <c r="L417" s="8"/>
      <c r="M417" s="8" t="str">
        <f>IF(ISERROR( VLOOKUP(AD417,'[1]采购入库货量(公司仓库)'!$A:$I,9,FALSE)),"", VLOOKUP(AD417,'[1]采购入库货量(公司仓库)'!$A:$I,9,FALSE))</f>
        <v/>
      </c>
      <c r="N417" s="8" t="str">
        <f>IF(ISERROR( VLOOKUP(AD417,[1]批发上市日期!$A:$F,6,FALSE)),"",  VLOOKUP(AD417,[1]批发上市日期!$A:$F,6,FALSE))</f>
        <v/>
      </c>
      <c r="O417" s="11">
        <f>IF(ISERROR(VLOOKUP(E417&amp;G417,'[1]采购入库货量(公司仓库)'!$A:$I,7,FALSE)),0,VLOOKUP(E417&amp;G417,'[1]采购入库货量(公司仓库)'!$A:$I,7,FALSE))</f>
        <v>0</v>
      </c>
      <c r="P417">
        <f t="shared" si="99"/>
        <v>0</v>
      </c>
      <c r="Q417">
        <f>IF(ISERROR(VLOOKUP(E417&amp;G417,'[1]采购入库货量(公司仓库)'!$A:$I,8,FALSE)),0,VLOOKUP(E417&amp;G417,'[1]采购入库货量(公司仓库)'!$A:$I,8,FALSE))</f>
        <v>0</v>
      </c>
      <c r="R417" s="11">
        <f t="shared" si="100"/>
        <v>0</v>
      </c>
      <c r="S417">
        <f>SUMIF([1]库存总量!$H:$H,E417&amp;G417,[1]库存总量!$G:$G)</f>
        <v>0</v>
      </c>
      <c r="T417">
        <f t="shared" si="101"/>
        <v>0</v>
      </c>
      <c r="U417">
        <f>SUMIFS([1]库存总量!$G:$G,[1]库存总量!$H:$H,E417&amp;G417,[1]库存总量!$A:$A,"B")</f>
        <v>0</v>
      </c>
      <c r="V417">
        <f t="shared" si="102"/>
        <v>0</v>
      </c>
      <c r="W417">
        <f>SUMIFS([1]库存总量!$G:$G,[1]库存总量!$H:$H,E417&amp;G417,[1]库存总量!$A:$A,"K")</f>
        <v>0</v>
      </c>
      <c r="X417">
        <f t="shared" si="103"/>
        <v>0</v>
      </c>
      <c r="Y417">
        <f t="shared" si="104"/>
        <v>0</v>
      </c>
      <c r="Z417">
        <f t="shared" si="105"/>
        <v>0</v>
      </c>
      <c r="AA417">
        <f>(IF(ISERROR(VLOOKUP(E417&amp;G417,'[1]采购入库货量(公司仓库)'!$A:$H,7,FALSE)),0,VLOOKUP(E417&amp;G417,'[1]采购入库货量(公司仓库)'!$A:$H,7,FALSE)))*L417-(IF(ISERROR(VLOOKUP(E417&amp;G417,'[1]采购入库货量(公司仓库)'!$A:$H,8,FALSE)),0,VLOOKUP(E417&amp;G417,'[1]采购入库货量(公司仓库)'!$A:$H,8,FALSE)))</f>
        <v>0</v>
      </c>
      <c r="AB417">
        <f>SUMIF([1]销售数据!$B:$B,E417&amp;G417,[1]销售数据!$G:$G)</f>
        <v>0</v>
      </c>
      <c r="AC417">
        <f t="shared" si="106"/>
        <v>0</v>
      </c>
      <c r="AD417" t="str">
        <f t="shared" si="96"/>
        <v/>
      </c>
      <c r="AE417">
        <f>SUMIF([1]销售数据!$B:$B,AD417,[1]销售数据!$L:$L)</f>
        <v>0</v>
      </c>
      <c r="AF417">
        <f>SUMIF([1]销售数据!$B:$B,AD417,[1]销售数据!$K:$K)</f>
        <v>0</v>
      </c>
      <c r="AG417">
        <f>SUMIF([1]销售数据!$B:$B,AD417,[1]销售数据!$J:$J)</f>
        <v>0</v>
      </c>
      <c r="AH417">
        <f>SUMIF([1]销售数据!$B:$B,AD417,[1]销售数据!$I:$I)</f>
        <v>0</v>
      </c>
      <c r="AI417">
        <f>SUMIF([1]销售数据!$B:$B,AD417,[1]销售数据!$H:$H)</f>
        <v>0</v>
      </c>
      <c r="AJ417" s="19">
        <f t="shared" si="107"/>
        <v>0</v>
      </c>
      <c r="AK417">
        <f>SUMIF([1]发货店铺数!$B:$B,AD417,[1]发货店铺数!$G:$G)</f>
        <v>0</v>
      </c>
      <c r="AL417">
        <f>SUMIF([1]销售店铺数!$B:$B,AD417,[1]销售店铺数!$G:$G)</f>
        <v>0</v>
      </c>
      <c r="AM417">
        <f>SUMIF([1]上周销售店铺数!$B:$B,AD417,[1]上周销售店铺数!$G:$G)</f>
        <v>0</v>
      </c>
      <c r="AN417" s="19">
        <f t="shared" si="108"/>
        <v>0</v>
      </c>
      <c r="AO417" s="19">
        <f t="shared" si="97"/>
        <v>0</v>
      </c>
      <c r="AP417" s="19">
        <f t="shared" si="98"/>
        <v>0</v>
      </c>
      <c r="AQ417" s="11">
        <f t="shared" si="109"/>
        <v>0</v>
      </c>
      <c r="AR417" s="19">
        <f t="shared" si="110"/>
        <v>0</v>
      </c>
      <c r="AS417" s="19">
        <f t="shared" si="111"/>
        <v>0</v>
      </c>
    </row>
    <row r="418" spans="1:45">
      <c r="A418"/>
      <c r="B418"/>
      <c r="C418"/>
      <c r="D418"/>
      <c r="E418"/>
      <c r="F418"/>
      <c r="G418"/>
      <c r="H418"/>
      <c r="L418" s="8"/>
      <c r="M418" s="8" t="str">
        <f>IF(ISERROR( VLOOKUP(AD418,'[1]采购入库货量(公司仓库)'!$A:$I,9,FALSE)),"", VLOOKUP(AD418,'[1]采购入库货量(公司仓库)'!$A:$I,9,FALSE))</f>
        <v/>
      </c>
      <c r="N418" s="8" t="str">
        <f>IF(ISERROR( VLOOKUP(AD418,[1]批发上市日期!$A:$F,6,FALSE)),"",  VLOOKUP(AD418,[1]批发上市日期!$A:$F,6,FALSE))</f>
        <v/>
      </c>
      <c r="O418" s="11">
        <f>IF(ISERROR(VLOOKUP(E418&amp;G418,'[1]采购入库货量(公司仓库)'!$A:$I,7,FALSE)),0,VLOOKUP(E418&amp;G418,'[1]采购入库货量(公司仓库)'!$A:$I,7,FALSE))</f>
        <v>0</v>
      </c>
      <c r="P418">
        <f t="shared" si="99"/>
        <v>0</v>
      </c>
      <c r="Q418">
        <f>IF(ISERROR(VLOOKUP(E418&amp;G418,'[1]采购入库货量(公司仓库)'!$A:$I,8,FALSE)),0,VLOOKUP(E418&amp;G418,'[1]采购入库货量(公司仓库)'!$A:$I,8,FALSE))</f>
        <v>0</v>
      </c>
      <c r="R418" s="11">
        <f t="shared" si="100"/>
        <v>0</v>
      </c>
      <c r="S418">
        <f>SUMIF([1]库存总量!$H:$H,E418&amp;G418,[1]库存总量!$G:$G)</f>
        <v>0</v>
      </c>
      <c r="T418">
        <f t="shared" si="101"/>
        <v>0</v>
      </c>
      <c r="U418">
        <f>SUMIFS([1]库存总量!$G:$G,[1]库存总量!$H:$H,E418&amp;G418,[1]库存总量!$A:$A,"B")</f>
        <v>0</v>
      </c>
      <c r="V418">
        <f t="shared" si="102"/>
        <v>0</v>
      </c>
      <c r="W418">
        <f>SUMIFS([1]库存总量!$G:$G,[1]库存总量!$H:$H,E418&amp;G418,[1]库存总量!$A:$A,"K")</f>
        <v>0</v>
      </c>
      <c r="X418">
        <f t="shared" si="103"/>
        <v>0</v>
      </c>
      <c r="Y418">
        <f t="shared" si="104"/>
        <v>0</v>
      </c>
      <c r="Z418">
        <f t="shared" si="105"/>
        <v>0</v>
      </c>
      <c r="AA418">
        <f>(IF(ISERROR(VLOOKUP(E418&amp;G418,'[1]采购入库货量(公司仓库)'!$A:$H,7,FALSE)),0,VLOOKUP(E418&amp;G418,'[1]采购入库货量(公司仓库)'!$A:$H,7,FALSE)))*L418-(IF(ISERROR(VLOOKUP(E418&amp;G418,'[1]采购入库货量(公司仓库)'!$A:$H,8,FALSE)),0,VLOOKUP(E418&amp;G418,'[1]采购入库货量(公司仓库)'!$A:$H,8,FALSE)))</f>
        <v>0</v>
      </c>
      <c r="AB418">
        <f>SUMIF([1]销售数据!$B:$B,E418&amp;G418,[1]销售数据!$G:$G)</f>
        <v>0</v>
      </c>
      <c r="AC418">
        <f t="shared" si="106"/>
        <v>0</v>
      </c>
      <c r="AD418" t="str">
        <f t="shared" si="96"/>
        <v/>
      </c>
      <c r="AE418">
        <f>SUMIF([1]销售数据!$B:$B,AD418,[1]销售数据!$L:$L)</f>
        <v>0</v>
      </c>
      <c r="AF418">
        <f>SUMIF([1]销售数据!$B:$B,AD418,[1]销售数据!$K:$K)</f>
        <v>0</v>
      </c>
      <c r="AG418">
        <f>SUMIF([1]销售数据!$B:$B,AD418,[1]销售数据!$J:$J)</f>
        <v>0</v>
      </c>
      <c r="AH418">
        <f>SUMIF([1]销售数据!$B:$B,AD418,[1]销售数据!$I:$I)</f>
        <v>0</v>
      </c>
      <c r="AI418">
        <f>SUMIF([1]销售数据!$B:$B,AD418,[1]销售数据!$H:$H)</f>
        <v>0</v>
      </c>
      <c r="AJ418" s="19">
        <f t="shared" si="107"/>
        <v>0</v>
      </c>
      <c r="AK418">
        <f>SUMIF([1]发货店铺数!$B:$B,AD418,[1]发货店铺数!$G:$G)</f>
        <v>0</v>
      </c>
      <c r="AL418">
        <f>SUMIF([1]销售店铺数!$B:$B,AD418,[1]销售店铺数!$G:$G)</f>
        <v>0</v>
      </c>
      <c r="AM418">
        <f>SUMIF([1]上周销售店铺数!$B:$B,AD418,[1]上周销售店铺数!$G:$G)</f>
        <v>0</v>
      </c>
      <c r="AN418" s="19">
        <f t="shared" si="108"/>
        <v>0</v>
      </c>
      <c r="AO418" s="19">
        <f t="shared" si="97"/>
        <v>0</v>
      </c>
      <c r="AP418" s="19">
        <f t="shared" si="98"/>
        <v>0</v>
      </c>
      <c r="AQ418" s="11">
        <f t="shared" si="109"/>
        <v>0</v>
      </c>
      <c r="AR418" s="19">
        <f t="shared" si="110"/>
        <v>0</v>
      </c>
      <c r="AS418" s="19">
        <f t="shared" si="111"/>
        <v>0</v>
      </c>
    </row>
    <row r="419" spans="1:45">
      <c r="A419"/>
      <c r="B419"/>
      <c r="C419"/>
      <c r="D419"/>
      <c r="E419"/>
      <c r="F419"/>
      <c r="G419"/>
      <c r="H419"/>
      <c r="L419" s="8"/>
      <c r="M419" s="8" t="str">
        <f>IF(ISERROR( VLOOKUP(AD419,'[1]采购入库货量(公司仓库)'!$A:$I,9,FALSE)),"", VLOOKUP(AD419,'[1]采购入库货量(公司仓库)'!$A:$I,9,FALSE))</f>
        <v/>
      </c>
      <c r="N419" s="8" t="str">
        <f>IF(ISERROR( VLOOKUP(AD419,[1]批发上市日期!$A:$F,6,FALSE)),"",  VLOOKUP(AD419,[1]批发上市日期!$A:$F,6,FALSE))</f>
        <v/>
      </c>
      <c r="O419" s="11">
        <f>IF(ISERROR(VLOOKUP(E419&amp;G419,'[1]采购入库货量(公司仓库)'!$A:$I,7,FALSE)),0,VLOOKUP(E419&amp;G419,'[1]采购入库货量(公司仓库)'!$A:$I,7,FALSE))</f>
        <v>0</v>
      </c>
      <c r="P419">
        <f t="shared" si="99"/>
        <v>0</v>
      </c>
      <c r="Q419">
        <f>IF(ISERROR(VLOOKUP(E419&amp;G419,'[1]采购入库货量(公司仓库)'!$A:$I,8,FALSE)),0,VLOOKUP(E419&amp;G419,'[1]采购入库货量(公司仓库)'!$A:$I,8,FALSE))</f>
        <v>0</v>
      </c>
      <c r="R419" s="11">
        <f t="shared" si="100"/>
        <v>0</v>
      </c>
      <c r="S419">
        <f>SUMIF([1]库存总量!$H:$H,E419&amp;G419,[1]库存总量!$G:$G)</f>
        <v>0</v>
      </c>
      <c r="T419">
        <f t="shared" si="101"/>
        <v>0</v>
      </c>
      <c r="U419">
        <f>SUMIFS([1]库存总量!$G:$G,[1]库存总量!$H:$H,E419&amp;G419,[1]库存总量!$A:$A,"B")</f>
        <v>0</v>
      </c>
      <c r="V419">
        <f t="shared" si="102"/>
        <v>0</v>
      </c>
      <c r="W419">
        <f>SUMIFS([1]库存总量!$G:$G,[1]库存总量!$H:$H,E419&amp;G419,[1]库存总量!$A:$A,"K")</f>
        <v>0</v>
      </c>
      <c r="X419">
        <f t="shared" si="103"/>
        <v>0</v>
      </c>
      <c r="Y419">
        <f t="shared" si="104"/>
        <v>0</v>
      </c>
      <c r="Z419">
        <f t="shared" si="105"/>
        <v>0</v>
      </c>
      <c r="AA419">
        <f>(IF(ISERROR(VLOOKUP(E419&amp;G419,'[1]采购入库货量(公司仓库)'!$A:$H,7,FALSE)),0,VLOOKUP(E419&amp;G419,'[1]采购入库货量(公司仓库)'!$A:$H,7,FALSE)))*L419-(IF(ISERROR(VLOOKUP(E419&amp;G419,'[1]采购入库货量(公司仓库)'!$A:$H,8,FALSE)),0,VLOOKUP(E419&amp;G419,'[1]采购入库货量(公司仓库)'!$A:$H,8,FALSE)))</f>
        <v>0</v>
      </c>
      <c r="AB419">
        <f>SUMIF([1]销售数据!$B:$B,E419&amp;G419,[1]销售数据!$G:$G)</f>
        <v>0</v>
      </c>
      <c r="AC419">
        <f t="shared" si="106"/>
        <v>0</v>
      </c>
      <c r="AD419" t="str">
        <f t="shared" si="96"/>
        <v/>
      </c>
      <c r="AE419">
        <f>SUMIF([1]销售数据!$B:$B,AD419,[1]销售数据!$L:$L)</f>
        <v>0</v>
      </c>
      <c r="AF419">
        <f>SUMIF([1]销售数据!$B:$B,AD419,[1]销售数据!$K:$K)</f>
        <v>0</v>
      </c>
      <c r="AG419">
        <f>SUMIF([1]销售数据!$B:$B,AD419,[1]销售数据!$J:$J)</f>
        <v>0</v>
      </c>
      <c r="AH419">
        <f>SUMIF([1]销售数据!$B:$B,AD419,[1]销售数据!$I:$I)</f>
        <v>0</v>
      </c>
      <c r="AI419">
        <f>SUMIF([1]销售数据!$B:$B,AD419,[1]销售数据!$H:$H)</f>
        <v>0</v>
      </c>
      <c r="AJ419" s="19">
        <f t="shared" si="107"/>
        <v>0</v>
      </c>
      <c r="AK419">
        <f>SUMIF([1]发货店铺数!$B:$B,AD419,[1]发货店铺数!$G:$G)</f>
        <v>0</v>
      </c>
      <c r="AL419">
        <f>SUMIF([1]销售店铺数!$B:$B,AD419,[1]销售店铺数!$G:$G)</f>
        <v>0</v>
      </c>
      <c r="AM419">
        <f>SUMIF([1]上周销售店铺数!$B:$B,AD419,[1]上周销售店铺数!$G:$G)</f>
        <v>0</v>
      </c>
      <c r="AN419" s="19">
        <f t="shared" si="108"/>
        <v>0</v>
      </c>
      <c r="AO419" s="19">
        <f t="shared" si="97"/>
        <v>0</v>
      </c>
      <c r="AP419" s="19">
        <f t="shared" si="98"/>
        <v>0</v>
      </c>
      <c r="AQ419" s="11">
        <f t="shared" si="109"/>
        <v>0</v>
      </c>
      <c r="AR419" s="19">
        <f t="shared" si="110"/>
        <v>0</v>
      </c>
      <c r="AS419" s="19">
        <f t="shared" si="111"/>
        <v>0</v>
      </c>
    </row>
    <row r="420" spans="1:45">
      <c r="A420"/>
      <c r="B420"/>
      <c r="C420"/>
      <c r="D420"/>
      <c r="E420"/>
      <c r="F420"/>
      <c r="G420"/>
      <c r="H420"/>
      <c r="L420" s="8"/>
      <c r="M420" s="8" t="str">
        <f>IF(ISERROR( VLOOKUP(AD420,'[1]采购入库货量(公司仓库)'!$A:$I,9,FALSE)),"", VLOOKUP(AD420,'[1]采购入库货量(公司仓库)'!$A:$I,9,FALSE))</f>
        <v/>
      </c>
      <c r="N420" s="8" t="str">
        <f>IF(ISERROR( VLOOKUP(AD420,[1]批发上市日期!$A:$F,6,FALSE)),"",  VLOOKUP(AD420,[1]批发上市日期!$A:$F,6,FALSE))</f>
        <v/>
      </c>
      <c r="O420" s="11">
        <f>IF(ISERROR(VLOOKUP(E420&amp;G420,'[1]采购入库货量(公司仓库)'!$A:$I,7,FALSE)),0,VLOOKUP(E420&amp;G420,'[1]采购入库货量(公司仓库)'!$A:$I,7,FALSE))</f>
        <v>0</v>
      </c>
      <c r="P420">
        <f t="shared" si="99"/>
        <v>0</v>
      </c>
      <c r="Q420">
        <f>IF(ISERROR(VLOOKUP(E420&amp;G420,'[1]采购入库货量(公司仓库)'!$A:$I,8,FALSE)),0,VLOOKUP(E420&amp;G420,'[1]采购入库货量(公司仓库)'!$A:$I,8,FALSE))</f>
        <v>0</v>
      </c>
      <c r="R420" s="11">
        <f t="shared" si="100"/>
        <v>0</v>
      </c>
      <c r="S420">
        <f>SUMIF([1]库存总量!$H:$H,E420&amp;G420,[1]库存总量!$G:$G)</f>
        <v>0</v>
      </c>
      <c r="T420">
        <f t="shared" si="101"/>
        <v>0</v>
      </c>
      <c r="U420">
        <f>SUMIFS([1]库存总量!$G:$G,[1]库存总量!$H:$H,E420&amp;G420,[1]库存总量!$A:$A,"B")</f>
        <v>0</v>
      </c>
      <c r="V420">
        <f t="shared" si="102"/>
        <v>0</v>
      </c>
      <c r="W420">
        <f>SUMIFS([1]库存总量!$G:$G,[1]库存总量!$H:$H,E420&amp;G420,[1]库存总量!$A:$A,"K")</f>
        <v>0</v>
      </c>
      <c r="X420">
        <f t="shared" si="103"/>
        <v>0</v>
      </c>
      <c r="Y420">
        <f t="shared" si="104"/>
        <v>0</v>
      </c>
      <c r="Z420">
        <f t="shared" si="105"/>
        <v>0</v>
      </c>
      <c r="AA420">
        <f>(IF(ISERROR(VLOOKUP(E420&amp;G420,'[1]采购入库货量(公司仓库)'!$A:$H,7,FALSE)),0,VLOOKUP(E420&amp;G420,'[1]采购入库货量(公司仓库)'!$A:$H,7,FALSE)))*L420-(IF(ISERROR(VLOOKUP(E420&amp;G420,'[1]采购入库货量(公司仓库)'!$A:$H,8,FALSE)),0,VLOOKUP(E420&amp;G420,'[1]采购入库货量(公司仓库)'!$A:$H,8,FALSE)))</f>
        <v>0</v>
      </c>
      <c r="AB420">
        <f>SUMIF([1]销售数据!$B:$B,E420&amp;G420,[1]销售数据!$G:$G)</f>
        <v>0</v>
      </c>
      <c r="AC420">
        <f t="shared" si="106"/>
        <v>0</v>
      </c>
      <c r="AD420" t="str">
        <f t="shared" si="96"/>
        <v/>
      </c>
      <c r="AE420">
        <f>SUMIF([1]销售数据!$B:$B,AD420,[1]销售数据!$L:$L)</f>
        <v>0</v>
      </c>
      <c r="AF420">
        <f>SUMIF([1]销售数据!$B:$B,AD420,[1]销售数据!$K:$K)</f>
        <v>0</v>
      </c>
      <c r="AG420">
        <f>SUMIF([1]销售数据!$B:$B,AD420,[1]销售数据!$J:$J)</f>
        <v>0</v>
      </c>
      <c r="AH420">
        <f>SUMIF([1]销售数据!$B:$B,AD420,[1]销售数据!$I:$I)</f>
        <v>0</v>
      </c>
      <c r="AI420">
        <f>SUMIF([1]销售数据!$B:$B,AD420,[1]销售数据!$H:$H)</f>
        <v>0</v>
      </c>
      <c r="AJ420" s="19">
        <f t="shared" si="107"/>
        <v>0</v>
      </c>
      <c r="AK420">
        <f>SUMIF([1]发货店铺数!$B:$B,AD420,[1]发货店铺数!$G:$G)</f>
        <v>0</v>
      </c>
      <c r="AL420">
        <f>SUMIF([1]销售店铺数!$B:$B,AD420,[1]销售店铺数!$G:$G)</f>
        <v>0</v>
      </c>
      <c r="AM420">
        <f>SUMIF([1]上周销售店铺数!$B:$B,AD420,[1]上周销售店铺数!$G:$G)</f>
        <v>0</v>
      </c>
      <c r="AN420" s="19">
        <f t="shared" si="108"/>
        <v>0</v>
      </c>
      <c r="AO420" s="19">
        <f t="shared" si="97"/>
        <v>0</v>
      </c>
      <c r="AP420" s="19">
        <f t="shared" si="98"/>
        <v>0</v>
      </c>
      <c r="AQ420" s="11">
        <f t="shared" si="109"/>
        <v>0</v>
      </c>
      <c r="AR420" s="19">
        <f t="shared" si="110"/>
        <v>0</v>
      </c>
      <c r="AS420" s="19">
        <f t="shared" si="111"/>
        <v>0</v>
      </c>
    </row>
    <row r="421" spans="1:45">
      <c r="A421"/>
      <c r="B421"/>
      <c r="C421"/>
      <c r="D421"/>
      <c r="E421"/>
      <c r="F421"/>
      <c r="G421"/>
      <c r="H421"/>
      <c r="L421" s="8"/>
      <c r="M421" s="8" t="str">
        <f>IF(ISERROR( VLOOKUP(AD421,'[1]采购入库货量(公司仓库)'!$A:$I,9,FALSE)),"", VLOOKUP(AD421,'[1]采购入库货量(公司仓库)'!$A:$I,9,FALSE))</f>
        <v/>
      </c>
      <c r="N421" s="8" t="str">
        <f>IF(ISERROR( VLOOKUP(AD421,[1]批发上市日期!$A:$F,6,FALSE)),"",  VLOOKUP(AD421,[1]批发上市日期!$A:$F,6,FALSE))</f>
        <v/>
      </c>
      <c r="O421" s="11">
        <f>IF(ISERROR(VLOOKUP(E421&amp;G421,'[1]采购入库货量(公司仓库)'!$A:$I,7,FALSE)),0,VLOOKUP(E421&amp;G421,'[1]采购入库货量(公司仓库)'!$A:$I,7,FALSE))</f>
        <v>0</v>
      </c>
      <c r="P421">
        <f t="shared" si="99"/>
        <v>0</v>
      </c>
      <c r="Q421">
        <f>IF(ISERROR(VLOOKUP(E421&amp;G421,'[1]采购入库货量(公司仓库)'!$A:$I,8,FALSE)),0,VLOOKUP(E421&amp;G421,'[1]采购入库货量(公司仓库)'!$A:$I,8,FALSE))</f>
        <v>0</v>
      </c>
      <c r="R421" s="11">
        <f t="shared" si="100"/>
        <v>0</v>
      </c>
      <c r="S421">
        <f>SUMIF([1]库存总量!$H:$H,E421&amp;G421,[1]库存总量!$G:$G)</f>
        <v>0</v>
      </c>
      <c r="T421">
        <f t="shared" si="101"/>
        <v>0</v>
      </c>
      <c r="U421">
        <f>SUMIFS([1]库存总量!$G:$G,[1]库存总量!$H:$H,E421&amp;G421,[1]库存总量!$A:$A,"B")</f>
        <v>0</v>
      </c>
      <c r="V421">
        <f t="shared" si="102"/>
        <v>0</v>
      </c>
      <c r="W421">
        <f>SUMIFS([1]库存总量!$G:$G,[1]库存总量!$H:$H,E421&amp;G421,[1]库存总量!$A:$A,"K")</f>
        <v>0</v>
      </c>
      <c r="X421">
        <f t="shared" si="103"/>
        <v>0</v>
      </c>
      <c r="Y421">
        <f t="shared" si="104"/>
        <v>0</v>
      </c>
      <c r="Z421">
        <f t="shared" si="105"/>
        <v>0</v>
      </c>
      <c r="AA421">
        <f>(IF(ISERROR(VLOOKUP(E421&amp;G421,'[1]采购入库货量(公司仓库)'!$A:$H,7,FALSE)),0,VLOOKUP(E421&amp;G421,'[1]采购入库货量(公司仓库)'!$A:$H,7,FALSE)))*L421-(IF(ISERROR(VLOOKUP(E421&amp;G421,'[1]采购入库货量(公司仓库)'!$A:$H,8,FALSE)),0,VLOOKUP(E421&amp;G421,'[1]采购入库货量(公司仓库)'!$A:$H,8,FALSE)))</f>
        <v>0</v>
      </c>
      <c r="AB421">
        <f>SUMIF([1]销售数据!$B:$B,E421&amp;G421,[1]销售数据!$G:$G)</f>
        <v>0</v>
      </c>
      <c r="AC421">
        <f t="shared" si="106"/>
        <v>0</v>
      </c>
      <c r="AD421" t="str">
        <f t="shared" si="96"/>
        <v/>
      </c>
      <c r="AE421">
        <f>SUMIF([1]销售数据!$B:$B,AD421,[1]销售数据!$L:$L)</f>
        <v>0</v>
      </c>
      <c r="AF421">
        <f>SUMIF([1]销售数据!$B:$B,AD421,[1]销售数据!$K:$K)</f>
        <v>0</v>
      </c>
      <c r="AG421">
        <f>SUMIF([1]销售数据!$B:$B,AD421,[1]销售数据!$J:$J)</f>
        <v>0</v>
      </c>
      <c r="AH421">
        <f>SUMIF([1]销售数据!$B:$B,AD421,[1]销售数据!$I:$I)</f>
        <v>0</v>
      </c>
      <c r="AI421">
        <f>SUMIF([1]销售数据!$B:$B,AD421,[1]销售数据!$H:$H)</f>
        <v>0</v>
      </c>
      <c r="AJ421" s="19">
        <f t="shared" si="107"/>
        <v>0</v>
      </c>
      <c r="AK421">
        <f>SUMIF([1]发货店铺数!$B:$B,AD421,[1]发货店铺数!$G:$G)</f>
        <v>0</v>
      </c>
      <c r="AL421">
        <f>SUMIF([1]销售店铺数!$B:$B,AD421,[1]销售店铺数!$G:$G)</f>
        <v>0</v>
      </c>
      <c r="AM421">
        <f>SUMIF([1]上周销售店铺数!$B:$B,AD421,[1]上周销售店铺数!$G:$G)</f>
        <v>0</v>
      </c>
      <c r="AN421" s="19">
        <f t="shared" si="108"/>
        <v>0</v>
      </c>
      <c r="AO421" s="19">
        <f t="shared" si="97"/>
        <v>0</v>
      </c>
      <c r="AP421" s="19">
        <f t="shared" si="98"/>
        <v>0</v>
      </c>
      <c r="AQ421" s="11">
        <f t="shared" si="109"/>
        <v>0</v>
      </c>
      <c r="AR421" s="19">
        <f t="shared" si="110"/>
        <v>0</v>
      </c>
      <c r="AS421" s="19">
        <f t="shared" si="111"/>
        <v>0</v>
      </c>
    </row>
    <row r="422" spans="1:45">
      <c r="A422"/>
      <c r="B422"/>
      <c r="C422"/>
      <c r="D422"/>
      <c r="E422"/>
      <c r="F422"/>
      <c r="G422"/>
      <c r="H422"/>
      <c r="L422" s="8"/>
      <c r="M422" s="8" t="str">
        <f>IF(ISERROR( VLOOKUP(AD422,'[1]采购入库货量(公司仓库)'!$A:$I,9,FALSE)),"", VLOOKUP(AD422,'[1]采购入库货量(公司仓库)'!$A:$I,9,FALSE))</f>
        <v/>
      </c>
      <c r="N422" s="8" t="str">
        <f>IF(ISERROR( VLOOKUP(AD422,[1]批发上市日期!$A:$F,6,FALSE)),"",  VLOOKUP(AD422,[1]批发上市日期!$A:$F,6,FALSE))</f>
        <v/>
      </c>
      <c r="O422" s="11">
        <f>IF(ISERROR(VLOOKUP(E422&amp;G422,'[1]采购入库货量(公司仓库)'!$A:$I,7,FALSE)),0,VLOOKUP(E422&amp;G422,'[1]采购入库货量(公司仓库)'!$A:$I,7,FALSE))</f>
        <v>0</v>
      </c>
      <c r="P422">
        <f t="shared" si="99"/>
        <v>0</v>
      </c>
      <c r="Q422">
        <f>IF(ISERROR(VLOOKUP(E422&amp;G422,'[1]采购入库货量(公司仓库)'!$A:$I,8,FALSE)),0,VLOOKUP(E422&amp;G422,'[1]采购入库货量(公司仓库)'!$A:$I,8,FALSE))</f>
        <v>0</v>
      </c>
      <c r="R422" s="11">
        <f t="shared" si="100"/>
        <v>0</v>
      </c>
      <c r="S422">
        <f>SUMIF([1]库存总量!$H:$H,E422&amp;G422,[1]库存总量!$G:$G)</f>
        <v>0</v>
      </c>
      <c r="T422">
        <f t="shared" si="101"/>
        <v>0</v>
      </c>
      <c r="U422">
        <f>SUMIFS([1]库存总量!$G:$G,[1]库存总量!$H:$H,E422&amp;G422,[1]库存总量!$A:$A,"B")</f>
        <v>0</v>
      </c>
      <c r="V422">
        <f t="shared" si="102"/>
        <v>0</v>
      </c>
      <c r="W422">
        <f>SUMIFS([1]库存总量!$G:$G,[1]库存总量!$H:$H,E422&amp;G422,[1]库存总量!$A:$A,"K")</f>
        <v>0</v>
      </c>
      <c r="X422">
        <f t="shared" si="103"/>
        <v>0</v>
      </c>
      <c r="Y422">
        <f t="shared" si="104"/>
        <v>0</v>
      </c>
      <c r="Z422">
        <f t="shared" si="105"/>
        <v>0</v>
      </c>
      <c r="AA422">
        <f>(IF(ISERROR(VLOOKUP(E422&amp;G422,'[1]采购入库货量(公司仓库)'!$A:$H,7,FALSE)),0,VLOOKUP(E422&amp;G422,'[1]采购入库货量(公司仓库)'!$A:$H,7,FALSE)))*L422-(IF(ISERROR(VLOOKUP(E422&amp;G422,'[1]采购入库货量(公司仓库)'!$A:$H,8,FALSE)),0,VLOOKUP(E422&amp;G422,'[1]采购入库货量(公司仓库)'!$A:$H,8,FALSE)))</f>
        <v>0</v>
      </c>
      <c r="AB422">
        <f>SUMIF([1]销售数据!$B:$B,E422&amp;G422,[1]销售数据!$G:$G)</f>
        <v>0</v>
      </c>
      <c r="AC422">
        <f t="shared" si="106"/>
        <v>0</v>
      </c>
      <c r="AD422" t="str">
        <f t="shared" si="96"/>
        <v/>
      </c>
      <c r="AE422">
        <f>SUMIF([1]销售数据!$B:$B,AD422,[1]销售数据!$L:$L)</f>
        <v>0</v>
      </c>
      <c r="AF422">
        <f>SUMIF([1]销售数据!$B:$B,AD422,[1]销售数据!$K:$K)</f>
        <v>0</v>
      </c>
      <c r="AG422">
        <f>SUMIF([1]销售数据!$B:$B,AD422,[1]销售数据!$J:$J)</f>
        <v>0</v>
      </c>
      <c r="AH422">
        <f>SUMIF([1]销售数据!$B:$B,AD422,[1]销售数据!$I:$I)</f>
        <v>0</v>
      </c>
      <c r="AI422">
        <f>SUMIF([1]销售数据!$B:$B,AD422,[1]销售数据!$H:$H)</f>
        <v>0</v>
      </c>
      <c r="AJ422" s="19">
        <f t="shared" si="107"/>
        <v>0</v>
      </c>
      <c r="AK422">
        <f>SUMIF([1]发货店铺数!$B:$B,AD422,[1]发货店铺数!$G:$G)</f>
        <v>0</v>
      </c>
      <c r="AL422">
        <f>SUMIF([1]销售店铺数!$B:$B,AD422,[1]销售店铺数!$G:$G)</f>
        <v>0</v>
      </c>
      <c r="AM422">
        <f>SUMIF([1]上周销售店铺数!$B:$B,AD422,[1]上周销售店铺数!$G:$G)</f>
        <v>0</v>
      </c>
      <c r="AN422" s="19">
        <f t="shared" si="108"/>
        <v>0</v>
      </c>
      <c r="AO422" s="19">
        <f t="shared" si="97"/>
        <v>0</v>
      </c>
      <c r="AP422" s="19">
        <f t="shared" si="98"/>
        <v>0</v>
      </c>
      <c r="AQ422" s="11">
        <f t="shared" si="109"/>
        <v>0</v>
      </c>
      <c r="AR422" s="19">
        <f t="shared" si="110"/>
        <v>0</v>
      </c>
      <c r="AS422" s="19">
        <f t="shared" si="111"/>
        <v>0</v>
      </c>
    </row>
    <row r="423" spans="1:45">
      <c r="A423"/>
      <c r="B423"/>
      <c r="C423"/>
      <c r="D423"/>
      <c r="E423"/>
      <c r="F423"/>
      <c r="G423"/>
      <c r="H423"/>
      <c r="L423" s="8"/>
      <c r="M423" s="8" t="str">
        <f>IF(ISERROR( VLOOKUP(AD423,'[1]采购入库货量(公司仓库)'!$A:$I,9,FALSE)),"", VLOOKUP(AD423,'[1]采购入库货量(公司仓库)'!$A:$I,9,FALSE))</f>
        <v/>
      </c>
      <c r="N423" s="8" t="str">
        <f>IF(ISERROR( VLOOKUP(AD423,[1]批发上市日期!$A:$F,6,FALSE)),"",  VLOOKUP(AD423,[1]批发上市日期!$A:$F,6,FALSE))</f>
        <v/>
      </c>
      <c r="O423" s="11">
        <f>IF(ISERROR(VLOOKUP(E423&amp;G423,'[1]采购入库货量(公司仓库)'!$A:$I,7,FALSE)),0,VLOOKUP(E423&amp;G423,'[1]采购入库货量(公司仓库)'!$A:$I,7,FALSE))</f>
        <v>0</v>
      </c>
      <c r="P423">
        <f t="shared" si="99"/>
        <v>0</v>
      </c>
      <c r="Q423">
        <f>IF(ISERROR(VLOOKUP(E423&amp;G423,'[1]采购入库货量(公司仓库)'!$A:$I,8,FALSE)),0,VLOOKUP(E423&amp;G423,'[1]采购入库货量(公司仓库)'!$A:$I,8,FALSE))</f>
        <v>0</v>
      </c>
      <c r="R423" s="11">
        <f t="shared" si="100"/>
        <v>0</v>
      </c>
      <c r="S423">
        <f>SUMIF([1]库存总量!$H:$H,E423&amp;G423,[1]库存总量!$G:$G)</f>
        <v>0</v>
      </c>
      <c r="T423">
        <f t="shared" si="101"/>
        <v>0</v>
      </c>
      <c r="U423">
        <f>SUMIFS([1]库存总量!$G:$G,[1]库存总量!$H:$H,E423&amp;G423,[1]库存总量!$A:$A,"B")</f>
        <v>0</v>
      </c>
      <c r="V423">
        <f t="shared" si="102"/>
        <v>0</v>
      </c>
      <c r="W423">
        <f>SUMIFS([1]库存总量!$G:$G,[1]库存总量!$H:$H,E423&amp;G423,[1]库存总量!$A:$A,"K")</f>
        <v>0</v>
      </c>
      <c r="X423">
        <f t="shared" si="103"/>
        <v>0</v>
      </c>
      <c r="Y423">
        <f t="shared" si="104"/>
        <v>0</v>
      </c>
      <c r="Z423">
        <f t="shared" si="105"/>
        <v>0</v>
      </c>
      <c r="AA423">
        <f>(IF(ISERROR(VLOOKUP(E423&amp;G423,'[1]采购入库货量(公司仓库)'!$A:$H,7,FALSE)),0,VLOOKUP(E423&amp;G423,'[1]采购入库货量(公司仓库)'!$A:$H,7,FALSE)))*L423-(IF(ISERROR(VLOOKUP(E423&amp;G423,'[1]采购入库货量(公司仓库)'!$A:$H,8,FALSE)),0,VLOOKUP(E423&amp;G423,'[1]采购入库货量(公司仓库)'!$A:$H,8,FALSE)))</f>
        <v>0</v>
      </c>
      <c r="AB423">
        <f>SUMIF([1]销售数据!$B:$B,E423&amp;G423,[1]销售数据!$G:$G)</f>
        <v>0</v>
      </c>
      <c r="AC423">
        <f t="shared" si="106"/>
        <v>0</v>
      </c>
      <c r="AD423" t="str">
        <f t="shared" si="96"/>
        <v/>
      </c>
      <c r="AE423">
        <f>SUMIF([1]销售数据!$B:$B,AD423,[1]销售数据!$L:$L)</f>
        <v>0</v>
      </c>
      <c r="AF423">
        <f>SUMIF([1]销售数据!$B:$B,AD423,[1]销售数据!$K:$K)</f>
        <v>0</v>
      </c>
      <c r="AG423">
        <f>SUMIF([1]销售数据!$B:$B,AD423,[1]销售数据!$J:$J)</f>
        <v>0</v>
      </c>
      <c r="AH423">
        <f>SUMIF([1]销售数据!$B:$B,AD423,[1]销售数据!$I:$I)</f>
        <v>0</v>
      </c>
      <c r="AI423">
        <f>SUMIF([1]销售数据!$B:$B,AD423,[1]销售数据!$H:$H)</f>
        <v>0</v>
      </c>
      <c r="AJ423" s="19">
        <f t="shared" si="107"/>
        <v>0</v>
      </c>
      <c r="AK423">
        <f>SUMIF([1]发货店铺数!$B:$B,AD423,[1]发货店铺数!$G:$G)</f>
        <v>0</v>
      </c>
      <c r="AL423">
        <f>SUMIF([1]销售店铺数!$B:$B,AD423,[1]销售店铺数!$G:$G)</f>
        <v>0</v>
      </c>
      <c r="AM423">
        <f>SUMIF([1]上周销售店铺数!$B:$B,AD423,[1]上周销售店铺数!$G:$G)</f>
        <v>0</v>
      </c>
      <c r="AN423" s="19">
        <f t="shared" si="108"/>
        <v>0</v>
      </c>
      <c r="AO423" s="19">
        <f t="shared" si="97"/>
        <v>0</v>
      </c>
      <c r="AP423" s="19">
        <f t="shared" si="98"/>
        <v>0</v>
      </c>
      <c r="AQ423" s="11">
        <f t="shared" si="109"/>
        <v>0</v>
      </c>
      <c r="AR423" s="19">
        <f t="shared" si="110"/>
        <v>0</v>
      </c>
      <c r="AS423" s="19">
        <f t="shared" si="111"/>
        <v>0</v>
      </c>
    </row>
    <row r="424" spans="1:45">
      <c r="A424"/>
      <c r="B424"/>
      <c r="C424"/>
      <c r="D424"/>
      <c r="E424"/>
      <c r="F424"/>
      <c r="G424"/>
      <c r="H424"/>
      <c r="L424" s="8"/>
      <c r="M424" s="8" t="str">
        <f>IF(ISERROR( VLOOKUP(AD424,'[1]采购入库货量(公司仓库)'!$A:$I,9,FALSE)),"", VLOOKUP(AD424,'[1]采购入库货量(公司仓库)'!$A:$I,9,FALSE))</f>
        <v/>
      </c>
      <c r="N424" s="8" t="str">
        <f>IF(ISERROR( VLOOKUP(AD424,[1]批发上市日期!$A:$F,6,FALSE)),"",  VLOOKUP(AD424,[1]批发上市日期!$A:$F,6,FALSE))</f>
        <v/>
      </c>
      <c r="O424" s="11">
        <f>IF(ISERROR(VLOOKUP(E424&amp;G424,'[1]采购入库货量(公司仓库)'!$A:$I,7,FALSE)),0,VLOOKUP(E424&amp;G424,'[1]采购入库货量(公司仓库)'!$A:$I,7,FALSE))</f>
        <v>0</v>
      </c>
      <c r="P424">
        <f t="shared" si="99"/>
        <v>0</v>
      </c>
      <c r="Q424">
        <f>IF(ISERROR(VLOOKUP(E424&amp;G424,'[1]采购入库货量(公司仓库)'!$A:$I,8,FALSE)),0,VLOOKUP(E424&amp;G424,'[1]采购入库货量(公司仓库)'!$A:$I,8,FALSE))</f>
        <v>0</v>
      </c>
      <c r="R424" s="11">
        <f t="shared" si="100"/>
        <v>0</v>
      </c>
      <c r="S424">
        <f>SUMIF([1]库存总量!$H:$H,E424&amp;G424,[1]库存总量!$G:$G)</f>
        <v>0</v>
      </c>
      <c r="T424">
        <f t="shared" si="101"/>
        <v>0</v>
      </c>
      <c r="U424">
        <f>SUMIFS([1]库存总量!$G:$G,[1]库存总量!$H:$H,E424&amp;G424,[1]库存总量!$A:$A,"B")</f>
        <v>0</v>
      </c>
      <c r="V424">
        <f t="shared" si="102"/>
        <v>0</v>
      </c>
      <c r="W424">
        <f>SUMIFS([1]库存总量!$G:$G,[1]库存总量!$H:$H,E424&amp;G424,[1]库存总量!$A:$A,"K")</f>
        <v>0</v>
      </c>
      <c r="X424">
        <f t="shared" si="103"/>
        <v>0</v>
      </c>
      <c r="Y424">
        <f t="shared" si="104"/>
        <v>0</v>
      </c>
      <c r="Z424">
        <f t="shared" si="105"/>
        <v>0</v>
      </c>
      <c r="AA424">
        <f>(IF(ISERROR(VLOOKUP(E424&amp;G424,'[1]采购入库货量(公司仓库)'!$A:$H,7,FALSE)),0,VLOOKUP(E424&amp;G424,'[1]采购入库货量(公司仓库)'!$A:$H,7,FALSE)))*L424-(IF(ISERROR(VLOOKUP(E424&amp;G424,'[1]采购入库货量(公司仓库)'!$A:$H,8,FALSE)),0,VLOOKUP(E424&amp;G424,'[1]采购入库货量(公司仓库)'!$A:$H,8,FALSE)))</f>
        <v>0</v>
      </c>
      <c r="AB424">
        <f>SUMIF([1]销售数据!$B:$B,E424&amp;G424,[1]销售数据!$G:$G)</f>
        <v>0</v>
      </c>
      <c r="AC424">
        <f t="shared" si="106"/>
        <v>0</v>
      </c>
      <c r="AD424" t="str">
        <f t="shared" si="96"/>
        <v/>
      </c>
      <c r="AE424">
        <f>SUMIF([1]销售数据!$B:$B,AD424,[1]销售数据!$L:$L)</f>
        <v>0</v>
      </c>
      <c r="AF424">
        <f>SUMIF([1]销售数据!$B:$B,AD424,[1]销售数据!$K:$K)</f>
        <v>0</v>
      </c>
      <c r="AG424">
        <f>SUMIF([1]销售数据!$B:$B,AD424,[1]销售数据!$J:$J)</f>
        <v>0</v>
      </c>
      <c r="AH424">
        <f>SUMIF([1]销售数据!$B:$B,AD424,[1]销售数据!$I:$I)</f>
        <v>0</v>
      </c>
      <c r="AI424">
        <f>SUMIF([1]销售数据!$B:$B,AD424,[1]销售数据!$H:$H)</f>
        <v>0</v>
      </c>
      <c r="AJ424" s="19">
        <f t="shared" si="107"/>
        <v>0</v>
      </c>
      <c r="AK424">
        <f>SUMIF([1]发货店铺数!$B:$B,AD424,[1]发货店铺数!$G:$G)</f>
        <v>0</v>
      </c>
      <c r="AL424">
        <f>SUMIF([1]销售店铺数!$B:$B,AD424,[1]销售店铺数!$G:$G)</f>
        <v>0</v>
      </c>
      <c r="AM424">
        <f>SUMIF([1]上周销售店铺数!$B:$B,AD424,[1]上周销售店铺数!$G:$G)</f>
        <v>0</v>
      </c>
      <c r="AN424" s="19">
        <f t="shared" si="108"/>
        <v>0</v>
      </c>
      <c r="AO424" s="19">
        <f t="shared" si="97"/>
        <v>0</v>
      </c>
      <c r="AP424" s="19">
        <f t="shared" si="98"/>
        <v>0</v>
      </c>
      <c r="AQ424" s="11">
        <f t="shared" si="109"/>
        <v>0</v>
      </c>
      <c r="AR424" s="19">
        <f t="shared" si="110"/>
        <v>0</v>
      </c>
      <c r="AS424" s="19">
        <f t="shared" si="111"/>
        <v>0</v>
      </c>
    </row>
    <row r="425" spans="1:45">
      <c r="A425"/>
      <c r="B425"/>
      <c r="C425"/>
      <c r="D425"/>
      <c r="E425"/>
      <c r="F425"/>
      <c r="G425"/>
      <c r="H425"/>
      <c r="L425" s="8"/>
      <c r="M425" s="8" t="str">
        <f>IF(ISERROR( VLOOKUP(AD425,'[1]采购入库货量(公司仓库)'!$A:$I,9,FALSE)),"", VLOOKUP(AD425,'[1]采购入库货量(公司仓库)'!$A:$I,9,FALSE))</f>
        <v/>
      </c>
      <c r="N425" s="8" t="str">
        <f>IF(ISERROR( VLOOKUP(AD425,[1]批发上市日期!$A:$F,6,FALSE)),"",  VLOOKUP(AD425,[1]批发上市日期!$A:$F,6,FALSE))</f>
        <v/>
      </c>
      <c r="O425" s="11">
        <f>IF(ISERROR(VLOOKUP(E425&amp;G425,'[1]采购入库货量(公司仓库)'!$A:$I,7,FALSE)),0,VLOOKUP(E425&amp;G425,'[1]采购入库货量(公司仓库)'!$A:$I,7,FALSE))</f>
        <v>0</v>
      </c>
      <c r="P425">
        <f t="shared" si="99"/>
        <v>0</v>
      </c>
      <c r="Q425">
        <f>IF(ISERROR(VLOOKUP(E425&amp;G425,'[1]采购入库货量(公司仓库)'!$A:$I,8,FALSE)),0,VLOOKUP(E425&amp;G425,'[1]采购入库货量(公司仓库)'!$A:$I,8,FALSE))</f>
        <v>0</v>
      </c>
      <c r="R425" s="11">
        <f t="shared" si="100"/>
        <v>0</v>
      </c>
      <c r="S425">
        <f>SUMIF([1]库存总量!$H:$H,E425&amp;G425,[1]库存总量!$G:$G)</f>
        <v>0</v>
      </c>
      <c r="T425">
        <f t="shared" si="101"/>
        <v>0</v>
      </c>
      <c r="U425">
        <f>SUMIFS([1]库存总量!$G:$G,[1]库存总量!$H:$H,E425&amp;G425,[1]库存总量!$A:$A,"B")</f>
        <v>0</v>
      </c>
      <c r="V425">
        <f t="shared" si="102"/>
        <v>0</v>
      </c>
      <c r="W425">
        <f>SUMIFS([1]库存总量!$G:$G,[1]库存总量!$H:$H,E425&amp;G425,[1]库存总量!$A:$A,"K")</f>
        <v>0</v>
      </c>
      <c r="X425">
        <f t="shared" si="103"/>
        <v>0</v>
      </c>
      <c r="Y425">
        <f t="shared" si="104"/>
        <v>0</v>
      </c>
      <c r="Z425">
        <f t="shared" si="105"/>
        <v>0</v>
      </c>
      <c r="AA425">
        <f>(IF(ISERROR(VLOOKUP(E425&amp;G425,'[1]采购入库货量(公司仓库)'!$A:$H,7,FALSE)),0,VLOOKUP(E425&amp;G425,'[1]采购入库货量(公司仓库)'!$A:$H,7,FALSE)))*L425-(IF(ISERROR(VLOOKUP(E425&amp;G425,'[1]采购入库货量(公司仓库)'!$A:$H,8,FALSE)),0,VLOOKUP(E425&amp;G425,'[1]采购入库货量(公司仓库)'!$A:$H,8,FALSE)))</f>
        <v>0</v>
      </c>
      <c r="AB425">
        <f>SUMIF([1]销售数据!$B:$B,E425&amp;G425,[1]销售数据!$G:$G)</f>
        <v>0</v>
      </c>
      <c r="AC425">
        <f t="shared" si="106"/>
        <v>0</v>
      </c>
      <c r="AD425" t="str">
        <f t="shared" si="96"/>
        <v/>
      </c>
      <c r="AE425">
        <f>SUMIF([1]销售数据!$B:$B,AD425,[1]销售数据!$L:$L)</f>
        <v>0</v>
      </c>
      <c r="AF425">
        <f>SUMIF([1]销售数据!$B:$B,AD425,[1]销售数据!$K:$K)</f>
        <v>0</v>
      </c>
      <c r="AG425">
        <f>SUMIF([1]销售数据!$B:$B,AD425,[1]销售数据!$J:$J)</f>
        <v>0</v>
      </c>
      <c r="AH425">
        <f>SUMIF([1]销售数据!$B:$B,AD425,[1]销售数据!$I:$I)</f>
        <v>0</v>
      </c>
      <c r="AI425">
        <f>SUMIF([1]销售数据!$B:$B,AD425,[1]销售数据!$H:$H)</f>
        <v>0</v>
      </c>
      <c r="AJ425" s="19">
        <f t="shared" si="107"/>
        <v>0</v>
      </c>
      <c r="AK425">
        <f>SUMIF([1]发货店铺数!$B:$B,AD425,[1]发货店铺数!$G:$G)</f>
        <v>0</v>
      </c>
      <c r="AL425">
        <f>SUMIF([1]销售店铺数!$B:$B,AD425,[1]销售店铺数!$G:$G)</f>
        <v>0</v>
      </c>
      <c r="AM425">
        <f>SUMIF([1]上周销售店铺数!$B:$B,AD425,[1]上周销售店铺数!$G:$G)</f>
        <v>0</v>
      </c>
      <c r="AN425" s="19">
        <f t="shared" si="108"/>
        <v>0</v>
      </c>
      <c r="AO425" s="19">
        <f t="shared" si="97"/>
        <v>0</v>
      </c>
      <c r="AP425" s="19">
        <f t="shared" si="98"/>
        <v>0</v>
      </c>
      <c r="AQ425" s="11">
        <f t="shared" si="109"/>
        <v>0</v>
      </c>
      <c r="AR425" s="19">
        <f t="shared" si="110"/>
        <v>0</v>
      </c>
      <c r="AS425" s="19">
        <f t="shared" si="111"/>
        <v>0</v>
      </c>
    </row>
    <row r="426" spans="1:45">
      <c r="A426"/>
      <c r="B426"/>
      <c r="C426"/>
      <c r="D426"/>
      <c r="E426"/>
      <c r="F426"/>
      <c r="G426"/>
      <c r="H426"/>
      <c r="L426" s="8"/>
      <c r="M426" s="8" t="str">
        <f>IF(ISERROR( VLOOKUP(AD426,'[1]采购入库货量(公司仓库)'!$A:$I,9,FALSE)),"", VLOOKUP(AD426,'[1]采购入库货量(公司仓库)'!$A:$I,9,FALSE))</f>
        <v/>
      </c>
      <c r="N426" s="8" t="str">
        <f>IF(ISERROR( VLOOKUP(AD426,[1]批发上市日期!$A:$F,6,FALSE)),"",  VLOOKUP(AD426,[1]批发上市日期!$A:$F,6,FALSE))</f>
        <v/>
      </c>
      <c r="O426" s="11">
        <f>IF(ISERROR(VLOOKUP(E426&amp;G426,'[1]采购入库货量(公司仓库)'!$A:$I,7,FALSE)),0,VLOOKUP(E426&amp;G426,'[1]采购入库货量(公司仓库)'!$A:$I,7,FALSE))</f>
        <v>0</v>
      </c>
      <c r="P426">
        <f t="shared" si="99"/>
        <v>0</v>
      </c>
      <c r="Q426">
        <f>IF(ISERROR(VLOOKUP(E426&amp;G426,'[1]采购入库货量(公司仓库)'!$A:$I,8,FALSE)),0,VLOOKUP(E426&amp;G426,'[1]采购入库货量(公司仓库)'!$A:$I,8,FALSE))</f>
        <v>0</v>
      </c>
      <c r="R426" s="11">
        <f t="shared" si="100"/>
        <v>0</v>
      </c>
      <c r="S426">
        <f>SUMIF([1]库存总量!$H:$H,E426&amp;G426,[1]库存总量!$G:$G)</f>
        <v>0</v>
      </c>
      <c r="T426">
        <f t="shared" si="101"/>
        <v>0</v>
      </c>
      <c r="U426">
        <f>SUMIFS([1]库存总量!$G:$G,[1]库存总量!$H:$H,E426&amp;G426,[1]库存总量!$A:$A,"B")</f>
        <v>0</v>
      </c>
      <c r="V426">
        <f t="shared" si="102"/>
        <v>0</v>
      </c>
      <c r="W426">
        <f>SUMIFS([1]库存总量!$G:$G,[1]库存总量!$H:$H,E426&amp;G426,[1]库存总量!$A:$A,"K")</f>
        <v>0</v>
      </c>
      <c r="X426">
        <f t="shared" si="103"/>
        <v>0</v>
      </c>
      <c r="Y426">
        <f t="shared" si="104"/>
        <v>0</v>
      </c>
      <c r="Z426">
        <f t="shared" si="105"/>
        <v>0</v>
      </c>
      <c r="AA426">
        <f>(IF(ISERROR(VLOOKUP(E426&amp;G426,'[1]采购入库货量(公司仓库)'!$A:$H,7,FALSE)),0,VLOOKUP(E426&amp;G426,'[1]采购入库货量(公司仓库)'!$A:$H,7,FALSE)))*L426-(IF(ISERROR(VLOOKUP(E426&amp;G426,'[1]采购入库货量(公司仓库)'!$A:$H,8,FALSE)),0,VLOOKUP(E426&amp;G426,'[1]采购入库货量(公司仓库)'!$A:$H,8,FALSE)))</f>
        <v>0</v>
      </c>
      <c r="AB426">
        <f>SUMIF([1]销售数据!$B:$B,E426&amp;G426,[1]销售数据!$G:$G)</f>
        <v>0</v>
      </c>
      <c r="AC426">
        <f t="shared" si="106"/>
        <v>0</v>
      </c>
      <c r="AD426" t="str">
        <f t="shared" si="96"/>
        <v/>
      </c>
      <c r="AE426">
        <f>SUMIF([1]销售数据!$B:$B,AD426,[1]销售数据!$L:$L)</f>
        <v>0</v>
      </c>
      <c r="AF426">
        <f>SUMIF([1]销售数据!$B:$B,AD426,[1]销售数据!$K:$K)</f>
        <v>0</v>
      </c>
      <c r="AG426">
        <f>SUMIF([1]销售数据!$B:$B,AD426,[1]销售数据!$J:$J)</f>
        <v>0</v>
      </c>
      <c r="AH426">
        <f>SUMIF([1]销售数据!$B:$B,AD426,[1]销售数据!$I:$I)</f>
        <v>0</v>
      </c>
      <c r="AI426">
        <f>SUMIF([1]销售数据!$B:$B,AD426,[1]销售数据!$H:$H)</f>
        <v>0</v>
      </c>
      <c r="AJ426" s="19">
        <f t="shared" si="107"/>
        <v>0</v>
      </c>
      <c r="AK426">
        <f>SUMIF([1]发货店铺数!$B:$B,AD426,[1]发货店铺数!$G:$G)</f>
        <v>0</v>
      </c>
      <c r="AL426">
        <f>SUMIF([1]销售店铺数!$B:$B,AD426,[1]销售店铺数!$G:$G)</f>
        <v>0</v>
      </c>
      <c r="AM426">
        <f>SUMIF([1]上周销售店铺数!$B:$B,AD426,[1]上周销售店铺数!$G:$G)</f>
        <v>0</v>
      </c>
      <c r="AN426" s="19">
        <f t="shared" si="108"/>
        <v>0</v>
      </c>
      <c r="AO426" s="19">
        <f t="shared" si="97"/>
        <v>0</v>
      </c>
      <c r="AP426" s="19">
        <f t="shared" si="98"/>
        <v>0</v>
      </c>
      <c r="AQ426" s="11">
        <f t="shared" si="109"/>
        <v>0</v>
      </c>
      <c r="AR426" s="19">
        <f t="shared" si="110"/>
        <v>0</v>
      </c>
      <c r="AS426" s="19">
        <f t="shared" si="111"/>
        <v>0</v>
      </c>
    </row>
    <row r="427" spans="1:45">
      <c r="A427"/>
      <c r="B427"/>
      <c r="C427"/>
      <c r="D427"/>
      <c r="E427"/>
      <c r="F427"/>
      <c r="G427"/>
      <c r="H427"/>
      <c r="L427" s="8"/>
      <c r="M427" s="8" t="str">
        <f>IF(ISERROR( VLOOKUP(AD427,'[1]采购入库货量(公司仓库)'!$A:$I,9,FALSE)),"", VLOOKUP(AD427,'[1]采购入库货量(公司仓库)'!$A:$I,9,FALSE))</f>
        <v/>
      </c>
      <c r="N427" s="8" t="str">
        <f>IF(ISERROR( VLOOKUP(AD427,[1]批发上市日期!$A:$F,6,FALSE)),"",  VLOOKUP(AD427,[1]批发上市日期!$A:$F,6,FALSE))</f>
        <v/>
      </c>
      <c r="O427" s="11">
        <f>IF(ISERROR(VLOOKUP(E427&amp;G427,'[1]采购入库货量(公司仓库)'!$A:$I,7,FALSE)),0,VLOOKUP(E427&amp;G427,'[1]采购入库货量(公司仓库)'!$A:$I,7,FALSE))</f>
        <v>0</v>
      </c>
      <c r="P427">
        <f t="shared" si="99"/>
        <v>0</v>
      </c>
      <c r="Q427">
        <f>IF(ISERROR(VLOOKUP(E427&amp;G427,'[1]采购入库货量(公司仓库)'!$A:$I,8,FALSE)),0,VLOOKUP(E427&amp;G427,'[1]采购入库货量(公司仓库)'!$A:$I,8,FALSE))</f>
        <v>0</v>
      </c>
      <c r="R427" s="11">
        <f t="shared" si="100"/>
        <v>0</v>
      </c>
      <c r="S427">
        <f>SUMIF([1]库存总量!$H:$H,E427&amp;G427,[1]库存总量!$G:$G)</f>
        <v>0</v>
      </c>
      <c r="T427">
        <f t="shared" si="101"/>
        <v>0</v>
      </c>
      <c r="U427">
        <f>SUMIFS([1]库存总量!$G:$G,[1]库存总量!$H:$H,E427&amp;G427,[1]库存总量!$A:$A,"B")</f>
        <v>0</v>
      </c>
      <c r="V427">
        <f t="shared" si="102"/>
        <v>0</v>
      </c>
      <c r="W427">
        <f>SUMIFS([1]库存总量!$G:$G,[1]库存总量!$H:$H,E427&amp;G427,[1]库存总量!$A:$A,"K")</f>
        <v>0</v>
      </c>
      <c r="X427">
        <f t="shared" si="103"/>
        <v>0</v>
      </c>
      <c r="Y427">
        <f t="shared" si="104"/>
        <v>0</v>
      </c>
      <c r="Z427">
        <f t="shared" si="105"/>
        <v>0</v>
      </c>
      <c r="AA427">
        <f>(IF(ISERROR(VLOOKUP(E427&amp;G427,'[1]采购入库货量(公司仓库)'!$A:$H,7,FALSE)),0,VLOOKUP(E427&amp;G427,'[1]采购入库货量(公司仓库)'!$A:$H,7,FALSE)))*L427-(IF(ISERROR(VLOOKUP(E427&amp;G427,'[1]采购入库货量(公司仓库)'!$A:$H,8,FALSE)),0,VLOOKUP(E427&amp;G427,'[1]采购入库货量(公司仓库)'!$A:$H,8,FALSE)))</f>
        <v>0</v>
      </c>
      <c r="AB427">
        <f>SUMIF([1]销售数据!$B:$B,E427&amp;G427,[1]销售数据!$G:$G)</f>
        <v>0</v>
      </c>
      <c r="AC427">
        <f t="shared" si="106"/>
        <v>0</v>
      </c>
      <c r="AD427" t="str">
        <f t="shared" si="96"/>
        <v/>
      </c>
      <c r="AE427">
        <f>SUMIF([1]销售数据!$B:$B,AD427,[1]销售数据!$L:$L)</f>
        <v>0</v>
      </c>
      <c r="AF427">
        <f>SUMIF([1]销售数据!$B:$B,AD427,[1]销售数据!$K:$K)</f>
        <v>0</v>
      </c>
      <c r="AG427">
        <f>SUMIF([1]销售数据!$B:$B,AD427,[1]销售数据!$J:$J)</f>
        <v>0</v>
      </c>
      <c r="AH427">
        <f>SUMIF([1]销售数据!$B:$B,AD427,[1]销售数据!$I:$I)</f>
        <v>0</v>
      </c>
      <c r="AI427">
        <f>SUMIF([1]销售数据!$B:$B,AD427,[1]销售数据!$H:$H)</f>
        <v>0</v>
      </c>
      <c r="AJ427" s="19">
        <f t="shared" si="107"/>
        <v>0</v>
      </c>
      <c r="AK427">
        <f>SUMIF([1]发货店铺数!$B:$B,AD427,[1]发货店铺数!$G:$G)</f>
        <v>0</v>
      </c>
      <c r="AL427">
        <f>SUMIF([1]销售店铺数!$B:$B,AD427,[1]销售店铺数!$G:$G)</f>
        <v>0</v>
      </c>
      <c r="AM427">
        <f>SUMIF([1]上周销售店铺数!$B:$B,AD427,[1]上周销售店铺数!$G:$G)</f>
        <v>0</v>
      </c>
      <c r="AN427" s="19">
        <f t="shared" si="108"/>
        <v>0</v>
      </c>
      <c r="AO427" s="19">
        <f t="shared" si="97"/>
        <v>0</v>
      </c>
      <c r="AP427" s="19">
        <f t="shared" si="98"/>
        <v>0</v>
      </c>
      <c r="AQ427" s="11">
        <f t="shared" si="109"/>
        <v>0</v>
      </c>
      <c r="AR427" s="19">
        <f t="shared" si="110"/>
        <v>0</v>
      </c>
      <c r="AS427" s="19">
        <f t="shared" si="111"/>
        <v>0</v>
      </c>
    </row>
    <row r="428" spans="1:45">
      <c r="A428"/>
      <c r="B428"/>
      <c r="C428"/>
      <c r="D428"/>
      <c r="E428"/>
      <c r="F428"/>
      <c r="G428"/>
      <c r="H428"/>
      <c r="L428" s="8"/>
      <c r="M428" s="8" t="str">
        <f>IF(ISERROR( VLOOKUP(AD428,'[1]采购入库货量(公司仓库)'!$A:$I,9,FALSE)),"", VLOOKUP(AD428,'[1]采购入库货量(公司仓库)'!$A:$I,9,FALSE))</f>
        <v/>
      </c>
      <c r="N428" s="8" t="str">
        <f>IF(ISERROR( VLOOKUP(AD428,[1]批发上市日期!$A:$F,6,FALSE)),"",  VLOOKUP(AD428,[1]批发上市日期!$A:$F,6,FALSE))</f>
        <v/>
      </c>
      <c r="O428" s="11">
        <f>IF(ISERROR(VLOOKUP(E428&amp;G428,'[1]采购入库货量(公司仓库)'!$A:$I,7,FALSE)),0,VLOOKUP(E428&amp;G428,'[1]采购入库货量(公司仓库)'!$A:$I,7,FALSE))</f>
        <v>0</v>
      </c>
      <c r="P428">
        <f t="shared" si="99"/>
        <v>0</v>
      </c>
      <c r="Q428">
        <f>IF(ISERROR(VLOOKUP(E428&amp;G428,'[1]采购入库货量(公司仓库)'!$A:$I,8,FALSE)),0,VLOOKUP(E428&amp;G428,'[1]采购入库货量(公司仓库)'!$A:$I,8,FALSE))</f>
        <v>0</v>
      </c>
      <c r="R428" s="11">
        <f t="shared" si="100"/>
        <v>0</v>
      </c>
      <c r="S428">
        <f>SUMIF([1]库存总量!$H:$H,E428&amp;G428,[1]库存总量!$G:$G)</f>
        <v>0</v>
      </c>
      <c r="T428">
        <f t="shared" si="101"/>
        <v>0</v>
      </c>
      <c r="U428">
        <f>SUMIFS([1]库存总量!$G:$G,[1]库存总量!$H:$H,E428&amp;G428,[1]库存总量!$A:$A,"B")</f>
        <v>0</v>
      </c>
      <c r="V428">
        <f t="shared" si="102"/>
        <v>0</v>
      </c>
      <c r="W428">
        <f>SUMIFS([1]库存总量!$G:$G,[1]库存总量!$H:$H,E428&amp;G428,[1]库存总量!$A:$A,"K")</f>
        <v>0</v>
      </c>
      <c r="X428">
        <f t="shared" si="103"/>
        <v>0</v>
      </c>
      <c r="Y428">
        <f t="shared" si="104"/>
        <v>0</v>
      </c>
      <c r="Z428">
        <f t="shared" si="105"/>
        <v>0</v>
      </c>
      <c r="AA428">
        <f>(IF(ISERROR(VLOOKUP(E428&amp;G428,'[1]采购入库货量(公司仓库)'!$A:$H,7,FALSE)),0,VLOOKUP(E428&amp;G428,'[1]采购入库货量(公司仓库)'!$A:$H,7,FALSE)))*L428-(IF(ISERROR(VLOOKUP(E428&amp;G428,'[1]采购入库货量(公司仓库)'!$A:$H,8,FALSE)),0,VLOOKUP(E428&amp;G428,'[1]采购入库货量(公司仓库)'!$A:$H,8,FALSE)))</f>
        <v>0</v>
      </c>
      <c r="AB428">
        <f>SUMIF([1]销售数据!$B:$B,E428&amp;G428,[1]销售数据!$G:$G)</f>
        <v>0</v>
      </c>
      <c r="AC428">
        <f t="shared" si="106"/>
        <v>0</v>
      </c>
      <c r="AD428" t="str">
        <f t="shared" si="96"/>
        <v/>
      </c>
      <c r="AE428">
        <f>SUMIF([1]销售数据!$B:$B,AD428,[1]销售数据!$L:$L)</f>
        <v>0</v>
      </c>
      <c r="AF428">
        <f>SUMIF([1]销售数据!$B:$B,AD428,[1]销售数据!$K:$K)</f>
        <v>0</v>
      </c>
      <c r="AG428">
        <f>SUMIF([1]销售数据!$B:$B,AD428,[1]销售数据!$J:$J)</f>
        <v>0</v>
      </c>
      <c r="AH428">
        <f>SUMIF([1]销售数据!$B:$B,AD428,[1]销售数据!$I:$I)</f>
        <v>0</v>
      </c>
      <c r="AI428">
        <f>SUMIF([1]销售数据!$B:$B,AD428,[1]销售数据!$H:$H)</f>
        <v>0</v>
      </c>
      <c r="AJ428" s="19">
        <f t="shared" si="107"/>
        <v>0</v>
      </c>
      <c r="AK428">
        <f>SUMIF([1]发货店铺数!$B:$B,AD428,[1]发货店铺数!$G:$G)</f>
        <v>0</v>
      </c>
      <c r="AL428">
        <f>SUMIF([1]销售店铺数!$B:$B,AD428,[1]销售店铺数!$G:$G)</f>
        <v>0</v>
      </c>
      <c r="AM428">
        <f>SUMIF([1]上周销售店铺数!$B:$B,AD428,[1]上周销售店铺数!$G:$G)</f>
        <v>0</v>
      </c>
      <c r="AN428" s="19">
        <f t="shared" si="108"/>
        <v>0</v>
      </c>
      <c r="AO428" s="19">
        <f t="shared" si="97"/>
        <v>0</v>
      </c>
      <c r="AP428" s="19">
        <f t="shared" si="98"/>
        <v>0</v>
      </c>
      <c r="AQ428" s="11">
        <f t="shared" si="109"/>
        <v>0</v>
      </c>
      <c r="AR428" s="19">
        <f t="shared" si="110"/>
        <v>0</v>
      </c>
      <c r="AS428" s="19">
        <f t="shared" si="111"/>
        <v>0</v>
      </c>
    </row>
    <row r="429" spans="1:45">
      <c r="A429"/>
      <c r="B429"/>
      <c r="C429"/>
      <c r="D429"/>
      <c r="E429"/>
      <c r="F429"/>
      <c r="G429"/>
      <c r="H429"/>
      <c r="L429" s="8"/>
      <c r="M429" s="8" t="str">
        <f>IF(ISERROR( VLOOKUP(AD429,'[1]采购入库货量(公司仓库)'!$A:$I,9,FALSE)),"", VLOOKUP(AD429,'[1]采购入库货量(公司仓库)'!$A:$I,9,FALSE))</f>
        <v/>
      </c>
      <c r="N429" s="8" t="str">
        <f>IF(ISERROR( VLOOKUP(AD429,[1]批发上市日期!$A:$F,6,FALSE)),"",  VLOOKUP(AD429,[1]批发上市日期!$A:$F,6,FALSE))</f>
        <v/>
      </c>
      <c r="O429" s="11">
        <f>IF(ISERROR(VLOOKUP(E429&amp;G429,'[1]采购入库货量(公司仓库)'!$A:$I,7,FALSE)),0,VLOOKUP(E429&amp;G429,'[1]采购入库货量(公司仓库)'!$A:$I,7,FALSE))</f>
        <v>0</v>
      </c>
      <c r="P429">
        <f t="shared" si="99"/>
        <v>0</v>
      </c>
      <c r="Q429">
        <f>IF(ISERROR(VLOOKUP(E429&amp;G429,'[1]采购入库货量(公司仓库)'!$A:$I,8,FALSE)),0,VLOOKUP(E429&amp;G429,'[1]采购入库货量(公司仓库)'!$A:$I,8,FALSE))</f>
        <v>0</v>
      </c>
      <c r="R429" s="11">
        <f t="shared" si="100"/>
        <v>0</v>
      </c>
      <c r="S429">
        <f>SUMIF([1]库存总量!$H:$H,E429&amp;G429,[1]库存总量!$G:$G)</f>
        <v>0</v>
      </c>
      <c r="T429">
        <f t="shared" si="101"/>
        <v>0</v>
      </c>
      <c r="U429">
        <f>SUMIFS([1]库存总量!$G:$G,[1]库存总量!$H:$H,E429&amp;G429,[1]库存总量!$A:$A,"B")</f>
        <v>0</v>
      </c>
      <c r="V429">
        <f t="shared" si="102"/>
        <v>0</v>
      </c>
      <c r="W429">
        <f>SUMIFS([1]库存总量!$G:$G,[1]库存总量!$H:$H,E429&amp;G429,[1]库存总量!$A:$A,"K")</f>
        <v>0</v>
      </c>
      <c r="X429">
        <f t="shared" si="103"/>
        <v>0</v>
      </c>
      <c r="Y429">
        <f t="shared" si="104"/>
        <v>0</v>
      </c>
      <c r="Z429">
        <f t="shared" si="105"/>
        <v>0</v>
      </c>
      <c r="AA429">
        <f>(IF(ISERROR(VLOOKUP(E429&amp;G429,'[1]采购入库货量(公司仓库)'!$A:$H,7,FALSE)),0,VLOOKUP(E429&amp;G429,'[1]采购入库货量(公司仓库)'!$A:$H,7,FALSE)))*L429-(IF(ISERROR(VLOOKUP(E429&amp;G429,'[1]采购入库货量(公司仓库)'!$A:$H,8,FALSE)),0,VLOOKUP(E429&amp;G429,'[1]采购入库货量(公司仓库)'!$A:$H,8,FALSE)))</f>
        <v>0</v>
      </c>
      <c r="AB429">
        <f>SUMIF([1]销售数据!$B:$B,E429&amp;G429,[1]销售数据!$G:$G)</f>
        <v>0</v>
      </c>
      <c r="AC429">
        <f t="shared" si="106"/>
        <v>0</v>
      </c>
      <c r="AD429" t="str">
        <f t="shared" si="96"/>
        <v/>
      </c>
      <c r="AE429">
        <f>SUMIF([1]销售数据!$B:$B,AD429,[1]销售数据!$L:$L)</f>
        <v>0</v>
      </c>
      <c r="AF429">
        <f>SUMIF([1]销售数据!$B:$B,AD429,[1]销售数据!$K:$K)</f>
        <v>0</v>
      </c>
      <c r="AG429">
        <f>SUMIF([1]销售数据!$B:$B,AD429,[1]销售数据!$J:$J)</f>
        <v>0</v>
      </c>
      <c r="AH429">
        <f>SUMIF([1]销售数据!$B:$B,AD429,[1]销售数据!$I:$I)</f>
        <v>0</v>
      </c>
      <c r="AI429">
        <f>SUMIF([1]销售数据!$B:$B,AD429,[1]销售数据!$H:$H)</f>
        <v>0</v>
      </c>
      <c r="AJ429" s="19">
        <f t="shared" si="107"/>
        <v>0</v>
      </c>
      <c r="AK429">
        <f>SUMIF([1]发货店铺数!$B:$B,AD429,[1]发货店铺数!$G:$G)</f>
        <v>0</v>
      </c>
      <c r="AL429">
        <f>SUMIF([1]销售店铺数!$B:$B,AD429,[1]销售店铺数!$G:$G)</f>
        <v>0</v>
      </c>
      <c r="AM429">
        <f>SUMIF([1]上周销售店铺数!$B:$B,AD429,[1]上周销售店铺数!$G:$G)</f>
        <v>0</v>
      </c>
      <c r="AN429" s="19">
        <f t="shared" si="108"/>
        <v>0</v>
      </c>
      <c r="AO429" s="19">
        <f t="shared" si="97"/>
        <v>0</v>
      </c>
      <c r="AP429" s="19">
        <f t="shared" si="98"/>
        <v>0</v>
      </c>
      <c r="AQ429" s="11">
        <f t="shared" si="109"/>
        <v>0</v>
      </c>
      <c r="AR429" s="19">
        <f t="shared" si="110"/>
        <v>0</v>
      </c>
      <c r="AS429" s="19">
        <f t="shared" si="111"/>
        <v>0</v>
      </c>
    </row>
    <row r="430" spans="1:45">
      <c r="A430"/>
      <c r="B430"/>
      <c r="C430"/>
      <c r="D430"/>
      <c r="E430"/>
      <c r="F430"/>
      <c r="G430"/>
      <c r="H430"/>
      <c r="L430" s="8"/>
      <c r="M430" s="8" t="str">
        <f>IF(ISERROR( VLOOKUP(AD430,'[1]采购入库货量(公司仓库)'!$A:$I,9,FALSE)),"", VLOOKUP(AD430,'[1]采购入库货量(公司仓库)'!$A:$I,9,FALSE))</f>
        <v/>
      </c>
      <c r="N430" s="8" t="str">
        <f>IF(ISERROR( VLOOKUP(AD430,[1]批发上市日期!$A:$F,6,FALSE)),"",  VLOOKUP(AD430,[1]批发上市日期!$A:$F,6,FALSE))</f>
        <v/>
      </c>
      <c r="O430" s="11">
        <f>IF(ISERROR(VLOOKUP(E430&amp;G430,'[1]采购入库货量(公司仓库)'!$A:$I,7,FALSE)),0,VLOOKUP(E430&amp;G430,'[1]采购入库货量(公司仓库)'!$A:$I,7,FALSE))</f>
        <v>0</v>
      </c>
      <c r="P430">
        <f t="shared" si="99"/>
        <v>0</v>
      </c>
      <c r="Q430">
        <f>IF(ISERROR(VLOOKUP(E430&amp;G430,'[1]采购入库货量(公司仓库)'!$A:$I,8,FALSE)),0,VLOOKUP(E430&amp;G430,'[1]采购入库货量(公司仓库)'!$A:$I,8,FALSE))</f>
        <v>0</v>
      </c>
      <c r="R430" s="11">
        <f t="shared" si="100"/>
        <v>0</v>
      </c>
      <c r="S430">
        <f>SUMIF([1]库存总量!$H:$H,E430&amp;G430,[1]库存总量!$G:$G)</f>
        <v>0</v>
      </c>
      <c r="T430">
        <f t="shared" si="101"/>
        <v>0</v>
      </c>
      <c r="U430">
        <f>SUMIFS([1]库存总量!$G:$G,[1]库存总量!$H:$H,E430&amp;G430,[1]库存总量!$A:$A,"B")</f>
        <v>0</v>
      </c>
      <c r="V430">
        <f t="shared" si="102"/>
        <v>0</v>
      </c>
      <c r="W430">
        <f>SUMIFS([1]库存总量!$G:$G,[1]库存总量!$H:$H,E430&amp;G430,[1]库存总量!$A:$A,"K")</f>
        <v>0</v>
      </c>
      <c r="X430">
        <f t="shared" si="103"/>
        <v>0</v>
      </c>
      <c r="Y430">
        <f t="shared" si="104"/>
        <v>0</v>
      </c>
      <c r="Z430">
        <f t="shared" si="105"/>
        <v>0</v>
      </c>
      <c r="AA430">
        <f>(IF(ISERROR(VLOOKUP(E430&amp;G430,'[1]采购入库货量(公司仓库)'!$A:$H,7,FALSE)),0,VLOOKUP(E430&amp;G430,'[1]采购入库货量(公司仓库)'!$A:$H,7,FALSE)))*L430-(IF(ISERROR(VLOOKUP(E430&amp;G430,'[1]采购入库货量(公司仓库)'!$A:$H,8,FALSE)),0,VLOOKUP(E430&amp;G430,'[1]采购入库货量(公司仓库)'!$A:$H,8,FALSE)))</f>
        <v>0</v>
      </c>
      <c r="AB430">
        <f>SUMIF([1]销售数据!$B:$B,E430&amp;G430,[1]销售数据!$G:$G)</f>
        <v>0</v>
      </c>
      <c r="AC430">
        <f t="shared" si="106"/>
        <v>0</v>
      </c>
      <c r="AD430" t="str">
        <f t="shared" si="96"/>
        <v/>
      </c>
      <c r="AE430">
        <f>SUMIF([1]销售数据!$B:$B,AD430,[1]销售数据!$L:$L)</f>
        <v>0</v>
      </c>
      <c r="AF430">
        <f>SUMIF([1]销售数据!$B:$B,AD430,[1]销售数据!$K:$K)</f>
        <v>0</v>
      </c>
      <c r="AG430">
        <f>SUMIF([1]销售数据!$B:$B,AD430,[1]销售数据!$J:$J)</f>
        <v>0</v>
      </c>
      <c r="AH430">
        <f>SUMIF([1]销售数据!$B:$B,AD430,[1]销售数据!$I:$I)</f>
        <v>0</v>
      </c>
      <c r="AI430">
        <f>SUMIF([1]销售数据!$B:$B,AD430,[1]销售数据!$H:$H)</f>
        <v>0</v>
      </c>
      <c r="AJ430" s="19">
        <f t="shared" si="107"/>
        <v>0</v>
      </c>
      <c r="AK430">
        <f>SUMIF([1]发货店铺数!$B:$B,AD430,[1]发货店铺数!$G:$G)</f>
        <v>0</v>
      </c>
      <c r="AL430">
        <f>SUMIF([1]销售店铺数!$B:$B,AD430,[1]销售店铺数!$G:$G)</f>
        <v>0</v>
      </c>
      <c r="AM430">
        <f>SUMIF([1]上周销售店铺数!$B:$B,AD430,[1]上周销售店铺数!$G:$G)</f>
        <v>0</v>
      </c>
      <c r="AN430" s="19">
        <f t="shared" si="108"/>
        <v>0</v>
      </c>
      <c r="AO430" s="19">
        <f t="shared" si="97"/>
        <v>0</v>
      </c>
      <c r="AP430" s="19">
        <f t="shared" si="98"/>
        <v>0</v>
      </c>
      <c r="AQ430" s="11">
        <f t="shared" si="109"/>
        <v>0</v>
      </c>
      <c r="AR430" s="19">
        <f t="shared" si="110"/>
        <v>0</v>
      </c>
      <c r="AS430" s="19">
        <f t="shared" si="111"/>
        <v>0</v>
      </c>
    </row>
    <row r="431" spans="1:45">
      <c r="A431"/>
      <c r="B431"/>
      <c r="C431"/>
      <c r="D431"/>
      <c r="E431"/>
      <c r="F431"/>
      <c r="G431"/>
      <c r="H431"/>
      <c r="L431" s="8"/>
      <c r="M431" s="8" t="str">
        <f>IF(ISERROR( VLOOKUP(AD431,'[1]采购入库货量(公司仓库)'!$A:$I,9,FALSE)),"", VLOOKUP(AD431,'[1]采购入库货量(公司仓库)'!$A:$I,9,FALSE))</f>
        <v/>
      </c>
      <c r="N431" s="8" t="str">
        <f>IF(ISERROR( VLOOKUP(AD431,[1]批发上市日期!$A:$F,6,FALSE)),"",  VLOOKUP(AD431,[1]批发上市日期!$A:$F,6,FALSE))</f>
        <v/>
      </c>
      <c r="O431" s="11">
        <f>IF(ISERROR(VLOOKUP(E431&amp;G431,'[1]采购入库货量(公司仓库)'!$A:$I,7,FALSE)),0,VLOOKUP(E431&amp;G431,'[1]采购入库货量(公司仓库)'!$A:$I,7,FALSE))</f>
        <v>0</v>
      </c>
      <c r="P431">
        <f t="shared" si="99"/>
        <v>0</v>
      </c>
      <c r="Q431">
        <f>IF(ISERROR(VLOOKUP(E431&amp;G431,'[1]采购入库货量(公司仓库)'!$A:$I,8,FALSE)),0,VLOOKUP(E431&amp;G431,'[1]采购入库货量(公司仓库)'!$A:$I,8,FALSE))</f>
        <v>0</v>
      </c>
      <c r="R431" s="11">
        <f t="shared" si="100"/>
        <v>0</v>
      </c>
      <c r="S431">
        <f>SUMIF([1]库存总量!$H:$H,E431&amp;G431,[1]库存总量!$G:$G)</f>
        <v>0</v>
      </c>
      <c r="T431">
        <f t="shared" si="101"/>
        <v>0</v>
      </c>
      <c r="U431">
        <f>SUMIFS([1]库存总量!$G:$G,[1]库存总量!$H:$H,E431&amp;G431,[1]库存总量!$A:$A,"B")</f>
        <v>0</v>
      </c>
      <c r="V431">
        <f t="shared" si="102"/>
        <v>0</v>
      </c>
      <c r="W431">
        <f>SUMIFS([1]库存总量!$G:$G,[1]库存总量!$H:$H,E431&amp;G431,[1]库存总量!$A:$A,"K")</f>
        <v>0</v>
      </c>
      <c r="X431">
        <f t="shared" si="103"/>
        <v>0</v>
      </c>
      <c r="Y431">
        <f t="shared" si="104"/>
        <v>0</v>
      </c>
      <c r="Z431">
        <f t="shared" si="105"/>
        <v>0</v>
      </c>
      <c r="AA431">
        <f>(IF(ISERROR(VLOOKUP(E431&amp;G431,'[1]采购入库货量(公司仓库)'!$A:$H,7,FALSE)),0,VLOOKUP(E431&amp;G431,'[1]采购入库货量(公司仓库)'!$A:$H,7,FALSE)))*L431-(IF(ISERROR(VLOOKUP(E431&amp;G431,'[1]采购入库货量(公司仓库)'!$A:$H,8,FALSE)),0,VLOOKUP(E431&amp;G431,'[1]采购入库货量(公司仓库)'!$A:$H,8,FALSE)))</f>
        <v>0</v>
      </c>
      <c r="AB431">
        <f>SUMIF([1]销售数据!$B:$B,E431&amp;G431,[1]销售数据!$G:$G)</f>
        <v>0</v>
      </c>
      <c r="AC431">
        <f t="shared" si="106"/>
        <v>0</v>
      </c>
      <c r="AD431" t="str">
        <f t="shared" si="96"/>
        <v/>
      </c>
      <c r="AE431">
        <f>SUMIF([1]销售数据!$B:$B,AD431,[1]销售数据!$L:$L)</f>
        <v>0</v>
      </c>
      <c r="AF431">
        <f>SUMIF([1]销售数据!$B:$B,AD431,[1]销售数据!$K:$K)</f>
        <v>0</v>
      </c>
      <c r="AG431">
        <f>SUMIF([1]销售数据!$B:$B,AD431,[1]销售数据!$J:$J)</f>
        <v>0</v>
      </c>
      <c r="AH431">
        <f>SUMIF([1]销售数据!$B:$B,AD431,[1]销售数据!$I:$I)</f>
        <v>0</v>
      </c>
      <c r="AI431">
        <f>SUMIF([1]销售数据!$B:$B,AD431,[1]销售数据!$H:$H)</f>
        <v>0</v>
      </c>
      <c r="AJ431" s="19">
        <f t="shared" si="107"/>
        <v>0</v>
      </c>
      <c r="AK431">
        <f>SUMIF([1]发货店铺数!$B:$B,AD431,[1]发货店铺数!$G:$G)</f>
        <v>0</v>
      </c>
      <c r="AL431">
        <f>SUMIF([1]销售店铺数!$B:$B,AD431,[1]销售店铺数!$G:$G)</f>
        <v>0</v>
      </c>
      <c r="AM431">
        <f>SUMIF([1]上周销售店铺数!$B:$B,AD431,[1]上周销售店铺数!$G:$G)</f>
        <v>0</v>
      </c>
      <c r="AN431" s="19">
        <f t="shared" si="108"/>
        <v>0</v>
      </c>
      <c r="AO431" s="19">
        <f t="shared" si="97"/>
        <v>0</v>
      </c>
      <c r="AP431" s="19">
        <f t="shared" si="98"/>
        <v>0</v>
      </c>
      <c r="AQ431" s="11">
        <f t="shared" si="109"/>
        <v>0</v>
      </c>
      <c r="AR431" s="19">
        <f t="shared" si="110"/>
        <v>0</v>
      </c>
      <c r="AS431" s="19">
        <f t="shared" si="111"/>
        <v>0</v>
      </c>
    </row>
    <row r="432" spans="1:45">
      <c r="A432"/>
      <c r="B432"/>
      <c r="C432"/>
      <c r="D432"/>
      <c r="E432"/>
      <c r="F432"/>
      <c r="G432"/>
      <c r="H432"/>
      <c r="L432" s="8"/>
      <c r="M432" s="8" t="str">
        <f>IF(ISERROR( VLOOKUP(AD432,'[1]采购入库货量(公司仓库)'!$A:$I,9,FALSE)),"", VLOOKUP(AD432,'[1]采购入库货量(公司仓库)'!$A:$I,9,FALSE))</f>
        <v/>
      </c>
      <c r="N432" s="8" t="str">
        <f>IF(ISERROR( VLOOKUP(AD432,[1]批发上市日期!$A:$F,6,FALSE)),"",  VLOOKUP(AD432,[1]批发上市日期!$A:$F,6,FALSE))</f>
        <v/>
      </c>
      <c r="O432" s="11">
        <f>IF(ISERROR(VLOOKUP(E432&amp;G432,'[1]采购入库货量(公司仓库)'!$A:$I,7,FALSE)),0,VLOOKUP(E432&amp;G432,'[1]采购入库货量(公司仓库)'!$A:$I,7,FALSE))</f>
        <v>0</v>
      </c>
      <c r="P432">
        <f t="shared" si="99"/>
        <v>0</v>
      </c>
      <c r="Q432">
        <f>IF(ISERROR(VLOOKUP(E432&amp;G432,'[1]采购入库货量(公司仓库)'!$A:$I,8,FALSE)),0,VLOOKUP(E432&amp;G432,'[1]采购入库货量(公司仓库)'!$A:$I,8,FALSE))</f>
        <v>0</v>
      </c>
      <c r="R432" s="11">
        <f t="shared" si="100"/>
        <v>0</v>
      </c>
      <c r="S432">
        <f>SUMIF([1]库存总量!$H:$H,E432&amp;G432,[1]库存总量!$G:$G)</f>
        <v>0</v>
      </c>
      <c r="T432">
        <f t="shared" si="101"/>
        <v>0</v>
      </c>
      <c r="U432">
        <f>SUMIFS([1]库存总量!$G:$G,[1]库存总量!$H:$H,E432&amp;G432,[1]库存总量!$A:$A,"B")</f>
        <v>0</v>
      </c>
      <c r="V432">
        <f t="shared" si="102"/>
        <v>0</v>
      </c>
      <c r="W432">
        <f>SUMIFS([1]库存总量!$G:$G,[1]库存总量!$H:$H,E432&amp;G432,[1]库存总量!$A:$A,"K")</f>
        <v>0</v>
      </c>
      <c r="X432">
        <f t="shared" si="103"/>
        <v>0</v>
      </c>
      <c r="Y432">
        <f t="shared" si="104"/>
        <v>0</v>
      </c>
      <c r="Z432">
        <f t="shared" si="105"/>
        <v>0</v>
      </c>
      <c r="AA432">
        <f>(IF(ISERROR(VLOOKUP(E432&amp;G432,'[1]采购入库货量(公司仓库)'!$A:$H,7,FALSE)),0,VLOOKUP(E432&amp;G432,'[1]采购入库货量(公司仓库)'!$A:$H,7,FALSE)))*L432-(IF(ISERROR(VLOOKUP(E432&amp;G432,'[1]采购入库货量(公司仓库)'!$A:$H,8,FALSE)),0,VLOOKUP(E432&amp;G432,'[1]采购入库货量(公司仓库)'!$A:$H,8,FALSE)))</f>
        <v>0</v>
      </c>
      <c r="AB432">
        <f>SUMIF([1]销售数据!$B:$B,E432&amp;G432,[1]销售数据!$G:$G)</f>
        <v>0</v>
      </c>
      <c r="AC432">
        <f t="shared" si="106"/>
        <v>0</v>
      </c>
      <c r="AD432" t="str">
        <f t="shared" si="96"/>
        <v/>
      </c>
      <c r="AE432">
        <f>SUMIF([1]销售数据!$B:$B,AD432,[1]销售数据!$L:$L)</f>
        <v>0</v>
      </c>
      <c r="AF432">
        <f>SUMIF([1]销售数据!$B:$B,AD432,[1]销售数据!$K:$K)</f>
        <v>0</v>
      </c>
      <c r="AG432">
        <f>SUMIF([1]销售数据!$B:$B,AD432,[1]销售数据!$J:$J)</f>
        <v>0</v>
      </c>
      <c r="AH432">
        <f>SUMIF([1]销售数据!$B:$B,AD432,[1]销售数据!$I:$I)</f>
        <v>0</v>
      </c>
      <c r="AI432">
        <f>SUMIF([1]销售数据!$B:$B,AD432,[1]销售数据!$H:$H)</f>
        <v>0</v>
      </c>
      <c r="AJ432" s="19">
        <f t="shared" si="107"/>
        <v>0</v>
      </c>
      <c r="AK432">
        <f>SUMIF([1]发货店铺数!$B:$B,AD432,[1]发货店铺数!$G:$G)</f>
        <v>0</v>
      </c>
      <c r="AL432">
        <f>SUMIF([1]销售店铺数!$B:$B,AD432,[1]销售店铺数!$G:$G)</f>
        <v>0</v>
      </c>
      <c r="AM432">
        <f>SUMIF([1]上周销售店铺数!$B:$B,AD432,[1]上周销售店铺数!$G:$G)</f>
        <v>0</v>
      </c>
      <c r="AN432" s="19">
        <f t="shared" si="108"/>
        <v>0</v>
      </c>
      <c r="AO432" s="19">
        <f t="shared" si="97"/>
        <v>0</v>
      </c>
      <c r="AP432" s="19">
        <f t="shared" si="98"/>
        <v>0</v>
      </c>
      <c r="AQ432" s="11">
        <f t="shared" si="109"/>
        <v>0</v>
      </c>
      <c r="AR432" s="19">
        <f t="shared" si="110"/>
        <v>0</v>
      </c>
      <c r="AS432" s="19">
        <f t="shared" si="111"/>
        <v>0</v>
      </c>
    </row>
    <row r="433" spans="1:45">
      <c r="A433"/>
      <c r="B433"/>
      <c r="C433"/>
      <c r="D433"/>
      <c r="E433"/>
      <c r="F433"/>
      <c r="G433"/>
      <c r="H433"/>
      <c r="L433" s="8"/>
      <c r="M433" s="8" t="str">
        <f>IF(ISERROR( VLOOKUP(AD433,'[1]采购入库货量(公司仓库)'!$A:$I,9,FALSE)),"", VLOOKUP(AD433,'[1]采购入库货量(公司仓库)'!$A:$I,9,FALSE))</f>
        <v/>
      </c>
      <c r="N433" s="8" t="str">
        <f>IF(ISERROR( VLOOKUP(AD433,[1]批发上市日期!$A:$F,6,FALSE)),"",  VLOOKUP(AD433,[1]批发上市日期!$A:$F,6,FALSE))</f>
        <v/>
      </c>
      <c r="O433" s="11">
        <f>IF(ISERROR(VLOOKUP(E433&amp;G433,'[1]采购入库货量(公司仓库)'!$A:$I,7,FALSE)),0,VLOOKUP(E433&amp;G433,'[1]采购入库货量(公司仓库)'!$A:$I,7,FALSE))</f>
        <v>0</v>
      </c>
      <c r="P433">
        <f t="shared" si="99"/>
        <v>0</v>
      </c>
      <c r="Q433">
        <f>IF(ISERROR(VLOOKUP(E433&amp;G433,'[1]采购入库货量(公司仓库)'!$A:$I,8,FALSE)),0,VLOOKUP(E433&amp;G433,'[1]采购入库货量(公司仓库)'!$A:$I,8,FALSE))</f>
        <v>0</v>
      </c>
      <c r="R433" s="11">
        <f t="shared" si="100"/>
        <v>0</v>
      </c>
      <c r="S433">
        <f>SUMIF([1]库存总量!$H:$H,E433&amp;G433,[1]库存总量!$G:$G)</f>
        <v>0</v>
      </c>
      <c r="T433">
        <f t="shared" si="101"/>
        <v>0</v>
      </c>
      <c r="U433">
        <f>SUMIFS([1]库存总量!$G:$G,[1]库存总量!$H:$H,E433&amp;G433,[1]库存总量!$A:$A,"B")</f>
        <v>0</v>
      </c>
      <c r="V433">
        <f t="shared" si="102"/>
        <v>0</v>
      </c>
      <c r="W433">
        <f>SUMIFS([1]库存总量!$G:$G,[1]库存总量!$H:$H,E433&amp;G433,[1]库存总量!$A:$A,"K")</f>
        <v>0</v>
      </c>
      <c r="X433">
        <f t="shared" si="103"/>
        <v>0</v>
      </c>
      <c r="Y433">
        <f t="shared" si="104"/>
        <v>0</v>
      </c>
      <c r="Z433">
        <f t="shared" si="105"/>
        <v>0</v>
      </c>
      <c r="AA433">
        <f>(IF(ISERROR(VLOOKUP(E433&amp;G433,'[1]采购入库货量(公司仓库)'!$A:$H,7,FALSE)),0,VLOOKUP(E433&amp;G433,'[1]采购入库货量(公司仓库)'!$A:$H,7,FALSE)))*L433-(IF(ISERROR(VLOOKUP(E433&amp;G433,'[1]采购入库货量(公司仓库)'!$A:$H,8,FALSE)),0,VLOOKUP(E433&amp;G433,'[1]采购入库货量(公司仓库)'!$A:$H,8,FALSE)))</f>
        <v>0</v>
      </c>
      <c r="AB433">
        <f>SUMIF([1]销售数据!$B:$B,E433&amp;G433,[1]销售数据!$G:$G)</f>
        <v>0</v>
      </c>
      <c r="AC433">
        <f t="shared" si="106"/>
        <v>0</v>
      </c>
      <c r="AD433" t="str">
        <f t="shared" si="96"/>
        <v/>
      </c>
      <c r="AE433">
        <f>SUMIF([1]销售数据!$B:$B,AD433,[1]销售数据!$L:$L)</f>
        <v>0</v>
      </c>
      <c r="AF433">
        <f>SUMIF([1]销售数据!$B:$B,AD433,[1]销售数据!$K:$K)</f>
        <v>0</v>
      </c>
      <c r="AG433">
        <f>SUMIF([1]销售数据!$B:$B,AD433,[1]销售数据!$J:$J)</f>
        <v>0</v>
      </c>
      <c r="AH433">
        <f>SUMIF([1]销售数据!$B:$B,AD433,[1]销售数据!$I:$I)</f>
        <v>0</v>
      </c>
      <c r="AI433">
        <f>SUMIF([1]销售数据!$B:$B,AD433,[1]销售数据!$H:$H)</f>
        <v>0</v>
      </c>
      <c r="AJ433" s="19">
        <f t="shared" si="107"/>
        <v>0</v>
      </c>
      <c r="AK433">
        <f>SUMIF([1]发货店铺数!$B:$B,AD433,[1]发货店铺数!$G:$G)</f>
        <v>0</v>
      </c>
      <c r="AL433">
        <f>SUMIF([1]销售店铺数!$B:$B,AD433,[1]销售店铺数!$G:$G)</f>
        <v>0</v>
      </c>
      <c r="AM433">
        <f>SUMIF([1]上周销售店铺数!$B:$B,AD433,[1]上周销售店铺数!$G:$G)</f>
        <v>0</v>
      </c>
      <c r="AN433" s="19">
        <f t="shared" si="108"/>
        <v>0</v>
      </c>
      <c r="AO433" s="19">
        <f t="shared" si="97"/>
        <v>0</v>
      </c>
      <c r="AP433" s="19">
        <f t="shared" si="98"/>
        <v>0</v>
      </c>
      <c r="AQ433" s="11">
        <f t="shared" si="109"/>
        <v>0</v>
      </c>
      <c r="AR433" s="19">
        <f t="shared" si="110"/>
        <v>0</v>
      </c>
      <c r="AS433" s="19">
        <f t="shared" si="111"/>
        <v>0</v>
      </c>
    </row>
    <row r="434" spans="1:45">
      <c r="A434"/>
      <c r="B434"/>
      <c r="C434"/>
      <c r="D434"/>
      <c r="E434"/>
      <c r="F434"/>
      <c r="G434"/>
      <c r="H434"/>
      <c r="L434" s="8"/>
      <c r="M434" s="8" t="str">
        <f>IF(ISERROR( VLOOKUP(AD434,'[1]采购入库货量(公司仓库)'!$A:$I,9,FALSE)),"", VLOOKUP(AD434,'[1]采购入库货量(公司仓库)'!$A:$I,9,FALSE))</f>
        <v/>
      </c>
      <c r="N434" s="8" t="str">
        <f>IF(ISERROR( VLOOKUP(AD434,[1]批发上市日期!$A:$F,6,FALSE)),"",  VLOOKUP(AD434,[1]批发上市日期!$A:$F,6,FALSE))</f>
        <v/>
      </c>
      <c r="O434" s="11">
        <f>IF(ISERROR(VLOOKUP(E434&amp;G434,'[1]采购入库货量(公司仓库)'!$A:$I,7,FALSE)),0,VLOOKUP(E434&amp;G434,'[1]采购入库货量(公司仓库)'!$A:$I,7,FALSE))</f>
        <v>0</v>
      </c>
      <c r="P434">
        <f t="shared" si="99"/>
        <v>0</v>
      </c>
      <c r="Q434">
        <f>IF(ISERROR(VLOOKUP(E434&amp;G434,'[1]采购入库货量(公司仓库)'!$A:$I,8,FALSE)),0,VLOOKUP(E434&amp;G434,'[1]采购入库货量(公司仓库)'!$A:$I,8,FALSE))</f>
        <v>0</v>
      </c>
      <c r="R434" s="11">
        <f t="shared" si="100"/>
        <v>0</v>
      </c>
      <c r="S434">
        <f>SUMIF([1]库存总量!$H:$H,E434&amp;G434,[1]库存总量!$G:$G)</f>
        <v>0</v>
      </c>
      <c r="T434">
        <f t="shared" si="101"/>
        <v>0</v>
      </c>
      <c r="U434">
        <f>SUMIFS([1]库存总量!$G:$G,[1]库存总量!$H:$H,E434&amp;G434,[1]库存总量!$A:$A,"B")</f>
        <v>0</v>
      </c>
      <c r="V434">
        <f t="shared" si="102"/>
        <v>0</v>
      </c>
      <c r="W434">
        <f>SUMIFS([1]库存总量!$G:$G,[1]库存总量!$H:$H,E434&amp;G434,[1]库存总量!$A:$A,"K")</f>
        <v>0</v>
      </c>
      <c r="X434">
        <f t="shared" si="103"/>
        <v>0</v>
      </c>
      <c r="Y434">
        <f t="shared" si="104"/>
        <v>0</v>
      </c>
      <c r="Z434">
        <f t="shared" si="105"/>
        <v>0</v>
      </c>
      <c r="AA434">
        <f>(IF(ISERROR(VLOOKUP(E434&amp;G434,'[1]采购入库货量(公司仓库)'!$A:$H,7,FALSE)),0,VLOOKUP(E434&amp;G434,'[1]采购入库货量(公司仓库)'!$A:$H,7,FALSE)))*L434-(IF(ISERROR(VLOOKUP(E434&amp;G434,'[1]采购入库货量(公司仓库)'!$A:$H,8,FALSE)),0,VLOOKUP(E434&amp;G434,'[1]采购入库货量(公司仓库)'!$A:$H,8,FALSE)))</f>
        <v>0</v>
      </c>
      <c r="AB434">
        <f>SUMIF([1]销售数据!$B:$B,E434&amp;G434,[1]销售数据!$G:$G)</f>
        <v>0</v>
      </c>
      <c r="AC434">
        <f t="shared" si="106"/>
        <v>0</v>
      </c>
      <c r="AD434" t="str">
        <f t="shared" si="96"/>
        <v/>
      </c>
      <c r="AE434">
        <f>SUMIF([1]销售数据!$B:$B,AD434,[1]销售数据!$L:$L)</f>
        <v>0</v>
      </c>
      <c r="AF434">
        <f>SUMIF([1]销售数据!$B:$B,AD434,[1]销售数据!$K:$K)</f>
        <v>0</v>
      </c>
      <c r="AG434">
        <f>SUMIF([1]销售数据!$B:$B,AD434,[1]销售数据!$J:$J)</f>
        <v>0</v>
      </c>
      <c r="AH434">
        <f>SUMIF([1]销售数据!$B:$B,AD434,[1]销售数据!$I:$I)</f>
        <v>0</v>
      </c>
      <c r="AI434">
        <f>SUMIF([1]销售数据!$B:$B,AD434,[1]销售数据!$H:$H)</f>
        <v>0</v>
      </c>
      <c r="AJ434" s="19">
        <f t="shared" si="107"/>
        <v>0</v>
      </c>
      <c r="AK434">
        <f>SUMIF([1]发货店铺数!$B:$B,AD434,[1]发货店铺数!$G:$G)</f>
        <v>0</v>
      </c>
      <c r="AL434">
        <f>SUMIF([1]销售店铺数!$B:$B,AD434,[1]销售店铺数!$G:$G)</f>
        <v>0</v>
      </c>
      <c r="AM434">
        <f>SUMIF([1]上周销售店铺数!$B:$B,AD434,[1]上周销售店铺数!$G:$G)</f>
        <v>0</v>
      </c>
      <c r="AN434" s="19">
        <f t="shared" si="108"/>
        <v>0</v>
      </c>
      <c r="AO434" s="19">
        <f t="shared" si="97"/>
        <v>0</v>
      </c>
      <c r="AP434" s="19">
        <f t="shared" si="98"/>
        <v>0</v>
      </c>
      <c r="AQ434" s="11">
        <f t="shared" si="109"/>
        <v>0</v>
      </c>
      <c r="AR434" s="19">
        <f t="shared" si="110"/>
        <v>0</v>
      </c>
      <c r="AS434" s="19">
        <f t="shared" si="111"/>
        <v>0</v>
      </c>
    </row>
    <row r="435" spans="1:45">
      <c r="A435"/>
      <c r="B435"/>
      <c r="C435"/>
      <c r="D435"/>
      <c r="E435"/>
      <c r="F435"/>
      <c r="G435"/>
      <c r="H435"/>
      <c r="L435" s="8"/>
      <c r="M435" s="8" t="str">
        <f>IF(ISERROR( VLOOKUP(AD435,'[1]采购入库货量(公司仓库)'!$A:$I,9,FALSE)),"", VLOOKUP(AD435,'[1]采购入库货量(公司仓库)'!$A:$I,9,FALSE))</f>
        <v/>
      </c>
      <c r="N435" s="8" t="str">
        <f>IF(ISERROR( VLOOKUP(AD435,[1]批发上市日期!$A:$F,6,FALSE)),"",  VLOOKUP(AD435,[1]批发上市日期!$A:$F,6,FALSE))</f>
        <v/>
      </c>
      <c r="O435" s="11">
        <f>IF(ISERROR(VLOOKUP(E435&amp;G435,'[1]采购入库货量(公司仓库)'!$A:$I,7,FALSE)),0,VLOOKUP(E435&amp;G435,'[1]采购入库货量(公司仓库)'!$A:$I,7,FALSE))</f>
        <v>0</v>
      </c>
      <c r="P435">
        <f t="shared" si="99"/>
        <v>0</v>
      </c>
      <c r="Q435">
        <f>IF(ISERROR(VLOOKUP(E435&amp;G435,'[1]采购入库货量(公司仓库)'!$A:$I,8,FALSE)),0,VLOOKUP(E435&amp;G435,'[1]采购入库货量(公司仓库)'!$A:$I,8,FALSE))</f>
        <v>0</v>
      </c>
      <c r="R435" s="11">
        <f t="shared" si="100"/>
        <v>0</v>
      </c>
      <c r="S435">
        <f>SUMIF([1]库存总量!$H:$H,E435&amp;G435,[1]库存总量!$G:$G)</f>
        <v>0</v>
      </c>
      <c r="T435">
        <f t="shared" si="101"/>
        <v>0</v>
      </c>
      <c r="U435">
        <f>SUMIFS([1]库存总量!$G:$G,[1]库存总量!$H:$H,E435&amp;G435,[1]库存总量!$A:$A,"B")</f>
        <v>0</v>
      </c>
      <c r="V435">
        <f t="shared" si="102"/>
        <v>0</v>
      </c>
      <c r="W435">
        <f>SUMIFS([1]库存总量!$G:$G,[1]库存总量!$H:$H,E435&amp;G435,[1]库存总量!$A:$A,"K")</f>
        <v>0</v>
      </c>
      <c r="X435">
        <f t="shared" si="103"/>
        <v>0</v>
      </c>
      <c r="Y435">
        <f t="shared" si="104"/>
        <v>0</v>
      </c>
      <c r="Z435">
        <f t="shared" si="105"/>
        <v>0</v>
      </c>
      <c r="AA435">
        <f>(IF(ISERROR(VLOOKUP(E435&amp;G435,'[1]采购入库货量(公司仓库)'!$A:$H,7,FALSE)),0,VLOOKUP(E435&amp;G435,'[1]采购入库货量(公司仓库)'!$A:$H,7,FALSE)))*L435-(IF(ISERROR(VLOOKUP(E435&amp;G435,'[1]采购入库货量(公司仓库)'!$A:$H,8,FALSE)),0,VLOOKUP(E435&amp;G435,'[1]采购入库货量(公司仓库)'!$A:$H,8,FALSE)))</f>
        <v>0</v>
      </c>
      <c r="AB435">
        <f>SUMIF([1]销售数据!$B:$B,E435&amp;G435,[1]销售数据!$G:$G)</f>
        <v>0</v>
      </c>
      <c r="AC435">
        <f t="shared" si="106"/>
        <v>0</v>
      </c>
      <c r="AD435" t="str">
        <f t="shared" si="96"/>
        <v/>
      </c>
      <c r="AE435">
        <f>SUMIF([1]销售数据!$B:$B,AD435,[1]销售数据!$L:$L)</f>
        <v>0</v>
      </c>
      <c r="AF435">
        <f>SUMIF([1]销售数据!$B:$B,AD435,[1]销售数据!$K:$K)</f>
        <v>0</v>
      </c>
      <c r="AG435">
        <f>SUMIF([1]销售数据!$B:$B,AD435,[1]销售数据!$J:$J)</f>
        <v>0</v>
      </c>
      <c r="AH435">
        <f>SUMIF([1]销售数据!$B:$B,AD435,[1]销售数据!$I:$I)</f>
        <v>0</v>
      </c>
      <c r="AI435">
        <f>SUMIF([1]销售数据!$B:$B,AD435,[1]销售数据!$H:$H)</f>
        <v>0</v>
      </c>
      <c r="AJ435" s="19">
        <f t="shared" si="107"/>
        <v>0</v>
      </c>
      <c r="AK435">
        <f>SUMIF([1]发货店铺数!$B:$B,AD435,[1]发货店铺数!$G:$G)</f>
        <v>0</v>
      </c>
      <c r="AL435">
        <f>SUMIF([1]销售店铺数!$B:$B,AD435,[1]销售店铺数!$G:$G)</f>
        <v>0</v>
      </c>
      <c r="AM435">
        <f>SUMIF([1]上周销售店铺数!$B:$B,AD435,[1]上周销售店铺数!$G:$G)</f>
        <v>0</v>
      </c>
      <c r="AN435" s="19">
        <f t="shared" si="108"/>
        <v>0</v>
      </c>
      <c r="AO435" s="19">
        <f t="shared" si="97"/>
        <v>0</v>
      </c>
      <c r="AP435" s="19">
        <f t="shared" si="98"/>
        <v>0</v>
      </c>
      <c r="AQ435" s="11">
        <f t="shared" si="109"/>
        <v>0</v>
      </c>
      <c r="AR435" s="19">
        <f t="shared" si="110"/>
        <v>0</v>
      </c>
      <c r="AS435" s="19">
        <f t="shared" si="111"/>
        <v>0</v>
      </c>
    </row>
    <row r="436" spans="1:45">
      <c r="A436"/>
      <c r="B436"/>
      <c r="C436"/>
      <c r="D436"/>
      <c r="E436"/>
      <c r="F436"/>
      <c r="G436"/>
      <c r="H436"/>
      <c r="L436" s="8"/>
      <c r="M436" s="8" t="str">
        <f>IF(ISERROR( VLOOKUP(AD436,'[1]采购入库货量(公司仓库)'!$A:$I,9,FALSE)),"", VLOOKUP(AD436,'[1]采购入库货量(公司仓库)'!$A:$I,9,FALSE))</f>
        <v/>
      </c>
      <c r="N436" s="8" t="str">
        <f>IF(ISERROR( VLOOKUP(AD436,[1]批发上市日期!$A:$F,6,FALSE)),"",  VLOOKUP(AD436,[1]批发上市日期!$A:$F,6,FALSE))</f>
        <v/>
      </c>
      <c r="O436" s="11">
        <f>IF(ISERROR(VLOOKUP(E436&amp;G436,'[1]采购入库货量(公司仓库)'!$A:$I,7,FALSE)),0,VLOOKUP(E436&amp;G436,'[1]采购入库货量(公司仓库)'!$A:$I,7,FALSE))</f>
        <v>0</v>
      </c>
      <c r="P436">
        <f t="shared" si="99"/>
        <v>0</v>
      </c>
      <c r="Q436">
        <f>IF(ISERROR(VLOOKUP(E436&amp;G436,'[1]采购入库货量(公司仓库)'!$A:$I,8,FALSE)),0,VLOOKUP(E436&amp;G436,'[1]采购入库货量(公司仓库)'!$A:$I,8,FALSE))</f>
        <v>0</v>
      </c>
      <c r="R436" s="11">
        <f t="shared" si="100"/>
        <v>0</v>
      </c>
      <c r="S436">
        <f>SUMIF([1]库存总量!$H:$H,E436&amp;G436,[1]库存总量!$G:$G)</f>
        <v>0</v>
      </c>
      <c r="T436">
        <f t="shared" si="101"/>
        <v>0</v>
      </c>
      <c r="U436">
        <f>SUMIFS([1]库存总量!$G:$G,[1]库存总量!$H:$H,E436&amp;G436,[1]库存总量!$A:$A,"B")</f>
        <v>0</v>
      </c>
      <c r="V436">
        <f t="shared" si="102"/>
        <v>0</v>
      </c>
      <c r="W436">
        <f>SUMIFS([1]库存总量!$G:$G,[1]库存总量!$H:$H,E436&amp;G436,[1]库存总量!$A:$A,"K")</f>
        <v>0</v>
      </c>
      <c r="X436">
        <f t="shared" si="103"/>
        <v>0</v>
      </c>
      <c r="Y436">
        <f t="shared" si="104"/>
        <v>0</v>
      </c>
      <c r="Z436">
        <f t="shared" si="105"/>
        <v>0</v>
      </c>
      <c r="AA436">
        <f>(IF(ISERROR(VLOOKUP(E436&amp;G436,'[1]采购入库货量(公司仓库)'!$A:$H,7,FALSE)),0,VLOOKUP(E436&amp;G436,'[1]采购入库货量(公司仓库)'!$A:$H,7,FALSE)))*L436-(IF(ISERROR(VLOOKUP(E436&amp;G436,'[1]采购入库货量(公司仓库)'!$A:$H,8,FALSE)),0,VLOOKUP(E436&amp;G436,'[1]采购入库货量(公司仓库)'!$A:$H,8,FALSE)))</f>
        <v>0</v>
      </c>
      <c r="AB436">
        <f>SUMIF([1]销售数据!$B:$B,E436&amp;G436,[1]销售数据!$G:$G)</f>
        <v>0</v>
      </c>
      <c r="AC436">
        <f t="shared" si="106"/>
        <v>0</v>
      </c>
      <c r="AD436" t="str">
        <f t="shared" si="96"/>
        <v/>
      </c>
      <c r="AE436">
        <f>SUMIF([1]销售数据!$B:$B,AD436,[1]销售数据!$L:$L)</f>
        <v>0</v>
      </c>
      <c r="AF436">
        <f>SUMIF([1]销售数据!$B:$B,AD436,[1]销售数据!$K:$K)</f>
        <v>0</v>
      </c>
      <c r="AG436">
        <f>SUMIF([1]销售数据!$B:$B,AD436,[1]销售数据!$J:$J)</f>
        <v>0</v>
      </c>
      <c r="AH436">
        <f>SUMIF([1]销售数据!$B:$B,AD436,[1]销售数据!$I:$I)</f>
        <v>0</v>
      </c>
      <c r="AI436">
        <f>SUMIF([1]销售数据!$B:$B,AD436,[1]销售数据!$H:$H)</f>
        <v>0</v>
      </c>
      <c r="AJ436" s="19">
        <f t="shared" si="107"/>
        <v>0</v>
      </c>
      <c r="AK436">
        <f>SUMIF([1]发货店铺数!$B:$B,AD436,[1]发货店铺数!$G:$G)</f>
        <v>0</v>
      </c>
      <c r="AL436">
        <f>SUMIF([1]销售店铺数!$B:$B,AD436,[1]销售店铺数!$G:$G)</f>
        <v>0</v>
      </c>
      <c r="AM436">
        <f>SUMIF([1]上周销售店铺数!$B:$B,AD436,[1]上周销售店铺数!$G:$G)</f>
        <v>0</v>
      </c>
      <c r="AN436" s="19">
        <f t="shared" si="108"/>
        <v>0</v>
      </c>
      <c r="AO436" s="19">
        <f t="shared" si="97"/>
        <v>0</v>
      </c>
      <c r="AP436" s="19">
        <f t="shared" si="98"/>
        <v>0</v>
      </c>
      <c r="AQ436" s="11">
        <f t="shared" si="109"/>
        <v>0</v>
      </c>
      <c r="AR436" s="19">
        <f t="shared" si="110"/>
        <v>0</v>
      </c>
      <c r="AS436" s="19">
        <f t="shared" si="111"/>
        <v>0</v>
      </c>
    </row>
    <row r="437" spans="1:45">
      <c r="A437"/>
      <c r="B437"/>
      <c r="C437"/>
      <c r="D437"/>
      <c r="E437"/>
      <c r="F437"/>
      <c r="G437"/>
      <c r="H437"/>
      <c r="L437" s="8"/>
      <c r="M437" s="8" t="str">
        <f>IF(ISERROR( VLOOKUP(AD437,'[1]采购入库货量(公司仓库)'!$A:$I,9,FALSE)),"", VLOOKUP(AD437,'[1]采购入库货量(公司仓库)'!$A:$I,9,FALSE))</f>
        <v/>
      </c>
      <c r="N437" s="8" t="str">
        <f>IF(ISERROR( VLOOKUP(AD437,[1]批发上市日期!$A:$F,6,FALSE)),"",  VLOOKUP(AD437,[1]批发上市日期!$A:$F,6,FALSE))</f>
        <v/>
      </c>
      <c r="O437" s="11">
        <f>IF(ISERROR(VLOOKUP(E437&amp;G437,'[1]采购入库货量(公司仓库)'!$A:$I,7,FALSE)),0,VLOOKUP(E437&amp;G437,'[1]采购入库货量(公司仓库)'!$A:$I,7,FALSE))</f>
        <v>0</v>
      </c>
      <c r="P437">
        <f t="shared" si="99"/>
        <v>0</v>
      </c>
      <c r="Q437">
        <f>IF(ISERROR(VLOOKUP(E437&amp;G437,'[1]采购入库货量(公司仓库)'!$A:$I,8,FALSE)),0,VLOOKUP(E437&amp;G437,'[1]采购入库货量(公司仓库)'!$A:$I,8,FALSE))</f>
        <v>0</v>
      </c>
      <c r="R437" s="11">
        <f t="shared" si="100"/>
        <v>0</v>
      </c>
      <c r="S437">
        <f>SUMIF([1]库存总量!$H:$H,E437&amp;G437,[1]库存总量!$G:$G)</f>
        <v>0</v>
      </c>
      <c r="T437">
        <f t="shared" si="101"/>
        <v>0</v>
      </c>
      <c r="U437">
        <f>SUMIFS([1]库存总量!$G:$G,[1]库存总量!$H:$H,E437&amp;G437,[1]库存总量!$A:$A,"B")</f>
        <v>0</v>
      </c>
      <c r="V437">
        <f t="shared" si="102"/>
        <v>0</v>
      </c>
      <c r="W437">
        <f>SUMIFS([1]库存总量!$G:$G,[1]库存总量!$H:$H,E437&amp;G437,[1]库存总量!$A:$A,"K")</f>
        <v>0</v>
      </c>
      <c r="X437">
        <f t="shared" si="103"/>
        <v>0</v>
      </c>
      <c r="Y437">
        <f t="shared" si="104"/>
        <v>0</v>
      </c>
      <c r="Z437">
        <f t="shared" si="105"/>
        <v>0</v>
      </c>
      <c r="AA437">
        <f>(IF(ISERROR(VLOOKUP(E437&amp;G437,'[1]采购入库货量(公司仓库)'!$A:$H,7,FALSE)),0,VLOOKUP(E437&amp;G437,'[1]采购入库货量(公司仓库)'!$A:$H,7,FALSE)))*L437-(IF(ISERROR(VLOOKUP(E437&amp;G437,'[1]采购入库货量(公司仓库)'!$A:$H,8,FALSE)),0,VLOOKUP(E437&amp;G437,'[1]采购入库货量(公司仓库)'!$A:$H,8,FALSE)))</f>
        <v>0</v>
      </c>
      <c r="AB437">
        <f>SUMIF([1]销售数据!$B:$B,E437&amp;G437,[1]销售数据!$G:$G)</f>
        <v>0</v>
      </c>
      <c r="AC437">
        <f t="shared" si="106"/>
        <v>0</v>
      </c>
      <c r="AD437" t="str">
        <f t="shared" si="96"/>
        <v/>
      </c>
      <c r="AE437">
        <f>SUMIF([1]销售数据!$B:$B,AD437,[1]销售数据!$L:$L)</f>
        <v>0</v>
      </c>
      <c r="AF437">
        <f>SUMIF([1]销售数据!$B:$B,AD437,[1]销售数据!$K:$K)</f>
        <v>0</v>
      </c>
      <c r="AG437">
        <f>SUMIF([1]销售数据!$B:$B,AD437,[1]销售数据!$J:$J)</f>
        <v>0</v>
      </c>
      <c r="AH437">
        <f>SUMIF([1]销售数据!$B:$B,AD437,[1]销售数据!$I:$I)</f>
        <v>0</v>
      </c>
      <c r="AI437">
        <f>SUMIF([1]销售数据!$B:$B,AD437,[1]销售数据!$H:$H)</f>
        <v>0</v>
      </c>
      <c r="AJ437" s="19">
        <f t="shared" si="107"/>
        <v>0</v>
      </c>
      <c r="AK437">
        <f>SUMIF([1]发货店铺数!$B:$B,AD437,[1]发货店铺数!$G:$G)</f>
        <v>0</v>
      </c>
      <c r="AL437">
        <f>SUMIF([1]销售店铺数!$B:$B,AD437,[1]销售店铺数!$G:$G)</f>
        <v>0</v>
      </c>
      <c r="AM437">
        <f>SUMIF([1]上周销售店铺数!$B:$B,AD437,[1]上周销售店铺数!$G:$G)</f>
        <v>0</v>
      </c>
      <c r="AN437" s="19">
        <f t="shared" si="108"/>
        <v>0</v>
      </c>
      <c r="AO437" s="19">
        <f t="shared" si="97"/>
        <v>0</v>
      </c>
      <c r="AP437" s="19">
        <f t="shared" si="98"/>
        <v>0</v>
      </c>
      <c r="AQ437" s="11">
        <f t="shared" si="109"/>
        <v>0</v>
      </c>
      <c r="AR437" s="19">
        <f t="shared" si="110"/>
        <v>0</v>
      </c>
      <c r="AS437" s="19">
        <f t="shared" si="111"/>
        <v>0</v>
      </c>
    </row>
    <row r="438" spans="1:45">
      <c r="A438"/>
      <c r="B438"/>
      <c r="C438"/>
      <c r="D438"/>
      <c r="E438"/>
      <c r="F438"/>
      <c r="G438"/>
      <c r="H438"/>
      <c r="L438" s="8"/>
      <c r="M438" s="8" t="str">
        <f>IF(ISERROR( VLOOKUP(AD438,'[1]采购入库货量(公司仓库)'!$A:$I,9,FALSE)),"", VLOOKUP(AD438,'[1]采购入库货量(公司仓库)'!$A:$I,9,FALSE))</f>
        <v/>
      </c>
      <c r="N438" s="8" t="str">
        <f>IF(ISERROR( VLOOKUP(AD438,[1]批发上市日期!$A:$F,6,FALSE)),"",  VLOOKUP(AD438,[1]批发上市日期!$A:$F,6,FALSE))</f>
        <v/>
      </c>
      <c r="O438" s="11">
        <f>IF(ISERROR(VLOOKUP(E438&amp;G438,'[1]采购入库货量(公司仓库)'!$A:$I,7,FALSE)),0,VLOOKUP(E438&amp;G438,'[1]采购入库货量(公司仓库)'!$A:$I,7,FALSE))</f>
        <v>0</v>
      </c>
      <c r="P438">
        <f t="shared" si="99"/>
        <v>0</v>
      </c>
      <c r="Q438">
        <f>IF(ISERROR(VLOOKUP(E438&amp;G438,'[1]采购入库货量(公司仓库)'!$A:$I,8,FALSE)),0,VLOOKUP(E438&amp;G438,'[1]采购入库货量(公司仓库)'!$A:$I,8,FALSE))</f>
        <v>0</v>
      </c>
      <c r="R438" s="11">
        <f t="shared" si="100"/>
        <v>0</v>
      </c>
      <c r="S438">
        <f>SUMIF([1]库存总量!$H:$H,E438&amp;G438,[1]库存总量!$G:$G)</f>
        <v>0</v>
      </c>
      <c r="T438">
        <f t="shared" si="101"/>
        <v>0</v>
      </c>
      <c r="U438">
        <f>SUMIFS([1]库存总量!$G:$G,[1]库存总量!$H:$H,E438&amp;G438,[1]库存总量!$A:$A,"B")</f>
        <v>0</v>
      </c>
      <c r="V438">
        <f t="shared" si="102"/>
        <v>0</v>
      </c>
      <c r="W438">
        <f>SUMIFS([1]库存总量!$G:$G,[1]库存总量!$H:$H,E438&amp;G438,[1]库存总量!$A:$A,"K")</f>
        <v>0</v>
      </c>
      <c r="X438">
        <f t="shared" si="103"/>
        <v>0</v>
      </c>
      <c r="Y438">
        <f t="shared" si="104"/>
        <v>0</v>
      </c>
      <c r="Z438">
        <f t="shared" si="105"/>
        <v>0</v>
      </c>
      <c r="AA438">
        <f>(IF(ISERROR(VLOOKUP(E438&amp;G438,'[1]采购入库货量(公司仓库)'!$A:$H,7,FALSE)),0,VLOOKUP(E438&amp;G438,'[1]采购入库货量(公司仓库)'!$A:$H,7,FALSE)))*L438-(IF(ISERROR(VLOOKUP(E438&amp;G438,'[1]采购入库货量(公司仓库)'!$A:$H,8,FALSE)),0,VLOOKUP(E438&amp;G438,'[1]采购入库货量(公司仓库)'!$A:$H,8,FALSE)))</f>
        <v>0</v>
      </c>
      <c r="AB438">
        <f>SUMIF([1]销售数据!$B:$B,E438&amp;G438,[1]销售数据!$G:$G)</f>
        <v>0</v>
      </c>
      <c r="AC438">
        <f t="shared" si="106"/>
        <v>0</v>
      </c>
      <c r="AD438" t="str">
        <f t="shared" si="96"/>
        <v/>
      </c>
      <c r="AE438">
        <f>SUMIF([1]销售数据!$B:$B,AD438,[1]销售数据!$L:$L)</f>
        <v>0</v>
      </c>
      <c r="AF438">
        <f>SUMIF([1]销售数据!$B:$B,AD438,[1]销售数据!$K:$K)</f>
        <v>0</v>
      </c>
      <c r="AG438">
        <f>SUMIF([1]销售数据!$B:$B,AD438,[1]销售数据!$J:$J)</f>
        <v>0</v>
      </c>
      <c r="AH438">
        <f>SUMIF([1]销售数据!$B:$B,AD438,[1]销售数据!$I:$I)</f>
        <v>0</v>
      </c>
      <c r="AI438">
        <f>SUMIF([1]销售数据!$B:$B,AD438,[1]销售数据!$H:$H)</f>
        <v>0</v>
      </c>
      <c r="AJ438" s="19">
        <f t="shared" si="107"/>
        <v>0</v>
      </c>
      <c r="AK438">
        <f>SUMIF([1]发货店铺数!$B:$B,AD438,[1]发货店铺数!$G:$G)</f>
        <v>0</v>
      </c>
      <c r="AL438">
        <f>SUMIF([1]销售店铺数!$B:$B,AD438,[1]销售店铺数!$G:$G)</f>
        <v>0</v>
      </c>
      <c r="AM438">
        <f>SUMIF([1]上周销售店铺数!$B:$B,AD438,[1]上周销售店铺数!$G:$G)</f>
        <v>0</v>
      </c>
      <c r="AN438" s="19">
        <f t="shared" si="108"/>
        <v>0</v>
      </c>
      <c r="AO438" s="19">
        <f t="shared" si="97"/>
        <v>0</v>
      </c>
      <c r="AP438" s="19">
        <f t="shared" si="98"/>
        <v>0</v>
      </c>
      <c r="AQ438" s="11">
        <f t="shared" si="109"/>
        <v>0</v>
      </c>
      <c r="AR438" s="19">
        <f t="shared" si="110"/>
        <v>0</v>
      </c>
      <c r="AS438" s="19">
        <f t="shared" si="111"/>
        <v>0</v>
      </c>
    </row>
    <row r="439" spans="1:45">
      <c r="A439"/>
      <c r="B439"/>
      <c r="C439"/>
      <c r="D439"/>
      <c r="E439"/>
      <c r="F439"/>
      <c r="G439"/>
      <c r="H439"/>
      <c r="L439" s="8"/>
      <c r="M439" s="8" t="str">
        <f>IF(ISERROR( VLOOKUP(AD439,'[1]采购入库货量(公司仓库)'!$A:$I,9,FALSE)),"", VLOOKUP(AD439,'[1]采购入库货量(公司仓库)'!$A:$I,9,FALSE))</f>
        <v/>
      </c>
      <c r="N439" s="8" t="str">
        <f>IF(ISERROR( VLOOKUP(AD439,[1]批发上市日期!$A:$F,6,FALSE)),"",  VLOOKUP(AD439,[1]批发上市日期!$A:$F,6,FALSE))</f>
        <v/>
      </c>
      <c r="O439" s="11">
        <f>IF(ISERROR(VLOOKUP(E439&amp;G439,'[1]采购入库货量(公司仓库)'!$A:$I,7,FALSE)),0,VLOOKUP(E439&amp;G439,'[1]采购入库货量(公司仓库)'!$A:$I,7,FALSE))</f>
        <v>0</v>
      </c>
      <c r="P439">
        <f t="shared" si="99"/>
        <v>0</v>
      </c>
      <c r="Q439">
        <f>IF(ISERROR(VLOOKUP(E439&amp;G439,'[1]采购入库货量(公司仓库)'!$A:$I,8,FALSE)),0,VLOOKUP(E439&amp;G439,'[1]采购入库货量(公司仓库)'!$A:$I,8,FALSE))</f>
        <v>0</v>
      </c>
      <c r="R439" s="11">
        <f t="shared" si="100"/>
        <v>0</v>
      </c>
      <c r="S439">
        <f>SUMIF([1]库存总量!$H:$H,E439&amp;G439,[1]库存总量!$G:$G)</f>
        <v>0</v>
      </c>
      <c r="T439">
        <f t="shared" si="101"/>
        <v>0</v>
      </c>
      <c r="U439">
        <f>SUMIFS([1]库存总量!$G:$G,[1]库存总量!$H:$H,E439&amp;G439,[1]库存总量!$A:$A,"B")</f>
        <v>0</v>
      </c>
      <c r="V439">
        <f t="shared" si="102"/>
        <v>0</v>
      </c>
      <c r="W439">
        <f>SUMIFS([1]库存总量!$G:$G,[1]库存总量!$H:$H,E439&amp;G439,[1]库存总量!$A:$A,"K")</f>
        <v>0</v>
      </c>
      <c r="X439">
        <f t="shared" si="103"/>
        <v>0</v>
      </c>
      <c r="Y439">
        <f t="shared" si="104"/>
        <v>0</v>
      </c>
      <c r="Z439">
        <f t="shared" si="105"/>
        <v>0</v>
      </c>
      <c r="AA439">
        <f>(IF(ISERROR(VLOOKUP(E439&amp;G439,'[1]采购入库货量(公司仓库)'!$A:$H,7,FALSE)),0,VLOOKUP(E439&amp;G439,'[1]采购入库货量(公司仓库)'!$A:$H,7,FALSE)))*L439-(IF(ISERROR(VLOOKUP(E439&amp;G439,'[1]采购入库货量(公司仓库)'!$A:$H,8,FALSE)),0,VLOOKUP(E439&amp;G439,'[1]采购入库货量(公司仓库)'!$A:$H,8,FALSE)))</f>
        <v>0</v>
      </c>
      <c r="AB439">
        <f>SUMIF([1]销售数据!$B:$B,E439&amp;G439,[1]销售数据!$G:$G)</f>
        <v>0</v>
      </c>
      <c r="AC439">
        <f t="shared" si="106"/>
        <v>0</v>
      </c>
      <c r="AD439" t="str">
        <f t="shared" si="96"/>
        <v/>
      </c>
      <c r="AE439">
        <f>SUMIF([1]销售数据!$B:$B,AD439,[1]销售数据!$L:$L)</f>
        <v>0</v>
      </c>
      <c r="AF439">
        <f>SUMIF([1]销售数据!$B:$B,AD439,[1]销售数据!$K:$K)</f>
        <v>0</v>
      </c>
      <c r="AG439">
        <f>SUMIF([1]销售数据!$B:$B,AD439,[1]销售数据!$J:$J)</f>
        <v>0</v>
      </c>
      <c r="AH439">
        <f>SUMIF([1]销售数据!$B:$B,AD439,[1]销售数据!$I:$I)</f>
        <v>0</v>
      </c>
      <c r="AI439">
        <f>SUMIF([1]销售数据!$B:$B,AD439,[1]销售数据!$H:$H)</f>
        <v>0</v>
      </c>
      <c r="AJ439" s="19">
        <f t="shared" si="107"/>
        <v>0</v>
      </c>
      <c r="AK439">
        <f>SUMIF([1]发货店铺数!$B:$B,AD439,[1]发货店铺数!$G:$G)</f>
        <v>0</v>
      </c>
      <c r="AL439">
        <f>SUMIF([1]销售店铺数!$B:$B,AD439,[1]销售店铺数!$G:$G)</f>
        <v>0</v>
      </c>
      <c r="AM439">
        <f>SUMIF([1]上周销售店铺数!$B:$B,AD439,[1]上周销售店铺数!$G:$G)</f>
        <v>0</v>
      </c>
      <c r="AN439" s="19">
        <f t="shared" si="108"/>
        <v>0</v>
      </c>
      <c r="AO439" s="19">
        <f t="shared" si="97"/>
        <v>0</v>
      </c>
      <c r="AP439" s="19">
        <f t="shared" si="98"/>
        <v>0</v>
      </c>
      <c r="AQ439" s="11">
        <f t="shared" si="109"/>
        <v>0</v>
      </c>
      <c r="AR439" s="19">
        <f t="shared" si="110"/>
        <v>0</v>
      </c>
      <c r="AS439" s="19">
        <f t="shared" si="111"/>
        <v>0</v>
      </c>
    </row>
    <row r="440" spans="1:45">
      <c r="A440"/>
      <c r="B440"/>
      <c r="C440"/>
      <c r="D440"/>
      <c r="E440"/>
      <c r="F440"/>
      <c r="G440"/>
      <c r="H440"/>
      <c r="L440" s="8"/>
      <c r="M440" s="8" t="str">
        <f>IF(ISERROR( VLOOKUP(AD440,'[1]采购入库货量(公司仓库)'!$A:$I,9,FALSE)),"", VLOOKUP(AD440,'[1]采购入库货量(公司仓库)'!$A:$I,9,FALSE))</f>
        <v/>
      </c>
      <c r="N440" s="8" t="str">
        <f>IF(ISERROR( VLOOKUP(AD440,[1]批发上市日期!$A:$F,6,FALSE)),"",  VLOOKUP(AD440,[1]批发上市日期!$A:$F,6,FALSE))</f>
        <v/>
      </c>
      <c r="O440" s="11">
        <f>IF(ISERROR(VLOOKUP(E440&amp;G440,'[1]采购入库货量(公司仓库)'!$A:$I,7,FALSE)),0,VLOOKUP(E440&amp;G440,'[1]采购入库货量(公司仓库)'!$A:$I,7,FALSE))</f>
        <v>0</v>
      </c>
      <c r="P440">
        <f t="shared" si="99"/>
        <v>0</v>
      </c>
      <c r="Q440">
        <f>IF(ISERROR(VLOOKUP(E440&amp;G440,'[1]采购入库货量(公司仓库)'!$A:$I,8,FALSE)),0,VLOOKUP(E440&amp;G440,'[1]采购入库货量(公司仓库)'!$A:$I,8,FALSE))</f>
        <v>0</v>
      </c>
      <c r="R440" s="11">
        <f t="shared" si="100"/>
        <v>0</v>
      </c>
      <c r="S440">
        <f>SUMIF([1]库存总量!$H:$H,E440&amp;G440,[1]库存总量!$G:$G)</f>
        <v>0</v>
      </c>
      <c r="T440">
        <f t="shared" si="101"/>
        <v>0</v>
      </c>
      <c r="U440">
        <f>SUMIFS([1]库存总量!$G:$G,[1]库存总量!$H:$H,E440&amp;G440,[1]库存总量!$A:$A,"B")</f>
        <v>0</v>
      </c>
      <c r="V440">
        <f t="shared" si="102"/>
        <v>0</v>
      </c>
      <c r="W440">
        <f>SUMIFS([1]库存总量!$G:$G,[1]库存总量!$H:$H,E440&amp;G440,[1]库存总量!$A:$A,"K")</f>
        <v>0</v>
      </c>
      <c r="X440">
        <f t="shared" si="103"/>
        <v>0</v>
      </c>
      <c r="Y440">
        <f t="shared" si="104"/>
        <v>0</v>
      </c>
      <c r="Z440">
        <f t="shared" si="105"/>
        <v>0</v>
      </c>
      <c r="AA440">
        <f>(IF(ISERROR(VLOOKUP(E440&amp;G440,'[1]采购入库货量(公司仓库)'!$A:$H,7,FALSE)),0,VLOOKUP(E440&amp;G440,'[1]采购入库货量(公司仓库)'!$A:$H,7,FALSE)))*L440-(IF(ISERROR(VLOOKUP(E440&amp;G440,'[1]采购入库货量(公司仓库)'!$A:$H,8,FALSE)),0,VLOOKUP(E440&amp;G440,'[1]采购入库货量(公司仓库)'!$A:$H,8,FALSE)))</f>
        <v>0</v>
      </c>
      <c r="AB440">
        <f>SUMIF([1]销售数据!$B:$B,E440&amp;G440,[1]销售数据!$G:$G)</f>
        <v>0</v>
      </c>
      <c r="AC440">
        <f t="shared" si="106"/>
        <v>0</v>
      </c>
      <c r="AD440" t="str">
        <f t="shared" si="96"/>
        <v/>
      </c>
      <c r="AE440">
        <f>SUMIF([1]销售数据!$B:$B,AD440,[1]销售数据!$L:$L)</f>
        <v>0</v>
      </c>
      <c r="AF440">
        <f>SUMIF([1]销售数据!$B:$B,AD440,[1]销售数据!$K:$K)</f>
        <v>0</v>
      </c>
      <c r="AG440">
        <f>SUMIF([1]销售数据!$B:$B,AD440,[1]销售数据!$J:$J)</f>
        <v>0</v>
      </c>
      <c r="AH440">
        <f>SUMIF([1]销售数据!$B:$B,AD440,[1]销售数据!$I:$I)</f>
        <v>0</v>
      </c>
      <c r="AI440">
        <f>SUMIF([1]销售数据!$B:$B,AD440,[1]销售数据!$H:$H)</f>
        <v>0</v>
      </c>
      <c r="AJ440" s="19">
        <f t="shared" si="107"/>
        <v>0</v>
      </c>
      <c r="AK440">
        <f>SUMIF([1]发货店铺数!$B:$B,AD440,[1]发货店铺数!$G:$G)</f>
        <v>0</v>
      </c>
      <c r="AL440">
        <f>SUMIF([1]销售店铺数!$B:$B,AD440,[1]销售店铺数!$G:$G)</f>
        <v>0</v>
      </c>
      <c r="AM440">
        <f>SUMIF([1]上周销售店铺数!$B:$B,AD440,[1]上周销售店铺数!$G:$G)</f>
        <v>0</v>
      </c>
      <c r="AN440" s="19">
        <f t="shared" si="108"/>
        <v>0</v>
      </c>
      <c r="AO440" s="19">
        <f t="shared" si="97"/>
        <v>0</v>
      </c>
      <c r="AP440" s="19">
        <f t="shared" si="98"/>
        <v>0</v>
      </c>
      <c r="AQ440" s="11">
        <f t="shared" si="109"/>
        <v>0</v>
      </c>
      <c r="AR440" s="19">
        <f t="shared" si="110"/>
        <v>0</v>
      </c>
      <c r="AS440" s="19">
        <f t="shared" si="111"/>
        <v>0</v>
      </c>
    </row>
    <row r="441" spans="1:45">
      <c r="A441"/>
      <c r="B441"/>
      <c r="C441"/>
      <c r="D441"/>
      <c r="E441"/>
      <c r="F441"/>
      <c r="G441"/>
      <c r="H441"/>
      <c r="L441" s="8"/>
      <c r="M441" s="8" t="str">
        <f>IF(ISERROR( VLOOKUP(AD441,'[1]采购入库货量(公司仓库)'!$A:$I,9,FALSE)),"", VLOOKUP(AD441,'[1]采购入库货量(公司仓库)'!$A:$I,9,FALSE))</f>
        <v/>
      </c>
      <c r="N441" s="8" t="str">
        <f>IF(ISERROR( VLOOKUP(AD441,[1]批发上市日期!$A:$F,6,FALSE)),"",  VLOOKUP(AD441,[1]批发上市日期!$A:$F,6,FALSE))</f>
        <v/>
      </c>
      <c r="O441" s="11">
        <f>IF(ISERROR(VLOOKUP(E441&amp;G441,'[1]采购入库货量(公司仓库)'!$A:$I,7,FALSE)),0,VLOOKUP(E441&amp;G441,'[1]采购入库货量(公司仓库)'!$A:$I,7,FALSE))</f>
        <v>0</v>
      </c>
      <c r="P441">
        <f t="shared" si="99"/>
        <v>0</v>
      </c>
      <c r="Q441">
        <f>IF(ISERROR(VLOOKUP(E441&amp;G441,'[1]采购入库货量(公司仓库)'!$A:$I,8,FALSE)),0,VLOOKUP(E441&amp;G441,'[1]采购入库货量(公司仓库)'!$A:$I,8,FALSE))</f>
        <v>0</v>
      </c>
      <c r="R441" s="11">
        <f t="shared" si="100"/>
        <v>0</v>
      </c>
      <c r="S441">
        <f>SUMIF([1]库存总量!$H:$H,E441&amp;G441,[1]库存总量!$G:$G)</f>
        <v>0</v>
      </c>
      <c r="T441">
        <f t="shared" si="101"/>
        <v>0</v>
      </c>
      <c r="U441">
        <f>SUMIFS([1]库存总量!$G:$G,[1]库存总量!$H:$H,E441&amp;G441,[1]库存总量!$A:$A,"B")</f>
        <v>0</v>
      </c>
      <c r="V441">
        <f t="shared" si="102"/>
        <v>0</v>
      </c>
      <c r="W441">
        <f>SUMIFS([1]库存总量!$G:$G,[1]库存总量!$H:$H,E441&amp;G441,[1]库存总量!$A:$A,"K")</f>
        <v>0</v>
      </c>
      <c r="X441">
        <f t="shared" si="103"/>
        <v>0</v>
      </c>
      <c r="Y441">
        <f t="shared" si="104"/>
        <v>0</v>
      </c>
      <c r="Z441">
        <f t="shared" si="105"/>
        <v>0</v>
      </c>
      <c r="AA441">
        <f>(IF(ISERROR(VLOOKUP(E441&amp;G441,'[1]采购入库货量(公司仓库)'!$A:$H,7,FALSE)),0,VLOOKUP(E441&amp;G441,'[1]采购入库货量(公司仓库)'!$A:$H,7,FALSE)))*L441-(IF(ISERROR(VLOOKUP(E441&amp;G441,'[1]采购入库货量(公司仓库)'!$A:$H,8,FALSE)),0,VLOOKUP(E441&amp;G441,'[1]采购入库货量(公司仓库)'!$A:$H,8,FALSE)))</f>
        <v>0</v>
      </c>
      <c r="AB441">
        <f>SUMIF([1]销售数据!$B:$B,E441&amp;G441,[1]销售数据!$G:$G)</f>
        <v>0</v>
      </c>
      <c r="AC441">
        <f t="shared" si="106"/>
        <v>0</v>
      </c>
      <c r="AD441" t="str">
        <f t="shared" si="96"/>
        <v/>
      </c>
      <c r="AE441">
        <f>SUMIF([1]销售数据!$B:$B,AD441,[1]销售数据!$L:$L)</f>
        <v>0</v>
      </c>
      <c r="AF441">
        <f>SUMIF([1]销售数据!$B:$B,AD441,[1]销售数据!$K:$K)</f>
        <v>0</v>
      </c>
      <c r="AG441">
        <f>SUMIF([1]销售数据!$B:$B,AD441,[1]销售数据!$J:$J)</f>
        <v>0</v>
      </c>
      <c r="AH441">
        <f>SUMIF([1]销售数据!$B:$B,AD441,[1]销售数据!$I:$I)</f>
        <v>0</v>
      </c>
      <c r="AI441">
        <f>SUMIF([1]销售数据!$B:$B,AD441,[1]销售数据!$H:$H)</f>
        <v>0</v>
      </c>
      <c r="AJ441" s="19">
        <f t="shared" si="107"/>
        <v>0</v>
      </c>
      <c r="AK441">
        <f>SUMIF([1]发货店铺数!$B:$B,AD441,[1]发货店铺数!$G:$G)</f>
        <v>0</v>
      </c>
      <c r="AL441">
        <f>SUMIF([1]销售店铺数!$B:$B,AD441,[1]销售店铺数!$G:$G)</f>
        <v>0</v>
      </c>
      <c r="AM441">
        <f>SUMIF([1]上周销售店铺数!$B:$B,AD441,[1]上周销售店铺数!$G:$G)</f>
        <v>0</v>
      </c>
      <c r="AN441" s="19">
        <f t="shared" si="108"/>
        <v>0</v>
      </c>
      <c r="AO441" s="19">
        <f t="shared" si="97"/>
        <v>0</v>
      </c>
      <c r="AP441" s="19">
        <f t="shared" si="98"/>
        <v>0</v>
      </c>
      <c r="AQ441" s="11">
        <f t="shared" si="109"/>
        <v>0</v>
      </c>
      <c r="AR441" s="19">
        <f t="shared" si="110"/>
        <v>0</v>
      </c>
      <c r="AS441" s="19">
        <f t="shared" si="111"/>
        <v>0</v>
      </c>
    </row>
    <row r="442" spans="1:45">
      <c r="A442"/>
      <c r="B442"/>
      <c r="C442"/>
      <c r="D442"/>
      <c r="E442"/>
      <c r="F442"/>
      <c r="G442"/>
      <c r="H442"/>
      <c r="L442" s="8"/>
      <c r="M442" s="8" t="str">
        <f>IF(ISERROR( VLOOKUP(AD442,'[1]采购入库货量(公司仓库)'!$A:$I,9,FALSE)),"", VLOOKUP(AD442,'[1]采购入库货量(公司仓库)'!$A:$I,9,FALSE))</f>
        <v/>
      </c>
      <c r="N442" s="8" t="str">
        <f>IF(ISERROR( VLOOKUP(AD442,[1]批发上市日期!$A:$F,6,FALSE)),"",  VLOOKUP(AD442,[1]批发上市日期!$A:$F,6,FALSE))</f>
        <v/>
      </c>
      <c r="O442" s="11">
        <f>IF(ISERROR(VLOOKUP(E442&amp;G442,'[1]采购入库货量(公司仓库)'!$A:$I,7,FALSE)),0,VLOOKUP(E442&amp;G442,'[1]采购入库货量(公司仓库)'!$A:$I,7,FALSE))</f>
        <v>0</v>
      </c>
      <c r="P442">
        <f t="shared" si="99"/>
        <v>0</v>
      </c>
      <c r="Q442">
        <f>IF(ISERROR(VLOOKUP(E442&amp;G442,'[1]采购入库货量(公司仓库)'!$A:$I,8,FALSE)),0,VLOOKUP(E442&amp;G442,'[1]采购入库货量(公司仓库)'!$A:$I,8,FALSE))</f>
        <v>0</v>
      </c>
      <c r="R442" s="11">
        <f t="shared" si="100"/>
        <v>0</v>
      </c>
      <c r="S442">
        <f>SUMIF([1]库存总量!$H:$H,E442&amp;G442,[1]库存总量!$G:$G)</f>
        <v>0</v>
      </c>
      <c r="T442">
        <f t="shared" si="101"/>
        <v>0</v>
      </c>
      <c r="U442">
        <f>SUMIFS([1]库存总量!$G:$G,[1]库存总量!$H:$H,E442&amp;G442,[1]库存总量!$A:$A,"B")</f>
        <v>0</v>
      </c>
      <c r="V442">
        <f t="shared" si="102"/>
        <v>0</v>
      </c>
      <c r="W442">
        <f>SUMIFS([1]库存总量!$G:$G,[1]库存总量!$H:$H,E442&amp;G442,[1]库存总量!$A:$A,"K")</f>
        <v>0</v>
      </c>
      <c r="X442">
        <f t="shared" si="103"/>
        <v>0</v>
      </c>
      <c r="Y442">
        <f t="shared" si="104"/>
        <v>0</v>
      </c>
      <c r="Z442">
        <f t="shared" si="105"/>
        <v>0</v>
      </c>
      <c r="AA442">
        <f>(IF(ISERROR(VLOOKUP(E442&amp;G442,'[1]采购入库货量(公司仓库)'!$A:$H,7,FALSE)),0,VLOOKUP(E442&amp;G442,'[1]采购入库货量(公司仓库)'!$A:$H,7,FALSE)))*L442-(IF(ISERROR(VLOOKUP(E442&amp;G442,'[1]采购入库货量(公司仓库)'!$A:$H,8,FALSE)),0,VLOOKUP(E442&amp;G442,'[1]采购入库货量(公司仓库)'!$A:$H,8,FALSE)))</f>
        <v>0</v>
      </c>
      <c r="AB442">
        <f>SUMIF([1]销售数据!$B:$B,E442&amp;G442,[1]销售数据!$G:$G)</f>
        <v>0</v>
      </c>
      <c r="AC442">
        <f t="shared" si="106"/>
        <v>0</v>
      </c>
      <c r="AD442" t="str">
        <f t="shared" si="96"/>
        <v/>
      </c>
      <c r="AE442">
        <f>SUMIF([1]销售数据!$B:$B,AD442,[1]销售数据!$L:$L)</f>
        <v>0</v>
      </c>
      <c r="AF442">
        <f>SUMIF([1]销售数据!$B:$B,AD442,[1]销售数据!$K:$K)</f>
        <v>0</v>
      </c>
      <c r="AG442">
        <f>SUMIF([1]销售数据!$B:$B,AD442,[1]销售数据!$J:$J)</f>
        <v>0</v>
      </c>
      <c r="AH442">
        <f>SUMIF([1]销售数据!$B:$B,AD442,[1]销售数据!$I:$I)</f>
        <v>0</v>
      </c>
      <c r="AI442">
        <f>SUMIF([1]销售数据!$B:$B,AD442,[1]销售数据!$H:$H)</f>
        <v>0</v>
      </c>
      <c r="AJ442" s="19">
        <f t="shared" si="107"/>
        <v>0</v>
      </c>
      <c r="AK442">
        <f>SUMIF([1]发货店铺数!$B:$B,AD442,[1]发货店铺数!$G:$G)</f>
        <v>0</v>
      </c>
      <c r="AL442">
        <f>SUMIF([1]销售店铺数!$B:$B,AD442,[1]销售店铺数!$G:$G)</f>
        <v>0</v>
      </c>
      <c r="AM442">
        <f>SUMIF([1]上周销售店铺数!$B:$B,AD442,[1]上周销售店铺数!$G:$G)</f>
        <v>0</v>
      </c>
      <c r="AN442" s="19">
        <f t="shared" si="108"/>
        <v>0</v>
      </c>
      <c r="AO442" s="19">
        <f t="shared" si="97"/>
        <v>0</v>
      </c>
      <c r="AP442" s="19">
        <f t="shared" si="98"/>
        <v>0</v>
      </c>
      <c r="AQ442" s="11">
        <f t="shared" si="109"/>
        <v>0</v>
      </c>
      <c r="AR442" s="19">
        <f t="shared" si="110"/>
        <v>0</v>
      </c>
      <c r="AS442" s="19">
        <f t="shared" si="111"/>
        <v>0</v>
      </c>
    </row>
    <row r="443" spans="1:45">
      <c r="A443"/>
      <c r="B443"/>
      <c r="C443"/>
      <c r="D443"/>
      <c r="E443"/>
      <c r="F443"/>
      <c r="G443"/>
      <c r="H443"/>
      <c r="L443" s="8"/>
      <c r="M443" s="8" t="str">
        <f>IF(ISERROR( VLOOKUP(AD443,'[1]采购入库货量(公司仓库)'!$A:$I,9,FALSE)),"", VLOOKUP(AD443,'[1]采购入库货量(公司仓库)'!$A:$I,9,FALSE))</f>
        <v/>
      </c>
      <c r="N443" s="8" t="str">
        <f>IF(ISERROR( VLOOKUP(AD443,[1]批发上市日期!$A:$F,6,FALSE)),"",  VLOOKUP(AD443,[1]批发上市日期!$A:$F,6,FALSE))</f>
        <v/>
      </c>
      <c r="O443" s="11">
        <f>IF(ISERROR(VLOOKUP(E443&amp;G443,'[1]采购入库货量(公司仓库)'!$A:$I,7,FALSE)),0,VLOOKUP(E443&amp;G443,'[1]采购入库货量(公司仓库)'!$A:$I,7,FALSE))</f>
        <v>0</v>
      </c>
      <c r="P443">
        <f t="shared" si="99"/>
        <v>0</v>
      </c>
      <c r="Q443">
        <f>IF(ISERROR(VLOOKUP(E443&amp;G443,'[1]采购入库货量(公司仓库)'!$A:$I,8,FALSE)),0,VLOOKUP(E443&amp;G443,'[1]采购入库货量(公司仓库)'!$A:$I,8,FALSE))</f>
        <v>0</v>
      </c>
      <c r="R443" s="11">
        <f t="shared" si="100"/>
        <v>0</v>
      </c>
      <c r="S443">
        <f>SUMIF([1]库存总量!$H:$H,E443&amp;G443,[1]库存总量!$G:$G)</f>
        <v>0</v>
      </c>
      <c r="T443">
        <f t="shared" si="101"/>
        <v>0</v>
      </c>
      <c r="U443">
        <f>SUMIFS([1]库存总量!$G:$G,[1]库存总量!$H:$H,E443&amp;G443,[1]库存总量!$A:$A,"B")</f>
        <v>0</v>
      </c>
      <c r="V443">
        <f t="shared" si="102"/>
        <v>0</v>
      </c>
      <c r="W443">
        <f>SUMIFS([1]库存总量!$G:$G,[1]库存总量!$H:$H,E443&amp;G443,[1]库存总量!$A:$A,"K")</f>
        <v>0</v>
      </c>
      <c r="X443">
        <f t="shared" si="103"/>
        <v>0</v>
      </c>
      <c r="Y443">
        <f t="shared" si="104"/>
        <v>0</v>
      </c>
      <c r="Z443">
        <f t="shared" si="105"/>
        <v>0</v>
      </c>
      <c r="AA443">
        <f>(IF(ISERROR(VLOOKUP(E443&amp;G443,'[1]采购入库货量(公司仓库)'!$A:$H,7,FALSE)),0,VLOOKUP(E443&amp;G443,'[1]采购入库货量(公司仓库)'!$A:$H,7,FALSE)))*L443-(IF(ISERROR(VLOOKUP(E443&amp;G443,'[1]采购入库货量(公司仓库)'!$A:$H,8,FALSE)),0,VLOOKUP(E443&amp;G443,'[1]采购入库货量(公司仓库)'!$A:$H,8,FALSE)))</f>
        <v>0</v>
      </c>
      <c r="AB443">
        <f>SUMIF([1]销售数据!$B:$B,E443&amp;G443,[1]销售数据!$G:$G)</f>
        <v>0</v>
      </c>
      <c r="AC443">
        <f t="shared" si="106"/>
        <v>0</v>
      </c>
      <c r="AD443" t="str">
        <f t="shared" si="96"/>
        <v/>
      </c>
      <c r="AE443">
        <f>SUMIF([1]销售数据!$B:$B,AD443,[1]销售数据!$L:$L)</f>
        <v>0</v>
      </c>
      <c r="AF443">
        <f>SUMIF([1]销售数据!$B:$B,AD443,[1]销售数据!$K:$K)</f>
        <v>0</v>
      </c>
      <c r="AG443">
        <f>SUMIF([1]销售数据!$B:$B,AD443,[1]销售数据!$J:$J)</f>
        <v>0</v>
      </c>
      <c r="AH443">
        <f>SUMIF([1]销售数据!$B:$B,AD443,[1]销售数据!$I:$I)</f>
        <v>0</v>
      </c>
      <c r="AI443">
        <f>SUMIF([1]销售数据!$B:$B,AD443,[1]销售数据!$H:$H)</f>
        <v>0</v>
      </c>
      <c r="AJ443" s="19">
        <f t="shared" si="107"/>
        <v>0</v>
      </c>
      <c r="AK443">
        <f>SUMIF([1]发货店铺数!$B:$B,AD443,[1]发货店铺数!$G:$G)</f>
        <v>0</v>
      </c>
      <c r="AL443">
        <f>SUMIF([1]销售店铺数!$B:$B,AD443,[1]销售店铺数!$G:$G)</f>
        <v>0</v>
      </c>
      <c r="AM443">
        <f>SUMIF([1]上周销售店铺数!$B:$B,AD443,[1]上周销售店铺数!$G:$G)</f>
        <v>0</v>
      </c>
      <c r="AN443" s="19">
        <f t="shared" si="108"/>
        <v>0</v>
      </c>
      <c r="AO443" s="19">
        <f t="shared" si="97"/>
        <v>0</v>
      </c>
      <c r="AP443" s="19">
        <f t="shared" si="98"/>
        <v>0</v>
      </c>
      <c r="AQ443" s="11">
        <f t="shared" si="109"/>
        <v>0</v>
      </c>
      <c r="AR443" s="19">
        <f t="shared" si="110"/>
        <v>0</v>
      </c>
      <c r="AS443" s="19">
        <f t="shared" si="111"/>
        <v>0</v>
      </c>
    </row>
    <row r="444" spans="1:45">
      <c r="A444"/>
      <c r="B444"/>
      <c r="C444"/>
      <c r="D444"/>
      <c r="E444"/>
      <c r="F444"/>
      <c r="G444"/>
      <c r="H444"/>
      <c r="L444" s="8"/>
      <c r="M444" s="8" t="str">
        <f>IF(ISERROR( VLOOKUP(AD444,'[1]采购入库货量(公司仓库)'!$A:$I,9,FALSE)),"", VLOOKUP(AD444,'[1]采购入库货量(公司仓库)'!$A:$I,9,FALSE))</f>
        <v/>
      </c>
      <c r="N444" s="8" t="str">
        <f>IF(ISERROR( VLOOKUP(AD444,[1]批发上市日期!$A:$F,6,FALSE)),"",  VLOOKUP(AD444,[1]批发上市日期!$A:$F,6,FALSE))</f>
        <v/>
      </c>
      <c r="O444" s="11">
        <f>IF(ISERROR(VLOOKUP(E444&amp;G444,'[1]采购入库货量(公司仓库)'!$A:$I,7,FALSE)),0,VLOOKUP(E444&amp;G444,'[1]采购入库货量(公司仓库)'!$A:$I,7,FALSE))</f>
        <v>0</v>
      </c>
      <c r="P444">
        <f t="shared" si="99"/>
        <v>0</v>
      </c>
      <c r="Q444">
        <f>IF(ISERROR(VLOOKUP(E444&amp;G444,'[1]采购入库货量(公司仓库)'!$A:$I,8,FALSE)),0,VLOOKUP(E444&amp;G444,'[1]采购入库货量(公司仓库)'!$A:$I,8,FALSE))</f>
        <v>0</v>
      </c>
      <c r="R444" s="11">
        <f t="shared" si="100"/>
        <v>0</v>
      </c>
      <c r="S444">
        <f>SUMIF([1]库存总量!$H:$H,E444&amp;G444,[1]库存总量!$G:$G)</f>
        <v>0</v>
      </c>
      <c r="T444">
        <f t="shared" si="101"/>
        <v>0</v>
      </c>
      <c r="U444">
        <f>SUMIFS([1]库存总量!$G:$G,[1]库存总量!$H:$H,E444&amp;G444,[1]库存总量!$A:$A,"B")</f>
        <v>0</v>
      </c>
      <c r="V444">
        <f t="shared" si="102"/>
        <v>0</v>
      </c>
      <c r="W444">
        <f>SUMIFS([1]库存总量!$G:$G,[1]库存总量!$H:$H,E444&amp;G444,[1]库存总量!$A:$A,"K")</f>
        <v>0</v>
      </c>
      <c r="X444">
        <f t="shared" si="103"/>
        <v>0</v>
      </c>
      <c r="Y444">
        <f t="shared" si="104"/>
        <v>0</v>
      </c>
      <c r="Z444">
        <f t="shared" si="105"/>
        <v>0</v>
      </c>
      <c r="AA444">
        <f>(IF(ISERROR(VLOOKUP(E444&amp;G444,'[1]采购入库货量(公司仓库)'!$A:$H,7,FALSE)),0,VLOOKUP(E444&amp;G444,'[1]采购入库货量(公司仓库)'!$A:$H,7,FALSE)))*L444-(IF(ISERROR(VLOOKUP(E444&amp;G444,'[1]采购入库货量(公司仓库)'!$A:$H,8,FALSE)),0,VLOOKUP(E444&amp;G444,'[1]采购入库货量(公司仓库)'!$A:$H,8,FALSE)))</f>
        <v>0</v>
      </c>
      <c r="AB444">
        <f>SUMIF([1]销售数据!$B:$B,E444&amp;G444,[1]销售数据!$G:$G)</f>
        <v>0</v>
      </c>
      <c r="AC444">
        <f t="shared" si="106"/>
        <v>0</v>
      </c>
      <c r="AD444" t="str">
        <f t="shared" si="96"/>
        <v/>
      </c>
      <c r="AE444">
        <f>SUMIF([1]销售数据!$B:$B,AD444,[1]销售数据!$L:$L)</f>
        <v>0</v>
      </c>
      <c r="AF444">
        <f>SUMIF([1]销售数据!$B:$B,AD444,[1]销售数据!$K:$K)</f>
        <v>0</v>
      </c>
      <c r="AG444">
        <f>SUMIF([1]销售数据!$B:$B,AD444,[1]销售数据!$J:$J)</f>
        <v>0</v>
      </c>
      <c r="AH444">
        <f>SUMIF([1]销售数据!$B:$B,AD444,[1]销售数据!$I:$I)</f>
        <v>0</v>
      </c>
      <c r="AI444">
        <f>SUMIF([1]销售数据!$B:$B,AD444,[1]销售数据!$H:$H)</f>
        <v>0</v>
      </c>
      <c r="AJ444" s="19">
        <f t="shared" si="107"/>
        <v>0</v>
      </c>
      <c r="AK444">
        <f>SUMIF([1]发货店铺数!$B:$B,AD444,[1]发货店铺数!$G:$G)</f>
        <v>0</v>
      </c>
      <c r="AL444">
        <f>SUMIF([1]销售店铺数!$B:$B,AD444,[1]销售店铺数!$G:$G)</f>
        <v>0</v>
      </c>
      <c r="AM444">
        <f>SUMIF([1]上周销售店铺数!$B:$B,AD444,[1]上周销售店铺数!$G:$G)</f>
        <v>0</v>
      </c>
      <c r="AN444" s="19">
        <f t="shared" si="108"/>
        <v>0</v>
      </c>
      <c r="AO444" s="19">
        <f t="shared" si="97"/>
        <v>0</v>
      </c>
      <c r="AP444" s="19">
        <f t="shared" si="98"/>
        <v>0</v>
      </c>
      <c r="AQ444" s="11">
        <f t="shared" si="109"/>
        <v>0</v>
      </c>
      <c r="AR444" s="19">
        <f t="shared" si="110"/>
        <v>0</v>
      </c>
      <c r="AS444" s="19">
        <f t="shared" si="111"/>
        <v>0</v>
      </c>
    </row>
    <row r="445" spans="1:45">
      <c r="A445"/>
      <c r="B445"/>
      <c r="C445"/>
      <c r="D445"/>
      <c r="E445"/>
      <c r="F445"/>
      <c r="G445"/>
      <c r="H445"/>
      <c r="L445" s="8"/>
      <c r="M445" s="8" t="str">
        <f>IF(ISERROR( VLOOKUP(AD445,'[1]采购入库货量(公司仓库)'!$A:$I,9,FALSE)),"", VLOOKUP(AD445,'[1]采购入库货量(公司仓库)'!$A:$I,9,FALSE))</f>
        <v/>
      </c>
      <c r="N445" s="8" t="str">
        <f>IF(ISERROR( VLOOKUP(AD445,[1]批发上市日期!$A:$F,6,FALSE)),"",  VLOOKUP(AD445,[1]批发上市日期!$A:$F,6,FALSE))</f>
        <v/>
      </c>
      <c r="O445" s="11">
        <f>IF(ISERROR(VLOOKUP(E445&amp;G445,'[1]采购入库货量(公司仓库)'!$A:$I,7,FALSE)),0,VLOOKUP(E445&amp;G445,'[1]采购入库货量(公司仓库)'!$A:$I,7,FALSE))</f>
        <v>0</v>
      </c>
      <c r="P445">
        <f t="shared" si="99"/>
        <v>0</v>
      </c>
      <c r="Q445">
        <f>IF(ISERROR(VLOOKUP(E445&amp;G445,'[1]采购入库货量(公司仓库)'!$A:$I,8,FALSE)),0,VLOOKUP(E445&amp;G445,'[1]采购入库货量(公司仓库)'!$A:$I,8,FALSE))</f>
        <v>0</v>
      </c>
      <c r="R445" s="11">
        <f t="shared" si="100"/>
        <v>0</v>
      </c>
      <c r="S445">
        <f>SUMIF([1]库存总量!$H:$H,E445&amp;G445,[1]库存总量!$G:$G)</f>
        <v>0</v>
      </c>
      <c r="T445">
        <f t="shared" si="101"/>
        <v>0</v>
      </c>
      <c r="U445">
        <f>SUMIFS([1]库存总量!$G:$G,[1]库存总量!$H:$H,E445&amp;G445,[1]库存总量!$A:$A,"B")</f>
        <v>0</v>
      </c>
      <c r="V445">
        <f t="shared" si="102"/>
        <v>0</v>
      </c>
      <c r="W445">
        <f>SUMIFS([1]库存总量!$G:$G,[1]库存总量!$H:$H,E445&amp;G445,[1]库存总量!$A:$A,"K")</f>
        <v>0</v>
      </c>
      <c r="X445">
        <f t="shared" si="103"/>
        <v>0</v>
      </c>
      <c r="Y445">
        <f t="shared" si="104"/>
        <v>0</v>
      </c>
      <c r="Z445">
        <f t="shared" si="105"/>
        <v>0</v>
      </c>
      <c r="AA445">
        <f>(IF(ISERROR(VLOOKUP(E445&amp;G445,'[1]采购入库货量(公司仓库)'!$A:$H,7,FALSE)),0,VLOOKUP(E445&amp;G445,'[1]采购入库货量(公司仓库)'!$A:$H,7,FALSE)))*L445-(IF(ISERROR(VLOOKUP(E445&amp;G445,'[1]采购入库货量(公司仓库)'!$A:$H,8,FALSE)),0,VLOOKUP(E445&amp;G445,'[1]采购入库货量(公司仓库)'!$A:$H,8,FALSE)))</f>
        <v>0</v>
      </c>
      <c r="AB445">
        <f>SUMIF([1]销售数据!$B:$B,E445&amp;G445,[1]销售数据!$G:$G)</f>
        <v>0</v>
      </c>
      <c r="AC445">
        <f t="shared" si="106"/>
        <v>0</v>
      </c>
      <c r="AD445" t="str">
        <f t="shared" si="96"/>
        <v/>
      </c>
      <c r="AE445">
        <f>SUMIF([1]销售数据!$B:$B,AD445,[1]销售数据!$L:$L)</f>
        <v>0</v>
      </c>
      <c r="AF445">
        <f>SUMIF([1]销售数据!$B:$B,AD445,[1]销售数据!$K:$K)</f>
        <v>0</v>
      </c>
      <c r="AG445">
        <f>SUMIF([1]销售数据!$B:$B,AD445,[1]销售数据!$J:$J)</f>
        <v>0</v>
      </c>
      <c r="AH445">
        <f>SUMIF([1]销售数据!$B:$B,AD445,[1]销售数据!$I:$I)</f>
        <v>0</v>
      </c>
      <c r="AI445">
        <f>SUMIF([1]销售数据!$B:$B,AD445,[1]销售数据!$H:$H)</f>
        <v>0</v>
      </c>
      <c r="AJ445" s="19">
        <f t="shared" si="107"/>
        <v>0</v>
      </c>
      <c r="AK445">
        <f>SUMIF([1]发货店铺数!$B:$B,AD445,[1]发货店铺数!$G:$G)</f>
        <v>0</v>
      </c>
      <c r="AL445">
        <f>SUMIF([1]销售店铺数!$B:$B,AD445,[1]销售店铺数!$G:$G)</f>
        <v>0</v>
      </c>
      <c r="AM445">
        <f>SUMIF([1]上周销售店铺数!$B:$B,AD445,[1]上周销售店铺数!$G:$G)</f>
        <v>0</v>
      </c>
      <c r="AN445" s="19">
        <f t="shared" si="108"/>
        <v>0</v>
      </c>
      <c r="AO445" s="19">
        <f t="shared" si="97"/>
        <v>0</v>
      </c>
      <c r="AP445" s="19">
        <f t="shared" si="98"/>
        <v>0</v>
      </c>
      <c r="AQ445" s="11">
        <f t="shared" si="109"/>
        <v>0</v>
      </c>
      <c r="AR445" s="19">
        <f t="shared" si="110"/>
        <v>0</v>
      </c>
      <c r="AS445" s="19">
        <f t="shared" si="111"/>
        <v>0</v>
      </c>
    </row>
    <row r="446" spans="1:45">
      <c r="A446"/>
      <c r="B446"/>
      <c r="C446"/>
      <c r="D446"/>
      <c r="E446"/>
      <c r="F446"/>
      <c r="G446"/>
      <c r="H446"/>
      <c r="L446" s="8"/>
      <c r="M446" s="8" t="str">
        <f>IF(ISERROR( VLOOKUP(AD446,'[1]采购入库货量(公司仓库)'!$A:$I,9,FALSE)),"", VLOOKUP(AD446,'[1]采购入库货量(公司仓库)'!$A:$I,9,FALSE))</f>
        <v/>
      </c>
      <c r="N446" s="8" t="str">
        <f>IF(ISERROR( VLOOKUP(AD446,[1]批发上市日期!$A:$F,6,FALSE)),"",  VLOOKUP(AD446,[1]批发上市日期!$A:$F,6,FALSE))</f>
        <v/>
      </c>
      <c r="O446" s="11">
        <f>IF(ISERROR(VLOOKUP(E446&amp;G446,'[1]采购入库货量(公司仓库)'!$A:$I,7,FALSE)),0,VLOOKUP(E446&amp;G446,'[1]采购入库货量(公司仓库)'!$A:$I,7,FALSE))</f>
        <v>0</v>
      </c>
      <c r="P446">
        <f t="shared" si="99"/>
        <v>0</v>
      </c>
      <c r="Q446">
        <f>IF(ISERROR(VLOOKUP(E446&amp;G446,'[1]采购入库货量(公司仓库)'!$A:$I,8,FALSE)),0,VLOOKUP(E446&amp;G446,'[1]采购入库货量(公司仓库)'!$A:$I,8,FALSE))</f>
        <v>0</v>
      </c>
      <c r="R446" s="11">
        <f t="shared" si="100"/>
        <v>0</v>
      </c>
      <c r="S446">
        <f>SUMIF([1]库存总量!$H:$H,E446&amp;G446,[1]库存总量!$G:$G)</f>
        <v>0</v>
      </c>
      <c r="T446">
        <f t="shared" si="101"/>
        <v>0</v>
      </c>
      <c r="U446">
        <f>SUMIFS([1]库存总量!$G:$G,[1]库存总量!$H:$H,E446&amp;G446,[1]库存总量!$A:$A,"B")</f>
        <v>0</v>
      </c>
      <c r="V446">
        <f t="shared" si="102"/>
        <v>0</v>
      </c>
      <c r="W446">
        <f>SUMIFS([1]库存总量!$G:$G,[1]库存总量!$H:$H,E446&amp;G446,[1]库存总量!$A:$A,"K")</f>
        <v>0</v>
      </c>
      <c r="X446">
        <f t="shared" si="103"/>
        <v>0</v>
      </c>
      <c r="Y446">
        <f t="shared" si="104"/>
        <v>0</v>
      </c>
      <c r="Z446">
        <f t="shared" si="105"/>
        <v>0</v>
      </c>
      <c r="AA446">
        <f>(IF(ISERROR(VLOOKUP(E446&amp;G446,'[1]采购入库货量(公司仓库)'!$A:$H,7,FALSE)),0,VLOOKUP(E446&amp;G446,'[1]采购入库货量(公司仓库)'!$A:$H,7,FALSE)))*L446-(IF(ISERROR(VLOOKUP(E446&amp;G446,'[1]采购入库货量(公司仓库)'!$A:$H,8,FALSE)),0,VLOOKUP(E446&amp;G446,'[1]采购入库货量(公司仓库)'!$A:$H,8,FALSE)))</f>
        <v>0</v>
      </c>
      <c r="AB446">
        <f>SUMIF([1]销售数据!$B:$B,E446&amp;G446,[1]销售数据!$G:$G)</f>
        <v>0</v>
      </c>
      <c r="AC446">
        <f t="shared" si="106"/>
        <v>0</v>
      </c>
      <c r="AD446" t="str">
        <f t="shared" si="96"/>
        <v/>
      </c>
      <c r="AE446">
        <f>SUMIF([1]销售数据!$B:$B,AD446,[1]销售数据!$L:$L)</f>
        <v>0</v>
      </c>
      <c r="AF446">
        <f>SUMIF([1]销售数据!$B:$B,AD446,[1]销售数据!$K:$K)</f>
        <v>0</v>
      </c>
      <c r="AG446">
        <f>SUMIF([1]销售数据!$B:$B,AD446,[1]销售数据!$J:$J)</f>
        <v>0</v>
      </c>
      <c r="AH446">
        <f>SUMIF([1]销售数据!$B:$B,AD446,[1]销售数据!$I:$I)</f>
        <v>0</v>
      </c>
      <c r="AI446">
        <f>SUMIF([1]销售数据!$B:$B,AD446,[1]销售数据!$H:$H)</f>
        <v>0</v>
      </c>
      <c r="AJ446" s="19">
        <f t="shared" si="107"/>
        <v>0</v>
      </c>
      <c r="AK446">
        <f>SUMIF([1]发货店铺数!$B:$B,AD446,[1]发货店铺数!$G:$G)</f>
        <v>0</v>
      </c>
      <c r="AL446">
        <f>SUMIF([1]销售店铺数!$B:$B,AD446,[1]销售店铺数!$G:$G)</f>
        <v>0</v>
      </c>
      <c r="AM446">
        <f>SUMIF([1]上周销售店铺数!$B:$B,AD446,[1]上周销售店铺数!$G:$G)</f>
        <v>0</v>
      </c>
      <c r="AN446" s="19">
        <f t="shared" si="108"/>
        <v>0</v>
      </c>
      <c r="AO446" s="19">
        <f t="shared" si="97"/>
        <v>0</v>
      </c>
      <c r="AP446" s="19">
        <f t="shared" si="98"/>
        <v>0</v>
      </c>
      <c r="AQ446" s="11">
        <f t="shared" si="109"/>
        <v>0</v>
      </c>
      <c r="AR446" s="19">
        <f t="shared" si="110"/>
        <v>0</v>
      </c>
      <c r="AS446" s="19">
        <f t="shared" si="111"/>
        <v>0</v>
      </c>
    </row>
    <row r="447" spans="1:45">
      <c r="A447"/>
      <c r="B447"/>
      <c r="C447"/>
      <c r="D447"/>
      <c r="E447"/>
      <c r="F447"/>
      <c r="G447"/>
      <c r="H447"/>
      <c r="L447" s="8"/>
      <c r="M447" s="8" t="str">
        <f>IF(ISERROR( VLOOKUP(AD447,'[1]采购入库货量(公司仓库)'!$A:$I,9,FALSE)),"", VLOOKUP(AD447,'[1]采购入库货量(公司仓库)'!$A:$I,9,FALSE))</f>
        <v/>
      </c>
      <c r="N447" s="8" t="str">
        <f>IF(ISERROR( VLOOKUP(AD447,[1]批发上市日期!$A:$F,6,FALSE)),"",  VLOOKUP(AD447,[1]批发上市日期!$A:$F,6,FALSE))</f>
        <v/>
      </c>
      <c r="O447" s="11">
        <f>IF(ISERROR(VLOOKUP(E447&amp;G447,'[1]采购入库货量(公司仓库)'!$A:$I,7,FALSE)),0,VLOOKUP(E447&amp;G447,'[1]采购入库货量(公司仓库)'!$A:$I,7,FALSE))</f>
        <v>0</v>
      </c>
      <c r="P447">
        <f t="shared" si="99"/>
        <v>0</v>
      </c>
      <c r="Q447">
        <f>IF(ISERROR(VLOOKUP(E447&amp;G447,'[1]采购入库货量(公司仓库)'!$A:$I,8,FALSE)),0,VLOOKUP(E447&amp;G447,'[1]采购入库货量(公司仓库)'!$A:$I,8,FALSE))</f>
        <v>0</v>
      </c>
      <c r="R447" s="11">
        <f t="shared" si="100"/>
        <v>0</v>
      </c>
      <c r="S447">
        <f>SUMIF([1]库存总量!$H:$H,E447&amp;G447,[1]库存总量!$G:$G)</f>
        <v>0</v>
      </c>
      <c r="T447">
        <f t="shared" si="101"/>
        <v>0</v>
      </c>
      <c r="U447">
        <f>SUMIFS([1]库存总量!$G:$G,[1]库存总量!$H:$H,E447&amp;G447,[1]库存总量!$A:$A,"B")</f>
        <v>0</v>
      </c>
      <c r="V447">
        <f t="shared" si="102"/>
        <v>0</v>
      </c>
      <c r="W447">
        <f>SUMIFS([1]库存总量!$G:$G,[1]库存总量!$H:$H,E447&amp;G447,[1]库存总量!$A:$A,"K")</f>
        <v>0</v>
      </c>
      <c r="X447">
        <f t="shared" si="103"/>
        <v>0</v>
      </c>
      <c r="Y447">
        <f t="shared" si="104"/>
        <v>0</v>
      </c>
      <c r="Z447">
        <f t="shared" si="105"/>
        <v>0</v>
      </c>
      <c r="AA447">
        <f>(IF(ISERROR(VLOOKUP(E447&amp;G447,'[1]采购入库货量(公司仓库)'!$A:$H,7,FALSE)),0,VLOOKUP(E447&amp;G447,'[1]采购入库货量(公司仓库)'!$A:$H,7,FALSE)))*L447-(IF(ISERROR(VLOOKUP(E447&amp;G447,'[1]采购入库货量(公司仓库)'!$A:$H,8,FALSE)),0,VLOOKUP(E447&amp;G447,'[1]采购入库货量(公司仓库)'!$A:$H,8,FALSE)))</f>
        <v>0</v>
      </c>
      <c r="AB447">
        <f>SUMIF([1]销售数据!$B:$B,E447&amp;G447,[1]销售数据!$G:$G)</f>
        <v>0</v>
      </c>
      <c r="AC447">
        <f t="shared" si="106"/>
        <v>0</v>
      </c>
      <c r="AD447" t="str">
        <f t="shared" si="96"/>
        <v/>
      </c>
      <c r="AE447">
        <f>SUMIF([1]销售数据!$B:$B,AD447,[1]销售数据!$L:$L)</f>
        <v>0</v>
      </c>
      <c r="AF447">
        <f>SUMIF([1]销售数据!$B:$B,AD447,[1]销售数据!$K:$K)</f>
        <v>0</v>
      </c>
      <c r="AG447">
        <f>SUMIF([1]销售数据!$B:$B,AD447,[1]销售数据!$J:$J)</f>
        <v>0</v>
      </c>
      <c r="AH447">
        <f>SUMIF([1]销售数据!$B:$B,AD447,[1]销售数据!$I:$I)</f>
        <v>0</v>
      </c>
      <c r="AI447">
        <f>SUMIF([1]销售数据!$B:$B,AD447,[1]销售数据!$H:$H)</f>
        <v>0</v>
      </c>
      <c r="AJ447" s="19">
        <f t="shared" si="107"/>
        <v>0</v>
      </c>
      <c r="AK447">
        <f>SUMIF([1]发货店铺数!$B:$B,AD447,[1]发货店铺数!$G:$G)</f>
        <v>0</v>
      </c>
      <c r="AL447">
        <f>SUMIF([1]销售店铺数!$B:$B,AD447,[1]销售店铺数!$G:$G)</f>
        <v>0</v>
      </c>
      <c r="AM447">
        <f>SUMIF([1]上周销售店铺数!$B:$B,AD447,[1]上周销售店铺数!$G:$G)</f>
        <v>0</v>
      </c>
      <c r="AN447" s="19">
        <f t="shared" si="108"/>
        <v>0</v>
      </c>
      <c r="AO447" s="19">
        <f t="shared" si="97"/>
        <v>0</v>
      </c>
      <c r="AP447" s="19">
        <f t="shared" si="98"/>
        <v>0</v>
      </c>
      <c r="AQ447" s="11">
        <f t="shared" si="109"/>
        <v>0</v>
      </c>
      <c r="AR447" s="19">
        <f t="shared" si="110"/>
        <v>0</v>
      </c>
      <c r="AS447" s="19">
        <f t="shared" si="111"/>
        <v>0</v>
      </c>
    </row>
    <row r="448" spans="1:45">
      <c r="A448"/>
      <c r="B448"/>
      <c r="C448"/>
      <c r="D448"/>
      <c r="E448"/>
      <c r="F448"/>
      <c r="G448"/>
      <c r="H448"/>
      <c r="L448" s="8"/>
      <c r="M448" s="8" t="str">
        <f>IF(ISERROR( VLOOKUP(AD448,'[1]采购入库货量(公司仓库)'!$A:$I,9,FALSE)),"", VLOOKUP(AD448,'[1]采购入库货量(公司仓库)'!$A:$I,9,FALSE))</f>
        <v/>
      </c>
      <c r="N448" s="8" t="str">
        <f>IF(ISERROR( VLOOKUP(AD448,[1]批发上市日期!$A:$F,6,FALSE)),"",  VLOOKUP(AD448,[1]批发上市日期!$A:$F,6,FALSE))</f>
        <v/>
      </c>
      <c r="O448" s="11">
        <f>IF(ISERROR(VLOOKUP(E448&amp;G448,'[1]采购入库货量(公司仓库)'!$A:$I,7,FALSE)),0,VLOOKUP(E448&amp;G448,'[1]采购入库货量(公司仓库)'!$A:$I,7,FALSE))</f>
        <v>0</v>
      </c>
      <c r="P448">
        <f t="shared" si="99"/>
        <v>0</v>
      </c>
      <c r="Q448">
        <f>IF(ISERROR(VLOOKUP(E448&amp;G448,'[1]采购入库货量(公司仓库)'!$A:$I,8,FALSE)),0,VLOOKUP(E448&amp;G448,'[1]采购入库货量(公司仓库)'!$A:$I,8,FALSE))</f>
        <v>0</v>
      </c>
      <c r="R448" s="11">
        <f t="shared" si="100"/>
        <v>0</v>
      </c>
      <c r="S448">
        <f>SUMIF([1]库存总量!$H:$H,E448&amp;G448,[1]库存总量!$G:$G)</f>
        <v>0</v>
      </c>
      <c r="T448">
        <f t="shared" si="101"/>
        <v>0</v>
      </c>
      <c r="U448">
        <f>SUMIFS([1]库存总量!$G:$G,[1]库存总量!$H:$H,E448&amp;G448,[1]库存总量!$A:$A,"B")</f>
        <v>0</v>
      </c>
      <c r="V448">
        <f t="shared" si="102"/>
        <v>0</v>
      </c>
      <c r="W448">
        <f>SUMIFS([1]库存总量!$G:$G,[1]库存总量!$H:$H,E448&amp;G448,[1]库存总量!$A:$A,"K")</f>
        <v>0</v>
      </c>
      <c r="X448">
        <f t="shared" si="103"/>
        <v>0</v>
      </c>
      <c r="Y448">
        <f t="shared" si="104"/>
        <v>0</v>
      </c>
      <c r="Z448">
        <f t="shared" si="105"/>
        <v>0</v>
      </c>
      <c r="AA448">
        <f>(IF(ISERROR(VLOOKUP(E448&amp;G448,'[1]采购入库货量(公司仓库)'!$A:$H,7,FALSE)),0,VLOOKUP(E448&amp;G448,'[1]采购入库货量(公司仓库)'!$A:$H,7,FALSE)))*L448-(IF(ISERROR(VLOOKUP(E448&amp;G448,'[1]采购入库货量(公司仓库)'!$A:$H,8,FALSE)),0,VLOOKUP(E448&amp;G448,'[1]采购入库货量(公司仓库)'!$A:$H,8,FALSE)))</f>
        <v>0</v>
      </c>
      <c r="AB448">
        <f>SUMIF([1]销售数据!$B:$B,E448&amp;G448,[1]销售数据!$G:$G)</f>
        <v>0</v>
      </c>
      <c r="AC448">
        <f t="shared" si="106"/>
        <v>0</v>
      </c>
      <c r="AD448" t="str">
        <f t="shared" si="96"/>
        <v/>
      </c>
      <c r="AE448">
        <f>SUMIF([1]销售数据!$B:$B,AD448,[1]销售数据!$L:$L)</f>
        <v>0</v>
      </c>
      <c r="AF448">
        <f>SUMIF([1]销售数据!$B:$B,AD448,[1]销售数据!$K:$K)</f>
        <v>0</v>
      </c>
      <c r="AG448">
        <f>SUMIF([1]销售数据!$B:$B,AD448,[1]销售数据!$J:$J)</f>
        <v>0</v>
      </c>
      <c r="AH448">
        <f>SUMIF([1]销售数据!$B:$B,AD448,[1]销售数据!$I:$I)</f>
        <v>0</v>
      </c>
      <c r="AI448">
        <f>SUMIF([1]销售数据!$B:$B,AD448,[1]销售数据!$H:$H)</f>
        <v>0</v>
      </c>
      <c r="AJ448" s="19">
        <f t="shared" si="107"/>
        <v>0</v>
      </c>
      <c r="AK448">
        <f>SUMIF([1]发货店铺数!$B:$B,AD448,[1]发货店铺数!$G:$G)</f>
        <v>0</v>
      </c>
      <c r="AL448">
        <f>SUMIF([1]销售店铺数!$B:$B,AD448,[1]销售店铺数!$G:$G)</f>
        <v>0</v>
      </c>
      <c r="AM448">
        <f>SUMIF([1]上周销售店铺数!$B:$B,AD448,[1]上周销售店铺数!$G:$G)</f>
        <v>0</v>
      </c>
      <c r="AN448" s="19">
        <f t="shared" si="108"/>
        <v>0</v>
      </c>
      <c r="AO448" s="19">
        <f t="shared" si="97"/>
        <v>0</v>
      </c>
      <c r="AP448" s="19">
        <f t="shared" si="98"/>
        <v>0</v>
      </c>
      <c r="AQ448" s="11">
        <f t="shared" si="109"/>
        <v>0</v>
      </c>
      <c r="AR448" s="19">
        <f t="shared" si="110"/>
        <v>0</v>
      </c>
      <c r="AS448" s="19">
        <f t="shared" si="111"/>
        <v>0</v>
      </c>
    </row>
    <row r="449" spans="1:45">
      <c r="A449"/>
      <c r="B449"/>
      <c r="C449"/>
      <c r="D449"/>
      <c r="E449"/>
      <c r="F449"/>
      <c r="G449"/>
      <c r="H449"/>
      <c r="L449" s="8"/>
      <c r="M449" s="8" t="str">
        <f>IF(ISERROR( VLOOKUP(AD449,'[1]采购入库货量(公司仓库)'!$A:$I,9,FALSE)),"", VLOOKUP(AD449,'[1]采购入库货量(公司仓库)'!$A:$I,9,FALSE))</f>
        <v/>
      </c>
      <c r="N449" s="8" t="str">
        <f>IF(ISERROR( VLOOKUP(AD449,[1]批发上市日期!$A:$F,6,FALSE)),"",  VLOOKUP(AD449,[1]批发上市日期!$A:$F,6,FALSE))</f>
        <v/>
      </c>
      <c r="O449" s="11">
        <f>IF(ISERROR(VLOOKUP(E449&amp;G449,'[1]采购入库货量(公司仓库)'!$A:$I,7,FALSE)),0,VLOOKUP(E449&amp;G449,'[1]采购入库货量(公司仓库)'!$A:$I,7,FALSE))</f>
        <v>0</v>
      </c>
      <c r="P449">
        <f t="shared" si="99"/>
        <v>0</v>
      </c>
      <c r="Q449">
        <f>IF(ISERROR(VLOOKUP(E449&amp;G449,'[1]采购入库货量(公司仓库)'!$A:$I,8,FALSE)),0,VLOOKUP(E449&amp;G449,'[1]采购入库货量(公司仓库)'!$A:$I,8,FALSE))</f>
        <v>0</v>
      </c>
      <c r="R449" s="11">
        <f t="shared" si="100"/>
        <v>0</v>
      </c>
      <c r="S449">
        <f>SUMIF([1]库存总量!$H:$H,E449&amp;G449,[1]库存总量!$G:$G)</f>
        <v>0</v>
      </c>
      <c r="T449">
        <f t="shared" si="101"/>
        <v>0</v>
      </c>
      <c r="U449">
        <f>SUMIFS([1]库存总量!$G:$G,[1]库存总量!$H:$H,E449&amp;G449,[1]库存总量!$A:$A,"B")</f>
        <v>0</v>
      </c>
      <c r="V449">
        <f t="shared" si="102"/>
        <v>0</v>
      </c>
      <c r="W449">
        <f>SUMIFS([1]库存总量!$G:$G,[1]库存总量!$H:$H,E449&amp;G449,[1]库存总量!$A:$A,"K")</f>
        <v>0</v>
      </c>
      <c r="X449">
        <f t="shared" si="103"/>
        <v>0</v>
      </c>
      <c r="Y449">
        <f t="shared" si="104"/>
        <v>0</v>
      </c>
      <c r="Z449">
        <f t="shared" si="105"/>
        <v>0</v>
      </c>
      <c r="AA449">
        <f>(IF(ISERROR(VLOOKUP(E449&amp;G449,'[1]采购入库货量(公司仓库)'!$A:$H,7,FALSE)),0,VLOOKUP(E449&amp;G449,'[1]采购入库货量(公司仓库)'!$A:$H,7,FALSE)))*L449-(IF(ISERROR(VLOOKUP(E449&amp;G449,'[1]采购入库货量(公司仓库)'!$A:$H,8,FALSE)),0,VLOOKUP(E449&amp;G449,'[1]采购入库货量(公司仓库)'!$A:$H,8,FALSE)))</f>
        <v>0</v>
      </c>
      <c r="AB449">
        <f>SUMIF([1]销售数据!$B:$B,E449&amp;G449,[1]销售数据!$G:$G)</f>
        <v>0</v>
      </c>
      <c r="AC449">
        <f t="shared" si="106"/>
        <v>0</v>
      </c>
      <c r="AD449" t="str">
        <f t="shared" si="96"/>
        <v/>
      </c>
      <c r="AE449">
        <f>SUMIF([1]销售数据!$B:$B,AD449,[1]销售数据!$L:$L)</f>
        <v>0</v>
      </c>
      <c r="AF449">
        <f>SUMIF([1]销售数据!$B:$B,AD449,[1]销售数据!$K:$K)</f>
        <v>0</v>
      </c>
      <c r="AG449">
        <f>SUMIF([1]销售数据!$B:$B,AD449,[1]销售数据!$J:$J)</f>
        <v>0</v>
      </c>
      <c r="AH449">
        <f>SUMIF([1]销售数据!$B:$B,AD449,[1]销售数据!$I:$I)</f>
        <v>0</v>
      </c>
      <c r="AI449">
        <f>SUMIF([1]销售数据!$B:$B,AD449,[1]销售数据!$H:$H)</f>
        <v>0</v>
      </c>
      <c r="AJ449" s="19">
        <f t="shared" si="107"/>
        <v>0</v>
      </c>
      <c r="AK449">
        <f>SUMIF([1]发货店铺数!$B:$B,AD449,[1]发货店铺数!$G:$G)</f>
        <v>0</v>
      </c>
      <c r="AL449">
        <f>SUMIF([1]销售店铺数!$B:$B,AD449,[1]销售店铺数!$G:$G)</f>
        <v>0</v>
      </c>
      <c r="AM449">
        <f>SUMIF([1]上周销售店铺数!$B:$B,AD449,[1]上周销售店铺数!$G:$G)</f>
        <v>0</v>
      </c>
      <c r="AN449" s="19">
        <f t="shared" si="108"/>
        <v>0</v>
      </c>
      <c r="AO449" s="19">
        <f t="shared" si="97"/>
        <v>0</v>
      </c>
      <c r="AP449" s="19">
        <f t="shared" si="98"/>
        <v>0</v>
      </c>
      <c r="AQ449" s="11">
        <f t="shared" si="109"/>
        <v>0</v>
      </c>
      <c r="AR449" s="19">
        <f t="shared" si="110"/>
        <v>0</v>
      </c>
      <c r="AS449" s="19">
        <f t="shared" si="111"/>
        <v>0</v>
      </c>
    </row>
    <row r="450" spans="1:45">
      <c r="A450"/>
      <c r="B450"/>
      <c r="C450"/>
      <c r="D450"/>
      <c r="E450"/>
      <c r="F450"/>
      <c r="G450"/>
      <c r="H450"/>
      <c r="L450" s="8"/>
      <c r="M450" s="8" t="str">
        <f>IF(ISERROR( VLOOKUP(AD450,'[1]采购入库货量(公司仓库)'!$A:$I,9,FALSE)),"", VLOOKUP(AD450,'[1]采购入库货量(公司仓库)'!$A:$I,9,FALSE))</f>
        <v/>
      </c>
      <c r="N450" s="8" t="str">
        <f>IF(ISERROR( VLOOKUP(AD450,[1]批发上市日期!$A:$F,6,FALSE)),"",  VLOOKUP(AD450,[1]批发上市日期!$A:$F,6,FALSE))</f>
        <v/>
      </c>
      <c r="O450" s="11">
        <f>IF(ISERROR(VLOOKUP(E450&amp;G450,'[1]采购入库货量(公司仓库)'!$A:$I,7,FALSE)),0,VLOOKUP(E450&amp;G450,'[1]采购入库货量(公司仓库)'!$A:$I,7,FALSE))</f>
        <v>0</v>
      </c>
      <c r="P450">
        <f t="shared" si="99"/>
        <v>0</v>
      </c>
      <c r="Q450">
        <f>IF(ISERROR(VLOOKUP(E450&amp;G450,'[1]采购入库货量(公司仓库)'!$A:$I,8,FALSE)),0,VLOOKUP(E450&amp;G450,'[1]采购入库货量(公司仓库)'!$A:$I,8,FALSE))</f>
        <v>0</v>
      </c>
      <c r="R450" s="11">
        <f t="shared" si="100"/>
        <v>0</v>
      </c>
      <c r="S450">
        <f>SUMIF([1]库存总量!$H:$H,E450&amp;G450,[1]库存总量!$G:$G)</f>
        <v>0</v>
      </c>
      <c r="T450">
        <f t="shared" si="101"/>
        <v>0</v>
      </c>
      <c r="U450">
        <f>SUMIFS([1]库存总量!$G:$G,[1]库存总量!$H:$H,E450&amp;G450,[1]库存总量!$A:$A,"B")</f>
        <v>0</v>
      </c>
      <c r="V450">
        <f t="shared" si="102"/>
        <v>0</v>
      </c>
      <c r="W450">
        <f>SUMIFS([1]库存总量!$G:$G,[1]库存总量!$H:$H,E450&amp;G450,[1]库存总量!$A:$A,"K")</f>
        <v>0</v>
      </c>
      <c r="X450">
        <f t="shared" si="103"/>
        <v>0</v>
      </c>
      <c r="Y450">
        <f t="shared" si="104"/>
        <v>0</v>
      </c>
      <c r="Z450">
        <f t="shared" si="105"/>
        <v>0</v>
      </c>
      <c r="AA450">
        <f>(IF(ISERROR(VLOOKUP(E450&amp;G450,'[1]采购入库货量(公司仓库)'!$A:$H,7,FALSE)),0,VLOOKUP(E450&amp;G450,'[1]采购入库货量(公司仓库)'!$A:$H,7,FALSE)))*L450-(IF(ISERROR(VLOOKUP(E450&amp;G450,'[1]采购入库货量(公司仓库)'!$A:$H,8,FALSE)),0,VLOOKUP(E450&amp;G450,'[1]采购入库货量(公司仓库)'!$A:$H,8,FALSE)))</f>
        <v>0</v>
      </c>
      <c r="AB450">
        <f>SUMIF([1]销售数据!$B:$B,E450&amp;G450,[1]销售数据!$G:$G)</f>
        <v>0</v>
      </c>
      <c r="AC450">
        <f t="shared" si="106"/>
        <v>0</v>
      </c>
      <c r="AD450" t="str">
        <f t="shared" si="96"/>
        <v/>
      </c>
      <c r="AE450">
        <f>SUMIF([1]销售数据!$B:$B,AD450,[1]销售数据!$L:$L)</f>
        <v>0</v>
      </c>
      <c r="AF450">
        <f>SUMIF([1]销售数据!$B:$B,AD450,[1]销售数据!$K:$K)</f>
        <v>0</v>
      </c>
      <c r="AG450">
        <f>SUMIF([1]销售数据!$B:$B,AD450,[1]销售数据!$J:$J)</f>
        <v>0</v>
      </c>
      <c r="AH450">
        <f>SUMIF([1]销售数据!$B:$B,AD450,[1]销售数据!$I:$I)</f>
        <v>0</v>
      </c>
      <c r="AI450">
        <f>SUMIF([1]销售数据!$B:$B,AD450,[1]销售数据!$H:$H)</f>
        <v>0</v>
      </c>
      <c r="AJ450" s="19">
        <f t="shared" si="107"/>
        <v>0</v>
      </c>
      <c r="AK450">
        <f>SUMIF([1]发货店铺数!$B:$B,AD450,[1]发货店铺数!$G:$G)</f>
        <v>0</v>
      </c>
      <c r="AL450">
        <f>SUMIF([1]销售店铺数!$B:$B,AD450,[1]销售店铺数!$G:$G)</f>
        <v>0</v>
      </c>
      <c r="AM450">
        <f>SUMIF([1]上周销售店铺数!$B:$B,AD450,[1]上周销售店铺数!$G:$G)</f>
        <v>0</v>
      </c>
      <c r="AN450" s="19">
        <f t="shared" si="108"/>
        <v>0</v>
      </c>
      <c r="AO450" s="19">
        <f t="shared" si="97"/>
        <v>0</v>
      </c>
      <c r="AP450" s="19">
        <f t="shared" si="98"/>
        <v>0</v>
      </c>
      <c r="AQ450" s="11">
        <f t="shared" si="109"/>
        <v>0</v>
      </c>
      <c r="AR450" s="19">
        <f t="shared" si="110"/>
        <v>0</v>
      </c>
      <c r="AS450" s="19">
        <f t="shared" si="111"/>
        <v>0</v>
      </c>
    </row>
    <row r="451" spans="1:45">
      <c r="A451"/>
      <c r="B451"/>
      <c r="C451"/>
      <c r="D451"/>
      <c r="E451"/>
      <c r="F451"/>
      <c r="G451"/>
      <c r="H451"/>
      <c r="L451" s="8"/>
      <c r="M451" s="8" t="str">
        <f>IF(ISERROR( VLOOKUP(AD451,'[1]采购入库货量(公司仓库)'!$A:$I,9,FALSE)),"", VLOOKUP(AD451,'[1]采购入库货量(公司仓库)'!$A:$I,9,FALSE))</f>
        <v/>
      </c>
      <c r="N451" s="8" t="str">
        <f>IF(ISERROR( VLOOKUP(AD451,[1]批发上市日期!$A:$F,6,FALSE)),"",  VLOOKUP(AD451,[1]批发上市日期!$A:$F,6,FALSE))</f>
        <v/>
      </c>
      <c r="O451" s="11">
        <f>IF(ISERROR(VLOOKUP(E451&amp;G451,'[1]采购入库货量(公司仓库)'!$A:$I,7,FALSE)),0,VLOOKUP(E451&amp;G451,'[1]采购入库货量(公司仓库)'!$A:$I,7,FALSE))</f>
        <v>0</v>
      </c>
      <c r="P451">
        <f t="shared" si="99"/>
        <v>0</v>
      </c>
      <c r="Q451">
        <f>IF(ISERROR(VLOOKUP(E451&amp;G451,'[1]采购入库货量(公司仓库)'!$A:$I,8,FALSE)),0,VLOOKUP(E451&amp;G451,'[1]采购入库货量(公司仓库)'!$A:$I,8,FALSE))</f>
        <v>0</v>
      </c>
      <c r="R451" s="11">
        <f t="shared" si="100"/>
        <v>0</v>
      </c>
      <c r="S451">
        <f>SUMIF([1]库存总量!$H:$H,E451&amp;G451,[1]库存总量!$G:$G)</f>
        <v>0</v>
      </c>
      <c r="T451">
        <f t="shared" si="101"/>
        <v>0</v>
      </c>
      <c r="U451">
        <f>SUMIFS([1]库存总量!$G:$G,[1]库存总量!$H:$H,E451&amp;G451,[1]库存总量!$A:$A,"B")</f>
        <v>0</v>
      </c>
      <c r="V451">
        <f t="shared" si="102"/>
        <v>0</v>
      </c>
      <c r="W451">
        <f>SUMIFS([1]库存总量!$G:$G,[1]库存总量!$H:$H,E451&amp;G451,[1]库存总量!$A:$A,"K")</f>
        <v>0</v>
      </c>
      <c r="X451">
        <f t="shared" si="103"/>
        <v>0</v>
      </c>
      <c r="Y451">
        <f t="shared" si="104"/>
        <v>0</v>
      </c>
      <c r="Z451">
        <f t="shared" si="105"/>
        <v>0</v>
      </c>
      <c r="AA451">
        <f>(IF(ISERROR(VLOOKUP(E451&amp;G451,'[1]采购入库货量(公司仓库)'!$A:$H,7,FALSE)),0,VLOOKUP(E451&amp;G451,'[1]采购入库货量(公司仓库)'!$A:$H,7,FALSE)))*L451-(IF(ISERROR(VLOOKUP(E451&amp;G451,'[1]采购入库货量(公司仓库)'!$A:$H,8,FALSE)),0,VLOOKUP(E451&amp;G451,'[1]采购入库货量(公司仓库)'!$A:$H,8,FALSE)))</f>
        <v>0</v>
      </c>
      <c r="AB451">
        <f>SUMIF([1]销售数据!$B:$B,E451&amp;G451,[1]销售数据!$G:$G)</f>
        <v>0</v>
      </c>
      <c r="AC451">
        <f t="shared" si="106"/>
        <v>0</v>
      </c>
      <c r="AD451" t="str">
        <f t="shared" si="96"/>
        <v/>
      </c>
      <c r="AE451">
        <f>SUMIF([1]销售数据!$B:$B,AD451,[1]销售数据!$L:$L)</f>
        <v>0</v>
      </c>
      <c r="AF451">
        <f>SUMIF([1]销售数据!$B:$B,AD451,[1]销售数据!$K:$K)</f>
        <v>0</v>
      </c>
      <c r="AG451">
        <f>SUMIF([1]销售数据!$B:$B,AD451,[1]销售数据!$J:$J)</f>
        <v>0</v>
      </c>
      <c r="AH451">
        <f>SUMIF([1]销售数据!$B:$B,AD451,[1]销售数据!$I:$I)</f>
        <v>0</v>
      </c>
      <c r="AI451">
        <f>SUMIF([1]销售数据!$B:$B,AD451,[1]销售数据!$H:$H)</f>
        <v>0</v>
      </c>
      <c r="AJ451" s="19">
        <f t="shared" si="107"/>
        <v>0</v>
      </c>
      <c r="AK451">
        <f>SUMIF([1]发货店铺数!$B:$B,AD451,[1]发货店铺数!$G:$G)</f>
        <v>0</v>
      </c>
      <c r="AL451">
        <f>SUMIF([1]销售店铺数!$B:$B,AD451,[1]销售店铺数!$G:$G)</f>
        <v>0</v>
      </c>
      <c r="AM451">
        <f>SUMIF([1]上周销售店铺数!$B:$B,AD451,[1]上周销售店铺数!$G:$G)</f>
        <v>0</v>
      </c>
      <c r="AN451" s="19">
        <f t="shared" si="108"/>
        <v>0</v>
      </c>
      <c r="AO451" s="19">
        <f t="shared" si="97"/>
        <v>0</v>
      </c>
      <c r="AP451" s="19">
        <f t="shared" si="98"/>
        <v>0</v>
      </c>
      <c r="AQ451" s="11">
        <f t="shared" si="109"/>
        <v>0</v>
      </c>
      <c r="AR451" s="19">
        <f t="shared" si="110"/>
        <v>0</v>
      </c>
      <c r="AS451" s="19">
        <f t="shared" si="111"/>
        <v>0</v>
      </c>
    </row>
    <row r="452" spans="1:45">
      <c r="A452"/>
      <c r="B452"/>
      <c r="C452"/>
      <c r="D452"/>
      <c r="E452"/>
      <c r="F452"/>
      <c r="G452"/>
      <c r="H452"/>
      <c r="L452" s="8"/>
      <c r="M452" s="8" t="str">
        <f>IF(ISERROR( VLOOKUP(AD452,'[1]采购入库货量(公司仓库)'!$A:$I,9,FALSE)),"", VLOOKUP(AD452,'[1]采购入库货量(公司仓库)'!$A:$I,9,FALSE))</f>
        <v/>
      </c>
      <c r="N452" s="8" t="str">
        <f>IF(ISERROR( VLOOKUP(AD452,[1]批发上市日期!$A:$F,6,FALSE)),"",  VLOOKUP(AD452,[1]批发上市日期!$A:$F,6,FALSE))</f>
        <v/>
      </c>
      <c r="O452" s="11">
        <f>IF(ISERROR(VLOOKUP(E452&amp;G452,'[1]采购入库货量(公司仓库)'!$A:$I,7,FALSE)),0,VLOOKUP(E452&amp;G452,'[1]采购入库货量(公司仓库)'!$A:$I,7,FALSE))</f>
        <v>0</v>
      </c>
      <c r="P452">
        <f t="shared" si="99"/>
        <v>0</v>
      </c>
      <c r="Q452">
        <f>IF(ISERROR(VLOOKUP(E452&amp;G452,'[1]采购入库货量(公司仓库)'!$A:$I,8,FALSE)),0,VLOOKUP(E452&amp;G452,'[1]采购入库货量(公司仓库)'!$A:$I,8,FALSE))</f>
        <v>0</v>
      </c>
      <c r="R452" s="11">
        <f t="shared" si="100"/>
        <v>0</v>
      </c>
      <c r="S452">
        <f>SUMIF([1]库存总量!$H:$H,E452&amp;G452,[1]库存总量!$G:$G)</f>
        <v>0</v>
      </c>
      <c r="T452">
        <f t="shared" si="101"/>
        <v>0</v>
      </c>
      <c r="U452">
        <f>SUMIFS([1]库存总量!$G:$G,[1]库存总量!$H:$H,E452&amp;G452,[1]库存总量!$A:$A,"B")</f>
        <v>0</v>
      </c>
      <c r="V452">
        <f t="shared" si="102"/>
        <v>0</v>
      </c>
      <c r="W452">
        <f>SUMIFS([1]库存总量!$G:$G,[1]库存总量!$H:$H,E452&amp;G452,[1]库存总量!$A:$A,"K")</f>
        <v>0</v>
      </c>
      <c r="X452">
        <f t="shared" si="103"/>
        <v>0</v>
      </c>
      <c r="Y452">
        <f t="shared" si="104"/>
        <v>0</v>
      </c>
      <c r="Z452">
        <f t="shared" si="105"/>
        <v>0</v>
      </c>
      <c r="AA452">
        <f>(IF(ISERROR(VLOOKUP(E452&amp;G452,'[1]采购入库货量(公司仓库)'!$A:$H,7,FALSE)),0,VLOOKUP(E452&amp;G452,'[1]采购入库货量(公司仓库)'!$A:$H,7,FALSE)))*L452-(IF(ISERROR(VLOOKUP(E452&amp;G452,'[1]采购入库货量(公司仓库)'!$A:$H,8,FALSE)),0,VLOOKUP(E452&amp;G452,'[1]采购入库货量(公司仓库)'!$A:$H,8,FALSE)))</f>
        <v>0</v>
      </c>
      <c r="AB452">
        <f>SUMIF([1]销售数据!$B:$B,E452&amp;G452,[1]销售数据!$G:$G)</f>
        <v>0</v>
      </c>
      <c r="AC452">
        <f t="shared" si="106"/>
        <v>0</v>
      </c>
      <c r="AD452" t="str">
        <f t="shared" ref="AD452:AD515" si="112">E452&amp;G452</f>
        <v/>
      </c>
      <c r="AE452">
        <f>SUMIF([1]销售数据!$B:$B,AD452,[1]销售数据!$L:$L)</f>
        <v>0</v>
      </c>
      <c r="AF452">
        <f>SUMIF([1]销售数据!$B:$B,AD452,[1]销售数据!$K:$K)</f>
        <v>0</v>
      </c>
      <c r="AG452">
        <f>SUMIF([1]销售数据!$B:$B,AD452,[1]销售数据!$J:$J)</f>
        <v>0</v>
      </c>
      <c r="AH452">
        <f>SUMIF([1]销售数据!$B:$B,AD452,[1]销售数据!$I:$I)</f>
        <v>0</v>
      </c>
      <c r="AI452">
        <f>SUMIF([1]销售数据!$B:$B,AD452,[1]销售数据!$H:$H)</f>
        <v>0</v>
      </c>
      <c r="AJ452" s="19">
        <f t="shared" si="107"/>
        <v>0</v>
      </c>
      <c r="AK452">
        <f>SUMIF([1]发货店铺数!$B:$B,AD452,[1]发货店铺数!$G:$G)</f>
        <v>0</v>
      </c>
      <c r="AL452">
        <f>SUMIF([1]销售店铺数!$B:$B,AD452,[1]销售店铺数!$G:$G)</f>
        <v>0</v>
      </c>
      <c r="AM452">
        <f>SUMIF([1]上周销售店铺数!$B:$B,AD452,[1]上周销售店铺数!$G:$G)</f>
        <v>0</v>
      </c>
      <c r="AN452" s="19">
        <f t="shared" si="108"/>
        <v>0</v>
      </c>
      <c r="AO452" s="19">
        <f t="shared" ref="AO452:AO515" si="113">IF(ISERROR(AB452/S452),0,AB452/S452)</f>
        <v>0</v>
      </c>
      <c r="AP452" s="19">
        <f t="shared" ref="AP452:AP515" si="114">IF(ISERROR(AB452/O452),0,AB452/O452)</f>
        <v>0</v>
      </c>
      <c r="AQ452" s="11">
        <f t="shared" si="109"/>
        <v>0</v>
      </c>
      <c r="AR452" s="19">
        <f t="shared" si="110"/>
        <v>0</v>
      </c>
      <c r="AS452" s="19">
        <f t="shared" si="111"/>
        <v>0</v>
      </c>
    </row>
    <row r="453" spans="1:45">
      <c r="A453"/>
      <c r="B453"/>
      <c r="C453"/>
      <c r="D453"/>
      <c r="E453"/>
      <c r="F453"/>
      <c r="G453"/>
      <c r="H453"/>
      <c r="L453" s="8"/>
      <c r="M453" s="8" t="str">
        <f>IF(ISERROR( VLOOKUP(AD453,'[1]采购入库货量(公司仓库)'!$A:$I,9,FALSE)),"", VLOOKUP(AD453,'[1]采购入库货量(公司仓库)'!$A:$I,9,FALSE))</f>
        <v/>
      </c>
      <c r="N453" s="8" t="str">
        <f>IF(ISERROR( VLOOKUP(AD453,[1]批发上市日期!$A:$F,6,FALSE)),"",  VLOOKUP(AD453,[1]批发上市日期!$A:$F,6,FALSE))</f>
        <v/>
      </c>
      <c r="O453" s="11">
        <f>IF(ISERROR(VLOOKUP(E453&amp;G453,'[1]采购入库货量(公司仓库)'!$A:$I,7,FALSE)),0,VLOOKUP(E453&amp;G453,'[1]采购入库货量(公司仓库)'!$A:$I,7,FALSE))</f>
        <v>0</v>
      </c>
      <c r="P453">
        <f t="shared" ref="P453:P516" si="115">I453*O453</f>
        <v>0</v>
      </c>
      <c r="Q453">
        <f>IF(ISERROR(VLOOKUP(E453&amp;G453,'[1]采购入库货量(公司仓库)'!$A:$I,8,FALSE)),0,VLOOKUP(E453&amp;G453,'[1]采购入库货量(公司仓库)'!$A:$I,8,FALSE))</f>
        <v>0</v>
      </c>
      <c r="R453" s="11">
        <f t="shared" ref="R453:R516" si="116">I453*Q453</f>
        <v>0</v>
      </c>
      <c r="S453">
        <f>SUMIF([1]库存总量!$H:$H,E453&amp;G453,[1]库存总量!$G:$G)</f>
        <v>0</v>
      </c>
      <c r="T453">
        <f t="shared" ref="T453:T516" si="117">S453*I453</f>
        <v>0</v>
      </c>
      <c r="U453">
        <f>SUMIFS([1]库存总量!$G:$G,[1]库存总量!$H:$H,E453&amp;G453,[1]库存总量!$A:$A,"B")</f>
        <v>0</v>
      </c>
      <c r="V453">
        <f t="shared" ref="V453:V516" si="118">U453*I453</f>
        <v>0</v>
      </c>
      <c r="W453">
        <f>SUMIFS([1]库存总量!$G:$G,[1]库存总量!$H:$H,E453&amp;G453,[1]库存总量!$A:$A,"K")</f>
        <v>0</v>
      </c>
      <c r="X453">
        <f t="shared" ref="X453:X516" si="119">W453*I453</f>
        <v>0</v>
      </c>
      <c r="Y453">
        <f t="shared" ref="Y453:Y516" si="120">L453*O453</f>
        <v>0</v>
      </c>
      <c r="Z453">
        <f t="shared" ref="Z453:Z516" si="121">Y453*I453</f>
        <v>0</v>
      </c>
      <c r="AA453">
        <f>(IF(ISERROR(VLOOKUP(E453&amp;G453,'[1]采购入库货量(公司仓库)'!$A:$H,7,FALSE)),0,VLOOKUP(E453&amp;G453,'[1]采购入库货量(公司仓库)'!$A:$H,7,FALSE)))*L453-(IF(ISERROR(VLOOKUP(E453&amp;G453,'[1]采购入库货量(公司仓库)'!$A:$H,8,FALSE)),0,VLOOKUP(E453&amp;G453,'[1]采购入库货量(公司仓库)'!$A:$H,8,FALSE)))</f>
        <v>0</v>
      </c>
      <c r="AB453">
        <f>SUMIF([1]销售数据!$B:$B,E453&amp;G453,[1]销售数据!$G:$G)</f>
        <v>0</v>
      </c>
      <c r="AC453">
        <f t="shared" ref="AC453:AC516" si="122">AB453*I453</f>
        <v>0</v>
      </c>
      <c r="AD453" t="str">
        <f t="shared" si="112"/>
        <v/>
      </c>
      <c r="AE453">
        <f>SUMIF([1]销售数据!$B:$B,AD453,[1]销售数据!$L:$L)</f>
        <v>0</v>
      </c>
      <c r="AF453">
        <f>SUMIF([1]销售数据!$B:$B,AD453,[1]销售数据!$K:$K)</f>
        <v>0</v>
      </c>
      <c r="AG453">
        <f>SUMIF([1]销售数据!$B:$B,AD453,[1]销售数据!$J:$J)</f>
        <v>0</v>
      </c>
      <c r="AH453">
        <f>SUMIF([1]销售数据!$B:$B,AD453,[1]销售数据!$I:$I)</f>
        <v>0</v>
      </c>
      <c r="AI453">
        <f>SUMIF([1]销售数据!$B:$B,AD453,[1]销售数据!$H:$H)</f>
        <v>0</v>
      </c>
      <c r="AJ453" s="19">
        <f t="shared" ref="AJ453:AJ516" si="123">IF(ISERROR((AI453-AH453)/AI453),0,((AI453-AH453)/AI453))</f>
        <v>0</v>
      </c>
      <c r="AK453">
        <f>SUMIF([1]发货店铺数!$B:$B,AD453,[1]发货店铺数!$G:$G)</f>
        <v>0</v>
      </c>
      <c r="AL453">
        <f>SUMIF([1]销售店铺数!$B:$B,AD453,[1]销售店铺数!$G:$G)</f>
        <v>0</v>
      </c>
      <c r="AM453">
        <f>SUMIF([1]上周销售店铺数!$B:$B,AD453,[1]上周销售店铺数!$G:$G)</f>
        <v>0</v>
      </c>
      <c r="AN453" s="19">
        <f t="shared" ref="AN453:AN516" si="124">IF(ISERROR(AL453/AK453),0,AL453/AK453)</f>
        <v>0</v>
      </c>
      <c r="AO453" s="19">
        <f t="shared" si="113"/>
        <v>0</v>
      </c>
      <c r="AP453" s="19">
        <f t="shared" si="114"/>
        <v>0</v>
      </c>
      <c r="AQ453" s="11">
        <f t="shared" ref="AQ453:AQ516" si="125">(J453-I453)*AB453</f>
        <v>0</v>
      </c>
      <c r="AR453" s="19">
        <f t="shared" ref="AR453:AR516" si="126">IF(ISERROR((J453-I453)/J453),0,(J453-I453)/J453)</f>
        <v>0</v>
      </c>
      <c r="AS453" s="19">
        <f t="shared" ref="AS453:AS516" si="127">IF(ISERROR(AB453/O453),0,AB453/O453)</f>
        <v>0</v>
      </c>
    </row>
    <row r="454" spans="1:45">
      <c r="A454"/>
      <c r="B454"/>
      <c r="C454"/>
      <c r="D454"/>
      <c r="E454"/>
      <c r="F454"/>
      <c r="G454"/>
      <c r="H454"/>
      <c r="L454" s="8"/>
      <c r="M454" s="8" t="str">
        <f>IF(ISERROR( VLOOKUP(AD454,'[1]采购入库货量(公司仓库)'!$A:$I,9,FALSE)),"", VLOOKUP(AD454,'[1]采购入库货量(公司仓库)'!$A:$I,9,FALSE))</f>
        <v/>
      </c>
      <c r="N454" s="8" t="str">
        <f>IF(ISERROR( VLOOKUP(AD454,[1]批发上市日期!$A:$F,6,FALSE)),"",  VLOOKUP(AD454,[1]批发上市日期!$A:$F,6,FALSE))</f>
        <v/>
      </c>
      <c r="O454" s="11">
        <f>IF(ISERROR(VLOOKUP(E454&amp;G454,'[1]采购入库货量(公司仓库)'!$A:$I,7,FALSE)),0,VLOOKUP(E454&amp;G454,'[1]采购入库货量(公司仓库)'!$A:$I,7,FALSE))</f>
        <v>0</v>
      </c>
      <c r="P454">
        <f t="shared" si="115"/>
        <v>0</v>
      </c>
      <c r="Q454">
        <f>IF(ISERROR(VLOOKUP(E454&amp;G454,'[1]采购入库货量(公司仓库)'!$A:$I,8,FALSE)),0,VLOOKUP(E454&amp;G454,'[1]采购入库货量(公司仓库)'!$A:$I,8,FALSE))</f>
        <v>0</v>
      </c>
      <c r="R454" s="11">
        <f t="shared" si="116"/>
        <v>0</v>
      </c>
      <c r="S454">
        <f>SUMIF([1]库存总量!$H:$H,E454&amp;G454,[1]库存总量!$G:$G)</f>
        <v>0</v>
      </c>
      <c r="T454">
        <f t="shared" si="117"/>
        <v>0</v>
      </c>
      <c r="U454">
        <f>SUMIFS([1]库存总量!$G:$G,[1]库存总量!$H:$H,E454&amp;G454,[1]库存总量!$A:$A,"B")</f>
        <v>0</v>
      </c>
      <c r="V454">
        <f t="shared" si="118"/>
        <v>0</v>
      </c>
      <c r="W454">
        <f>SUMIFS([1]库存总量!$G:$G,[1]库存总量!$H:$H,E454&amp;G454,[1]库存总量!$A:$A,"K")</f>
        <v>0</v>
      </c>
      <c r="X454">
        <f t="shared" si="119"/>
        <v>0</v>
      </c>
      <c r="Y454">
        <f t="shared" si="120"/>
        <v>0</v>
      </c>
      <c r="Z454">
        <f t="shared" si="121"/>
        <v>0</v>
      </c>
      <c r="AA454">
        <f>(IF(ISERROR(VLOOKUP(E454&amp;G454,'[1]采购入库货量(公司仓库)'!$A:$H,7,FALSE)),0,VLOOKUP(E454&amp;G454,'[1]采购入库货量(公司仓库)'!$A:$H,7,FALSE)))*L454-(IF(ISERROR(VLOOKUP(E454&amp;G454,'[1]采购入库货量(公司仓库)'!$A:$H,8,FALSE)),0,VLOOKUP(E454&amp;G454,'[1]采购入库货量(公司仓库)'!$A:$H,8,FALSE)))</f>
        <v>0</v>
      </c>
      <c r="AB454">
        <f>SUMIF([1]销售数据!$B:$B,E454&amp;G454,[1]销售数据!$G:$G)</f>
        <v>0</v>
      </c>
      <c r="AC454">
        <f t="shared" si="122"/>
        <v>0</v>
      </c>
      <c r="AD454" t="str">
        <f t="shared" si="112"/>
        <v/>
      </c>
      <c r="AE454">
        <f>SUMIF([1]销售数据!$B:$B,AD454,[1]销售数据!$L:$L)</f>
        <v>0</v>
      </c>
      <c r="AF454">
        <f>SUMIF([1]销售数据!$B:$B,AD454,[1]销售数据!$K:$K)</f>
        <v>0</v>
      </c>
      <c r="AG454">
        <f>SUMIF([1]销售数据!$B:$B,AD454,[1]销售数据!$J:$J)</f>
        <v>0</v>
      </c>
      <c r="AH454">
        <f>SUMIF([1]销售数据!$B:$B,AD454,[1]销售数据!$I:$I)</f>
        <v>0</v>
      </c>
      <c r="AI454">
        <f>SUMIF([1]销售数据!$B:$B,AD454,[1]销售数据!$H:$H)</f>
        <v>0</v>
      </c>
      <c r="AJ454" s="19">
        <f t="shared" si="123"/>
        <v>0</v>
      </c>
      <c r="AK454">
        <f>SUMIF([1]发货店铺数!$B:$B,AD454,[1]发货店铺数!$G:$G)</f>
        <v>0</v>
      </c>
      <c r="AL454">
        <f>SUMIF([1]销售店铺数!$B:$B,AD454,[1]销售店铺数!$G:$G)</f>
        <v>0</v>
      </c>
      <c r="AM454">
        <f>SUMIF([1]上周销售店铺数!$B:$B,AD454,[1]上周销售店铺数!$G:$G)</f>
        <v>0</v>
      </c>
      <c r="AN454" s="19">
        <f t="shared" si="124"/>
        <v>0</v>
      </c>
      <c r="AO454" s="19">
        <f t="shared" si="113"/>
        <v>0</v>
      </c>
      <c r="AP454" s="19">
        <f t="shared" si="114"/>
        <v>0</v>
      </c>
      <c r="AQ454" s="11">
        <f t="shared" si="125"/>
        <v>0</v>
      </c>
      <c r="AR454" s="19">
        <f t="shared" si="126"/>
        <v>0</v>
      </c>
      <c r="AS454" s="19">
        <f t="shared" si="127"/>
        <v>0</v>
      </c>
    </row>
    <row r="455" spans="1:45">
      <c r="A455"/>
      <c r="B455"/>
      <c r="C455"/>
      <c r="D455"/>
      <c r="E455"/>
      <c r="F455"/>
      <c r="G455"/>
      <c r="H455"/>
      <c r="L455" s="8"/>
      <c r="M455" s="8" t="str">
        <f>IF(ISERROR( VLOOKUP(AD455,'[1]采购入库货量(公司仓库)'!$A:$I,9,FALSE)),"", VLOOKUP(AD455,'[1]采购入库货量(公司仓库)'!$A:$I,9,FALSE))</f>
        <v/>
      </c>
      <c r="N455" s="8" t="str">
        <f>IF(ISERROR( VLOOKUP(AD455,[1]批发上市日期!$A:$F,6,FALSE)),"",  VLOOKUP(AD455,[1]批发上市日期!$A:$F,6,FALSE))</f>
        <v/>
      </c>
      <c r="O455" s="11">
        <f>IF(ISERROR(VLOOKUP(E455&amp;G455,'[1]采购入库货量(公司仓库)'!$A:$I,7,FALSE)),0,VLOOKUP(E455&amp;G455,'[1]采购入库货量(公司仓库)'!$A:$I,7,FALSE))</f>
        <v>0</v>
      </c>
      <c r="P455">
        <f t="shared" si="115"/>
        <v>0</v>
      </c>
      <c r="Q455">
        <f>IF(ISERROR(VLOOKUP(E455&amp;G455,'[1]采购入库货量(公司仓库)'!$A:$I,8,FALSE)),0,VLOOKUP(E455&amp;G455,'[1]采购入库货量(公司仓库)'!$A:$I,8,FALSE))</f>
        <v>0</v>
      </c>
      <c r="R455" s="11">
        <f t="shared" si="116"/>
        <v>0</v>
      </c>
      <c r="S455">
        <f>SUMIF([1]库存总量!$H:$H,E455&amp;G455,[1]库存总量!$G:$G)</f>
        <v>0</v>
      </c>
      <c r="T455">
        <f t="shared" si="117"/>
        <v>0</v>
      </c>
      <c r="U455">
        <f>SUMIFS([1]库存总量!$G:$G,[1]库存总量!$H:$H,E455&amp;G455,[1]库存总量!$A:$A,"B")</f>
        <v>0</v>
      </c>
      <c r="V455">
        <f t="shared" si="118"/>
        <v>0</v>
      </c>
      <c r="W455">
        <f>SUMIFS([1]库存总量!$G:$G,[1]库存总量!$H:$H,E455&amp;G455,[1]库存总量!$A:$A,"K")</f>
        <v>0</v>
      </c>
      <c r="X455">
        <f t="shared" si="119"/>
        <v>0</v>
      </c>
      <c r="Y455">
        <f t="shared" si="120"/>
        <v>0</v>
      </c>
      <c r="Z455">
        <f t="shared" si="121"/>
        <v>0</v>
      </c>
      <c r="AA455">
        <f>(IF(ISERROR(VLOOKUP(E455&amp;G455,'[1]采购入库货量(公司仓库)'!$A:$H,7,FALSE)),0,VLOOKUP(E455&amp;G455,'[1]采购入库货量(公司仓库)'!$A:$H,7,FALSE)))*L455-(IF(ISERROR(VLOOKUP(E455&amp;G455,'[1]采购入库货量(公司仓库)'!$A:$H,8,FALSE)),0,VLOOKUP(E455&amp;G455,'[1]采购入库货量(公司仓库)'!$A:$H,8,FALSE)))</f>
        <v>0</v>
      </c>
      <c r="AB455">
        <f>SUMIF([1]销售数据!$B:$B,E455&amp;G455,[1]销售数据!$G:$G)</f>
        <v>0</v>
      </c>
      <c r="AC455">
        <f t="shared" si="122"/>
        <v>0</v>
      </c>
      <c r="AD455" t="str">
        <f t="shared" si="112"/>
        <v/>
      </c>
      <c r="AE455">
        <f>SUMIF([1]销售数据!$B:$B,AD455,[1]销售数据!$L:$L)</f>
        <v>0</v>
      </c>
      <c r="AF455">
        <f>SUMIF([1]销售数据!$B:$B,AD455,[1]销售数据!$K:$K)</f>
        <v>0</v>
      </c>
      <c r="AG455">
        <f>SUMIF([1]销售数据!$B:$B,AD455,[1]销售数据!$J:$J)</f>
        <v>0</v>
      </c>
      <c r="AH455">
        <f>SUMIF([1]销售数据!$B:$B,AD455,[1]销售数据!$I:$I)</f>
        <v>0</v>
      </c>
      <c r="AI455">
        <f>SUMIF([1]销售数据!$B:$B,AD455,[1]销售数据!$H:$H)</f>
        <v>0</v>
      </c>
      <c r="AJ455" s="19">
        <f t="shared" si="123"/>
        <v>0</v>
      </c>
      <c r="AK455">
        <f>SUMIF([1]发货店铺数!$B:$B,AD455,[1]发货店铺数!$G:$G)</f>
        <v>0</v>
      </c>
      <c r="AL455">
        <f>SUMIF([1]销售店铺数!$B:$B,AD455,[1]销售店铺数!$G:$G)</f>
        <v>0</v>
      </c>
      <c r="AM455">
        <f>SUMIF([1]上周销售店铺数!$B:$B,AD455,[1]上周销售店铺数!$G:$G)</f>
        <v>0</v>
      </c>
      <c r="AN455" s="19">
        <f t="shared" si="124"/>
        <v>0</v>
      </c>
      <c r="AO455" s="19">
        <f t="shared" si="113"/>
        <v>0</v>
      </c>
      <c r="AP455" s="19">
        <f t="shared" si="114"/>
        <v>0</v>
      </c>
      <c r="AQ455" s="11">
        <f t="shared" si="125"/>
        <v>0</v>
      </c>
      <c r="AR455" s="19">
        <f t="shared" si="126"/>
        <v>0</v>
      </c>
      <c r="AS455" s="19">
        <f t="shared" si="127"/>
        <v>0</v>
      </c>
    </row>
    <row r="456" spans="1:45">
      <c r="A456"/>
      <c r="B456"/>
      <c r="C456"/>
      <c r="D456"/>
      <c r="E456"/>
      <c r="F456"/>
      <c r="G456"/>
      <c r="H456"/>
      <c r="L456" s="8"/>
      <c r="M456" s="8" t="str">
        <f>IF(ISERROR( VLOOKUP(AD456,'[1]采购入库货量(公司仓库)'!$A:$I,9,FALSE)),"", VLOOKUP(AD456,'[1]采购入库货量(公司仓库)'!$A:$I,9,FALSE))</f>
        <v/>
      </c>
      <c r="N456" s="8" t="str">
        <f>IF(ISERROR( VLOOKUP(AD456,[1]批发上市日期!$A:$F,6,FALSE)),"",  VLOOKUP(AD456,[1]批发上市日期!$A:$F,6,FALSE))</f>
        <v/>
      </c>
      <c r="O456" s="11">
        <f>IF(ISERROR(VLOOKUP(E456&amp;G456,'[1]采购入库货量(公司仓库)'!$A:$I,7,FALSE)),0,VLOOKUP(E456&amp;G456,'[1]采购入库货量(公司仓库)'!$A:$I,7,FALSE))</f>
        <v>0</v>
      </c>
      <c r="P456">
        <f t="shared" si="115"/>
        <v>0</v>
      </c>
      <c r="Q456">
        <f>IF(ISERROR(VLOOKUP(E456&amp;G456,'[1]采购入库货量(公司仓库)'!$A:$I,8,FALSE)),0,VLOOKUP(E456&amp;G456,'[1]采购入库货量(公司仓库)'!$A:$I,8,FALSE))</f>
        <v>0</v>
      </c>
      <c r="R456" s="11">
        <f t="shared" si="116"/>
        <v>0</v>
      </c>
      <c r="S456">
        <f>SUMIF([1]库存总量!$H:$H,E456&amp;G456,[1]库存总量!$G:$G)</f>
        <v>0</v>
      </c>
      <c r="T456">
        <f t="shared" si="117"/>
        <v>0</v>
      </c>
      <c r="U456">
        <f>SUMIFS([1]库存总量!$G:$G,[1]库存总量!$H:$H,E456&amp;G456,[1]库存总量!$A:$A,"B")</f>
        <v>0</v>
      </c>
      <c r="V456">
        <f t="shared" si="118"/>
        <v>0</v>
      </c>
      <c r="W456">
        <f>SUMIFS([1]库存总量!$G:$G,[1]库存总量!$H:$H,E456&amp;G456,[1]库存总量!$A:$A,"K")</f>
        <v>0</v>
      </c>
      <c r="X456">
        <f t="shared" si="119"/>
        <v>0</v>
      </c>
      <c r="Y456">
        <f t="shared" si="120"/>
        <v>0</v>
      </c>
      <c r="Z456">
        <f t="shared" si="121"/>
        <v>0</v>
      </c>
      <c r="AA456">
        <f>(IF(ISERROR(VLOOKUP(E456&amp;G456,'[1]采购入库货量(公司仓库)'!$A:$H,7,FALSE)),0,VLOOKUP(E456&amp;G456,'[1]采购入库货量(公司仓库)'!$A:$H,7,FALSE)))*L456-(IF(ISERROR(VLOOKUP(E456&amp;G456,'[1]采购入库货量(公司仓库)'!$A:$H,8,FALSE)),0,VLOOKUP(E456&amp;G456,'[1]采购入库货量(公司仓库)'!$A:$H,8,FALSE)))</f>
        <v>0</v>
      </c>
      <c r="AB456">
        <f>SUMIF([1]销售数据!$B:$B,E456&amp;G456,[1]销售数据!$G:$G)</f>
        <v>0</v>
      </c>
      <c r="AC456">
        <f t="shared" si="122"/>
        <v>0</v>
      </c>
      <c r="AD456" t="str">
        <f t="shared" si="112"/>
        <v/>
      </c>
      <c r="AE456">
        <f>SUMIF([1]销售数据!$B:$B,AD456,[1]销售数据!$L:$L)</f>
        <v>0</v>
      </c>
      <c r="AF456">
        <f>SUMIF([1]销售数据!$B:$B,AD456,[1]销售数据!$K:$K)</f>
        <v>0</v>
      </c>
      <c r="AG456">
        <f>SUMIF([1]销售数据!$B:$B,AD456,[1]销售数据!$J:$J)</f>
        <v>0</v>
      </c>
      <c r="AH456">
        <f>SUMIF([1]销售数据!$B:$B,AD456,[1]销售数据!$I:$I)</f>
        <v>0</v>
      </c>
      <c r="AI456">
        <f>SUMIF([1]销售数据!$B:$B,AD456,[1]销售数据!$H:$H)</f>
        <v>0</v>
      </c>
      <c r="AJ456" s="19">
        <f t="shared" si="123"/>
        <v>0</v>
      </c>
      <c r="AK456">
        <f>SUMIF([1]发货店铺数!$B:$B,AD456,[1]发货店铺数!$G:$G)</f>
        <v>0</v>
      </c>
      <c r="AL456">
        <f>SUMIF([1]销售店铺数!$B:$B,AD456,[1]销售店铺数!$G:$G)</f>
        <v>0</v>
      </c>
      <c r="AM456">
        <f>SUMIF([1]上周销售店铺数!$B:$B,AD456,[1]上周销售店铺数!$G:$G)</f>
        <v>0</v>
      </c>
      <c r="AN456" s="19">
        <f t="shared" si="124"/>
        <v>0</v>
      </c>
      <c r="AO456" s="19">
        <f t="shared" si="113"/>
        <v>0</v>
      </c>
      <c r="AP456" s="19">
        <f t="shared" si="114"/>
        <v>0</v>
      </c>
      <c r="AQ456" s="11">
        <f t="shared" si="125"/>
        <v>0</v>
      </c>
      <c r="AR456" s="19">
        <f t="shared" si="126"/>
        <v>0</v>
      </c>
      <c r="AS456" s="19">
        <f t="shared" si="127"/>
        <v>0</v>
      </c>
    </row>
    <row r="457" spans="1:45">
      <c r="A457"/>
      <c r="B457"/>
      <c r="C457"/>
      <c r="D457"/>
      <c r="E457"/>
      <c r="F457"/>
      <c r="G457"/>
      <c r="H457"/>
      <c r="L457" s="8"/>
      <c r="M457" s="8" t="str">
        <f>IF(ISERROR( VLOOKUP(AD457,'[1]采购入库货量(公司仓库)'!$A:$I,9,FALSE)),"", VLOOKUP(AD457,'[1]采购入库货量(公司仓库)'!$A:$I,9,FALSE))</f>
        <v/>
      </c>
      <c r="N457" s="8" t="str">
        <f>IF(ISERROR( VLOOKUP(AD457,[1]批发上市日期!$A:$F,6,FALSE)),"",  VLOOKUP(AD457,[1]批发上市日期!$A:$F,6,FALSE))</f>
        <v/>
      </c>
      <c r="O457" s="11">
        <f>IF(ISERROR(VLOOKUP(E457&amp;G457,'[1]采购入库货量(公司仓库)'!$A:$I,7,FALSE)),0,VLOOKUP(E457&amp;G457,'[1]采购入库货量(公司仓库)'!$A:$I,7,FALSE))</f>
        <v>0</v>
      </c>
      <c r="P457">
        <f t="shared" si="115"/>
        <v>0</v>
      </c>
      <c r="Q457">
        <f>IF(ISERROR(VLOOKUP(E457&amp;G457,'[1]采购入库货量(公司仓库)'!$A:$I,8,FALSE)),0,VLOOKUP(E457&amp;G457,'[1]采购入库货量(公司仓库)'!$A:$I,8,FALSE))</f>
        <v>0</v>
      </c>
      <c r="R457" s="11">
        <f t="shared" si="116"/>
        <v>0</v>
      </c>
      <c r="S457">
        <f>SUMIF([1]库存总量!$H:$H,E457&amp;G457,[1]库存总量!$G:$G)</f>
        <v>0</v>
      </c>
      <c r="T457">
        <f t="shared" si="117"/>
        <v>0</v>
      </c>
      <c r="U457">
        <f>SUMIFS([1]库存总量!$G:$G,[1]库存总量!$H:$H,E457&amp;G457,[1]库存总量!$A:$A,"B")</f>
        <v>0</v>
      </c>
      <c r="V457">
        <f t="shared" si="118"/>
        <v>0</v>
      </c>
      <c r="W457">
        <f>SUMIFS([1]库存总量!$G:$G,[1]库存总量!$H:$H,E457&amp;G457,[1]库存总量!$A:$A,"K")</f>
        <v>0</v>
      </c>
      <c r="X457">
        <f t="shared" si="119"/>
        <v>0</v>
      </c>
      <c r="Y457">
        <f t="shared" si="120"/>
        <v>0</v>
      </c>
      <c r="Z457">
        <f t="shared" si="121"/>
        <v>0</v>
      </c>
      <c r="AA457">
        <f>(IF(ISERROR(VLOOKUP(E457&amp;G457,'[1]采购入库货量(公司仓库)'!$A:$H,7,FALSE)),0,VLOOKUP(E457&amp;G457,'[1]采购入库货量(公司仓库)'!$A:$H,7,FALSE)))*L457-(IF(ISERROR(VLOOKUP(E457&amp;G457,'[1]采购入库货量(公司仓库)'!$A:$H,8,FALSE)),0,VLOOKUP(E457&amp;G457,'[1]采购入库货量(公司仓库)'!$A:$H,8,FALSE)))</f>
        <v>0</v>
      </c>
      <c r="AB457">
        <f>SUMIF([1]销售数据!$B:$B,E457&amp;G457,[1]销售数据!$G:$G)</f>
        <v>0</v>
      </c>
      <c r="AC457">
        <f t="shared" si="122"/>
        <v>0</v>
      </c>
      <c r="AD457" t="str">
        <f t="shared" si="112"/>
        <v/>
      </c>
      <c r="AE457">
        <f>SUMIF([1]销售数据!$B:$B,AD457,[1]销售数据!$L:$L)</f>
        <v>0</v>
      </c>
      <c r="AF457">
        <f>SUMIF([1]销售数据!$B:$B,AD457,[1]销售数据!$K:$K)</f>
        <v>0</v>
      </c>
      <c r="AG457">
        <f>SUMIF([1]销售数据!$B:$B,AD457,[1]销售数据!$J:$J)</f>
        <v>0</v>
      </c>
      <c r="AH457">
        <f>SUMIF([1]销售数据!$B:$B,AD457,[1]销售数据!$I:$I)</f>
        <v>0</v>
      </c>
      <c r="AI457">
        <f>SUMIF([1]销售数据!$B:$B,AD457,[1]销售数据!$H:$H)</f>
        <v>0</v>
      </c>
      <c r="AJ457" s="19">
        <f t="shared" si="123"/>
        <v>0</v>
      </c>
      <c r="AK457">
        <f>SUMIF([1]发货店铺数!$B:$B,AD457,[1]发货店铺数!$G:$G)</f>
        <v>0</v>
      </c>
      <c r="AL457">
        <f>SUMIF([1]销售店铺数!$B:$B,AD457,[1]销售店铺数!$G:$G)</f>
        <v>0</v>
      </c>
      <c r="AM457">
        <f>SUMIF([1]上周销售店铺数!$B:$B,AD457,[1]上周销售店铺数!$G:$G)</f>
        <v>0</v>
      </c>
      <c r="AN457" s="19">
        <f t="shared" si="124"/>
        <v>0</v>
      </c>
      <c r="AO457" s="19">
        <f t="shared" si="113"/>
        <v>0</v>
      </c>
      <c r="AP457" s="19">
        <f t="shared" si="114"/>
        <v>0</v>
      </c>
      <c r="AQ457" s="11">
        <f t="shared" si="125"/>
        <v>0</v>
      </c>
      <c r="AR457" s="19">
        <f t="shared" si="126"/>
        <v>0</v>
      </c>
      <c r="AS457" s="19">
        <f t="shared" si="127"/>
        <v>0</v>
      </c>
    </row>
    <row r="458" spans="1:45">
      <c r="A458"/>
      <c r="B458"/>
      <c r="C458"/>
      <c r="D458"/>
      <c r="E458"/>
      <c r="F458"/>
      <c r="G458"/>
      <c r="H458"/>
      <c r="L458" s="8"/>
      <c r="M458" s="8" t="str">
        <f>IF(ISERROR( VLOOKUP(AD458,'[1]采购入库货量(公司仓库)'!$A:$I,9,FALSE)),"", VLOOKUP(AD458,'[1]采购入库货量(公司仓库)'!$A:$I,9,FALSE))</f>
        <v/>
      </c>
      <c r="N458" s="8" t="str">
        <f>IF(ISERROR( VLOOKUP(AD458,[1]批发上市日期!$A:$F,6,FALSE)),"",  VLOOKUP(AD458,[1]批发上市日期!$A:$F,6,FALSE))</f>
        <v/>
      </c>
      <c r="O458" s="11">
        <f>IF(ISERROR(VLOOKUP(E458&amp;G458,'[1]采购入库货量(公司仓库)'!$A:$I,7,FALSE)),0,VLOOKUP(E458&amp;G458,'[1]采购入库货量(公司仓库)'!$A:$I,7,FALSE))</f>
        <v>0</v>
      </c>
      <c r="P458">
        <f t="shared" si="115"/>
        <v>0</v>
      </c>
      <c r="Q458">
        <f>IF(ISERROR(VLOOKUP(E458&amp;G458,'[1]采购入库货量(公司仓库)'!$A:$I,8,FALSE)),0,VLOOKUP(E458&amp;G458,'[1]采购入库货量(公司仓库)'!$A:$I,8,FALSE))</f>
        <v>0</v>
      </c>
      <c r="R458" s="11">
        <f t="shared" si="116"/>
        <v>0</v>
      </c>
      <c r="S458">
        <f>SUMIF([1]库存总量!$H:$H,E458&amp;G458,[1]库存总量!$G:$G)</f>
        <v>0</v>
      </c>
      <c r="T458">
        <f t="shared" si="117"/>
        <v>0</v>
      </c>
      <c r="U458">
        <f>SUMIFS([1]库存总量!$G:$G,[1]库存总量!$H:$H,E458&amp;G458,[1]库存总量!$A:$A,"B")</f>
        <v>0</v>
      </c>
      <c r="V458">
        <f t="shared" si="118"/>
        <v>0</v>
      </c>
      <c r="W458">
        <f>SUMIFS([1]库存总量!$G:$G,[1]库存总量!$H:$H,E458&amp;G458,[1]库存总量!$A:$A,"K")</f>
        <v>0</v>
      </c>
      <c r="X458">
        <f t="shared" si="119"/>
        <v>0</v>
      </c>
      <c r="Y458">
        <f t="shared" si="120"/>
        <v>0</v>
      </c>
      <c r="Z458">
        <f t="shared" si="121"/>
        <v>0</v>
      </c>
      <c r="AA458">
        <f>(IF(ISERROR(VLOOKUP(E458&amp;G458,'[1]采购入库货量(公司仓库)'!$A:$H,7,FALSE)),0,VLOOKUP(E458&amp;G458,'[1]采购入库货量(公司仓库)'!$A:$H,7,FALSE)))*L458-(IF(ISERROR(VLOOKUP(E458&amp;G458,'[1]采购入库货量(公司仓库)'!$A:$H,8,FALSE)),0,VLOOKUP(E458&amp;G458,'[1]采购入库货量(公司仓库)'!$A:$H,8,FALSE)))</f>
        <v>0</v>
      </c>
      <c r="AB458">
        <f>SUMIF([1]销售数据!$B:$B,E458&amp;G458,[1]销售数据!$G:$G)</f>
        <v>0</v>
      </c>
      <c r="AC458">
        <f t="shared" si="122"/>
        <v>0</v>
      </c>
      <c r="AD458" t="str">
        <f t="shared" si="112"/>
        <v/>
      </c>
      <c r="AE458">
        <f>SUMIF([1]销售数据!$B:$B,AD458,[1]销售数据!$L:$L)</f>
        <v>0</v>
      </c>
      <c r="AF458">
        <f>SUMIF([1]销售数据!$B:$B,AD458,[1]销售数据!$K:$K)</f>
        <v>0</v>
      </c>
      <c r="AG458">
        <f>SUMIF([1]销售数据!$B:$B,AD458,[1]销售数据!$J:$J)</f>
        <v>0</v>
      </c>
      <c r="AH458">
        <f>SUMIF([1]销售数据!$B:$B,AD458,[1]销售数据!$I:$I)</f>
        <v>0</v>
      </c>
      <c r="AI458">
        <f>SUMIF([1]销售数据!$B:$B,AD458,[1]销售数据!$H:$H)</f>
        <v>0</v>
      </c>
      <c r="AJ458" s="19">
        <f t="shared" si="123"/>
        <v>0</v>
      </c>
      <c r="AK458">
        <f>SUMIF([1]发货店铺数!$B:$B,AD458,[1]发货店铺数!$G:$G)</f>
        <v>0</v>
      </c>
      <c r="AL458">
        <f>SUMIF([1]销售店铺数!$B:$B,AD458,[1]销售店铺数!$G:$G)</f>
        <v>0</v>
      </c>
      <c r="AM458">
        <f>SUMIF([1]上周销售店铺数!$B:$B,AD458,[1]上周销售店铺数!$G:$G)</f>
        <v>0</v>
      </c>
      <c r="AN458" s="19">
        <f t="shared" si="124"/>
        <v>0</v>
      </c>
      <c r="AO458" s="19">
        <f t="shared" si="113"/>
        <v>0</v>
      </c>
      <c r="AP458" s="19">
        <f t="shared" si="114"/>
        <v>0</v>
      </c>
      <c r="AQ458" s="11">
        <f t="shared" si="125"/>
        <v>0</v>
      </c>
      <c r="AR458" s="19">
        <f t="shared" si="126"/>
        <v>0</v>
      </c>
      <c r="AS458" s="19">
        <f t="shared" si="127"/>
        <v>0</v>
      </c>
    </row>
    <row r="459" spans="1:45">
      <c r="A459"/>
      <c r="B459"/>
      <c r="C459"/>
      <c r="D459"/>
      <c r="E459"/>
      <c r="F459"/>
      <c r="G459"/>
      <c r="H459"/>
      <c r="L459" s="8"/>
      <c r="M459" s="8" t="str">
        <f>IF(ISERROR( VLOOKUP(AD459,'[1]采购入库货量(公司仓库)'!$A:$I,9,FALSE)),"", VLOOKUP(AD459,'[1]采购入库货量(公司仓库)'!$A:$I,9,FALSE))</f>
        <v/>
      </c>
      <c r="N459" s="8" t="str">
        <f>IF(ISERROR( VLOOKUP(AD459,[1]批发上市日期!$A:$F,6,FALSE)),"",  VLOOKUP(AD459,[1]批发上市日期!$A:$F,6,FALSE))</f>
        <v/>
      </c>
      <c r="O459" s="11">
        <f>IF(ISERROR(VLOOKUP(E459&amp;G459,'[1]采购入库货量(公司仓库)'!$A:$I,7,FALSE)),0,VLOOKUP(E459&amp;G459,'[1]采购入库货量(公司仓库)'!$A:$I,7,FALSE))</f>
        <v>0</v>
      </c>
      <c r="P459">
        <f t="shared" si="115"/>
        <v>0</v>
      </c>
      <c r="Q459">
        <f>IF(ISERROR(VLOOKUP(E459&amp;G459,'[1]采购入库货量(公司仓库)'!$A:$I,8,FALSE)),0,VLOOKUP(E459&amp;G459,'[1]采购入库货量(公司仓库)'!$A:$I,8,FALSE))</f>
        <v>0</v>
      </c>
      <c r="R459" s="11">
        <f t="shared" si="116"/>
        <v>0</v>
      </c>
      <c r="S459">
        <f>SUMIF([1]库存总量!$H:$H,E459&amp;G459,[1]库存总量!$G:$G)</f>
        <v>0</v>
      </c>
      <c r="T459">
        <f t="shared" si="117"/>
        <v>0</v>
      </c>
      <c r="U459">
        <f>SUMIFS([1]库存总量!$G:$G,[1]库存总量!$H:$H,E459&amp;G459,[1]库存总量!$A:$A,"B")</f>
        <v>0</v>
      </c>
      <c r="V459">
        <f t="shared" si="118"/>
        <v>0</v>
      </c>
      <c r="W459">
        <f>SUMIFS([1]库存总量!$G:$G,[1]库存总量!$H:$H,E459&amp;G459,[1]库存总量!$A:$A,"K")</f>
        <v>0</v>
      </c>
      <c r="X459">
        <f t="shared" si="119"/>
        <v>0</v>
      </c>
      <c r="Y459">
        <f t="shared" si="120"/>
        <v>0</v>
      </c>
      <c r="Z459">
        <f t="shared" si="121"/>
        <v>0</v>
      </c>
      <c r="AA459">
        <f>(IF(ISERROR(VLOOKUP(E459&amp;G459,'[1]采购入库货量(公司仓库)'!$A:$H,7,FALSE)),0,VLOOKUP(E459&amp;G459,'[1]采购入库货量(公司仓库)'!$A:$H,7,FALSE)))*L459-(IF(ISERROR(VLOOKUP(E459&amp;G459,'[1]采购入库货量(公司仓库)'!$A:$H,8,FALSE)),0,VLOOKUP(E459&amp;G459,'[1]采购入库货量(公司仓库)'!$A:$H,8,FALSE)))</f>
        <v>0</v>
      </c>
      <c r="AB459">
        <f>SUMIF([1]销售数据!$B:$B,E459&amp;G459,[1]销售数据!$G:$G)</f>
        <v>0</v>
      </c>
      <c r="AC459">
        <f t="shared" si="122"/>
        <v>0</v>
      </c>
      <c r="AD459" t="str">
        <f t="shared" si="112"/>
        <v/>
      </c>
      <c r="AE459">
        <f>SUMIF([1]销售数据!$B:$B,AD459,[1]销售数据!$L:$L)</f>
        <v>0</v>
      </c>
      <c r="AF459">
        <f>SUMIF([1]销售数据!$B:$B,AD459,[1]销售数据!$K:$K)</f>
        <v>0</v>
      </c>
      <c r="AG459">
        <f>SUMIF([1]销售数据!$B:$B,AD459,[1]销售数据!$J:$J)</f>
        <v>0</v>
      </c>
      <c r="AH459">
        <f>SUMIF([1]销售数据!$B:$B,AD459,[1]销售数据!$I:$I)</f>
        <v>0</v>
      </c>
      <c r="AI459">
        <f>SUMIF([1]销售数据!$B:$B,AD459,[1]销售数据!$H:$H)</f>
        <v>0</v>
      </c>
      <c r="AJ459" s="19">
        <f t="shared" si="123"/>
        <v>0</v>
      </c>
      <c r="AK459">
        <f>SUMIF([1]发货店铺数!$B:$B,AD459,[1]发货店铺数!$G:$G)</f>
        <v>0</v>
      </c>
      <c r="AL459">
        <f>SUMIF([1]销售店铺数!$B:$B,AD459,[1]销售店铺数!$G:$G)</f>
        <v>0</v>
      </c>
      <c r="AM459">
        <f>SUMIF([1]上周销售店铺数!$B:$B,AD459,[1]上周销售店铺数!$G:$G)</f>
        <v>0</v>
      </c>
      <c r="AN459" s="19">
        <f t="shared" si="124"/>
        <v>0</v>
      </c>
      <c r="AO459" s="19">
        <f t="shared" si="113"/>
        <v>0</v>
      </c>
      <c r="AP459" s="19">
        <f t="shared" si="114"/>
        <v>0</v>
      </c>
      <c r="AQ459" s="11">
        <f t="shared" si="125"/>
        <v>0</v>
      </c>
      <c r="AR459" s="19">
        <f t="shared" si="126"/>
        <v>0</v>
      </c>
      <c r="AS459" s="19">
        <f t="shared" si="127"/>
        <v>0</v>
      </c>
    </row>
    <row r="460" spans="1:45">
      <c r="A460"/>
      <c r="B460"/>
      <c r="C460"/>
      <c r="D460"/>
      <c r="E460"/>
      <c r="F460"/>
      <c r="G460"/>
      <c r="H460"/>
      <c r="L460" s="8"/>
      <c r="M460" s="8" t="str">
        <f>IF(ISERROR( VLOOKUP(AD460,'[1]采购入库货量(公司仓库)'!$A:$I,9,FALSE)),"", VLOOKUP(AD460,'[1]采购入库货量(公司仓库)'!$A:$I,9,FALSE))</f>
        <v/>
      </c>
      <c r="N460" s="8" t="str">
        <f>IF(ISERROR( VLOOKUP(AD460,[1]批发上市日期!$A:$F,6,FALSE)),"",  VLOOKUP(AD460,[1]批发上市日期!$A:$F,6,FALSE))</f>
        <v/>
      </c>
      <c r="O460" s="11">
        <f>IF(ISERROR(VLOOKUP(E460&amp;G460,'[1]采购入库货量(公司仓库)'!$A:$I,7,FALSE)),0,VLOOKUP(E460&amp;G460,'[1]采购入库货量(公司仓库)'!$A:$I,7,FALSE))</f>
        <v>0</v>
      </c>
      <c r="P460">
        <f t="shared" si="115"/>
        <v>0</v>
      </c>
      <c r="Q460">
        <f>IF(ISERROR(VLOOKUP(E460&amp;G460,'[1]采购入库货量(公司仓库)'!$A:$I,8,FALSE)),0,VLOOKUP(E460&amp;G460,'[1]采购入库货量(公司仓库)'!$A:$I,8,FALSE))</f>
        <v>0</v>
      </c>
      <c r="R460" s="11">
        <f t="shared" si="116"/>
        <v>0</v>
      </c>
      <c r="S460">
        <f>SUMIF([1]库存总量!$H:$H,E460&amp;G460,[1]库存总量!$G:$G)</f>
        <v>0</v>
      </c>
      <c r="T460">
        <f t="shared" si="117"/>
        <v>0</v>
      </c>
      <c r="U460">
        <f>SUMIFS([1]库存总量!$G:$G,[1]库存总量!$H:$H,E460&amp;G460,[1]库存总量!$A:$A,"B")</f>
        <v>0</v>
      </c>
      <c r="V460">
        <f t="shared" si="118"/>
        <v>0</v>
      </c>
      <c r="W460">
        <f>SUMIFS([1]库存总量!$G:$G,[1]库存总量!$H:$H,E460&amp;G460,[1]库存总量!$A:$A,"K")</f>
        <v>0</v>
      </c>
      <c r="X460">
        <f t="shared" si="119"/>
        <v>0</v>
      </c>
      <c r="Y460">
        <f t="shared" si="120"/>
        <v>0</v>
      </c>
      <c r="Z460">
        <f t="shared" si="121"/>
        <v>0</v>
      </c>
      <c r="AA460">
        <f>(IF(ISERROR(VLOOKUP(E460&amp;G460,'[1]采购入库货量(公司仓库)'!$A:$H,7,FALSE)),0,VLOOKUP(E460&amp;G460,'[1]采购入库货量(公司仓库)'!$A:$H,7,FALSE)))*L460-(IF(ISERROR(VLOOKUP(E460&amp;G460,'[1]采购入库货量(公司仓库)'!$A:$H,8,FALSE)),0,VLOOKUP(E460&amp;G460,'[1]采购入库货量(公司仓库)'!$A:$H,8,FALSE)))</f>
        <v>0</v>
      </c>
      <c r="AB460">
        <f>SUMIF([1]销售数据!$B:$B,E460&amp;G460,[1]销售数据!$G:$G)</f>
        <v>0</v>
      </c>
      <c r="AC460">
        <f t="shared" si="122"/>
        <v>0</v>
      </c>
      <c r="AD460" t="str">
        <f t="shared" si="112"/>
        <v/>
      </c>
      <c r="AE460">
        <f>SUMIF([1]销售数据!$B:$B,AD460,[1]销售数据!$L:$L)</f>
        <v>0</v>
      </c>
      <c r="AF460">
        <f>SUMIF([1]销售数据!$B:$B,AD460,[1]销售数据!$K:$K)</f>
        <v>0</v>
      </c>
      <c r="AG460">
        <f>SUMIF([1]销售数据!$B:$B,AD460,[1]销售数据!$J:$J)</f>
        <v>0</v>
      </c>
      <c r="AH460">
        <f>SUMIF([1]销售数据!$B:$B,AD460,[1]销售数据!$I:$I)</f>
        <v>0</v>
      </c>
      <c r="AI460">
        <f>SUMIF([1]销售数据!$B:$B,AD460,[1]销售数据!$H:$H)</f>
        <v>0</v>
      </c>
      <c r="AJ460" s="19">
        <f t="shared" si="123"/>
        <v>0</v>
      </c>
      <c r="AK460">
        <f>SUMIF([1]发货店铺数!$B:$B,AD460,[1]发货店铺数!$G:$G)</f>
        <v>0</v>
      </c>
      <c r="AL460">
        <f>SUMIF([1]销售店铺数!$B:$B,AD460,[1]销售店铺数!$G:$G)</f>
        <v>0</v>
      </c>
      <c r="AM460">
        <f>SUMIF([1]上周销售店铺数!$B:$B,AD460,[1]上周销售店铺数!$G:$G)</f>
        <v>0</v>
      </c>
      <c r="AN460" s="19">
        <f t="shared" si="124"/>
        <v>0</v>
      </c>
      <c r="AO460" s="19">
        <f t="shared" si="113"/>
        <v>0</v>
      </c>
      <c r="AP460" s="19">
        <f t="shared" si="114"/>
        <v>0</v>
      </c>
      <c r="AQ460" s="11">
        <f t="shared" si="125"/>
        <v>0</v>
      </c>
      <c r="AR460" s="19">
        <f t="shared" si="126"/>
        <v>0</v>
      </c>
      <c r="AS460" s="19">
        <f t="shared" si="127"/>
        <v>0</v>
      </c>
    </row>
    <row r="461" spans="1:45">
      <c r="A461"/>
      <c r="B461"/>
      <c r="C461"/>
      <c r="D461"/>
      <c r="E461"/>
      <c r="F461"/>
      <c r="G461"/>
      <c r="H461"/>
      <c r="L461" s="8"/>
      <c r="M461" s="8" t="str">
        <f>IF(ISERROR( VLOOKUP(AD461,'[1]采购入库货量(公司仓库)'!$A:$I,9,FALSE)),"", VLOOKUP(AD461,'[1]采购入库货量(公司仓库)'!$A:$I,9,FALSE))</f>
        <v/>
      </c>
      <c r="N461" s="8" t="str">
        <f>IF(ISERROR( VLOOKUP(AD461,[1]批发上市日期!$A:$F,6,FALSE)),"",  VLOOKUP(AD461,[1]批发上市日期!$A:$F,6,FALSE))</f>
        <v/>
      </c>
      <c r="O461" s="11">
        <f>IF(ISERROR(VLOOKUP(E461&amp;G461,'[1]采购入库货量(公司仓库)'!$A:$I,7,FALSE)),0,VLOOKUP(E461&amp;G461,'[1]采购入库货量(公司仓库)'!$A:$I,7,FALSE))</f>
        <v>0</v>
      </c>
      <c r="P461">
        <f t="shared" si="115"/>
        <v>0</v>
      </c>
      <c r="Q461">
        <f>IF(ISERROR(VLOOKUP(E461&amp;G461,'[1]采购入库货量(公司仓库)'!$A:$I,8,FALSE)),0,VLOOKUP(E461&amp;G461,'[1]采购入库货量(公司仓库)'!$A:$I,8,FALSE))</f>
        <v>0</v>
      </c>
      <c r="R461" s="11">
        <f t="shared" si="116"/>
        <v>0</v>
      </c>
      <c r="S461">
        <f>SUMIF([1]库存总量!$H:$H,E461&amp;G461,[1]库存总量!$G:$G)</f>
        <v>0</v>
      </c>
      <c r="T461">
        <f t="shared" si="117"/>
        <v>0</v>
      </c>
      <c r="U461">
        <f>SUMIFS([1]库存总量!$G:$G,[1]库存总量!$H:$H,E461&amp;G461,[1]库存总量!$A:$A,"B")</f>
        <v>0</v>
      </c>
      <c r="V461">
        <f t="shared" si="118"/>
        <v>0</v>
      </c>
      <c r="W461">
        <f>SUMIFS([1]库存总量!$G:$G,[1]库存总量!$H:$H,E461&amp;G461,[1]库存总量!$A:$A,"K")</f>
        <v>0</v>
      </c>
      <c r="X461">
        <f t="shared" si="119"/>
        <v>0</v>
      </c>
      <c r="Y461">
        <f t="shared" si="120"/>
        <v>0</v>
      </c>
      <c r="Z461">
        <f t="shared" si="121"/>
        <v>0</v>
      </c>
      <c r="AA461">
        <f>(IF(ISERROR(VLOOKUP(E461&amp;G461,'[1]采购入库货量(公司仓库)'!$A:$H,7,FALSE)),0,VLOOKUP(E461&amp;G461,'[1]采购入库货量(公司仓库)'!$A:$H,7,FALSE)))*L461-(IF(ISERROR(VLOOKUP(E461&amp;G461,'[1]采购入库货量(公司仓库)'!$A:$H,8,FALSE)),0,VLOOKUP(E461&amp;G461,'[1]采购入库货量(公司仓库)'!$A:$H,8,FALSE)))</f>
        <v>0</v>
      </c>
      <c r="AB461">
        <f>SUMIF([1]销售数据!$B:$B,E461&amp;G461,[1]销售数据!$G:$G)</f>
        <v>0</v>
      </c>
      <c r="AC461">
        <f t="shared" si="122"/>
        <v>0</v>
      </c>
      <c r="AD461" t="str">
        <f t="shared" si="112"/>
        <v/>
      </c>
      <c r="AE461">
        <f>SUMIF([1]销售数据!$B:$B,AD461,[1]销售数据!$L:$L)</f>
        <v>0</v>
      </c>
      <c r="AF461">
        <f>SUMIF([1]销售数据!$B:$B,AD461,[1]销售数据!$K:$K)</f>
        <v>0</v>
      </c>
      <c r="AG461">
        <f>SUMIF([1]销售数据!$B:$B,AD461,[1]销售数据!$J:$J)</f>
        <v>0</v>
      </c>
      <c r="AH461">
        <f>SUMIF([1]销售数据!$B:$B,AD461,[1]销售数据!$I:$I)</f>
        <v>0</v>
      </c>
      <c r="AI461">
        <f>SUMIF([1]销售数据!$B:$B,AD461,[1]销售数据!$H:$H)</f>
        <v>0</v>
      </c>
      <c r="AJ461" s="19">
        <f t="shared" si="123"/>
        <v>0</v>
      </c>
      <c r="AK461">
        <f>SUMIF([1]发货店铺数!$B:$B,AD461,[1]发货店铺数!$G:$G)</f>
        <v>0</v>
      </c>
      <c r="AL461">
        <f>SUMIF([1]销售店铺数!$B:$B,AD461,[1]销售店铺数!$G:$G)</f>
        <v>0</v>
      </c>
      <c r="AM461">
        <f>SUMIF([1]上周销售店铺数!$B:$B,AD461,[1]上周销售店铺数!$G:$G)</f>
        <v>0</v>
      </c>
      <c r="AN461" s="19">
        <f t="shared" si="124"/>
        <v>0</v>
      </c>
      <c r="AO461" s="19">
        <f t="shared" si="113"/>
        <v>0</v>
      </c>
      <c r="AP461" s="19">
        <f t="shared" si="114"/>
        <v>0</v>
      </c>
      <c r="AQ461" s="11">
        <f t="shared" si="125"/>
        <v>0</v>
      </c>
      <c r="AR461" s="19">
        <f t="shared" si="126"/>
        <v>0</v>
      </c>
      <c r="AS461" s="19">
        <f t="shared" si="127"/>
        <v>0</v>
      </c>
    </row>
    <row r="462" spans="1:45">
      <c r="A462"/>
      <c r="B462"/>
      <c r="C462"/>
      <c r="D462"/>
      <c r="E462"/>
      <c r="F462"/>
      <c r="G462"/>
      <c r="H462"/>
      <c r="L462" s="8"/>
      <c r="M462" s="8" t="str">
        <f>IF(ISERROR( VLOOKUP(AD462,'[1]采购入库货量(公司仓库)'!$A:$I,9,FALSE)),"", VLOOKUP(AD462,'[1]采购入库货量(公司仓库)'!$A:$I,9,FALSE))</f>
        <v/>
      </c>
      <c r="N462" s="8" t="str">
        <f>IF(ISERROR( VLOOKUP(AD462,[1]批发上市日期!$A:$F,6,FALSE)),"",  VLOOKUP(AD462,[1]批发上市日期!$A:$F,6,FALSE))</f>
        <v/>
      </c>
      <c r="O462" s="11">
        <f>IF(ISERROR(VLOOKUP(E462&amp;G462,'[1]采购入库货量(公司仓库)'!$A:$I,7,FALSE)),0,VLOOKUP(E462&amp;G462,'[1]采购入库货量(公司仓库)'!$A:$I,7,FALSE))</f>
        <v>0</v>
      </c>
      <c r="P462">
        <f t="shared" si="115"/>
        <v>0</v>
      </c>
      <c r="Q462">
        <f>IF(ISERROR(VLOOKUP(E462&amp;G462,'[1]采购入库货量(公司仓库)'!$A:$I,8,FALSE)),0,VLOOKUP(E462&amp;G462,'[1]采购入库货量(公司仓库)'!$A:$I,8,FALSE))</f>
        <v>0</v>
      </c>
      <c r="R462" s="11">
        <f t="shared" si="116"/>
        <v>0</v>
      </c>
      <c r="S462">
        <f>SUMIF([1]库存总量!$H:$H,E462&amp;G462,[1]库存总量!$G:$G)</f>
        <v>0</v>
      </c>
      <c r="T462">
        <f t="shared" si="117"/>
        <v>0</v>
      </c>
      <c r="U462">
        <f>SUMIFS([1]库存总量!$G:$G,[1]库存总量!$H:$H,E462&amp;G462,[1]库存总量!$A:$A,"B")</f>
        <v>0</v>
      </c>
      <c r="V462">
        <f t="shared" si="118"/>
        <v>0</v>
      </c>
      <c r="W462">
        <f>SUMIFS([1]库存总量!$G:$G,[1]库存总量!$H:$H,E462&amp;G462,[1]库存总量!$A:$A,"K")</f>
        <v>0</v>
      </c>
      <c r="X462">
        <f t="shared" si="119"/>
        <v>0</v>
      </c>
      <c r="Y462">
        <f t="shared" si="120"/>
        <v>0</v>
      </c>
      <c r="Z462">
        <f t="shared" si="121"/>
        <v>0</v>
      </c>
      <c r="AA462">
        <f>(IF(ISERROR(VLOOKUP(E462&amp;G462,'[1]采购入库货量(公司仓库)'!$A:$H,7,FALSE)),0,VLOOKUP(E462&amp;G462,'[1]采购入库货量(公司仓库)'!$A:$H,7,FALSE)))*L462-(IF(ISERROR(VLOOKUP(E462&amp;G462,'[1]采购入库货量(公司仓库)'!$A:$H,8,FALSE)),0,VLOOKUP(E462&amp;G462,'[1]采购入库货量(公司仓库)'!$A:$H,8,FALSE)))</f>
        <v>0</v>
      </c>
      <c r="AB462">
        <f>SUMIF([1]销售数据!$B:$B,E462&amp;G462,[1]销售数据!$G:$G)</f>
        <v>0</v>
      </c>
      <c r="AC462">
        <f t="shared" si="122"/>
        <v>0</v>
      </c>
      <c r="AD462" t="str">
        <f t="shared" si="112"/>
        <v/>
      </c>
      <c r="AE462">
        <f>SUMIF([1]销售数据!$B:$B,AD462,[1]销售数据!$L:$L)</f>
        <v>0</v>
      </c>
      <c r="AF462">
        <f>SUMIF([1]销售数据!$B:$B,AD462,[1]销售数据!$K:$K)</f>
        <v>0</v>
      </c>
      <c r="AG462">
        <f>SUMIF([1]销售数据!$B:$B,AD462,[1]销售数据!$J:$J)</f>
        <v>0</v>
      </c>
      <c r="AH462">
        <f>SUMIF([1]销售数据!$B:$B,AD462,[1]销售数据!$I:$I)</f>
        <v>0</v>
      </c>
      <c r="AI462">
        <f>SUMIF([1]销售数据!$B:$B,AD462,[1]销售数据!$H:$H)</f>
        <v>0</v>
      </c>
      <c r="AJ462" s="19">
        <f t="shared" si="123"/>
        <v>0</v>
      </c>
      <c r="AK462">
        <f>SUMIF([1]发货店铺数!$B:$B,AD462,[1]发货店铺数!$G:$G)</f>
        <v>0</v>
      </c>
      <c r="AL462">
        <f>SUMIF([1]销售店铺数!$B:$B,AD462,[1]销售店铺数!$G:$G)</f>
        <v>0</v>
      </c>
      <c r="AM462">
        <f>SUMIF([1]上周销售店铺数!$B:$B,AD462,[1]上周销售店铺数!$G:$G)</f>
        <v>0</v>
      </c>
      <c r="AN462" s="19">
        <f t="shared" si="124"/>
        <v>0</v>
      </c>
      <c r="AO462" s="19">
        <f t="shared" si="113"/>
        <v>0</v>
      </c>
      <c r="AP462" s="19">
        <f t="shared" si="114"/>
        <v>0</v>
      </c>
      <c r="AQ462" s="11">
        <f t="shared" si="125"/>
        <v>0</v>
      </c>
      <c r="AR462" s="19">
        <f t="shared" si="126"/>
        <v>0</v>
      </c>
      <c r="AS462" s="19">
        <f t="shared" si="127"/>
        <v>0</v>
      </c>
    </row>
    <row r="463" spans="1:45">
      <c r="A463"/>
      <c r="B463"/>
      <c r="C463"/>
      <c r="D463"/>
      <c r="E463"/>
      <c r="F463"/>
      <c r="G463"/>
      <c r="H463"/>
      <c r="L463" s="8"/>
      <c r="M463" s="8" t="str">
        <f>IF(ISERROR( VLOOKUP(AD463,'[1]采购入库货量(公司仓库)'!$A:$I,9,FALSE)),"", VLOOKUP(AD463,'[1]采购入库货量(公司仓库)'!$A:$I,9,FALSE))</f>
        <v/>
      </c>
      <c r="N463" s="8" t="str">
        <f>IF(ISERROR( VLOOKUP(AD463,[1]批发上市日期!$A:$F,6,FALSE)),"",  VLOOKUP(AD463,[1]批发上市日期!$A:$F,6,FALSE))</f>
        <v/>
      </c>
      <c r="O463" s="11">
        <f>IF(ISERROR(VLOOKUP(E463&amp;G463,'[1]采购入库货量(公司仓库)'!$A:$I,7,FALSE)),0,VLOOKUP(E463&amp;G463,'[1]采购入库货量(公司仓库)'!$A:$I,7,FALSE))</f>
        <v>0</v>
      </c>
      <c r="P463">
        <f t="shared" si="115"/>
        <v>0</v>
      </c>
      <c r="Q463">
        <f>IF(ISERROR(VLOOKUP(E463&amp;G463,'[1]采购入库货量(公司仓库)'!$A:$I,8,FALSE)),0,VLOOKUP(E463&amp;G463,'[1]采购入库货量(公司仓库)'!$A:$I,8,FALSE))</f>
        <v>0</v>
      </c>
      <c r="R463" s="11">
        <f t="shared" si="116"/>
        <v>0</v>
      </c>
      <c r="S463">
        <f>SUMIF([1]库存总量!$H:$H,E463&amp;G463,[1]库存总量!$G:$G)</f>
        <v>0</v>
      </c>
      <c r="T463">
        <f t="shared" si="117"/>
        <v>0</v>
      </c>
      <c r="U463">
        <f>SUMIFS([1]库存总量!$G:$G,[1]库存总量!$H:$H,E463&amp;G463,[1]库存总量!$A:$A,"B")</f>
        <v>0</v>
      </c>
      <c r="V463">
        <f t="shared" si="118"/>
        <v>0</v>
      </c>
      <c r="W463">
        <f>SUMIFS([1]库存总量!$G:$G,[1]库存总量!$H:$H,E463&amp;G463,[1]库存总量!$A:$A,"K")</f>
        <v>0</v>
      </c>
      <c r="X463">
        <f t="shared" si="119"/>
        <v>0</v>
      </c>
      <c r="Y463">
        <f t="shared" si="120"/>
        <v>0</v>
      </c>
      <c r="Z463">
        <f t="shared" si="121"/>
        <v>0</v>
      </c>
      <c r="AA463">
        <f>(IF(ISERROR(VLOOKUP(E463&amp;G463,'[1]采购入库货量(公司仓库)'!$A:$H,7,FALSE)),0,VLOOKUP(E463&amp;G463,'[1]采购入库货量(公司仓库)'!$A:$H,7,FALSE)))*L463-(IF(ISERROR(VLOOKUP(E463&amp;G463,'[1]采购入库货量(公司仓库)'!$A:$H,8,FALSE)),0,VLOOKUP(E463&amp;G463,'[1]采购入库货量(公司仓库)'!$A:$H,8,FALSE)))</f>
        <v>0</v>
      </c>
      <c r="AB463">
        <f>SUMIF([1]销售数据!$B:$B,E463&amp;G463,[1]销售数据!$G:$G)</f>
        <v>0</v>
      </c>
      <c r="AC463">
        <f t="shared" si="122"/>
        <v>0</v>
      </c>
      <c r="AD463" t="str">
        <f t="shared" si="112"/>
        <v/>
      </c>
      <c r="AE463">
        <f>SUMIF([1]销售数据!$B:$B,AD463,[1]销售数据!$L:$L)</f>
        <v>0</v>
      </c>
      <c r="AF463">
        <f>SUMIF([1]销售数据!$B:$B,AD463,[1]销售数据!$K:$K)</f>
        <v>0</v>
      </c>
      <c r="AG463">
        <f>SUMIF([1]销售数据!$B:$B,AD463,[1]销售数据!$J:$J)</f>
        <v>0</v>
      </c>
      <c r="AH463">
        <f>SUMIF([1]销售数据!$B:$B,AD463,[1]销售数据!$I:$I)</f>
        <v>0</v>
      </c>
      <c r="AI463">
        <f>SUMIF([1]销售数据!$B:$B,AD463,[1]销售数据!$H:$H)</f>
        <v>0</v>
      </c>
      <c r="AJ463" s="19">
        <f t="shared" si="123"/>
        <v>0</v>
      </c>
      <c r="AK463">
        <f>SUMIF([1]发货店铺数!$B:$B,AD463,[1]发货店铺数!$G:$G)</f>
        <v>0</v>
      </c>
      <c r="AL463">
        <f>SUMIF([1]销售店铺数!$B:$B,AD463,[1]销售店铺数!$G:$G)</f>
        <v>0</v>
      </c>
      <c r="AM463">
        <f>SUMIF([1]上周销售店铺数!$B:$B,AD463,[1]上周销售店铺数!$G:$G)</f>
        <v>0</v>
      </c>
      <c r="AN463" s="19">
        <f t="shared" si="124"/>
        <v>0</v>
      </c>
      <c r="AO463" s="19">
        <f t="shared" si="113"/>
        <v>0</v>
      </c>
      <c r="AP463" s="19">
        <f t="shared" si="114"/>
        <v>0</v>
      </c>
      <c r="AQ463" s="11">
        <f t="shared" si="125"/>
        <v>0</v>
      </c>
      <c r="AR463" s="19">
        <f t="shared" si="126"/>
        <v>0</v>
      </c>
      <c r="AS463" s="19">
        <f t="shared" si="127"/>
        <v>0</v>
      </c>
    </row>
    <row r="464" spans="1:45">
      <c r="A464"/>
      <c r="B464"/>
      <c r="C464"/>
      <c r="D464"/>
      <c r="E464"/>
      <c r="F464"/>
      <c r="G464"/>
      <c r="H464"/>
      <c r="L464" s="8"/>
      <c r="M464" s="8" t="str">
        <f>IF(ISERROR( VLOOKUP(AD464,'[1]采购入库货量(公司仓库)'!$A:$I,9,FALSE)),"", VLOOKUP(AD464,'[1]采购入库货量(公司仓库)'!$A:$I,9,FALSE))</f>
        <v/>
      </c>
      <c r="N464" s="8" t="str">
        <f>IF(ISERROR( VLOOKUP(AD464,[1]批发上市日期!$A:$F,6,FALSE)),"",  VLOOKUP(AD464,[1]批发上市日期!$A:$F,6,FALSE))</f>
        <v/>
      </c>
      <c r="O464" s="11">
        <f>IF(ISERROR(VLOOKUP(E464&amp;G464,'[1]采购入库货量(公司仓库)'!$A:$I,7,FALSE)),0,VLOOKUP(E464&amp;G464,'[1]采购入库货量(公司仓库)'!$A:$I,7,FALSE))</f>
        <v>0</v>
      </c>
      <c r="P464">
        <f t="shared" si="115"/>
        <v>0</v>
      </c>
      <c r="Q464">
        <f>IF(ISERROR(VLOOKUP(E464&amp;G464,'[1]采购入库货量(公司仓库)'!$A:$I,8,FALSE)),0,VLOOKUP(E464&amp;G464,'[1]采购入库货量(公司仓库)'!$A:$I,8,FALSE))</f>
        <v>0</v>
      </c>
      <c r="R464" s="11">
        <f t="shared" si="116"/>
        <v>0</v>
      </c>
      <c r="S464">
        <f>SUMIF([1]库存总量!$H:$H,E464&amp;G464,[1]库存总量!$G:$G)</f>
        <v>0</v>
      </c>
      <c r="T464">
        <f t="shared" si="117"/>
        <v>0</v>
      </c>
      <c r="U464">
        <f>SUMIFS([1]库存总量!$G:$G,[1]库存总量!$H:$H,E464&amp;G464,[1]库存总量!$A:$A,"B")</f>
        <v>0</v>
      </c>
      <c r="V464">
        <f t="shared" si="118"/>
        <v>0</v>
      </c>
      <c r="W464">
        <f>SUMIFS([1]库存总量!$G:$G,[1]库存总量!$H:$H,E464&amp;G464,[1]库存总量!$A:$A,"K")</f>
        <v>0</v>
      </c>
      <c r="X464">
        <f t="shared" si="119"/>
        <v>0</v>
      </c>
      <c r="Y464">
        <f t="shared" si="120"/>
        <v>0</v>
      </c>
      <c r="Z464">
        <f t="shared" si="121"/>
        <v>0</v>
      </c>
      <c r="AA464">
        <f>(IF(ISERROR(VLOOKUP(E464&amp;G464,'[1]采购入库货量(公司仓库)'!$A:$H,7,FALSE)),0,VLOOKUP(E464&amp;G464,'[1]采购入库货量(公司仓库)'!$A:$H,7,FALSE)))*L464-(IF(ISERROR(VLOOKUP(E464&amp;G464,'[1]采购入库货量(公司仓库)'!$A:$H,8,FALSE)),0,VLOOKUP(E464&amp;G464,'[1]采购入库货量(公司仓库)'!$A:$H,8,FALSE)))</f>
        <v>0</v>
      </c>
      <c r="AB464">
        <f>SUMIF([1]销售数据!$B:$B,E464&amp;G464,[1]销售数据!$G:$G)</f>
        <v>0</v>
      </c>
      <c r="AC464">
        <f t="shared" si="122"/>
        <v>0</v>
      </c>
      <c r="AD464" t="str">
        <f t="shared" si="112"/>
        <v/>
      </c>
      <c r="AE464">
        <f>SUMIF([1]销售数据!$B:$B,AD464,[1]销售数据!$L:$L)</f>
        <v>0</v>
      </c>
      <c r="AF464">
        <f>SUMIF([1]销售数据!$B:$B,AD464,[1]销售数据!$K:$K)</f>
        <v>0</v>
      </c>
      <c r="AG464">
        <f>SUMIF([1]销售数据!$B:$B,AD464,[1]销售数据!$J:$J)</f>
        <v>0</v>
      </c>
      <c r="AH464">
        <f>SUMIF([1]销售数据!$B:$B,AD464,[1]销售数据!$I:$I)</f>
        <v>0</v>
      </c>
      <c r="AI464">
        <f>SUMIF([1]销售数据!$B:$B,AD464,[1]销售数据!$H:$H)</f>
        <v>0</v>
      </c>
      <c r="AJ464" s="19">
        <f t="shared" si="123"/>
        <v>0</v>
      </c>
      <c r="AK464">
        <f>SUMIF([1]发货店铺数!$B:$B,AD464,[1]发货店铺数!$G:$G)</f>
        <v>0</v>
      </c>
      <c r="AL464">
        <f>SUMIF([1]销售店铺数!$B:$B,AD464,[1]销售店铺数!$G:$G)</f>
        <v>0</v>
      </c>
      <c r="AM464">
        <f>SUMIF([1]上周销售店铺数!$B:$B,AD464,[1]上周销售店铺数!$G:$G)</f>
        <v>0</v>
      </c>
      <c r="AN464" s="19">
        <f t="shared" si="124"/>
        <v>0</v>
      </c>
      <c r="AO464" s="19">
        <f t="shared" si="113"/>
        <v>0</v>
      </c>
      <c r="AP464" s="19">
        <f t="shared" si="114"/>
        <v>0</v>
      </c>
      <c r="AQ464" s="11">
        <f t="shared" si="125"/>
        <v>0</v>
      </c>
      <c r="AR464" s="19">
        <f t="shared" si="126"/>
        <v>0</v>
      </c>
      <c r="AS464" s="19">
        <f t="shared" si="127"/>
        <v>0</v>
      </c>
    </row>
    <row r="465" spans="1:45">
      <c r="A465"/>
      <c r="B465"/>
      <c r="C465"/>
      <c r="D465"/>
      <c r="E465"/>
      <c r="F465"/>
      <c r="G465"/>
      <c r="H465"/>
      <c r="L465" s="8"/>
      <c r="M465" s="8" t="str">
        <f>IF(ISERROR( VLOOKUP(AD465,'[1]采购入库货量(公司仓库)'!$A:$I,9,FALSE)),"", VLOOKUP(AD465,'[1]采购入库货量(公司仓库)'!$A:$I,9,FALSE))</f>
        <v/>
      </c>
      <c r="N465" s="8" t="str">
        <f>IF(ISERROR( VLOOKUP(AD465,[1]批发上市日期!$A:$F,6,FALSE)),"",  VLOOKUP(AD465,[1]批发上市日期!$A:$F,6,FALSE))</f>
        <v/>
      </c>
      <c r="O465" s="11">
        <f>IF(ISERROR(VLOOKUP(E465&amp;G465,'[1]采购入库货量(公司仓库)'!$A:$I,7,FALSE)),0,VLOOKUP(E465&amp;G465,'[1]采购入库货量(公司仓库)'!$A:$I,7,FALSE))</f>
        <v>0</v>
      </c>
      <c r="P465">
        <f t="shared" si="115"/>
        <v>0</v>
      </c>
      <c r="Q465">
        <f>IF(ISERROR(VLOOKUP(E465&amp;G465,'[1]采购入库货量(公司仓库)'!$A:$I,8,FALSE)),0,VLOOKUP(E465&amp;G465,'[1]采购入库货量(公司仓库)'!$A:$I,8,FALSE))</f>
        <v>0</v>
      </c>
      <c r="R465" s="11">
        <f t="shared" si="116"/>
        <v>0</v>
      </c>
      <c r="S465">
        <f>SUMIF([1]库存总量!$H:$H,E465&amp;G465,[1]库存总量!$G:$G)</f>
        <v>0</v>
      </c>
      <c r="T465">
        <f t="shared" si="117"/>
        <v>0</v>
      </c>
      <c r="U465">
        <f>SUMIFS([1]库存总量!$G:$G,[1]库存总量!$H:$H,E465&amp;G465,[1]库存总量!$A:$A,"B")</f>
        <v>0</v>
      </c>
      <c r="V465">
        <f t="shared" si="118"/>
        <v>0</v>
      </c>
      <c r="W465">
        <f>SUMIFS([1]库存总量!$G:$G,[1]库存总量!$H:$H,E465&amp;G465,[1]库存总量!$A:$A,"K")</f>
        <v>0</v>
      </c>
      <c r="X465">
        <f t="shared" si="119"/>
        <v>0</v>
      </c>
      <c r="Y465">
        <f t="shared" si="120"/>
        <v>0</v>
      </c>
      <c r="Z465">
        <f t="shared" si="121"/>
        <v>0</v>
      </c>
      <c r="AA465">
        <f>(IF(ISERROR(VLOOKUP(E465&amp;G465,'[1]采购入库货量(公司仓库)'!$A:$H,7,FALSE)),0,VLOOKUP(E465&amp;G465,'[1]采购入库货量(公司仓库)'!$A:$H,7,FALSE)))*L465-(IF(ISERROR(VLOOKUP(E465&amp;G465,'[1]采购入库货量(公司仓库)'!$A:$H,8,FALSE)),0,VLOOKUP(E465&amp;G465,'[1]采购入库货量(公司仓库)'!$A:$H,8,FALSE)))</f>
        <v>0</v>
      </c>
      <c r="AB465">
        <f>SUMIF([1]销售数据!$B:$B,E465&amp;G465,[1]销售数据!$G:$G)</f>
        <v>0</v>
      </c>
      <c r="AC465">
        <f t="shared" si="122"/>
        <v>0</v>
      </c>
      <c r="AD465" t="str">
        <f t="shared" si="112"/>
        <v/>
      </c>
      <c r="AE465">
        <f>SUMIF([1]销售数据!$B:$B,AD465,[1]销售数据!$L:$L)</f>
        <v>0</v>
      </c>
      <c r="AF465">
        <f>SUMIF([1]销售数据!$B:$B,AD465,[1]销售数据!$K:$K)</f>
        <v>0</v>
      </c>
      <c r="AG465">
        <f>SUMIF([1]销售数据!$B:$B,AD465,[1]销售数据!$J:$J)</f>
        <v>0</v>
      </c>
      <c r="AH465">
        <f>SUMIF([1]销售数据!$B:$B,AD465,[1]销售数据!$I:$I)</f>
        <v>0</v>
      </c>
      <c r="AI465">
        <f>SUMIF([1]销售数据!$B:$B,AD465,[1]销售数据!$H:$H)</f>
        <v>0</v>
      </c>
      <c r="AJ465" s="19">
        <f t="shared" si="123"/>
        <v>0</v>
      </c>
      <c r="AK465">
        <f>SUMIF([1]发货店铺数!$B:$B,AD465,[1]发货店铺数!$G:$G)</f>
        <v>0</v>
      </c>
      <c r="AL465">
        <f>SUMIF([1]销售店铺数!$B:$B,AD465,[1]销售店铺数!$G:$G)</f>
        <v>0</v>
      </c>
      <c r="AM465">
        <f>SUMIF([1]上周销售店铺数!$B:$B,AD465,[1]上周销售店铺数!$G:$G)</f>
        <v>0</v>
      </c>
      <c r="AN465" s="19">
        <f t="shared" si="124"/>
        <v>0</v>
      </c>
      <c r="AO465" s="19">
        <f t="shared" si="113"/>
        <v>0</v>
      </c>
      <c r="AP465" s="19">
        <f t="shared" si="114"/>
        <v>0</v>
      </c>
      <c r="AQ465" s="11">
        <f t="shared" si="125"/>
        <v>0</v>
      </c>
      <c r="AR465" s="19">
        <f t="shared" si="126"/>
        <v>0</v>
      </c>
      <c r="AS465" s="19">
        <f t="shared" si="127"/>
        <v>0</v>
      </c>
    </row>
    <row r="466" spans="1:45">
      <c r="A466"/>
      <c r="B466"/>
      <c r="C466"/>
      <c r="D466"/>
      <c r="E466"/>
      <c r="F466"/>
      <c r="G466"/>
      <c r="H466"/>
      <c r="L466" s="8"/>
      <c r="M466" s="8" t="str">
        <f>IF(ISERROR( VLOOKUP(AD466,'[1]采购入库货量(公司仓库)'!$A:$I,9,FALSE)),"", VLOOKUP(AD466,'[1]采购入库货量(公司仓库)'!$A:$I,9,FALSE))</f>
        <v/>
      </c>
      <c r="N466" s="8" t="str">
        <f>IF(ISERROR( VLOOKUP(AD466,[1]批发上市日期!$A:$F,6,FALSE)),"",  VLOOKUP(AD466,[1]批发上市日期!$A:$F,6,FALSE))</f>
        <v/>
      </c>
      <c r="O466" s="11">
        <f>IF(ISERROR(VLOOKUP(E466&amp;G466,'[1]采购入库货量(公司仓库)'!$A:$I,7,FALSE)),0,VLOOKUP(E466&amp;G466,'[1]采购入库货量(公司仓库)'!$A:$I,7,FALSE))</f>
        <v>0</v>
      </c>
      <c r="P466">
        <f t="shared" si="115"/>
        <v>0</v>
      </c>
      <c r="Q466">
        <f>IF(ISERROR(VLOOKUP(E466&amp;G466,'[1]采购入库货量(公司仓库)'!$A:$I,8,FALSE)),0,VLOOKUP(E466&amp;G466,'[1]采购入库货量(公司仓库)'!$A:$I,8,FALSE))</f>
        <v>0</v>
      </c>
      <c r="R466" s="11">
        <f t="shared" si="116"/>
        <v>0</v>
      </c>
      <c r="S466">
        <f>SUMIF([1]库存总量!$H:$H,E466&amp;G466,[1]库存总量!$G:$G)</f>
        <v>0</v>
      </c>
      <c r="T466">
        <f t="shared" si="117"/>
        <v>0</v>
      </c>
      <c r="U466">
        <f>SUMIFS([1]库存总量!$G:$G,[1]库存总量!$H:$H,E466&amp;G466,[1]库存总量!$A:$A,"B")</f>
        <v>0</v>
      </c>
      <c r="V466">
        <f t="shared" si="118"/>
        <v>0</v>
      </c>
      <c r="W466">
        <f>SUMIFS([1]库存总量!$G:$G,[1]库存总量!$H:$H,E466&amp;G466,[1]库存总量!$A:$A,"K")</f>
        <v>0</v>
      </c>
      <c r="X466">
        <f t="shared" si="119"/>
        <v>0</v>
      </c>
      <c r="Y466">
        <f t="shared" si="120"/>
        <v>0</v>
      </c>
      <c r="Z466">
        <f t="shared" si="121"/>
        <v>0</v>
      </c>
      <c r="AA466">
        <f>(IF(ISERROR(VLOOKUP(E466&amp;G466,'[1]采购入库货量(公司仓库)'!$A:$H,7,FALSE)),0,VLOOKUP(E466&amp;G466,'[1]采购入库货量(公司仓库)'!$A:$H,7,FALSE)))*L466-(IF(ISERROR(VLOOKUP(E466&amp;G466,'[1]采购入库货量(公司仓库)'!$A:$H,8,FALSE)),0,VLOOKUP(E466&amp;G466,'[1]采购入库货量(公司仓库)'!$A:$H,8,FALSE)))</f>
        <v>0</v>
      </c>
      <c r="AB466">
        <f>SUMIF([1]销售数据!$B:$B,E466&amp;G466,[1]销售数据!$G:$G)</f>
        <v>0</v>
      </c>
      <c r="AC466">
        <f t="shared" si="122"/>
        <v>0</v>
      </c>
      <c r="AD466" t="str">
        <f t="shared" si="112"/>
        <v/>
      </c>
      <c r="AE466">
        <f>SUMIF([1]销售数据!$B:$B,AD466,[1]销售数据!$L:$L)</f>
        <v>0</v>
      </c>
      <c r="AF466">
        <f>SUMIF([1]销售数据!$B:$B,AD466,[1]销售数据!$K:$K)</f>
        <v>0</v>
      </c>
      <c r="AG466">
        <f>SUMIF([1]销售数据!$B:$B,AD466,[1]销售数据!$J:$J)</f>
        <v>0</v>
      </c>
      <c r="AH466">
        <f>SUMIF([1]销售数据!$B:$B,AD466,[1]销售数据!$I:$I)</f>
        <v>0</v>
      </c>
      <c r="AI466">
        <f>SUMIF([1]销售数据!$B:$B,AD466,[1]销售数据!$H:$H)</f>
        <v>0</v>
      </c>
      <c r="AJ466" s="19">
        <f t="shared" si="123"/>
        <v>0</v>
      </c>
      <c r="AK466">
        <f>SUMIF([1]发货店铺数!$B:$B,AD466,[1]发货店铺数!$G:$G)</f>
        <v>0</v>
      </c>
      <c r="AL466">
        <f>SUMIF([1]销售店铺数!$B:$B,AD466,[1]销售店铺数!$G:$G)</f>
        <v>0</v>
      </c>
      <c r="AM466">
        <f>SUMIF([1]上周销售店铺数!$B:$B,AD466,[1]上周销售店铺数!$G:$G)</f>
        <v>0</v>
      </c>
      <c r="AN466" s="19">
        <f t="shared" si="124"/>
        <v>0</v>
      </c>
      <c r="AO466" s="19">
        <f t="shared" si="113"/>
        <v>0</v>
      </c>
      <c r="AP466" s="19">
        <f t="shared" si="114"/>
        <v>0</v>
      </c>
      <c r="AQ466" s="11">
        <f t="shared" si="125"/>
        <v>0</v>
      </c>
      <c r="AR466" s="19">
        <f t="shared" si="126"/>
        <v>0</v>
      </c>
      <c r="AS466" s="19">
        <f t="shared" si="127"/>
        <v>0</v>
      </c>
    </row>
    <row r="467" spans="1:45">
      <c r="A467"/>
      <c r="B467"/>
      <c r="C467"/>
      <c r="D467"/>
      <c r="E467"/>
      <c r="F467"/>
      <c r="G467"/>
      <c r="H467"/>
      <c r="L467" s="8"/>
      <c r="M467" s="8" t="str">
        <f>IF(ISERROR( VLOOKUP(AD467,'[1]采购入库货量(公司仓库)'!$A:$I,9,FALSE)),"", VLOOKUP(AD467,'[1]采购入库货量(公司仓库)'!$A:$I,9,FALSE))</f>
        <v/>
      </c>
      <c r="N467" s="8" t="str">
        <f>IF(ISERROR( VLOOKUP(AD467,[1]批发上市日期!$A:$F,6,FALSE)),"",  VLOOKUP(AD467,[1]批发上市日期!$A:$F,6,FALSE))</f>
        <v/>
      </c>
      <c r="O467" s="11">
        <f>IF(ISERROR(VLOOKUP(E467&amp;G467,'[1]采购入库货量(公司仓库)'!$A:$I,7,FALSE)),0,VLOOKUP(E467&amp;G467,'[1]采购入库货量(公司仓库)'!$A:$I,7,FALSE))</f>
        <v>0</v>
      </c>
      <c r="P467">
        <f t="shared" si="115"/>
        <v>0</v>
      </c>
      <c r="Q467">
        <f>IF(ISERROR(VLOOKUP(E467&amp;G467,'[1]采购入库货量(公司仓库)'!$A:$I,8,FALSE)),0,VLOOKUP(E467&amp;G467,'[1]采购入库货量(公司仓库)'!$A:$I,8,FALSE))</f>
        <v>0</v>
      </c>
      <c r="R467" s="11">
        <f t="shared" si="116"/>
        <v>0</v>
      </c>
      <c r="S467">
        <f>SUMIF([1]库存总量!$H:$H,E467&amp;G467,[1]库存总量!$G:$G)</f>
        <v>0</v>
      </c>
      <c r="T467">
        <f t="shared" si="117"/>
        <v>0</v>
      </c>
      <c r="U467">
        <f>SUMIFS([1]库存总量!$G:$G,[1]库存总量!$H:$H,E467&amp;G467,[1]库存总量!$A:$A,"B")</f>
        <v>0</v>
      </c>
      <c r="V467">
        <f t="shared" si="118"/>
        <v>0</v>
      </c>
      <c r="W467">
        <f>SUMIFS([1]库存总量!$G:$G,[1]库存总量!$H:$H,E467&amp;G467,[1]库存总量!$A:$A,"K")</f>
        <v>0</v>
      </c>
      <c r="X467">
        <f t="shared" si="119"/>
        <v>0</v>
      </c>
      <c r="Y467">
        <f t="shared" si="120"/>
        <v>0</v>
      </c>
      <c r="Z467">
        <f t="shared" si="121"/>
        <v>0</v>
      </c>
      <c r="AA467">
        <f>(IF(ISERROR(VLOOKUP(E467&amp;G467,'[1]采购入库货量(公司仓库)'!$A:$H,7,FALSE)),0,VLOOKUP(E467&amp;G467,'[1]采购入库货量(公司仓库)'!$A:$H,7,FALSE)))*L467-(IF(ISERROR(VLOOKUP(E467&amp;G467,'[1]采购入库货量(公司仓库)'!$A:$H,8,FALSE)),0,VLOOKUP(E467&amp;G467,'[1]采购入库货量(公司仓库)'!$A:$H,8,FALSE)))</f>
        <v>0</v>
      </c>
      <c r="AB467">
        <f>SUMIF([1]销售数据!$B:$B,E467&amp;G467,[1]销售数据!$G:$G)</f>
        <v>0</v>
      </c>
      <c r="AC467">
        <f t="shared" si="122"/>
        <v>0</v>
      </c>
      <c r="AD467" t="str">
        <f t="shared" si="112"/>
        <v/>
      </c>
      <c r="AE467">
        <f>SUMIF([1]销售数据!$B:$B,AD467,[1]销售数据!$L:$L)</f>
        <v>0</v>
      </c>
      <c r="AF467">
        <f>SUMIF([1]销售数据!$B:$B,AD467,[1]销售数据!$K:$K)</f>
        <v>0</v>
      </c>
      <c r="AG467">
        <f>SUMIF([1]销售数据!$B:$B,AD467,[1]销售数据!$J:$J)</f>
        <v>0</v>
      </c>
      <c r="AH467">
        <f>SUMIF([1]销售数据!$B:$B,AD467,[1]销售数据!$I:$I)</f>
        <v>0</v>
      </c>
      <c r="AI467">
        <f>SUMIF([1]销售数据!$B:$B,AD467,[1]销售数据!$H:$H)</f>
        <v>0</v>
      </c>
      <c r="AJ467" s="19">
        <f t="shared" si="123"/>
        <v>0</v>
      </c>
      <c r="AK467">
        <f>SUMIF([1]发货店铺数!$B:$B,AD467,[1]发货店铺数!$G:$G)</f>
        <v>0</v>
      </c>
      <c r="AL467">
        <f>SUMIF([1]销售店铺数!$B:$B,AD467,[1]销售店铺数!$G:$G)</f>
        <v>0</v>
      </c>
      <c r="AM467">
        <f>SUMIF([1]上周销售店铺数!$B:$B,AD467,[1]上周销售店铺数!$G:$G)</f>
        <v>0</v>
      </c>
      <c r="AN467" s="19">
        <f t="shared" si="124"/>
        <v>0</v>
      </c>
      <c r="AO467" s="19">
        <f t="shared" si="113"/>
        <v>0</v>
      </c>
      <c r="AP467" s="19">
        <f t="shared" si="114"/>
        <v>0</v>
      </c>
      <c r="AQ467" s="11">
        <f t="shared" si="125"/>
        <v>0</v>
      </c>
      <c r="AR467" s="19">
        <f t="shared" si="126"/>
        <v>0</v>
      </c>
      <c r="AS467" s="19">
        <f t="shared" si="127"/>
        <v>0</v>
      </c>
    </row>
    <row r="468" spans="1:45">
      <c r="A468"/>
      <c r="B468"/>
      <c r="C468"/>
      <c r="D468"/>
      <c r="E468"/>
      <c r="F468"/>
      <c r="G468"/>
      <c r="H468"/>
      <c r="L468" s="8"/>
      <c r="M468" s="8" t="str">
        <f>IF(ISERROR( VLOOKUP(AD468,'[1]采购入库货量(公司仓库)'!$A:$I,9,FALSE)),"", VLOOKUP(AD468,'[1]采购入库货量(公司仓库)'!$A:$I,9,FALSE))</f>
        <v/>
      </c>
      <c r="N468" s="8" t="str">
        <f>IF(ISERROR( VLOOKUP(AD468,[1]批发上市日期!$A:$F,6,FALSE)),"",  VLOOKUP(AD468,[1]批发上市日期!$A:$F,6,FALSE))</f>
        <v/>
      </c>
      <c r="O468" s="11">
        <f>IF(ISERROR(VLOOKUP(E468&amp;G468,'[1]采购入库货量(公司仓库)'!$A:$I,7,FALSE)),0,VLOOKUP(E468&amp;G468,'[1]采购入库货量(公司仓库)'!$A:$I,7,FALSE))</f>
        <v>0</v>
      </c>
      <c r="P468">
        <f t="shared" si="115"/>
        <v>0</v>
      </c>
      <c r="Q468">
        <f>IF(ISERROR(VLOOKUP(E468&amp;G468,'[1]采购入库货量(公司仓库)'!$A:$I,8,FALSE)),0,VLOOKUP(E468&amp;G468,'[1]采购入库货量(公司仓库)'!$A:$I,8,FALSE))</f>
        <v>0</v>
      </c>
      <c r="R468" s="11">
        <f t="shared" si="116"/>
        <v>0</v>
      </c>
      <c r="S468">
        <f>SUMIF([1]库存总量!$H:$H,E468&amp;G468,[1]库存总量!$G:$G)</f>
        <v>0</v>
      </c>
      <c r="T468">
        <f t="shared" si="117"/>
        <v>0</v>
      </c>
      <c r="U468">
        <f>SUMIFS([1]库存总量!$G:$G,[1]库存总量!$H:$H,E468&amp;G468,[1]库存总量!$A:$A,"B")</f>
        <v>0</v>
      </c>
      <c r="V468">
        <f t="shared" si="118"/>
        <v>0</v>
      </c>
      <c r="W468">
        <f>SUMIFS([1]库存总量!$G:$G,[1]库存总量!$H:$H,E468&amp;G468,[1]库存总量!$A:$A,"K")</f>
        <v>0</v>
      </c>
      <c r="X468">
        <f t="shared" si="119"/>
        <v>0</v>
      </c>
      <c r="Y468">
        <f t="shared" si="120"/>
        <v>0</v>
      </c>
      <c r="Z468">
        <f t="shared" si="121"/>
        <v>0</v>
      </c>
      <c r="AA468">
        <f>(IF(ISERROR(VLOOKUP(E468&amp;G468,'[1]采购入库货量(公司仓库)'!$A:$H,7,FALSE)),0,VLOOKUP(E468&amp;G468,'[1]采购入库货量(公司仓库)'!$A:$H,7,FALSE)))*L468-(IF(ISERROR(VLOOKUP(E468&amp;G468,'[1]采购入库货量(公司仓库)'!$A:$H,8,FALSE)),0,VLOOKUP(E468&amp;G468,'[1]采购入库货量(公司仓库)'!$A:$H,8,FALSE)))</f>
        <v>0</v>
      </c>
      <c r="AB468">
        <f>SUMIF([1]销售数据!$B:$B,E468&amp;G468,[1]销售数据!$G:$G)</f>
        <v>0</v>
      </c>
      <c r="AC468">
        <f t="shared" si="122"/>
        <v>0</v>
      </c>
      <c r="AD468" t="str">
        <f t="shared" si="112"/>
        <v/>
      </c>
      <c r="AE468">
        <f>SUMIF([1]销售数据!$B:$B,AD468,[1]销售数据!$L:$L)</f>
        <v>0</v>
      </c>
      <c r="AF468">
        <f>SUMIF([1]销售数据!$B:$B,AD468,[1]销售数据!$K:$K)</f>
        <v>0</v>
      </c>
      <c r="AG468">
        <f>SUMIF([1]销售数据!$B:$B,AD468,[1]销售数据!$J:$J)</f>
        <v>0</v>
      </c>
      <c r="AH468">
        <f>SUMIF([1]销售数据!$B:$B,AD468,[1]销售数据!$I:$I)</f>
        <v>0</v>
      </c>
      <c r="AI468">
        <f>SUMIF([1]销售数据!$B:$B,AD468,[1]销售数据!$H:$H)</f>
        <v>0</v>
      </c>
      <c r="AJ468" s="19">
        <f t="shared" si="123"/>
        <v>0</v>
      </c>
      <c r="AK468">
        <f>SUMIF([1]发货店铺数!$B:$B,AD468,[1]发货店铺数!$G:$G)</f>
        <v>0</v>
      </c>
      <c r="AL468">
        <f>SUMIF([1]销售店铺数!$B:$B,AD468,[1]销售店铺数!$G:$G)</f>
        <v>0</v>
      </c>
      <c r="AM468">
        <f>SUMIF([1]上周销售店铺数!$B:$B,AD468,[1]上周销售店铺数!$G:$G)</f>
        <v>0</v>
      </c>
      <c r="AN468" s="19">
        <f t="shared" si="124"/>
        <v>0</v>
      </c>
      <c r="AO468" s="19">
        <f t="shared" si="113"/>
        <v>0</v>
      </c>
      <c r="AP468" s="19">
        <f t="shared" si="114"/>
        <v>0</v>
      </c>
      <c r="AQ468" s="11">
        <f t="shared" si="125"/>
        <v>0</v>
      </c>
      <c r="AR468" s="19">
        <f t="shared" si="126"/>
        <v>0</v>
      </c>
      <c r="AS468" s="19">
        <f t="shared" si="127"/>
        <v>0</v>
      </c>
    </row>
    <row r="469" spans="1:45">
      <c r="A469"/>
      <c r="B469"/>
      <c r="C469"/>
      <c r="D469"/>
      <c r="E469"/>
      <c r="F469"/>
      <c r="G469"/>
      <c r="H469"/>
      <c r="L469" s="8"/>
      <c r="M469" s="8" t="str">
        <f>IF(ISERROR( VLOOKUP(AD469,'[1]采购入库货量(公司仓库)'!$A:$I,9,FALSE)),"", VLOOKUP(AD469,'[1]采购入库货量(公司仓库)'!$A:$I,9,FALSE))</f>
        <v/>
      </c>
      <c r="N469" s="8" t="str">
        <f>IF(ISERROR( VLOOKUP(AD469,[1]批发上市日期!$A:$F,6,FALSE)),"",  VLOOKUP(AD469,[1]批发上市日期!$A:$F,6,FALSE))</f>
        <v/>
      </c>
      <c r="O469" s="11">
        <f>IF(ISERROR(VLOOKUP(E469&amp;G469,'[1]采购入库货量(公司仓库)'!$A:$I,7,FALSE)),0,VLOOKUP(E469&amp;G469,'[1]采购入库货量(公司仓库)'!$A:$I,7,FALSE))</f>
        <v>0</v>
      </c>
      <c r="P469">
        <f t="shared" si="115"/>
        <v>0</v>
      </c>
      <c r="Q469">
        <f>IF(ISERROR(VLOOKUP(E469&amp;G469,'[1]采购入库货量(公司仓库)'!$A:$I,8,FALSE)),0,VLOOKUP(E469&amp;G469,'[1]采购入库货量(公司仓库)'!$A:$I,8,FALSE))</f>
        <v>0</v>
      </c>
      <c r="R469" s="11">
        <f t="shared" si="116"/>
        <v>0</v>
      </c>
      <c r="S469">
        <f>SUMIF([1]库存总量!$H:$H,E469&amp;G469,[1]库存总量!$G:$G)</f>
        <v>0</v>
      </c>
      <c r="T469">
        <f t="shared" si="117"/>
        <v>0</v>
      </c>
      <c r="U469">
        <f>SUMIFS([1]库存总量!$G:$G,[1]库存总量!$H:$H,E469&amp;G469,[1]库存总量!$A:$A,"B")</f>
        <v>0</v>
      </c>
      <c r="V469">
        <f t="shared" si="118"/>
        <v>0</v>
      </c>
      <c r="W469">
        <f>SUMIFS([1]库存总量!$G:$G,[1]库存总量!$H:$H,E469&amp;G469,[1]库存总量!$A:$A,"K")</f>
        <v>0</v>
      </c>
      <c r="X469">
        <f t="shared" si="119"/>
        <v>0</v>
      </c>
      <c r="Y469">
        <f t="shared" si="120"/>
        <v>0</v>
      </c>
      <c r="Z469">
        <f t="shared" si="121"/>
        <v>0</v>
      </c>
      <c r="AA469">
        <f>(IF(ISERROR(VLOOKUP(E469&amp;G469,'[1]采购入库货量(公司仓库)'!$A:$H,7,FALSE)),0,VLOOKUP(E469&amp;G469,'[1]采购入库货量(公司仓库)'!$A:$H,7,FALSE)))*L469-(IF(ISERROR(VLOOKUP(E469&amp;G469,'[1]采购入库货量(公司仓库)'!$A:$H,8,FALSE)),0,VLOOKUP(E469&amp;G469,'[1]采购入库货量(公司仓库)'!$A:$H,8,FALSE)))</f>
        <v>0</v>
      </c>
      <c r="AB469">
        <f>SUMIF([1]销售数据!$B:$B,E469&amp;G469,[1]销售数据!$G:$G)</f>
        <v>0</v>
      </c>
      <c r="AC469">
        <f t="shared" si="122"/>
        <v>0</v>
      </c>
      <c r="AD469" t="str">
        <f t="shared" si="112"/>
        <v/>
      </c>
      <c r="AE469">
        <f>SUMIF([1]销售数据!$B:$B,AD469,[1]销售数据!$L:$L)</f>
        <v>0</v>
      </c>
      <c r="AF469">
        <f>SUMIF([1]销售数据!$B:$B,AD469,[1]销售数据!$K:$K)</f>
        <v>0</v>
      </c>
      <c r="AG469">
        <f>SUMIF([1]销售数据!$B:$B,AD469,[1]销售数据!$J:$J)</f>
        <v>0</v>
      </c>
      <c r="AH469">
        <f>SUMIF([1]销售数据!$B:$B,AD469,[1]销售数据!$I:$I)</f>
        <v>0</v>
      </c>
      <c r="AI469">
        <f>SUMIF([1]销售数据!$B:$B,AD469,[1]销售数据!$H:$H)</f>
        <v>0</v>
      </c>
      <c r="AJ469" s="19">
        <f t="shared" si="123"/>
        <v>0</v>
      </c>
      <c r="AK469">
        <f>SUMIF([1]发货店铺数!$B:$B,AD469,[1]发货店铺数!$G:$G)</f>
        <v>0</v>
      </c>
      <c r="AL469">
        <f>SUMIF([1]销售店铺数!$B:$B,AD469,[1]销售店铺数!$G:$G)</f>
        <v>0</v>
      </c>
      <c r="AM469">
        <f>SUMIF([1]上周销售店铺数!$B:$B,AD469,[1]上周销售店铺数!$G:$G)</f>
        <v>0</v>
      </c>
      <c r="AN469" s="19">
        <f t="shared" si="124"/>
        <v>0</v>
      </c>
      <c r="AO469" s="19">
        <f t="shared" si="113"/>
        <v>0</v>
      </c>
      <c r="AP469" s="19">
        <f t="shared" si="114"/>
        <v>0</v>
      </c>
      <c r="AQ469" s="11">
        <f t="shared" si="125"/>
        <v>0</v>
      </c>
      <c r="AR469" s="19">
        <f t="shared" si="126"/>
        <v>0</v>
      </c>
      <c r="AS469" s="19">
        <f t="shared" si="127"/>
        <v>0</v>
      </c>
    </row>
    <row r="470" spans="1:45">
      <c r="A470"/>
      <c r="B470"/>
      <c r="C470"/>
      <c r="D470"/>
      <c r="E470"/>
      <c r="F470"/>
      <c r="G470"/>
      <c r="H470"/>
      <c r="L470" s="8"/>
      <c r="M470" s="8" t="str">
        <f>IF(ISERROR( VLOOKUP(AD470,'[1]采购入库货量(公司仓库)'!$A:$I,9,FALSE)),"", VLOOKUP(AD470,'[1]采购入库货量(公司仓库)'!$A:$I,9,FALSE))</f>
        <v/>
      </c>
      <c r="N470" s="8" t="str">
        <f>IF(ISERROR( VLOOKUP(AD470,[1]批发上市日期!$A:$F,6,FALSE)),"",  VLOOKUP(AD470,[1]批发上市日期!$A:$F,6,FALSE))</f>
        <v/>
      </c>
      <c r="O470" s="11">
        <f>IF(ISERROR(VLOOKUP(E470&amp;G470,'[1]采购入库货量(公司仓库)'!$A:$I,7,FALSE)),0,VLOOKUP(E470&amp;G470,'[1]采购入库货量(公司仓库)'!$A:$I,7,FALSE))</f>
        <v>0</v>
      </c>
      <c r="P470">
        <f t="shared" si="115"/>
        <v>0</v>
      </c>
      <c r="Q470">
        <f>IF(ISERROR(VLOOKUP(E470&amp;G470,'[1]采购入库货量(公司仓库)'!$A:$I,8,FALSE)),0,VLOOKUP(E470&amp;G470,'[1]采购入库货量(公司仓库)'!$A:$I,8,FALSE))</f>
        <v>0</v>
      </c>
      <c r="R470" s="11">
        <f t="shared" si="116"/>
        <v>0</v>
      </c>
      <c r="S470">
        <f>SUMIF([1]库存总量!$H:$H,E470&amp;G470,[1]库存总量!$G:$G)</f>
        <v>0</v>
      </c>
      <c r="T470">
        <f t="shared" si="117"/>
        <v>0</v>
      </c>
      <c r="U470">
        <f>SUMIFS([1]库存总量!$G:$G,[1]库存总量!$H:$H,E470&amp;G470,[1]库存总量!$A:$A,"B")</f>
        <v>0</v>
      </c>
      <c r="V470">
        <f t="shared" si="118"/>
        <v>0</v>
      </c>
      <c r="W470">
        <f>SUMIFS([1]库存总量!$G:$G,[1]库存总量!$H:$H,E470&amp;G470,[1]库存总量!$A:$A,"K")</f>
        <v>0</v>
      </c>
      <c r="X470">
        <f t="shared" si="119"/>
        <v>0</v>
      </c>
      <c r="Y470">
        <f t="shared" si="120"/>
        <v>0</v>
      </c>
      <c r="Z470">
        <f t="shared" si="121"/>
        <v>0</v>
      </c>
      <c r="AA470">
        <f>(IF(ISERROR(VLOOKUP(E470&amp;G470,'[1]采购入库货量(公司仓库)'!$A:$H,7,FALSE)),0,VLOOKUP(E470&amp;G470,'[1]采购入库货量(公司仓库)'!$A:$H,7,FALSE)))*L470-(IF(ISERROR(VLOOKUP(E470&amp;G470,'[1]采购入库货量(公司仓库)'!$A:$H,8,FALSE)),0,VLOOKUP(E470&amp;G470,'[1]采购入库货量(公司仓库)'!$A:$H,8,FALSE)))</f>
        <v>0</v>
      </c>
      <c r="AB470">
        <f>SUMIF([1]销售数据!$B:$B,E470&amp;G470,[1]销售数据!$G:$G)</f>
        <v>0</v>
      </c>
      <c r="AC470">
        <f t="shared" si="122"/>
        <v>0</v>
      </c>
      <c r="AD470" t="str">
        <f t="shared" si="112"/>
        <v/>
      </c>
      <c r="AE470">
        <f>SUMIF([1]销售数据!$B:$B,AD470,[1]销售数据!$L:$L)</f>
        <v>0</v>
      </c>
      <c r="AF470">
        <f>SUMIF([1]销售数据!$B:$B,AD470,[1]销售数据!$K:$K)</f>
        <v>0</v>
      </c>
      <c r="AG470">
        <f>SUMIF([1]销售数据!$B:$B,AD470,[1]销售数据!$J:$J)</f>
        <v>0</v>
      </c>
      <c r="AH470">
        <f>SUMIF([1]销售数据!$B:$B,AD470,[1]销售数据!$I:$I)</f>
        <v>0</v>
      </c>
      <c r="AI470">
        <f>SUMIF([1]销售数据!$B:$B,AD470,[1]销售数据!$H:$H)</f>
        <v>0</v>
      </c>
      <c r="AJ470" s="19">
        <f t="shared" si="123"/>
        <v>0</v>
      </c>
      <c r="AK470">
        <f>SUMIF([1]发货店铺数!$B:$B,AD470,[1]发货店铺数!$G:$G)</f>
        <v>0</v>
      </c>
      <c r="AL470">
        <f>SUMIF([1]销售店铺数!$B:$B,AD470,[1]销售店铺数!$G:$G)</f>
        <v>0</v>
      </c>
      <c r="AM470">
        <f>SUMIF([1]上周销售店铺数!$B:$B,AD470,[1]上周销售店铺数!$G:$G)</f>
        <v>0</v>
      </c>
      <c r="AN470" s="19">
        <f t="shared" si="124"/>
        <v>0</v>
      </c>
      <c r="AO470" s="19">
        <f t="shared" si="113"/>
        <v>0</v>
      </c>
      <c r="AP470" s="19">
        <f t="shared" si="114"/>
        <v>0</v>
      </c>
      <c r="AQ470" s="11">
        <f t="shared" si="125"/>
        <v>0</v>
      </c>
      <c r="AR470" s="19">
        <f t="shared" si="126"/>
        <v>0</v>
      </c>
      <c r="AS470" s="19">
        <f t="shared" si="127"/>
        <v>0</v>
      </c>
    </row>
    <row r="471" spans="1:45">
      <c r="A471"/>
      <c r="B471"/>
      <c r="C471"/>
      <c r="D471"/>
      <c r="E471"/>
      <c r="F471"/>
      <c r="G471"/>
      <c r="H471"/>
      <c r="L471" s="8"/>
      <c r="M471" s="8" t="str">
        <f>IF(ISERROR( VLOOKUP(AD471,'[1]采购入库货量(公司仓库)'!$A:$I,9,FALSE)),"", VLOOKUP(AD471,'[1]采购入库货量(公司仓库)'!$A:$I,9,FALSE))</f>
        <v/>
      </c>
      <c r="N471" s="8" t="str">
        <f>IF(ISERROR( VLOOKUP(AD471,[1]批发上市日期!$A:$F,6,FALSE)),"",  VLOOKUP(AD471,[1]批发上市日期!$A:$F,6,FALSE))</f>
        <v/>
      </c>
      <c r="O471" s="11">
        <f>IF(ISERROR(VLOOKUP(E471&amp;G471,'[1]采购入库货量(公司仓库)'!$A:$I,7,FALSE)),0,VLOOKUP(E471&amp;G471,'[1]采购入库货量(公司仓库)'!$A:$I,7,FALSE))</f>
        <v>0</v>
      </c>
      <c r="P471">
        <f t="shared" si="115"/>
        <v>0</v>
      </c>
      <c r="Q471">
        <f>IF(ISERROR(VLOOKUP(E471&amp;G471,'[1]采购入库货量(公司仓库)'!$A:$I,8,FALSE)),0,VLOOKUP(E471&amp;G471,'[1]采购入库货量(公司仓库)'!$A:$I,8,FALSE))</f>
        <v>0</v>
      </c>
      <c r="R471" s="11">
        <f t="shared" si="116"/>
        <v>0</v>
      </c>
      <c r="S471">
        <f>SUMIF([1]库存总量!$H:$H,E471&amp;G471,[1]库存总量!$G:$G)</f>
        <v>0</v>
      </c>
      <c r="T471">
        <f t="shared" si="117"/>
        <v>0</v>
      </c>
      <c r="U471">
        <f>SUMIFS([1]库存总量!$G:$G,[1]库存总量!$H:$H,E471&amp;G471,[1]库存总量!$A:$A,"B")</f>
        <v>0</v>
      </c>
      <c r="V471">
        <f t="shared" si="118"/>
        <v>0</v>
      </c>
      <c r="W471">
        <f>SUMIFS([1]库存总量!$G:$G,[1]库存总量!$H:$H,E471&amp;G471,[1]库存总量!$A:$A,"K")</f>
        <v>0</v>
      </c>
      <c r="X471">
        <f t="shared" si="119"/>
        <v>0</v>
      </c>
      <c r="Y471">
        <f t="shared" si="120"/>
        <v>0</v>
      </c>
      <c r="Z471">
        <f t="shared" si="121"/>
        <v>0</v>
      </c>
      <c r="AA471">
        <f>(IF(ISERROR(VLOOKUP(E471&amp;G471,'[1]采购入库货量(公司仓库)'!$A:$H,7,FALSE)),0,VLOOKUP(E471&amp;G471,'[1]采购入库货量(公司仓库)'!$A:$H,7,FALSE)))*L471-(IF(ISERROR(VLOOKUP(E471&amp;G471,'[1]采购入库货量(公司仓库)'!$A:$H,8,FALSE)),0,VLOOKUP(E471&amp;G471,'[1]采购入库货量(公司仓库)'!$A:$H,8,FALSE)))</f>
        <v>0</v>
      </c>
      <c r="AB471">
        <f>SUMIF([1]销售数据!$B:$B,E471&amp;G471,[1]销售数据!$G:$G)</f>
        <v>0</v>
      </c>
      <c r="AC471">
        <f t="shared" si="122"/>
        <v>0</v>
      </c>
      <c r="AD471" t="str">
        <f t="shared" si="112"/>
        <v/>
      </c>
      <c r="AE471">
        <f>SUMIF([1]销售数据!$B:$B,AD471,[1]销售数据!$L:$L)</f>
        <v>0</v>
      </c>
      <c r="AF471">
        <f>SUMIF([1]销售数据!$B:$B,AD471,[1]销售数据!$K:$K)</f>
        <v>0</v>
      </c>
      <c r="AG471">
        <f>SUMIF([1]销售数据!$B:$B,AD471,[1]销售数据!$J:$J)</f>
        <v>0</v>
      </c>
      <c r="AH471">
        <f>SUMIF([1]销售数据!$B:$B,AD471,[1]销售数据!$I:$I)</f>
        <v>0</v>
      </c>
      <c r="AI471">
        <f>SUMIF([1]销售数据!$B:$B,AD471,[1]销售数据!$H:$H)</f>
        <v>0</v>
      </c>
      <c r="AJ471" s="19">
        <f t="shared" si="123"/>
        <v>0</v>
      </c>
      <c r="AK471">
        <f>SUMIF([1]发货店铺数!$B:$B,AD471,[1]发货店铺数!$G:$G)</f>
        <v>0</v>
      </c>
      <c r="AL471">
        <f>SUMIF([1]销售店铺数!$B:$B,AD471,[1]销售店铺数!$G:$G)</f>
        <v>0</v>
      </c>
      <c r="AM471">
        <f>SUMIF([1]上周销售店铺数!$B:$B,AD471,[1]上周销售店铺数!$G:$G)</f>
        <v>0</v>
      </c>
      <c r="AN471" s="19">
        <f t="shared" si="124"/>
        <v>0</v>
      </c>
      <c r="AO471" s="19">
        <f t="shared" si="113"/>
        <v>0</v>
      </c>
      <c r="AP471" s="19">
        <f t="shared" si="114"/>
        <v>0</v>
      </c>
      <c r="AQ471" s="11">
        <f t="shared" si="125"/>
        <v>0</v>
      </c>
      <c r="AR471" s="19">
        <f t="shared" si="126"/>
        <v>0</v>
      </c>
      <c r="AS471" s="19">
        <f t="shared" si="127"/>
        <v>0</v>
      </c>
    </row>
    <row r="472" spans="1:45">
      <c r="A472"/>
      <c r="B472"/>
      <c r="C472"/>
      <c r="D472"/>
      <c r="E472"/>
      <c r="F472"/>
      <c r="G472"/>
      <c r="H472"/>
      <c r="L472" s="8"/>
      <c r="M472" s="8" t="str">
        <f>IF(ISERROR( VLOOKUP(AD472,'[1]采购入库货量(公司仓库)'!$A:$I,9,FALSE)),"", VLOOKUP(AD472,'[1]采购入库货量(公司仓库)'!$A:$I,9,FALSE))</f>
        <v/>
      </c>
      <c r="N472" s="8" t="str">
        <f>IF(ISERROR( VLOOKUP(AD472,[1]批发上市日期!$A:$F,6,FALSE)),"",  VLOOKUP(AD472,[1]批发上市日期!$A:$F,6,FALSE))</f>
        <v/>
      </c>
      <c r="O472" s="11">
        <f>IF(ISERROR(VLOOKUP(E472&amp;G472,'[1]采购入库货量(公司仓库)'!$A:$I,7,FALSE)),0,VLOOKUP(E472&amp;G472,'[1]采购入库货量(公司仓库)'!$A:$I,7,FALSE))</f>
        <v>0</v>
      </c>
      <c r="P472">
        <f t="shared" si="115"/>
        <v>0</v>
      </c>
      <c r="Q472">
        <f>IF(ISERROR(VLOOKUP(E472&amp;G472,'[1]采购入库货量(公司仓库)'!$A:$I,8,FALSE)),0,VLOOKUP(E472&amp;G472,'[1]采购入库货量(公司仓库)'!$A:$I,8,FALSE))</f>
        <v>0</v>
      </c>
      <c r="R472" s="11">
        <f t="shared" si="116"/>
        <v>0</v>
      </c>
      <c r="S472">
        <f>SUMIF([1]库存总量!$H:$H,E472&amp;G472,[1]库存总量!$G:$G)</f>
        <v>0</v>
      </c>
      <c r="T472">
        <f t="shared" si="117"/>
        <v>0</v>
      </c>
      <c r="U472">
        <f>SUMIFS([1]库存总量!$G:$G,[1]库存总量!$H:$H,E472&amp;G472,[1]库存总量!$A:$A,"B")</f>
        <v>0</v>
      </c>
      <c r="V472">
        <f t="shared" si="118"/>
        <v>0</v>
      </c>
      <c r="W472">
        <f>SUMIFS([1]库存总量!$G:$G,[1]库存总量!$H:$H,E472&amp;G472,[1]库存总量!$A:$A,"K")</f>
        <v>0</v>
      </c>
      <c r="X472">
        <f t="shared" si="119"/>
        <v>0</v>
      </c>
      <c r="Y472">
        <f t="shared" si="120"/>
        <v>0</v>
      </c>
      <c r="Z472">
        <f t="shared" si="121"/>
        <v>0</v>
      </c>
      <c r="AA472">
        <f>(IF(ISERROR(VLOOKUP(E472&amp;G472,'[1]采购入库货量(公司仓库)'!$A:$H,7,FALSE)),0,VLOOKUP(E472&amp;G472,'[1]采购入库货量(公司仓库)'!$A:$H,7,FALSE)))*L472-(IF(ISERROR(VLOOKUP(E472&amp;G472,'[1]采购入库货量(公司仓库)'!$A:$H,8,FALSE)),0,VLOOKUP(E472&amp;G472,'[1]采购入库货量(公司仓库)'!$A:$H,8,FALSE)))</f>
        <v>0</v>
      </c>
      <c r="AB472">
        <f>SUMIF([1]销售数据!$B:$B,E472&amp;G472,[1]销售数据!$G:$G)</f>
        <v>0</v>
      </c>
      <c r="AC472">
        <f t="shared" si="122"/>
        <v>0</v>
      </c>
      <c r="AD472" t="str">
        <f t="shared" si="112"/>
        <v/>
      </c>
      <c r="AE472">
        <f>SUMIF([1]销售数据!$B:$B,AD472,[1]销售数据!$L:$L)</f>
        <v>0</v>
      </c>
      <c r="AF472">
        <f>SUMIF([1]销售数据!$B:$B,AD472,[1]销售数据!$K:$K)</f>
        <v>0</v>
      </c>
      <c r="AG472">
        <f>SUMIF([1]销售数据!$B:$B,AD472,[1]销售数据!$J:$J)</f>
        <v>0</v>
      </c>
      <c r="AH472">
        <f>SUMIF([1]销售数据!$B:$B,AD472,[1]销售数据!$I:$I)</f>
        <v>0</v>
      </c>
      <c r="AI472">
        <f>SUMIF([1]销售数据!$B:$B,AD472,[1]销售数据!$H:$H)</f>
        <v>0</v>
      </c>
      <c r="AJ472" s="19">
        <f t="shared" si="123"/>
        <v>0</v>
      </c>
      <c r="AK472">
        <f>SUMIF([1]发货店铺数!$B:$B,AD472,[1]发货店铺数!$G:$G)</f>
        <v>0</v>
      </c>
      <c r="AL472">
        <f>SUMIF([1]销售店铺数!$B:$B,AD472,[1]销售店铺数!$G:$G)</f>
        <v>0</v>
      </c>
      <c r="AM472">
        <f>SUMIF([1]上周销售店铺数!$B:$B,AD472,[1]上周销售店铺数!$G:$G)</f>
        <v>0</v>
      </c>
      <c r="AN472" s="19">
        <f t="shared" si="124"/>
        <v>0</v>
      </c>
      <c r="AO472" s="19">
        <f t="shared" si="113"/>
        <v>0</v>
      </c>
      <c r="AP472" s="19">
        <f t="shared" si="114"/>
        <v>0</v>
      </c>
      <c r="AQ472" s="11">
        <f t="shared" si="125"/>
        <v>0</v>
      </c>
      <c r="AR472" s="19">
        <f t="shared" si="126"/>
        <v>0</v>
      </c>
      <c r="AS472" s="19">
        <f t="shared" si="127"/>
        <v>0</v>
      </c>
    </row>
    <row r="473" spans="1:45">
      <c r="A473"/>
      <c r="B473"/>
      <c r="C473"/>
      <c r="D473"/>
      <c r="E473"/>
      <c r="F473"/>
      <c r="G473"/>
      <c r="H473"/>
      <c r="L473" s="8"/>
      <c r="M473" s="8" t="str">
        <f>IF(ISERROR( VLOOKUP(AD473,'[1]采购入库货量(公司仓库)'!$A:$I,9,FALSE)),"", VLOOKUP(AD473,'[1]采购入库货量(公司仓库)'!$A:$I,9,FALSE))</f>
        <v/>
      </c>
      <c r="N473" s="8" t="str">
        <f>IF(ISERROR( VLOOKUP(AD473,[1]批发上市日期!$A:$F,6,FALSE)),"",  VLOOKUP(AD473,[1]批发上市日期!$A:$F,6,FALSE))</f>
        <v/>
      </c>
      <c r="O473" s="11">
        <f>IF(ISERROR(VLOOKUP(E473&amp;G473,'[1]采购入库货量(公司仓库)'!$A:$I,7,FALSE)),0,VLOOKUP(E473&amp;G473,'[1]采购入库货量(公司仓库)'!$A:$I,7,FALSE))</f>
        <v>0</v>
      </c>
      <c r="P473">
        <f t="shared" si="115"/>
        <v>0</v>
      </c>
      <c r="Q473">
        <f>IF(ISERROR(VLOOKUP(E473&amp;G473,'[1]采购入库货量(公司仓库)'!$A:$I,8,FALSE)),0,VLOOKUP(E473&amp;G473,'[1]采购入库货量(公司仓库)'!$A:$I,8,FALSE))</f>
        <v>0</v>
      </c>
      <c r="R473" s="11">
        <f t="shared" si="116"/>
        <v>0</v>
      </c>
      <c r="S473">
        <f>SUMIF([1]库存总量!$H:$H,E473&amp;G473,[1]库存总量!$G:$G)</f>
        <v>0</v>
      </c>
      <c r="T473">
        <f t="shared" si="117"/>
        <v>0</v>
      </c>
      <c r="U473">
        <f>SUMIFS([1]库存总量!$G:$G,[1]库存总量!$H:$H,E473&amp;G473,[1]库存总量!$A:$A,"B")</f>
        <v>0</v>
      </c>
      <c r="V473">
        <f t="shared" si="118"/>
        <v>0</v>
      </c>
      <c r="W473">
        <f>SUMIFS([1]库存总量!$G:$G,[1]库存总量!$H:$H,E473&amp;G473,[1]库存总量!$A:$A,"K")</f>
        <v>0</v>
      </c>
      <c r="X473">
        <f t="shared" si="119"/>
        <v>0</v>
      </c>
      <c r="Y473">
        <f t="shared" si="120"/>
        <v>0</v>
      </c>
      <c r="Z473">
        <f t="shared" si="121"/>
        <v>0</v>
      </c>
      <c r="AA473">
        <f>(IF(ISERROR(VLOOKUP(E473&amp;G473,'[1]采购入库货量(公司仓库)'!$A:$H,7,FALSE)),0,VLOOKUP(E473&amp;G473,'[1]采购入库货量(公司仓库)'!$A:$H,7,FALSE)))*L473-(IF(ISERROR(VLOOKUP(E473&amp;G473,'[1]采购入库货量(公司仓库)'!$A:$H,8,FALSE)),0,VLOOKUP(E473&amp;G473,'[1]采购入库货量(公司仓库)'!$A:$H,8,FALSE)))</f>
        <v>0</v>
      </c>
      <c r="AB473">
        <f>SUMIF([1]销售数据!$B:$B,E473&amp;G473,[1]销售数据!$G:$G)</f>
        <v>0</v>
      </c>
      <c r="AC473">
        <f t="shared" si="122"/>
        <v>0</v>
      </c>
      <c r="AD473" t="str">
        <f t="shared" si="112"/>
        <v/>
      </c>
      <c r="AE473">
        <f>SUMIF([1]销售数据!$B:$B,AD473,[1]销售数据!$L:$L)</f>
        <v>0</v>
      </c>
      <c r="AF473">
        <f>SUMIF([1]销售数据!$B:$B,AD473,[1]销售数据!$K:$K)</f>
        <v>0</v>
      </c>
      <c r="AG473">
        <f>SUMIF([1]销售数据!$B:$B,AD473,[1]销售数据!$J:$J)</f>
        <v>0</v>
      </c>
      <c r="AH473">
        <f>SUMIF([1]销售数据!$B:$B,AD473,[1]销售数据!$I:$I)</f>
        <v>0</v>
      </c>
      <c r="AI473">
        <f>SUMIF([1]销售数据!$B:$B,AD473,[1]销售数据!$H:$H)</f>
        <v>0</v>
      </c>
      <c r="AJ473" s="19">
        <f t="shared" si="123"/>
        <v>0</v>
      </c>
      <c r="AK473">
        <f>SUMIF([1]发货店铺数!$B:$B,AD473,[1]发货店铺数!$G:$G)</f>
        <v>0</v>
      </c>
      <c r="AL473">
        <f>SUMIF([1]销售店铺数!$B:$B,AD473,[1]销售店铺数!$G:$G)</f>
        <v>0</v>
      </c>
      <c r="AM473">
        <f>SUMIF([1]上周销售店铺数!$B:$B,AD473,[1]上周销售店铺数!$G:$G)</f>
        <v>0</v>
      </c>
      <c r="AN473" s="19">
        <f t="shared" si="124"/>
        <v>0</v>
      </c>
      <c r="AO473" s="19">
        <f t="shared" si="113"/>
        <v>0</v>
      </c>
      <c r="AP473" s="19">
        <f t="shared" si="114"/>
        <v>0</v>
      </c>
      <c r="AQ473" s="11">
        <f t="shared" si="125"/>
        <v>0</v>
      </c>
      <c r="AR473" s="19">
        <f t="shared" si="126"/>
        <v>0</v>
      </c>
      <c r="AS473" s="19">
        <f t="shared" si="127"/>
        <v>0</v>
      </c>
    </row>
    <row r="474" spans="1:45">
      <c r="A474"/>
      <c r="B474"/>
      <c r="C474"/>
      <c r="D474"/>
      <c r="E474"/>
      <c r="F474"/>
      <c r="G474"/>
      <c r="H474"/>
      <c r="L474" s="8"/>
      <c r="M474" s="8" t="str">
        <f>IF(ISERROR( VLOOKUP(AD474,'[1]采购入库货量(公司仓库)'!$A:$I,9,FALSE)),"", VLOOKUP(AD474,'[1]采购入库货量(公司仓库)'!$A:$I,9,FALSE))</f>
        <v/>
      </c>
      <c r="N474" s="8" t="str">
        <f>IF(ISERROR( VLOOKUP(AD474,[1]批发上市日期!$A:$F,6,FALSE)),"",  VLOOKUP(AD474,[1]批发上市日期!$A:$F,6,FALSE))</f>
        <v/>
      </c>
      <c r="O474" s="11">
        <f>IF(ISERROR(VLOOKUP(E474&amp;G474,'[1]采购入库货量(公司仓库)'!$A:$I,7,FALSE)),0,VLOOKUP(E474&amp;G474,'[1]采购入库货量(公司仓库)'!$A:$I,7,FALSE))</f>
        <v>0</v>
      </c>
      <c r="P474">
        <f t="shared" si="115"/>
        <v>0</v>
      </c>
      <c r="Q474">
        <f>IF(ISERROR(VLOOKUP(E474&amp;G474,'[1]采购入库货量(公司仓库)'!$A:$I,8,FALSE)),0,VLOOKUP(E474&amp;G474,'[1]采购入库货量(公司仓库)'!$A:$I,8,FALSE))</f>
        <v>0</v>
      </c>
      <c r="R474" s="11">
        <f t="shared" si="116"/>
        <v>0</v>
      </c>
      <c r="S474">
        <f>SUMIF([1]库存总量!$H:$H,E474&amp;G474,[1]库存总量!$G:$G)</f>
        <v>0</v>
      </c>
      <c r="T474">
        <f t="shared" si="117"/>
        <v>0</v>
      </c>
      <c r="U474">
        <f>SUMIFS([1]库存总量!$G:$G,[1]库存总量!$H:$H,E474&amp;G474,[1]库存总量!$A:$A,"B")</f>
        <v>0</v>
      </c>
      <c r="V474">
        <f t="shared" si="118"/>
        <v>0</v>
      </c>
      <c r="W474">
        <f>SUMIFS([1]库存总量!$G:$G,[1]库存总量!$H:$H,E474&amp;G474,[1]库存总量!$A:$A,"K")</f>
        <v>0</v>
      </c>
      <c r="X474">
        <f t="shared" si="119"/>
        <v>0</v>
      </c>
      <c r="Y474">
        <f t="shared" si="120"/>
        <v>0</v>
      </c>
      <c r="Z474">
        <f t="shared" si="121"/>
        <v>0</v>
      </c>
      <c r="AA474">
        <f>(IF(ISERROR(VLOOKUP(E474&amp;G474,'[1]采购入库货量(公司仓库)'!$A:$H,7,FALSE)),0,VLOOKUP(E474&amp;G474,'[1]采购入库货量(公司仓库)'!$A:$H,7,FALSE)))*L474-(IF(ISERROR(VLOOKUP(E474&amp;G474,'[1]采购入库货量(公司仓库)'!$A:$H,8,FALSE)),0,VLOOKUP(E474&amp;G474,'[1]采购入库货量(公司仓库)'!$A:$H,8,FALSE)))</f>
        <v>0</v>
      </c>
      <c r="AB474">
        <f>SUMIF([1]销售数据!$B:$B,E474&amp;G474,[1]销售数据!$G:$G)</f>
        <v>0</v>
      </c>
      <c r="AC474">
        <f t="shared" si="122"/>
        <v>0</v>
      </c>
      <c r="AD474" t="str">
        <f t="shared" si="112"/>
        <v/>
      </c>
      <c r="AE474">
        <f>SUMIF([1]销售数据!$B:$B,AD474,[1]销售数据!$L:$L)</f>
        <v>0</v>
      </c>
      <c r="AF474">
        <f>SUMIF([1]销售数据!$B:$B,AD474,[1]销售数据!$K:$K)</f>
        <v>0</v>
      </c>
      <c r="AG474">
        <f>SUMIF([1]销售数据!$B:$B,AD474,[1]销售数据!$J:$J)</f>
        <v>0</v>
      </c>
      <c r="AH474">
        <f>SUMIF([1]销售数据!$B:$B,AD474,[1]销售数据!$I:$I)</f>
        <v>0</v>
      </c>
      <c r="AI474">
        <f>SUMIF([1]销售数据!$B:$B,AD474,[1]销售数据!$H:$H)</f>
        <v>0</v>
      </c>
      <c r="AJ474" s="19">
        <f t="shared" si="123"/>
        <v>0</v>
      </c>
      <c r="AK474">
        <f>SUMIF([1]发货店铺数!$B:$B,AD474,[1]发货店铺数!$G:$G)</f>
        <v>0</v>
      </c>
      <c r="AL474">
        <f>SUMIF([1]销售店铺数!$B:$B,AD474,[1]销售店铺数!$G:$G)</f>
        <v>0</v>
      </c>
      <c r="AM474">
        <f>SUMIF([1]上周销售店铺数!$B:$B,AD474,[1]上周销售店铺数!$G:$G)</f>
        <v>0</v>
      </c>
      <c r="AN474" s="19">
        <f t="shared" si="124"/>
        <v>0</v>
      </c>
      <c r="AO474" s="19">
        <f t="shared" si="113"/>
        <v>0</v>
      </c>
      <c r="AP474" s="19">
        <f t="shared" si="114"/>
        <v>0</v>
      </c>
      <c r="AQ474" s="11">
        <f t="shared" si="125"/>
        <v>0</v>
      </c>
      <c r="AR474" s="19">
        <f t="shared" si="126"/>
        <v>0</v>
      </c>
      <c r="AS474" s="19">
        <f t="shared" si="127"/>
        <v>0</v>
      </c>
    </row>
    <row r="475" spans="1:45">
      <c r="A475"/>
      <c r="B475"/>
      <c r="C475"/>
      <c r="D475"/>
      <c r="E475"/>
      <c r="F475"/>
      <c r="G475"/>
      <c r="H475"/>
      <c r="L475" s="8"/>
      <c r="M475" s="8" t="str">
        <f>IF(ISERROR( VLOOKUP(AD475,'[1]采购入库货量(公司仓库)'!$A:$I,9,FALSE)),"", VLOOKUP(AD475,'[1]采购入库货量(公司仓库)'!$A:$I,9,FALSE))</f>
        <v/>
      </c>
      <c r="N475" s="8" t="str">
        <f>IF(ISERROR( VLOOKUP(AD475,[1]批发上市日期!$A:$F,6,FALSE)),"",  VLOOKUP(AD475,[1]批发上市日期!$A:$F,6,FALSE))</f>
        <v/>
      </c>
      <c r="O475" s="11">
        <f>IF(ISERROR(VLOOKUP(E475&amp;G475,'[1]采购入库货量(公司仓库)'!$A:$I,7,FALSE)),0,VLOOKUP(E475&amp;G475,'[1]采购入库货量(公司仓库)'!$A:$I,7,FALSE))</f>
        <v>0</v>
      </c>
      <c r="P475">
        <f t="shared" si="115"/>
        <v>0</v>
      </c>
      <c r="Q475">
        <f>IF(ISERROR(VLOOKUP(E475&amp;G475,'[1]采购入库货量(公司仓库)'!$A:$I,8,FALSE)),0,VLOOKUP(E475&amp;G475,'[1]采购入库货量(公司仓库)'!$A:$I,8,FALSE))</f>
        <v>0</v>
      </c>
      <c r="R475" s="11">
        <f t="shared" si="116"/>
        <v>0</v>
      </c>
      <c r="S475">
        <f>SUMIF([1]库存总量!$H:$H,E475&amp;G475,[1]库存总量!$G:$G)</f>
        <v>0</v>
      </c>
      <c r="T475">
        <f t="shared" si="117"/>
        <v>0</v>
      </c>
      <c r="U475">
        <f>SUMIFS([1]库存总量!$G:$G,[1]库存总量!$H:$H,E475&amp;G475,[1]库存总量!$A:$A,"B")</f>
        <v>0</v>
      </c>
      <c r="V475">
        <f t="shared" si="118"/>
        <v>0</v>
      </c>
      <c r="W475">
        <f>SUMIFS([1]库存总量!$G:$G,[1]库存总量!$H:$H,E475&amp;G475,[1]库存总量!$A:$A,"K")</f>
        <v>0</v>
      </c>
      <c r="X475">
        <f t="shared" si="119"/>
        <v>0</v>
      </c>
      <c r="Y475">
        <f t="shared" si="120"/>
        <v>0</v>
      </c>
      <c r="Z475">
        <f t="shared" si="121"/>
        <v>0</v>
      </c>
      <c r="AA475">
        <f>(IF(ISERROR(VLOOKUP(E475&amp;G475,'[1]采购入库货量(公司仓库)'!$A:$H,7,FALSE)),0,VLOOKUP(E475&amp;G475,'[1]采购入库货量(公司仓库)'!$A:$H,7,FALSE)))*L475-(IF(ISERROR(VLOOKUP(E475&amp;G475,'[1]采购入库货量(公司仓库)'!$A:$H,8,FALSE)),0,VLOOKUP(E475&amp;G475,'[1]采购入库货量(公司仓库)'!$A:$H,8,FALSE)))</f>
        <v>0</v>
      </c>
      <c r="AB475">
        <f>SUMIF([1]销售数据!$B:$B,E475&amp;G475,[1]销售数据!$G:$G)</f>
        <v>0</v>
      </c>
      <c r="AC475">
        <f t="shared" si="122"/>
        <v>0</v>
      </c>
      <c r="AD475" t="str">
        <f t="shared" si="112"/>
        <v/>
      </c>
      <c r="AE475">
        <f>SUMIF([1]销售数据!$B:$B,AD475,[1]销售数据!$L:$L)</f>
        <v>0</v>
      </c>
      <c r="AF475">
        <f>SUMIF([1]销售数据!$B:$B,AD475,[1]销售数据!$K:$K)</f>
        <v>0</v>
      </c>
      <c r="AG475">
        <f>SUMIF([1]销售数据!$B:$B,AD475,[1]销售数据!$J:$J)</f>
        <v>0</v>
      </c>
      <c r="AH475">
        <f>SUMIF([1]销售数据!$B:$B,AD475,[1]销售数据!$I:$I)</f>
        <v>0</v>
      </c>
      <c r="AI475">
        <f>SUMIF([1]销售数据!$B:$B,AD475,[1]销售数据!$H:$H)</f>
        <v>0</v>
      </c>
      <c r="AJ475" s="19">
        <f t="shared" si="123"/>
        <v>0</v>
      </c>
      <c r="AK475">
        <f>SUMIF([1]发货店铺数!$B:$B,AD475,[1]发货店铺数!$G:$G)</f>
        <v>0</v>
      </c>
      <c r="AL475">
        <f>SUMIF([1]销售店铺数!$B:$B,AD475,[1]销售店铺数!$G:$G)</f>
        <v>0</v>
      </c>
      <c r="AM475">
        <f>SUMIF([1]上周销售店铺数!$B:$B,AD475,[1]上周销售店铺数!$G:$G)</f>
        <v>0</v>
      </c>
      <c r="AN475" s="19">
        <f t="shared" si="124"/>
        <v>0</v>
      </c>
      <c r="AO475" s="19">
        <f t="shared" si="113"/>
        <v>0</v>
      </c>
      <c r="AP475" s="19">
        <f t="shared" si="114"/>
        <v>0</v>
      </c>
      <c r="AQ475" s="11">
        <f t="shared" si="125"/>
        <v>0</v>
      </c>
      <c r="AR475" s="19">
        <f t="shared" si="126"/>
        <v>0</v>
      </c>
      <c r="AS475" s="19">
        <f t="shared" si="127"/>
        <v>0</v>
      </c>
    </row>
    <row r="476" spans="1:45">
      <c r="A476"/>
      <c r="B476"/>
      <c r="C476"/>
      <c r="D476"/>
      <c r="E476"/>
      <c r="F476"/>
      <c r="G476"/>
      <c r="H476"/>
      <c r="L476" s="8"/>
      <c r="M476" s="8" t="str">
        <f>IF(ISERROR( VLOOKUP(AD476,'[1]采购入库货量(公司仓库)'!$A:$I,9,FALSE)),"", VLOOKUP(AD476,'[1]采购入库货量(公司仓库)'!$A:$I,9,FALSE))</f>
        <v/>
      </c>
      <c r="N476" s="8" t="str">
        <f>IF(ISERROR( VLOOKUP(AD476,[1]批发上市日期!$A:$F,6,FALSE)),"",  VLOOKUP(AD476,[1]批发上市日期!$A:$F,6,FALSE))</f>
        <v/>
      </c>
      <c r="O476" s="11">
        <f>IF(ISERROR(VLOOKUP(E476&amp;G476,'[1]采购入库货量(公司仓库)'!$A:$I,7,FALSE)),0,VLOOKUP(E476&amp;G476,'[1]采购入库货量(公司仓库)'!$A:$I,7,FALSE))</f>
        <v>0</v>
      </c>
      <c r="P476">
        <f t="shared" si="115"/>
        <v>0</v>
      </c>
      <c r="Q476">
        <f>IF(ISERROR(VLOOKUP(E476&amp;G476,'[1]采购入库货量(公司仓库)'!$A:$I,8,FALSE)),0,VLOOKUP(E476&amp;G476,'[1]采购入库货量(公司仓库)'!$A:$I,8,FALSE))</f>
        <v>0</v>
      </c>
      <c r="R476" s="11">
        <f t="shared" si="116"/>
        <v>0</v>
      </c>
      <c r="S476">
        <f>SUMIF([1]库存总量!$H:$H,E476&amp;G476,[1]库存总量!$G:$G)</f>
        <v>0</v>
      </c>
      <c r="T476">
        <f t="shared" si="117"/>
        <v>0</v>
      </c>
      <c r="U476">
        <f>SUMIFS([1]库存总量!$G:$G,[1]库存总量!$H:$H,E476&amp;G476,[1]库存总量!$A:$A,"B")</f>
        <v>0</v>
      </c>
      <c r="V476">
        <f t="shared" si="118"/>
        <v>0</v>
      </c>
      <c r="W476">
        <f>SUMIFS([1]库存总量!$G:$G,[1]库存总量!$H:$H,E476&amp;G476,[1]库存总量!$A:$A,"K")</f>
        <v>0</v>
      </c>
      <c r="X476">
        <f t="shared" si="119"/>
        <v>0</v>
      </c>
      <c r="Y476">
        <f t="shared" si="120"/>
        <v>0</v>
      </c>
      <c r="Z476">
        <f t="shared" si="121"/>
        <v>0</v>
      </c>
      <c r="AA476">
        <f>(IF(ISERROR(VLOOKUP(E476&amp;G476,'[1]采购入库货量(公司仓库)'!$A:$H,7,FALSE)),0,VLOOKUP(E476&amp;G476,'[1]采购入库货量(公司仓库)'!$A:$H,7,FALSE)))*L476-(IF(ISERROR(VLOOKUP(E476&amp;G476,'[1]采购入库货量(公司仓库)'!$A:$H,8,FALSE)),0,VLOOKUP(E476&amp;G476,'[1]采购入库货量(公司仓库)'!$A:$H,8,FALSE)))</f>
        <v>0</v>
      </c>
      <c r="AB476">
        <f>SUMIF([1]销售数据!$B:$B,E476&amp;G476,[1]销售数据!$G:$G)</f>
        <v>0</v>
      </c>
      <c r="AC476">
        <f t="shared" si="122"/>
        <v>0</v>
      </c>
      <c r="AD476" t="str">
        <f t="shared" si="112"/>
        <v/>
      </c>
      <c r="AE476">
        <f>SUMIF([1]销售数据!$B:$B,AD476,[1]销售数据!$L:$L)</f>
        <v>0</v>
      </c>
      <c r="AF476">
        <f>SUMIF([1]销售数据!$B:$B,AD476,[1]销售数据!$K:$K)</f>
        <v>0</v>
      </c>
      <c r="AG476">
        <f>SUMIF([1]销售数据!$B:$B,AD476,[1]销售数据!$J:$J)</f>
        <v>0</v>
      </c>
      <c r="AH476">
        <f>SUMIF([1]销售数据!$B:$B,AD476,[1]销售数据!$I:$I)</f>
        <v>0</v>
      </c>
      <c r="AI476">
        <f>SUMIF([1]销售数据!$B:$B,AD476,[1]销售数据!$H:$H)</f>
        <v>0</v>
      </c>
      <c r="AJ476" s="19">
        <f t="shared" si="123"/>
        <v>0</v>
      </c>
      <c r="AK476">
        <f>SUMIF([1]发货店铺数!$B:$B,AD476,[1]发货店铺数!$G:$G)</f>
        <v>0</v>
      </c>
      <c r="AL476">
        <f>SUMIF([1]销售店铺数!$B:$B,AD476,[1]销售店铺数!$G:$G)</f>
        <v>0</v>
      </c>
      <c r="AM476">
        <f>SUMIF([1]上周销售店铺数!$B:$B,AD476,[1]上周销售店铺数!$G:$G)</f>
        <v>0</v>
      </c>
      <c r="AN476" s="19">
        <f t="shared" si="124"/>
        <v>0</v>
      </c>
      <c r="AO476" s="19">
        <f t="shared" si="113"/>
        <v>0</v>
      </c>
      <c r="AP476" s="19">
        <f t="shared" si="114"/>
        <v>0</v>
      </c>
      <c r="AQ476" s="11">
        <f t="shared" si="125"/>
        <v>0</v>
      </c>
      <c r="AR476" s="19">
        <f t="shared" si="126"/>
        <v>0</v>
      </c>
      <c r="AS476" s="19">
        <f t="shared" si="127"/>
        <v>0</v>
      </c>
    </row>
    <row r="477" spans="1:45">
      <c r="A477"/>
      <c r="B477"/>
      <c r="C477"/>
      <c r="D477"/>
      <c r="E477"/>
      <c r="F477"/>
      <c r="G477"/>
      <c r="H477"/>
      <c r="L477" s="8"/>
      <c r="M477" s="8" t="str">
        <f>IF(ISERROR( VLOOKUP(AD477,'[1]采购入库货量(公司仓库)'!$A:$I,9,FALSE)),"", VLOOKUP(AD477,'[1]采购入库货量(公司仓库)'!$A:$I,9,FALSE))</f>
        <v/>
      </c>
      <c r="N477" s="8" t="str">
        <f>IF(ISERROR( VLOOKUP(AD477,[1]批发上市日期!$A:$F,6,FALSE)),"",  VLOOKUP(AD477,[1]批发上市日期!$A:$F,6,FALSE))</f>
        <v/>
      </c>
      <c r="O477" s="11">
        <f>IF(ISERROR(VLOOKUP(E477&amp;G477,'[1]采购入库货量(公司仓库)'!$A:$I,7,FALSE)),0,VLOOKUP(E477&amp;G477,'[1]采购入库货量(公司仓库)'!$A:$I,7,FALSE))</f>
        <v>0</v>
      </c>
      <c r="P477">
        <f t="shared" si="115"/>
        <v>0</v>
      </c>
      <c r="Q477">
        <f>IF(ISERROR(VLOOKUP(E477&amp;G477,'[1]采购入库货量(公司仓库)'!$A:$I,8,FALSE)),0,VLOOKUP(E477&amp;G477,'[1]采购入库货量(公司仓库)'!$A:$I,8,FALSE))</f>
        <v>0</v>
      </c>
      <c r="R477" s="11">
        <f t="shared" si="116"/>
        <v>0</v>
      </c>
      <c r="S477">
        <f>SUMIF([1]库存总量!$H:$H,E477&amp;G477,[1]库存总量!$G:$G)</f>
        <v>0</v>
      </c>
      <c r="T477">
        <f t="shared" si="117"/>
        <v>0</v>
      </c>
      <c r="U477">
        <f>SUMIFS([1]库存总量!$G:$G,[1]库存总量!$H:$H,E477&amp;G477,[1]库存总量!$A:$A,"B")</f>
        <v>0</v>
      </c>
      <c r="V477">
        <f t="shared" si="118"/>
        <v>0</v>
      </c>
      <c r="W477">
        <f>SUMIFS([1]库存总量!$G:$G,[1]库存总量!$H:$H,E477&amp;G477,[1]库存总量!$A:$A,"K")</f>
        <v>0</v>
      </c>
      <c r="X477">
        <f t="shared" si="119"/>
        <v>0</v>
      </c>
      <c r="Y477">
        <f t="shared" si="120"/>
        <v>0</v>
      </c>
      <c r="Z477">
        <f t="shared" si="121"/>
        <v>0</v>
      </c>
      <c r="AA477">
        <f>(IF(ISERROR(VLOOKUP(E477&amp;G477,'[1]采购入库货量(公司仓库)'!$A:$H,7,FALSE)),0,VLOOKUP(E477&amp;G477,'[1]采购入库货量(公司仓库)'!$A:$H,7,FALSE)))*L477-(IF(ISERROR(VLOOKUP(E477&amp;G477,'[1]采购入库货量(公司仓库)'!$A:$H,8,FALSE)),0,VLOOKUP(E477&amp;G477,'[1]采购入库货量(公司仓库)'!$A:$H,8,FALSE)))</f>
        <v>0</v>
      </c>
      <c r="AB477">
        <f>SUMIF([1]销售数据!$B:$B,E477&amp;G477,[1]销售数据!$G:$G)</f>
        <v>0</v>
      </c>
      <c r="AC477">
        <f t="shared" si="122"/>
        <v>0</v>
      </c>
      <c r="AD477" t="str">
        <f t="shared" si="112"/>
        <v/>
      </c>
      <c r="AE477">
        <f>SUMIF([1]销售数据!$B:$B,AD477,[1]销售数据!$L:$L)</f>
        <v>0</v>
      </c>
      <c r="AF477">
        <f>SUMIF([1]销售数据!$B:$B,AD477,[1]销售数据!$K:$K)</f>
        <v>0</v>
      </c>
      <c r="AG477">
        <f>SUMIF([1]销售数据!$B:$B,AD477,[1]销售数据!$J:$J)</f>
        <v>0</v>
      </c>
      <c r="AH477">
        <f>SUMIF([1]销售数据!$B:$B,AD477,[1]销售数据!$I:$I)</f>
        <v>0</v>
      </c>
      <c r="AI477">
        <f>SUMIF([1]销售数据!$B:$B,AD477,[1]销售数据!$H:$H)</f>
        <v>0</v>
      </c>
      <c r="AJ477" s="19">
        <f t="shared" si="123"/>
        <v>0</v>
      </c>
      <c r="AK477">
        <f>SUMIF([1]发货店铺数!$B:$B,AD477,[1]发货店铺数!$G:$G)</f>
        <v>0</v>
      </c>
      <c r="AL477">
        <f>SUMIF([1]销售店铺数!$B:$B,AD477,[1]销售店铺数!$G:$G)</f>
        <v>0</v>
      </c>
      <c r="AM477">
        <f>SUMIF([1]上周销售店铺数!$B:$B,AD477,[1]上周销售店铺数!$G:$G)</f>
        <v>0</v>
      </c>
      <c r="AN477" s="19">
        <f t="shared" si="124"/>
        <v>0</v>
      </c>
      <c r="AO477" s="19">
        <f t="shared" si="113"/>
        <v>0</v>
      </c>
      <c r="AP477" s="19">
        <f t="shared" si="114"/>
        <v>0</v>
      </c>
      <c r="AQ477" s="11">
        <f t="shared" si="125"/>
        <v>0</v>
      </c>
      <c r="AR477" s="19">
        <f t="shared" si="126"/>
        <v>0</v>
      </c>
      <c r="AS477" s="19">
        <f t="shared" si="127"/>
        <v>0</v>
      </c>
    </row>
    <row r="478" spans="1:45">
      <c r="A478"/>
      <c r="B478"/>
      <c r="C478"/>
      <c r="D478"/>
      <c r="E478"/>
      <c r="F478"/>
      <c r="G478"/>
      <c r="H478"/>
      <c r="L478" s="8"/>
      <c r="M478" s="8" t="str">
        <f>IF(ISERROR( VLOOKUP(AD478,'[1]采购入库货量(公司仓库)'!$A:$I,9,FALSE)),"", VLOOKUP(AD478,'[1]采购入库货量(公司仓库)'!$A:$I,9,FALSE))</f>
        <v/>
      </c>
      <c r="N478" s="8" t="str">
        <f>IF(ISERROR( VLOOKUP(AD478,[1]批发上市日期!$A:$F,6,FALSE)),"",  VLOOKUP(AD478,[1]批发上市日期!$A:$F,6,FALSE))</f>
        <v/>
      </c>
      <c r="O478" s="11">
        <f>IF(ISERROR(VLOOKUP(E478&amp;G478,'[1]采购入库货量(公司仓库)'!$A:$I,7,FALSE)),0,VLOOKUP(E478&amp;G478,'[1]采购入库货量(公司仓库)'!$A:$I,7,FALSE))</f>
        <v>0</v>
      </c>
      <c r="P478">
        <f t="shared" si="115"/>
        <v>0</v>
      </c>
      <c r="Q478">
        <f>IF(ISERROR(VLOOKUP(E478&amp;G478,'[1]采购入库货量(公司仓库)'!$A:$I,8,FALSE)),0,VLOOKUP(E478&amp;G478,'[1]采购入库货量(公司仓库)'!$A:$I,8,FALSE))</f>
        <v>0</v>
      </c>
      <c r="R478" s="11">
        <f t="shared" si="116"/>
        <v>0</v>
      </c>
      <c r="S478">
        <f>SUMIF([1]库存总量!$H:$H,E478&amp;G478,[1]库存总量!$G:$G)</f>
        <v>0</v>
      </c>
      <c r="T478">
        <f t="shared" si="117"/>
        <v>0</v>
      </c>
      <c r="U478">
        <f>SUMIFS([1]库存总量!$G:$G,[1]库存总量!$H:$H,E478&amp;G478,[1]库存总量!$A:$A,"B")</f>
        <v>0</v>
      </c>
      <c r="V478">
        <f t="shared" si="118"/>
        <v>0</v>
      </c>
      <c r="W478">
        <f>SUMIFS([1]库存总量!$G:$G,[1]库存总量!$H:$H,E478&amp;G478,[1]库存总量!$A:$A,"K")</f>
        <v>0</v>
      </c>
      <c r="X478">
        <f t="shared" si="119"/>
        <v>0</v>
      </c>
      <c r="Y478">
        <f t="shared" si="120"/>
        <v>0</v>
      </c>
      <c r="Z478">
        <f t="shared" si="121"/>
        <v>0</v>
      </c>
      <c r="AA478">
        <f>(IF(ISERROR(VLOOKUP(E478&amp;G478,'[1]采购入库货量(公司仓库)'!$A:$H,7,FALSE)),0,VLOOKUP(E478&amp;G478,'[1]采购入库货量(公司仓库)'!$A:$H,7,FALSE)))*L478-(IF(ISERROR(VLOOKUP(E478&amp;G478,'[1]采购入库货量(公司仓库)'!$A:$H,8,FALSE)),0,VLOOKUP(E478&amp;G478,'[1]采购入库货量(公司仓库)'!$A:$H,8,FALSE)))</f>
        <v>0</v>
      </c>
      <c r="AB478">
        <f>SUMIF([1]销售数据!$B:$B,E478&amp;G478,[1]销售数据!$G:$G)</f>
        <v>0</v>
      </c>
      <c r="AC478">
        <f t="shared" si="122"/>
        <v>0</v>
      </c>
      <c r="AD478" t="str">
        <f t="shared" si="112"/>
        <v/>
      </c>
      <c r="AE478">
        <f>SUMIF([1]销售数据!$B:$B,AD478,[1]销售数据!$L:$L)</f>
        <v>0</v>
      </c>
      <c r="AF478">
        <f>SUMIF([1]销售数据!$B:$B,AD478,[1]销售数据!$K:$K)</f>
        <v>0</v>
      </c>
      <c r="AG478">
        <f>SUMIF([1]销售数据!$B:$B,AD478,[1]销售数据!$J:$J)</f>
        <v>0</v>
      </c>
      <c r="AH478">
        <f>SUMIF([1]销售数据!$B:$B,AD478,[1]销售数据!$I:$I)</f>
        <v>0</v>
      </c>
      <c r="AI478">
        <f>SUMIF([1]销售数据!$B:$B,AD478,[1]销售数据!$H:$H)</f>
        <v>0</v>
      </c>
      <c r="AJ478" s="19">
        <f t="shared" si="123"/>
        <v>0</v>
      </c>
      <c r="AK478">
        <f>SUMIF([1]发货店铺数!$B:$B,AD478,[1]发货店铺数!$G:$G)</f>
        <v>0</v>
      </c>
      <c r="AL478">
        <f>SUMIF([1]销售店铺数!$B:$B,AD478,[1]销售店铺数!$G:$G)</f>
        <v>0</v>
      </c>
      <c r="AM478">
        <f>SUMIF([1]上周销售店铺数!$B:$B,AD478,[1]上周销售店铺数!$G:$G)</f>
        <v>0</v>
      </c>
      <c r="AN478" s="19">
        <f t="shared" si="124"/>
        <v>0</v>
      </c>
      <c r="AO478" s="19">
        <f t="shared" si="113"/>
        <v>0</v>
      </c>
      <c r="AP478" s="19">
        <f t="shared" si="114"/>
        <v>0</v>
      </c>
      <c r="AQ478" s="11">
        <f t="shared" si="125"/>
        <v>0</v>
      </c>
      <c r="AR478" s="19">
        <f t="shared" si="126"/>
        <v>0</v>
      </c>
      <c r="AS478" s="19">
        <f t="shared" si="127"/>
        <v>0</v>
      </c>
    </row>
    <row r="479" spans="1:45">
      <c r="A479"/>
      <c r="B479"/>
      <c r="C479"/>
      <c r="D479"/>
      <c r="E479"/>
      <c r="F479"/>
      <c r="G479"/>
      <c r="H479"/>
      <c r="L479" s="8"/>
      <c r="M479" s="8" t="str">
        <f>IF(ISERROR( VLOOKUP(AD479,'[1]采购入库货量(公司仓库)'!$A:$I,9,FALSE)),"", VLOOKUP(AD479,'[1]采购入库货量(公司仓库)'!$A:$I,9,FALSE))</f>
        <v/>
      </c>
      <c r="N479" s="8" t="str">
        <f>IF(ISERROR( VLOOKUP(AD479,[1]批发上市日期!$A:$F,6,FALSE)),"",  VLOOKUP(AD479,[1]批发上市日期!$A:$F,6,FALSE))</f>
        <v/>
      </c>
      <c r="O479" s="11">
        <f>IF(ISERROR(VLOOKUP(E479&amp;G479,'[1]采购入库货量(公司仓库)'!$A:$I,7,FALSE)),0,VLOOKUP(E479&amp;G479,'[1]采购入库货量(公司仓库)'!$A:$I,7,FALSE))</f>
        <v>0</v>
      </c>
      <c r="P479">
        <f t="shared" si="115"/>
        <v>0</v>
      </c>
      <c r="Q479">
        <f>IF(ISERROR(VLOOKUP(E479&amp;G479,'[1]采购入库货量(公司仓库)'!$A:$I,8,FALSE)),0,VLOOKUP(E479&amp;G479,'[1]采购入库货量(公司仓库)'!$A:$I,8,FALSE))</f>
        <v>0</v>
      </c>
      <c r="R479" s="11">
        <f t="shared" si="116"/>
        <v>0</v>
      </c>
      <c r="S479">
        <f>SUMIF([1]库存总量!$H:$H,E479&amp;G479,[1]库存总量!$G:$G)</f>
        <v>0</v>
      </c>
      <c r="T479">
        <f t="shared" si="117"/>
        <v>0</v>
      </c>
      <c r="U479">
        <f>SUMIFS([1]库存总量!$G:$G,[1]库存总量!$H:$H,E479&amp;G479,[1]库存总量!$A:$A,"B")</f>
        <v>0</v>
      </c>
      <c r="V479">
        <f t="shared" si="118"/>
        <v>0</v>
      </c>
      <c r="W479">
        <f>SUMIFS([1]库存总量!$G:$G,[1]库存总量!$H:$H,E479&amp;G479,[1]库存总量!$A:$A,"K")</f>
        <v>0</v>
      </c>
      <c r="X479">
        <f t="shared" si="119"/>
        <v>0</v>
      </c>
      <c r="Y479">
        <f t="shared" si="120"/>
        <v>0</v>
      </c>
      <c r="Z479">
        <f t="shared" si="121"/>
        <v>0</v>
      </c>
      <c r="AA479">
        <f>(IF(ISERROR(VLOOKUP(E479&amp;G479,'[1]采购入库货量(公司仓库)'!$A:$H,7,FALSE)),0,VLOOKUP(E479&amp;G479,'[1]采购入库货量(公司仓库)'!$A:$H,7,FALSE)))*L479-(IF(ISERROR(VLOOKUP(E479&amp;G479,'[1]采购入库货量(公司仓库)'!$A:$H,8,FALSE)),0,VLOOKUP(E479&amp;G479,'[1]采购入库货量(公司仓库)'!$A:$H,8,FALSE)))</f>
        <v>0</v>
      </c>
      <c r="AB479">
        <f>SUMIF([1]销售数据!$B:$B,E479&amp;G479,[1]销售数据!$G:$G)</f>
        <v>0</v>
      </c>
      <c r="AC479">
        <f t="shared" si="122"/>
        <v>0</v>
      </c>
      <c r="AD479" t="str">
        <f t="shared" si="112"/>
        <v/>
      </c>
      <c r="AE479">
        <f>SUMIF([1]销售数据!$B:$B,AD479,[1]销售数据!$L:$L)</f>
        <v>0</v>
      </c>
      <c r="AF479">
        <f>SUMIF([1]销售数据!$B:$B,AD479,[1]销售数据!$K:$K)</f>
        <v>0</v>
      </c>
      <c r="AG479">
        <f>SUMIF([1]销售数据!$B:$B,AD479,[1]销售数据!$J:$J)</f>
        <v>0</v>
      </c>
      <c r="AH479">
        <f>SUMIF([1]销售数据!$B:$B,AD479,[1]销售数据!$I:$I)</f>
        <v>0</v>
      </c>
      <c r="AI479">
        <f>SUMIF([1]销售数据!$B:$B,AD479,[1]销售数据!$H:$H)</f>
        <v>0</v>
      </c>
      <c r="AJ479" s="19">
        <f t="shared" si="123"/>
        <v>0</v>
      </c>
      <c r="AK479">
        <f>SUMIF([1]发货店铺数!$B:$B,AD479,[1]发货店铺数!$G:$G)</f>
        <v>0</v>
      </c>
      <c r="AL479">
        <f>SUMIF([1]销售店铺数!$B:$B,AD479,[1]销售店铺数!$G:$G)</f>
        <v>0</v>
      </c>
      <c r="AM479">
        <f>SUMIF([1]上周销售店铺数!$B:$B,AD479,[1]上周销售店铺数!$G:$G)</f>
        <v>0</v>
      </c>
      <c r="AN479" s="19">
        <f t="shared" si="124"/>
        <v>0</v>
      </c>
      <c r="AO479" s="19">
        <f t="shared" si="113"/>
        <v>0</v>
      </c>
      <c r="AP479" s="19">
        <f t="shared" si="114"/>
        <v>0</v>
      </c>
      <c r="AQ479" s="11">
        <f t="shared" si="125"/>
        <v>0</v>
      </c>
      <c r="AR479" s="19">
        <f t="shared" si="126"/>
        <v>0</v>
      </c>
      <c r="AS479" s="19">
        <f t="shared" si="127"/>
        <v>0</v>
      </c>
    </row>
    <row r="480" spans="1:45">
      <c r="A480"/>
      <c r="B480"/>
      <c r="C480"/>
      <c r="D480"/>
      <c r="E480"/>
      <c r="F480"/>
      <c r="G480"/>
      <c r="H480"/>
      <c r="L480" s="8"/>
      <c r="M480" s="8" t="str">
        <f>IF(ISERROR( VLOOKUP(AD480,'[1]采购入库货量(公司仓库)'!$A:$I,9,FALSE)),"", VLOOKUP(AD480,'[1]采购入库货量(公司仓库)'!$A:$I,9,FALSE))</f>
        <v/>
      </c>
      <c r="N480" s="8" t="str">
        <f>IF(ISERROR( VLOOKUP(AD480,[1]批发上市日期!$A:$F,6,FALSE)),"",  VLOOKUP(AD480,[1]批发上市日期!$A:$F,6,FALSE))</f>
        <v/>
      </c>
      <c r="O480" s="11">
        <f>IF(ISERROR(VLOOKUP(E480&amp;G480,'[1]采购入库货量(公司仓库)'!$A:$I,7,FALSE)),0,VLOOKUP(E480&amp;G480,'[1]采购入库货量(公司仓库)'!$A:$I,7,FALSE))</f>
        <v>0</v>
      </c>
      <c r="P480">
        <f t="shared" si="115"/>
        <v>0</v>
      </c>
      <c r="Q480">
        <f>IF(ISERROR(VLOOKUP(E480&amp;G480,'[1]采购入库货量(公司仓库)'!$A:$I,8,FALSE)),0,VLOOKUP(E480&amp;G480,'[1]采购入库货量(公司仓库)'!$A:$I,8,FALSE))</f>
        <v>0</v>
      </c>
      <c r="R480" s="11">
        <f t="shared" si="116"/>
        <v>0</v>
      </c>
      <c r="S480">
        <f>SUMIF([1]库存总量!$H:$H,E480&amp;G480,[1]库存总量!$G:$G)</f>
        <v>0</v>
      </c>
      <c r="T480">
        <f t="shared" si="117"/>
        <v>0</v>
      </c>
      <c r="U480">
        <f>SUMIFS([1]库存总量!$G:$G,[1]库存总量!$H:$H,E480&amp;G480,[1]库存总量!$A:$A,"B")</f>
        <v>0</v>
      </c>
      <c r="V480">
        <f t="shared" si="118"/>
        <v>0</v>
      </c>
      <c r="W480">
        <f>SUMIFS([1]库存总量!$G:$G,[1]库存总量!$H:$H,E480&amp;G480,[1]库存总量!$A:$A,"K")</f>
        <v>0</v>
      </c>
      <c r="X480">
        <f t="shared" si="119"/>
        <v>0</v>
      </c>
      <c r="Y480">
        <f t="shared" si="120"/>
        <v>0</v>
      </c>
      <c r="Z480">
        <f t="shared" si="121"/>
        <v>0</v>
      </c>
      <c r="AA480">
        <f>(IF(ISERROR(VLOOKUP(E480&amp;G480,'[1]采购入库货量(公司仓库)'!$A:$H,7,FALSE)),0,VLOOKUP(E480&amp;G480,'[1]采购入库货量(公司仓库)'!$A:$H,7,FALSE)))*L480-(IF(ISERROR(VLOOKUP(E480&amp;G480,'[1]采购入库货量(公司仓库)'!$A:$H,8,FALSE)),0,VLOOKUP(E480&amp;G480,'[1]采购入库货量(公司仓库)'!$A:$H,8,FALSE)))</f>
        <v>0</v>
      </c>
      <c r="AB480">
        <f>SUMIF([1]销售数据!$B:$B,E480&amp;G480,[1]销售数据!$G:$G)</f>
        <v>0</v>
      </c>
      <c r="AC480">
        <f t="shared" si="122"/>
        <v>0</v>
      </c>
      <c r="AD480" t="str">
        <f t="shared" si="112"/>
        <v/>
      </c>
      <c r="AE480">
        <f>SUMIF([1]销售数据!$B:$B,AD480,[1]销售数据!$L:$L)</f>
        <v>0</v>
      </c>
      <c r="AF480">
        <f>SUMIF([1]销售数据!$B:$B,AD480,[1]销售数据!$K:$K)</f>
        <v>0</v>
      </c>
      <c r="AG480">
        <f>SUMIF([1]销售数据!$B:$B,AD480,[1]销售数据!$J:$J)</f>
        <v>0</v>
      </c>
      <c r="AH480">
        <f>SUMIF([1]销售数据!$B:$B,AD480,[1]销售数据!$I:$I)</f>
        <v>0</v>
      </c>
      <c r="AI480">
        <f>SUMIF([1]销售数据!$B:$B,AD480,[1]销售数据!$H:$H)</f>
        <v>0</v>
      </c>
      <c r="AJ480" s="19">
        <f t="shared" si="123"/>
        <v>0</v>
      </c>
      <c r="AK480">
        <f>SUMIF([1]发货店铺数!$B:$B,AD480,[1]发货店铺数!$G:$G)</f>
        <v>0</v>
      </c>
      <c r="AL480">
        <f>SUMIF([1]销售店铺数!$B:$B,AD480,[1]销售店铺数!$G:$G)</f>
        <v>0</v>
      </c>
      <c r="AM480">
        <f>SUMIF([1]上周销售店铺数!$B:$B,AD480,[1]上周销售店铺数!$G:$G)</f>
        <v>0</v>
      </c>
      <c r="AN480" s="19">
        <f t="shared" si="124"/>
        <v>0</v>
      </c>
      <c r="AO480" s="19">
        <f t="shared" si="113"/>
        <v>0</v>
      </c>
      <c r="AP480" s="19">
        <f t="shared" si="114"/>
        <v>0</v>
      </c>
      <c r="AQ480" s="11">
        <f t="shared" si="125"/>
        <v>0</v>
      </c>
      <c r="AR480" s="19">
        <f t="shared" si="126"/>
        <v>0</v>
      </c>
      <c r="AS480" s="19">
        <f t="shared" si="127"/>
        <v>0</v>
      </c>
    </row>
    <row r="481" spans="1:45">
      <c r="A481"/>
      <c r="B481"/>
      <c r="C481"/>
      <c r="D481"/>
      <c r="E481"/>
      <c r="F481"/>
      <c r="G481"/>
      <c r="H481"/>
      <c r="L481" s="8"/>
      <c r="M481" s="8" t="str">
        <f>IF(ISERROR( VLOOKUP(AD481,'[1]采购入库货量(公司仓库)'!$A:$I,9,FALSE)),"", VLOOKUP(AD481,'[1]采购入库货量(公司仓库)'!$A:$I,9,FALSE))</f>
        <v/>
      </c>
      <c r="N481" s="8" t="str">
        <f>IF(ISERROR( VLOOKUP(AD481,[1]批发上市日期!$A:$F,6,FALSE)),"",  VLOOKUP(AD481,[1]批发上市日期!$A:$F,6,FALSE))</f>
        <v/>
      </c>
      <c r="O481" s="11">
        <f>IF(ISERROR(VLOOKUP(E481&amp;G481,'[1]采购入库货量(公司仓库)'!$A:$I,7,FALSE)),0,VLOOKUP(E481&amp;G481,'[1]采购入库货量(公司仓库)'!$A:$I,7,FALSE))</f>
        <v>0</v>
      </c>
      <c r="P481">
        <f t="shared" si="115"/>
        <v>0</v>
      </c>
      <c r="Q481">
        <f>IF(ISERROR(VLOOKUP(E481&amp;G481,'[1]采购入库货量(公司仓库)'!$A:$I,8,FALSE)),0,VLOOKUP(E481&amp;G481,'[1]采购入库货量(公司仓库)'!$A:$I,8,FALSE))</f>
        <v>0</v>
      </c>
      <c r="R481" s="11">
        <f t="shared" si="116"/>
        <v>0</v>
      </c>
      <c r="S481">
        <f>SUMIF([1]库存总量!$H:$H,E481&amp;G481,[1]库存总量!$G:$G)</f>
        <v>0</v>
      </c>
      <c r="T481">
        <f t="shared" si="117"/>
        <v>0</v>
      </c>
      <c r="U481">
        <f>SUMIFS([1]库存总量!$G:$G,[1]库存总量!$H:$H,E481&amp;G481,[1]库存总量!$A:$A,"B")</f>
        <v>0</v>
      </c>
      <c r="V481">
        <f t="shared" si="118"/>
        <v>0</v>
      </c>
      <c r="W481">
        <f>SUMIFS([1]库存总量!$G:$G,[1]库存总量!$H:$H,E481&amp;G481,[1]库存总量!$A:$A,"K")</f>
        <v>0</v>
      </c>
      <c r="X481">
        <f t="shared" si="119"/>
        <v>0</v>
      </c>
      <c r="Y481">
        <f t="shared" si="120"/>
        <v>0</v>
      </c>
      <c r="Z481">
        <f t="shared" si="121"/>
        <v>0</v>
      </c>
      <c r="AA481">
        <f>(IF(ISERROR(VLOOKUP(E481&amp;G481,'[1]采购入库货量(公司仓库)'!$A:$H,7,FALSE)),0,VLOOKUP(E481&amp;G481,'[1]采购入库货量(公司仓库)'!$A:$H,7,FALSE)))*L481-(IF(ISERROR(VLOOKUP(E481&amp;G481,'[1]采购入库货量(公司仓库)'!$A:$H,8,FALSE)),0,VLOOKUP(E481&amp;G481,'[1]采购入库货量(公司仓库)'!$A:$H,8,FALSE)))</f>
        <v>0</v>
      </c>
      <c r="AB481">
        <f>SUMIF([1]销售数据!$B:$B,E481&amp;G481,[1]销售数据!$G:$G)</f>
        <v>0</v>
      </c>
      <c r="AC481">
        <f t="shared" si="122"/>
        <v>0</v>
      </c>
      <c r="AD481" t="str">
        <f t="shared" si="112"/>
        <v/>
      </c>
      <c r="AE481">
        <f>SUMIF([1]销售数据!$B:$B,AD481,[1]销售数据!$L:$L)</f>
        <v>0</v>
      </c>
      <c r="AF481">
        <f>SUMIF([1]销售数据!$B:$B,AD481,[1]销售数据!$K:$K)</f>
        <v>0</v>
      </c>
      <c r="AG481">
        <f>SUMIF([1]销售数据!$B:$B,AD481,[1]销售数据!$J:$J)</f>
        <v>0</v>
      </c>
      <c r="AH481">
        <f>SUMIF([1]销售数据!$B:$B,AD481,[1]销售数据!$I:$I)</f>
        <v>0</v>
      </c>
      <c r="AI481">
        <f>SUMIF([1]销售数据!$B:$B,AD481,[1]销售数据!$H:$H)</f>
        <v>0</v>
      </c>
      <c r="AJ481" s="19">
        <f t="shared" si="123"/>
        <v>0</v>
      </c>
      <c r="AK481">
        <f>SUMIF([1]发货店铺数!$B:$B,AD481,[1]发货店铺数!$G:$G)</f>
        <v>0</v>
      </c>
      <c r="AL481">
        <f>SUMIF([1]销售店铺数!$B:$B,AD481,[1]销售店铺数!$G:$G)</f>
        <v>0</v>
      </c>
      <c r="AM481">
        <f>SUMIF([1]上周销售店铺数!$B:$B,AD481,[1]上周销售店铺数!$G:$G)</f>
        <v>0</v>
      </c>
      <c r="AN481" s="19">
        <f t="shared" si="124"/>
        <v>0</v>
      </c>
      <c r="AO481" s="19">
        <f t="shared" si="113"/>
        <v>0</v>
      </c>
      <c r="AP481" s="19">
        <f t="shared" si="114"/>
        <v>0</v>
      </c>
      <c r="AQ481" s="11">
        <f t="shared" si="125"/>
        <v>0</v>
      </c>
      <c r="AR481" s="19">
        <f t="shared" si="126"/>
        <v>0</v>
      </c>
      <c r="AS481" s="19">
        <f t="shared" si="127"/>
        <v>0</v>
      </c>
    </row>
    <row r="482" spans="1:45">
      <c r="A482"/>
      <c r="B482"/>
      <c r="C482"/>
      <c r="D482"/>
      <c r="E482"/>
      <c r="F482"/>
      <c r="G482"/>
      <c r="H482"/>
      <c r="L482" s="8"/>
      <c r="M482" s="8" t="str">
        <f>IF(ISERROR( VLOOKUP(AD482,'[1]采购入库货量(公司仓库)'!$A:$I,9,FALSE)),"", VLOOKUP(AD482,'[1]采购入库货量(公司仓库)'!$A:$I,9,FALSE))</f>
        <v/>
      </c>
      <c r="N482" s="8" t="str">
        <f>IF(ISERROR( VLOOKUP(AD482,[1]批发上市日期!$A:$F,6,FALSE)),"",  VLOOKUP(AD482,[1]批发上市日期!$A:$F,6,FALSE))</f>
        <v/>
      </c>
      <c r="O482" s="11">
        <f>IF(ISERROR(VLOOKUP(E482&amp;G482,'[1]采购入库货量(公司仓库)'!$A:$I,7,FALSE)),0,VLOOKUP(E482&amp;G482,'[1]采购入库货量(公司仓库)'!$A:$I,7,FALSE))</f>
        <v>0</v>
      </c>
      <c r="P482">
        <f t="shared" si="115"/>
        <v>0</v>
      </c>
      <c r="Q482">
        <f>IF(ISERROR(VLOOKUP(E482&amp;G482,'[1]采购入库货量(公司仓库)'!$A:$I,8,FALSE)),0,VLOOKUP(E482&amp;G482,'[1]采购入库货量(公司仓库)'!$A:$I,8,FALSE))</f>
        <v>0</v>
      </c>
      <c r="R482" s="11">
        <f t="shared" si="116"/>
        <v>0</v>
      </c>
      <c r="S482">
        <f>SUMIF([1]库存总量!$H:$H,E482&amp;G482,[1]库存总量!$G:$G)</f>
        <v>0</v>
      </c>
      <c r="T482">
        <f t="shared" si="117"/>
        <v>0</v>
      </c>
      <c r="U482">
        <f>SUMIFS([1]库存总量!$G:$G,[1]库存总量!$H:$H,E482&amp;G482,[1]库存总量!$A:$A,"B")</f>
        <v>0</v>
      </c>
      <c r="V482">
        <f t="shared" si="118"/>
        <v>0</v>
      </c>
      <c r="W482">
        <f>SUMIFS([1]库存总量!$G:$G,[1]库存总量!$H:$H,E482&amp;G482,[1]库存总量!$A:$A,"K")</f>
        <v>0</v>
      </c>
      <c r="X482">
        <f t="shared" si="119"/>
        <v>0</v>
      </c>
      <c r="Y482">
        <f t="shared" si="120"/>
        <v>0</v>
      </c>
      <c r="Z482">
        <f t="shared" si="121"/>
        <v>0</v>
      </c>
      <c r="AA482">
        <f>(IF(ISERROR(VLOOKUP(E482&amp;G482,'[1]采购入库货量(公司仓库)'!$A:$H,7,FALSE)),0,VLOOKUP(E482&amp;G482,'[1]采购入库货量(公司仓库)'!$A:$H,7,FALSE)))*L482-(IF(ISERROR(VLOOKUP(E482&amp;G482,'[1]采购入库货量(公司仓库)'!$A:$H,8,FALSE)),0,VLOOKUP(E482&amp;G482,'[1]采购入库货量(公司仓库)'!$A:$H,8,FALSE)))</f>
        <v>0</v>
      </c>
      <c r="AB482">
        <f>SUMIF([1]销售数据!$B:$B,E482&amp;G482,[1]销售数据!$G:$G)</f>
        <v>0</v>
      </c>
      <c r="AC482">
        <f t="shared" si="122"/>
        <v>0</v>
      </c>
      <c r="AD482" t="str">
        <f t="shared" si="112"/>
        <v/>
      </c>
      <c r="AE482">
        <f>SUMIF([1]销售数据!$B:$B,AD482,[1]销售数据!$L:$L)</f>
        <v>0</v>
      </c>
      <c r="AF482">
        <f>SUMIF([1]销售数据!$B:$B,AD482,[1]销售数据!$K:$K)</f>
        <v>0</v>
      </c>
      <c r="AG482">
        <f>SUMIF([1]销售数据!$B:$B,AD482,[1]销售数据!$J:$J)</f>
        <v>0</v>
      </c>
      <c r="AH482">
        <f>SUMIF([1]销售数据!$B:$B,AD482,[1]销售数据!$I:$I)</f>
        <v>0</v>
      </c>
      <c r="AI482">
        <f>SUMIF([1]销售数据!$B:$B,AD482,[1]销售数据!$H:$H)</f>
        <v>0</v>
      </c>
      <c r="AJ482" s="19">
        <f t="shared" si="123"/>
        <v>0</v>
      </c>
      <c r="AK482">
        <f>SUMIF([1]发货店铺数!$B:$B,AD482,[1]发货店铺数!$G:$G)</f>
        <v>0</v>
      </c>
      <c r="AL482">
        <f>SUMIF([1]销售店铺数!$B:$B,AD482,[1]销售店铺数!$G:$G)</f>
        <v>0</v>
      </c>
      <c r="AM482">
        <f>SUMIF([1]上周销售店铺数!$B:$B,AD482,[1]上周销售店铺数!$G:$G)</f>
        <v>0</v>
      </c>
      <c r="AN482" s="19">
        <f t="shared" si="124"/>
        <v>0</v>
      </c>
      <c r="AO482" s="19">
        <f t="shared" si="113"/>
        <v>0</v>
      </c>
      <c r="AP482" s="19">
        <f t="shared" si="114"/>
        <v>0</v>
      </c>
      <c r="AQ482" s="11">
        <f t="shared" si="125"/>
        <v>0</v>
      </c>
      <c r="AR482" s="19">
        <f t="shared" si="126"/>
        <v>0</v>
      </c>
      <c r="AS482" s="19">
        <f t="shared" si="127"/>
        <v>0</v>
      </c>
    </row>
    <row r="483" spans="1:45">
      <c r="A483"/>
      <c r="B483"/>
      <c r="C483"/>
      <c r="D483"/>
      <c r="E483"/>
      <c r="F483"/>
      <c r="G483"/>
      <c r="H483"/>
      <c r="L483" s="8"/>
      <c r="M483" s="8" t="str">
        <f>IF(ISERROR( VLOOKUP(AD483,'[1]采购入库货量(公司仓库)'!$A:$I,9,FALSE)),"", VLOOKUP(AD483,'[1]采购入库货量(公司仓库)'!$A:$I,9,FALSE))</f>
        <v/>
      </c>
      <c r="N483" s="8" t="str">
        <f>IF(ISERROR( VLOOKUP(AD483,[1]批发上市日期!$A:$F,6,FALSE)),"",  VLOOKUP(AD483,[1]批发上市日期!$A:$F,6,FALSE))</f>
        <v/>
      </c>
      <c r="O483" s="11">
        <f>IF(ISERROR(VLOOKUP(E483&amp;G483,'[1]采购入库货量(公司仓库)'!$A:$I,7,FALSE)),0,VLOOKUP(E483&amp;G483,'[1]采购入库货量(公司仓库)'!$A:$I,7,FALSE))</f>
        <v>0</v>
      </c>
      <c r="P483">
        <f t="shared" si="115"/>
        <v>0</v>
      </c>
      <c r="Q483">
        <f>IF(ISERROR(VLOOKUP(E483&amp;G483,'[1]采购入库货量(公司仓库)'!$A:$I,8,FALSE)),0,VLOOKUP(E483&amp;G483,'[1]采购入库货量(公司仓库)'!$A:$I,8,FALSE))</f>
        <v>0</v>
      </c>
      <c r="R483" s="11">
        <f t="shared" si="116"/>
        <v>0</v>
      </c>
      <c r="S483">
        <f>SUMIF([1]库存总量!$H:$H,E483&amp;G483,[1]库存总量!$G:$G)</f>
        <v>0</v>
      </c>
      <c r="T483">
        <f t="shared" si="117"/>
        <v>0</v>
      </c>
      <c r="U483">
        <f>SUMIFS([1]库存总量!$G:$G,[1]库存总量!$H:$H,E483&amp;G483,[1]库存总量!$A:$A,"B")</f>
        <v>0</v>
      </c>
      <c r="V483">
        <f t="shared" si="118"/>
        <v>0</v>
      </c>
      <c r="W483">
        <f>SUMIFS([1]库存总量!$G:$G,[1]库存总量!$H:$H,E483&amp;G483,[1]库存总量!$A:$A,"K")</f>
        <v>0</v>
      </c>
      <c r="X483">
        <f t="shared" si="119"/>
        <v>0</v>
      </c>
      <c r="Y483">
        <f t="shared" si="120"/>
        <v>0</v>
      </c>
      <c r="Z483">
        <f t="shared" si="121"/>
        <v>0</v>
      </c>
      <c r="AA483">
        <f>(IF(ISERROR(VLOOKUP(E483&amp;G483,'[1]采购入库货量(公司仓库)'!$A:$H,7,FALSE)),0,VLOOKUP(E483&amp;G483,'[1]采购入库货量(公司仓库)'!$A:$H,7,FALSE)))*L483-(IF(ISERROR(VLOOKUP(E483&amp;G483,'[1]采购入库货量(公司仓库)'!$A:$H,8,FALSE)),0,VLOOKUP(E483&amp;G483,'[1]采购入库货量(公司仓库)'!$A:$H,8,FALSE)))</f>
        <v>0</v>
      </c>
      <c r="AB483">
        <f>SUMIF([1]销售数据!$B:$B,E483&amp;G483,[1]销售数据!$G:$G)</f>
        <v>0</v>
      </c>
      <c r="AC483">
        <f t="shared" si="122"/>
        <v>0</v>
      </c>
      <c r="AD483" t="str">
        <f t="shared" si="112"/>
        <v/>
      </c>
      <c r="AE483">
        <f>SUMIF([1]销售数据!$B:$B,AD483,[1]销售数据!$L:$L)</f>
        <v>0</v>
      </c>
      <c r="AF483">
        <f>SUMIF([1]销售数据!$B:$B,AD483,[1]销售数据!$K:$K)</f>
        <v>0</v>
      </c>
      <c r="AG483">
        <f>SUMIF([1]销售数据!$B:$B,AD483,[1]销售数据!$J:$J)</f>
        <v>0</v>
      </c>
      <c r="AH483">
        <f>SUMIF([1]销售数据!$B:$B,AD483,[1]销售数据!$I:$I)</f>
        <v>0</v>
      </c>
      <c r="AI483">
        <f>SUMIF([1]销售数据!$B:$B,AD483,[1]销售数据!$H:$H)</f>
        <v>0</v>
      </c>
      <c r="AJ483" s="19">
        <f t="shared" si="123"/>
        <v>0</v>
      </c>
      <c r="AK483">
        <f>SUMIF([1]发货店铺数!$B:$B,AD483,[1]发货店铺数!$G:$G)</f>
        <v>0</v>
      </c>
      <c r="AL483">
        <f>SUMIF([1]销售店铺数!$B:$B,AD483,[1]销售店铺数!$G:$G)</f>
        <v>0</v>
      </c>
      <c r="AM483">
        <f>SUMIF([1]上周销售店铺数!$B:$B,AD483,[1]上周销售店铺数!$G:$G)</f>
        <v>0</v>
      </c>
      <c r="AN483" s="19">
        <f t="shared" si="124"/>
        <v>0</v>
      </c>
      <c r="AO483" s="19">
        <f t="shared" si="113"/>
        <v>0</v>
      </c>
      <c r="AP483" s="19">
        <f t="shared" si="114"/>
        <v>0</v>
      </c>
      <c r="AQ483" s="11">
        <f t="shared" si="125"/>
        <v>0</v>
      </c>
      <c r="AR483" s="19">
        <f t="shared" si="126"/>
        <v>0</v>
      </c>
      <c r="AS483" s="19">
        <f t="shared" si="127"/>
        <v>0</v>
      </c>
    </row>
    <row r="484" spans="1:45">
      <c r="A484"/>
      <c r="B484"/>
      <c r="C484"/>
      <c r="D484"/>
      <c r="E484"/>
      <c r="F484"/>
      <c r="G484"/>
      <c r="H484"/>
      <c r="L484" s="8"/>
      <c r="M484" s="8" t="str">
        <f>IF(ISERROR( VLOOKUP(AD484,'[1]采购入库货量(公司仓库)'!$A:$I,9,FALSE)),"", VLOOKUP(AD484,'[1]采购入库货量(公司仓库)'!$A:$I,9,FALSE))</f>
        <v/>
      </c>
      <c r="N484" s="8" t="str">
        <f>IF(ISERROR( VLOOKUP(AD484,[1]批发上市日期!$A:$F,6,FALSE)),"",  VLOOKUP(AD484,[1]批发上市日期!$A:$F,6,FALSE))</f>
        <v/>
      </c>
      <c r="O484" s="11">
        <f>IF(ISERROR(VLOOKUP(E484&amp;G484,'[1]采购入库货量(公司仓库)'!$A:$I,7,FALSE)),0,VLOOKUP(E484&amp;G484,'[1]采购入库货量(公司仓库)'!$A:$I,7,FALSE))</f>
        <v>0</v>
      </c>
      <c r="P484">
        <f t="shared" si="115"/>
        <v>0</v>
      </c>
      <c r="Q484">
        <f>IF(ISERROR(VLOOKUP(E484&amp;G484,'[1]采购入库货量(公司仓库)'!$A:$I,8,FALSE)),0,VLOOKUP(E484&amp;G484,'[1]采购入库货量(公司仓库)'!$A:$I,8,FALSE))</f>
        <v>0</v>
      </c>
      <c r="R484" s="11">
        <f t="shared" si="116"/>
        <v>0</v>
      </c>
      <c r="S484">
        <f>SUMIF([1]库存总量!$H:$H,E484&amp;G484,[1]库存总量!$G:$G)</f>
        <v>0</v>
      </c>
      <c r="T484">
        <f t="shared" si="117"/>
        <v>0</v>
      </c>
      <c r="U484">
        <f>SUMIFS([1]库存总量!$G:$G,[1]库存总量!$H:$H,E484&amp;G484,[1]库存总量!$A:$A,"B")</f>
        <v>0</v>
      </c>
      <c r="V484">
        <f t="shared" si="118"/>
        <v>0</v>
      </c>
      <c r="W484">
        <f>SUMIFS([1]库存总量!$G:$G,[1]库存总量!$H:$H,E484&amp;G484,[1]库存总量!$A:$A,"K")</f>
        <v>0</v>
      </c>
      <c r="X484">
        <f t="shared" si="119"/>
        <v>0</v>
      </c>
      <c r="Y484">
        <f t="shared" si="120"/>
        <v>0</v>
      </c>
      <c r="Z484">
        <f t="shared" si="121"/>
        <v>0</v>
      </c>
      <c r="AA484">
        <f>(IF(ISERROR(VLOOKUP(E484&amp;G484,'[1]采购入库货量(公司仓库)'!$A:$H,7,FALSE)),0,VLOOKUP(E484&amp;G484,'[1]采购入库货量(公司仓库)'!$A:$H,7,FALSE)))*L484-(IF(ISERROR(VLOOKUP(E484&amp;G484,'[1]采购入库货量(公司仓库)'!$A:$H,8,FALSE)),0,VLOOKUP(E484&amp;G484,'[1]采购入库货量(公司仓库)'!$A:$H,8,FALSE)))</f>
        <v>0</v>
      </c>
      <c r="AB484">
        <f>SUMIF([1]销售数据!$B:$B,E484&amp;G484,[1]销售数据!$G:$G)</f>
        <v>0</v>
      </c>
      <c r="AC484">
        <f t="shared" si="122"/>
        <v>0</v>
      </c>
      <c r="AD484" t="str">
        <f t="shared" si="112"/>
        <v/>
      </c>
      <c r="AE484">
        <f>SUMIF([1]销售数据!$B:$B,AD484,[1]销售数据!$L:$L)</f>
        <v>0</v>
      </c>
      <c r="AF484">
        <f>SUMIF([1]销售数据!$B:$B,AD484,[1]销售数据!$K:$K)</f>
        <v>0</v>
      </c>
      <c r="AG484">
        <f>SUMIF([1]销售数据!$B:$B,AD484,[1]销售数据!$J:$J)</f>
        <v>0</v>
      </c>
      <c r="AH484">
        <f>SUMIF([1]销售数据!$B:$B,AD484,[1]销售数据!$I:$I)</f>
        <v>0</v>
      </c>
      <c r="AI484">
        <f>SUMIF([1]销售数据!$B:$B,AD484,[1]销售数据!$H:$H)</f>
        <v>0</v>
      </c>
      <c r="AJ484" s="19">
        <f t="shared" si="123"/>
        <v>0</v>
      </c>
      <c r="AK484">
        <f>SUMIF([1]发货店铺数!$B:$B,AD484,[1]发货店铺数!$G:$G)</f>
        <v>0</v>
      </c>
      <c r="AL484">
        <f>SUMIF([1]销售店铺数!$B:$B,AD484,[1]销售店铺数!$G:$G)</f>
        <v>0</v>
      </c>
      <c r="AM484">
        <f>SUMIF([1]上周销售店铺数!$B:$B,AD484,[1]上周销售店铺数!$G:$G)</f>
        <v>0</v>
      </c>
      <c r="AN484" s="19">
        <f t="shared" si="124"/>
        <v>0</v>
      </c>
      <c r="AO484" s="19">
        <f t="shared" si="113"/>
        <v>0</v>
      </c>
      <c r="AP484" s="19">
        <f t="shared" si="114"/>
        <v>0</v>
      </c>
      <c r="AQ484" s="11">
        <f t="shared" si="125"/>
        <v>0</v>
      </c>
      <c r="AR484" s="19">
        <f t="shared" si="126"/>
        <v>0</v>
      </c>
      <c r="AS484" s="19">
        <f t="shared" si="127"/>
        <v>0</v>
      </c>
    </row>
    <row r="485" spans="1:45">
      <c r="A485"/>
      <c r="B485"/>
      <c r="C485"/>
      <c r="D485"/>
      <c r="E485"/>
      <c r="F485"/>
      <c r="G485"/>
      <c r="H485"/>
      <c r="L485" s="8"/>
      <c r="M485" s="8" t="str">
        <f>IF(ISERROR( VLOOKUP(AD485,'[1]采购入库货量(公司仓库)'!$A:$I,9,FALSE)),"", VLOOKUP(AD485,'[1]采购入库货量(公司仓库)'!$A:$I,9,FALSE))</f>
        <v/>
      </c>
      <c r="N485" s="8" t="str">
        <f>IF(ISERROR( VLOOKUP(AD485,[1]批发上市日期!$A:$F,6,FALSE)),"",  VLOOKUP(AD485,[1]批发上市日期!$A:$F,6,FALSE))</f>
        <v/>
      </c>
      <c r="O485" s="11">
        <f>IF(ISERROR(VLOOKUP(E485&amp;G485,'[1]采购入库货量(公司仓库)'!$A:$I,7,FALSE)),0,VLOOKUP(E485&amp;G485,'[1]采购入库货量(公司仓库)'!$A:$I,7,FALSE))</f>
        <v>0</v>
      </c>
      <c r="P485">
        <f t="shared" si="115"/>
        <v>0</v>
      </c>
      <c r="Q485">
        <f>IF(ISERROR(VLOOKUP(E485&amp;G485,'[1]采购入库货量(公司仓库)'!$A:$I,8,FALSE)),0,VLOOKUP(E485&amp;G485,'[1]采购入库货量(公司仓库)'!$A:$I,8,FALSE))</f>
        <v>0</v>
      </c>
      <c r="R485" s="11">
        <f t="shared" si="116"/>
        <v>0</v>
      </c>
      <c r="S485">
        <f>SUMIF([1]库存总量!$H:$H,E485&amp;G485,[1]库存总量!$G:$G)</f>
        <v>0</v>
      </c>
      <c r="T485">
        <f t="shared" si="117"/>
        <v>0</v>
      </c>
      <c r="U485">
        <f>SUMIFS([1]库存总量!$G:$G,[1]库存总量!$H:$H,E485&amp;G485,[1]库存总量!$A:$A,"B")</f>
        <v>0</v>
      </c>
      <c r="V485">
        <f t="shared" si="118"/>
        <v>0</v>
      </c>
      <c r="W485">
        <f>SUMIFS([1]库存总量!$G:$G,[1]库存总量!$H:$H,E485&amp;G485,[1]库存总量!$A:$A,"K")</f>
        <v>0</v>
      </c>
      <c r="X485">
        <f t="shared" si="119"/>
        <v>0</v>
      </c>
      <c r="Y485">
        <f t="shared" si="120"/>
        <v>0</v>
      </c>
      <c r="Z485">
        <f t="shared" si="121"/>
        <v>0</v>
      </c>
      <c r="AA485">
        <f>(IF(ISERROR(VLOOKUP(E485&amp;G485,'[1]采购入库货量(公司仓库)'!$A:$H,7,FALSE)),0,VLOOKUP(E485&amp;G485,'[1]采购入库货量(公司仓库)'!$A:$H,7,FALSE)))*L485-(IF(ISERROR(VLOOKUP(E485&amp;G485,'[1]采购入库货量(公司仓库)'!$A:$H,8,FALSE)),0,VLOOKUP(E485&amp;G485,'[1]采购入库货量(公司仓库)'!$A:$H,8,FALSE)))</f>
        <v>0</v>
      </c>
      <c r="AB485">
        <f>SUMIF([1]销售数据!$B:$B,E485&amp;G485,[1]销售数据!$G:$G)</f>
        <v>0</v>
      </c>
      <c r="AC485">
        <f t="shared" si="122"/>
        <v>0</v>
      </c>
      <c r="AD485" t="str">
        <f t="shared" si="112"/>
        <v/>
      </c>
      <c r="AE485">
        <f>SUMIF([1]销售数据!$B:$B,AD485,[1]销售数据!$L:$L)</f>
        <v>0</v>
      </c>
      <c r="AF485">
        <f>SUMIF([1]销售数据!$B:$B,AD485,[1]销售数据!$K:$K)</f>
        <v>0</v>
      </c>
      <c r="AG485">
        <f>SUMIF([1]销售数据!$B:$B,AD485,[1]销售数据!$J:$J)</f>
        <v>0</v>
      </c>
      <c r="AH485">
        <f>SUMIF([1]销售数据!$B:$B,AD485,[1]销售数据!$I:$I)</f>
        <v>0</v>
      </c>
      <c r="AI485">
        <f>SUMIF([1]销售数据!$B:$B,AD485,[1]销售数据!$H:$H)</f>
        <v>0</v>
      </c>
      <c r="AJ485" s="19">
        <f t="shared" si="123"/>
        <v>0</v>
      </c>
      <c r="AK485">
        <f>SUMIF([1]发货店铺数!$B:$B,AD485,[1]发货店铺数!$G:$G)</f>
        <v>0</v>
      </c>
      <c r="AL485">
        <f>SUMIF([1]销售店铺数!$B:$B,AD485,[1]销售店铺数!$G:$G)</f>
        <v>0</v>
      </c>
      <c r="AM485">
        <f>SUMIF([1]上周销售店铺数!$B:$B,AD485,[1]上周销售店铺数!$G:$G)</f>
        <v>0</v>
      </c>
      <c r="AN485" s="19">
        <f t="shared" si="124"/>
        <v>0</v>
      </c>
      <c r="AO485" s="19">
        <f t="shared" si="113"/>
        <v>0</v>
      </c>
      <c r="AP485" s="19">
        <f t="shared" si="114"/>
        <v>0</v>
      </c>
      <c r="AQ485" s="11">
        <f t="shared" si="125"/>
        <v>0</v>
      </c>
      <c r="AR485" s="19">
        <f t="shared" si="126"/>
        <v>0</v>
      </c>
      <c r="AS485" s="19">
        <f t="shared" si="127"/>
        <v>0</v>
      </c>
    </row>
    <row r="486" spans="1:45">
      <c r="A486"/>
      <c r="B486"/>
      <c r="C486"/>
      <c r="D486"/>
      <c r="E486"/>
      <c r="F486"/>
      <c r="G486"/>
      <c r="H486"/>
      <c r="L486" s="8"/>
      <c r="M486" s="8" t="str">
        <f>IF(ISERROR( VLOOKUP(AD486,'[1]采购入库货量(公司仓库)'!$A:$I,9,FALSE)),"", VLOOKUP(AD486,'[1]采购入库货量(公司仓库)'!$A:$I,9,FALSE))</f>
        <v/>
      </c>
      <c r="N486" s="8" t="str">
        <f>IF(ISERROR( VLOOKUP(AD486,[1]批发上市日期!$A:$F,6,FALSE)),"",  VLOOKUP(AD486,[1]批发上市日期!$A:$F,6,FALSE))</f>
        <v/>
      </c>
      <c r="O486" s="11">
        <f>IF(ISERROR(VLOOKUP(E486&amp;G486,'[1]采购入库货量(公司仓库)'!$A:$I,7,FALSE)),0,VLOOKUP(E486&amp;G486,'[1]采购入库货量(公司仓库)'!$A:$I,7,FALSE))</f>
        <v>0</v>
      </c>
      <c r="P486">
        <f t="shared" si="115"/>
        <v>0</v>
      </c>
      <c r="Q486">
        <f>IF(ISERROR(VLOOKUP(E486&amp;G486,'[1]采购入库货量(公司仓库)'!$A:$I,8,FALSE)),0,VLOOKUP(E486&amp;G486,'[1]采购入库货量(公司仓库)'!$A:$I,8,FALSE))</f>
        <v>0</v>
      </c>
      <c r="R486" s="11">
        <f t="shared" si="116"/>
        <v>0</v>
      </c>
      <c r="S486">
        <f>SUMIF([1]库存总量!$H:$H,E486&amp;G486,[1]库存总量!$G:$G)</f>
        <v>0</v>
      </c>
      <c r="T486">
        <f t="shared" si="117"/>
        <v>0</v>
      </c>
      <c r="U486">
        <f>SUMIFS([1]库存总量!$G:$G,[1]库存总量!$H:$H,E486&amp;G486,[1]库存总量!$A:$A,"B")</f>
        <v>0</v>
      </c>
      <c r="V486">
        <f t="shared" si="118"/>
        <v>0</v>
      </c>
      <c r="W486">
        <f>SUMIFS([1]库存总量!$G:$G,[1]库存总量!$H:$H,E486&amp;G486,[1]库存总量!$A:$A,"K")</f>
        <v>0</v>
      </c>
      <c r="X486">
        <f t="shared" si="119"/>
        <v>0</v>
      </c>
      <c r="Y486">
        <f t="shared" si="120"/>
        <v>0</v>
      </c>
      <c r="Z486">
        <f t="shared" si="121"/>
        <v>0</v>
      </c>
      <c r="AA486">
        <f>(IF(ISERROR(VLOOKUP(E486&amp;G486,'[1]采购入库货量(公司仓库)'!$A:$H,7,FALSE)),0,VLOOKUP(E486&amp;G486,'[1]采购入库货量(公司仓库)'!$A:$H,7,FALSE)))*L486-(IF(ISERROR(VLOOKUP(E486&amp;G486,'[1]采购入库货量(公司仓库)'!$A:$H,8,FALSE)),0,VLOOKUP(E486&amp;G486,'[1]采购入库货量(公司仓库)'!$A:$H,8,FALSE)))</f>
        <v>0</v>
      </c>
      <c r="AB486">
        <f>SUMIF([1]销售数据!$B:$B,E486&amp;G486,[1]销售数据!$G:$G)</f>
        <v>0</v>
      </c>
      <c r="AC486">
        <f t="shared" si="122"/>
        <v>0</v>
      </c>
      <c r="AD486" t="str">
        <f t="shared" si="112"/>
        <v/>
      </c>
      <c r="AE486">
        <f>SUMIF([1]销售数据!$B:$B,AD486,[1]销售数据!$L:$L)</f>
        <v>0</v>
      </c>
      <c r="AF486">
        <f>SUMIF([1]销售数据!$B:$B,AD486,[1]销售数据!$K:$K)</f>
        <v>0</v>
      </c>
      <c r="AG486">
        <f>SUMIF([1]销售数据!$B:$B,AD486,[1]销售数据!$J:$J)</f>
        <v>0</v>
      </c>
      <c r="AH486">
        <f>SUMIF([1]销售数据!$B:$B,AD486,[1]销售数据!$I:$I)</f>
        <v>0</v>
      </c>
      <c r="AI486">
        <f>SUMIF([1]销售数据!$B:$B,AD486,[1]销售数据!$H:$H)</f>
        <v>0</v>
      </c>
      <c r="AJ486" s="19">
        <f t="shared" si="123"/>
        <v>0</v>
      </c>
      <c r="AK486">
        <f>SUMIF([1]发货店铺数!$B:$B,AD486,[1]发货店铺数!$G:$G)</f>
        <v>0</v>
      </c>
      <c r="AL486">
        <f>SUMIF([1]销售店铺数!$B:$B,AD486,[1]销售店铺数!$G:$G)</f>
        <v>0</v>
      </c>
      <c r="AM486">
        <f>SUMIF([1]上周销售店铺数!$B:$B,AD486,[1]上周销售店铺数!$G:$G)</f>
        <v>0</v>
      </c>
      <c r="AN486" s="19">
        <f t="shared" si="124"/>
        <v>0</v>
      </c>
      <c r="AO486" s="19">
        <f t="shared" si="113"/>
        <v>0</v>
      </c>
      <c r="AP486" s="19">
        <f t="shared" si="114"/>
        <v>0</v>
      </c>
      <c r="AQ486" s="11">
        <f t="shared" si="125"/>
        <v>0</v>
      </c>
      <c r="AR486" s="19">
        <f t="shared" si="126"/>
        <v>0</v>
      </c>
      <c r="AS486" s="19">
        <f t="shared" si="127"/>
        <v>0</v>
      </c>
    </row>
    <row r="487" spans="1:45">
      <c r="A487"/>
      <c r="B487"/>
      <c r="C487"/>
      <c r="D487"/>
      <c r="E487"/>
      <c r="F487"/>
      <c r="G487"/>
      <c r="H487"/>
      <c r="L487" s="8"/>
      <c r="M487" s="8" t="str">
        <f>IF(ISERROR( VLOOKUP(AD487,'[1]采购入库货量(公司仓库)'!$A:$I,9,FALSE)),"", VLOOKUP(AD487,'[1]采购入库货量(公司仓库)'!$A:$I,9,FALSE))</f>
        <v/>
      </c>
      <c r="N487" s="8" t="str">
        <f>IF(ISERROR( VLOOKUP(AD487,[1]批发上市日期!$A:$F,6,FALSE)),"",  VLOOKUP(AD487,[1]批发上市日期!$A:$F,6,FALSE))</f>
        <v/>
      </c>
      <c r="O487" s="11">
        <f>IF(ISERROR(VLOOKUP(E487&amp;G487,'[1]采购入库货量(公司仓库)'!$A:$I,7,FALSE)),0,VLOOKUP(E487&amp;G487,'[1]采购入库货量(公司仓库)'!$A:$I,7,FALSE))</f>
        <v>0</v>
      </c>
      <c r="P487">
        <f t="shared" si="115"/>
        <v>0</v>
      </c>
      <c r="Q487">
        <f>IF(ISERROR(VLOOKUP(E487&amp;G487,'[1]采购入库货量(公司仓库)'!$A:$I,8,FALSE)),0,VLOOKUP(E487&amp;G487,'[1]采购入库货量(公司仓库)'!$A:$I,8,FALSE))</f>
        <v>0</v>
      </c>
      <c r="R487" s="11">
        <f t="shared" si="116"/>
        <v>0</v>
      </c>
      <c r="S487">
        <f>SUMIF([1]库存总量!$H:$H,E487&amp;G487,[1]库存总量!$G:$G)</f>
        <v>0</v>
      </c>
      <c r="T487">
        <f t="shared" si="117"/>
        <v>0</v>
      </c>
      <c r="U487">
        <f>SUMIFS([1]库存总量!$G:$G,[1]库存总量!$H:$H,E487&amp;G487,[1]库存总量!$A:$A,"B")</f>
        <v>0</v>
      </c>
      <c r="V487">
        <f t="shared" si="118"/>
        <v>0</v>
      </c>
      <c r="W487">
        <f>SUMIFS([1]库存总量!$G:$G,[1]库存总量!$H:$H,E487&amp;G487,[1]库存总量!$A:$A,"K")</f>
        <v>0</v>
      </c>
      <c r="X487">
        <f t="shared" si="119"/>
        <v>0</v>
      </c>
      <c r="Y487">
        <f t="shared" si="120"/>
        <v>0</v>
      </c>
      <c r="Z487">
        <f t="shared" si="121"/>
        <v>0</v>
      </c>
      <c r="AA487">
        <f>(IF(ISERROR(VLOOKUP(E487&amp;G487,'[1]采购入库货量(公司仓库)'!$A:$H,7,FALSE)),0,VLOOKUP(E487&amp;G487,'[1]采购入库货量(公司仓库)'!$A:$H,7,FALSE)))*L487-(IF(ISERROR(VLOOKUP(E487&amp;G487,'[1]采购入库货量(公司仓库)'!$A:$H,8,FALSE)),0,VLOOKUP(E487&amp;G487,'[1]采购入库货量(公司仓库)'!$A:$H,8,FALSE)))</f>
        <v>0</v>
      </c>
      <c r="AB487">
        <f>SUMIF([1]销售数据!$B:$B,E487&amp;G487,[1]销售数据!$G:$G)</f>
        <v>0</v>
      </c>
      <c r="AC487">
        <f t="shared" si="122"/>
        <v>0</v>
      </c>
      <c r="AD487" t="str">
        <f t="shared" si="112"/>
        <v/>
      </c>
      <c r="AE487">
        <f>SUMIF([1]销售数据!$B:$B,AD487,[1]销售数据!$L:$L)</f>
        <v>0</v>
      </c>
      <c r="AF487">
        <f>SUMIF([1]销售数据!$B:$B,AD487,[1]销售数据!$K:$K)</f>
        <v>0</v>
      </c>
      <c r="AG487">
        <f>SUMIF([1]销售数据!$B:$B,AD487,[1]销售数据!$J:$J)</f>
        <v>0</v>
      </c>
      <c r="AH487">
        <f>SUMIF([1]销售数据!$B:$B,AD487,[1]销售数据!$I:$I)</f>
        <v>0</v>
      </c>
      <c r="AI487">
        <f>SUMIF([1]销售数据!$B:$B,AD487,[1]销售数据!$H:$H)</f>
        <v>0</v>
      </c>
      <c r="AJ487" s="19">
        <f t="shared" si="123"/>
        <v>0</v>
      </c>
      <c r="AK487">
        <f>SUMIF([1]发货店铺数!$B:$B,AD487,[1]发货店铺数!$G:$G)</f>
        <v>0</v>
      </c>
      <c r="AL487">
        <f>SUMIF([1]销售店铺数!$B:$B,AD487,[1]销售店铺数!$G:$G)</f>
        <v>0</v>
      </c>
      <c r="AM487">
        <f>SUMIF([1]上周销售店铺数!$B:$B,AD487,[1]上周销售店铺数!$G:$G)</f>
        <v>0</v>
      </c>
      <c r="AN487" s="19">
        <f t="shared" si="124"/>
        <v>0</v>
      </c>
      <c r="AO487" s="19">
        <f t="shared" si="113"/>
        <v>0</v>
      </c>
      <c r="AP487" s="19">
        <f t="shared" si="114"/>
        <v>0</v>
      </c>
      <c r="AQ487" s="11">
        <f t="shared" si="125"/>
        <v>0</v>
      </c>
      <c r="AR487" s="19">
        <f t="shared" si="126"/>
        <v>0</v>
      </c>
      <c r="AS487" s="19">
        <f t="shared" si="127"/>
        <v>0</v>
      </c>
    </row>
    <row r="488" spans="1:45">
      <c r="A488"/>
      <c r="B488"/>
      <c r="C488"/>
      <c r="D488"/>
      <c r="E488"/>
      <c r="F488"/>
      <c r="G488"/>
      <c r="H488"/>
      <c r="L488" s="8"/>
      <c r="M488" s="8" t="str">
        <f>IF(ISERROR( VLOOKUP(AD488,'[1]采购入库货量(公司仓库)'!$A:$I,9,FALSE)),"", VLOOKUP(AD488,'[1]采购入库货量(公司仓库)'!$A:$I,9,FALSE))</f>
        <v/>
      </c>
      <c r="N488" s="8" t="str">
        <f>IF(ISERROR( VLOOKUP(AD488,[1]批发上市日期!$A:$F,6,FALSE)),"",  VLOOKUP(AD488,[1]批发上市日期!$A:$F,6,FALSE))</f>
        <v/>
      </c>
      <c r="O488" s="11">
        <f>IF(ISERROR(VLOOKUP(E488&amp;G488,'[1]采购入库货量(公司仓库)'!$A:$I,7,FALSE)),0,VLOOKUP(E488&amp;G488,'[1]采购入库货量(公司仓库)'!$A:$I,7,FALSE))</f>
        <v>0</v>
      </c>
      <c r="P488">
        <f t="shared" si="115"/>
        <v>0</v>
      </c>
      <c r="Q488">
        <f>IF(ISERROR(VLOOKUP(E488&amp;G488,'[1]采购入库货量(公司仓库)'!$A:$I,8,FALSE)),0,VLOOKUP(E488&amp;G488,'[1]采购入库货量(公司仓库)'!$A:$I,8,FALSE))</f>
        <v>0</v>
      </c>
      <c r="R488" s="11">
        <f t="shared" si="116"/>
        <v>0</v>
      </c>
      <c r="S488">
        <f>SUMIF([1]库存总量!$H:$H,E488&amp;G488,[1]库存总量!$G:$G)</f>
        <v>0</v>
      </c>
      <c r="T488">
        <f t="shared" si="117"/>
        <v>0</v>
      </c>
      <c r="U488">
        <f>SUMIFS([1]库存总量!$G:$G,[1]库存总量!$H:$H,E488&amp;G488,[1]库存总量!$A:$A,"B")</f>
        <v>0</v>
      </c>
      <c r="V488">
        <f t="shared" si="118"/>
        <v>0</v>
      </c>
      <c r="W488">
        <f>SUMIFS([1]库存总量!$G:$G,[1]库存总量!$H:$H,E488&amp;G488,[1]库存总量!$A:$A,"K")</f>
        <v>0</v>
      </c>
      <c r="X488">
        <f t="shared" si="119"/>
        <v>0</v>
      </c>
      <c r="Y488">
        <f t="shared" si="120"/>
        <v>0</v>
      </c>
      <c r="Z488">
        <f t="shared" si="121"/>
        <v>0</v>
      </c>
      <c r="AA488">
        <f>(IF(ISERROR(VLOOKUP(E488&amp;G488,'[1]采购入库货量(公司仓库)'!$A:$H,7,FALSE)),0,VLOOKUP(E488&amp;G488,'[1]采购入库货量(公司仓库)'!$A:$H,7,FALSE)))*L488-(IF(ISERROR(VLOOKUP(E488&amp;G488,'[1]采购入库货量(公司仓库)'!$A:$H,8,FALSE)),0,VLOOKUP(E488&amp;G488,'[1]采购入库货量(公司仓库)'!$A:$H,8,FALSE)))</f>
        <v>0</v>
      </c>
      <c r="AB488">
        <f>SUMIF([1]销售数据!$B:$B,E488&amp;G488,[1]销售数据!$G:$G)</f>
        <v>0</v>
      </c>
      <c r="AC488">
        <f t="shared" si="122"/>
        <v>0</v>
      </c>
      <c r="AD488" t="str">
        <f t="shared" si="112"/>
        <v/>
      </c>
      <c r="AE488">
        <f>SUMIF([1]销售数据!$B:$B,AD488,[1]销售数据!$L:$L)</f>
        <v>0</v>
      </c>
      <c r="AF488">
        <f>SUMIF([1]销售数据!$B:$B,AD488,[1]销售数据!$K:$K)</f>
        <v>0</v>
      </c>
      <c r="AG488">
        <f>SUMIF([1]销售数据!$B:$B,AD488,[1]销售数据!$J:$J)</f>
        <v>0</v>
      </c>
      <c r="AH488">
        <f>SUMIF([1]销售数据!$B:$B,AD488,[1]销售数据!$I:$I)</f>
        <v>0</v>
      </c>
      <c r="AI488">
        <f>SUMIF([1]销售数据!$B:$B,AD488,[1]销售数据!$H:$H)</f>
        <v>0</v>
      </c>
      <c r="AJ488" s="19">
        <f t="shared" si="123"/>
        <v>0</v>
      </c>
      <c r="AK488">
        <f>SUMIF([1]发货店铺数!$B:$B,AD488,[1]发货店铺数!$G:$G)</f>
        <v>0</v>
      </c>
      <c r="AL488">
        <f>SUMIF([1]销售店铺数!$B:$B,AD488,[1]销售店铺数!$G:$G)</f>
        <v>0</v>
      </c>
      <c r="AM488">
        <f>SUMIF([1]上周销售店铺数!$B:$B,AD488,[1]上周销售店铺数!$G:$G)</f>
        <v>0</v>
      </c>
      <c r="AN488" s="19">
        <f t="shared" si="124"/>
        <v>0</v>
      </c>
      <c r="AO488" s="19">
        <f t="shared" si="113"/>
        <v>0</v>
      </c>
      <c r="AP488" s="19">
        <f t="shared" si="114"/>
        <v>0</v>
      </c>
      <c r="AQ488" s="11">
        <f t="shared" si="125"/>
        <v>0</v>
      </c>
      <c r="AR488" s="19">
        <f t="shared" si="126"/>
        <v>0</v>
      </c>
      <c r="AS488" s="19">
        <f t="shared" si="127"/>
        <v>0</v>
      </c>
    </row>
    <row r="489" spans="1:45">
      <c r="A489"/>
      <c r="B489"/>
      <c r="C489"/>
      <c r="D489"/>
      <c r="E489"/>
      <c r="F489"/>
      <c r="G489"/>
      <c r="H489"/>
      <c r="L489" s="8"/>
      <c r="M489" s="8" t="str">
        <f>IF(ISERROR( VLOOKUP(AD489,'[1]采购入库货量(公司仓库)'!$A:$I,9,FALSE)),"", VLOOKUP(AD489,'[1]采购入库货量(公司仓库)'!$A:$I,9,FALSE))</f>
        <v/>
      </c>
      <c r="N489" s="8" t="str">
        <f>IF(ISERROR( VLOOKUP(AD489,[1]批发上市日期!$A:$F,6,FALSE)),"",  VLOOKUP(AD489,[1]批发上市日期!$A:$F,6,FALSE))</f>
        <v/>
      </c>
      <c r="O489" s="11">
        <f>IF(ISERROR(VLOOKUP(E489&amp;G489,'[1]采购入库货量(公司仓库)'!$A:$I,7,FALSE)),0,VLOOKUP(E489&amp;G489,'[1]采购入库货量(公司仓库)'!$A:$I,7,FALSE))</f>
        <v>0</v>
      </c>
      <c r="P489">
        <f t="shared" si="115"/>
        <v>0</v>
      </c>
      <c r="Q489">
        <f>IF(ISERROR(VLOOKUP(E489&amp;G489,'[1]采购入库货量(公司仓库)'!$A:$I,8,FALSE)),0,VLOOKUP(E489&amp;G489,'[1]采购入库货量(公司仓库)'!$A:$I,8,FALSE))</f>
        <v>0</v>
      </c>
      <c r="R489" s="11">
        <f t="shared" si="116"/>
        <v>0</v>
      </c>
      <c r="S489">
        <f>SUMIF([1]库存总量!$H:$H,E489&amp;G489,[1]库存总量!$G:$G)</f>
        <v>0</v>
      </c>
      <c r="T489">
        <f t="shared" si="117"/>
        <v>0</v>
      </c>
      <c r="U489">
        <f>SUMIFS([1]库存总量!$G:$G,[1]库存总量!$H:$H,E489&amp;G489,[1]库存总量!$A:$A,"B")</f>
        <v>0</v>
      </c>
      <c r="V489">
        <f t="shared" si="118"/>
        <v>0</v>
      </c>
      <c r="W489">
        <f>SUMIFS([1]库存总量!$G:$G,[1]库存总量!$H:$H,E489&amp;G489,[1]库存总量!$A:$A,"K")</f>
        <v>0</v>
      </c>
      <c r="X489">
        <f t="shared" si="119"/>
        <v>0</v>
      </c>
      <c r="Y489">
        <f t="shared" si="120"/>
        <v>0</v>
      </c>
      <c r="Z489">
        <f t="shared" si="121"/>
        <v>0</v>
      </c>
      <c r="AA489">
        <f>(IF(ISERROR(VLOOKUP(E489&amp;G489,'[1]采购入库货量(公司仓库)'!$A:$H,7,FALSE)),0,VLOOKUP(E489&amp;G489,'[1]采购入库货量(公司仓库)'!$A:$H,7,FALSE)))*L489-(IF(ISERROR(VLOOKUP(E489&amp;G489,'[1]采购入库货量(公司仓库)'!$A:$H,8,FALSE)),0,VLOOKUP(E489&amp;G489,'[1]采购入库货量(公司仓库)'!$A:$H,8,FALSE)))</f>
        <v>0</v>
      </c>
      <c r="AB489">
        <f>SUMIF([1]销售数据!$B:$B,E489&amp;G489,[1]销售数据!$G:$G)</f>
        <v>0</v>
      </c>
      <c r="AC489">
        <f t="shared" si="122"/>
        <v>0</v>
      </c>
      <c r="AD489" t="str">
        <f t="shared" si="112"/>
        <v/>
      </c>
      <c r="AE489">
        <f>SUMIF([1]销售数据!$B:$B,AD489,[1]销售数据!$L:$L)</f>
        <v>0</v>
      </c>
      <c r="AF489">
        <f>SUMIF([1]销售数据!$B:$B,AD489,[1]销售数据!$K:$K)</f>
        <v>0</v>
      </c>
      <c r="AG489">
        <f>SUMIF([1]销售数据!$B:$B,AD489,[1]销售数据!$J:$J)</f>
        <v>0</v>
      </c>
      <c r="AH489">
        <f>SUMIF([1]销售数据!$B:$B,AD489,[1]销售数据!$I:$I)</f>
        <v>0</v>
      </c>
      <c r="AI489">
        <f>SUMIF([1]销售数据!$B:$B,AD489,[1]销售数据!$H:$H)</f>
        <v>0</v>
      </c>
      <c r="AJ489" s="19">
        <f t="shared" si="123"/>
        <v>0</v>
      </c>
      <c r="AK489">
        <f>SUMIF([1]发货店铺数!$B:$B,AD489,[1]发货店铺数!$G:$G)</f>
        <v>0</v>
      </c>
      <c r="AL489">
        <f>SUMIF([1]销售店铺数!$B:$B,AD489,[1]销售店铺数!$G:$G)</f>
        <v>0</v>
      </c>
      <c r="AM489">
        <f>SUMIF([1]上周销售店铺数!$B:$B,AD489,[1]上周销售店铺数!$G:$G)</f>
        <v>0</v>
      </c>
      <c r="AN489" s="19">
        <f t="shared" si="124"/>
        <v>0</v>
      </c>
      <c r="AO489" s="19">
        <f t="shared" si="113"/>
        <v>0</v>
      </c>
      <c r="AP489" s="19">
        <f t="shared" si="114"/>
        <v>0</v>
      </c>
      <c r="AQ489" s="11">
        <f t="shared" si="125"/>
        <v>0</v>
      </c>
      <c r="AR489" s="19">
        <f t="shared" si="126"/>
        <v>0</v>
      </c>
      <c r="AS489" s="19">
        <f t="shared" si="127"/>
        <v>0</v>
      </c>
    </row>
    <row r="490" spans="1:45">
      <c r="A490"/>
      <c r="B490"/>
      <c r="C490"/>
      <c r="D490"/>
      <c r="E490"/>
      <c r="F490"/>
      <c r="G490"/>
      <c r="H490"/>
      <c r="L490" s="8"/>
      <c r="M490" s="8" t="str">
        <f>IF(ISERROR( VLOOKUP(AD490,'[1]采购入库货量(公司仓库)'!$A:$I,9,FALSE)),"", VLOOKUP(AD490,'[1]采购入库货量(公司仓库)'!$A:$I,9,FALSE))</f>
        <v/>
      </c>
      <c r="N490" s="8" t="str">
        <f>IF(ISERROR( VLOOKUP(AD490,[1]批发上市日期!$A:$F,6,FALSE)),"",  VLOOKUP(AD490,[1]批发上市日期!$A:$F,6,FALSE))</f>
        <v/>
      </c>
      <c r="O490" s="11">
        <f>IF(ISERROR(VLOOKUP(E490&amp;G490,'[1]采购入库货量(公司仓库)'!$A:$I,7,FALSE)),0,VLOOKUP(E490&amp;G490,'[1]采购入库货量(公司仓库)'!$A:$I,7,FALSE))</f>
        <v>0</v>
      </c>
      <c r="P490">
        <f t="shared" si="115"/>
        <v>0</v>
      </c>
      <c r="Q490">
        <f>IF(ISERROR(VLOOKUP(E490&amp;G490,'[1]采购入库货量(公司仓库)'!$A:$I,8,FALSE)),0,VLOOKUP(E490&amp;G490,'[1]采购入库货量(公司仓库)'!$A:$I,8,FALSE))</f>
        <v>0</v>
      </c>
      <c r="R490" s="11">
        <f t="shared" si="116"/>
        <v>0</v>
      </c>
      <c r="S490">
        <f>SUMIF([1]库存总量!$H:$H,E490&amp;G490,[1]库存总量!$G:$G)</f>
        <v>0</v>
      </c>
      <c r="T490">
        <f t="shared" si="117"/>
        <v>0</v>
      </c>
      <c r="U490">
        <f>SUMIFS([1]库存总量!$G:$G,[1]库存总量!$H:$H,E490&amp;G490,[1]库存总量!$A:$A,"B")</f>
        <v>0</v>
      </c>
      <c r="V490">
        <f t="shared" si="118"/>
        <v>0</v>
      </c>
      <c r="W490">
        <f>SUMIFS([1]库存总量!$G:$G,[1]库存总量!$H:$H,E490&amp;G490,[1]库存总量!$A:$A,"K")</f>
        <v>0</v>
      </c>
      <c r="X490">
        <f t="shared" si="119"/>
        <v>0</v>
      </c>
      <c r="Y490">
        <f t="shared" si="120"/>
        <v>0</v>
      </c>
      <c r="Z490">
        <f t="shared" si="121"/>
        <v>0</v>
      </c>
      <c r="AA490">
        <f>(IF(ISERROR(VLOOKUP(E490&amp;G490,'[1]采购入库货量(公司仓库)'!$A:$H,7,FALSE)),0,VLOOKUP(E490&amp;G490,'[1]采购入库货量(公司仓库)'!$A:$H,7,FALSE)))*L490-(IF(ISERROR(VLOOKUP(E490&amp;G490,'[1]采购入库货量(公司仓库)'!$A:$H,8,FALSE)),0,VLOOKUP(E490&amp;G490,'[1]采购入库货量(公司仓库)'!$A:$H,8,FALSE)))</f>
        <v>0</v>
      </c>
      <c r="AB490">
        <f>SUMIF([1]销售数据!$B:$B,E490&amp;G490,[1]销售数据!$G:$G)</f>
        <v>0</v>
      </c>
      <c r="AC490">
        <f t="shared" si="122"/>
        <v>0</v>
      </c>
      <c r="AD490" t="str">
        <f t="shared" si="112"/>
        <v/>
      </c>
      <c r="AE490">
        <f>SUMIF([1]销售数据!$B:$B,AD490,[1]销售数据!$L:$L)</f>
        <v>0</v>
      </c>
      <c r="AF490">
        <f>SUMIF([1]销售数据!$B:$B,AD490,[1]销售数据!$K:$K)</f>
        <v>0</v>
      </c>
      <c r="AG490">
        <f>SUMIF([1]销售数据!$B:$B,AD490,[1]销售数据!$J:$J)</f>
        <v>0</v>
      </c>
      <c r="AH490">
        <f>SUMIF([1]销售数据!$B:$B,AD490,[1]销售数据!$I:$I)</f>
        <v>0</v>
      </c>
      <c r="AI490">
        <f>SUMIF([1]销售数据!$B:$B,AD490,[1]销售数据!$H:$H)</f>
        <v>0</v>
      </c>
      <c r="AJ490" s="19">
        <f t="shared" si="123"/>
        <v>0</v>
      </c>
      <c r="AK490">
        <f>SUMIF([1]发货店铺数!$B:$B,AD490,[1]发货店铺数!$G:$G)</f>
        <v>0</v>
      </c>
      <c r="AL490">
        <f>SUMIF([1]销售店铺数!$B:$B,AD490,[1]销售店铺数!$G:$G)</f>
        <v>0</v>
      </c>
      <c r="AM490">
        <f>SUMIF([1]上周销售店铺数!$B:$B,AD490,[1]上周销售店铺数!$G:$G)</f>
        <v>0</v>
      </c>
      <c r="AN490" s="19">
        <f t="shared" si="124"/>
        <v>0</v>
      </c>
      <c r="AO490" s="19">
        <f t="shared" si="113"/>
        <v>0</v>
      </c>
      <c r="AP490" s="19">
        <f t="shared" si="114"/>
        <v>0</v>
      </c>
      <c r="AQ490" s="11">
        <f t="shared" si="125"/>
        <v>0</v>
      </c>
      <c r="AR490" s="19">
        <f t="shared" si="126"/>
        <v>0</v>
      </c>
      <c r="AS490" s="19">
        <f t="shared" si="127"/>
        <v>0</v>
      </c>
    </row>
    <row r="491" spans="1:45">
      <c r="A491"/>
      <c r="B491"/>
      <c r="C491"/>
      <c r="D491"/>
      <c r="E491"/>
      <c r="F491"/>
      <c r="G491"/>
      <c r="H491"/>
      <c r="L491" s="8"/>
      <c r="M491" s="8" t="str">
        <f>IF(ISERROR( VLOOKUP(AD491,'[1]采购入库货量(公司仓库)'!$A:$I,9,FALSE)),"", VLOOKUP(AD491,'[1]采购入库货量(公司仓库)'!$A:$I,9,FALSE))</f>
        <v/>
      </c>
      <c r="N491" s="8" t="str">
        <f>IF(ISERROR( VLOOKUP(AD491,[1]批发上市日期!$A:$F,6,FALSE)),"",  VLOOKUP(AD491,[1]批发上市日期!$A:$F,6,FALSE))</f>
        <v/>
      </c>
      <c r="O491" s="11">
        <f>IF(ISERROR(VLOOKUP(E491&amp;G491,'[1]采购入库货量(公司仓库)'!$A:$I,7,FALSE)),0,VLOOKUP(E491&amp;G491,'[1]采购入库货量(公司仓库)'!$A:$I,7,FALSE))</f>
        <v>0</v>
      </c>
      <c r="P491">
        <f t="shared" si="115"/>
        <v>0</v>
      </c>
      <c r="Q491">
        <f>IF(ISERROR(VLOOKUP(E491&amp;G491,'[1]采购入库货量(公司仓库)'!$A:$I,8,FALSE)),0,VLOOKUP(E491&amp;G491,'[1]采购入库货量(公司仓库)'!$A:$I,8,FALSE))</f>
        <v>0</v>
      </c>
      <c r="R491" s="11">
        <f t="shared" si="116"/>
        <v>0</v>
      </c>
      <c r="S491">
        <f>SUMIF([1]库存总量!$H:$H,E491&amp;G491,[1]库存总量!$G:$G)</f>
        <v>0</v>
      </c>
      <c r="T491">
        <f t="shared" si="117"/>
        <v>0</v>
      </c>
      <c r="U491">
        <f>SUMIFS([1]库存总量!$G:$G,[1]库存总量!$H:$H,E491&amp;G491,[1]库存总量!$A:$A,"B")</f>
        <v>0</v>
      </c>
      <c r="V491">
        <f t="shared" si="118"/>
        <v>0</v>
      </c>
      <c r="W491">
        <f>SUMIFS([1]库存总量!$G:$G,[1]库存总量!$H:$H,E491&amp;G491,[1]库存总量!$A:$A,"K")</f>
        <v>0</v>
      </c>
      <c r="X491">
        <f t="shared" si="119"/>
        <v>0</v>
      </c>
      <c r="Y491">
        <f t="shared" si="120"/>
        <v>0</v>
      </c>
      <c r="Z491">
        <f t="shared" si="121"/>
        <v>0</v>
      </c>
      <c r="AA491">
        <f>(IF(ISERROR(VLOOKUP(E491&amp;G491,'[1]采购入库货量(公司仓库)'!$A:$H,7,FALSE)),0,VLOOKUP(E491&amp;G491,'[1]采购入库货量(公司仓库)'!$A:$H,7,FALSE)))*L491-(IF(ISERROR(VLOOKUP(E491&amp;G491,'[1]采购入库货量(公司仓库)'!$A:$H,8,FALSE)),0,VLOOKUP(E491&amp;G491,'[1]采购入库货量(公司仓库)'!$A:$H,8,FALSE)))</f>
        <v>0</v>
      </c>
      <c r="AB491">
        <f>SUMIF([1]销售数据!$B:$B,E491&amp;G491,[1]销售数据!$G:$G)</f>
        <v>0</v>
      </c>
      <c r="AC491">
        <f t="shared" si="122"/>
        <v>0</v>
      </c>
      <c r="AD491" t="str">
        <f t="shared" si="112"/>
        <v/>
      </c>
      <c r="AE491">
        <f>SUMIF([1]销售数据!$B:$B,AD491,[1]销售数据!$L:$L)</f>
        <v>0</v>
      </c>
      <c r="AF491">
        <f>SUMIF([1]销售数据!$B:$B,AD491,[1]销售数据!$K:$K)</f>
        <v>0</v>
      </c>
      <c r="AG491">
        <f>SUMIF([1]销售数据!$B:$B,AD491,[1]销售数据!$J:$J)</f>
        <v>0</v>
      </c>
      <c r="AH491">
        <f>SUMIF([1]销售数据!$B:$B,AD491,[1]销售数据!$I:$I)</f>
        <v>0</v>
      </c>
      <c r="AI491">
        <f>SUMIF([1]销售数据!$B:$B,AD491,[1]销售数据!$H:$H)</f>
        <v>0</v>
      </c>
      <c r="AJ491" s="19">
        <f t="shared" si="123"/>
        <v>0</v>
      </c>
      <c r="AK491">
        <f>SUMIF([1]发货店铺数!$B:$B,AD491,[1]发货店铺数!$G:$G)</f>
        <v>0</v>
      </c>
      <c r="AL491">
        <f>SUMIF([1]销售店铺数!$B:$B,AD491,[1]销售店铺数!$G:$G)</f>
        <v>0</v>
      </c>
      <c r="AM491">
        <f>SUMIF([1]上周销售店铺数!$B:$B,AD491,[1]上周销售店铺数!$G:$G)</f>
        <v>0</v>
      </c>
      <c r="AN491" s="19">
        <f t="shared" si="124"/>
        <v>0</v>
      </c>
      <c r="AO491" s="19">
        <f t="shared" si="113"/>
        <v>0</v>
      </c>
      <c r="AP491" s="19">
        <f t="shared" si="114"/>
        <v>0</v>
      </c>
      <c r="AQ491" s="11">
        <f t="shared" si="125"/>
        <v>0</v>
      </c>
      <c r="AR491" s="19">
        <f t="shared" si="126"/>
        <v>0</v>
      </c>
      <c r="AS491" s="19">
        <f t="shared" si="127"/>
        <v>0</v>
      </c>
    </row>
    <row r="492" spans="1:45">
      <c r="A492"/>
      <c r="B492"/>
      <c r="C492"/>
      <c r="D492"/>
      <c r="E492"/>
      <c r="F492"/>
      <c r="G492"/>
      <c r="H492"/>
      <c r="L492" s="8"/>
      <c r="M492" s="8" t="str">
        <f>IF(ISERROR( VLOOKUP(AD492,'[1]采购入库货量(公司仓库)'!$A:$I,9,FALSE)),"", VLOOKUP(AD492,'[1]采购入库货量(公司仓库)'!$A:$I,9,FALSE))</f>
        <v/>
      </c>
      <c r="N492" s="8" t="str">
        <f>IF(ISERROR( VLOOKUP(AD492,[1]批发上市日期!$A:$F,6,FALSE)),"",  VLOOKUP(AD492,[1]批发上市日期!$A:$F,6,FALSE))</f>
        <v/>
      </c>
      <c r="O492" s="11">
        <f>IF(ISERROR(VLOOKUP(E492&amp;G492,'[1]采购入库货量(公司仓库)'!$A:$I,7,FALSE)),0,VLOOKUP(E492&amp;G492,'[1]采购入库货量(公司仓库)'!$A:$I,7,FALSE))</f>
        <v>0</v>
      </c>
      <c r="P492">
        <f t="shared" si="115"/>
        <v>0</v>
      </c>
      <c r="Q492">
        <f>IF(ISERROR(VLOOKUP(E492&amp;G492,'[1]采购入库货量(公司仓库)'!$A:$I,8,FALSE)),0,VLOOKUP(E492&amp;G492,'[1]采购入库货量(公司仓库)'!$A:$I,8,FALSE))</f>
        <v>0</v>
      </c>
      <c r="R492" s="11">
        <f t="shared" si="116"/>
        <v>0</v>
      </c>
      <c r="S492">
        <f>SUMIF([1]库存总量!$H:$H,E492&amp;G492,[1]库存总量!$G:$G)</f>
        <v>0</v>
      </c>
      <c r="T492">
        <f t="shared" si="117"/>
        <v>0</v>
      </c>
      <c r="U492">
        <f>SUMIFS([1]库存总量!$G:$G,[1]库存总量!$H:$H,E492&amp;G492,[1]库存总量!$A:$A,"B")</f>
        <v>0</v>
      </c>
      <c r="V492">
        <f t="shared" si="118"/>
        <v>0</v>
      </c>
      <c r="W492">
        <f>SUMIFS([1]库存总量!$G:$G,[1]库存总量!$H:$H,E492&amp;G492,[1]库存总量!$A:$A,"K")</f>
        <v>0</v>
      </c>
      <c r="X492">
        <f t="shared" si="119"/>
        <v>0</v>
      </c>
      <c r="Y492">
        <f t="shared" si="120"/>
        <v>0</v>
      </c>
      <c r="Z492">
        <f t="shared" si="121"/>
        <v>0</v>
      </c>
      <c r="AA492">
        <f>(IF(ISERROR(VLOOKUP(E492&amp;G492,'[1]采购入库货量(公司仓库)'!$A:$H,7,FALSE)),0,VLOOKUP(E492&amp;G492,'[1]采购入库货量(公司仓库)'!$A:$H,7,FALSE)))*L492-(IF(ISERROR(VLOOKUP(E492&amp;G492,'[1]采购入库货量(公司仓库)'!$A:$H,8,FALSE)),0,VLOOKUP(E492&amp;G492,'[1]采购入库货量(公司仓库)'!$A:$H,8,FALSE)))</f>
        <v>0</v>
      </c>
      <c r="AB492">
        <f>SUMIF([1]销售数据!$B:$B,E492&amp;G492,[1]销售数据!$G:$G)</f>
        <v>0</v>
      </c>
      <c r="AC492">
        <f t="shared" si="122"/>
        <v>0</v>
      </c>
      <c r="AD492" t="str">
        <f t="shared" si="112"/>
        <v/>
      </c>
      <c r="AE492">
        <f>SUMIF([1]销售数据!$B:$B,AD492,[1]销售数据!$L:$L)</f>
        <v>0</v>
      </c>
      <c r="AF492">
        <f>SUMIF([1]销售数据!$B:$B,AD492,[1]销售数据!$K:$K)</f>
        <v>0</v>
      </c>
      <c r="AG492">
        <f>SUMIF([1]销售数据!$B:$B,AD492,[1]销售数据!$J:$J)</f>
        <v>0</v>
      </c>
      <c r="AH492">
        <f>SUMIF([1]销售数据!$B:$B,AD492,[1]销售数据!$I:$I)</f>
        <v>0</v>
      </c>
      <c r="AI492">
        <f>SUMIF([1]销售数据!$B:$B,AD492,[1]销售数据!$H:$H)</f>
        <v>0</v>
      </c>
      <c r="AJ492" s="19">
        <f t="shared" si="123"/>
        <v>0</v>
      </c>
      <c r="AK492">
        <f>SUMIF([1]发货店铺数!$B:$B,AD492,[1]发货店铺数!$G:$G)</f>
        <v>0</v>
      </c>
      <c r="AL492">
        <f>SUMIF([1]销售店铺数!$B:$B,AD492,[1]销售店铺数!$G:$G)</f>
        <v>0</v>
      </c>
      <c r="AM492">
        <f>SUMIF([1]上周销售店铺数!$B:$B,AD492,[1]上周销售店铺数!$G:$G)</f>
        <v>0</v>
      </c>
      <c r="AN492" s="19">
        <f t="shared" si="124"/>
        <v>0</v>
      </c>
      <c r="AO492" s="19">
        <f t="shared" si="113"/>
        <v>0</v>
      </c>
      <c r="AP492" s="19">
        <f t="shared" si="114"/>
        <v>0</v>
      </c>
      <c r="AQ492" s="11">
        <f t="shared" si="125"/>
        <v>0</v>
      </c>
      <c r="AR492" s="19">
        <f t="shared" si="126"/>
        <v>0</v>
      </c>
      <c r="AS492" s="19">
        <f t="shared" si="127"/>
        <v>0</v>
      </c>
    </row>
    <row r="493" spans="1:45">
      <c r="A493"/>
      <c r="B493"/>
      <c r="C493"/>
      <c r="D493"/>
      <c r="E493"/>
      <c r="F493"/>
      <c r="G493"/>
      <c r="H493"/>
      <c r="L493" s="8"/>
      <c r="M493" s="8" t="str">
        <f>IF(ISERROR( VLOOKUP(AD493,'[1]采购入库货量(公司仓库)'!$A:$I,9,FALSE)),"", VLOOKUP(AD493,'[1]采购入库货量(公司仓库)'!$A:$I,9,FALSE))</f>
        <v/>
      </c>
      <c r="N493" s="8" t="str">
        <f>IF(ISERROR( VLOOKUP(AD493,[1]批发上市日期!$A:$F,6,FALSE)),"",  VLOOKUP(AD493,[1]批发上市日期!$A:$F,6,FALSE))</f>
        <v/>
      </c>
      <c r="O493" s="11">
        <f>IF(ISERROR(VLOOKUP(E493&amp;G493,'[1]采购入库货量(公司仓库)'!$A:$I,7,FALSE)),0,VLOOKUP(E493&amp;G493,'[1]采购入库货量(公司仓库)'!$A:$I,7,FALSE))</f>
        <v>0</v>
      </c>
      <c r="P493">
        <f t="shared" si="115"/>
        <v>0</v>
      </c>
      <c r="Q493">
        <f>IF(ISERROR(VLOOKUP(E493&amp;G493,'[1]采购入库货量(公司仓库)'!$A:$I,8,FALSE)),0,VLOOKUP(E493&amp;G493,'[1]采购入库货量(公司仓库)'!$A:$I,8,FALSE))</f>
        <v>0</v>
      </c>
      <c r="R493" s="11">
        <f t="shared" si="116"/>
        <v>0</v>
      </c>
      <c r="S493">
        <f>SUMIF([1]库存总量!$H:$H,E493&amp;G493,[1]库存总量!$G:$G)</f>
        <v>0</v>
      </c>
      <c r="T493">
        <f t="shared" si="117"/>
        <v>0</v>
      </c>
      <c r="U493">
        <f>SUMIFS([1]库存总量!$G:$G,[1]库存总量!$H:$H,E493&amp;G493,[1]库存总量!$A:$A,"B")</f>
        <v>0</v>
      </c>
      <c r="V493">
        <f t="shared" si="118"/>
        <v>0</v>
      </c>
      <c r="W493">
        <f>SUMIFS([1]库存总量!$G:$G,[1]库存总量!$H:$H,E493&amp;G493,[1]库存总量!$A:$A,"K")</f>
        <v>0</v>
      </c>
      <c r="X493">
        <f t="shared" si="119"/>
        <v>0</v>
      </c>
      <c r="Y493">
        <f t="shared" si="120"/>
        <v>0</v>
      </c>
      <c r="Z493">
        <f t="shared" si="121"/>
        <v>0</v>
      </c>
      <c r="AA493">
        <f>(IF(ISERROR(VLOOKUP(E493&amp;G493,'[1]采购入库货量(公司仓库)'!$A:$H,7,FALSE)),0,VLOOKUP(E493&amp;G493,'[1]采购入库货量(公司仓库)'!$A:$H,7,FALSE)))*L493-(IF(ISERROR(VLOOKUP(E493&amp;G493,'[1]采购入库货量(公司仓库)'!$A:$H,8,FALSE)),0,VLOOKUP(E493&amp;G493,'[1]采购入库货量(公司仓库)'!$A:$H,8,FALSE)))</f>
        <v>0</v>
      </c>
      <c r="AB493">
        <f>SUMIF([1]销售数据!$B:$B,E493&amp;G493,[1]销售数据!$G:$G)</f>
        <v>0</v>
      </c>
      <c r="AC493">
        <f t="shared" si="122"/>
        <v>0</v>
      </c>
      <c r="AD493" t="str">
        <f t="shared" si="112"/>
        <v/>
      </c>
      <c r="AE493">
        <f>SUMIF([1]销售数据!$B:$B,AD493,[1]销售数据!$L:$L)</f>
        <v>0</v>
      </c>
      <c r="AF493">
        <f>SUMIF([1]销售数据!$B:$B,AD493,[1]销售数据!$K:$K)</f>
        <v>0</v>
      </c>
      <c r="AG493">
        <f>SUMIF([1]销售数据!$B:$B,AD493,[1]销售数据!$J:$J)</f>
        <v>0</v>
      </c>
      <c r="AH493">
        <f>SUMIF([1]销售数据!$B:$B,AD493,[1]销售数据!$I:$I)</f>
        <v>0</v>
      </c>
      <c r="AI493">
        <f>SUMIF([1]销售数据!$B:$B,AD493,[1]销售数据!$H:$H)</f>
        <v>0</v>
      </c>
      <c r="AJ493" s="19">
        <f t="shared" si="123"/>
        <v>0</v>
      </c>
      <c r="AK493">
        <f>SUMIF([1]发货店铺数!$B:$B,AD493,[1]发货店铺数!$G:$G)</f>
        <v>0</v>
      </c>
      <c r="AL493">
        <f>SUMIF([1]销售店铺数!$B:$B,AD493,[1]销售店铺数!$G:$G)</f>
        <v>0</v>
      </c>
      <c r="AM493">
        <f>SUMIF([1]上周销售店铺数!$B:$B,AD493,[1]上周销售店铺数!$G:$G)</f>
        <v>0</v>
      </c>
      <c r="AN493" s="19">
        <f t="shared" si="124"/>
        <v>0</v>
      </c>
      <c r="AO493" s="19">
        <f t="shared" si="113"/>
        <v>0</v>
      </c>
      <c r="AP493" s="19">
        <f t="shared" si="114"/>
        <v>0</v>
      </c>
      <c r="AQ493" s="11">
        <f t="shared" si="125"/>
        <v>0</v>
      </c>
      <c r="AR493" s="19">
        <f t="shared" si="126"/>
        <v>0</v>
      </c>
      <c r="AS493" s="19">
        <f t="shared" si="127"/>
        <v>0</v>
      </c>
    </row>
    <row r="494" spans="1:45">
      <c r="A494"/>
      <c r="B494"/>
      <c r="C494"/>
      <c r="D494"/>
      <c r="E494"/>
      <c r="F494"/>
      <c r="G494"/>
      <c r="H494"/>
      <c r="L494" s="8"/>
      <c r="M494" s="8" t="str">
        <f>IF(ISERROR( VLOOKUP(AD494,'[1]采购入库货量(公司仓库)'!$A:$I,9,FALSE)),"", VLOOKUP(AD494,'[1]采购入库货量(公司仓库)'!$A:$I,9,FALSE))</f>
        <v/>
      </c>
      <c r="N494" s="8" t="str">
        <f>IF(ISERROR( VLOOKUP(AD494,[1]批发上市日期!$A:$F,6,FALSE)),"",  VLOOKUP(AD494,[1]批发上市日期!$A:$F,6,FALSE))</f>
        <v/>
      </c>
      <c r="O494" s="11">
        <f>IF(ISERROR(VLOOKUP(E494&amp;G494,'[1]采购入库货量(公司仓库)'!$A:$I,7,FALSE)),0,VLOOKUP(E494&amp;G494,'[1]采购入库货量(公司仓库)'!$A:$I,7,FALSE))</f>
        <v>0</v>
      </c>
      <c r="P494">
        <f t="shared" si="115"/>
        <v>0</v>
      </c>
      <c r="Q494">
        <f>IF(ISERROR(VLOOKUP(E494&amp;G494,'[1]采购入库货量(公司仓库)'!$A:$I,8,FALSE)),0,VLOOKUP(E494&amp;G494,'[1]采购入库货量(公司仓库)'!$A:$I,8,FALSE))</f>
        <v>0</v>
      </c>
      <c r="R494" s="11">
        <f t="shared" si="116"/>
        <v>0</v>
      </c>
      <c r="S494">
        <f>SUMIF([1]库存总量!$H:$H,E494&amp;G494,[1]库存总量!$G:$G)</f>
        <v>0</v>
      </c>
      <c r="T494">
        <f t="shared" si="117"/>
        <v>0</v>
      </c>
      <c r="U494">
        <f>SUMIFS([1]库存总量!$G:$G,[1]库存总量!$H:$H,E494&amp;G494,[1]库存总量!$A:$A,"B")</f>
        <v>0</v>
      </c>
      <c r="V494">
        <f t="shared" si="118"/>
        <v>0</v>
      </c>
      <c r="W494">
        <f>SUMIFS([1]库存总量!$G:$G,[1]库存总量!$H:$H,E494&amp;G494,[1]库存总量!$A:$A,"K")</f>
        <v>0</v>
      </c>
      <c r="X494">
        <f t="shared" si="119"/>
        <v>0</v>
      </c>
      <c r="Y494">
        <f t="shared" si="120"/>
        <v>0</v>
      </c>
      <c r="Z494">
        <f t="shared" si="121"/>
        <v>0</v>
      </c>
      <c r="AA494">
        <f>(IF(ISERROR(VLOOKUP(E494&amp;G494,'[1]采购入库货量(公司仓库)'!$A:$H,7,FALSE)),0,VLOOKUP(E494&amp;G494,'[1]采购入库货量(公司仓库)'!$A:$H,7,FALSE)))*L494-(IF(ISERROR(VLOOKUP(E494&amp;G494,'[1]采购入库货量(公司仓库)'!$A:$H,8,FALSE)),0,VLOOKUP(E494&amp;G494,'[1]采购入库货量(公司仓库)'!$A:$H,8,FALSE)))</f>
        <v>0</v>
      </c>
      <c r="AB494">
        <f>SUMIF([1]销售数据!$B:$B,E494&amp;G494,[1]销售数据!$G:$G)</f>
        <v>0</v>
      </c>
      <c r="AC494">
        <f t="shared" si="122"/>
        <v>0</v>
      </c>
      <c r="AD494" t="str">
        <f t="shared" si="112"/>
        <v/>
      </c>
      <c r="AE494">
        <f>SUMIF([1]销售数据!$B:$B,AD494,[1]销售数据!$L:$L)</f>
        <v>0</v>
      </c>
      <c r="AF494">
        <f>SUMIF([1]销售数据!$B:$B,AD494,[1]销售数据!$K:$K)</f>
        <v>0</v>
      </c>
      <c r="AG494">
        <f>SUMIF([1]销售数据!$B:$B,AD494,[1]销售数据!$J:$J)</f>
        <v>0</v>
      </c>
      <c r="AH494">
        <f>SUMIF([1]销售数据!$B:$B,AD494,[1]销售数据!$I:$I)</f>
        <v>0</v>
      </c>
      <c r="AI494">
        <f>SUMIF([1]销售数据!$B:$B,AD494,[1]销售数据!$H:$H)</f>
        <v>0</v>
      </c>
      <c r="AJ494" s="19">
        <f t="shared" si="123"/>
        <v>0</v>
      </c>
      <c r="AK494">
        <f>SUMIF([1]发货店铺数!$B:$B,AD494,[1]发货店铺数!$G:$G)</f>
        <v>0</v>
      </c>
      <c r="AL494">
        <f>SUMIF([1]销售店铺数!$B:$B,AD494,[1]销售店铺数!$G:$G)</f>
        <v>0</v>
      </c>
      <c r="AM494">
        <f>SUMIF([1]上周销售店铺数!$B:$B,AD494,[1]上周销售店铺数!$G:$G)</f>
        <v>0</v>
      </c>
      <c r="AN494" s="19">
        <f t="shared" si="124"/>
        <v>0</v>
      </c>
      <c r="AO494" s="19">
        <f t="shared" si="113"/>
        <v>0</v>
      </c>
      <c r="AP494" s="19">
        <f t="shared" si="114"/>
        <v>0</v>
      </c>
      <c r="AQ494" s="11">
        <f t="shared" si="125"/>
        <v>0</v>
      </c>
      <c r="AR494" s="19">
        <f t="shared" si="126"/>
        <v>0</v>
      </c>
      <c r="AS494" s="19">
        <f t="shared" si="127"/>
        <v>0</v>
      </c>
    </row>
    <row r="495" spans="1:45">
      <c r="A495"/>
      <c r="B495"/>
      <c r="C495"/>
      <c r="D495"/>
      <c r="E495"/>
      <c r="F495"/>
      <c r="G495"/>
      <c r="H495"/>
      <c r="L495" s="8"/>
      <c r="M495" s="8" t="str">
        <f>IF(ISERROR( VLOOKUP(AD495,'[1]采购入库货量(公司仓库)'!$A:$I,9,FALSE)),"", VLOOKUP(AD495,'[1]采购入库货量(公司仓库)'!$A:$I,9,FALSE))</f>
        <v/>
      </c>
      <c r="N495" s="8" t="str">
        <f>IF(ISERROR( VLOOKUP(AD495,[1]批发上市日期!$A:$F,6,FALSE)),"",  VLOOKUP(AD495,[1]批发上市日期!$A:$F,6,FALSE))</f>
        <v/>
      </c>
      <c r="O495" s="11">
        <f>IF(ISERROR(VLOOKUP(E495&amp;G495,'[1]采购入库货量(公司仓库)'!$A:$I,7,FALSE)),0,VLOOKUP(E495&amp;G495,'[1]采购入库货量(公司仓库)'!$A:$I,7,FALSE))</f>
        <v>0</v>
      </c>
      <c r="P495">
        <f t="shared" si="115"/>
        <v>0</v>
      </c>
      <c r="Q495">
        <f>IF(ISERROR(VLOOKUP(E495&amp;G495,'[1]采购入库货量(公司仓库)'!$A:$I,8,FALSE)),0,VLOOKUP(E495&amp;G495,'[1]采购入库货量(公司仓库)'!$A:$I,8,FALSE))</f>
        <v>0</v>
      </c>
      <c r="R495" s="11">
        <f t="shared" si="116"/>
        <v>0</v>
      </c>
      <c r="S495">
        <f>SUMIF([1]库存总量!$H:$H,E495&amp;G495,[1]库存总量!$G:$G)</f>
        <v>0</v>
      </c>
      <c r="T495">
        <f t="shared" si="117"/>
        <v>0</v>
      </c>
      <c r="U495">
        <f>SUMIFS([1]库存总量!$G:$G,[1]库存总量!$H:$H,E495&amp;G495,[1]库存总量!$A:$A,"B")</f>
        <v>0</v>
      </c>
      <c r="V495">
        <f t="shared" si="118"/>
        <v>0</v>
      </c>
      <c r="W495">
        <f>SUMIFS([1]库存总量!$G:$G,[1]库存总量!$H:$H,E495&amp;G495,[1]库存总量!$A:$A,"K")</f>
        <v>0</v>
      </c>
      <c r="X495">
        <f t="shared" si="119"/>
        <v>0</v>
      </c>
      <c r="Y495">
        <f t="shared" si="120"/>
        <v>0</v>
      </c>
      <c r="Z495">
        <f t="shared" si="121"/>
        <v>0</v>
      </c>
      <c r="AA495">
        <f>(IF(ISERROR(VLOOKUP(E495&amp;G495,'[1]采购入库货量(公司仓库)'!$A:$H,7,FALSE)),0,VLOOKUP(E495&amp;G495,'[1]采购入库货量(公司仓库)'!$A:$H,7,FALSE)))*L495-(IF(ISERROR(VLOOKUP(E495&amp;G495,'[1]采购入库货量(公司仓库)'!$A:$H,8,FALSE)),0,VLOOKUP(E495&amp;G495,'[1]采购入库货量(公司仓库)'!$A:$H,8,FALSE)))</f>
        <v>0</v>
      </c>
      <c r="AB495">
        <f>SUMIF([1]销售数据!$B:$B,E495&amp;G495,[1]销售数据!$G:$G)</f>
        <v>0</v>
      </c>
      <c r="AC495">
        <f t="shared" si="122"/>
        <v>0</v>
      </c>
      <c r="AD495" t="str">
        <f t="shared" si="112"/>
        <v/>
      </c>
      <c r="AE495">
        <f>SUMIF([1]销售数据!$B:$B,AD495,[1]销售数据!$L:$L)</f>
        <v>0</v>
      </c>
      <c r="AF495">
        <f>SUMIF([1]销售数据!$B:$B,AD495,[1]销售数据!$K:$K)</f>
        <v>0</v>
      </c>
      <c r="AG495">
        <f>SUMIF([1]销售数据!$B:$B,AD495,[1]销售数据!$J:$J)</f>
        <v>0</v>
      </c>
      <c r="AH495">
        <f>SUMIF([1]销售数据!$B:$B,AD495,[1]销售数据!$I:$I)</f>
        <v>0</v>
      </c>
      <c r="AI495">
        <f>SUMIF([1]销售数据!$B:$B,AD495,[1]销售数据!$H:$H)</f>
        <v>0</v>
      </c>
      <c r="AJ495" s="19">
        <f t="shared" si="123"/>
        <v>0</v>
      </c>
      <c r="AK495">
        <f>SUMIF([1]发货店铺数!$B:$B,AD495,[1]发货店铺数!$G:$G)</f>
        <v>0</v>
      </c>
      <c r="AL495">
        <f>SUMIF([1]销售店铺数!$B:$B,AD495,[1]销售店铺数!$G:$G)</f>
        <v>0</v>
      </c>
      <c r="AM495">
        <f>SUMIF([1]上周销售店铺数!$B:$B,AD495,[1]上周销售店铺数!$G:$G)</f>
        <v>0</v>
      </c>
      <c r="AN495" s="19">
        <f t="shared" si="124"/>
        <v>0</v>
      </c>
      <c r="AO495" s="19">
        <f t="shared" si="113"/>
        <v>0</v>
      </c>
      <c r="AP495" s="19">
        <f t="shared" si="114"/>
        <v>0</v>
      </c>
      <c r="AQ495" s="11">
        <f t="shared" si="125"/>
        <v>0</v>
      </c>
      <c r="AR495" s="19">
        <f t="shared" si="126"/>
        <v>0</v>
      </c>
      <c r="AS495" s="19">
        <f t="shared" si="127"/>
        <v>0</v>
      </c>
    </row>
    <row r="496" spans="1:45">
      <c r="A496"/>
      <c r="B496"/>
      <c r="C496"/>
      <c r="D496"/>
      <c r="E496"/>
      <c r="F496"/>
      <c r="G496"/>
      <c r="H496"/>
      <c r="L496" s="8"/>
      <c r="M496" s="8" t="str">
        <f>IF(ISERROR( VLOOKUP(AD496,'[1]采购入库货量(公司仓库)'!$A:$I,9,FALSE)),"", VLOOKUP(AD496,'[1]采购入库货量(公司仓库)'!$A:$I,9,FALSE))</f>
        <v/>
      </c>
      <c r="N496" s="8" t="str">
        <f>IF(ISERROR( VLOOKUP(AD496,[1]批发上市日期!$A:$F,6,FALSE)),"",  VLOOKUP(AD496,[1]批发上市日期!$A:$F,6,FALSE))</f>
        <v/>
      </c>
      <c r="O496" s="11">
        <f>IF(ISERROR(VLOOKUP(E496&amp;G496,'[1]采购入库货量(公司仓库)'!$A:$I,7,FALSE)),0,VLOOKUP(E496&amp;G496,'[1]采购入库货量(公司仓库)'!$A:$I,7,FALSE))</f>
        <v>0</v>
      </c>
      <c r="P496">
        <f t="shared" si="115"/>
        <v>0</v>
      </c>
      <c r="Q496">
        <f>IF(ISERROR(VLOOKUP(E496&amp;G496,'[1]采购入库货量(公司仓库)'!$A:$I,8,FALSE)),0,VLOOKUP(E496&amp;G496,'[1]采购入库货量(公司仓库)'!$A:$I,8,FALSE))</f>
        <v>0</v>
      </c>
      <c r="R496" s="11">
        <f t="shared" si="116"/>
        <v>0</v>
      </c>
      <c r="S496">
        <f>SUMIF([1]库存总量!$H:$H,E496&amp;G496,[1]库存总量!$G:$G)</f>
        <v>0</v>
      </c>
      <c r="T496">
        <f t="shared" si="117"/>
        <v>0</v>
      </c>
      <c r="U496">
        <f>SUMIFS([1]库存总量!$G:$G,[1]库存总量!$H:$H,E496&amp;G496,[1]库存总量!$A:$A,"B")</f>
        <v>0</v>
      </c>
      <c r="V496">
        <f t="shared" si="118"/>
        <v>0</v>
      </c>
      <c r="W496">
        <f>SUMIFS([1]库存总量!$G:$G,[1]库存总量!$H:$H,E496&amp;G496,[1]库存总量!$A:$A,"K")</f>
        <v>0</v>
      </c>
      <c r="X496">
        <f t="shared" si="119"/>
        <v>0</v>
      </c>
      <c r="Y496">
        <f t="shared" si="120"/>
        <v>0</v>
      </c>
      <c r="Z496">
        <f t="shared" si="121"/>
        <v>0</v>
      </c>
      <c r="AA496">
        <f>(IF(ISERROR(VLOOKUP(E496&amp;G496,'[1]采购入库货量(公司仓库)'!$A:$H,7,FALSE)),0,VLOOKUP(E496&amp;G496,'[1]采购入库货量(公司仓库)'!$A:$H,7,FALSE)))*L496-(IF(ISERROR(VLOOKUP(E496&amp;G496,'[1]采购入库货量(公司仓库)'!$A:$H,8,FALSE)),0,VLOOKUP(E496&amp;G496,'[1]采购入库货量(公司仓库)'!$A:$H,8,FALSE)))</f>
        <v>0</v>
      </c>
      <c r="AB496">
        <f>SUMIF([1]销售数据!$B:$B,E496&amp;G496,[1]销售数据!$G:$G)</f>
        <v>0</v>
      </c>
      <c r="AC496">
        <f t="shared" si="122"/>
        <v>0</v>
      </c>
      <c r="AD496" t="str">
        <f t="shared" si="112"/>
        <v/>
      </c>
      <c r="AE496">
        <f>SUMIF([1]销售数据!$B:$B,AD496,[1]销售数据!$L:$L)</f>
        <v>0</v>
      </c>
      <c r="AF496">
        <f>SUMIF([1]销售数据!$B:$B,AD496,[1]销售数据!$K:$K)</f>
        <v>0</v>
      </c>
      <c r="AG496">
        <f>SUMIF([1]销售数据!$B:$B,AD496,[1]销售数据!$J:$J)</f>
        <v>0</v>
      </c>
      <c r="AH496">
        <f>SUMIF([1]销售数据!$B:$B,AD496,[1]销售数据!$I:$I)</f>
        <v>0</v>
      </c>
      <c r="AI496">
        <f>SUMIF([1]销售数据!$B:$B,AD496,[1]销售数据!$H:$H)</f>
        <v>0</v>
      </c>
      <c r="AJ496" s="19">
        <f t="shared" si="123"/>
        <v>0</v>
      </c>
      <c r="AK496">
        <f>SUMIF([1]发货店铺数!$B:$B,AD496,[1]发货店铺数!$G:$G)</f>
        <v>0</v>
      </c>
      <c r="AL496">
        <f>SUMIF([1]销售店铺数!$B:$B,AD496,[1]销售店铺数!$G:$G)</f>
        <v>0</v>
      </c>
      <c r="AM496">
        <f>SUMIF([1]上周销售店铺数!$B:$B,AD496,[1]上周销售店铺数!$G:$G)</f>
        <v>0</v>
      </c>
      <c r="AN496" s="19">
        <f t="shared" si="124"/>
        <v>0</v>
      </c>
      <c r="AO496" s="19">
        <f t="shared" si="113"/>
        <v>0</v>
      </c>
      <c r="AP496" s="19">
        <f t="shared" si="114"/>
        <v>0</v>
      </c>
      <c r="AQ496" s="11">
        <f t="shared" si="125"/>
        <v>0</v>
      </c>
      <c r="AR496" s="19">
        <f t="shared" si="126"/>
        <v>0</v>
      </c>
      <c r="AS496" s="19">
        <f t="shared" si="127"/>
        <v>0</v>
      </c>
    </row>
    <row r="497" spans="1:45">
      <c r="A497"/>
      <c r="B497"/>
      <c r="C497"/>
      <c r="D497"/>
      <c r="E497"/>
      <c r="F497"/>
      <c r="G497"/>
      <c r="H497"/>
      <c r="L497" s="8"/>
      <c r="M497" s="8" t="str">
        <f>IF(ISERROR( VLOOKUP(AD497,'[1]采购入库货量(公司仓库)'!$A:$I,9,FALSE)),"", VLOOKUP(AD497,'[1]采购入库货量(公司仓库)'!$A:$I,9,FALSE))</f>
        <v/>
      </c>
      <c r="N497" s="8" t="str">
        <f>IF(ISERROR( VLOOKUP(AD497,[1]批发上市日期!$A:$F,6,FALSE)),"",  VLOOKUP(AD497,[1]批发上市日期!$A:$F,6,FALSE))</f>
        <v/>
      </c>
      <c r="O497" s="11">
        <f>IF(ISERROR(VLOOKUP(E497&amp;G497,'[1]采购入库货量(公司仓库)'!$A:$I,7,FALSE)),0,VLOOKUP(E497&amp;G497,'[1]采购入库货量(公司仓库)'!$A:$I,7,FALSE))</f>
        <v>0</v>
      </c>
      <c r="P497">
        <f t="shared" si="115"/>
        <v>0</v>
      </c>
      <c r="Q497">
        <f>IF(ISERROR(VLOOKUP(E497&amp;G497,'[1]采购入库货量(公司仓库)'!$A:$I,8,FALSE)),0,VLOOKUP(E497&amp;G497,'[1]采购入库货量(公司仓库)'!$A:$I,8,FALSE))</f>
        <v>0</v>
      </c>
      <c r="R497" s="11">
        <f t="shared" si="116"/>
        <v>0</v>
      </c>
      <c r="S497">
        <f>SUMIF([1]库存总量!$H:$H,E497&amp;G497,[1]库存总量!$G:$G)</f>
        <v>0</v>
      </c>
      <c r="T497">
        <f t="shared" si="117"/>
        <v>0</v>
      </c>
      <c r="U497">
        <f>SUMIFS([1]库存总量!$G:$G,[1]库存总量!$H:$H,E497&amp;G497,[1]库存总量!$A:$A,"B")</f>
        <v>0</v>
      </c>
      <c r="V497">
        <f t="shared" si="118"/>
        <v>0</v>
      </c>
      <c r="W497">
        <f>SUMIFS([1]库存总量!$G:$G,[1]库存总量!$H:$H,E497&amp;G497,[1]库存总量!$A:$A,"K")</f>
        <v>0</v>
      </c>
      <c r="X497">
        <f t="shared" si="119"/>
        <v>0</v>
      </c>
      <c r="Y497">
        <f t="shared" si="120"/>
        <v>0</v>
      </c>
      <c r="Z497">
        <f t="shared" si="121"/>
        <v>0</v>
      </c>
      <c r="AA497">
        <f>(IF(ISERROR(VLOOKUP(E497&amp;G497,'[1]采购入库货量(公司仓库)'!$A:$H,7,FALSE)),0,VLOOKUP(E497&amp;G497,'[1]采购入库货量(公司仓库)'!$A:$H,7,FALSE)))*L497-(IF(ISERROR(VLOOKUP(E497&amp;G497,'[1]采购入库货量(公司仓库)'!$A:$H,8,FALSE)),0,VLOOKUP(E497&amp;G497,'[1]采购入库货量(公司仓库)'!$A:$H,8,FALSE)))</f>
        <v>0</v>
      </c>
      <c r="AB497">
        <f>SUMIF([1]销售数据!$B:$B,E497&amp;G497,[1]销售数据!$G:$G)</f>
        <v>0</v>
      </c>
      <c r="AC497">
        <f t="shared" si="122"/>
        <v>0</v>
      </c>
      <c r="AD497" t="str">
        <f t="shared" si="112"/>
        <v/>
      </c>
      <c r="AE497">
        <f>SUMIF([1]销售数据!$B:$B,AD497,[1]销售数据!$L:$L)</f>
        <v>0</v>
      </c>
      <c r="AF497">
        <f>SUMIF([1]销售数据!$B:$B,AD497,[1]销售数据!$K:$K)</f>
        <v>0</v>
      </c>
      <c r="AG497">
        <f>SUMIF([1]销售数据!$B:$B,AD497,[1]销售数据!$J:$J)</f>
        <v>0</v>
      </c>
      <c r="AH497">
        <f>SUMIF([1]销售数据!$B:$B,AD497,[1]销售数据!$I:$I)</f>
        <v>0</v>
      </c>
      <c r="AI497">
        <f>SUMIF([1]销售数据!$B:$B,AD497,[1]销售数据!$H:$H)</f>
        <v>0</v>
      </c>
      <c r="AJ497" s="19">
        <f t="shared" si="123"/>
        <v>0</v>
      </c>
      <c r="AK497">
        <f>SUMIF([1]发货店铺数!$B:$B,AD497,[1]发货店铺数!$G:$G)</f>
        <v>0</v>
      </c>
      <c r="AL497">
        <f>SUMIF([1]销售店铺数!$B:$B,AD497,[1]销售店铺数!$G:$G)</f>
        <v>0</v>
      </c>
      <c r="AM497">
        <f>SUMIF([1]上周销售店铺数!$B:$B,AD497,[1]上周销售店铺数!$G:$G)</f>
        <v>0</v>
      </c>
      <c r="AN497" s="19">
        <f t="shared" si="124"/>
        <v>0</v>
      </c>
      <c r="AO497" s="19">
        <f t="shared" si="113"/>
        <v>0</v>
      </c>
      <c r="AP497" s="19">
        <f t="shared" si="114"/>
        <v>0</v>
      </c>
      <c r="AQ497" s="11">
        <f t="shared" si="125"/>
        <v>0</v>
      </c>
      <c r="AR497" s="19">
        <f t="shared" si="126"/>
        <v>0</v>
      </c>
      <c r="AS497" s="19">
        <f t="shared" si="127"/>
        <v>0</v>
      </c>
    </row>
    <row r="498" spans="1:45">
      <c r="A498"/>
      <c r="B498"/>
      <c r="C498"/>
      <c r="D498"/>
      <c r="E498"/>
      <c r="F498"/>
      <c r="G498"/>
      <c r="H498"/>
      <c r="L498" s="8"/>
      <c r="M498" s="8" t="str">
        <f>IF(ISERROR( VLOOKUP(AD498,'[1]采购入库货量(公司仓库)'!$A:$I,9,FALSE)),"", VLOOKUP(AD498,'[1]采购入库货量(公司仓库)'!$A:$I,9,FALSE))</f>
        <v/>
      </c>
      <c r="N498" s="8" t="str">
        <f>IF(ISERROR( VLOOKUP(AD498,[1]批发上市日期!$A:$F,6,FALSE)),"",  VLOOKUP(AD498,[1]批发上市日期!$A:$F,6,FALSE))</f>
        <v/>
      </c>
      <c r="O498" s="11">
        <f>IF(ISERROR(VLOOKUP(E498&amp;G498,'[1]采购入库货量(公司仓库)'!$A:$I,7,FALSE)),0,VLOOKUP(E498&amp;G498,'[1]采购入库货量(公司仓库)'!$A:$I,7,FALSE))</f>
        <v>0</v>
      </c>
      <c r="P498">
        <f t="shared" si="115"/>
        <v>0</v>
      </c>
      <c r="Q498">
        <f>IF(ISERROR(VLOOKUP(E498&amp;G498,'[1]采购入库货量(公司仓库)'!$A:$I,8,FALSE)),0,VLOOKUP(E498&amp;G498,'[1]采购入库货量(公司仓库)'!$A:$I,8,FALSE))</f>
        <v>0</v>
      </c>
      <c r="R498" s="11">
        <f t="shared" si="116"/>
        <v>0</v>
      </c>
      <c r="S498">
        <f>SUMIF([1]库存总量!$H:$H,E498&amp;G498,[1]库存总量!$G:$G)</f>
        <v>0</v>
      </c>
      <c r="T498">
        <f t="shared" si="117"/>
        <v>0</v>
      </c>
      <c r="U498">
        <f>SUMIFS([1]库存总量!$G:$G,[1]库存总量!$H:$H,E498&amp;G498,[1]库存总量!$A:$A,"B")</f>
        <v>0</v>
      </c>
      <c r="V498">
        <f t="shared" si="118"/>
        <v>0</v>
      </c>
      <c r="W498">
        <f>SUMIFS([1]库存总量!$G:$G,[1]库存总量!$H:$H,E498&amp;G498,[1]库存总量!$A:$A,"K")</f>
        <v>0</v>
      </c>
      <c r="X498">
        <f t="shared" si="119"/>
        <v>0</v>
      </c>
      <c r="Y498">
        <f t="shared" si="120"/>
        <v>0</v>
      </c>
      <c r="Z498">
        <f t="shared" si="121"/>
        <v>0</v>
      </c>
      <c r="AA498">
        <f>(IF(ISERROR(VLOOKUP(E498&amp;G498,'[1]采购入库货量(公司仓库)'!$A:$H,7,FALSE)),0,VLOOKUP(E498&amp;G498,'[1]采购入库货量(公司仓库)'!$A:$H,7,FALSE)))*L498-(IF(ISERROR(VLOOKUP(E498&amp;G498,'[1]采购入库货量(公司仓库)'!$A:$H,8,FALSE)),0,VLOOKUP(E498&amp;G498,'[1]采购入库货量(公司仓库)'!$A:$H,8,FALSE)))</f>
        <v>0</v>
      </c>
      <c r="AB498">
        <f>SUMIF([1]销售数据!$B:$B,E498&amp;G498,[1]销售数据!$G:$G)</f>
        <v>0</v>
      </c>
      <c r="AC498">
        <f t="shared" si="122"/>
        <v>0</v>
      </c>
      <c r="AD498" t="str">
        <f t="shared" si="112"/>
        <v/>
      </c>
      <c r="AE498">
        <f>SUMIF([1]销售数据!$B:$B,AD498,[1]销售数据!$L:$L)</f>
        <v>0</v>
      </c>
      <c r="AF498">
        <f>SUMIF([1]销售数据!$B:$B,AD498,[1]销售数据!$K:$K)</f>
        <v>0</v>
      </c>
      <c r="AG498">
        <f>SUMIF([1]销售数据!$B:$B,AD498,[1]销售数据!$J:$J)</f>
        <v>0</v>
      </c>
      <c r="AH498">
        <f>SUMIF([1]销售数据!$B:$B,AD498,[1]销售数据!$I:$I)</f>
        <v>0</v>
      </c>
      <c r="AI498">
        <f>SUMIF([1]销售数据!$B:$B,AD498,[1]销售数据!$H:$H)</f>
        <v>0</v>
      </c>
      <c r="AJ498" s="19">
        <f t="shared" si="123"/>
        <v>0</v>
      </c>
      <c r="AK498">
        <f>SUMIF([1]发货店铺数!$B:$B,AD498,[1]发货店铺数!$G:$G)</f>
        <v>0</v>
      </c>
      <c r="AL498">
        <f>SUMIF([1]销售店铺数!$B:$B,AD498,[1]销售店铺数!$G:$G)</f>
        <v>0</v>
      </c>
      <c r="AM498">
        <f>SUMIF([1]上周销售店铺数!$B:$B,AD498,[1]上周销售店铺数!$G:$G)</f>
        <v>0</v>
      </c>
      <c r="AN498" s="19">
        <f t="shared" si="124"/>
        <v>0</v>
      </c>
      <c r="AO498" s="19">
        <f t="shared" si="113"/>
        <v>0</v>
      </c>
      <c r="AP498" s="19">
        <f t="shared" si="114"/>
        <v>0</v>
      </c>
      <c r="AQ498" s="11">
        <f t="shared" si="125"/>
        <v>0</v>
      </c>
      <c r="AR498" s="19">
        <f t="shared" si="126"/>
        <v>0</v>
      </c>
      <c r="AS498" s="19">
        <f t="shared" si="127"/>
        <v>0</v>
      </c>
    </row>
    <row r="499" spans="1:45">
      <c r="A499"/>
      <c r="B499"/>
      <c r="C499"/>
      <c r="D499"/>
      <c r="E499"/>
      <c r="F499"/>
      <c r="G499"/>
      <c r="H499"/>
      <c r="L499" s="8"/>
      <c r="M499" s="8" t="str">
        <f>IF(ISERROR( VLOOKUP(AD499,'[1]采购入库货量(公司仓库)'!$A:$I,9,FALSE)),"", VLOOKUP(AD499,'[1]采购入库货量(公司仓库)'!$A:$I,9,FALSE))</f>
        <v/>
      </c>
      <c r="N499" s="8" t="str">
        <f>IF(ISERROR( VLOOKUP(AD499,[1]批发上市日期!$A:$F,6,FALSE)),"",  VLOOKUP(AD499,[1]批发上市日期!$A:$F,6,FALSE))</f>
        <v/>
      </c>
      <c r="O499" s="11">
        <f>IF(ISERROR(VLOOKUP(E499&amp;G499,'[1]采购入库货量(公司仓库)'!$A:$I,7,FALSE)),0,VLOOKUP(E499&amp;G499,'[1]采购入库货量(公司仓库)'!$A:$I,7,FALSE))</f>
        <v>0</v>
      </c>
      <c r="P499">
        <f t="shared" si="115"/>
        <v>0</v>
      </c>
      <c r="Q499">
        <f>IF(ISERROR(VLOOKUP(E499&amp;G499,'[1]采购入库货量(公司仓库)'!$A:$I,8,FALSE)),0,VLOOKUP(E499&amp;G499,'[1]采购入库货量(公司仓库)'!$A:$I,8,FALSE))</f>
        <v>0</v>
      </c>
      <c r="R499" s="11">
        <f t="shared" si="116"/>
        <v>0</v>
      </c>
      <c r="S499">
        <f>SUMIF([1]库存总量!$H:$H,E499&amp;G499,[1]库存总量!$G:$G)</f>
        <v>0</v>
      </c>
      <c r="T499">
        <f t="shared" si="117"/>
        <v>0</v>
      </c>
      <c r="U499">
        <f>SUMIFS([1]库存总量!$G:$G,[1]库存总量!$H:$H,E499&amp;G499,[1]库存总量!$A:$A,"B")</f>
        <v>0</v>
      </c>
      <c r="V499">
        <f t="shared" si="118"/>
        <v>0</v>
      </c>
      <c r="W499">
        <f>SUMIFS([1]库存总量!$G:$G,[1]库存总量!$H:$H,E499&amp;G499,[1]库存总量!$A:$A,"K")</f>
        <v>0</v>
      </c>
      <c r="X499">
        <f t="shared" si="119"/>
        <v>0</v>
      </c>
      <c r="Y499">
        <f t="shared" si="120"/>
        <v>0</v>
      </c>
      <c r="Z499">
        <f t="shared" si="121"/>
        <v>0</v>
      </c>
      <c r="AA499">
        <f>(IF(ISERROR(VLOOKUP(E499&amp;G499,'[1]采购入库货量(公司仓库)'!$A:$H,7,FALSE)),0,VLOOKUP(E499&amp;G499,'[1]采购入库货量(公司仓库)'!$A:$H,7,FALSE)))*L499-(IF(ISERROR(VLOOKUP(E499&amp;G499,'[1]采购入库货量(公司仓库)'!$A:$H,8,FALSE)),0,VLOOKUP(E499&amp;G499,'[1]采购入库货量(公司仓库)'!$A:$H,8,FALSE)))</f>
        <v>0</v>
      </c>
      <c r="AB499">
        <f>SUMIF([1]销售数据!$B:$B,E499&amp;G499,[1]销售数据!$G:$G)</f>
        <v>0</v>
      </c>
      <c r="AC499">
        <f t="shared" si="122"/>
        <v>0</v>
      </c>
      <c r="AD499" t="str">
        <f t="shared" si="112"/>
        <v/>
      </c>
      <c r="AE499">
        <f>SUMIF([1]销售数据!$B:$B,AD499,[1]销售数据!$L:$L)</f>
        <v>0</v>
      </c>
      <c r="AF499">
        <f>SUMIF([1]销售数据!$B:$B,AD499,[1]销售数据!$K:$K)</f>
        <v>0</v>
      </c>
      <c r="AG499">
        <f>SUMIF([1]销售数据!$B:$B,AD499,[1]销售数据!$J:$J)</f>
        <v>0</v>
      </c>
      <c r="AH499">
        <f>SUMIF([1]销售数据!$B:$B,AD499,[1]销售数据!$I:$I)</f>
        <v>0</v>
      </c>
      <c r="AI499">
        <f>SUMIF([1]销售数据!$B:$B,AD499,[1]销售数据!$H:$H)</f>
        <v>0</v>
      </c>
      <c r="AJ499" s="19">
        <f t="shared" si="123"/>
        <v>0</v>
      </c>
      <c r="AK499">
        <f>SUMIF([1]发货店铺数!$B:$B,AD499,[1]发货店铺数!$G:$G)</f>
        <v>0</v>
      </c>
      <c r="AL499">
        <f>SUMIF([1]销售店铺数!$B:$B,AD499,[1]销售店铺数!$G:$G)</f>
        <v>0</v>
      </c>
      <c r="AM499">
        <f>SUMIF([1]上周销售店铺数!$B:$B,AD499,[1]上周销售店铺数!$G:$G)</f>
        <v>0</v>
      </c>
      <c r="AN499" s="19">
        <f t="shared" si="124"/>
        <v>0</v>
      </c>
      <c r="AO499" s="19">
        <f t="shared" si="113"/>
        <v>0</v>
      </c>
      <c r="AP499" s="19">
        <f t="shared" si="114"/>
        <v>0</v>
      </c>
      <c r="AQ499" s="11">
        <f t="shared" si="125"/>
        <v>0</v>
      </c>
      <c r="AR499" s="19">
        <f t="shared" si="126"/>
        <v>0</v>
      </c>
      <c r="AS499" s="19">
        <f t="shared" si="127"/>
        <v>0</v>
      </c>
    </row>
    <row r="500" spans="1:45">
      <c r="A500"/>
      <c r="B500"/>
      <c r="C500"/>
      <c r="D500"/>
      <c r="E500"/>
      <c r="F500"/>
      <c r="G500"/>
      <c r="H500"/>
      <c r="L500" s="8"/>
      <c r="M500" s="8" t="str">
        <f>IF(ISERROR( VLOOKUP(AD500,'[1]采购入库货量(公司仓库)'!$A:$I,9,FALSE)),"", VLOOKUP(AD500,'[1]采购入库货量(公司仓库)'!$A:$I,9,FALSE))</f>
        <v/>
      </c>
      <c r="N500" s="8" t="str">
        <f>IF(ISERROR( VLOOKUP(AD500,[1]批发上市日期!$A:$F,6,FALSE)),"",  VLOOKUP(AD500,[1]批发上市日期!$A:$F,6,FALSE))</f>
        <v/>
      </c>
      <c r="O500" s="11">
        <f>IF(ISERROR(VLOOKUP(E500&amp;G500,'[1]采购入库货量(公司仓库)'!$A:$I,7,FALSE)),0,VLOOKUP(E500&amp;G500,'[1]采购入库货量(公司仓库)'!$A:$I,7,FALSE))</f>
        <v>0</v>
      </c>
      <c r="P500">
        <f t="shared" si="115"/>
        <v>0</v>
      </c>
      <c r="Q500">
        <f>IF(ISERROR(VLOOKUP(E500&amp;G500,'[1]采购入库货量(公司仓库)'!$A:$I,8,FALSE)),0,VLOOKUP(E500&amp;G500,'[1]采购入库货量(公司仓库)'!$A:$I,8,FALSE))</f>
        <v>0</v>
      </c>
      <c r="R500" s="11">
        <f t="shared" si="116"/>
        <v>0</v>
      </c>
      <c r="S500">
        <f>SUMIF([1]库存总量!$H:$H,E500&amp;G500,[1]库存总量!$G:$G)</f>
        <v>0</v>
      </c>
      <c r="T500">
        <f t="shared" si="117"/>
        <v>0</v>
      </c>
      <c r="U500">
        <f>SUMIFS([1]库存总量!$G:$G,[1]库存总量!$H:$H,E500&amp;G500,[1]库存总量!$A:$A,"B")</f>
        <v>0</v>
      </c>
      <c r="V500">
        <f t="shared" si="118"/>
        <v>0</v>
      </c>
      <c r="W500">
        <f>SUMIFS([1]库存总量!$G:$G,[1]库存总量!$H:$H,E500&amp;G500,[1]库存总量!$A:$A,"K")</f>
        <v>0</v>
      </c>
      <c r="X500">
        <f t="shared" si="119"/>
        <v>0</v>
      </c>
      <c r="Y500">
        <f t="shared" si="120"/>
        <v>0</v>
      </c>
      <c r="Z500">
        <f t="shared" si="121"/>
        <v>0</v>
      </c>
      <c r="AA500">
        <f>(IF(ISERROR(VLOOKUP(E500&amp;G500,'[1]采购入库货量(公司仓库)'!$A:$H,7,FALSE)),0,VLOOKUP(E500&amp;G500,'[1]采购入库货量(公司仓库)'!$A:$H,7,FALSE)))*L500-(IF(ISERROR(VLOOKUP(E500&amp;G500,'[1]采购入库货量(公司仓库)'!$A:$H,8,FALSE)),0,VLOOKUP(E500&amp;G500,'[1]采购入库货量(公司仓库)'!$A:$H,8,FALSE)))</f>
        <v>0</v>
      </c>
      <c r="AB500">
        <f>SUMIF([1]销售数据!$B:$B,E500&amp;G500,[1]销售数据!$G:$G)</f>
        <v>0</v>
      </c>
      <c r="AC500">
        <f t="shared" si="122"/>
        <v>0</v>
      </c>
      <c r="AD500" t="str">
        <f t="shared" si="112"/>
        <v/>
      </c>
      <c r="AE500">
        <f>SUMIF([1]销售数据!$B:$B,AD500,[1]销售数据!$L:$L)</f>
        <v>0</v>
      </c>
      <c r="AF500">
        <f>SUMIF([1]销售数据!$B:$B,AD500,[1]销售数据!$K:$K)</f>
        <v>0</v>
      </c>
      <c r="AG500">
        <f>SUMIF([1]销售数据!$B:$B,AD500,[1]销售数据!$J:$J)</f>
        <v>0</v>
      </c>
      <c r="AH500">
        <f>SUMIF([1]销售数据!$B:$B,AD500,[1]销售数据!$I:$I)</f>
        <v>0</v>
      </c>
      <c r="AI500">
        <f>SUMIF([1]销售数据!$B:$B,AD500,[1]销售数据!$H:$H)</f>
        <v>0</v>
      </c>
      <c r="AJ500" s="19">
        <f t="shared" si="123"/>
        <v>0</v>
      </c>
      <c r="AK500">
        <f>SUMIF([1]发货店铺数!$B:$B,AD500,[1]发货店铺数!$G:$G)</f>
        <v>0</v>
      </c>
      <c r="AL500">
        <f>SUMIF([1]销售店铺数!$B:$B,AD500,[1]销售店铺数!$G:$G)</f>
        <v>0</v>
      </c>
      <c r="AM500">
        <f>SUMIF([1]上周销售店铺数!$B:$B,AD500,[1]上周销售店铺数!$G:$G)</f>
        <v>0</v>
      </c>
      <c r="AN500" s="19">
        <f t="shared" si="124"/>
        <v>0</v>
      </c>
      <c r="AO500" s="19">
        <f t="shared" si="113"/>
        <v>0</v>
      </c>
      <c r="AP500" s="19">
        <f t="shared" si="114"/>
        <v>0</v>
      </c>
      <c r="AQ500" s="11">
        <f t="shared" si="125"/>
        <v>0</v>
      </c>
      <c r="AR500" s="19">
        <f t="shared" si="126"/>
        <v>0</v>
      </c>
      <c r="AS500" s="19">
        <f t="shared" si="127"/>
        <v>0</v>
      </c>
    </row>
    <row r="501" spans="1:45">
      <c r="A501"/>
      <c r="B501"/>
      <c r="C501"/>
      <c r="D501"/>
      <c r="E501"/>
      <c r="F501"/>
      <c r="G501"/>
      <c r="H501"/>
      <c r="L501" s="8"/>
      <c r="M501" s="8" t="str">
        <f>IF(ISERROR( VLOOKUP(AD501,'[1]采购入库货量(公司仓库)'!$A:$I,9,FALSE)),"", VLOOKUP(AD501,'[1]采购入库货量(公司仓库)'!$A:$I,9,FALSE))</f>
        <v/>
      </c>
      <c r="N501" s="8" t="str">
        <f>IF(ISERROR( VLOOKUP(AD501,[1]批发上市日期!$A:$F,6,FALSE)),"",  VLOOKUP(AD501,[1]批发上市日期!$A:$F,6,FALSE))</f>
        <v/>
      </c>
      <c r="O501" s="11">
        <f>IF(ISERROR(VLOOKUP(E501&amp;G501,'[1]采购入库货量(公司仓库)'!$A:$I,7,FALSE)),0,VLOOKUP(E501&amp;G501,'[1]采购入库货量(公司仓库)'!$A:$I,7,FALSE))</f>
        <v>0</v>
      </c>
      <c r="P501">
        <f t="shared" si="115"/>
        <v>0</v>
      </c>
      <c r="Q501">
        <f>IF(ISERROR(VLOOKUP(E501&amp;G501,'[1]采购入库货量(公司仓库)'!$A:$I,8,FALSE)),0,VLOOKUP(E501&amp;G501,'[1]采购入库货量(公司仓库)'!$A:$I,8,FALSE))</f>
        <v>0</v>
      </c>
      <c r="R501" s="11">
        <f t="shared" si="116"/>
        <v>0</v>
      </c>
      <c r="S501">
        <f>SUMIF([1]库存总量!$H:$H,E501&amp;G501,[1]库存总量!$G:$G)</f>
        <v>0</v>
      </c>
      <c r="T501">
        <f t="shared" si="117"/>
        <v>0</v>
      </c>
      <c r="U501">
        <f>SUMIFS([1]库存总量!$G:$G,[1]库存总量!$H:$H,E501&amp;G501,[1]库存总量!$A:$A,"B")</f>
        <v>0</v>
      </c>
      <c r="V501">
        <f t="shared" si="118"/>
        <v>0</v>
      </c>
      <c r="W501">
        <f>SUMIFS([1]库存总量!$G:$G,[1]库存总量!$H:$H,E501&amp;G501,[1]库存总量!$A:$A,"K")</f>
        <v>0</v>
      </c>
      <c r="X501">
        <f t="shared" si="119"/>
        <v>0</v>
      </c>
      <c r="Y501">
        <f t="shared" si="120"/>
        <v>0</v>
      </c>
      <c r="Z501">
        <f t="shared" si="121"/>
        <v>0</v>
      </c>
      <c r="AA501">
        <f>(IF(ISERROR(VLOOKUP(E501&amp;G501,'[1]采购入库货量(公司仓库)'!$A:$H,7,FALSE)),0,VLOOKUP(E501&amp;G501,'[1]采购入库货量(公司仓库)'!$A:$H,7,FALSE)))*L501-(IF(ISERROR(VLOOKUP(E501&amp;G501,'[1]采购入库货量(公司仓库)'!$A:$H,8,FALSE)),0,VLOOKUP(E501&amp;G501,'[1]采购入库货量(公司仓库)'!$A:$H,8,FALSE)))</f>
        <v>0</v>
      </c>
      <c r="AB501">
        <f>SUMIF([1]销售数据!$B:$B,E501&amp;G501,[1]销售数据!$G:$G)</f>
        <v>0</v>
      </c>
      <c r="AC501">
        <f t="shared" si="122"/>
        <v>0</v>
      </c>
      <c r="AD501" t="str">
        <f t="shared" si="112"/>
        <v/>
      </c>
      <c r="AE501">
        <f>SUMIF([1]销售数据!$B:$B,AD501,[1]销售数据!$L:$L)</f>
        <v>0</v>
      </c>
      <c r="AF501">
        <f>SUMIF([1]销售数据!$B:$B,AD501,[1]销售数据!$K:$K)</f>
        <v>0</v>
      </c>
      <c r="AG501">
        <f>SUMIF([1]销售数据!$B:$B,AD501,[1]销售数据!$J:$J)</f>
        <v>0</v>
      </c>
      <c r="AH501">
        <f>SUMIF([1]销售数据!$B:$B,AD501,[1]销售数据!$I:$I)</f>
        <v>0</v>
      </c>
      <c r="AI501">
        <f>SUMIF([1]销售数据!$B:$B,AD501,[1]销售数据!$H:$H)</f>
        <v>0</v>
      </c>
      <c r="AJ501" s="19">
        <f t="shared" si="123"/>
        <v>0</v>
      </c>
      <c r="AK501">
        <f>SUMIF([1]发货店铺数!$B:$B,AD501,[1]发货店铺数!$G:$G)</f>
        <v>0</v>
      </c>
      <c r="AL501">
        <f>SUMIF([1]销售店铺数!$B:$B,AD501,[1]销售店铺数!$G:$G)</f>
        <v>0</v>
      </c>
      <c r="AM501">
        <f>SUMIF([1]上周销售店铺数!$B:$B,AD501,[1]上周销售店铺数!$G:$G)</f>
        <v>0</v>
      </c>
      <c r="AN501" s="19">
        <f t="shared" si="124"/>
        <v>0</v>
      </c>
      <c r="AO501" s="19">
        <f t="shared" si="113"/>
        <v>0</v>
      </c>
      <c r="AP501" s="19">
        <f t="shared" si="114"/>
        <v>0</v>
      </c>
      <c r="AQ501" s="11">
        <f t="shared" si="125"/>
        <v>0</v>
      </c>
      <c r="AR501" s="19">
        <f t="shared" si="126"/>
        <v>0</v>
      </c>
      <c r="AS501" s="19">
        <f t="shared" si="127"/>
        <v>0</v>
      </c>
    </row>
    <row r="502" spans="1:45">
      <c r="A502"/>
      <c r="B502"/>
      <c r="C502"/>
      <c r="D502"/>
      <c r="E502"/>
      <c r="F502"/>
      <c r="G502"/>
      <c r="H502"/>
      <c r="L502" s="8"/>
      <c r="M502" s="8" t="str">
        <f>IF(ISERROR( VLOOKUP(AD502,'[1]采购入库货量(公司仓库)'!$A:$I,9,FALSE)),"", VLOOKUP(AD502,'[1]采购入库货量(公司仓库)'!$A:$I,9,FALSE))</f>
        <v/>
      </c>
      <c r="N502" s="8" t="str">
        <f>IF(ISERROR( VLOOKUP(AD502,[1]批发上市日期!$A:$F,6,FALSE)),"",  VLOOKUP(AD502,[1]批发上市日期!$A:$F,6,FALSE))</f>
        <v/>
      </c>
      <c r="O502" s="11">
        <f>IF(ISERROR(VLOOKUP(E502&amp;G502,'[1]采购入库货量(公司仓库)'!$A:$I,7,FALSE)),0,VLOOKUP(E502&amp;G502,'[1]采购入库货量(公司仓库)'!$A:$I,7,FALSE))</f>
        <v>0</v>
      </c>
      <c r="P502">
        <f t="shared" si="115"/>
        <v>0</v>
      </c>
      <c r="Q502">
        <f>IF(ISERROR(VLOOKUP(E502&amp;G502,'[1]采购入库货量(公司仓库)'!$A:$I,8,FALSE)),0,VLOOKUP(E502&amp;G502,'[1]采购入库货量(公司仓库)'!$A:$I,8,FALSE))</f>
        <v>0</v>
      </c>
      <c r="R502" s="11">
        <f t="shared" si="116"/>
        <v>0</v>
      </c>
      <c r="S502">
        <f>SUMIF([1]库存总量!$H:$H,E502&amp;G502,[1]库存总量!$G:$G)</f>
        <v>0</v>
      </c>
      <c r="T502">
        <f t="shared" si="117"/>
        <v>0</v>
      </c>
      <c r="U502">
        <f>SUMIFS([1]库存总量!$G:$G,[1]库存总量!$H:$H,E502&amp;G502,[1]库存总量!$A:$A,"B")</f>
        <v>0</v>
      </c>
      <c r="V502">
        <f t="shared" si="118"/>
        <v>0</v>
      </c>
      <c r="W502">
        <f>SUMIFS([1]库存总量!$G:$G,[1]库存总量!$H:$H,E502&amp;G502,[1]库存总量!$A:$A,"K")</f>
        <v>0</v>
      </c>
      <c r="X502">
        <f t="shared" si="119"/>
        <v>0</v>
      </c>
      <c r="Y502">
        <f t="shared" si="120"/>
        <v>0</v>
      </c>
      <c r="Z502">
        <f t="shared" si="121"/>
        <v>0</v>
      </c>
      <c r="AA502">
        <f>(IF(ISERROR(VLOOKUP(E502&amp;G502,'[1]采购入库货量(公司仓库)'!$A:$H,7,FALSE)),0,VLOOKUP(E502&amp;G502,'[1]采购入库货量(公司仓库)'!$A:$H,7,FALSE)))*L502-(IF(ISERROR(VLOOKUP(E502&amp;G502,'[1]采购入库货量(公司仓库)'!$A:$H,8,FALSE)),0,VLOOKUP(E502&amp;G502,'[1]采购入库货量(公司仓库)'!$A:$H,8,FALSE)))</f>
        <v>0</v>
      </c>
      <c r="AB502">
        <f>SUMIF([1]销售数据!$B:$B,E502&amp;G502,[1]销售数据!$G:$G)</f>
        <v>0</v>
      </c>
      <c r="AC502">
        <f t="shared" si="122"/>
        <v>0</v>
      </c>
      <c r="AD502" t="str">
        <f t="shared" si="112"/>
        <v/>
      </c>
      <c r="AE502">
        <f>SUMIF([1]销售数据!$B:$B,AD502,[1]销售数据!$L:$L)</f>
        <v>0</v>
      </c>
      <c r="AF502">
        <f>SUMIF([1]销售数据!$B:$B,AD502,[1]销售数据!$K:$K)</f>
        <v>0</v>
      </c>
      <c r="AG502">
        <f>SUMIF([1]销售数据!$B:$B,AD502,[1]销售数据!$J:$J)</f>
        <v>0</v>
      </c>
      <c r="AH502">
        <f>SUMIF([1]销售数据!$B:$B,AD502,[1]销售数据!$I:$I)</f>
        <v>0</v>
      </c>
      <c r="AI502">
        <f>SUMIF([1]销售数据!$B:$B,AD502,[1]销售数据!$H:$H)</f>
        <v>0</v>
      </c>
      <c r="AJ502" s="19">
        <f t="shared" si="123"/>
        <v>0</v>
      </c>
      <c r="AK502">
        <f>SUMIF([1]发货店铺数!$B:$B,AD502,[1]发货店铺数!$G:$G)</f>
        <v>0</v>
      </c>
      <c r="AL502">
        <f>SUMIF([1]销售店铺数!$B:$B,AD502,[1]销售店铺数!$G:$G)</f>
        <v>0</v>
      </c>
      <c r="AM502">
        <f>SUMIF([1]上周销售店铺数!$B:$B,AD502,[1]上周销售店铺数!$G:$G)</f>
        <v>0</v>
      </c>
      <c r="AN502" s="19">
        <f t="shared" si="124"/>
        <v>0</v>
      </c>
      <c r="AO502" s="19">
        <f t="shared" si="113"/>
        <v>0</v>
      </c>
      <c r="AP502" s="19">
        <f t="shared" si="114"/>
        <v>0</v>
      </c>
      <c r="AQ502" s="11">
        <f t="shared" si="125"/>
        <v>0</v>
      </c>
      <c r="AR502" s="19">
        <f t="shared" si="126"/>
        <v>0</v>
      </c>
      <c r="AS502" s="19">
        <f t="shared" si="127"/>
        <v>0</v>
      </c>
    </row>
    <row r="503" spans="1:45">
      <c r="A503"/>
      <c r="B503"/>
      <c r="C503"/>
      <c r="D503"/>
      <c r="E503"/>
      <c r="F503"/>
      <c r="G503"/>
      <c r="H503"/>
      <c r="L503" s="8"/>
      <c r="M503" s="8" t="str">
        <f>IF(ISERROR( VLOOKUP(AD503,'[1]采购入库货量(公司仓库)'!$A:$I,9,FALSE)),"", VLOOKUP(AD503,'[1]采购入库货量(公司仓库)'!$A:$I,9,FALSE))</f>
        <v/>
      </c>
      <c r="N503" s="8" t="str">
        <f>IF(ISERROR( VLOOKUP(AD503,[1]批发上市日期!$A:$F,6,FALSE)),"",  VLOOKUP(AD503,[1]批发上市日期!$A:$F,6,FALSE))</f>
        <v/>
      </c>
      <c r="O503" s="11">
        <f>IF(ISERROR(VLOOKUP(E503&amp;G503,'[1]采购入库货量(公司仓库)'!$A:$I,7,FALSE)),0,VLOOKUP(E503&amp;G503,'[1]采购入库货量(公司仓库)'!$A:$I,7,FALSE))</f>
        <v>0</v>
      </c>
      <c r="P503">
        <f t="shared" si="115"/>
        <v>0</v>
      </c>
      <c r="Q503">
        <f>IF(ISERROR(VLOOKUP(E503&amp;G503,'[1]采购入库货量(公司仓库)'!$A:$I,8,FALSE)),0,VLOOKUP(E503&amp;G503,'[1]采购入库货量(公司仓库)'!$A:$I,8,FALSE))</f>
        <v>0</v>
      </c>
      <c r="R503" s="11">
        <f t="shared" si="116"/>
        <v>0</v>
      </c>
      <c r="S503">
        <f>SUMIF([1]库存总量!$H:$H,E503&amp;G503,[1]库存总量!$G:$G)</f>
        <v>0</v>
      </c>
      <c r="T503">
        <f t="shared" si="117"/>
        <v>0</v>
      </c>
      <c r="U503">
        <f>SUMIFS([1]库存总量!$G:$G,[1]库存总量!$H:$H,E503&amp;G503,[1]库存总量!$A:$A,"B")</f>
        <v>0</v>
      </c>
      <c r="V503">
        <f t="shared" si="118"/>
        <v>0</v>
      </c>
      <c r="W503">
        <f>SUMIFS([1]库存总量!$G:$G,[1]库存总量!$H:$H,E503&amp;G503,[1]库存总量!$A:$A,"K")</f>
        <v>0</v>
      </c>
      <c r="X503">
        <f t="shared" si="119"/>
        <v>0</v>
      </c>
      <c r="Y503">
        <f t="shared" si="120"/>
        <v>0</v>
      </c>
      <c r="Z503">
        <f t="shared" si="121"/>
        <v>0</v>
      </c>
      <c r="AA503">
        <f>(IF(ISERROR(VLOOKUP(E503&amp;G503,'[1]采购入库货量(公司仓库)'!$A:$H,7,FALSE)),0,VLOOKUP(E503&amp;G503,'[1]采购入库货量(公司仓库)'!$A:$H,7,FALSE)))*L503-(IF(ISERROR(VLOOKUP(E503&amp;G503,'[1]采购入库货量(公司仓库)'!$A:$H,8,FALSE)),0,VLOOKUP(E503&amp;G503,'[1]采购入库货量(公司仓库)'!$A:$H,8,FALSE)))</f>
        <v>0</v>
      </c>
      <c r="AB503">
        <f>SUMIF([1]销售数据!$B:$B,E503&amp;G503,[1]销售数据!$G:$G)</f>
        <v>0</v>
      </c>
      <c r="AC503">
        <f t="shared" si="122"/>
        <v>0</v>
      </c>
      <c r="AD503" t="str">
        <f t="shared" si="112"/>
        <v/>
      </c>
      <c r="AE503">
        <f>SUMIF([1]销售数据!$B:$B,AD503,[1]销售数据!$L:$L)</f>
        <v>0</v>
      </c>
      <c r="AF503">
        <f>SUMIF([1]销售数据!$B:$B,AD503,[1]销售数据!$K:$K)</f>
        <v>0</v>
      </c>
      <c r="AG503">
        <f>SUMIF([1]销售数据!$B:$B,AD503,[1]销售数据!$J:$J)</f>
        <v>0</v>
      </c>
      <c r="AH503">
        <f>SUMIF([1]销售数据!$B:$B,AD503,[1]销售数据!$I:$I)</f>
        <v>0</v>
      </c>
      <c r="AI503">
        <f>SUMIF([1]销售数据!$B:$B,AD503,[1]销售数据!$H:$H)</f>
        <v>0</v>
      </c>
      <c r="AJ503" s="19">
        <f t="shared" si="123"/>
        <v>0</v>
      </c>
      <c r="AK503">
        <f>SUMIF([1]发货店铺数!$B:$B,AD503,[1]发货店铺数!$G:$G)</f>
        <v>0</v>
      </c>
      <c r="AL503">
        <f>SUMIF([1]销售店铺数!$B:$B,AD503,[1]销售店铺数!$G:$G)</f>
        <v>0</v>
      </c>
      <c r="AM503">
        <f>SUMIF([1]上周销售店铺数!$B:$B,AD503,[1]上周销售店铺数!$G:$G)</f>
        <v>0</v>
      </c>
      <c r="AN503" s="19">
        <f t="shared" si="124"/>
        <v>0</v>
      </c>
      <c r="AO503" s="19">
        <f t="shared" si="113"/>
        <v>0</v>
      </c>
      <c r="AP503" s="19">
        <f t="shared" si="114"/>
        <v>0</v>
      </c>
      <c r="AQ503" s="11">
        <f t="shared" si="125"/>
        <v>0</v>
      </c>
      <c r="AR503" s="19">
        <f t="shared" si="126"/>
        <v>0</v>
      </c>
      <c r="AS503" s="19">
        <f t="shared" si="127"/>
        <v>0</v>
      </c>
    </row>
    <row r="504" spans="1:45">
      <c r="A504"/>
      <c r="B504"/>
      <c r="C504"/>
      <c r="D504"/>
      <c r="E504"/>
      <c r="F504"/>
      <c r="G504"/>
      <c r="H504"/>
      <c r="L504" s="8"/>
      <c r="M504" s="8" t="str">
        <f>IF(ISERROR( VLOOKUP(AD504,'[1]采购入库货量(公司仓库)'!$A:$I,9,FALSE)),"", VLOOKUP(AD504,'[1]采购入库货量(公司仓库)'!$A:$I,9,FALSE))</f>
        <v/>
      </c>
      <c r="N504" s="8" t="str">
        <f>IF(ISERROR( VLOOKUP(AD504,[1]批发上市日期!$A:$F,6,FALSE)),"",  VLOOKUP(AD504,[1]批发上市日期!$A:$F,6,FALSE))</f>
        <v/>
      </c>
      <c r="O504" s="11">
        <f>IF(ISERROR(VLOOKUP(E504&amp;G504,'[1]采购入库货量(公司仓库)'!$A:$I,7,FALSE)),0,VLOOKUP(E504&amp;G504,'[1]采购入库货量(公司仓库)'!$A:$I,7,FALSE))</f>
        <v>0</v>
      </c>
      <c r="P504">
        <f t="shared" si="115"/>
        <v>0</v>
      </c>
      <c r="Q504">
        <f>IF(ISERROR(VLOOKUP(E504&amp;G504,'[1]采购入库货量(公司仓库)'!$A:$I,8,FALSE)),0,VLOOKUP(E504&amp;G504,'[1]采购入库货量(公司仓库)'!$A:$I,8,FALSE))</f>
        <v>0</v>
      </c>
      <c r="R504" s="11">
        <f t="shared" si="116"/>
        <v>0</v>
      </c>
      <c r="S504">
        <f>SUMIF([1]库存总量!$H:$H,E504&amp;G504,[1]库存总量!$G:$G)</f>
        <v>0</v>
      </c>
      <c r="T504">
        <f t="shared" si="117"/>
        <v>0</v>
      </c>
      <c r="U504">
        <f>SUMIFS([1]库存总量!$G:$G,[1]库存总量!$H:$H,E504&amp;G504,[1]库存总量!$A:$A,"B")</f>
        <v>0</v>
      </c>
      <c r="V504">
        <f t="shared" si="118"/>
        <v>0</v>
      </c>
      <c r="W504">
        <f>SUMIFS([1]库存总量!$G:$G,[1]库存总量!$H:$H,E504&amp;G504,[1]库存总量!$A:$A,"K")</f>
        <v>0</v>
      </c>
      <c r="X504">
        <f t="shared" si="119"/>
        <v>0</v>
      </c>
      <c r="Y504">
        <f t="shared" si="120"/>
        <v>0</v>
      </c>
      <c r="Z504">
        <f t="shared" si="121"/>
        <v>0</v>
      </c>
      <c r="AA504">
        <f>(IF(ISERROR(VLOOKUP(E504&amp;G504,'[1]采购入库货量(公司仓库)'!$A:$H,7,FALSE)),0,VLOOKUP(E504&amp;G504,'[1]采购入库货量(公司仓库)'!$A:$H,7,FALSE)))*L504-(IF(ISERROR(VLOOKUP(E504&amp;G504,'[1]采购入库货量(公司仓库)'!$A:$H,8,FALSE)),0,VLOOKUP(E504&amp;G504,'[1]采购入库货量(公司仓库)'!$A:$H,8,FALSE)))</f>
        <v>0</v>
      </c>
      <c r="AB504">
        <f>SUMIF([1]销售数据!$B:$B,E504&amp;G504,[1]销售数据!$G:$G)</f>
        <v>0</v>
      </c>
      <c r="AC504">
        <f t="shared" si="122"/>
        <v>0</v>
      </c>
      <c r="AD504" t="str">
        <f t="shared" si="112"/>
        <v/>
      </c>
      <c r="AE504">
        <f>SUMIF([1]销售数据!$B:$B,AD504,[1]销售数据!$L:$L)</f>
        <v>0</v>
      </c>
      <c r="AF504">
        <f>SUMIF([1]销售数据!$B:$B,AD504,[1]销售数据!$K:$K)</f>
        <v>0</v>
      </c>
      <c r="AG504">
        <f>SUMIF([1]销售数据!$B:$B,AD504,[1]销售数据!$J:$J)</f>
        <v>0</v>
      </c>
      <c r="AH504">
        <f>SUMIF([1]销售数据!$B:$B,AD504,[1]销售数据!$I:$I)</f>
        <v>0</v>
      </c>
      <c r="AI504">
        <f>SUMIF([1]销售数据!$B:$B,AD504,[1]销售数据!$H:$H)</f>
        <v>0</v>
      </c>
      <c r="AJ504" s="19">
        <f t="shared" si="123"/>
        <v>0</v>
      </c>
      <c r="AK504">
        <f>SUMIF([1]发货店铺数!$B:$B,AD504,[1]发货店铺数!$G:$G)</f>
        <v>0</v>
      </c>
      <c r="AL504">
        <f>SUMIF([1]销售店铺数!$B:$B,AD504,[1]销售店铺数!$G:$G)</f>
        <v>0</v>
      </c>
      <c r="AM504">
        <f>SUMIF([1]上周销售店铺数!$B:$B,AD504,[1]上周销售店铺数!$G:$G)</f>
        <v>0</v>
      </c>
      <c r="AN504" s="19">
        <f t="shared" si="124"/>
        <v>0</v>
      </c>
      <c r="AO504" s="19">
        <f t="shared" si="113"/>
        <v>0</v>
      </c>
      <c r="AP504" s="19">
        <f t="shared" si="114"/>
        <v>0</v>
      </c>
      <c r="AQ504" s="11">
        <f t="shared" si="125"/>
        <v>0</v>
      </c>
      <c r="AR504" s="19">
        <f t="shared" si="126"/>
        <v>0</v>
      </c>
      <c r="AS504" s="19">
        <f t="shared" si="127"/>
        <v>0</v>
      </c>
    </row>
    <row r="505" spans="1:45">
      <c r="A505"/>
      <c r="B505"/>
      <c r="C505"/>
      <c r="D505"/>
      <c r="E505"/>
      <c r="F505"/>
      <c r="G505"/>
      <c r="H505"/>
      <c r="L505" s="8"/>
      <c r="M505" s="8" t="str">
        <f>IF(ISERROR( VLOOKUP(AD505,'[1]采购入库货量(公司仓库)'!$A:$I,9,FALSE)),"", VLOOKUP(AD505,'[1]采购入库货量(公司仓库)'!$A:$I,9,FALSE))</f>
        <v/>
      </c>
      <c r="N505" s="8" t="str">
        <f>IF(ISERROR( VLOOKUP(AD505,[1]批发上市日期!$A:$F,6,FALSE)),"",  VLOOKUP(AD505,[1]批发上市日期!$A:$F,6,FALSE))</f>
        <v/>
      </c>
      <c r="O505" s="11">
        <f>IF(ISERROR(VLOOKUP(E505&amp;G505,'[1]采购入库货量(公司仓库)'!$A:$I,7,FALSE)),0,VLOOKUP(E505&amp;G505,'[1]采购入库货量(公司仓库)'!$A:$I,7,FALSE))</f>
        <v>0</v>
      </c>
      <c r="P505">
        <f t="shared" si="115"/>
        <v>0</v>
      </c>
      <c r="Q505">
        <f>IF(ISERROR(VLOOKUP(E505&amp;G505,'[1]采购入库货量(公司仓库)'!$A:$I,8,FALSE)),0,VLOOKUP(E505&amp;G505,'[1]采购入库货量(公司仓库)'!$A:$I,8,FALSE))</f>
        <v>0</v>
      </c>
      <c r="R505" s="11">
        <f t="shared" si="116"/>
        <v>0</v>
      </c>
      <c r="S505">
        <f>SUMIF([1]库存总量!$H:$H,E505&amp;G505,[1]库存总量!$G:$G)</f>
        <v>0</v>
      </c>
      <c r="T505">
        <f t="shared" si="117"/>
        <v>0</v>
      </c>
      <c r="U505">
        <f>SUMIFS([1]库存总量!$G:$G,[1]库存总量!$H:$H,E505&amp;G505,[1]库存总量!$A:$A,"B")</f>
        <v>0</v>
      </c>
      <c r="V505">
        <f t="shared" si="118"/>
        <v>0</v>
      </c>
      <c r="W505">
        <f>SUMIFS([1]库存总量!$G:$G,[1]库存总量!$H:$H,E505&amp;G505,[1]库存总量!$A:$A,"K")</f>
        <v>0</v>
      </c>
      <c r="X505">
        <f t="shared" si="119"/>
        <v>0</v>
      </c>
      <c r="Y505">
        <f t="shared" si="120"/>
        <v>0</v>
      </c>
      <c r="Z505">
        <f t="shared" si="121"/>
        <v>0</v>
      </c>
      <c r="AA505">
        <f>(IF(ISERROR(VLOOKUP(E505&amp;G505,'[1]采购入库货量(公司仓库)'!$A:$H,7,FALSE)),0,VLOOKUP(E505&amp;G505,'[1]采购入库货量(公司仓库)'!$A:$H,7,FALSE)))*L505-(IF(ISERROR(VLOOKUP(E505&amp;G505,'[1]采购入库货量(公司仓库)'!$A:$H,8,FALSE)),0,VLOOKUP(E505&amp;G505,'[1]采购入库货量(公司仓库)'!$A:$H,8,FALSE)))</f>
        <v>0</v>
      </c>
      <c r="AB505">
        <f>SUMIF([1]销售数据!$B:$B,E505&amp;G505,[1]销售数据!$G:$G)</f>
        <v>0</v>
      </c>
      <c r="AC505">
        <f t="shared" si="122"/>
        <v>0</v>
      </c>
      <c r="AD505" t="str">
        <f t="shared" si="112"/>
        <v/>
      </c>
      <c r="AE505">
        <f>SUMIF([1]销售数据!$B:$B,AD505,[1]销售数据!$L:$L)</f>
        <v>0</v>
      </c>
      <c r="AF505">
        <f>SUMIF([1]销售数据!$B:$B,AD505,[1]销售数据!$K:$K)</f>
        <v>0</v>
      </c>
      <c r="AG505">
        <f>SUMIF([1]销售数据!$B:$B,AD505,[1]销售数据!$J:$J)</f>
        <v>0</v>
      </c>
      <c r="AH505">
        <f>SUMIF([1]销售数据!$B:$B,AD505,[1]销售数据!$I:$I)</f>
        <v>0</v>
      </c>
      <c r="AI505">
        <f>SUMIF([1]销售数据!$B:$B,AD505,[1]销售数据!$H:$H)</f>
        <v>0</v>
      </c>
      <c r="AJ505" s="19">
        <f t="shared" si="123"/>
        <v>0</v>
      </c>
      <c r="AK505">
        <f>SUMIF([1]发货店铺数!$B:$B,AD505,[1]发货店铺数!$G:$G)</f>
        <v>0</v>
      </c>
      <c r="AL505">
        <f>SUMIF([1]销售店铺数!$B:$B,AD505,[1]销售店铺数!$G:$G)</f>
        <v>0</v>
      </c>
      <c r="AM505">
        <f>SUMIF([1]上周销售店铺数!$B:$B,AD505,[1]上周销售店铺数!$G:$G)</f>
        <v>0</v>
      </c>
      <c r="AN505" s="19">
        <f t="shared" si="124"/>
        <v>0</v>
      </c>
      <c r="AO505" s="19">
        <f t="shared" si="113"/>
        <v>0</v>
      </c>
      <c r="AP505" s="19">
        <f t="shared" si="114"/>
        <v>0</v>
      </c>
      <c r="AQ505" s="11">
        <f t="shared" si="125"/>
        <v>0</v>
      </c>
      <c r="AR505" s="19">
        <f t="shared" si="126"/>
        <v>0</v>
      </c>
      <c r="AS505" s="19">
        <f t="shared" si="127"/>
        <v>0</v>
      </c>
    </row>
    <row r="506" spans="1:45">
      <c r="A506"/>
      <c r="B506"/>
      <c r="C506"/>
      <c r="D506"/>
      <c r="E506"/>
      <c r="F506"/>
      <c r="G506"/>
      <c r="H506"/>
      <c r="L506" s="8"/>
      <c r="M506" s="8" t="str">
        <f>IF(ISERROR( VLOOKUP(AD506,'[1]采购入库货量(公司仓库)'!$A:$I,9,FALSE)),"", VLOOKUP(AD506,'[1]采购入库货量(公司仓库)'!$A:$I,9,FALSE))</f>
        <v/>
      </c>
      <c r="N506" s="8" t="str">
        <f>IF(ISERROR( VLOOKUP(AD506,[1]批发上市日期!$A:$F,6,FALSE)),"",  VLOOKUP(AD506,[1]批发上市日期!$A:$F,6,FALSE))</f>
        <v/>
      </c>
      <c r="O506" s="11">
        <f>IF(ISERROR(VLOOKUP(E506&amp;G506,'[1]采购入库货量(公司仓库)'!$A:$I,7,FALSE)),0,VLOOKUP(E506&amp;G506,'[1]采购入库货量(公司仓库)'!$A:$I,7,FALSE))</f>
        <v>0</v>
      </c>
      <c r="P506">
        <f t="shared" si="115"/>
        <v>0</v>
      </c>
      <c r="Q506">
        <f>IF(ISERROR(VLOOKUP(E506&amp;G506,'[1]采购入库货量(公司仓库)'!$A:$I,8,FALSE)),0,VLOOKUP(E506&amp;G506,'[1]采购入库货量(公司仓库)'!$A:$I,8,FALSE))</f>
        <v>0</v>
      </c>
      <c r="R506" s="11">
        <f t="shared" si="116"/>
        <v>0</v>
      </c>
      <c r="S506">
        <f>SUMIF([1]库存总量!$H:$H,E506&amp;G506,[1]库存总量!$G:$G)</f>
        <v>0</v>
      </c>
      <c r="T506">
        <f t="shared" si="117"/>
        <v>0</v>
      </c>
      <c r="U506">
        <f>SUMIFS([1]库存总量!$G:$G,[1]库存总量!$H:$H,E506&amp;G506,[1]库存总量!$A:$A,"B")</f>
        <v>0</v>
      </c>
      <c r="V506">
        <f t="shared" si="118"/>
        <v>0</v>
      </c>
      <c r="W506">
        <f>SUMIFS([1]库存总量!$G:$G,[1]库存总量!$H:$H,E506&amp;G506,[1]库存总量!$A:$A,"K")</f>
        <v>0</v>
      </c>
      <c r="X506">
        <f t="shared" si="119"/>
        <v>0</v>
      </c>
      <c r="Y506">
        <f t="shared" si="120"/>
        <v>0</v>
      </c>
      <c r="Z506">
        <f t="shared" si="121"/>
        <v>0</v>
      </c>
      <c r="AA506">
        <f>(IF(ISERROR(VLOOKUP(E506&amp;G506,'[1]采购入库货量(公司仓库)'!$A:$H,7,FALSE)),0,VLOOKUP(E506&amp;G506,'[1]采购入库货量(公司仓库)'!$A:$H,7,FALSE)))*L506-(IF(ISERROR(VLOOKUP(E506&amp;G506,'[1]采购入库货量(公司仓库)'!$A:$H,8,FALSE)),0,VLOOKUP(E506&amp;G506,'[1]采购入库货量(公司仓库)'!$A:$H,8,FALSE)))</f>
        <v>0</v>
      </c>
      <c r="AB506">
        <f>SUMIF([1]销售数据!$B:$B,E506&amp;G506,[1]销售数据!$G:$G)</f>
        <v>0</v>
      </c>
      <c r="AC506">
        <f t="shared" si="122"/>
        <v>0</v>
      </c>
      <c r="AD506" t="str">
        <f t="shared" si="112"/>
        <v/>
      </c>
      <c r="AE506">
        <f>SUMIF([1]销售数据!$B:$B,AD506,[1]销售数据!$L:$L)</f>
        <v>0</v>
      </c>
      <c r="AF506">
        <f>SUMIF([1]销售数据!$B:$B,AD506,[1]销售数据!$K:$K)</f>
        <v>0</v>
      </c>
      <c r="AG506">
        <f>SUMIF([1]销售数据!$B:$B,AD506,[1]销售数据!$J:$J)</f>
        <v>0</v>
      </c>
      <c r="AH506">
        <f>SUMIF([1]销售数据!$B:$B,AD506,[1]销售数据!$I:$I)</f>
        <v>0</v>
      </c>
      <c r="AI506">
        <f>SUMIF([1]销售数据!$B:$B,AD506,[1]销售数据!$H:$H)</f>
        <v>0</v>
      </c>
      <c r="AJ506" s="19">
        <f t="shared" si="123"/>
        <v>0</v>
      </c>
      <c r="AK506">
        <f>SUMIF([1]发货店铺数!$B:$B,AD506,[1]发货店铺数!$G:$G)</f>
        <v>0</v>
      </c>
      <c r="AL506">
        <f>SUMIF([1]销售店铺数!$B:$B,AD506,[1]销售店铺数!$G:$G)</f>
        <v>0</v>
      </c>
      <c r="AM506">
        <f>SUMIF([1]上周销售店铺数!$B:$B,AD506,[1]上周销售店铺数!$G:$G)</f>
        <v>0</v>
      </c>
      <c r="AN506" s="19">
        <f t="shared" si="124"/>
        <v>0</v>
      </c>
      <c r="AO506" s="19">
        <f t="shared" si="113"/>
        <v>0</v>
      </c>
      <c r="AP506" s="19">
        <f t="shared" si="114"/>
        <v>0</v>
      </c>
      <c r="AQ506" s="11">
        <f t="shared" si="125"/>
        <v>0</v>
      </c>
      <c r="AR506" s="19">
        <f t="shared" si="126"/>
        <v>0</v>
      </c>
      <c r="AS506" s="19">
        <f t="shared" si="127"/>
        <v>0</v>
      </c>
    </row>
    <row r="507" spans="1:45">
      <c r="A507"/>
      <c r="B507"/>
      <c r="C507"/>
      <c r="D507"/>
      <c r="E507"/>
      <c r="F507"/>
      <c r="G507"/>
      <c r="H507"/>
      <c r="L507" s="8"/>
      <c r="M507" s="8" t="str">
        <f>IF(ISERROR( VLOOKUP(AD507,'[1]采购入库货量(公司仓库)'!$A:$I,9,FALSE)),"", VLOOKUP(AD507,'[1]采购入库货量(公司仓库)'!$A:$I,9,FALSE))</f>
        <v/>
      </c>
      <c r="N507" s="8" t="str">
        <f>IF(ISERROR( VLOOKUP(AD507,[1]批发上市日期!$A:$F,6,FALSE)),"",  VLOOKUP(AD507,[1]批发上市日期!$A:$F,6,FALSE))</f>
        <v/>
      </c>
      <c r="O507" s="11">
        <f>IF(ISERROR(VLOOKUP(E507&amp;G507,'[1]采购入库货量(公司仓库)'!$A:$I,7,FALSE)),0,VLOOKUP(E507&amp;G507,'[1]采购入库货量(公司仓库)'!$A:$I,7,FALSE))</f>
        <v>0</v>
      </c>
      <c r="P507">
        <f t="shared" si="115"/>
        <v>0</v>
      </c>
      <c r="Q507">
        <f>IF(ISERROR(VLOOKUP(E507&amp;G507,'[1]采购入库货量(公司仓库)'!$A:$I,8,FALSE)),0,VLOOKUP(E507&amp;G507,'[1]采购入库货量(公司仓库)'!$A:$I,8,FALSE))</f>
        <v>0</v>
      </c>
      <c r="R507" s="11">
        <f t="shared" si="116"/>
        <v>0</v>
      </c>
      <c r="S507">
        <f>SUMIF([1]库存总量!$H:$H,E507&amp;G507,[1]库存总量!$G:$G)</f>
        <v>0</v>
      </c>
      <c r="T507">
        <f t="shared" si="117"/>
        <v>0</v>
      </c>
      <c r="U507">
        <f>SUMIFS([1]库存总量!$G:$G,[1]库存总量!$H:$H,E507&amp;G507,[1]库存总量!$A:$A,"B")</f>
        <v>0</v>
      </c>
      <c r="V507">
        <f t="shared" si="118"/>
        <v>0</v>
      </c>
      <c r="W507">
        <f>SUMIFS([1]库存总量!$G:$G,[1]库存总量!$H:$H,E507&amp;G507,[1]库存总量!$A:$A,"K")</f>
        <v>0</v>
      </c>
      <c r="X507">
        <f t="shared" si="119"/>
        <v>0</v>
      </c>
      <c r="Y507">
        <f t="shared" si="120"/>
        <v>0</v>
      </c>
      <c r="Z507">
        <f t="shared" si="121"/>
        <v>0</v>
      </c>
      <c r="AA507">
        <f>(IF(ISERROR(VLOOKUP(E507&amp;G507,'[1]采购入库货量(公司仓库)'!$A:$H,7,FALSE)),0,VLOOKUP(E507&amp;G507,'[1]采购入库货量(公司仓库)'!$A:$H,7,FALSE)))*L507-(IF(ISERROR(VLOOKUP(E507&amp;G507,'[1]采购入库货量(公司仓库)'!$A:$H,8,FALSE)),0,VLOOKUP(E507&amp;G507,'[1]采购入库货量(公司仓库)'!$A:$H,8,FALSE)))</f>
        <v>0</v>
      </c>
      <c r="AB507">
        <f>SUMIF([1]销售数据!$B:$B,E507&amp;G507,[1]销售数据!$G:$G)</f>
        <v>0</v>
      </c>
      <c r="AC507">
        <f t="shared" si="122"/>
        <v>0</v>
      </c>
      <c r="AD507" t="str">
        <f t="shared" si="112"/>
        <v/>
      </c>
      <c r="AE507">
        <f>SUMIF([1]销售数据!$B:$B,AD507,[1]销售数据!$L:$L)</f>
        <v>0</v>
      </c>
      <c r="AF507">
        <f>SUMIF([1]销售数据!$B:$B,AD507,[1]销售数据!$K:$K)</f>
        <v>0</v>
      </c>
      <c r="AG507">
        <f>SUMIF([1]销售数据!$B:$B,AD507,[1]销售数据!$J:$J)</f>
        <v>0</v>
      </c>
      <c r="AH507">
        <f>SUMIF([1]销售数据!$B:$B,AD507,[1]销售数据!$I:$I)</f>
        <v>0</v>
      </c>
      <c r="AI507">
        <f>SUMIF([1]销售数据!$B:$B,AD507,[1]销售数据!$H:$H)</f>
        <v>0</v>
      </c>
      <c r="AJ507" s="19">
        <f t="shared" si="123"/>
        <v>0</v>
      </c>
      <c r="AK507">
        <f>SUMIF([1]发货店铺数!$B:$B,AD507,[1]发货店铺数!$G:$G)</f>
        <v>0</v>
      </c>
      <c r="AL507">
        <f>SUMIF([1]销售店铺数!$B:$B,AD507,[1]销售店铺数!$G:$G)</f>
        <v>0</v>
      </c>
      <c r="AM507">
        <f>SUMIF([1]上周销售店铺数!$B:$B,AD507,[1]上周销售店铺数!$G:$G)</f>
        <v>0</v>
      </c>
      <c r="AN507" s="19">
        <f t="shared" si="124"/>
        <v>0</v>
      </c>
      <c r="AO507" s="19">
        <f t="shared" si="113"/>
        <v>0</v>
      </c>
      <c r="AP507" s="19">
        <f t="shared" si="114"/>
        <v>0</v>
      </c>
      <c r="AQ507" s="11">
        <f t="shared" si="125"/>
        <v>0</v>
      </c>
      <c r="AR507" s="19">
        <f t="shared" si="126"/>
        <v>0</v>
      </c>
      <c r="AS507" s="19">
        <f t="shared" si="127"/>
        <v>0</v>
      </c>
    </row>
    <row r="508" spans="1:45">
      <c r="A508"/>
      <c r="B508"/>
      <c r="C508"/>
      <c r="D508"/>
      <c r="E508"/>
      <c r="F508"/>
      <c r="G508"/>
      <c r="H508"/>
      <c r="L508" s="8"/>
      <c r="M508" s="8" t="str">
        <f>IF(ISERROR( VLOOKUP(AD508,'[1]采购入库货量(公司仓库)'!$A:$I,9,FALSE)),"", VLOOKUP(AD508,'[1]采购入库货量(公司仓库)'!$A:$I,9,FALSE))</f>
        <v/>
      </c>
      <c r="N508" s="8" t="str">
        <f>IF(ISERROR( VLOOKUP(AD508,[1]批发上市日期!$A:$F,6,FALSE)),"",  VLOOKUP(AD508,[1]批发上市日期!$A:$F,6,FALSE))</f>
        <v/>
      </c>
      <c r="O508" s="11">
        <f>IF(ISERROR(VLOOKUP(E508&amp;G508,'[1]采购入库货量(公司仓库)'!$A:$I,7,FALSE)),0,VLOOKUP(E508&amp;G508,'[1]采购入库货量(公司仓库)'!$A:$I,7,FALSE))</f>
        <v>0</v>
      </c>
      <c r="P508">
        <f t="shared" si="115"/>
        <v>0</v>
      </c>
      <c r="Q508">
        <f>IF(ISERROR(VLOOKUP(E508&amp;G508,'[1]采购入库货量(公司仓库)'!$A:$I,8,FALSE)),0,VLOOKUP(E508&amp;G508,'[1]采购入库货量(公司仓库)'!$A:$I,8,FALSE))</f>
        <v>0</v>
      </c>
      <c r="R508" s="11">
        <f t="shared" si="116"/>
        <v>0</v>
      </c>
      <c r="S508">
        <f>SUMIF([1]库存总量!$H:$H,E508&amp;G508,[1]库存总量!$G:$G)</f>
        <v>0</v>
      </c>
      <c r="T508">
        <f t="shared" si="117"/>
        <v>0</v>
      </c>
      <c r="U508">
        <f>SUMIFS([1]库存总量!$G:$G,[1]库存总量!$H:$H,E508&amp;G508,[1]库存总量!$A:$A,"B")</f>
        <v>0</v>
      </c>
      <c r="V508">
        <f t="shared" si="118"/>
        <v>0</v>
      </c>
      <c r="W508">
        <f>SUMIFS([1]库存总量!$G:$G,[1]库存总量!$H:$H,E508&amp;G508,[1]库存总量!$A:$A,"K")</f>
        <v>0</v>
      </c>
      <c r="X508">
        <f t="shared" si="119"/>
        <v>0</v>
      </c>
      <c r="Y508">
        <f t="shared" si="120"/>
        <v>0</v>
      </c>
      <c r="Z508">
        <f t="shared" si="121"/>
        <v>0</v>
      </c>
      <c r="AA508">
        <f>(IF(ISERROR(VLOOKUP(E508&amp;G508,'[1]采购入库货量(公司仓库)'!$A:$H,7,FALSE)),0,VLOOKUP(E508&amp;G508,'[1]采购入库货量(公司仓库)'!$A:$H,7,FALSE)))*L508-(IF(ISERROR(VLOOKUP(E508&amp;G508,'[1]采购入库货量(公司仓库)'!$A:$H,8,FALSE)),0,VLOOKUP(E508&amp;G508,'[1]采购入库货量(公司仓库)'!$A:$H,8,FALSE)))</f>
        <v>0</v>
      </c>
      <c r="AB508">
        <f>SUMIF([1]销售数据!$B:$B,E508&amp;G508,[1]销售数据!$G:$G)</f>
        <v>0</v>
      </c>
      <c r="AC508">
        <f t="shared" si="122"/>
        <v>0</v>
      </c>
      <c r="AD508" t="str">
        <f t="shared" si="112"/>
        <v/>
      </c>
      <c r="AE508">
        <f>SUMIF([1]销售数据!$B:$B,AD508,[1]销售数据!$L:$L)</f>
        <v>0</v>
      </c>
      <c r="AF508">
        <f>SUMIF([1]销售数据!$B:$B,AD508,[1]销售数据!$K:$K)</f>
        <v>0</v>
      </c>
      <c r="AG508">
        <f>SUMIF([1]销售数据!$B:$B,AD508,[1]销售数据!$J:$J)</f>
        <v>0</v>
      </c>
      <c r="AH508">
        <f>SUMIF([1]销售数据!$B:$B,AD508,[1]销售数据!$I:$I)</f>
        <v>0</v>
      </c>
      <c r="AI508">
        <f>SUMIF([1]销售数据!$B:$B,AD508,[1]销售数据!$H:$H)</f>
        <v>0</v>
      </c>
      <c r="AJ508" s="19">
        <f t="shared" si="123"/>
        <v>0</v>
      </c>
      <c r="AK508">
        <f>SUMIF([1]发货店铺数!$B:$B,AD508,[1]发货店铺数!$G:$G)</f>
        <v>0</v>
      </c>
      <c r="AL508">
        <f>SUMIF([1]销售店铺数!$B:$B,AD508,[1]销售店铺数!$G:$G)</f>
        <v>0</v>
      </c>
      <c r="AM508">
        <f>SUMIF([1]上周销售店铺数!$B:$B,AD508,[1]上周销售店铺数!$G:$G)</f>
        <v>0</v>
      </c>
      <c r="AN508" s="19">
        <f t="shared" si="124"/>
        <v>0</v>
      </c>
      <c r="AO508" s="19">
        <f t="shared" si="113"/>
        <v>0</v>
      </c>
      <c r="AP508" s="19">
        <f t="shared" si="114"/>
        <v>0</v>
      </c>
      <c r="AQ508" s="11">
        <f t="shared" si="125"/>
        <v>0</v>
      </c>
      <c r="AR508" s="19">
        <f t="shared" si="126"/>
        <v>0</v>
      </c>
      <c r="AS508" s="19">
        <f t="shared" si="127"/>
        <v>0</v>
      </c>
    </row>
    <row r="509" spans="1:45">
      <c r="A509"/>
      <c r="B509"/>
      <c r="C509"/>
      <c r="D509"/>
      <c r="E509"/>
      <c r="F509"/>
      <c r="G509"/>
      <c r="H509"/>
      <c r="L509" s="8"/>
      <c r="M509" s="8" t="str">
        <f>IF(ISERROR( VLOOKUP(AD509,'[1]采购入库货量(公司仓库)'!$A:$I,9,FALSE)),"", VLOOKUP(AD509,'[1]采购入库货量(公司仓库)'!$A:$I,9,FALSE))</f>
        <v/>
      </c>
      <c r="N509" s="8" t="str">
        <f>IF(ISERROR( VLOOKUP(AD509,[1]批发上市日期!$A:$F,6,FALSE)),"",  VLOOKUP(AD509,[1]批发上市日期!$A:$F,6,FALSE))</f>
        <v/>
      </c>
      <c r="O509" s="11">
        <f>IF(ISERROR(VLOOKUP(E509&amp;G509,'[1]采购入库货量(公司仓库)'!$A:$I,7,FALSE)),0,VLOOKUP(E509&amp;G509,'[1]采购入库货量(公司仓库)'!$A:$I,7,FALSE))</f>
        <v>0</v>
      </c>
      <c r="P509">
        <f t="shared" si="115"/>
        <v>0</v>
      </c>
      <c r="Q509">
        <f>IF(ISERROR(VLOOKUP(E509&amp;G509,'[1]采购入库货量(公司仓库)'!$A:$I,8,FALSE)),0,VLOOKUP(E509&amp;G509,'[1]采购入库货量(公司仓库)'!$A:$I,8,FALSE))</f>
        <v>0</v>
      </c>
      <c r="R509" s="11">
        <f t="shared" si="116"/>
        <v>0</v>
      </c>
      <c r="S509">
        <f>SUMIF([1]库存总量!$H:$H,E509&amp;G509,[1]库存总量!$G:$G)</f>
        <v>0</v>
      </c>
      <c r="T509">
        <f t="shared" si="117"/>
        <v>0</v>
      </c>
      <c r="U509">
        <f>SUMIFS([1]库存总量!$G:$G,[1]库存总量!$H:$H,E509&amp;G509,[1]库存总量!$A:$A,"B")</f>
        <v>0</v>
      </c>
      <c r="V509">
        <f t="shared" si="118"/>
        <v>0</v>
      </c>
      <c r="W509">
        <f>SUMIFS([1]库存总量!$G:$G,[1]库存总量!$H:$H,E509&amp;G509,[1]库存总量!$A:$A,"K")</f>
        <v>0</v>
      </c>
      <c r="X509">
        <f t="shared" si="119"/>
        <v>0</v>
      </c>
      <c r="Y509">
        <f t="shared" si="120"/>
        <v>0</v>
      </c>
      <c r="Z509">
        <f t="shared" si="121"/>
        <v>0</v>
      </c>
      <c r="AA509">
        <f>(IF(ISERROR(VLOOKUP(E509&amp;G509,'[1]采购入库货量(公司仓库)'!$A:$H,7,FALSE)),0,VLOOKUP(E509&amp;G509,'[1]采购入库货量(公司仓库)'!$A:$H,7,FALSE)))*L509-(IF(ISERROR(VLOOKUP(E509&amp;G509,'[1]采购入库货量(公司仓库)'!$A:$H,8,FALSE)),0,VLOOKUP(E509&amp;G509,'[1]采购入库货量(公司仓库)'!$A:$H,8,FALSE)))</f>
        <v>0</v>
      </c>
      <c r="AB509">
        <f>SUMIF([1]销售数据!$B:$B,E509&amp;G509,[1]销售数据!$G:$G)</f>
        <v>0</v>
      </c>
      <c r="AC509">
        <f t="shared" si="122"/>
        <v>0</v>
      </c>
      <c r="AD509" t="str">
        <f t="shared" si="112"/>
        <v/>
      </c>
      <c r="AE509">
        <f>SUMIF([1]销售数据!$B:$B,AD509,[1]销售数据!$L:$L)</f>
        <v>0</v>
      </c>
      <c r="AF509">
        <f>SUMIF([1]销售数据!$B:$B,AD509,[1]销售数据!$K:$K)</f>
        <v>0</v>
      </c>
      <c r="AG509">
        <f>SUMIF([1]销售数据!$B:$B,AD509,[1]销售数据!$J:$J)</f>
        <v>0</v>
      </c>
      <c r="AH509">
        <f>SUMIF([1]销售数据!$B:$B,AD509,[1]销售数据!$I:$I)</f>
        <v>0</v>
      </c>
      <c r="AI509">
        <f>SUMIF([1]销售数据!$B:$B,AD509,[1]销售数据!$H:$H)</f>
        <v>0</v>
      </c>
      <c r="AJ509" s="19">
        <f t="shared" si="123"/>
        <v>0</v>
      </c>
      <c r="AK509">
        <f>SUMIF([1]发货店铺数!$B:$B,AD509,[1]发货店铺数!$G:$G)</f>
        <v>0</v>
      </c>
      <c r="AL509">
        <f>SUMIF([1]销售店铺数!$B:$B,AD509,[1]销售店铺数!$G:$G)</f>
        <v>0</v>
      </c>
      <c r="AM509">
        <f>SUMIF([1]上周销售店铺数!$B:$B,AD509,[1]上周销售店铺数!$G:$G)</f>
        <v>0</v>
      </c>
      <c r="AN509" s="19">
        <f t="shared" si="124"/>
        <v>0</v>
      </c>
      <c r="AO509" s="19">
        <f t="shared" si="113"/>
        <v>0</v>
      </c>
      <c r="AP509" s="19">
        <f t="shared" si="114"/>
        <v>0</v>
      </c>
      <c r="AQ509" s="11">
        <f t="shared" si="125"/>
        <v>0</v>
      </c>
      <c r="AR509" s="19">
        <f t="shared" si="126"/>
        <v>0</v>
      </c>
      <c r="AS509" s="19">
        <f t="shared" si="127"/>
        <v>0</v>
      </c>
    </row>
    <row r="510" spans="1:45">
      <c r="A510"/>
      <c r="B510"/>
      <c r="C510"/>
      <c r="D510"/>
      <c r="E510"/>
      <c r="F510"/>
      <c r="G510"/>
      <c r="H510"/>
      <c r="L510" s="8"/>
      <c r="M510" s="8" t="str">
        <f>IF(ISERROR( VLOOKUP(AD510,'[1]采购入库货量(公司仓库)'!$A:$I,9,FALSE)),"", VLOOKUP(AD510,'[1]采购入库货量(公司仓库)'!$A:$I,9,FALSE))</f>
        <v/>
      </c>
      <c r="N510" s="8" t="str">
        <f>IF(ISERROR( VLOOKUP(AD510,[1]批发上市日期!$A:$F,6,FALSE)),"",  VLOOKUP(AD510,[1]批发上市日期!$A:$F,6,FALSE))</f>
        <v/>
      </c>
      <c r="O510" s="11">
        <f>IF(ISERROR(VLOOKUP(E510&amp;G510,'[1]采购入库货量(公司仓库)'!$A:$I,7,FALSE)),0,VLOOKUP(E510&amp;G510,'[1]采购入库货量(公司仓库)'!$A:$I,7,FALSE))</f>
        <v>0</v>
      </c>
      <c r="P510">
        <f t="shared" si="115"/>
        <v>0</v>
      </c>
      <c r="Q510">
        <f>IF(ISERROR(VLOOKUP(E510&amp;G510,'[1]采购入库货量(公司仓库)'!$A:$I,8,FALSE)),0,VLOOKUP(E510&amp;G510,'[1]采购入库货量(公司仓库)'!$A:$I,8,FALSE))</f>
        <v>0</v>
      </c>
      <c r="R510" s="11">
        <f t="shared" si="116"/>
        <v>0</v>
      </c>
      <c r="S510">
        <f>SUMIF([1]库存总量!$H:$H,E510&amp;G510,[1]库存总量!$G:$G)</f>
        <v>0</v>
      </c>
      <c r="T510">
        <f t="shared" si="117"/>
        <v>0</v>
      </c>
      <c r="U510">
        <f>SUMIFS([1]库存总量!$G:$G,[1]库存总量!$H:$H,E510&amp;G510,[1]库存总量!$A:$A,"B")</f>
        <v>0</v>
      </c>
      <c r="V510">
        <f t="shared" si="118"/>
        <v>0</v>
      </c>
      <c r="W510">
        <f>SUMIFS([1]库存总量!$G:$G,[1]库存总量!$H:$H,E510&amp;G510,[1]库存总量!$A:$A,"K")</f>
        <v>0</v>
      </c>
      <c r="X510">
        <f t="shared" si="119"/>
        <v>0</v>
      </c>
      <c r="Y510">
        <f t="shared" si="120"/>
        <v>0</v>
      </c>
      <c r="Z510">
        <f t="shared" si="121"/>
        <v>0</v>
      </c>
      <c r="AA510">
        <f>(IF(ISERROR(VLOOKUP(E510&amp;G510,'[1]采购入库货量(公司仓库)'!$A:$H,7,FALSE)),0,VLOOKUP(E510&amp;G510,'[1]采购入库货量(公司仓库)'!$A:$H,7,FALSE)))*L510-(IF(ISERROR(VLOOKUP(E510&amp;G510,'[1]采购入库货量(公司仓库)'!$A:$H,8,FALSE)),0,VLOOKUP(E510&amp;G510,'[1]采购入库货量(公司仓库)'!$A:$H,8,FALSE)))</f>
        <v>0</v>
      </c>
      <c r="AB510">
        <f>SUMIF([1]销售数据!$B:$B,E510&amp;G510,[1]销售数据!$G:$G)</f>
        <v>0</v>
      </c>
      <c r="AC510">
        <f t="shared" si="122"/>
        <v>0</v>
      </c>
      <c r="AD510" t="str">
        <f t="shared" si="112"/>
        <v/>
      </c>
      <c r="AE510">
        <f>SUMIF([1]销售数据!$B:$B,AD510,[1]销售数据!$L:$L)</f>
        <v>0</v>
      </c>
      <c r="AF510">
        <f>SUMIF([1]销售数据!$B:$B,AD510,[1]销售数据!$K:$K)</f>
        <v>0</v>
      </c>
      <c r="AG510">
        <f>SUMIF([1]销售数据!$B:$B,AD510,[1]销售数据!$J:$J)</f>
        <v>0</v>
      </c>
      <c r="AH510">
        <f>SUMIF([1]销售数据!$B:$B,AD510,[1]销售数据!$I:$I)</f>
        <v>0</v>
      </c>
      <c r="AI510">
        <f>SUMIF([1]销售数据!$B:$B,AD510,[1]销售数据!$H:$H)</f>
        <v>0</v>
      </c>
      <c r="AJ510" s="19">
        <f t="shared" si="123"/>
        <v>0</v>
      </c>
      <c r="AK510">
        <f>SUMIF([1]发货店铺数!$B:$B,AD510,[1]发货店铺数!$G:$G)</f>
        <v>0</v>
      </c>
      <c r="AL510">
        <f>SUMIF([1]销售店铺数!$B:$B,AD510,[1]销售店铺数!$G:$G)</f>
        <v>0</v>
      </c>
      <c r="AM510">
        <f>SUMIF([1]上周销售店铺数!$B:$B,AD510,[1]上周销售店铺数!$G:$G)</f>
        <v>0</v>
      </c>
      <c r="AN510" s="19">
        <f t="shared" si="124"/>
        <v>0</v>
      </c>
      <c r="AO510" s="19">
        <f t="shared" si="113"/>
        <v>0</v>
      </c>
      <c r="AP510" s="19">
        <f t="shared" si="114"/>
        <v>0</v>
      </c>
      <c r="AQ510" s="11">
        <f t="shared" si="125"/>
        <v>0</v>
      </c>
      <c r="AR510" s="19">
        <f t="shared" si="126"/>
        <v>0</v>
      </c>
      <c r="AS510" s="19">
        <f t="shared" si="127"/>
        <v>0</v>
      </c>
    </row>
    <row r="511" spans="1:45">
      <c r="A511"/>
      <c r="B511"/>
      <c r="C511"/>
      <c r="D511"/>
      <c r="E511"/>
      <c r="F511"/>
      <c r="G511"/>
      <c r="H511"/>
      <c r="L511" s="8"/>
      <c r="M511" s="8" t="str">
        <f>IF(ISERROR( VLOOKUP(AD511,'[1]采购入库货量(公司仓库)'!$A:$I,9,FALSE)),"", VLOOKUP(AD511,'[1]采购入库货量(公司仓库)'!$A:$I,9,FALSE))</f>
        <v/>
      </c>
      <c r="N511" s="8" t="str">
        <f>IF(ISERROR( VLOOKUP(AD511,[1]批发上市日期!$A:$F,6,FALSE)),"",  VLOOKUP(AD511,[1]批发上市日期!$A:$F,6,FALSE))</f>
        <v/>
      </c>
      <c r="O511" s="11">
        <f>IF(ISERROR(VLOOKUP(E511&amp;G511,'[1]采购入库货量(公司仓库)'!$A:$I,7,FALSE)),0,VLOOKUP(E511&amp;G511,'[1]采购入库货量(公司仓库)'!$A:$I,7,FALSE))</f>
        <v>0</v>
      </c>
      <c r="P511">
        <f t="shared" si="115"/>
        <v>0</v>
      </c>
      <c r="Q511">
        <f>IF(ISERROR(VLOOKUP(E511&amp;G511,'[1]采购入库货量(公司仓库)'!$A:$I,8,FALSE)),0,VLOOKUP(E511&amp;G511,'[1]采购入库货量(公司仓库)'!$A:$I,8,FALSE))</f>
        <v>0</v>
      </c>
      <c r="R511" s="11">
        <f t="shared" si="116"/>
        <v>0</v>
      </c>
      <c r="S511">
        <f>SUMIF([1]库存总量!$H:$H,E511&amp;G511,[1]库存总量!$G:$G)</f>
        <v>0</v>
      </c>
      <c r="T511">
        <f t="shared" si="117"/>
        <v>0</v>
      </c>
      <c r="U511">
        <f>SUMIFS([1]库存总量!$G:$G,[1]库存总量!$H:$H,E511&amp;G511,[1]库存总量!$A:$A,"B")</f>
        <v>0</v>
      </c>
      <c r="V511">
        <f t="shared" si="118"/>
        <v>0</v>
      </c>
      <c r="W511">
        <f>SUMIFS([1]库存总量!$G:$G,[1]库存总量!$H:$H,E511&amp;G511,[1]库存总量!$A:$A,"K")</f>
        <v>0</v>
      </c>
      <c r="X511">
        <f t="shared" si="119"/>
        <v>0</v>
      </c>
      <c r="Y511">
        <f t="shared" si="120"/>
        <v>0</v>
      </c>
      <c r="Z511">
        <f t="shared" si="121"/>
        <v>0</v>
      </c>
      <c r="AA511">
        <f>(IF(ISERROR(VLOOKUP(E511&amp;G511,'[1]采购入库货量(公司仓库)'!$A:$H,7,FALSE)),0,VLOOKUP(E511&amp;G511,'[1]采购入库货量(公司仓库)'!$A:$H,7,FALSE)))*L511-(IF(ISERROR(VLOOKUP(E511&amp;G511,'[1]采购入库货量(公司仓库)'!$A:$H,8,FALSE)),0,VLOOKUP(E511&amp;G511,'[1]采购入库货量(公司仓库)'!$A:$H,8,FALSE)))</f>
        <v>0</v>
      </c>
      <c r="AB511">
        <f>SUMIF([1]销售数据!$B:$B,E511&amp;G511,[1]销售数据!$G:$G)</f>
        <v>0</v>
      </c>
      <c r="AC511">
        <f t="shared" si="122"/>
        <v>0</v>
      </c>
      <c r="AD511" t="str">
        <f t="shared" si="112"/>
        <v/>
      </c>
      <c r="AE511">
        <f>SUMIF([1]销售数据!$B:$B,AD511,[1]销售数据!$L:$L)</f>
        <v>0</v>
      </c>
      <c r="AF511">
        <f>SUMIF([1]销售数据!$B:$B,AD511,[1]销售数据!$K:$K)</f>
        <v>0</v>
      </c>
      <c r="AG511">
        <f>SUMIF([1]销售数据!$B:$B,AD511,[1]销售数据!$J:$J)</f>
        <v>0</v>
      </c>
      <c r="AH511">
        <f>SUMIF([1]销售数据!$B:$B,AD511,[1]销售数据!$I:$I)</f>
        <v>0</v>
      </c>
      <c r="AI511">
        <f>SUMIF([1]销售数据!$B:$B,AD511,[1]销售数据!$H:$H)</f>
        <v>0</v>
      </c>
      <c r="AJ511" s="19">
        <f t="shared" si="123"/>
        <v>0</v>
      </c>
      <c r="AK511">
        <f>SUMIF([1]发货店铺数!$B:$B,AD511,[1]发货店铺数!$G:$G)</f>
        <v>0</v>
      </c>
      <c r="AL511">
        <f>SUMIF([1]销售店铺数!$B:$B,AD511,[1]销售店铺数!$G:$G)</f>
        <v>0</v>
      </c>
      <c r="AM511">
        <f>SUMIF([1]上周销售店铺数!$B:$B,AD511,[1]上周销售店铺数!$G:$G)</f>
        <v>0</v>
      </c>
      <c r="AN511" s="19">
        <f t="shared" si="124"/>
        <v>0</v>
      </c>
      <c r="AO511" s="19">
        <f t="shared" si="113"/>
        <v>0</v>
      </c>
      <c r="AP511" s="19">
        <f t="shared" si="114"/>
        <v>0</v>
      </c>
      <c r="AQ511" s="11">
        <f t="shared" si="125"/>
        <v>0</v>
      </c>
      <c r="AR511" s="19">
        <f t="shared" si="126"/>
        <v>0</v>
      </c>
      <c r="AS511" s="19">
        <f t="shared" si="127"/>
        <v>0</v>
      </c>
    </row>
    <row r="512" spans="1:45">
      <c r="A512"/>
      <c r="B512"/>
      <c r="C512"/>
      <c r="D512"/>
      <c r="E512"/>
      <c r="F512"/>
      <c r="G512"/>
      <c r="H512"/>
      <c r="L512" s="8"/>
      <c r="M512" s="8" t="str">
        <f>IF(ISERROR( VLOOKUP(AD512,'[1]采购入库货量(公司仓库)'!$A:$I,9,FALSE)),"", VLOOKUP(AD512,'[1]采购入库货量(公司仓库)'!$A:$I,9,FALSE))</f>
        <v/>
      </c>
      <c r="N512" s="8" t="str">
        <f>IF(ISERROR( VLOOKUP(AD512,[1]批发上市日期!$A:$F,6,FALSE)),"",  VLOOKUP(AD512,[1]批发上市日期!$A:$F,6,FALSE))</f>
        <v/>
      </c>
      <c r="O512" s="11">
        <f>IF(ISERROR(VLOOKUP(E512&amp;G512,'[1]采购入库货量(公司仓库)'!$A:$I,7,FALSE)),0,VLOOKUP(E512&amp;G512,'[1]采购入库货量(公司仓库)'!$A:$I,7,FALSE))</f>
        <v>0</v>
      </c>
      <c r="P512">
        <f t="shared" si="115"/>
        <v>0</v>
      </c>
      <c r="Q512">
        <f>IF(ISERROR(VLOOKUP(E512&amp;G512,'[1]采购入库货量(公司仓库)'!$A:$I,8,FALSE)),0,VLOOKUP(E512&amp;G512,'[1]采购入库货量(公司仓库)'!$A:$I,8,FALSE))</f>
        <v>0</v>
      </c>
      <c r="R512" s="11">
        <f t="shared" si="116"/>
        <v>0</v>
      </c>
      <c r="S512">
        <f>SUMIF([1]库存总量!$H:$H,E512&amp;G512,[1]库存总量!$G:$G)</f>
        <v>0</v>
      </c>
      <c r="T512">
        <f t="shared" si="117"/>
        <v>0</v>
      </c>
      <c r="U512">
        <f>SUMIFS([1]库存总量!$G:$G,[1]库存总量!$H:$H,E512&amp;G512,[1]库存总量!$A:$A,"B")</f>
        <v>0</v>
      </c>
      <c r="V512">
        <f t="shared" si="118"/>
        <v>0</v>
      </c>
      <c r="W512">
        <f>SUMIFS([1]库存总量!$G:$G,[1]库存总量!$H:$H,E512&amp;G512,[1]库存总量!$A:$A,"K")</f>
        <v>0</v>
      </c>
      <c r="X512">
        <f t="shared" si="119"/>
        <v>0</v>
      </c>
      <c r="Y512">
        <f t="shared" si="120"/>
        <v>0</v>
      </c>
      <c r="Z512">
        <f t="shared" si="121"/>
        <v>0</v>
      </c>
      <c r="AA512">
        <f>(IF(ISERROR(VLOOKUP(E512&amp;G512,'[1]采购入库货量(公司仓库)'!$A:$H,7,FALSE)),0,VLOOKUP(E512&amp;G512,'[1]采购入库货量(公司仓库)'!$A:$H,7,FALSE)))*L512-(IF(ISERROR(VLOOKUP(E512&amp;G512,'[1]采购入库货量(公司仓库)'!$A:$H,8,FALSE)),0,VLOOKUP(E512&amp;G512,'[1]采购入库货量(公司仓库)'!$A:$H,8,FALSE)))</f>
        <v>0</v>
      </c>
      <c r="AB512">
        <f>SUMIF([1]销售数据!$B:$B,E512&amp;G512,[1]销售数据!$G:$G)</f>
        <v>0</v>
      </c>
      <c r="AC512">
        <f t="shared" si="122"/>
        <v>0</v>
      </c>
      <c r="AD512" t="str">
        <f t="shared" si="112"/>
        <v/>
      </c>
      <c r="AE512">
        <f>SUMIF([1]销售数据!$B:$B,AD512,[1]销售数据!$L:$L)</f>
        <v>0</v>
      </c>
      <c r="AF512">
        <f>SUMIF([1]销售数据!$B:$B,AD512,[1]销售数据!$K:$K)</f>
        <v>0</v>
      </c>
      <c r="AG512">
        <f>SUMIF([1]销售数据!$B:$B,AD512,[1]销售数据!$J:$J)</f>
        <v>0</v>
      </c>
      <c r="AH512">
        <f>SUMIF([1]销售数据!$B:$B,AD512,[1]销售数据!$I:$I)</f>
        <v>0</v>
      </c>
      <c r="AI512">
        <f>SUMIF([1]销售数据!$B:$B,AD512,[1]销售数据!$H:$H)</f>
        <v>0</v>
      </c>
      <c r="AJ512" s="19">
        <f t="shared" si="123"/>
        <v>0</v>
      </c>
      <c r="AK512">
        <f>SUMIF([1]发货店铺数!$B:$B,AD512,[1]发货店铺数!$G:$G)</f>
        <v>0</v>
      </c>
      <c r="AL512">
        <f>SUMIF([1]销售店铺数!$B:$B,AD512,[1]销售店铺数!$G:$G)</f>
        <v>0</v>
      </c>
      <c r="AM512">
        <f>SUMIF([1]上周销售店铺数!$B:$B,AD512,[1]上周销售店铺数!$G:$G)</f>
        <v>0</v>
      </c>
      <c r="AN512" s="19">
        <f t="shared" si="124"/>
        <v>0</v>
      </c>
      <c r="AO512" s="19">
        <f t="shared" si="113"/>
        <v>0</v>
      </c>
      <c r="AP512" s="19">
        <f t="shared" si="114"/>
        <v>0</v>
      </c>
      <c r="AQ512" s="11">
        <f t="shared" si="125"/>
        <v>0</v>
      </c>
      <c r="AR512" s="19">
        <f t="shared" si="126"/>
        <v>0</v>
      </c>
      <c r="AS512" s="19">
        <f t="shared" si="127"/>
        <v>0</v>
      </c>
    </row>
    <row r="513" spans="1:45">
      <c r="A513"/>
      <c r="B513"/>
      <c r="C513"/>
      <c r="D513"/>
      <c r="E513"/>
      <c r="F513"/>
      <c r="G513"/>
      <c r="H513"/>
      <c r="L513" s="8"/>
      <c r="M513" s="8" t="str">
        <f>IF(ISERROR( VLOOKUP(AD513,'[1]采购入库货量(公司仓库)'!$A:$I,9,FALSE)),"", VLOOKUP(AD513,'[1]采购入库货量(公司仓库)'!$A:$I,9,FALSE))</f>
        <v/>
      </c>
      <c r="N513" s="8" t="str">
        <f>IF(ISERROR( VLOOKUP(AD513,[1]批发上市日期!$A:$F,6,FALSE)),"",  VLOOKUP(AD513,[1]批发上市日期!$A:$F,6,FALSE))</f>
        <v/>
      </c>
      <c r="O513" s="11">
        <f>IF(ISERROR(VLOOKUP(E513&amp;G513,'[1]采购入库货量(公司仓库)'!$A:$I,7,FALSE)),0,VLOOKUP(E513&amp;G513,'[1]采购入库货量(公司仓库)'!$A:$I,7,FALSE))</f>
        <v>0</v>
      </c>
      <c r="P513">
        <f t="shared" si="115"/>
        <v>0</v>
      </c>
      <c r="Q513">
        <f>IF(ISERROR(VLOOKUP(E513&amp;G513,'[1]采购入库货量(公司仓库)'!$A:$I,8,FALSE)),0,VLOOKUP(E513&amp;G513,'[1]采购入库货量(公司仓库)'!$A:$I,8,FALSE))</f>
        <v>0</v>
      </c>
      <c r="R513" s="11">
        <f t="shared" si="116"/>
        <v>0</v>
      </c>
      <c r="S513">
        <f>SUMIF([1]库存总量!$H:$H,E513&amp;G513,[1]库存总量!$G:$G)</f>
        <v>0</v>
      </c>
      <c r="T513">
        <f t="shared" si="117"/>
        <v>0</v>
      </c>
      <c r="U513">
        <f>SUMIFS([1]库存总量!$G:$G,[1]库存总量!$H:$H,E513&amp;G513,[1]库存总量!$A:$A,"B")</f>
        <v>0</v>
      </c>
      <c r="V513">
        <f t="shared" si="118"/>
        <v>0</v>
      </c>
      <c r="W513">
        <f>SUMIFS([1]库存总量!$G:$G,[1]库存总量!$H:$H,E513&amp;G513,[1]库存总量!$A:$A,"K")</f>
        <v>0</v>
      </c>
      <c r="X513">
        <f t="shared" si="119"/>
        <v>0</v>
      </c>
      <c r="Y513">
        <f t="shared" si="120"/>
        <v>0</v>
      </c>
      <c r="Z513">
        <f t="shared" si="121"/>
        <v>0</v>
      </c>
      <c r="AA513">
        <f>(IF(ISERROR(VLOOKUP(E513&amp;G513,'[1]采购入库货量(公司仓库)'!$A:$H,7,FALSE)),0,VLOOKUP(E513&amp;G513,'[1]采购入库货量(公司仓库)'!$A:$H,7,FALSE)))*L513-(IF(ISERROR(VLOOKUP(E513&amp;G513,'[1]采购入库货量(公司仓库)'!$A:$H,8,FALSE)),0,VLOOKUP(E513&amp;G513,'[1]采购入库货量(公司仓库)'!$A:$H,8,FALSE)))</f>
        <v>0</v>
      </c>
      <c r="AB513">
        <f>SUMIF([1]销售数据!$B:$B,E513&amp;G513,[1]销售数据!$G:$G)</f>
        <v>0</v>
      </c>
      <c r="AC513">
        <f t="shared" si="122"/>
        <v>0</v>
      </c>
      <c r="AD513" t="str">
        <f t="shared" si="112"/>
        <v/>
      </c>
      <c r="AE513">
        <f>SUMIF([1]销售数据!$B:$B,AD513,[1]销售数据!$L:$L)</f>
        <v>0</v>
      </c>
      <c r="AF513">
        <f>SUMIF([1]销售数据!$B:$B,AD513,[1]销售数据!$K:$K)</f>
        <v>0</v>
      </c>
      <c r="AG513">
        <f>SUMIF([1]销售数据!$B:$B,AD513,[1]销售数据!$J:$J)</f>
        <v>0</v>
      </c>
      <c r="AH513">
        <f>SUMIF([1]销售数据!$B:$B,AD513,[1]销售数据!$I:$I)</f>
        <v>0</v>
      </c>
      <c r="AI513">
        <f>SUMIF([1]销售数据!$B:$B,AD513,[1]销售数据!$H:$H)</f>
        <v>0</v>
      </c>
      <c r="AJ513" s="19">
        <f t="shared" si="123"/>
        <v>0</v>
      </c>
      <c r="AK513">
        <f>SUMIF([1]发货店铺数!$B:$B,AD513,[1]发货店铺数!$G:$G)</f>
        <v>0</v>
      </c>
      <c r="AL513">
        <f>SUMIF([1]销售店铺数!$B:$B,AD513,[1]销售店铺数!$G:$G)</f>
        <v>0</v>
      </c>
      <c r="AM513">
        <f>SUMIF([1]上周销售店铺数!$B:$B,AD513,[1]上周销售店铺数!$G:$G)</f>
        <v>0</v>
      </c>
      <c r="AN513" s="19">
        <f t="shared" si="124"/>
        <v>0</v>
      </c>
      <c r="AO513" s="19">
        <f t="shared" si="113"/>
        <v>0</v>
      </c>
      <c r="AP513" s="19">
        <f t="shared" si="114"/>
        <v>0</v>
      </c>
      <c r="AQ513" s="11">
        <f t="shared" si="125"/>
        <v>0</v>
      </c>
      <c r="AR513" s="19">
        <f t="shared" si="126"/>
        <v>0</v>
      </c>
      <c r="AS513" s="19">
        <f t="shared" si="127"/>
        <v>0</v>
      </c>
    </row>
    <row r="514" spans="1:45">
      <c r="A514"/>
      <c r="B514"/>
      <c r="C514"/>
      <c r="D514"/>
      <c r="E514"/>
      <c r="F514"/>
      <c r="G514"/>
      <c r="H514"/>
      <c r="L514" s="8"/>
      <c r="M514" s="8" t="str">
        <f>IF(ISERROR( VLOOKUP(AD514,'[1]采购入库货量(公司仓库)'!$A:$I,9,FALSE)),"", VLOOKUP(AD514,'[1]采购入库货量(公司仓库)'!$A:$I,9,FALSE))</f>
        <v/>
      </c>
      <c r="N514" s="8" t="str">
        <f>IF(ISERROR( VLOOKUP(AD514,[1]批发上市日期!$A:$F,6,FALSE)),"",  VLOOKUP(AD514,[1]批发上市日期!$A:$F,6,FALSE))</f>
        <v/>
      </c>
      <c r="O514" s="11">
        <f>IF(ISERROR(VLOOKUP(E514&amp;G514,'[1]采购入库货量(公司仓库)'!$A:$I,7,FALSE)),0,VLOOKUP(E514&amp;G514,'[1]采购入库货量(公司仓库)'!$A:$I,7,FALSE))</f>
        <v>0</v>
      </c>
      <c r="P514">
        <f t="shared" si="115"/>
        <v>0</v>
      </c>
      <c r="Q514">
        <f>IF(ISERROR(VLOOKUP(E514&amp;G514,'[1]采购入库货量(公司仓库)'!$A:$I,8,FALSE)),0,VLOOKUP(E514&amp;G514,'[1]采购入库货量(公司仓库)'!$A:$I,8,FALSE))</f>
        <v>0</v>
      </c>
      <c r="R514" s="11">
        <f t="shared" si="116"/>
        <v>0</v>
      </c>
      <c r="S514">
        <f>SUMIF([1]库存总量!$H:$H,E514&amp;G514,[1]库存总量!$G:$G)</f>
        <v>0</v>
      </c>
      <c r="T514">
        <f t="shared" si="117"/>
        <v>0</v>
      </c>
      <c r="U514">
        <f>SUMIFS([1]库存总量!$G:$G,[1]库存总量!$H:$H,E514&amp;G514,[1]库存总量!$A:$A,"B")</f>
        <v>0</v>
      </c>
      <c r="V514">
        <f t="shared" si="118"/>
        <v>0</v>
      </c>
      <c r="W514">
        <f>SUMIFS([1]库存总量!$G:$G,[1]库存总量!$H:$H,E514&amp;G514,[1]库存总量!$A:$A,"K")</f>
        <v>0</v>
      </c>
      <c r="X514">
        <f t="shared" si="119"/>
        <v>0</v>
      </c>
      <c r="Y514">
        <f t="shared" si="120"/>
        <v>0</v>
      </c>
      <c r="Z514">
        <f t="shared" si="121"/>
        <v>0</v>
      </c>
      <c r="AA514">
        <f>(IF(ISERROR(VLOOKUP(E514&amp;G514,'[1]采购入库货量(公司仓库)'!$A:$H,7,FALSE)),0,VLOOKUP(E514&amp;G514,'[1]采购入库货量(公司仓库)'!$A:$H,7,FALSE)))*L514-(IF(ISERROR(VLOOKUP(E514&amp;G514,'[1]采购入库货量(公司仓库)'!$A:$H,8,FALSE)),0,VLOOKUP(E514&amp;G514,'[1]采购入库货量(公司仓库)'!$A:$H,8,FALSE)))</f>
        <v>0</v>
      </c>
      <c r="AB514">
        <f>SUMIF([1]销售数据!$B:$B,E514&amp;G514,[1]销售数据!$G:$G)</f>
        <v>0</v>
      </c>
      <c r="AC514">
        <f t="shared" si="122"/>
        <v>0</v>
      </c>
      <c r="AD514" t="str">
        <f t="shared" si="112"/>
        <v/>
      </c>
      <c r="AE514">
        <f>SUMIF([1]销售数据!$B:$B,AD514,[1]销售数据!$L:$L)</f>
        <v>0</v>
      </c>
      <c r="AF514">
        <f>SUMIF([1]销售数据!$B:$B,AD514,[1]销售数据!$K:$K)</f>
        <v>0</v>
      </c>
      <c r="AG514">
        <f>SUMIF([1]销售数据!$B:$B,AD514,[1]销售数据!$J:$J)</f>
        <v>0</v>
      </c>
      <c r="AH514">
        <f>SUMIF([1]销售数据!$B:$B,AD514,[1]销售数据!$I:$I)</f>
        <v>0</v>
      </c>
      <c r="AI514">
        <f>SUMIF([1]销售数据!$B:$B,AD514,[1]销售数据!$H:$H)</f>
        <v>0</v>
      </c>
      <c r="AJ514" s="19">
        <f t="shared" si="123"/>
        <v>0</v>
      </c>
      <c r="AK514">
        <f>SUMIF([1]发货店铺数!$B:$B,AD514,[1]发货店铺数!$G:$G)</f>
        <v>0</v>
      </c>
      <c r="AL514">
        <f>SUMIF([1]销售店铺数!$B:$B,AD514,[1]销售店铺数!$G:$G)</f>
        <v>0</v>
      </c>
      <c r="AM514">
        <f>SUMIF([1]上周销售店铺数!$B:$B,AD514,[1]上周销售店铺数!$G:$G)</f>
        <v>0</v>
      </c>
      <c r="AN514" s="19">
        <f t="shared" si="124"/>
        <v>0</v>
      </c>
      <c r="AO514" s="19">
        <f t="shared" si="113"/>
        <v>0</v>
      </c>
      <c r="AP514" s="19">
        <f t="shared" si="114"/>
        <v>0</v>
      </c>
      <c r="AQ514" s="11">
        <f t="shared" si="125"/>
        <v>0</v>
      </c>
      <c r="AR514" s="19">
        <f t="shared" si="126"/>
        <v>0</v>
      </c>
      <c r="AS514" s="19">
        <f t="shared" si="127"/>
        <v>0</v>
      </c>
    </row>
    <row r="515" spans="1:45">
      <c r="A515"/>
      <c r="B515"/>
      <c r="C515"/>
      <c r="D515"/>
      <c r="E515"/>
      <c r="F515"/>
      <c r="G515"/>
      <c r="H515"/>
      <c r="L515" s="8"/>
      <c r="M515" s="8" t="str">
        <f>IF(ISERROR( VLOOKUP(AD515,'[1]采购入库货量(公司仓库)'!$A:$I,9,FALSE)),"", VLOOKUP(AD515,'[1]采购入库货量(公司仓库)'!$A:$I,9,FALSE))</f>
        <v/>
      </c>
      <c r="N515" s="8" t="str">
        <f>IF(ISERROR( VLOOKUP(AD515,[1]批发上市日期!$A:$F,6,FALSE)),"",  VLOOKUP(AD515,[1]批发上市日期!$A:$F,6,FALSE))</f>
        <v/>
      </c>
      <c r="O515" s="11">
        <f>IF(ISERROR(VLOOKUP(E515&amp;G515,'[1]采购入库货量(公司仓库)'!$A:$I,7,FALSE)),0,VLOOKUP(E515&amp;G515,'[1]采购入库货量(公司仓库)'!$A:$I,7,FALSE))</f>
        <v>0</v>
      </c>
      <c r="P515">
        <f t="shared" si="115"/>
        <v>0</v>
      </c>
      <c r="Q515">
        <f>IF(ISERROR(VLOOKUP(E515&amp;G515,'[1]采购入库货量(公司仓库)'!$A:$I,8,FALSE)),0,VLOOKUP(E515&amp;G515,'[1]采购入库货量(公司仓库)'!$A:$I,8,FALSE))</f>
        <v>0</v>
      </c>
      <c r="R515" s="11">
        <f t="shared" si="116"/>
        <v>0</v>
      </c>
      <c r="S515">
        <f>SUMIF([1]库存总量!$H:$H,E515&amp;G515,[1]库存总量!$G:$G)</f>
        <v>0</v>
      </c>
      <c r="T515">
        <f t="shared" si="117"/>
        <v>0</v>
      </c>
      <c r="U515">
        <f>SUMIFS([1]库存总量!$G:$G,[1]库存总量!$H:$H,E515&amp;G515,[1]库存总量!$A:$A,"B")</f>
        <v>0</v>
      </c>
      <c r="V515">
        <f t="shared" si="118"/>
        <v>0</v>
      </c>
      <c r="W515">
        <f>SUMIFS([1]库存总量!$G:$G,[1]库存总量!$H:$H,E515&amp;G515,[1]库存总量!$A:$A,"K")</f>
        <v>0</v>
      </c>
      <c r="X515">
        <f t="shared" si="119"/>
        <v>0</v>
      </c>
      <c r="Y515">
        <f t="shared" si="120"/>
        <v>0</v>
      </c>
      <c r="Z515">
        <f t="shared" si="121"/>
        <v>0</v>
      </c>
      <c r="AA515">
        <f>(IF(ISERROR(VLOOKUP(E515&amp;G515,'[1]采购入库货量(公司仓库)'!$A:$H,7,FALSE)),0,VLOOKUP(E515&amp;G515,'[1]采购入库货量(公司仓库)'!$A:$H,7,FALSE)))*L515-(IF(ISERROR(VLOOKUP(E515&amp;G515,'[1]采购入库货量(公司仓库)'!$A:$H,8,FALSE)),0,VLOOKUP(E515&amp;G515,'[1]采购入库货量(公司仓库)'!$A:$H,8,FALSE)))</f>
        <v>0</v>
      </c>
      <c r="AB515">
        <f>SUMIF([1]销售数据!$B:$B,E515&amp;G515,[1]销售数据!$G:$G)</f>
        <v>0</v>
      </c>
      <c r="AC515">
        <f t="shared" si="122"/>
        <v>0</v>
      </c>
      <c r="AD515" t="str">
        <f t="shared" si="112"/>
        <v/>
      </c>
      <c r="AE515">
        <f>SUMIF([1]销售数据!$B:$B,AD515,[1]销售数据!$L:$L)</f>
        <v>0</v>
      </c>
      <c r="AF515">
        <f>SUMIF([1]销售数据!$B:$B,AD515,[1]销售数据!$K:$K)</f>
        <v>0</v>
      </c>
      <c r="AG515">
        <f>SUMIF([1]销售数据!$B:$B,AD515,[1]销售数据!$J:$J)</f>
        <v>0</v>
      </c>
      <c r="AH515">
        <f>SUMIF([1]销售数据!$B:$B,AD515,[1]销售数据!$I:$I)</f>
        <v>0</v>
      </c>
      <c r="AI515">
        <f>SUMIF([1]销售数据!$B:$B,AD515,[1]销售数据!$H:$H)</f>
        <v>0</v>
      </c>
      <c r="AJ515" s="19">
        <f t="shared" si="123"/>
        <v>0</v>
      </c>
      <c r="AK515">
        <f>SUMIF([1]发货店铺数!$B:$B,AD515,[1]发货店铺数!$G:$G)</f>
        <v>0</v>
      </c>
      <c r="AL515">
        <f>SUMIF([1]销售店铺数!$B:$B,AD515,[1]销售店铺数!$G:$G)</f>
        <v>0</v>
      </c>
      <c r="AM515">
        <f>SUMIF([1]上周销售店铺数!$B:$B,AD515,[1]上周销售店铺数!$G:$G)</f>
        <v>0</v>
      </c>
      <c r="AN515" s="19">
        <f t="shared" si="124"/>
        <v>0</v>
      </c>
      <c r="AO515" s="19">
        <f t="shared" si="113"/>
        <v>0</v>
      </c>
      <c r="AP515" s="19">
        <f t="shared" si="114"/>
        <v>0</v>
      </c>
      <c r="AQ515" s="11">
        <f t="shared" si="125"/>
        <v>0</v>
      </c>
      <c r="AR515" s="19">
        <f t="shared" si="126"/>
        <v>0</v>
      </c>
      <c r="AS515" s="19">
        <f t="shared" si="127"/>
        <v>0</v>
      </c>
    </row>
    <row r="516" spans="1:45">
      <c r="A516"/>
      <c r="B516"/>
      <c r="C516"/>
      <c r="D516"/>
      <c r="E516"/>
      <c r="F516"/>
      <c r="G516"/>
      <c r="H516"/>
      <c r="L516" s="8"/>
      <c r="M516" s="8" t="str">
        <f>IF(ISERROR( VLOOKUP(AD516,'[1]采购入库货量(公司仓库)'!$A:$I,9,FALSE)),"", VLOOKUP(AD516,'[1]采购入库货量(公司仓库)'!$A:$I,9,FALSE))</f>
        <v/>
      </c>
      <c r="N516" s="8" t="str">
        <f>IF(ISERROR( VLOOKUP(AD516,[1]批发上市日期!$A:$F,6,FALSE)),"",  VLOOKUP(AD516,[1]批发上市日期!$A:$F,6,FALSE))</f>
        <v/>
      </c>
      <c r="O516" s="11">
        <f>IF(ISERROR(VLOOKUP(E516&amp;G516,'[1]采购入库货量(公司仓库)'!$A:$I,7,FALSE)),0,VLOOKUP(E516&amp;G516,'[1]采购入库货量(公司仓库)'!$A:$I,7,FALSE))</f>
        <v>0</v>
      </c>
      <c r="P516">
        <f t="shared" si="115"/>
        <v>0</v>
      </c>
      <c r="Q516">
        <f>IF(ISERROR(VLOOKUP(E516&amp;G516,'[1]采购入库货量(公司仓库)'!$A:$I,8,FALSE)),0,VLOOKUP(E516&amp;G516,'[1]采购入库货量(公司仓库)'!$A:$I,8,FALSE))</f>
        <v>0</v>
      </c>
      <c r="R516" s="11">
        <f t="shared" si="116"/>
        <v>0</v>
      </c>
      <c r="S516">
        <f>SUMIF([1]库存总量!$H:$H,E516&amp;G516,[1]库存总量!$G:$G)</f>
        <v>0</v>
      </c>
      <c r="T516">
        <f t="shared" si="117"/>
        <v>0</v>
      </c>
      <c r="U516">
        <f>SUMIFS([1]库存总量!$G:$G,[1]库存总量!$H:$H,E516&amp;G516,[1]库存总量!$A:$A,"B")</f>
        <v>0</v>
      </c>
      <c r="V516">
        <f t="shared" si="118"/>
        <v>0</v>
      </c>
      <c r="W516">
        <f>SUMIFS([1]库存总量!$G:$G,[1]库存总量!$H:$H,E516&amp;G516,[1]库存总量!$A:$A,"K")</f>
        <v>0</v>
      </c>
      <c r="X516">
        <f t="shared" si="119"/>
        <v>0</v>
      </c>
      <c r="Y516">
        <f t="shared" si="120"/>
        <v>0</v>
      </c>
      <c r="Z516">
        <f t="shared" si="121"/>
        <v>0</v>
      </c>
      <c r="AA516">
        <f>(IF(ISERROR(VLOOKUP(E516&amp;G516,'[1]采购入库货量(公司仓库)'!$A:$H,7,FALSE)),0,VLOOKUP(E516&amp;G516,'[1]采购入库货量(公司仓库)'!$A:$H,7,FALSE)))*L516-(IF(ISERROR(VLOOKUP(E516&amp;G516,'[1]采购入库货量(公司仓库)'!$A:$H,8,FALSE)),0,VLOOKUP(E516&amp;G516,'[1]采购入库货量(公司仓库)'!$A:$H,8,FALSE)))</f>
        <v>0</v>
      </c>
      <c r="AB516">
        <f>SUMIF([1]销售数据!$B:$B,E516&amp;G516,[1]销售数据!$G:$G)</f>
        <v>0</v>
      </c>
      <c r="AC516">
        <f t="shared" si="122"/>
        <v>0</v>
      </c>
      <c r="AD516" t="str">
        <f t="shared" ref="AD516:AD579" si="128">E516&amp;G516</f>
        <v/>
      </c>
      <c r="AE516">
        <f>SUMIF([1]销售数据!$B:$B,AD516,[1]销售数据!$L:$L)</f>
        <v>0</v>
      </c>
      <c r="AF516">
        <f>SUMIF([1]销售数据!$B:$B,AD516,[1]销售数据!$K:$K)</f>
        <v>0</v>
      </c>
      <c r="AG516">
        <f>SUMIF([1]销售数据!$B:$B,AD516,[1]销售数据!$J:$J)</f>
        <v>0</v>
      </c>
      <c r="AH516">
        <f>SUMIF([1]销售数据!$B:$B,AD516,[1]销售数据!$I:$I)</f>
        <v>0</v>
      </c>
      <c r="AI516">
        <f>SUMIF([1]销售数据!$B:$B,AD516,[1]销售数据!$H:$H)</f>
        <v>0</v>
      </c>
      <c r="AJ516" s="19">
        <f t="shared" si="123"/>
        <v>0</v>
      </c>
      <c r="AK516">
        <f>SUMIF([1]发货店铺数!$B:$B,AD516,[1]发货店铺数!$G:$G)</f>
        <v>0</v>
      </c>
      <c r="AL516">
        <f>SUMIF([1]销售店铺数!$B:$B,AD516,[1]销售店铺数!$G:$G)</f>
        <v>0</v>
      </c>
      <c r="AM516">
        <f>SUMIF([1]上周销售店铺数!$B:$B,AD516,[1]上周销售店铺数!$G:$G)</f>
        <v>0</v>
      </c>
      <c r="AN516" s="19">
        <f t="shared" si="124"/>
        <v>0</v>
      </c>
      <c r="AO516" s="19">
        <f t="shared" ref="AO516:AO579" si="129">IF(ISERROR(AB516/S516),0,AB516/S516)</f>
        <v>0</v>
      </c>
      <c r="AP516" s="19">
        <f t="shared" ref="AP516:AP579" si="130">IF(ISERROR(AB516/O516),0,AB516/O516)</f>
        <v>0</v>
      </c>
      <c r="AQ516" s="11">
        <f t="shared" si="125"/>
        <v>0</v>
      </c>
      <c r="AR516" s="19">
        <f t="shared" si="126"/>
        <v>0</v>
      </c>
      <c r="AS516" s="19">
        <f t="shared" si="127"/>
        <v>0</v>
      </c>
    </row>
    <row r="517" spans="1:45">
      <c r="A517"/>
      <c r="B517"/>
      <c r="C517"/>
      <c r="D517"/>
      <c r="E517"/>
      <c r="F517"/>
      <c r="G517"/>
      <c r="H517"/>
      <c r="L517" s="8"/>
      <c r="M517" s="8" t="str">
        <f>IF(ISERROR( VLOOKUP(AD517,'[1]采购入库货量(公司仓库)'!$A:$I,9,FALSE)),"", VLOOKUP(AD517,'[1]采购入库货量(公司仓库)'!$A:$I,9,FALSE))</f>
        <v/>
      </c>
      <c r="N517" s="8" t="str">
        <f>IF(ISERROR( VLOOKUP(AD517,[1]批发上市日期!$A:$F,6,FALSE)),"",  VLOOKUP(AD517,[1]批发上市日期!$A:$F,6,FALSE))</f>
        <v/>
      </c>
      <c r="O517" s="11">
        <f>IF(ISERROR(VLOOKUP(E517&amp;G517,'[1]采购入库货量(公司仓库)'!$A:$I,7,FALSE)),0,VLOOKUP(E517&amp;G517,'[1]采购入库货量(公司仓库)'!$A:$I,7,FALSE))</f>
        <v>0</v>
      </c>
      <c r="P517">
        <f t="shared" ref="P517:P580" si="131">I517*O517</f>
        <v>0</v>
      </c>
      <c r="Q517">
        <f>IF(ISERROR(VLOOKUP(E517&amp;G517,'[1]采购入库货量(公司仓库)'!$A:$I,8,FALSE)),0,VLOOKUP(E517&amp;G517,'[1]采购入库货量(公司仓库)'!$A:$I,8,FALSE))</f>
        <v>0</v>
      </c>
      <c r="R517" s="11">
        <f t="shared" ref="R517:R580" si="132">I517*Q517</f>
        <v>0</v>
      </c>
      <c r="S517">
        <f>SUMIF([1]库存总量!$H:$H,E517&amp;G517,[1]库存总量!$G:$G)</f>
        <v>0</v>
      </c>
      <c r="T517">
        <f t="shared" ref="T517:T580" si="133">S517*I517</f>
        <v>0</v>
      </c>
      <c r="U517">
        <f>SUMIFS([1]库存总量!$G:$G,[1]库存总量!$H:$H,E517&amp;G517,[1]库存总量!$A:$A,"B")</f>
        <v>0</v>
      </c>
      <c r="V517">
        <f t="shared" ref="V517:V580" si="134">U517*I517</f>
        <v>0</v>
      </c>
      <c r="W517">
        <f>SUMIFS([1]库存总量!$G:$G,[1]库存总量!$H:$H,E517&amp;G517,[1]库存总量!$A:$A,"K")</f>
        <v>0</v>
      </c>
      <c r="X517">
        <f t="shared" ref="X517:X580" si="135">W517*I517</f>
        <v>0</v>
      </c>
      <c r="Y517">
        <f t="shared" ref="Y517:Y580" si="136">L517*O517</f>
        <v>0</v>
      </c>
      <c r="Z517">
        <f t="shared" ref="Z517:Z580" si="137">Y517*I517</f>
        <v>0</v>
      </c>
      <c r="AA517">
        <f>(IF(ISERROR(VLOOKUP(E517&amp;G517,'[1]采购入库货量(公司仓库)'!$A:$H,7,FALSE)),0,VLOOKUP(E517&amp;G517,'[1]采购入库货量(公司仓库)'!$A:$H,7,FALSE)))*L517-(IF(ISERROR(VLOOKUP(E517&amp;G517,'[1]采购入库货量(公司仓库)'!$A:$H,8,FALSE)),0,VLOOKUP(E517&amp;G517,'[1]采购入库货量(公司仓库)'!$A:$H,8,FALSE)))</f>
        <v>0</v>
      </c>
      <c r="AB517">
        <f>SUMIF([1]销售数据!$B:$B,E517&amp;G517,[1]销售数据!$G:$G)</f>
        <v>0</v>
      </c>
      <c r="AC517">
        <f t="shared" ref="AC517:AC580" si="138">AB517*I517</f>
        <v>0</v>
      </c>
      <c r="AD517" t="str">
        <f t="shared" si="128"/>
        <v/>
      </c>
      <c r="AE517">
        <f>SUMIF([1]销售数据!$B:$B,AD517,[1]销售数据!$L:$L)</f>
        <v>0</v>
      </c>
      <c r="AF517">
        <f>SUMIF([1]销售数据!$B:$B,AD517,[1]销售数据!$K:$K)</f>
        <v>0</v>
      </c>
      <c r="AG517">
        <f>SUMIF([1]销售数据!$B:$B,AD517,[1]销售数据!$J:$J)</f>
        <v>0</v>
      </c>
      <c r="AH517">
        <f>SUMIF([1]销售数据!$B:$B,AD517,[1]销售数据!$I:$I)</f>
        <v>0</v>
      </c>
      <c r="AI517">
        <f>SUMIF([1]销售数据!$B:$B,AD517,[1]销售数据!$H:$H)</f>
        <v>0</v>
      </c>
      <c r="AJ517" s="19">
        <f t="shared" ref="AJ517:AJ580" si="139">IF(ISERROR((AI517-AH517)/AI517),0,((AI517-AH517)/AI517))</f>
        <v>0</v>
      </c>
      <c r="AK517">
        <f>SUMIF([1]发货店铺数!$B:$B,AD517,[1]发货店铺数!$G:$G)</f>
        <v>0</v>
      </c>
      <c r="AL517">
        <f>SUMIF([1]销售店铺数!$B:$B,AD517,[1]销售店铺数!$G:$G)</f>
        <v>0</v>
      </c>
      <c r="AM517">
        <f>SUMIF([1]上周销售店铺数!$B:$B,AD517,[1]上周销售店铺数!$G:$G)</f>
        <v>0</v>
      </c>
      <c r="AN517" s="19">
        <f t="shared" ref="AN517:AN580" si="140">IF(ISERROR(AL517/AK517),0,AL517/AK517)</f>
        <v>0</v>
      </c>
      <c r="AO517" s="19">
        <f t="shared" si="129"/>
        <v>0</v>
      </c>
      <c r="AP517" s="19">
        <f t="shared" si="130"/>
        <v>0</v>
      </c>
      <c r="AQ517" s="11">
        <f t="shared" ref="AQ517:AQ580" si="141">(J517-I517)*AB517</f>
        <v>0</v>
      </c>
      <c r="AR517" s="19">
        <f t="shared" ref="AR517:AR580" si="142">IF(ISERROR((J517-I517)/J517),0,(J517-I517)/J517)</f>
        <v>0</v>
      </c>
      <c r="AS517" s="19">
        <f t="shared" ref="AS517:AS580" si="143">IF(ISERROR(AB517/O517),0,AB517/O517)</f>
        <v>0</v>
      </c>
    </row>
    <row r="518" spans="1:45">
      <c r="A518"/>
      <c r="B518"/>
      <c r="C518"/>
      <c r="D518"/>
      <c r="E518"/>
      <c r="F518"/>
      <c r="G518"/>
      <c r="H518"/>
      <c r="L518" s="8"/>
      <c r="M518" s="8" t="str">
        <f>IF(ISERROR( VLOOKUP(AD518,'[1]采购入库货量(公司仓库)'!$A:$I,9,FALSE)),"", VLOOKUP(AD518,'[1]采购入库货量(公司仓库)'!$A:$I,9,FALSE))</f>
        <v/>
      </c>
      <c r="N518" s="8" t="str">
        <f>IF(ISERROR( VLOOKUP(AD518,[1]批发上市日期!$A:$F,6,FALSE)),"",  VLOOKUP(AD518,[1]批发上市日期!$A:$F,6,FALSE))</f>
        <v/>
      </c>
      <c r="O518" s="11">
        <f>IF(ISERROR(VLOOKUP(E518&amp;G518,'[1]采购入库货量(公司仓库)'!$A:$I,7,FALSE)),0,VLOOKUP(E518&amp;G518,'[1]采购入库货量(公司仓库)'!$A:$I,7,FALSE))</f>
        <v>0</v>
      </c>
      <c r="P518">
        <f t="shared" si="131"/>
        <v>0</v>
      </c>
      <c r="Q518">
        <f>IF(ISERROR(VLOOKUP(E518&amp;G518,'[1]采购入库货量(公司仓库)'!$A:$I,8,FALSE)),0,VLOOKUP(E518&amp;G518,'[1]采购入库货量(公司仓库)'!$A:$I,8,FALSE))</f>
        <v>0</v>
      </c>
      <c r="R518" s="11">
        <f t="shared" si="132"/>
        <v>0</v>
      </c>
      <c r="S518">
        <f>SUMIF([1]库存总量!$H:$H,E518&amp;G518,[1]库存总量!$G:$G)</f>
        <v>0</v>
      </c>
      <c r="T518">
        <f t="shared" si="133"/>
        <v>0</v>
      </c>
      <c r="U518">
        <f>SUMIFS([1]库存总量!$G:$G,[1]库存总量!$H:$H,E518&amp;G518,[1]库存总量!$A:$A,"B")</f>
        <v>0</v>
      </c>
      <c r="V518">
        <f t="shared" si="134"/>
        <v>0</v>
      </c>
      <c r="W518">
        <f>SUMIFS([1]库存总量!$G:$G,[1]库存总量!$H:$H,E518&amp;G518,[1]库存总量!$A:$A,"K")</f>
        <v>0</v>
      </c>
      <c r="X518">
        <f t="shared" si="135"/>
        <v>0</v>
      </c>
      <c r="Y518">
        <f t="shared" si="136"/>
        <v>0</v>
      </c>
      <c r="Z518">
        <f t="shared" si="137"/>
        <v>0</v>
      </c>
      <c r="AA518">
        <f>(IF(ISERROR(VLOOKUP(E518&amp;G518,'[1]采购入库货量(公司仓库)'!$A:$H,7,FALSE)),0,VLOOKUP(E518&amp;G518,'[1]采购入库货量(公司仓库)'!$A:$H,7,FALSE)))*L518-(IF(ISERROR(VLOOKUP(E518&amp;G518,'[1]采购入库货量(公司仓库)'!$A:$H,8,FALSE)),0,VLOOKUP(E518&amp;G518,'[1]采购入库货量(公司仓库)'!$A:$H,8,FALSE)))</f>
        <v>0</v>
      </c>
      <c r="AB518">
        <f>SUMIF([1]销售数据!$B:$B,E518&amp;G518,[1]销售数据!$G:$G)</f>
        <v>0</v>
      </c>
      <c r="AC518">
        <f t="shared" si="138"/>
        <v>0</v>
      </c>
      <c r="AD518" t="str">
        <f t="shared" si="128"/>
        <v/>
      </c>
      <c r="AE518">
        <f>SUMIF([1]销售数据!$B:$B,AD518,[1]销售数据!$L:$L)</f>
        <v>0</v>
      </c>
      <c r="AF518">
        <f>SUMIF([1]销售数据!$B:$B,AD518,[1]销售数据!$K:$K)</f>
        <v>0</v>
      </c>
      <c r="AG518">
        <f>SUMIF([1]销售数据!$B:$B,AD518,[1]销售数据!$J:$J)</f>
        <v>0</v>
      </c>
      <c r="AH518">
        <f>SUMIF([1]销售数据!$B:$B,AD518,[1]销售数据!$I:$I)</f>
        <v>0</v>
      </c>
      <c r="AI518">
        <f>SUMIF([1]销售数据!$B:$B,AD518,[1]销售数据!$H:$H)</f>
        <v>0</v>
      </c>
      <c r="AJ518" s="19">
        <f t="shared" si="139"/>
        <v>0</v>
      </c>
      <c r="AK518">
        <f>SUMIF([1]发货店铺数!$B:$B,AD518,[1]发货店铺数!$G:$G)</f>
        <v>0</v>
      </c>
      <c r="AL518">
        <f>SUMIF([1]销售店铺数!$B:$B,AD518,[1]销售店铺数!$G:$G)</f>
        <v>0</v>
      </c>
      <c r="AM518">
        <f>SUMIF([1]上周销售店铺数!$B:$B,AD518,[1]上周销售店铺数!$G:$G)</f>
        <v>0</v>
      </c>
      <c r="AN518" s="19">
        <f t="shared" si="140"/>
        <v>0</v>
      </c>
      <c r="AO518" s="19">
        <f t="shared" si="129"/>
        <v>0</v>
      </c>
      <c r="AP518" s="19">
        <f t="shared" si="130"/>
        <v>0</v>
      </c>
      <c r="AQ518" s="11">
        <f t="shared" si="141"/>
        <v>0</v>
      </c>
      <c r="AR518" s="19">
        <f t="shared" si="142"/>
        <v>0</v>
      </c>
      <c r="AS518" s="19">
        <f t="shared" si="143"/>
        <v>0</v>
      </c>
    </row>
    <row r="519" spans="1:45">
      <c r="A519"/>
      <c r="B519"/>
      <c r="C519"/>
      <c r="D519"/>
      <c r="E519"/>
      <c r="F519"/>
      <c r="G519"/>
      <c r="H519"/>
      <c r="L519" s="8"/>
      <c r="M519" s="8" t="str">
        <f>IF(ISERROR( VLOOKUP(AD519,'[1]采购入库货量(公司仓库)'!$A:$I,9,FALSE)),"", VLOOKUP(AD519,'[1]采购入库货量(公司仓库)'!$A:$I,9,FALSE))</f>
        <v/>
      </c>
      <c r="N519" s="8" t="str">
        <f>IF(ISERROR( VLOOKUP(AD519,[1]批发上市日期!$A:$F,6,FALSE)),"",  VLOOKUP(AD519,[1]批发上市日期!$A:$F,6,FALSE))</f>
        <v/>
      </c>
      <c r="O519" s="11">
        <f>IF(ISERROR(VLOOKUP(E519&amp;G519,'[1]采购入库货量(公司仓库)'!$A:$I,7,FALSE)),0,VLOOKUP(E519&amp;G519,'[1]采购入库货量(公司仓库)'!$A:$I,7,FALSE))</f>
        <v>0</v>
      </c>
      <c r="P519">
        <f t="shared" si="131"/>
        <v>0</v>
      </c>
      <c r="Q519">
        <f>IF(ISERROR(VLOOKUP(E519&amp;G519,'[1]采购入库货量(公司仓库)'!$A:$I,8,FALSE)),0,VLOOKUP(E519&amp;G519,'[1]采购入库货量(公司仓库)'!$A:$I,8,FALSE))</f>
        <v>0</v>
      </c>
      <c r="R519" s="11">
        <f t="shared" si="132"/>
        <v>0</v>
      </c>
      <c r="S519">
        <f>SUMIF([1]库存总量!$H:$H,E519&amp;G519,[1]库存总量!$G:$G)</f>
        <v>0</v>
      </c>
      <c r="T519">
        <f t="shared" si="133"/>
        <v>0</v>
      </c>
      <c r="U519">
        <f>SUMIFS([1]库存总量!$G:$G,[1]库存总量!$H:$H,E519&amp;G519,[1]库存总量!$A:$A,"B")</f>
        <v>0</v>
      </c>
      <c r="V519">
        <f t="shared" si="134"/>
        <v>0</v>
      </c>
      <c r="W519">
        <f>SUMIFS([1]库存总量!$G:$G,[1]库存总量!$H:$H,E519&amp;G519,[1]库存总量!$A:$A,"K")</f>
        <v>0</v>
      </c>
      <c r="X519">
        <f t="shared" si="135"/>
        <v>0</v>
      </c>
      <c r="Y519">
        <f t="shared" si="136"/>
        <v>0</v>
      </c>
      <c r="Z519">
        <f t="shared" si="137"/>
        <v>0</v>
      </c>
      <c r="AA519">
        <f>(IF(ISERROR(VLOOKUP(E519&amp;G519,'[1]采购入库货量(公司仓库)'!$A:$H,7,FALSE)),0,VLOOKUP(E519&amp;G519,'[1]采购入库货量(公司仓库)'!$A:$H,7,FALSE)))*L519-(IF(ISERROR(VLOOKUP(E519&amp;G519,'[1]采购入库货量(公司仓库)'!$A:$H,8,FALSE)),0,VLOOKUP(E519&amp;G519,'[1]采购入库货量(公司仓库)'!$A:$H,8,FALSE)))</f>
        <v>0</v>
      </c>
      <c r="AB519">
        <f>SUMIF([1]销售数据!$B:$B,E519&amp;G519,[1]销售数据!$G:$G)</f>
        <v>0</v>
      </c>
      <c r="AC519">
        <f t="shared" si="138"/>
        <v>0</v>
      </c>
      <c r="AD519" t="str">
        <f t="shared" si="128"/>
        <v/>
      </c>
      <c r="AE519">
        <f>SUMIF([1]销售数据!$B:$B,AD519,[1]销售数据!$L:$L)</f>
        <v>0</v>
      </c>
      <c r="AF519">
        <f>SUMIF([1]销售数据!$B:$B,AD519,[1]销售数据!$K:$K)</f>
        <v>0</v>
      </c>
      <c r="AG519">
        <f>SUMIF([1]销售数据!$B:$B,AD519,[1]销售数据!$J:$J)</f>
        <v>0</v>
      </c>
      <c r="AH519">
        <f>SUMIF([1]销售数据!$B:$B,AD519,[1]销售数据!$I:$I)</f>
        <v>0</v>
      </c>
      <c r="AI519">
        <f>SUMIF([1]销售数据!$B:$B,AD519,[1]销售数据!$H:$H)</f>
        <v>0</v>
      </c>
      <c r="AJ519" s="19">
        <f t="shared" si="139"/>
        <v>0</v>
      </c>
      <c r="AK519">
        <f>SUMIF([1]发货店铺数!$B:$B,AD519,[1]发货店铺数!$G:$G)</f>
        <v>0</v>
      </c>
      <c r="AL519">
        <f>SUMIF([1]销售店铺数!$B:$B,AD519,[1]销售店铺数!$G:$G)</f>
        <v>0</v>
      </c>
      <c r="AM519">
        <f>SUMIF([1]上周销售店铺数!$B:$B,AD519,[1]上周销售店铺数!$G:$G)</f>
        <v>0</v>
      </c>
      <c r="AN519" s="19">
        <f t="shared" si="140"/>
        <v>0</v>
      </c>
      <c r="AO519" s="19">
        <f t="shared" si="129"/>
        <v>0</v>
      </c>
      <c r="AP519" s="19">
        <f t="shared" si="130"/>
        <v>0</v>
      </c>
      <c r="AQ519" s="11">
        <f t="shared" si="141"/>
        <v>0</v>
      </c>
      <c r="AR519" s="19">
        <f t="shared" si="142"/>
        <v>0</v>
      </c>
      <c r="AS519" s="19">
        <f t="shared" si="143"/>
        <v>0</v>
      </c>
    </row>
    <row r="520" spans="1:45">
      <c r="A520"/>
      <c r="B520"/>
      <c r="C520"/>
      <c r="D520"/>
      <c r="E520"/>
      <c r="F520"/>
      <c r="G520"/>
      <c r="H520"/>
      <c r="L520" s="8"/>
      <c r="M520" s="8" t="str">
        <f>IF(ISERROR( VLOOKUP(AD520,'[1]采购入库货量(公司仓库)'!$A:$I,9,FALSE)),"", VLOOKUP(AD520,'[1]采购入库货量(公司仓库)'!$A:$I,9,FALSE))</f>
        <v/>
      </c>
      <c r="N520" s="8" t="str">
        <f>IF(ISERROR( VLOOKUP(AD520,[1]批发上市日期!$A:$F,6,FALSE)),"",  VLOOKUP(AD520,[1]批发上市日期!$A:$F,6,FALSE))</f>
        <v/>
      </c>
      <c r="O520" s="11">
        <f>IF(ISERROR(VLOOKUP(E520&amp;G520,'[1]采购入库货量(公司仓库)'!$A:$I,7,FALSE)),0,VLOOKUP(E520&amp;G520,'[1]采购入库货量(公司仓库)'!$A:$I,7,FALSE))</f>
        <v>0</v>
      </c>
      <c r="P520">
        <f t="shared" si="131"/>
        <v>0</v>
      </c>
      <c r="Q520">
        <f>IF(ISERROR(VLOOKUP(E520&amp;G520,'[1]采购入库货量(公司仓库)'!$A:$I,8,FALSE)),0,VLOOKUP(E520&amp;G520,'[1]采购入库货量(公司仓库)'!$A:$I,8,FALSE))</f>
        <v>0</v>
      </c>
      <c r="R520" s="11">
        <f t="shared" si="132"/>
        <v>0</v>
      </c>
      <c r="S520">
        <f>SUMIF([1]库存总量!$H:$H,E520&amp;G520,[1]库存总量!$G:$G)</f>
        <v>0</v>
      </c>
      <c r="T520">
        <f t="shared" si="133"/>
        <v>0</v>
      </c>
      <c r="U520">
        <f>SUMIFS([1]库存总量!$G:$G,[1]库存总量!$H:$H,E520&amp;G520,[1]库存总量!$A:$A,"B")</f>
        <v>0</v>
      </c>
      <c r="V520">
        <f t="shared" si="134"/>
        <v>0</v>
      </c>
      <c r="W520">
        <f>SUMIFS([1]库存总量!$G:$G,[1]库存总量!$H:$H,E520&amp;G520,[1]库存总量!$A:$A,"K")</f>
        <v>0</v>
      </c>
      <c r="X520">
        <f t="shared" si="135"/>
        <v>0</v>
      </c>
      <c r="Y520">
        <f t="shared" si="136"/>
        <v>0</v>
      </c>
      <c r="Z520">
        <f t="shared" si="137"/>
        <v>0</v>
      </c>
      <c r="AA520">
        <f>(IF(ISERROR(VLOOKUP(E520&amp;G520,'[1]采购入库货量(公司仓库)'!$A:$H,7,FALSE)),0,VLOOKUP(E520&amp;G520,'[1]采购入库货量(公司仓库)'!$A:$H,7,FALSE)))*L520-(IF(ISERROR(VLOOKUP(E520&amp;G520,'[1]采购入库货量(公司仓库)'!$A:$H,8,FALSE)),0,VLOOKUP(E520&amp;G520,'[1]采购入库货量(公司仓库)'!$A:$H,8,FALSE)))</f>
        <v>0</v>
      </c>
      <c r="AB520">
        <f>SUMIF([1]销售数据!$B:$B,E520&amp;G520,[1]销售数据!$G:$G)</f>
        <v>0</v>
      </c>
      <c r="AC520">
        <f t="shared" si="138"/>
        <v>0</v>
      </c>
      <c r="AD520" t="str">
        <f t="shared" si="128"/>
        <v/>
      </c>
      <c r="AE520">
        <f>SUMIF([1]销售数据!$B:$B,AD520,[1]销售数据!$L:$L)</f>
        <v>0</v>
      </c>
      <c r="AF520">
        <f>SUMIF([1]销售数据!$B:$B,AD520,[1]销售数据!$K:$K)</f>
        <v>0</v>
      </c>
      <c r="AG520">
        <f>SUMIF([1]销售数据!$B:$B,AD520,[1]销售数据!$J:$J)</f>
        <v>0</v>
      </c>
      <c r="AH520">
        <f>SUMIF([1]销售数据!$B:$B,AD520,[1]销售数据!$I:$I)</f>
        <v>0</v>
      </c>
      <c r="AI520">
        <f>SUMIF([1]销售数据!$B:$B,AD520,[1]销售数据!$H:$H)</f>
        <v>0</v>
      </c>
      <c r="AJ520" s="19">
        <f t="shared" si="139"/>
        <v>0</v>
      </c>
      <c r="AK520">
        <f>SUMIF([1]发货店铺数!$B:$B,AD520,[1]发货店铺数!$G:$G)</f>
        <v>0</v>
      </c>
      <c r="AL520">
        <f>SUMIF([1]销售店铺数!$B:$B,AD520,[1]销售店铺数!$G:$G)</f>
        <v>0</v>
      </c>
      <c r="AM520">
        <f>SUMIF([1]上周销售店铺数!$B:$B,AD520,[1]上周销售店铺数!$G:$G)</f>
        <v>0</v>
      </c>
      <c r="AN520" s="19">
        <f t="shared" si="140"/>
        <v>0</v>
      </c>
      <c r="AO520" s="19">
        <f t="shared" si="129"/>
        <v>0</v>
      </c>
      <c r="AP520" s="19">
        <f t="shared" si="130"/>
        <v>0</v>
      </c>
      <c r="AQ520" s="11">
        <f t="shared" si="141"/>
        <v>0</v>
      </c>
      <c r="AR520" s="19">
        <f t="shared" si="142"/>
        <v>0</v>
      </c>
      <c r="AS520" s="19">
        <f t="shared" si="143"/>
        <v>0</v>
      </c>
    </row>
    <row r="521" spans="1:45">
      <c r="A521"/>
      <c r="B521"/>
      <c r="C521"/>
      <c r="D521"/>
      <c r="E521"/>
      <c r="F521"/>
      <c r="G521"/>
      <c r="H521"/>
      <c r="L521" s="8"/>
      <c r="M521" s="8" t="str">
        <f>IF(ISERROR( VLOOKUP(AD521,'[1]采购入库货量(公司仓库)'!$A:$I,9,FALSE)),"", VLOOKUP(AD521,'[1]采购入库货量(公司仓库)'!$A:$I,9,FALSE))</f>
        <v/>
      </c>
      <c r="N521" s="8" t="str">
        <f>IF(ISERROR( VLOOKUP(AD521,[1]批发上市日期!$A:$F,6,FALSE)),"",  VLOOKUP(AD521,[1]批发上市日期!$A:$F,6,FALSE))</f>
        <v/>
      </c>
      <c r="O521" s="11">
        <f>IF(ISERROR(VLOOKUP(E521&amp;G521,'[1]采购入库货量(公司仓库)'!$A:$I,7,FALSE)),0,VLOOKUP(E521&amp;G521,'[1]采购入库货量(公司仓库)'!$A:$I,7,FALSE))</f>
        <v>0</v>
      </c>
      <c r="P521">
        <f t="shared" si="131"/>
        <v>0</v>
      </c>
      <c r="Q521">
        <f>IF(ISERROR(VLOOKUP(E521&amp;G521,'[1]采购入库货量(公司仓库)'!$A:$I,8,FALSE)),0,VLOOKUP(E521&amp;G521,'[1]采购入库货量(公司仓库)'!$A:$I,8,FALSE))</f>
        <v>0</v>
      </c>
      <c r="R521" s="11">
        <f t="shared" si="132"/>
        <v>0</v>
      </c>
      <c r="S521">
        <f>SUMIF([1]库存总量!$H:$H,E521&amp;G521,[1]库存总量!$G:$G)</f>
        <v>0</v>
      </c>
      <c r="T521">
        <f t="shared" si="133"/>
        <v>0</v>
      </c>
      <c r="U521">
        <f>SUMIFS([1]库存总量!$G:$G,[1]库存总量!$H:$H,E521&amp;G521,[1]库存总量!$A:$A,"B")</f>
        <v>0</v>
      </c>
      <c r="V521">
        <f t="shared" si="134"/>
        <v>0</v>
      </c>
      <c r="W521">
        <f>SUMIFS([1]库存总量!$G:$G,[1]库存总量!$H:$H,E521&amp;G521,[1]库存总量!$A:$A,"K")</f>
        <v>0</v>
      </c>
      <c r="X521">
        <f t="shared" si="135"/>
        <v>0</v>
      </c>
      <c r="Y521">
        <f t="shared" si="136"/>
        <v>0</v>
      </c>
      <c r="Z521">
        <f t="shared" si="137"/>
        <v>0</v>
      </c>
      <c r="AA521">
        <f>(IF(ISERROR(VLOOKUP(E521&amp;G521,'[1]采购入库货量(公司仓库)'!$A:$H,7,FALSE)),0,VLOOKUP(E521&amp;G521,'[1]采购入库货量(公司仓库)'!$A:$H,7,FALSE)))*L521-(IF(ISERROR(VLOOKUP(E521&amp;G521,'[1]采购入库货量(公司仓库)'!$A:$H,8,FALSE)),0,VLOOKUP(E521&amp;G521,'[1]采购入库货量(公司仓库)'!$A:$H,8,FALSE)))</f>
        <v>0</v>
      </c>
      <c r="AB521">
        <f>SUMIF([1]销售数据!$B:$B,E521&amp;G521,[1]销售数据!$G:$G)</f>
        <v>0</v>
      </c>
      <c r="AC521">
        <f t="shared" si="138"/>
        <v>0</v>
      </c>
      <c r="AD521" t="str">
        <f t="shared" si="128"/>
        <v/>
      </c>
      <c r="AE521">
        <f>SUMIF([1]销售数据!$B:$B,AD521,[1]销售数据!$L:$L)</f>
        <v>0</v>
      </c>
      <c r="AF521">
        <f>SUMIF([1]销售数据!$B:$B,AD521,[1]销售数据!$K:$K)</f>
        <v>0</v>
      </c>
      <c r="AG521">
        <f>SUMIF([1]销售数据!$B:$B,AD521,[1]销售数据!$J:$J)</f>
        <v>0</v>
      </c>
      <c r="AH521">
        <f>SUMIF([1]销售数据!$B:$B,AD521,[1]销售数据!$I:$I)</f>
        <v>0</v>
      </c>
      <c r="AI521">
        <f>SUMIF([1]销售数据!$B:$B,AD521,[1]销售数据!$H:$H)</f>
        <v>0</v>
      </c>
      <c r="AJ521" s="19">
        <f t="shared" si="139"/>
        <v>0</v>
      </c>
      <c r="AK521">
        <f>SUMIF([1]发货店铺数!$B:$B,AD521,[1]发货店铺数!$G:$G)</f>
        <v>0</v>
      </c>
      <c r="AL521">
        <f>SUMIF([1]销售店铺数!$B:$B,AD521,[1]销售店铺数!$G:$G)</f>
        <v>0</v>
      </c>
      <c r="AM521">
        <f>SUMIF([1]上周销售店铺数!$B:$B,AD521,[1]上周销售店铺数!$G:$G)</f>
        <v>0</v>
      </c>
      <c r="AN521" s="19">
        <f t="shared" si="140"/>
        <v>0</v>
      </c>
      <c r="AO521" s="19">
        <f t="shared" si="129"/>
        <v>0</v>
      </c>
      <c r="AP521" s="19">
        <f t="shared" si="130"/>
        <v>0</v>
      </c>
      <c r="AQ521" s="11">
        <f t="shared" si="141"/>
        <v>0</v>
      </c>
      <c r="AR521" s="19">
        <f t="shared" si="142"/>
        <v>0</v>
      </c>
      <c r="AS521" s="19">
        <f t="shared" si="143"/>
        <v>0</v>
      </c>
    </row>
    <row r="522" spans="1:45">
      <c r="A522"/>
      <c r="B522"/>
      <c r="C522"/>
      <c r="D522"/>
      <c r="E522"/>
      <c r="F522"/>
      <c r="G522"/>
      <c r="H522"/>
      <c r="L522" s="8"/>
      <c r="M522" s="8" t="str">
        <f>IF(ISERROR( VLOOKUP(AD522,'[1]采购入库货量(公司仓库)'!$A:$I,9,FALSE)),"", VLOOKUP(AD522,'[1]采购入库货量(公司仓库)'!$A:$I,9,FALSE))</f>
        <v/>
      </c>
      <c r="N522" s="8" t="str">
        <f>IF(ISERROR( VLOOKUP(AD522,[1]批发上市日期!$A:$F,6,FALSE)),"",  VLOOKUP(AD522,[1]批发上市日期!$A:$F,6,FALSE))</f>
        <v/>
      </c>
      <c r="O522" s="11">
        <f>IF(ISERROR(VLOOKUP(E522&amp;G522,'[1]采购入库货量(公司仓库)'!$A:$I,7,FALSE)),0,VLOOKUP(E522&amp;G522,'[1]采购入库货量(公司仓库)'!$A:$I,7,FALSE))</f>
        <v>0</v>
      </c>
      <c r="P522">
        <f t="shared" si="131"/>
        <v>0</v>
      </c>
      <c r="Q522">
        <f>IF(ISERROR(VLOOKUP(E522&amp;G522,'[1]采购入库货量(公司仓库)'!$A:$I,8,FALSE)),0,VLOOKUP(E522&amp;G522,'[1]采购入库货量(公司仓库)'!$A:$I,8,FALSE))</f>
        <v>0</v>
      </c>
      <c r="R522" s="11">
        <f t="shared" si="132"/>
        <v>0</v>
      </c>
      <c r="S522">
        <f>SUMIF([1]库存总量!$H:$H,E522&amp;G522,[1]库存总量!$G:$G)</f>
        <v>0</v>
      </c>
      <c r="T522">
        <f t="shared" si="133"/>
        <v>0</v>
      </c>
      <c r="U522">
        <f>SUMIFS([1]库存总量!$G:$G,[1]库存总量!$H:$H,E522&amp;G522,[1]库存总量!$A:$A,"B")</f>
        <v>0</v>
      </c>
      <c r="V522">
        <f t="shared" si="134"/>
        <v>0</v>
      </c>
      <c r="W522">
        <f>SUMIFS([1]库存总量!$G:$G,[1]库存总量!$H:$H,E522&amp;G522,[1]库存总量!$A:$A,"K")</f>
        <v>0</v>
      </c>
      <c r="X522">
        <f t="shared" si="135"/>
        <v>0</v>
      </c>
      <c r="Y522">
        <f t="shared" si="136"/>
        <v>0</v>
      </c>
      <c r="Z522">
        <f t="shared" si="137"/>
        <v>0</v>
      </c>
      <c r="AA522">
        <f>(IF(ISERROR(VLOOKUP(E522&amp;G522,'[1]采购入库货量(公司仓库)'!$A:$H,7,FALSE)),0,VLOOKUP(E522&amp;G522,'[1]采购入库货量(公司仓库)'!$A:$H,7,FALSE)))*L522-(IF(ISERROR(VLOOKUP(E522&amp;G522,'[1]采购入库货量(公司仓库)'!$A:$H,8,FALSE)),0,VLOOKUP(E522&amp;G522,'[1]采购入库货量(公司仓库)'!$A:$H,8,FALSE)))</f>
        <v>0</v>
      </c>
      <c r="AB522">
        <f>SUMIF([1]销售数据!$B:$B,E522&amp;G522,[1]销售数据!$G:$G)</f>
        <v>0</v>
      </c>
      <c r="AC522">
        <f t="shared" si="138"/>
        <v>0</v>
      </c>
      <c r="AD522" t="str">
        <f t="shared" si="128"/>
        <v/>
      </c>
      <c r="AE522">
        <f>SUMIF([1]销售数据!$B:$B,AD522,[1]销售数据!$L:$L)</f>
        <v>0</v>
      </c>
      <c r="AF522">
        <f>SUMIF([1]销售数据!$B:$B,AD522,[1]销售数据!$K:$K)</f>
        <v>0</v>
      </c>
      <c r="AG522">
        <f>SUMIF([1]销售数据!$B:$B,AD522,[1]销售数据!$J:$J)</f>
        <v>0</v>
      </c>
      <c r="AH522">
        <f>SUMIF([1]销售数据!$B:$B,AD522,[1]销售数据!$I:$I)</f>
        <v>0</v>
      </c>
      <c r="AI522">
        <f>SUMIF([1]销售数据!$B:$B,AD522,[1]销售数据!$H:$H)</f>
        <v>0</v>
      </c>
      <c r="AJ522" s="19">
        <f t="shared" si="139"/>
        <v>0</v>
      </c>
      <c r="AK522">
        <f>SUMIF([1]发货店铺数!$B:$B,AD522,[1]发货店铺数!$G:$G)</f>
        <v>0</v>
      </c>
      <c r="AL522">
        <f>SUMIF([1]销售店铺数!$B:$B,AD522,[1]销售店铺数!$G:$G)</f>
        <v>0</v>
      </c>
      <c r="AM522">
        <f>SUMIF([1]上周销售店铺数!$B:$B,AD522,[1]上周销售店铺数!$G:$G)</f>
        <v>0</v>
      </c>
      <c r="AN522" s="19">
        <f t="shared" si="140"/>
        <v>0</v>
      </c>
      <c r="AO522" s="19">
        <f t="shared" si="129"/>
        <v>0</v>
      </c>
      <c r="AP522" s="19">
        <f t="shared" si="130"/>
        <v>0</v>
      </c>
      <c r="AQ522" s="11">
        <f t="shared" si="141"/>
        <v>0</v>
      </c>
      <c r="AR522" s="19">
        <f t="shared" si="142"/>
        <v>0</v>
      </c>
      <c r="AS522" s="19">
        <f t="shared" si="143"/>
        <v>0</v>
      </c>
    </row>
    <row r="523" spans="1:45">
      <c r="A523"/>
      <c r="B523"/>
      <c r="C523"/>
      <c r="D523"/>
      <c r="E523"/>
      <c r="F523"/>
      <c r="G523"/>
      <c r="H523"/>
      <c r="L523" s="8"/>
      <c r="M523" s="8" t="str">
        <f>IF(ISERROR( VLOOKUP(AD523,'[1]采购入库货量(公司仓库)'!$A:$I,9,FALSE)),"", VLOOKUP(AD523,'[1]采购入库货量(公司仓库)'!$A:$I,9,FALSE))</f>
        <v/>
      </c>
      <c r="N523" s="8" t="str">
        <f>IF(ISERROR( VLOOKUP(AD523,[1]批发上市日期!$A:$F,6,FALSE)),"",  VLOOKUP(AD523,[1]批发上市日期!$A:$F,6,FALSE))</f>
        <v/>
      </c>
      <c r="O523" s="11">
        <f>IF(ISERROR(VLOOKUP(E523&amp;G523,'[1]采购入库货量(公司仓库)'!$A:$I,7,FALSE)),0,VLOOKUP(E523&amp;G523,'[1]采购入库货量(公司仓库)'!$A:$I,7,FALSE))</f>
        <v>0</v>
      </c>
      <c r="P523">
        <f t="shared" si="131"/>
        <v>0</v>
      </c>
      <c r="Q523">
        <f>IF(ISERROR(VLOOKUP(E523&amp;G523,'[1]采购入库货量(公司仓库)'!$A:$I,8,FALSE)),0,VLOOKUP(E523&amp;G523,'[1]采购入库货量(公司仓库)'!$A:$I,8,FALSE))</f>
        <v>0</v>
      </c>
      <c r="R523" s="11">
        <f t="shared" si="132"/>
        <v>0</v>
      </c>
      <c r="S523">
        <f>SUMIF([1]库存总量!$H:$H,E523&amp;G523,[1]库存总量!$G:$G)</f>
        <v>0</v>
      </c>
      <c r="T523">
        <f t="shared" si="133"/>
        <v>0</v>
      </c>
      <c r="U523">
        <f>SUMIFS([1]库存总量!$G:$G,[1]库存总量!$H:$H,E523&amp;G523,[1]库存总量!$A:$A,"B")</f>
        <v>0</v>
      </c>
      <c r="V523">
        <f t="shared" si="134"/>
        <v>0</v>
      </c>
      <c r="W523">
        <f>SUMIFS([1]库存总量!$G:$G,[1]库存总量!$H:$H,E523&amp;G523,[1]库存总量!$A:$A,"K")</f>
        <v>0</v>
      </c>
      <c r="X523">
        <f t="shared" si="135"/>
        <v>0</v>
      </c>
      <c r="Y523">
        <f t="shared" si="136"/>
        <v>0</v>
      </c>
      <c r="Z523">
        <f t="shared" si="137"/>
        <v>0</v>
      </c>
      <c r="AA523">
        <f>(IF(ISERROR(VLOOKUP(E523&amp;G523,'[1]采购入库货量(公司仓库)'!$A:$H,7,FALSE)),0,VLOOKUP(E523&amp;G523,'[1]采购入库货量(公司仓库)'!$A:$H,7,FALSE)))*L523-(IF(ISERROR(VLOOKUP(E523&amp;G523,'[1]采购入库货量(公司仓库)'!$A:$H,8,FALSE)),0,VLOOKUP(E523&amp;G523,'[1]采购入库货量(公司仓库)'!$A:$H,8,FALSE)))</f>
        <v>0</v>
      </c>
      <c r="AB523">
        <f>SUMIF([1]销售数据!$B:$B,E523&amp;G523,[1]销售数据!$G:$G)</f>
        <v>0</v>
      </c>
      <c r="AC523">
        <f t="shared" si="138"/>
        <v>0</v>
      </c>
      <c r="AD523" t="str">
        <f t="shared" si="128"/>
        <v/>
      </c>
      <c r="AE523">
        <f>SUMIF([1]销售数据!$B:$B,AD523,[1]销售数据!$L:$L)</f>
        <v>0</v>
      </c>
      <c r="AF523">
        <f>SUMIF([1]销售数据!$B:$B,AD523,[1]销售数据!$K:$K)</f>
        <v>0</v>
      </c>
      <c r="AG523">
        <f>SUMIF([1]销售数据!$B:$B,AD523,[1]销售数据!$J:$J)</f>
        <v>0</v>
      </c>
      <c r="AH523">
        <f>SUMIF([1]销售数据!$B:$B,AD523,[1]销售数据!$I:$I)</f>
        <v>0</v>
      </c>
      <c r="AI523">
        <f>SUMIF([1]销售数据!$B:$B,AD523,[1]销售数据!$H:$H)</f>
        <v>0</v>
      </c>
      <c r="AJ523" s="19">
        <f t="shared" si="139"/>
        <v>0</v>
      </c>
      <c r="AK523">
        <f>SUMIF([1]发货店铺数!$B:$B,AD523,[1]发货店铺数!$G:$G)</f>
        <v>0</v>
      </c>
      <c r="AL523">
        <f>SUMIF([1]销售店铺数!$B:$B,AD523,[1]销售店铺数!$G:$G)</f>
        <v>0</v>
      </c>
      <c r="AM523">
        <f>SUMIF([1]上周销售店铺数!$B:$B,AD523,[1]上周销售店铺数!$G:$G)</f>
        <v>0</v>
      </c>
      <c r="AN523" s="19">
        <f t="shared" si="140"/>
        <v>0</v>
      </c>
      <c r="AO523" s="19">
        <f t="shared" si="129"/>
        <v>0</v>
      </c>
      <c r="AP523" s="19">
        <f t="shared" si="130"/>
        <v>0</v>
      </c>
      <c r="AQ523" s="11">
        <f t="shared" si="141"/>
        <v>0</v>
      </c>
      <c r="AR523" s="19">
        <f t="shared" si="142"/>
        <v>0</v>
      </c>
      <c r="AS523" s="19">
        <f t="shared" si="143"/>
        <v>0</v>
      </c>
    </row>
    <row r="524" spans="1:45">
      <c r="A524"/>
      <c r="B524"/>
      <c r="C524"/>
      <c r="D524"/>
      <c r="E524"/>
      <c r="F524"/>
      <c r="G524"/>
      <c r="H524"/>
      <c r="L524" s="8"/>
      <c r="M524" s="8" t="str">
        <f>IF(ISERROR( VLOOKUP(AD524,'[1]采购入库货量(公司仓库)'!$A:$I,9,FALSE)),"", VLOOKUP(AD524,'[1]采购入库货量(公司仓库)'!$A:$I,9,FALSE))</f>
        <v/>
      </c>
      <c r="N524" s="8" t="str">
        <f>IF(ISERROR( VLOOKUP(AD524,[1]批发上市日期!$A:$F,6,FALSE)),"",  VLOOKUP(AD524,[1]批发上市日期!$A:$F,6,FALSE))</f>
        <v/>
      </c>
      <c r="O524" s="11">
        <f>IF(ISERROR(VLOOKUP(E524&amp;G524,'[1]采购入库货量(公司仓库)'!$A:$I,7,FALSE)),0,VLOOKUP(E524&amp;G524,'[1]采购入库货量(公司仓库)'!$A:$I,7,FALSE))</f>
        <v>0</v>
      </c>
      <c r="P524">
        <f t="shared" si="131"/>
        <v>0</v>
      </c>
      <c r="Q524">
        <f>IF(ISERROR(VLOOKUP(E524&amp;G524,'[1]采购入库货量(公司仓库)'!$A:$I,8,FALSE)),0,VLOOKUP(E524&amp;G524,'[1]采购入库货量(公司仓库)'!$A:$I,8,FALSE))</f>
        <v>0</v>
      </c>
      <c r="R524" s="11">
        <f t="shared" si="132"/>
        <v>0</v>
      </c>
      <c r="S524">
        <f>SUMIF([1]库存总量!$H:$H,E524&amp;G524,[1]库存总量!$G:$G)</f>
        <v>0</v>
      </c>
      <c r="T524">
        <f t="shared" si="133"/>
        <v>0</v>
      </c>
      <c r="U524">
        <f>SUMIFS([1]库存总量!$G:$G,[1]库存总量!$H:$H,E524&amp;G524,[1]库存总量!$A:$A,"B")</f>
        <v>0</v>
      </c>
      <c r="V524">
        <f t="shared" si="134"/>
        <v>0</v>
      </c>
      <c r="W524">
        <f>SUMIFS([1]库存总量!$G:$G,[1]库存总量!$H:$H,E524&amp;G524,[1]库存总量!$A:$A,"K")</f>
        <v>0</v>
      </c>
      <c r="X524">
        <f t="shared" si="135"/>
        <v>0</v>
      </c>
      <c r="Y524">
        <f t="shared" si="136"/>
        <v>0</v>
      </c>
      <c r="Z524">
        <f t="shared" si="137"/>
        <v>0</v>
      </c>
      <c r="AA524">
        <f>(IF(ISERROR(VLOOKUP(E524&amp;G524,'[1]采购入库货量(公司仓库)'!$A:$H,7,FALSE)),0,VLOOKUP(E524&amp;G524,'[1]采购入库货量(公司仓库)'!$A:$H,7,FALSE)))*L524-(IF(ISERROR(VLOOKUP(E524&amp;G524,'[1]采购入库货量(公司仓库)'!$A:$H,8,FALSE)),0,VLOOKUP(E524&amp;G524,'[1]采购入库货量(公司仓库)'!$A:$H,8,FALSE)))</f>
        <v>0</v>
      </c>
      <c r="AB524">
        <f>SUMIF([1]销售数据!$B:$B,E524&amp;G524,[1]销售数据!$G:$G)</f>
        <v>0</v>
      </c>
      <c r="AC524">
        <f t="shared" si="138"/>
        <v>0</v>
      </c>
      <c r="AD524" t="str">
        <f t="shared" si="128"/>
        <v/>
      </c>
      <c r="AE524">
        <f>SUMIF([1]销售数据!$B:$B,AD524,[1]销售数据!$L:$L)</f>
        <v>0</v>
      </c>
      <c r="AF524">
        <f>SUMIF([1]销售数据!$B:$B,AD524,[1]销售数据!$K:$K)</f>
        <v>0</v>
      </c>
      <c r="AG524">
        <f>SUMIF([1]销售数据!$B:$B,AD524,[1]销售数据!$J:$J)</f>
        <v>0</v>
      </c>
      <c r="AH524">
        <f>SUMIF([1]销售数据!$B:$B,AD524,[1]销售数据!$I:$I)</f>
        <v>0</v>
      </c>
      <c r="AI524">
        <f>SUMIF([1]销售数据!$B:$B,AD524,[1]销售数据!$H:$H)</f>
        <v>0</v>
      </c>
      <c r="AJ524" s="19">
        <f t="shared" si="139"/>
        <v>0</v>
      </c>
      <c r="AK524">
        <f>SUMIF([1]发货店铺数!$B:$B,AD524,[1]发货店铺数!$G:$G)</f>
        <v>0</v>
      </c>
      <c r="AL524">
        <f>SUMIF([1]销售店铺数!$B:$B,AD524,[1]销售店铺数!$G:$G)</f>
        <v>0</v>
      </c>
      <c r="AM524">
        <f>SUMIF([1]上周销售店铺数!$B:$B,AD524,[1]上周销售店铺数!$G:$G)</f>
        <v>0</v>
      </c>
      <c r="AN524" s="19">
        <f t="shared" si="140"/>
        <v>0</v>
      </c>
      <c r="AO524" s="19">
        <f t="shared" si="129"/>
        <v>0</v>
      </c>
      <c r="AP524" s="19">
        <f t="shared" si="130"/>
        <v>0</v>
      </c>
      <c r="AQ524" s="11">
        <f t="shared" si="141"/>
        <v>0</v>
      </c>
      <c r="AR524" s="19">
        <f t="shared" si="142"/>
        <v>0</v>
      </c>
      <c r="AS524" s="19">
        <f t="shared" si="143"/>
        <v>0</v>
      </c>
    </row>
    <row r="525" spans="1:45">
      <c r="A525"/>
      <c r="B525"/>
      <c r="C525"/>
      <c r="D525"/>
      <c r="E525"/>
      <c r="F525"/>
      <c r="G525"/>
      <c r="H525"/>
      <c r="L525" s="8"/>
      <c r="M525" s="8" t="str">
        <f>IF(ISERROR( VLOOKUP(AD525,'[1]采购入库货量(公司仓库)'!$A:$I,9,FALSE)),"", VLOOKUP(AD525,'[1]采购入库货量(公司仓库)'!$A:$I,9,FALSE))</f>
        <v/>
      </c>
      <c r="N525" s="8" t="str">
        <f>IF(ISERROR( VLOOKUP(AD525,[1]批发上市日期!$A:$F,6,FALSE)),"",  VLOOKUP(AD525,[1]批发上市日期!$A:$F,6,FALSE))</f>
        <v/>
      </c>
      <c r="O525" s="11">
        <f>IF(ISERROR(VLOOKUP(E525&amp;G525,'[1]采购入库货量(公司仓库)'!$A:$I,7,FALSE)),0,VLOOKUP(E525&amp;G525,'[1]采购入库货量(公司仓库)'!$A:$I,7,FALSE))</f>
        <v>0</v>
      </c>
      <c r="P525">
        <f t="shared" si="131"/>
        <v>0</v>
      </c>
      <c r="Q525">
        <f>IF(ISERROR(VLOOKUP(E525&amp;G525,'[1]采购入库货量(公司仓库)'!$A:$I,8,FALSE)),0,VLOOKUP(E525&amp;G525,'[1]采购入库货量(公司仓库)'!$A:$I,8,FALSE))</f>
        <v>0</v>
      </c>
      <c r="R525" s="11">
        <f t="shared" si="132"/>
        <v>0</v>
      </c>
      <c r="S525">
        <f>SUMIF([1]库存总量!$H:$H,E525&amp;G525,[1]库存总量!$G:$G)</f>
        <v>0</v>
      </c>
      <c r="T525">
        <f t="shared" si="133"/>
        <v>0</v>
      </c>
      <c r="U525">
        <f>SUMIFS([1]库存总量!$G:$G,[1]库存总量!$H:$H,E525&amp;G525,[1]库存总量!$A:$A,"B")</f>
        <v>0</v>
      </c>
      <c r="V525">
        <f t="shared" si="134"/>
        <v>0</v>
      </c>
      <c r="W525">
        <f>SUMIFS([1]库存总量!$G:$G,[1]库存总量!$H:$H,E525&amp;G525,[1]库存总量!$A:$A,"K")</f>
        <v>0</v>
      </c>
      <c r="X525">
        <f t="shared" si="135"/>
        <v>0</v>
      </c>
      <c r="Y525">
        <f t="shared" si="136"/>
        <v>0</v>
      </c>
      <c r="Z525">
        <f t="shared" si="137"/>
        <v>0</v>
      </c>
      <c r="AA525">
        <f>(IF(ISERROR(VLOOKUP(E525&amp;G525,'[1]采购入库货量(公司仓库)'!$A:$H,7,FALSE)),0,VLOOKUP(E525&amp;G525,'[1]采购入库货量(公司仓库)'!$A:$H,7,FALSE)))*L525-(IF(ISERROR(VLOOKUP(E525&amp;G525,'[1]采购入库货量(公司仓库)'!$A:$H,8,FALSE)),0,VLOOKUP(E525&amp;G525,'[1]采购入库货量(公司仓库)'!$A:$H,8,FALSE)))</f>
        <v>0</v>
      </c>
      <c r="AB525">
        <f>SUMIF([1]销售数据!$B:$B,E525&amp;G525,[1]销售数据!$G:$G)</f>
        <v>0</v>
      </c>
      <c r="AC525">
        <f t="shared" si="138"/>
        <v>0</v>
      </c>
      <c r="AD525" t="str">
        <f t="shared" si="128"/>
        <v/>
      </c>
      <c r="AE525">
        <f>SUMIF([1]销售数据!$B:$B,AD525,[1]销售数据!$L:$L)</f>
        <v>0</v>
      </c>
      <c r="AF525">
        <f>SUMIF([1]销售数据!$B:$B,AD525,[1]销售数据!$K:$K)</f>
        <v>0</v>
      </c>
      <c r="AG525">
        <f>SUMIF([1]销售数据!$B:$B,AD525,[1]销售数据!$J:$J)</f>
        <v>0</v>
      </c>
      <c r="AH525">
        <f>SUMIF([1]销售数据!$B:$B,AD525,[1]销售数据!$I:$I)</f>
        <v>0</v>
      </c>
      <c r="AI525">
        <f>SUMIF([1]销售数据!$B:$B,AD525,[1]销售数据!$H:$H)</f>
        <v>0</v>
      </c>
      <c r="AJ525" s="19">
        <f t="shared" si="139"/>
        <v>0</v>
      </c>
      <c r="AK525">
        <f>SUMIF([1]发货店铺数!$B:$B,AD525,[1]发货店铺数!$G:$G)</f>
        <v>0</v>
      </c>
      <c r="AL525">
        <f>SUMIF([1]销售店铺数!$B:$B,AD525,[1]销售店铺数!$G:$G)</f>
        <v>0</v>
      </c>
      <c r="AM525">
        <f>SUMIF([1]上周销售店铺数!$B:$B,AD525,[1]上周销售店铺数!$G:$G)</f>
        <v>0</v>
      </c>
      <c r="AN525" s="19">
        <f t="shared" si="140"/>
        <v>0</v>
      </c>
      <c r="AO525" s="19">
        <f t="shared" si="129"/>
        <v>0</v>
      </c>
      <c r="AP525" s="19">
        <f t="shared" si="130"/>
        <v>0</v>
      </c>
      <c r="AQ525" s="11">
        <f t="shared" si="141"/>
        <v>0</v>
      </c>
      <c r="AR525" s="19">
        <f t="shared" si="142"/>
        <v>0</v>
      </c>
      <c r="AS525" s="19">
        <f t="shared" si="143"/>
        <v>0</v>
      </c>
    </row>
    <row r="526" spans="1:45">
      <c r="A526"/>
      <c r="B526"/>
      <c r="C526"/>
      <c r="D526"/>
      <c r="E526"/>
      <c r="F526"/>
      <c r="G526"/>
      <c r="H526"/>
      <c r="L526" s="8"/>
      <c r="M526" s="8" t="str">
        <f>IF(ISERROR( VLOOKUP(AD526,'[1]采购入库货量(公司仓库)'!$A:$I,9,FALSE)),"", VLOOKUP(AD526,'[1]采购入库货量(公司仓库)'!$A:$I,9,FALSE))</f>
        <v/>
      </c>
      <c r="N526" s="8" t="str">
        <f>IF(ISERROR( VLOOKUP(AD526,[1]批发上市日期!$A:$F,6,FALSE)),"",  VLOOKUP(AD526,[1]批发上市日期!$A:$F,6,FALSE))</f>
        <v/>
      </c>
      <c r="O526" s="11">
        <f>IF(ISERROR(VLOOKUP(E526&amp;G526,'[1]采购入库货量(公司仓库)'!$A:$I,7,FALSE)),0,VLOOKUP(E526&amp;G526,'[1]采购入库货量(公司仓库)'!$A:$I,7,FALSE))</f>
        <v>0</v>
      </c>
      <c r="P526">
        <f t="shared" si="131"/>
        <v>0</v>
      </c>
      <c r="Q526">
        <f>IF(ISERROR(VLOOKUP(E526&amp;G526,'[1]采购入库货量(公司仓库)'!$A:$I,8,FALSE)),0,VLOOKUP(E526&amp;G526,'[1]采购入库货量(公司仓库)'!$A:$I,8,FALSE))</f>
        <v>0</v>
      </c>
      <c r="R526" s="11">
        <f t="shared" si="132"/>
        <v>0</v>
      </c>
      <c r="S526">
        <f>SUMIF([1]库存总量!$H:$H,E526&amp;G526,[1]库存总量!$G:$G)</f>
        <v>0</v>
      </c>
      <c r="T526">
        <f t="shared" si="133"/>
        <v>0</v>
      </c>
      <c r="U526">
        <f>SUMIFS([1]库存总量!$G:$G,[1]库存总量!$H:$H,E526&amp;G526,[1]库存总量!$A:$A,"B")</f>
        <v>0</v>
      </c>
      <c r="V526">
        <f t="shared" si="134"/>
        <v>0</v>
      </c>
      <c r="W526">
        <f>SUMIFS([1]库存总量!$G:$G,[1]库存总量!$H:$H,E526&amp;G526,[1]库存总量!$A:$A,"K")</f>
        <v>0</v>
      </c>
      <c r="X526">
        <f t="shared" si="135"/>
        <v>0</v>
      </c>
      <c r="Y526">
        <f t="shared" si="136"/>
        <v>0</v>
      </c>
      <c r="Z526">
        <f t="shared" si="137"/>
        <v>0</v>
      </c>
      <c r="AA526">
        <f>(IF(ISERROR(VLOOKUP(E526&amp;G526,'[1]采购入库货量(公司仓库)'!$A:$H,7,FALSE)),0,VLOOKUP(E526&amp;G526,'[1]采购入库货量(公司仓库)'!$A:$H,7,FALSE)))*L526-(IF(ISERROR(VLOOKUP(E526&amp;G526,'[1]采购入库货量(公司仓库)'!$A:$H,8,FALSE)),0,VLOOKUP(E526&amp;G526,'[1]采购入库货量(公司仓库)'!$A:$H,8,FALSE)))</f>
        <v>0</v>
      </c>
      <c r="AB526">
        <f>SUMIF([1]销售数据!$B:$B,E526&amp;G526,[1]销售数据!$G:$G)</f>
        <v>0</v>
      </c>
      <c r="AC526">
        <f t="shared" si="138"/>
        <v>0</v>
      </c>
      <c r="AD526" t="str">
        <f t="shared" si="128"/>
        <v/>
      </c>
      <c r="AE526">
        <f>SUMIF([1]销售数据!$B:$B,AD526,[1]销售数据!$L:$L)</f>
        <v>0</v>
      </c>
      <c r="AF526">
        <f>SUMIF([1]销售数据!$B:$B,AD526,[1]销售数据!$K:$K)</f>
        <v>0</v>
      </c>
      <c r="AG526">
        <f>SUMIF([1]销售数据!$B:$B,AD526,[1]销售数据!$J:$J)</f>
        <v>0</v>
      </c>
      <c r="AH526">
        <f>SUMIF([1]销售数据!$B:$B,AD526,[1]销售数据!$I:$I)</f>
        <v>0</v>
      </c>
      <c r="AI526">
        <f>SUMIF([1]销售数据!$B:$B,AD526,[1]销售数据!$H:$H)</f>
        <v>0</v>
      </c>
      <c r="AJ526" s="19">
        <f t="shared" si="139"/>
        <v>0</v>
      </c>
      <c r="AK526">
        <f>SUMIF([1]发货店铺数!$B:$B,AD526,[1]发货店铺数!$G:$G)</f>
        <v>0</v>
      </c>
      <c r="AL526">
        <f>SUMIF([1]销售店铺数!$B:$B,AD526,[1]销售店铺数!$G:$G)</f>
        <v>0</v>
      </c>
      <c r="AM526">
        <f>SUMIF([1]上周销售店铺数!$B:$B,AD526,[1]上周销售店铺数!$G:$G)</f>
        <v>0</v>
      </c>
      <c r="AN526" s="19">
        <f t="shared" si="140"/>
        <v>0</v>
      </c>
      <c r="AO526" s="19">
        <f t="shared" si="129"/>
        <v>0</v>
      </c>
      <c r="AP526" s="19">
        <f t="shared" si="130"/>
        <v>0</v>
      </c>
      <c r="AQ526" s="11">
        <f t="shared" si="141"/>
        <v>0</v>
      </c>
      <c r="AR526" s="19">
        <f t="shared" si="142"/>
        <v>0</v>
      </c>
      <c r="AS526" s="19">
        <f t="shared" si="143"/>
        <v>0</v>
      </c>
    </row>
    <row r="527" spans="1:45">
      <c r="A527"/>
      <c r="B527"/>
      <c r="C527"/>
      <c r="D527"/>
      <c r="E527"/>
      <c r="F527"/>
      <c r="G527"/>
      <c r="H527"/>
      <c r="L527" s="8"/>
      <c r="M527" s="8" t="str">
        <f>IF(ISERROR( VLOOKUP(AD527,'[1]采购入库货量(公司仓库)'!$A:$I,9,FALSE)),"", VLOOKUP(AD527,'[1]采购入库货量(公司仓库)'!$A:$I,9,FALSE))</f>
        <v/>
      </c>
      <c r="N527" s="8" t="str">
        <f>IF(ISERROR( VLOOKUP(AD527,[1]批发上市日期!$A:$F,6,FALSE)),"",  VLOOKUP(AD527,[1]批发上市日期!$A:$F,6,FALSE))</f>
        <v/>
      </c>
      <c r="O527" s="11">
        <f>IF(ISERROR(VLOOKUP(E527&amp;G527,'[1]采购入库货量(公司仓库)'!$A:$I,7,FALSE)),0,VLOOKUP(E527&amp;G527,'[1]采购入库货量(公司仓库)'!$A:$I,7,FALSE))</f>
        <v>0</v>
      </c>
      <c r="P527">
        <f t="shared" si="131"/>
        <v>0</v>
      </c>
      <c r="Q527">
        <f>IF(ISERROR(VLOOKUP(E527&amp;G527,'[1]采购入库货量(公司仓库)'!$A:$I,8,FALSE)),0,VLOOKUP(E527&amp;G527,'[1]采购入库货量(公司仓库)'!$A:$I,8,FALSE))</f>
        <v>0</v>
      </c>
      <c r="R527" s="11">
        <f t="shared" si="132"/>
        <v>0</v>
      </c>
      <c r="S527">
        <f>SUMIF([1]库存总量!$H:$H,E527&amp;G527,[1]库存总量!$G:$G)</f>
        <v>0</v>
      </c>
      <c r="T527">
        <f t="shared" si="133"/>
        <v>0</v>
      </c>
      <c r="U527">
        <f>SUMIFS([1]库存总量!$G:$G,[1]库存总量!$H:$H,E527&amp;G527,[1]库存总量!$A:$A,"B")</f>
        <v>0</v>
      </c>
      <c r="V527">
        <f t="shared" si="134"/>
        <v>0</v>
      </c>
      <c r="W527">
        <f>SUMIFS([1]库存总量!$G:$G,[1]库存总量!$H:$H,E527&amp;G527,[1]库存总量!$A:$A,"K")</f>
        <v>0</v>
      </c>
      <c r="X527">
        <f t="shared" si="135"/>
        <v>0</v>
      </c>
      <c r="Y527">
        <f t="shared" si="136"/>
        <v>0</v>
      </c>
      <c r="Z527">
        <f t="shared" si="137"/>
        <v>0</v>
      </c>
      <c r="AA527">
        <f>(IF(ISERROR(VLOOKUP(E527&amp;G527,'[1]采购入库货量(公司仓库)'!$A:$H,7,FALSE)),0,VLOOKUP(E527&amp;G527,'[1]采购入库货量(公司仓库)'!$A:$H,7,FALSE)))*L527-(IF(ISERROR(VLOOKUP(E527&amp;G527,'[1]采购入库货量(公司仓库)'!$A:$H,8,FALSE)),0,VLOOKUP(E527&amp;G527,'[1]采购入库货量(公司仓库)'!$A:$H,8,FALSE)))</f>
        <v>0</v>
      </c>
      <c r="AB527">
        <f>SUMIF([1]销售数据!$B:$B,E527&amp;G527,[1]销售数据!$G:$G)</f>
        <v>0</v>
      </c>
      <c r="AC527">
        <f t="shared" si="138"/>
        <v>0</v>
      </c>
      <c r="AD527" t="str">
        <f t="shared" si="128"/>
        <v/>
      </c>
      <c r="AE527">
        <f>SUMIF([1]销售数据!$B:$B,AD527,[1]销售数据!$L:$L)</f>
        <v>0</v>
      </c>
      <c r="AF527">
        <f>SUMIF([1]销售数据!$B:$B,AD527,[1]销售数据!$K:$K)</f>
        <v>0</v>
      </c>
      <c r="AG527">
        <f>SUMIF([1]销售数据!$B:$B,AD527,[1]销售数据!$J:$J)</f>
        <v>0</v>
      </c>
      <c r="AH527">
        <f>SUMIF([1]销售数据!$B:$B,AD527,[1]销售数据!$I:$I)</f>
        <v>0</v>
      </c>
      <c r="AI527">
        <f>SUMIF([1]销售数据!$B:$B,AD527,[1]销售数据!$H:$H)</f>
        <v>0</v>
      </c>
      <c r="AJ527" s="19">
        <f t="shared" si="139"/>
        <v>0</v>
      </c>
      <c r="AK527">
        <f>SUMIF([1]发货店铺数!$B:$B,AD527,[1]发货店铺数!$G:$G)</f>
        <v>0</v>
      </c>
      <c r="AL527">
        <f>SUMIF([1]销售店铺数!$B:$B,AD527,[1]销售店铺数!$G:$G)</f>
        <v>0</v>
      </c>
      <c r="AM527">
        <f>SUMIF([1]上周销售店铺数!$B:$B,AD527,[1]上周销售店铺数!$G:$G)</f>
        <v>0</v>
      </c>
      <c r="AN527" s="19">
        <f t="shared" si="140"/>
        <v>0</v>
      </c>
      <c r="AO527" s="19">
        <f t="shared" si="129"/>
        <v>0</v>
      </c>
      <c r="AP527" s="19">
        <f t="shared" si="130"/>
        <v>0</v>
      </c>
      <c r="AQ527" s="11">
        <f t="shared" si="141"/>
        <v>0</v>
      </c>
      <c r="AR527" s="19">
        <f t="shared" si="142"/>
        <v>0</v>
      </c>
      <c r="AS527" s="19">
        <f t="shared" si="143"/>
        <v>0</v>
      </c>
    </row>
    <row r="528" spans="1:45">
      <c r="A528"/>
      <c r="B528"/>
      <c r="C528"/>
      <c r="D528"/>
      <c r="E528"/>
      <c r="F528"/>
      <c r="G528"/>
      <c r="H528"/>
      <c r="L528" s="8"/>
      <c r="M528" s="8" t="str">
        <f>IF(ISERROR( VLOOKUP(AD528,'[1]采购入库货量(公司仓库)'!$A:$I,9,FALSE)),"", VLOOKUP(AD528,'[1]采购入库货量(公司仓库)'!$A:$I,9,FALSE))</f>
        <v/>
      </c>
      <c r="N528" s="8" t="str">
        <f>IF(ISERROR( VLOOKUP(AD528,[1]批发上市日期!$A:$F,6,FALSE)),"",  VLOOKUP(AD528,[1]批发上市日期!$A:$F,6,FALSE))</f>
        <v/>
      </c>
      <c r="O528" s="11">
        <f>IF(ISERROR(VLOOKUP(E528&amp;G528,'[1]采购入库货量(公司仓库)'!$A:$I,7,FALSE)),0,VLOOKUP(E528&amp;G528,'[1]采购入库货量(公司仓库)'!$A:$I,7,FALSE))</f>
        <v>0</v>
      </c>
      <c r="P528">
        <f t="shared" si="131"/>
        <v>0</v>
      </c>
      <c r="Q528">
        <f>IF(ISERROR(VLOOKUP(E528&amp;G528,'[1]采购入库货量(公司仓库)'!$A:$I,8,FALSE)),0,VLOOKUP(E528&amp;G528,'[1]采购入库货量(公司仓库)'!$A:$I,8,FALSE))</f>
        <v>0</v>
      </c>
      <c r="R528" s="11">
        <f t="shared" si="132"/>
        <v>0</v>
      </c>
      <c r="S528">
        <f>SUMIF([1]库存总量!$H:$H,E528&amp;G528,[1]库存总量!$G:$G)</f>
        <v>0</v>
      </c>
      <c r="T528">
        <f t="shared" si="133"/>
        <v>0</v>
      </c>
      <c r="U528">
        <f>SUMIFS([1]库存总量!$G:$G,[1]库存总量!$H:$H,E528&amp;G528,[1]库存总量!$A:$A,"B")</f>
        <v>0</v>
      </c>
      <c r="V528">
        <f t="shared" si="134"/>
        <v>0</v>
      </c>
      <c r="W528">
        <f>SUMIFS([1]库存总量!$G:$G,[1]库存总量!$H:$H,E528&amp;G528,[1]库存总量!$A:$A,"K")</f>
        <v>0</v>
      </c>
      <c r="X528">
        <f t="shared" si="135"/>
        <v>0</v>
      </c>
      <c r="Y528">
        <f t="shared" si="136"/>
        <v>0</v>
      </c>
      <c r="Z528">
        <f t="shared" si="137"/>
        <v>0</v>
      </c>
      <c r="AA528">
        <f>(IF(ISERROR(VLOOKUP(E528&amp;G528,'[1]采购入库货量(公司仓库)'!$A:$H,7,FALSE)),0,VLOOKUP(E528&amp;G528,'[1]采购入库货量(公司仓库)'!$A:$H,7,FALSE)))*L528-(IF(ISERROR(VLOOKUP(E528&amp;G528,'[1]采购入库货量(公司仓库)'!$A:$H,8,FALSE)),0,VLOOKUP(E528&amp;G528,'[1]采购入库货量(公司仓库)'!$A:$H,8,FALSE)))</f>
        <v>0</v>
      </c>
      <c r="AB528">
        <f>SUMIF([1]销售数据!$B:$B,E528&amp;G528,[1]销售数据!$G:$G)</f>
        <v>0</v>
      </c>
      <c r="AC528">
        <f t="shared" si="138"/>
        <v>0</v>
      </c>
      <c r="AD528" t="str">
        <f t="shared" si="128"/>
        <v/>
      </c>
      <c r="AE528">
        <f>SUMIF([1]销售数据!$B:$B,AD528,[1]销售数据!$L:$L)</f>
        <v>0</v>
      </c>
      <c r="AF528">
        <f>SUMIF([1]销售数据!$B:$B,AD528,[1]销售数据!$K:$K)</f>
        <v>0</v>
      </c>
      <c r="AG528">
        <f>SUMIF([1]销售数据!$B:$B,AD528,[1]销售数据!$J:$J)</f>
        <v>0</v>
      </c>
      <c r="AH528">
        <f>SUMIF([1]销售数据!$B:$B,AD528,[1]销售数据!$I:$I)</f>
        <v>0</v>
      </c>
      <c r="AI528">
        <f>SUMIF([1]销售数据!$B:$B,AD528,[1]销售数据!$H:$H)</f>
        <v>0</v>
      </c>
      <c r="AJ528" s="19">
        <f t="shared" si="139"/>
        <v>0</v>
      </c>
      <c r="AK528">
        <f>SUMIF([1]发货店铺数!$B:$B,AD528,[1]发货店铺数!$G:$G)</f>
        <v>0</v>
      </c>
      <c r="AL528">
        <f>SUMIF([1]销售店铺数!$B:$B,AD528,[1]销售店铺数!$G:$G)</f>
        <v>0</v>
      </c>
      <c r="AM528">
        <f>SUMIF([1]上周销售店铺数!$B:$B,AD528,[1]上周销售店铺数!$G:$G)</f>
        <v>0</v>
      </c>
      <c r="AN528" s="19">
        <f t="shared" si="140"/>
        <v>0</v>
      </c>
      <c r="AO528" s="19">
        <f t="shared" si="129"/>
        <v>0</v>
      </c>
      <c r="AP528" s="19">
        <f t="shared" si="130"/>
        <v>0</v>
      </c>
      <c r="AQ528" s="11">
        <f t="shared" si="141"/>
        <v>0</v>
      </c>
      <c r="AR528" s="19">
        <f t="shared" si="142"/>
        <v>0</v>
      </c>
      <c r="AS528" s="19">
        <f t="shared" si="143"/>
        <v>0</v>
      </c>
    </row>
    <row r="529" spans="1:45">
      <c r="A529"/>
      <c r="B529"/>
      <c r="C529"/>
      <c r="D529"/>
      <c r="E529"/>
      <c r="F529"/>
      <c r="G529"/>
      <c r="H529"/>
      <c r="L529" s="8"/>
      <c r="M529" s="8" t="str">
        <f>IF(ISERROR( VLOOKUP(AD529,'[1]采购入库货量(公司仓库)'!$A:$I,9,FALSE)),"", VLOOKUP(AD529,'[1]采购入库货量(公司仓库)'!$A:$I,9,FALSE))</f>
        <v/>
      </c>
      <c r="N529" s="8" t="str">
        <f>IF(ISERROR( VLOOKUP(AD529,[1]批发上市日期!$A:$F,6,FALSE)),"",  VLOOKUP(AD529,[1]批发上市日期!$A:$F,6,FALSE))</f>
        <v/>
      </c>
      <c r="O529" s="11">
        <f>IF(ISERROR(VLOOKUP(E529&amp;G529,'[1]采购入库货量(公司仓库)'!$A:$I,7,FALSE)),0,VLOOKUP(E529&amp;G529,'[1]采购入库货量(公司仓库)'!$A:$I,7,FALSE))</f>
        <v>0</v>
      </c>
      <c r="P529">
        <f t="shared" si="131"/>
        <v>0</v>
      </c>
      <c r="Q529">
        <f>IF(ISERROR(VLOOKUP(E529&amp;G529,'[1]采购入库货量(公司仓库)'!$A:$I,8,FALSE)),0,VLOOKUP(E529&amp;G529,'[1]采购入库货量(公司仓库)'!$A:$I,8,FALSE))</f>
        <v>0</v>
      </c>
      <c r="R529" s="11">
        <f t="shared" si="132"/>
        <v>0</v>
      </c>
      <c r="S529">
        <f>SUMIF([1]库存总量!$H:$H,E529&amp;G529,[1]库存总量!$G:$G)</f>
        <v>0</v>
      </c>
      <c r="T529">
        <f t="shared" si="133"/>
        <v>0</v>
      </c>
      <c r="U529">
        <f>SUMIFS([1]库存总量!$G:$G,[1]库存总量!$H:$H,E529&amp;G529,[1]库存总量!$A:$A,"B")</f>
        <v>0</v>
      </c>
      <c r="V529">
        <f t="shared" si="134"/>
        <v>0</v>
      </c>
      <c r="W529">
        <f>SUMIFS([1]库存总量!$G:$G,[1]库存总量!$H:$H,E529&amp;G529,[1]库存总量!$A:$A,"K")</f>
        <v>0</v>
      </c>
      <c r="X529">
        <f t="shared" si="135"/>
        <v>0</v>
      </c>
      <c r="Y529">
        <f t="shared" si="136"/>
        <v>0</v>
      </c>
      <c r="Z529">
        <f t="shared" si="137"/>
        <v>0</v>
      </c>
      <c r="AA529">
        <f>(IF(ISERROR(VLOOKUP(E529&amp;G529,'[1]采购入库货量(公司仓库)'!$A:$H,7,FALSE)),0,VLOOKUP(E529&amp;G529,'[1]采购入库货量(公司仓库)'!$A:$H,7,FALSE)))*L529-(IF(ISERROR(VLOOKUP(E529&amp;G529,'[1]采购入库货量(公司仓库)'!$A:$H,8,FALSE)),0,VLOOKUP(E529&amp;G529,'[1]采购入库货量(公司仓库)'!$A:$H,8,FALSE)))</f>
        <v>0</v>
      </c>
      <c r="AB529">
        <f>SUMIF([1]销售数据!$B:$B,E529&amp;G529,[1]销售数据!$G:$G)</f>
        <v>0</v>
      </c>
      <c r="AC529">
        <f t="shared" si="138"/>
        <v>0</v>
      </c>
      <c r="AD529" t="str">
        <f t="shared" si="128"/>
        <v/>
      </c>
      <c r="AE529">
        <f>SUMIF([1]销售数据!$B:$B,AD529,[1]销售数据!$L:$L)</f>
        <v>0</v>
      </c>
      <c r="AF529">
        <f>SUMIF([1]销售数据!$B:$B,AD529,[1]销售数据!$K:$K)</f>
        <v>0</v>
      </c>
      <c r="AG529">
        <f>SUMIF([1]销售数据!$B:$B,AD529,[1]销售数据!$J:$J)</f>
        <v>0</v>
      </c>
      <c r="AH529">
        <f>SUMIF([1]销售数据!$B:$B,AD529,[1]销售数据!$I:$I)</f>
        <v>0</v>
      </c>
      <c r="AI529">
        <f>SUMIF([1]销售数据!$B:$B,AD529,[1]销售数据!$H:$H)</f>
        <v>0</v>
      </c>
      <c r="AJ529" s="19">
        <f t="shared" si="139"/>
        <v>0</v>
      </c>
      <c r="AK529">
        <f>SUMIF([1]发货店铺数!$B:$B,AD529,[1]发货店铺数!$G:$G)</f>
        <v>0</v>
      </c>
      <c r="AL529">
        <f>SUMIF([1]销售店铺数!$B:$B,AD529,[1]销售店铺数!$G:$G)</f>
        <v>0</v>
      </c>
      <c r="AM529">
        <f>SUMIF([1]上周销售店铺数!$B:$B,AD529,[1]上周销售店铺数!$G:$G)</f>
        <v>0</v>
      </c>
      <c r="AN529" s="19">
        <f t="shared" si="140"/>
        <v>0</v>
      </c>
      <c r="AO529" s="19">
        <f t="shared" si="129"/>
        <v>0</v>
      </c>
      <c r="AP529" s="19">
        <f t="shared" si="130"/>
        <v>0</v>
      </c>
      <c r="AQ529" s="11">
        <f t="shared" si="141"/>
        <v>0</v>
      </c>
      <c r="AR529" s="19">
        <f t="shared" si="142"/>
        <v>0</v>
      </c>
      <c r="AS529" s="19">
        <f t="shared" si="143"/>
        <v>0</v>
      </c>
    </row>
    <row r="530" spans="1:45">
      <c r="A530"/>
      <c r="B530"/>
      <c r="C530"/>
      <c r="D530"/>
      <c r="E530"/>
      <c r="F530"/>
      <c r="G530"/>
      <c r="H530"/>
      <c r="L530" s="8"/>
      <c r="M530" s="8" t="str">
        <f>IF(ISERROR( VLOOKUP(AD530,'[1]采购入库货量(公司仓库)'!$A:$I,9,FALSE)),"", VLOOKUP(AD530,'[1]采购入库货量(公司仓库)'!$A:$I,9,FALSE))</f>
        <v/>
      </c>
      <c r="N530" s="8" t="str">
        <f>IF(ISERROR( VLOOKUP(AD530,[1]批发上市日期!$A:$F,6,FALSE)),"",  VLOOKUP(AD530,[1]批发上市日期!$A:$F,6,FALSE))</f>
        <v/>
      </c>
      <c r="O530" s="11">
        <f>IF(ISERROR(VLOOKUP(E530&amp;G530,'[1]采购入库货量(公司仓库)'!$A:$I,7,FALSE)),0,VLOOKUP(E530&amp;G530,'[1]采购入库货量(公司仓库)'!$A:$I,7,FALSE))</f>
        <v>0</v>
      </c>
      <c r="P530">
        <f t="shared" si="131"/>
        <v>0</v>
      </c>
      <c r="Q530">
        <f>IF(ISERROR(VLOOKUP(E530&amp;G530,'[1]采购入库货量(公司仓库)'!$A:$I,8,FALSE)),0,VLOOKUP(E530&amp;G530,'[1]采购入库货量(公司仓库)'!$A:$I,8,FALSE))</f>
        <v>0</v>
      </c>
      <c r="R530" s="11">
        <f t="shared" si="132"/>
        <v>0</v>
      </c>
      <c r="S530">
        <f>SUMIF([1]库存总量!$H:$H,E530&amp;G530,[1]库存总量!$G:$G)</f>
        <v>0</v>
      </c>
      <c r="T530">
        <f t="shared" si="133"/>
        <v>0</v>
      </c>
      <c r="U530">
        <f>SUMIFS([1]库存总量!$G:$G,[1]库存总量!$H:$H,E530&amp;G530,[1]库存总量!$A:$A,"B")</f>
        <v>0</v>
      </c>
      <c r="V530">
        <f t="shared" si="134"/>
        <v>0</v>
      </c>
      <c r="W530">
        <f>SUMIFS([1]库存总量!$G:$G,[1]库存总量!$H:$H,E530&amp;G530,[1]库存总量!$A:$A,"K")</f>
        <v>0</v>
      </c>
      <c r="X530">
        <f t="shared" si="135"/>
        <v>0</v>
      </c>
      <c r="Y530">
        <f t="shared" si="136"/>
        <v>0</v>
      </c>
      <c r="Z530">
        <f t="shared" si="137"/>
        <v>0</v>
      </c>
      <c r="AA530">
        <f>(IF(ISERROR(VLOOKUP(E530&amp;G530,'[1]采购入库货量(公司仓库)'!$A:$H,7,FALSE)),0,VLOOKUP(E530&amp;G530,'[1]采购入库货量(公司仓库)'!$A:$H,7,FALSE)))*L530-(IF(ISERROR(VLOOKUP(E530&amp;G530,'[1]采购入库货量(公司仓库)'!$A:$H,8,FALSE)),0,VLOOKUP(E530&amp;G530,'[1]采购入库货量(公司仓库)'!$A:$H,8,FALSE)))</f>
        <v>0</v>
      </c>
      <c r="AB530">
        <f>SUMIF([1]销售数据!$B:$B,E530&amp;G530,[1]销售数据!$G:$G)</f>
        <v>0</v>
      </c>
      <c r="AC530">
        <f t="shared" si="138"/>
        <v>0</v>
      </c>
      <c r="AD530" t="str">
        <f t="shared" si="128"/>
        <v/>
      </c>
      <c r="AE530">
        <f>SUMIF([1]销售数据!$B:$B,AD530,[1]销售数据!$L:$L)</f>
        <v>0</v>
      </c>
      <c r="AF530">
        <f>SUMIF([1]销售数据!$B:$B,AD530,[1]销售数据!$K:$K)</f>
        <v>0</v>
      </c>
      <c r="AG530">
        <f>SUMIF([1]销售数据!$B:$B,AD530,[1]销售数据!$J:$J)</f>
        <v>0</v>
      </c>
      <c r="AH530">
        <f>SUMIF([1]销售数据!$B:$B,AD530,[1]销售数据!$I:$I)</f>
        <v>0</v>
      </c>
      <c r="AI530">
        <f>SUMIF([1]销售数据!$B:$B,AD530,[1]销售数据!$H:$H)</f>
        <v>0</v>
      </c>
      <c r="AJ530" s="19">
        <f t="shared" si="139"/>
        <v>0</v>
      </c>
      <c r="AK530">
        <f>SUMIF([1]发货店铺数!$B:$B,AD530,[1]发货店铺数!$G:$G)</f>
        <v>0</v>
      </c>
      <c r="AL530">
        <f>SUMIF([1]销售店铺数!$B:$B,AD530,[1]销售店铺数!$G:$G)</f>
        <v>0</v>
      </c>
      <c r="AM530">
        <f>SUMIF([1]上周销售店铺数!$B:$B,AD530,[1]上周销售店铺数!$G:$G)</f>
        <v>0</v>
      </c>
      <c r="AN530" s="19">
        <f t="shared" si="140"/>
        <v>0</v>
      </c>
      <c r="AO530" s="19">
        <f t="shared" si="129"/>
        <v>0</v>
      </c>
      <c r="AP530" s="19">
        <f t="shared" si="130"/>
        <v>0</v>
      </c>
      <c r="AQ530" s="11">
        <f t="shared" si="141"/>
        <v>0</v>
      </c>
      <c r="AR530" s="19">
        <f t="shared" si="142"/>
        <v>0</v>
      </c>
      <c r="AS530" s="19">
        <f t="shared" si="143"/>
        <v>0</v>
      </c>
    </row>
    <row r="531" spans="1:45">
      <c r="A531"/>
      <c r="B531"/>
      <c r="C531"/>
      <c r="D531"/>
      <c r="E531"/>
      <c r="F531"/>
      <c r="G531"/>
      <c r="H531"/>
      <c r="L531" s="8"/>
      <c r="M531" s="8" t="str">
        <f>IF(ISERROR( VLOOKUP(AD531,'[1]采购入库货量(公司仓库)'!$A:$I,9,FALSE)),"", VLOOKUP(AD531,'[1]采购入库货量(公司仓库)'!$A:$I,9,FALSE))</f>
        <v/>
      </c>
      <c r="N531" s="8" t="str">
        <f>IF(ISERROR( VLOOKUP(AD531,[1]批发上市日期!$A:$F,6,FALSE)),"",  VLOOKUP(AD531,[1]批发上市日期!$A:$F,6,FALSE))</f>
        <v/>
      </c>
      <c r="O531" s="11">
        <f>IF(ISERROR(VLOOKUP(E531&amp;G531,'[1]采购入库货量(公司仓库)'!$A:$I,7,FALSE)),0,VLOOKUP(E531&amp;G531,'[1]采购入库货量(公司仓库)'!$A:$I,7,FALSE))</f>
        <v>0</v>
      </c>
      <c r="P531">
        <f t="shared" si="131"/>
        <v>0</v>
      </c>
      <c r="Q531">
        <f>IF(ISERROR(VLOOKUP(E531&amp;G531,'[1]采购入库货量(公司仓库)'!$A:$I,8,FALSE)),0,VLOOKUP(E531&amp;G531,'[1]采购入库货量(公司仓库)'!$A:$I,8,FALSE))</f>
        <v>0</v>
      </c>
      <c r="R531" s="11">
        <f t="shared" si="132"/>
        <v>0</v>
      </c>
      <c r="S531">
        <f>SUMIF([1]库存总量!$H:$H,E531&amp;G531,[1]库存总量!$G:$G)</f>
        <v>0</v>
      </c>
      <c r="T531">
        <f t="shared" si="133"/>
        <v>0</v>
      </c>
      <c r="U531">
        <f>SUMIFS([1]库存总量!$G:$G,[1]库存总量!$H:$H,E531&amp;G531,[1]库存总量!$A:$A,"B")</f>
        <v>0</v>
      </c>
      <c r="V531">
        <f t="shared" si="134"/>
        <v>0</v>
      </c>
      <c r="W531">
        <f>SUMIFS([1]库存总量!$G:$G,[1]库存总量!$H:$H,E531&amp;G531,[1]库存总量!$A:$A,"K")</f>
        <v>0</v>
      </c>
      <c r="X531">
        <f t="shared" si="135"/>
        <v>0</v>
      </c>
      <c r="Y531">
        <f t="shared" si="136"/>
        <v>0</v>
      </c>
      <c r="Z531">
        <f t="shared" si="137"/>
        <v>0</v>
      </c>
      <c r="AA531">
        <f>(IF(ISERROR(VLOOKUP(E531&amp;G531,'[1]采购入库货量(公司仓库)'!$A:$H,7,FALSE)),0,VLOOKUP(E531&amp;G531,'[1]采购入库货量(公司仓库)'!$A:$H,7,FALSE)))*L531-(IF(ISERROR(VLOOKUP(E531&amp;G531,'[1]采购入库货量(公司仓库)'!$A:$H,8,FALSE)),0,VLOOKUP(E531&amp;G531,'[1]采购入库货量(公司仓库)'!$A:$H,8,FALSE)))</f>
        <v>0</v>
      </c>
      <c r="AB531">
        <f>SUMIF([1]销售数据!$B:$B,E531&amp;G531,[1]销售数据!$G:$G)</f>
        <v>0</v>
      </c>
      <c r="AC531">
        <f t="shared" si="138"/>
        <v>0</v>
      </c>
      <c r="AD531" t="str">
        <f t="shared" si="128"/>
        <v/>
      </c>
      <c r="AE531">
        <f>SUMIF([1]销售数据!$B:$B,AD531,[1]销售数据!$L:$L)</f>
        <v>0</v>
      </c>
      <c r="AF531">
        <f>SUMIF([1]销售数据!$B:$B,AD531,[1]销售数据!$K:$K)</f>
        <v>0</v>
      </c>
      <c r="AG531">
        <f>SUMIF([1]销售数据!$B:$B,AD531,[1]销售数据!$J:$J)</f>
        <v>0</v>
      </c>
      <c r="AH531">
        <f>SUMIF([1]销售数据!$B:$B,AD531,[1]销售数据!$I:$I)</f>
        <v>0</v>
      </c>
      <c r="AI531">
        <f>SUMIF([1]销售数据!$B:$B,AD531,[1]销售数据!$H:$H)</f>
        <v>0</v>
      </c>
      <c r="AJ531" s="19">
        <f t="shared" si="139"/>
        <v>0</v>
      </c>
      <c r="AK531">
        <f>SUMIF([1]发货店铺数!$B:$B,AD531,[1]发货店铺数!$G:$G)</f>
        <v>0</v>
      </c>
      <c r="AL531">
        <f>SUMIF([1]销售店铺数!$B:$B,AD531,[1]销售店铺数!$G:$G)</f>
        <v>0</v>
      </c>
      <c r="AM531">
        <f>SUMIF([1]上周销售店铺数!$B:$B,AD531,[1]上周销售店铺数!$G:$G)</f>
        <v>0</v>
      </c>
      <c r="AN531" s="19">
        <f t="shared" si="140"/>
        <v>0</v>
      </c>
      <c r="AO531" s="19">
        <f t="shared" si="129"/>
        <v>0</v>
      </c>
      <c r="AP531" s="19">
        <f t="shared" si="130"/>
        <v>0</v>
      </c>
      <c r="AQ531" s="11">
        <f t="shared" si="141"/>
        <v>0</v>
      </c>
      <c r="AR531" s="19">
        <f t="shared" si="142"/>
        <v>0</v>
      </c>
      <c r="AS531" s="19">
        <f t="shared" si="143"/>
        <v>0</v>
      </c>
    </row>
    <row r="532" spans="1:45">
      <c r="A532"/>
      <c r="B532"/>
      <c r="C532"/>
      <c r="D532"/>
      <c r="E532"/>
      <c r="F532"/>
      <c r="G532"/>
      <c r="H532"/>
      <c r="L532" s="8"/>
      <c r="M532" s="8" t="str">
        <f>IF(ISERROR( VLOOKUP(AD532,'[1]采购入库货量(公司仓库)'!$A:$I,9,FALSE)),"", VLOOKUP(AD532,'[1]采购入库货量(公司仓库)'!$A:$I,9,FALSE))</f>
        <v/>
      </c>
      <c r="N532" s="8" t="str">
        <f>IF(ISERROR( VLOOKUP(AD532,[1]批发上市日期!$A:$F,6,FALSE)),"",  VLOOKUP(AD532,[1]批发上市日期!$A:$F,6,FALSE))</f>
        <v/>
      </c>
      <c r="O532" s="11">
        <f>IF(ISERROR(VLOOKUP(E532&amp;G532,'[1]采购入库货量(公司仓库)'!$A:$I,7,FALSE)),0,VLOOKUP(E532&amp;G532,'[1]采购入库货量(公司仓库)'!$A:$I,7,FALSE))</f>
        <v>0</v>
      </c>
      <c r="P532">
        <f t="shared" si="131"/>
        <v>0</v>
      </c>
      <c r="Q532">
        <f>IF(ISERROR(VLOOKUP(E532&amp;G532,'[1]采购入库货量(公司仓库)'!$A:$I,8,FALSE)),0,VLOOKUP(E532&amp;G532,'[1]采购入库货量(公司仓库)'!$A:$I,8,FALSE))</f>
        <v>0</v>
      </c>
      <c r="R532" s="11">
        <f t="shared" si="132"/>
        <v>0</v>
      </c>
      <c r="S532">
        <f>SUMIF([1]库存总量!$H:$H,E532&amp;G532,[1]库存总量!$G:$G)</f>
        <v>0</v>
      </c>
      <c r="T532">
        <f t="shared" si="133"/>
        <v>0</v>
      </c>
      <c r="U532">
        <f>SUMIFS([1]库存总量!$G:$G,[1]库存总量!$H:$H,E532&amp;G532,[1]库存总量!$A:$A,"B")</f>
        <v>0</v>
      </c>
      <c r="V532">
        <f t="shared" si="134"/>
        <v>0</v>
      </c>
      <c r="W532">
        <f>SUMIFS([1]库存总量!$G:$G,[1]库存总量!$H:$H,E532&amp;G532,[1]库存总量!$A:$A,"K")</f>
        <v>0</v>
      </c>
      <c r="X532">
        <f t="shared" si="135"/>
        <v>0</v>
      </c>
      <c r="Y532">
        <f t="shared" si="136"/>
        <v>0</v>
      </c>
      <c r="Z532">
        <f t="shared" si="137"/>
        <v>0</v>
      </c>
      <c r="AA532">
        <f>(IF(ISERROR(VLOOKUP(E532&amp;G532,'[1]采购入库货量(公司仓库)'!$A:$H,7,FALSE)),0,VLOOKUP(E532&amp;G532,'[1]采购入库货量(公司仓库)'!$A:$H,7,FALSE)))*L532-(IF(ISERROR(VLOOKUP(E532&amp;G532,'[1]采购入库货量(公司仓库)'!$A:$H,8,FALSE)),0,VLOOKUP(E532&amp;G532,'[1]采购入库货量(公司仓库)'!$A:$H,8,FALSE)))</f>
        <v>0</v>
      </c>
      <c r="AB532">
        <f>SUMIF([1]销售数据!$B:$B,E532&amp;G532,[1]销售数据!$G:$G)</f>
        <v>0</v>
      </c>
      <c r="AC532">
        <f t="shared" si="138"/>
        <v>0</v>
      </c>
      <c r="AD532" t="str">
        <f t="shared" si="128"/>
        <v/>
      </c>
      <c r="AE532">
        <f>SUMIF([1]销售数据!$B:$B,AD532,[1]销售数据!$L:$L)</f>
        <v>0</v>
      </c>
      <c r="AF532">
        <f>SUMIF([1]销售数据!$B:$B,AD532,[1]销售数据!$K:$K)</f>
        <v>0</v>
      </c>
      <c r="AG532">
        <f>SUMIF([1]销售数据!$B:$B,AD532,[1]销售数据!$J:$J)</f>
        <v>0</v>
      </c>
      <c r="AH532">
        <f>SUMIF([1]销售数据!$B:$B,AD532,[1]销售数据!$I:$I)</f>
        <v>0</v>
      </c>
      <c r="AI532">
        <f>SUMIF([1]销售数据!$B:$B,AD532,[1]销售数据!$H:$H)</f>
        <v>0</v>
      </c>
      <c r="AJ532" s="19">
        <f t="shared" si="139"/>
        <v>0</v>
      </c>
      <c r="AK532">
        <f>SUMIF([1]发货店铺数!$B:$B,AD532,[1]发货店铺数!$G:$G)</f>
        <v>0</v>
      </c>
      <c r="AL532">
        <f>SUMIF([1]销售店铺数!$B:$B,AD532,[1]销售店铺数!$G:$G)</f>
        <v>0</v>
      </c>
      <c r="AM532">
        <f>SUMIF([1]上周销售店铺数!$B:$B,AD532,[1]上周销售店铺数!$G:$G)</f>
        <v>0</v>
      </c>
      <c r="AN532" s="19">
        <f t="shared" si="140"/>
        <v>0</v>
      </c>
      <c r="AO532" s="19">
        <f t="shared" si="129"/>
        <v>0</v>
      </c>
      <c r="AP532" s="19">
        <f t="shared" si="130"/>
        <v>0</v>
      </c>
      <c r="AQ532" s="11">
        <f t="shared" si="141"/>
        <v>0</v>
      </c>
      <c r="AR532" s="19">
        <f t="shared" si="142"/>
        <v>0</v>
      </c>
      <c r="AS532" s="19">
        <f t="shared" si="143"/>
        <v>0</v>
      </c>
    </row>
    <row r="533" spans="1:45">
      <c r="A533"/>
      <c r="B533"/>
      <c r="C533"/>
      <c r="D533"/>
      <c r="E533"/>
      <c r="F533"/>
      <c r="G533"/>
      <c r="H533"/>
      <c r="L533" s="8"/>
      <c r="M533" s="8" t="str">
        <f>IF(ISERROR( VLOOKUP(AD533,'[1]采购入库货量(公司仓库)'!$A:$I,9,FALSE)),"", VLOOKUP(AD533,'[1]采购入库货量(公司仓库)'!$A:$I,9,FALSE))</f>
        <v/>
      </c>
      <c r="N533" s="8" t="str">
        <f>IF(ISERROR( VLOOKUP(AD533,[1]批发上市日期!$A:$F,6,FALSE)),"",  VLOOKUP(AD533,[1]批发上市日期!$A:$F,6,FALSE))</f>
        <v/>
      </c>
      <c r="O533" s="11">
        <f>IF(ISERROR(VLOOKUP(E533&amp;G533,'[1]采购入库货量(公司仓库)'!$A:$I,7,FALSE)),0,VLOOKUP(E533&amp;G533,'[1]采购入库货量(公司仓库)'!$A:$I,7,FALSE))</f>
        <v>0</v>
      </c>
      <c r="P533">
        <f t="shared" si="131"/>
        <v>0</v>
      </c>
      <c r="Q533">
        <f>IF(ISERROR(VLOOKUP(E533&amp;G533,'[1]采购入库货量(公司仓库)'!$A:$I,8,FALSE)),0,VLOOKUP(E533&amp;G533,'[1]采购入库货量(公司仓库)'!$A:$I,8,FALSE))</f>
        <v>0</v>
      </c>
      <c r="R533" s="11">
        <f t="shared" si="132"/>
        <v>0</v>
      </c>
      <c r="S533">
        <f>SUMIF([1]库存总量!$H:$H,E533&amp;G533,[1]库存总量!$G:$G)</f>
        <v>0</v>
      </c>
      <c r="T533">
        <f t="shared" si="133"/>
        <v>0</v>
      </c>
      <c r="U533">
        <f>SUMIFS([1]库存总量!$G:$G,[1]库存总量!$H:$H,E533&amp;G533,[1]库存总量!$A:$A,"B")</f>
        <v>0</v>
      </c>
      <c r="V533">
        <f t="shared" si="134"/>
        <v>0</v>
      </c>
      <c r="W533">
        <f>SUMIFS([1]库存总量!$G:$G,[1]库存总量!$H:$H,E533&amp;G533,[1]库存总量!$A:$A,"K")</f>
        <v>0</v>
      </c>
      <c r="X533">
        <f t="shared" si="135"/>
        <v>0</v>
      </c>
      <c r="Y533">
        <f t="shared" si="136"/>
        <v>0</v>
      </c>
      <c r="Z533">
        <f t="shared" si="137"/>
        <v>0</v>
      </c>
      <c r="AA533">
        <f>(IF(ISERROR(VLOOKUP(E533&amp;G533,'[1]采购入库货量(公司仓库)'!$A:$H,7,FALSE)),0,VLOOKUP(E533&amp;G533,'[1]采购入库货量(公司仓库)'!$A:$H,7,FALSE)))*L533-(IF(ISERROR(VLOOKUP(E533&amp;G533,'[1]采购入库货量(公司仓库)'!$A:$H,8,FALSE)),0,VLOOKUP(E533&amp;G533,'[1]采购入库货量(公司仓库)'!$A:$H,8,FALSE)))</f>
        <v>0</v>
      </c>
      <c r="AB533">
        <f>SUMIF([1]销售数据!$B:$B,E533&amp;G533,[1]销售数据!$G:$G)</f>
        <v>0</v>
      </c>
      <c r="AC533">
        <f t="shared" si="138"/>
        <v>0</v>
      </c>
      <c r="AD533" t="str">
        <f t="shared" si="128"/>
        <v/>
      </c>
      <c r="AE533">
        <f>SUMIF([1]销售数据!$B:$B,AD533,[1]销售数据!$L:$L)</f>
        <v>0</v>
      </c>
      <c r="AF533">
        <f>SUMIF([1]销售数据!$B:$B,AD533,[1]销售数据!$K:$K)</f>
        <v>0</v>
      </c>
      <c r="AG533">
        <f>SUMIF([1]销售数据!$B:$B,AD533,[1]销售数据!$J:$J)</f>
        <v>0</v>
      </c>
      <c r="AH533">
        <f>SUMIF([1]销售数据!$B:$B,AD533,[1]销售数据!$I:$I)</f>
        <v>0</v>
      </c>
      <c r="AI533">
        <f>SUMIF([1]销售数据!$B:$B,AD533,[1]销售数据!$H:$H)</f>
        <v>0</v>
      </c>
      <c r="AJ533" s="19">
        <f t="shared" si="139"/>
        <v>0</v>
      </c>
      <c r="AK533">
        <f>SUMIF([1]发货店铺数!$B:$B,AD533,[1]发货店铺数!$G:$G)</f>
        <v>0</v>
      </c>
      <c r="AL533">
        <f>SUMIF([1]销售店铺数!$B:$B,AD533,[1]销售店铺数!$G:$G)</f>
        <v>0</v>
      </c>
      <c r="AM533">
        <f>SUMIF([1]上周销售店铺数!$B:$B,AD533,[1]上周销售店铺数!$G:$G)</f>
        <v>0</v>
      </c>
      <c r="AN533" s="19">
        <f t="shared" si="140"/>
        <v>0</v>
      </c>
      <c r="AO533" s="19">
        <f t="shared" si="129"/>
        <v>0</v>
      </c>
      <c r="AP533" s="19">
        <f t="shared" si="130"/>
        <v>0</v>
      </c>
      <c r="AQ533" s="11">
        <f t="shared" si="141"/>
        <v>0</v>
      </c>
      <c r="AR533" s="19">
        <f t="shared" si="142"/>
        <v>0</v>
      </c>
      <c r="AS533" s="19">
        <f t="shared" si="143"/>
        <v>0</v>
      </c>
    </row>
    <row r="534" spans="1:45">
      <c r="A534"/>
      <c r="B534"/>
      <c r="C534"/>
      <c r="D534"/>
      <c r="E534"/>
      <c r="F534"/>
      <c r="G534"/>
      <c r="H534"/>
      <c r="L534" s="8"/>
      <c r="M534" s="8" t="str">
        <f>IF(ISERROR( VLOOKUP(AD534,'[1]采购入库货量(公司仓库)'!$A:$I,9,FALSE)),"", VLOOKUP(AD534,'[1]采购入库货量(公司仓库)'!$A:$I,9,FALSE))</f>
        <v/>
      </c>
      <c r="N534" s="8" t="str">
        <f>IF(ISERROR( VLOOKUP(AD534,[1]批发上市日期!$A:$F,6,FALSE)),"",  VLOOKUP(AD534,[1]批发上市日期!$A:$F,6,FALSE))</f>
        <v/>
      </c>
      <c r="O534" s="11">
        <f>IF(ISERROR(VLOOKUP(E534&amp;G534,'[1]采购入库货量(公司仓库)'!$A:$I,7,FALSE)),0,VLOOKUP(E534&amp;G534,'[1]采购入库货量(公司仓库)'!$A:$I,7,FALSE))</f>
        <v>0</v>
      </c>
      <c r="P534">
        <f t="shared" si="131"/>
        <v>0</v>
      </c>
      <c r="Q534">
        <f>IF(ISERROR(VLOOKUP(E534&amp;G534,'[1]采购入库货量(公司仓库)'!$A:$I,8,FALSE)),0,VLOOKUP(E534&amp;G534,'[1]采购入库货量(公司仓库)'!$A:$I,8,FALSE))</f>
        <v>0</v>
      </c>
      <c r="R534" s="11">
        <f t="shared" si="132"/>
        <v>0</v>
      </c>
      <c r="S534">
        <f>SUMIF([1]库存总量!$H:$H,E534&amp;G534,[1]库存总量!$G:$G)</f>
        <v>0</v>
      </c>
      <c r="T534">
        <f t="shared" si="133"/>
        <v>0</v>
      </c>
      <c r="U534">
        <f>SUMIFS([1]库存总量!$G:$G,[1]库存总量!$H:$H,E534&amp;G534,[1]库存总量!$A:$A,"B")</f>
        <v>0</v>
      </c>
      <c r="V534">
        <f t="shared" si="134"/>
        <v>0</v>
      </c>
      <c r="W534">
        <f>SUMIFS([1]库存总量!$G:$G,[1]库存总量!$H:$H,E534&amp;G534,[1]库存总量!$A:$A,"K")</f>
        <v>0</v>
      </c>
      <c r="X534">
        <f t="shared" si="135"/>
        <v>0</v>
      </c>
      <c r="Y534">
        <f t="shared" si="136"/>
        <v>0</v>
      </c>
      <c r="Z534">
        <f t="shared" si="137"/>
        <v>0</v>
      </c>
      <c r="AA534">
        <f>(IF(ISERROR(VLOOKUP(E534&amp;G534,'[1]采购入库货量(公司仓库)'!$A:$H,7,FALSE)),0,VLOOKUP(E534&amp;G534,'[1]采购入库货量(公司仓库)'!$A:$H,7,FALSE)))*L534-(IF(ISERROR(VLOOKUP(E534&amp;G534,'[1]采购入库货量(公司仓库)'!$A:$H,8,FALSE)),0,VLOOKUP(E534&amp;G534,'[1]采购入库货量(公司仓库)'!$A:$H,8,FALSE)))</f>
        <v>0</v>
      </c>
      <c r="AB534">
        <f>SUMIF([1]销售数据!$B:$B,E534&amp;G534,[1]销售数据!$G:$G)</f>
        <v>0</v>
      </c>
      <c r="AC534">
        <f t="shared" si="138"/>
        <v>0</v>
      </c>
      <c r="AD534" t="str">
        <f t="shared" si="128"/>
        <v/>
      </c>
      <c r="AE534">
        <f>SUMIF([1]销售数据!$B:$B,AD534,[1]销售数据!$L:$L)</f>
        <v>0</v>
      </c>
      <c r="AF534">
        <f>SUMIF([1]销售数据!$B:$B,AD534,[1]销售数据!$K:$K)</f>
        <v>0</v>
      </c>
      <c r="AG534">
        <f>SUMIF([1]销售数据!$B:$B,AD534,[1]销售数据!$J:$J)</f>
        <v>0</v>
      </c>
      <c r="AH534">
        <f>SUMIF([1]销售数据!$B:$B,AD534,[1]销售数据!$I:$I)</f>
        <v>0</v>
      </c>
      <c r="AI534">
        <f>SUMIF([1]销售数据!$B:$B,AD534,[1]销售数据!$H:$H)</f>
        <v>0</v>
      </c>
      <c r="AJ534" s="19">
        <f t="shared" si="139"/>
        <v>0</v>
      </c>
      <c r="AK534">
        <f>SUMIF([1]发货店铺数!$B:$B,AD534,[1]发货店铺数!$G:$G)</f>
        <v>0</v>
      </c>
      <c r="AL534">
        <f>SUMIF([1]销售店铺数!$B:$B,AD534,[1]销售店铺数!$G:$G)</f>
        <v>0</v>
      </c>
      <c r="AM534">
        <f>SUMIF([1]上周销售店铺数!$B:$B,AD534,[1]上周销售店铺数!$G:$G)</f>
        <v>0</v>
      </c>
      <c r="AN534" s="19">
        <f t="shared" si="140"/>
        <v>0</v>
      </c>
      <c r="AO534" s="19">
        <f t="shared" si="129"/>
        <v>0</v>
      </c>
      <c r="AP534" s="19">
        <f t="shared" si="130"/>
        <v>0</v>
      </c>
      <c r="AQ534" s="11">
        <f t="shared" si="141"/>
        <v>0</v>
      </c>
      <c r="AR534" s="19">
        <f t="shared" si="142"/>
        <v>0</v>
      </c>
      <c r="AS534" s="19">
        <f t="shared" si="143"/>
        <v>0</v>
      </c>
    </row>
    <row r="535" spans="1:45">
      <c r="A535"/>
      <c r="B535"/>
      <c r="C535"/>
      <c r="D535"/>
      <c r="E535"/>
      <c r="F535"/>
      <c r="G535"/>
      <c r="H535"/>
      <c r="L535" s="8"/>
      <c r="M535" s="8" t="str">
        <f>IF(ISERROR( VLOOKUP(AD535,'[1]采购入库货量(公司仓库)'!$A:$I,9,FALSE)),"", VLOOKUP(AD535,'[1]采购入库货量(公司仓库)'!$A:$I,9,FALSE))</f>
        <v/>
      </c>
      <c r="N535" s="8" t="str">
        <f>IF(ISERROR( VLOOKUP(AD535,[1]批发上市日期!$A:$F,6,FALSE)),"",  VLOOKUP(AD535,[1]批发上市日期!$A:$F,6,FALSE))</f>
        <v/>
      </c>
      <c r="O535" s="11">
        <f>IF(ISERROR(VLOOKUP(E535&amp;G535,'[1]采购入库货量(公司仓库)'!$A:$I,7,FALSE)),0,VLOOKUP(E535&amp;G535,'[1]采购入库货量(公司仓库)'!$A:$I,7,FALSE))</f>
        <v>0</v>
      </c>
      <c r="P535">
        <f t="shared" si="131"/>
        <v>0</v>
      </c>
      <c r="Q535">
        <f>IF(ISERROR(VLOOKUP(E535&amp;G535,'[1]采购入库货量(公司仓库)'!$A:$I,8,FALSE)),0,VLOOKUP(E535&amp;G535,'[1]采购入库货量(公司仓库)'!$A:$I,8,FALSE))</f>
        <v>0</v>
      </c>
      <c r="R535" s="11">
        <f t="shared" si="132"/>
        <v>0</v>
      </c>
      <c r="S535">
        <f>SUMIF([1]库存总量!$H:$H,E535&amp;G535,[1]库存总量!$G:$G)</f>
        <v>0</v>
      </c>
      <c r="T535">
        <f t="shared" si="133"/>
        <v>0</v>
      </c>
      <c r="U535">
        <f>SUMIFS([1]库存总量!$G:$G,[1]库存总量!$H:$H,E535&amp;G535,[1]库存总量!$A:$A,"B")</f>
        <v>0</v>
      </c>
      <c r="V535">
        <f t="shared" si="134"/>
        <v>0</v>
      </c>
      <c r="W535">
        <f>SUMIFS([1]库存总量!$G:$G,[1]库存总量!$H:$H,E535&amp;G535,[1]库存总量!$A:$A,"K")</f>
        <v>0</v>
      </c>
      <c r="X535">
        <f t="shared" si="135"/>
        <v>0</v>
      </c>
      <c r="Y535">
        <f t="shared" si="136"/>
        <v>0</v>
      </c>
      <c r="Z535">
        <f t="shared" si="137"/>
        <v>0</v>
      </c>
      <c r="AA535">
        <f>(IF(ISERROR(VLOOKUP(E535&amp;G535,'[1]采购入库货量(公司仓库)'!$A:$H,7,FALSE)),0,VLOOKUP(E535&amp;G535,'[1]采购入库货量(公司仓库)'!$A:$H,7,FALSE)))*L535-(IF(ISERROR(VLOOKUP(E535&amp;G535,'[1]采购入库货量(公司仓库)'!$A:$H,8,FALSE)),0,VLOOKUP(E535&amp;G535,'[1]采购入库货量(公司仓库)'!$A:$H,8,FALSE)))</f>
        <v>0</v>
      </c>
      <c r="AB535">
        <f>SUMIF([1]销售数据!$B:$B,E535&amp;G535,[1]销售数据!$G:$G)</f>
        <v>0</v>
      </c>
      <c r="AC535">
        <f t="shared" si="138"/>
        <v>0</v>
      </c>
      <c r="AD535" t="str">
        <f t="shared" si="128"/>
        <v/>
      </c>
      <c r="AE535">
        <f>SUMIF([1]销售数据!$B:$B,AD535,[1]销售数据!$L:$L)</f>
        <v>0</v>
      </c>
      <c r="AF535">
        <f>SUMIF([1]销售数据!$B:$B,AD535,[1]销售数据!$K:$K)</f>
        <v>0</v>
      </c>
      <c r="AG535">
        <f>SUMIF([1]销售数据!$B:$B,AD535,[1]销售数据!$J:$J)</f>
        <v>0</v>
      </c>
      <c r="AH535">
        <f>SUMIF([1]销售数据!$B:$B,AD535,[1]销售数据!$I:$I)</f>
        <v>0</v>
      </c>
      <c r="AI535">
        <f>SUMIF([1]销售数据!$B:$B,AD535,[1]销售数据!$H:$H)</f>
        <v>0</v>
      </c>
      <c r="AJ535" s="19">
        <f t="shared" si="139"/>
        <v>0</v>
      </c>
      <c r="AK535">
        <f>SUMIF([1]发货店铺数!$B:$B,AD535,[1]发货店铺数!$G:$G)</f>
        <v>0</v>
      </c>
      <c r="AL535">
        <f>SUMIF([1]销售店铺数!$B:$B,AD535,[1]销售店铺数!$G:$G)</f>
        <v>0</v>
      </c>
      <c r="AM535">
        <f>SUMIF([1]上周销售店铺数!$B:$B,AD535,[1]上周销售店铺数!$G:$G)</f>
        <v>0</v>
      </c>
      <c r="AN535" s="19">
        <f t="shared" si="140"/>
        <v>0</v>
      </c>
      <c r="AO535" s="19">
        <f t="shared" si="129"/>
        <v>0</v>
      </c>
      <c r="AP535" s="19">
        <f t="shared" si="130"/>
        <v>0</v>
      </c>
      <c r="AQ535" s="11">
        <f t="shared" si="141"/>
        <v>0</v>
      </c>
      <c r="AR535" s="19">
        <f t="shared" si="142"/>
        <v>0</v>
      </c>
      <c r="AS535" s="19">
        <f t="shared" si="143"/>
        <v>0</v>
      </c>
    </row>
    <row r="536" spans="1:45">
      <c r="A536"/>
      <c r="B536"/>
      <c r="C536"/>
      <c r="D536"/>
      <c r="E536"/>
      <c r="F536"/>
      <c r="G536"/>
      <c r="H536"/>
      <c r="L536" s="8"/>
      <c r="M536" s="8" t="str">
        <f>IF(ISERROR( VLOOKUP(AD536,'[1]采购入库货量(公司仓库)'!$A:$I,9,FALSE)),"", VLOOKUP(AD536,'[1]采购入库货量(公司仓库)'!$A:$I,9,FALSE))</f>
        <v/>
      </c>
      <c r="N536" s="8" t="str">
        <f>IF(ISERROR( VLOOKUP(AD536,[1]批发上市日期!$A:$F,6,FALSE)),"",  VLOOKUP(AD536,[1]批发上市日期!$A:$F,6,FALSE))</f>
        <v/>
      </c>
      <c r="O536" s="11">
        <f>IF(ISERROR(VLOOKUP(E536&amp;G536,'[1]采购入库货量(公司仓库)'!$A:$I,7,FALSE)),0,VLOOKUP(E536&amp;G536,'[1]采购入库货量(公司仓库)'!$A:$I,7,FALSE))</f>
        <v>0</v>
      </c>
      <c r="P536">
        <f t="shared" si="131"/>
        <v>0</v>
      </c>
      <c r="Q536">
        <f>IF(ISERROR(VLOOKUP(E536&amp;G536,'[1]采购入库货量(公司仓库)'!$A:$I,8,FALSE)),0,VLOOKUP(E536&amp;G536,'[1]采购入库货量(公司仓库)'!$A:$I,8,FALSE))</f>
        <v>0</v>
      </c>
      <c r="R536" s="11">
        <f t="shared" si="132"/>
        <v>0</v>
      </c>
      <c r="S536">
        <f>SUMIF([1]库存总量!$H:$H,E536&amp;G536,[1]库存总量!$G:$G)</f>
        <v>0</v>
      </c>
      <c r="T536">
        <f t="shared" si="133"/>
        <v>0</v>
      </c>
      <c r="U536">
        <f>SUMIFS([1]库存总量!$G:$G,[1]库存总量!$H:$H,E536&amp;G536,[1]库存总量!$A:$A,"B")</f>
        <v>0</v>
      </c>
      <c r="V536">
        <f t="shared" si="134"/>
        <v>0</v>
      </c>
      <c r="W536">
        <f>SUMIFS([1]库存总量!$G:$G,[1]库存总量!$H:$H,E536&amp;G536,[1]库存总量!$A:$A,"K")</f>
        <v>0</v>
      </c>
      <c r="X536">
        <f t="shared" si="135"/>
        <v>0</v>
      </c>
      <c r="Y536">
        <f t="shared" si="136"/>
        <v>0</v>
      </c>
      <c r="Z536">
        <f t="shared" si="137"/>
        <v>0</v>
      </c>
      <c r="AA536">
        <f>(IF(ISERROR(VLOOKUP(E536&amp;G536,'[1]采购入库货量(公司仓库)'!$A:$H,7,FALSE)),0,VLOOKUP(E536&amp;G536,'[1]采购入库货量(公司仓库)'!$A:$H,7,FALSE)))*L536-(IF(ISERROR(VLOOKUP(E536&amp;G536,'[1]采购入库货量(公司仓库)'!$A:$H,8,FALSE)),0,VLOOKUP(E536&amp;G536,'[1]采购入库货量(公司仓库)'!$A:$H,8,FALSE)))</f>
        <v>0</v>
      </c>
      <c r="AB536">
        <f>SUMIF([1]销售数据!$B:$B,E536&amp;G536,[1]销售数据!$G:$G)</f>
        <v>0</v>
      </c>
      <c r="AC536">
        <f t="shared" si="138"/>
        <v>0</v>
      </c>
      <c r="AD536" t="str">
        <f t="shared" si="128"/>
        <v/>
      </c>
      <c r="AE536">
        <f>SUMIF([1]销售数据!$B:$B,AD536,[1]销售数据!$L:$L)</f>
        <v>0</v>
      </c>
      <c r="AF536">
        <f>SUMIF([1]销售数据!$B:$B,AD536,[1]销售数据!$K:$K)</f>
        <v>0</v>
      </c>
      <c r="AG536">
        <f>SUMIF([1]销售数据!$B:$B,AD536,[1]销售数据!$J:$J)</f>
        <v>0</v>
      </c>
      <c r="AH536">
        <f>SUMIF([1]销售数据!$B:$B,AD536,[1]销售数据!$I:$I)</f>
        <v>0</v>
      </c>
      <c r="AI536">
        <f>SUMIF([1]销售数据!$B:$B,AD536,[1]销售数据!$H:$H)</f>
        <v>0</v>
      </c>
      <c r="AJ536" s="19">
        <f t="shared" si="139"/>
        <v>0</v>
      </c>
      <c r="AK536">
        <f>SUMIF([1]发货店铺数!$B:$B,AD536,[1]发货店铺数!$G:$G)</f>
        <v>0</v>
      </c>
      <c r="AL536">
        <f>SUMIF([1]销售店铺数!$B:$B,AD536,[1]销售店铺数!$G:$G)</f>
        <v>0</v>
      </c>
      <c r="AM536">
        <f>SUMIF([1]上周销售店铺数!$B:$B,AD536,[1]上周销售店铺数!$G:$G)</f>
        <v>0</v>
      </c>
      <c r="AN536" s="19">
        <f t="shared" si="140"/>
        <v>0</v>
      </c>
      <c r="AO536" s="19">
        <f t="shared" si="129"/>
        <v>0</v>
      </c>
      <c r="AP536" s="19">
        <f t="shared" si="130"/>
        <v>0</v>
      </c>
      <c r="AQ536" s="11">
        <f t="shared" si="141"/>
        <v>0</v>
      </c>
      <c r="AR536" s="19">
        <f t="shared" si="142"/>
        <v>0</v>
      </c>
      <c r="AS536" s="19">
        <f t="shared" si="143"/>
        <v>0</v>
      </c>
    </row>
    <row r="537" spans="1:45">
      <c r="A537"/>
      <c r="B537"/>
      <c r="C537"/>
      <c r="D537"/>
      <c r="E537"/>
      <c r="F537"/>
      <c r="G537"/>
      <c r="H537"/>
      <c r="L537" s="8"/>
      <c r="M537" s="8" t="str">
        <f>IF(ISERROR( VLOOKUP(AD537,'[1]采购入库货量(公司仓库)'!$A:$I,9,FALSE)),"", VLOOKUP(AD537,'[1]采购入库货量(公司仓库)'!$A:$I,9,FALSE))</f>
        <v/>
      </c>
      <c r="N537" s="8" t="str">
        <f>IF(ISERROR( VLOOKUP(AD537,[1]批发上市日期!$A:$F,6,FALSE)),"",  VLOOKUP(AD537,[1]批发上市日期!$A:$F,6,FALSE))</f>
        <v/>
      </c>
      <c r="O537" s="11">
        <f>IF(ISERROR(VLOOKUP(E537&amp;G537,'[1]采购入库货量(公司仓库)'!$A:$I,7,FALSE)),0,VLOOKUP(E537&amp;G537,'[1]采购入库货量(公司仓库)'!$A:$I,7,FALSE))</f>
        <v>0</v>
      </c>
      <c r="P537">
        <f t="shared" si="131"/>
        <v>0</v>
      </c>
      <c r="Q537">
        <f>IF(ISERROR(VLOOKUP(E537&amp;G537,'[1]采购入库货量(公司仓库)'!$A:$I,8,FALSE)),0,VLOOKUP(E537&amp;G537,'[1]采购入库货量(公司仓库)'!$A:$I,8,FALSE))</f>
        <v>0</v>
      </c>
      <c r="R537" s="11">
        <f t="shared" si="132"/>
        <v>0</v>
      </c>
      <c r="S537">
        <f>SUMIF([1]库存总量!$H:$H,E537&amp;G537,[1]库存总量!$G:$G)</f>
        <v>0</v>
      </c>
      <c r="T537">
        <f t="shared" si="133"/>
        <v>0</v>
      </c>
      <c r="U537">
        <f>SUMIFS([1]库存总量!$G:$G,[1]库存总量!$H:$H,E537&amp;G537,[1]库存总量!$A:$A,"B")</f>
        <v>0</v>
      </c>
      <c r="V537">
        <f t="shared" si="134"/>
        <v>0</v>
      </c>
      <c r="W537">
        <f>SUMIFS([1]库存总量!$G:$G,[1]库存总量!$H:$H,E537&amp;G537,[1]库存总量!$A:$A,"K")</f>
        <v>0</v>
      </c>
      <c r="X537">
        <f t="shared" si="135"/>
        <v>0</v>
      </c>
      <c r="Y537">
        <f t="shared" si="136"/>
        <v>0</v>
      </c>
      <c r="Z537">
        <f t="shared" si="137"/>
        <v>0</v>
      </c>
      <c r="AA537">
        <f>(IF(ISERROR(VLOOKUP(E537&amp;G537,'[1]采购入库货量(公司仓库)'!$A:$H,7,FALSE)),0,VLOOKUP(E537&amp;G537,'[1]采购入库货量(公司仓库)'!$A:$H,7,FALSE)))*L537-(IF(ISERROR(VLOOKUP(E537&amp;G537,'[1]采购入库货量(公司仓库)'!$A:$H,8,FALSE)),0,VLOOKUP(E537&amp;G537,'[1]采购入库货量(公司仓库)'!$A:$H,8,FALSE)))</f>
        <v>0</v>
      </c>
      <c r="AB537">
        <f>SUMIF([1]销售数据!$B:$B,E537&amp;G537,[1]销售数据!$G:$G)</f>
        <v>0</v>
      </c>
      <c r="AC537">
        <f t="shared" si="138"/>
        <v>0</v>
      </c>
      <c r="AD537" t="str">
        <f t="shared" si="128"/>
        <v/>
      </c>
      <c r="AE537">
        <f>SUMIF([1]销售数据!$B:$B,AD537,[1]销售数据!$L:$L)</f>
        <v>0</v>
      </c>
      <c r="AF537">
        <f>SUMIF([1]销售数据!$B:$B,AD537,[1]销售数据!$K:$K)</f>
        <v>0</v>
      </c>
      <c r="AG537">
        <f>SUMIF([1]销售数据!$B:$B,AD537,[1]销售数据!$J:$J)</f>
        <v>0</v>
      </c>
      <c r="AH537">
        <f>SUMIF([1]销售数据!$B:$B,AD537,[1]销售数据!$I:$I)</f>
        <v>0</v>
      </c>
      <c r="AI537">
        <f>SUMIF([1]销售数据!$B:$B,AD537,[1]销售数据!$H:$H)</f>
        <v>0</v>
      </c>
      <c r="AJ537" s="19">
        <f t="shared" si="139"/>
        <v>0</v>
      </c>
      <c r="AK537">
        <f>SUMIF([1]发货店铺数!$B:$B,AD537,[1]发货店铺数!$G:$G)</f>
        <v>0</v>
      </c>
      <c r="AL537">
        <f>SUMIF([1]销售店铺数!$B:$B,AD537,[1]销售店铺数!$G:$G)</f>
        <v>0</v>
      </c>
      <c r="AM537">
        <f>SUMIF([1]上周销售店铺数!$B:$B,AD537,[1]上周销售店铺数!$G:$G)</f>
        <v>0</v>
      </c>
      <c r="AN537" s="19">
        <f t="shared" si="140"/>
        <v>0</v>
      </c>
      <c r="AO537" s="19">
        <f t="shared" si="129"/>
        <v>0</v>
      </c>
      <c r="AP537" s="19">
        <f t="shared" si="130"/>
        <v>0</v>
      </c>
      <c r="AQ537" s="11">
        <f t="shared" si="141"/>
        <v>0</v>
      </c>
      <c r="AR537" s="19">
        <f t="shared" si="142"/>
        <v>0</v>
      </c>
      <c r="AS537" s="19">
        <f t="shared" si="143"/>
        <v>0</v>
      </c>
    </row>
    <row r="538" spans="1:45">
      <c r="A538"/>
      <c r="B538"/>
      <c r="C538"/>
      <c r="D538"/>
      <c r="E538"/>
      <c r="F538"/>
      <c r="G538"/>
      <c r="H538"/>
      <c r="L538" s="8"/>
      <c r="M538" s="8" t="str">
        <f>IF(ISERROR( VLOOKUP(AD538,'[1]采购入库货量(公司仓库)'!$A:$I,9,FALSE)),"", VLOOKUP(AD538,'[1]采购入库货量(公司仓库)'!$A:$I,9,FALSE))</f>
        <v/>
      </c>
      <c r="N538" s="8" t="str">
        <f>IF(ISERROR( VLOOKUP(AD538,[1]批发上市日期!$A:$F,6,FALSE)),"",  VLOOKUP(AD538,[1]批发上市日期!$A:$F,6,FALSE))</f>
        <v/>
      </c>
      <c r="O538" s="11">
        <f>IF(ISERROR(VLOOKUP(E538&amp;G538,'[1]采购入库货量(公司仓库)'!$A:$I,7,FALSE)),0,VLOOKUP(E538&amp;G538,'[1]采购入库货量(公司仓库)'!$A:$I,7,FALSE))</f>
        <v>0</v>
      </c>
      <c r="P538">
        <f t="shared" si="131"/>
        <v>0</v>
      </c>
      <c r="Q538">
        <f>IF(ISERROR(VLOOKUP(E538&amp;G538,'[1]采购入库货量(公司仓库)'!$A:$I,8,FALSE)),0,VLOOKUP(E538&amp;G538,'[1]采购入库货量(公司仓库)'!$A:$I,8,FALSE))</f>
        <v>0</v>
      </c>
      <c r="R538" s="11">
        <f t="shared" si="132"/>
        <v>0</v>
      </c>
      <c r="S538">
        <f>SUMIF([1]库存总量!$H:$H,E538&amp;G538,[1]库存总量!$G:$G)</f>
        <v>0</v>
      </c>
      <c r="T538">
        <f t="shared" si="133"/>
        <v>0</v>
      </c>
      <c r="U538">
        <f>SUMIFS([1]库存总量!$G:$G,[1]库存总量!$H:$H,E538&amp;G538,[1]库存总量!$A:$A,"B")</f>
        <v>0</v>
      </c>
      <c r="V538">
        <f t="shared" si="134"/>
        <v>0</v>
      </c>
      <c r="W538">
        <f>SUMIFS([1]库存总量!$G:$G,[1]库存总量!$H:$H,E538&amp;G538,[1]库存总量!$A:$A,"K")</f>
        <v>0</v>
      </c>
      <c r="X538">
        <f t="shared" si="135"/>
        <v>0</v>
      </c>
      <c r="Y538">
        <f t="shared" si="136"/>
        <v>0</v>
      </c>
      <c r="Z538">
        <f t="shared" si="137"/>
        <v>0</v>
      </c>
      <c r="AA538">
        <f>(IF(ISERROR(VLOOKUP(E538&amp;G538,'[1]采购入库货量(公司仓库)'!$A:$H,7,FALSE)),0,VLOOKUP(E538&amp;G538,'[1]采购入库货量(公司仓库)'!$A:$H,7,FALSE)))*L538-(IF(ISERROR(VLOOKUP(E538&amp;G538,'[1]采购入库货量(公司仓库)'!$A:$H,8,FALSE)),0,VLOOKUP(E538&amp;G538,'[1]采购入库货量(公司仓库)'!$A:$H,8,FALSE)))</f>
        <v>0</v>
      </c>
      <c r="AB538">
        <f>SUMIF([1]销售数据!$B:$B,E538&amp;G538,[1]销售数据!$G:$G)</f>
        <v>0</v>
      </c>
      <c r="AC538">
        <f t="shared" si="138"/>
        <v>0</v>
      </c>
      <c r="AD538" t="str">
        <f t="shared" si="128"/>
        <v/>
      </c>
      <c r="AE538">
        <f>SUMIF([1]销售数据!$B:$B,AD538,[1]销售数据!$L:$L)</f>
        <v>0</v>
      </c>
      <c r="AF538">
        <f>SUMIF([1]销售数据!$B:$B,AD538,[1]销售数据!$K:$K)</f>
        <v>0</v>
      </c>
      <c r="AG538">
        <f>SUMIF([1]销售数据!$B:$B,AD538,[1]销售数据!$J:$J)</f>
        <v>0</v>
      </c>
      <c r="AH538">
        <f>SUMIF([1]销售数据!$B:$B,AD538,[1]销售数据!$I:$I)</f>
        <v>0</v>
      </c>
      <c r="AI538">
        <f>SUMIF([1]销售数据!$B:$B,AD538,[1]销售数据!$H:$H)</f>
        <v>0</v>
      </c>
      <c r="AJ538" s="19">
        <f t="shared" si="139"/>
        <v>0</v>
      </c>
      <c r="AK538">
        <f>SUMIF([1]发货店铺数!$B:$B,AD538,[1]发货店铺数!$G:$G)</f>
        <v>0</v>
      </c>
      <c r="AL538">
        <f>SUMIF([1]销售店铺数!$B:$B,AD538,[1]销售店铺数!$G:$G)</f>
        <v>0</v>
      </c>
      <c r="AM538">
        <f>SUMIF([1]上周销售店铺数!$B:$B,AD538,[1]上周销售店铺数!$G:$G)</f>
        <v>0</v>
      </c>
      <c r="AN538" s="19">
        <f t="shared" si="140"/>
        <v>0</v>
      </c>
      <c r="AO538" s="19">
        <f t="shared" si="129"/>
        <v>0</v>
      </c>
      <c r="AP538" s="19">
        <f t="shared" si="130"/>
        <v>0</v>
      </c>
      <c r="AQ538" s="11">
        <f t="shared" si="141"/>
        <v>0</v>
      </c>
      <c r="AR538" s="19">
        <f t="shared" si="142"/>
        <v>0</v>
      </c>
      <c r="AS538" s="19">
        <f t="shared" si="143"/>
        <v>0</v>
      </c>
    </row>
    <row r="539" spans="1:45">
      <c r="A539"/>
      <c r="B539"/>
      <c r="C539"/>
      <c r="D539"/>
      <c r="E539"/>
      <c r="F539"/>
      <c r="G539"/>
      <c r="H539"/>
      <c r="L539" s="8"/>
      <c r="M539" s="8" t="str">
        <f>IF(ISERROR( VLOOKUP(AD539,'[1]采购入库货量(公司仓库)'!$A:$I,9,FALSE)),"", VLOOKUP(AD539,'[1]采购入库货量(公司仓库)'!$A:$I,9,FALSE))</f>
        <v/>
      </c>
      <c r="N539" s="8" t="str">
        <f>IF(ISERROR( VLOOKUP(AD539,[1]批发上市日期!$A:$F,6,FALSE)),"",  VLOOKUP(AD539,[1]批发上市日期!$A:$F,6,FALSE))</f>
        <v/>
      </c>
      <c r="O539" s="11">
        <f>IF(ISERROR(VLOOKUP(E539&amp;G539,'[1]采购入库货量(公司仓库)'!$A:$I,7,FALSE)),0,VLOOKUP(E539&amp;G539,'[1]采购入库货量(公司仓库)'!$A:$I,7,FALSE))</f>
        <v>0</v>
      </c>
      <c r="P539">
        <f t="shared" si="131"/>
        <v>0</v>
      </c>
      <c r="Q539">
        <f>IF(ISERROR(VLOOKUP(E539&amp;G539,'[1]采购入库货量(公司仓库)'!$A:$I,8,FALSE)),0,VLOOKUP(E539&amp;G539,'[1]采购入库货量(公司仓库)'!$A:$I,8,FALSE))</f>
        <v>0</v>
      </c>
      <c r="R539" s="11">
        <f t="shared" si="132"/>
        <v>0</v>
      </c>
      <c r="S539">
        <f>SUMIF([1]库存总量!$H:$H,E539&amp;G539,[1]库存总量!$G:$G)</f>
        <v>0</v>
      </c>
      <c r="T539">
        <f t="shared" si="133"/>
        <v>0</v>
      </c>
      <c r="U539">
        <f>SUMIFS([1]库存总量!$G:$G,[1]库存总量!$H:$H,E539&amp;G539,[1]库存总量!$A:$A,"B")</f>
        <v>0</v>
      </c>
      <c r="V539">
        <f t="shared" si="134"/>
        <v>0</v>
      </c>
      <c r="W539">
        <f>SUMIFS([1]库存总量!$G:$G,[1]库存总量!$H:$H,E539&amp;G539,[1]库存总量!$A:$A,"K")</f>
        <v>0</v>
      </c>
      <c r="X539">
        <f t="shared" si="135"/>
        <v>0</v>
      </c>
      <c r="Y539">
        <f t="shared" si="136"/>
        <v>0</v>
      </c>
      <c r="Z539">
        <f t="shared" si="137"/>
        <v>0</v>
      </c>
      <c r="AA539">
        <f>(IF(ISERROR(VLOOKUP(E539&amp;G539,'[1]采购入库货量(公司仓库)'!$A:$H,7,FALSE)),0,VLOOKUP(E539&amp;G539,'[1]采购入库货量(公司仓库)'!$A:$H,7,FALSE)))*L539-(IF(ISERROR(VLOOKUP(E539&amp;G539,'[1]采购入库货量(公司仓库)'!$A:$H,8,FALSE)),0,VLOOKUP(E539&amp;G539,'[1]采购入库货量(公司仓库)'!$A:$H,8,FALSE)))</f>
        <v>0</v>
      </c>
      <c r="AB539">
        <f>SUMIF([1]销售数据!$B:$B,E539&amp;G539,[1]销售数据!$G:$G)</f>
        <v>0</v>
      </c>
      <c r="AC539">
        <f t="shared" si="138"/>
        <v>0</v>
      </c>
      <c r="AD539" t="str">
        <f t="shared" si="128"/>
        <v/>
      </c>
      <c r="AE539">
        <f>SUMIF([1]销售数据!$B:$B,AD539,[1]销售数据!$L:$L)</f>
        <v>0</v>
      </c>
      <c r="AF539">
        <f>SUMIF([1]销售数据!$B:$B,AD539,[1]销售数据!$K:$K)</f>
        <v>0</v>
      </c>
      <c r="AG539">
        <f>SUMIF([1]销售数据!$B:$B,AD539,[1]销售数据!$J:$J)</f>
        <v>0</v>
      </c>
      <c r="AH539">
        <f>SUMIF([1]销售数据!$B:$B,AD539,[1]销售数据!$I:$I)</f>
        <v>0</v>
      </c>
      <c r="AI539">
        <f>SUMIF([1]销售数据!$B:$B,AD539,[1]销售数据!$H:$H)</f>
        <v>0</v>
      </c>
      <c r="AJ539" s="19">
        <f t="shared" si="139"/>
        <v>0</v>
      </c>
      <c r="AK539">
        <f>SUMIF([1]发货店铺数!$B:$B,AD539,[1]发货店铺数!$G:$G)</f>
        <v>0</v>
      </c>
      <c r="AL539">
        <f>SUMIF([1]销售店铺数!$B:$B,AD539,[1]销售店铺数!$G:$G)</f>
        <v>0</v>
      </c>
      <c r="AM539">
        <f>SUMIF([1]上周销售店铺数!$B:$B,AD539,[1]上周销售店铺数!$G:$G)</f>
        <v>0</v>
      </c>
      <c r="AN539" s="19">
        <f t="shared" si="140"/>
        <v>0</v>
      </c>
      <c r="AO539" s="19">
        <f t="shared" si="129"/>
        <v>0</v>
      </c>
      <c r="AP539" s="19">
        <f t="shared" si="130"/>
        <v>0</v>
      </c>
      <c r="AQ539" s="11">
        <f t="shared" si="141"/>
        <v>0</v>
      </c>
      <c r="AR539" s="19">
        <f t="shared" si="142"/>
        <v>0</v>
      </c>
      <c r="AS539" s="19">
        <f t="shared" si="143"/>
        <v>0</v>
      </c>
    </row>
    <row r="540" spans="1:45">
      <c r="A540"/>
      <c r="B540"/>
      <c r="C540"/>
      <c r="D540"/>
      <c r="E540"/>
      <c r="F540"/>
      <c r="G540"/>
      <c r="H540"/>
      <c r="L540" s="8"/>
      <c r="M540" s="8" t="str">
        <f>IF(ISERROR( VLOOKUP(AD540,'[1]采购入库货量(公司仓库)'!$A:$I,9,FALSE)),"", VLOOKUP(AD540,'[1]采购入库货量(公司仓库)'!$A:$I,9,FALSE))</f>
        <v/>
      </c>
      <c r="N540" s="8" t="str">
        <f>IF(ISERROR( VLOOKUP(AD540,[1]批发上市日期!$A:$F,6,FALSE)),"",  VLOOKUP(AD540,[1]批发上市日期!$A:$F,6,FALSE))</f>
        <v/>
      </c>
      <c r="O540" s="11">
        <f>IF(ISERROR(VLOOKUP(E540&amp;G540,'[1]采购入库货量(公司仓库)'!$A:$I,7,FALSE)),0,VLOOKUP(E540&amp;G540,'[1]采购入库货量(公司仓库)'!$A:$I,7,FALSE))</f>
        <v>0</v>
      </c>
      <c r="P540">
        <f t="shared" si="131"/>
        <v>0</v>
      </c>
      <c r="Q540">
        <f>IF(ISERROR(VLOOKUP(E540&amp;G540,'[1]采购入库货量(公司仓库)'!$A:$I,8,FALSE)),0,VLOOKUP(E540&amp;G540,'[1]采购入库货量(公司仓库)'!$A:$I,8,FALSE))</f>
        <v>0</v>
      </c>
      <c r="R540" s="11">
        <f t="shared" si="132"/>
        <v>0</v>
      </c>
      <c r="S540">
        <f>SUMIF([1]库存总量!$H:$H,E540&amp;G540,[1]库存总量!$G:$G)</f>
        <v>0</v>
      </c>
      <c r="T540">
        <f t="shared" si="133"/>
        <v>0</v>
      </c>
      <c r="U540">
        <f>SUMIFS([1]库存总量!$G:$G,[1]库存总量!$H:$H,E540&amp;G540,[1]库存总量!$A:$A,"B")</f>
        <v>0</v>
      </c>
      <c r="V540">
        <f t="shared" si="134"/>
        <v>0</v>
      </c>
      <c r="W540">
        <f>SUMIFS([1]库存总量!$G:$G,[1]库存总量!$H:$H,E540&amp;G540,[1]库存总量!$A:$A,"K")</f>
        <v>0</v>
      </c>
      <c r="X540">
        <f t="shared" si="135"/>
        <v>0</v>
      </c>
      <c r="Y540">
        <f t="shared" si="136"/>
        <v>0</v>
      </c>
      <c r="Z540">
        <f t="shared" si="137"/>
        <v>0</v>
      </c>
      <c r="AA540">
        <f>(IF(ISERROR(VLOOKUP(E540&amp;G540,'[1]采购入库货量(公司仓库)'!$A:$H,7,FALSE)),0,VLOOKUP(E540&amp;G540,'[1]采购入库货量(公司仓库)'!$A:$H,7,FALSE)))*L540-(IF(ISERROR(VLOOKUP(E540&amp;G540,'[1]采购入库货量(公司仓库)'!$A:$H,8,FALSE)),0,VLOOKUP(E540&amp;G540,'[1]采购入库货量(公司仓库)'!$A:$H,8,FALSE)))</f>
        <v>0</v>
      </c>
      <c r="AB540">
        <f>SUMIF([1]销售数据!$B:$B,E540&amp;G540,[1]销售数据!$G:$G)</f>
        <v>0</v>
      </c>
      <c r="AC540">
        <f t="shared" si="138"/>
        <v>0</v>
      </c>
      <c r="AD540" t="str">
        <f t="shared" si="128"/>
        <v/>
      </c>
      <c r="AE540">
        <f>SUMIF([1]销售数据!$B:$B,AD540,[1]销售数据!$L:$L)</f>
        <v>0</v>
      </c>
      <c r="AF540">
        <f>SUMIF([1]销售数据!$B:$B,AD540,[1]销售数据!$K:$K)</f>
        <v>0</v>
      </c>
      <c r="AG540">
        <f>SUMIF([1]销售数据!$B:$B,AD540,[1]销售数据!$J:$J)</f>
        <v>0</v>
      </c>
      <c r="AH540">
        <f>SUMIF([1]销售数据!$B:$B,AD540,[1]销售数据!$I:$I)</f>
        <v>0</v>
      </c>
      <c r="AI540">
        <f>SUMIF([1]销售数据!$B:$B,AD540,[1]销售数据!$H:$H)</f>
        <v>0</v>
      </c>
      <c r="AJ540" s="19">
        <f t="shared" si="139"/>
        <v>0</v>
      </c>
      <c r="AK540">
        <f>SUMIF([1]发货店铺数!$B:$B,AD540,[1]发货店铺数!$G:$G)</f>
        <v>0</v>
      </c>
      <c r="AL540">
        <f>SUMIF([1]销售店铺数!$B:$B,AD540,[1]销售店铺数!$G:$G)</f>
        <v>0</v>
      </c>
      <c r="AM540">
        <f>SUMIF([1]上周销售店铺数!$B:$B,AD540,[1]上周销售店铺数!$G:$G)</f>
        <v>0</v>
      </c>
      <c r="AN540" s="19">
        <f t="shared" si="140"/>
        <v>0</v>
      </c>
      <c r="AO540" s="19">
        <f t="shared" si="129"/>
        <v>0</v>
      </c>
      <c r="AP540" s="19">
        <f t="shared" si="130"/>
        <v>0</v>
      </c>
      <c r="AQ540" s="11">
        <f t="shared" si="141"/>
        <v>0</v>
      </c>
      <c r="AR540" s="19">
        <f t="shared" si="142"/>
        <v>0</v>
      </c>
      <c r="AS540" s="19">
        <f t="shared" si="143"/>
        <v>0</v>
      </c>
    </row>
    <row r="541" spans="1:45">
      <c r="A541"/>
      <c r="B541"/>
      <c r="C541"/>
      <c r="D541"/>
      <c r="E541"/>
      <c r="F541"/>
      <c r="G541"/>
      <c r="H541"/>
      <c r="L541" s="8"/>
      <c r="M541" s="8" t="str">
        <f>IF(ISERROR( VLOOKUP(AD541,'[1]采购入库货量(公司仓库)'!$A:$I,9,FALSE)),"", VLOOKUP(AD541,'[1]采购入库货量(公司仓库)'!$A:$I,9,FALSE))</f>
        <v/>
      </c>
      <c r="N541" s="8" t="str">
        <f>IF(ISERROR( VLOOKUP(AD541,[1]批发上市日期!$A:$F,6,FALSE)),"",  VLOOKUP(AD541,[1]批发上市日期!$A:$F,6,FALSE))</f>
        <v/>
      </c>
      <c r="O541" s="11">
        <f>IF(ISERROR(VLOOKUP(E541&amp;G541,'[1]采购入库货量(公司仓库)'!$A:$I,7,FALSE)),0,VLOOKUP(E541&amp;G541,'[1]采购入库货量(公司仓库)'!$A:$I,7,FALSE))</f>
        <v>0</v>
      </c>
      <c r="P541">
        <f t="shared" si="131"/>
        <v>0</v>
      </c>
      <c r="Q541">
        <f>IF(ISERROR(VLOOKUP(E541&amp;G541,'[1]采购入库货量(公司仓库)'!$A:$I,8,FALSE)),0,VLOOKUP(E541&amp;G541,'[1]采购入库货量(公司仓库)'!$A:$I,8,FALSE))</f>
        <v>0</v>
      </c>
      <c r="R541" s="11">
        <f t="shared" si="132"/>
        <v>0</v>
      </c>
      <c r="S541">
        <f>SUMIF([1]库存总量!$H:$H,E541&amp;G541,[1]库存总量!$G:$G)</f>
        <v>0</v>
      </c>
      <c r="T541">
        <f t="shared" si="133"/>
        <v>0</v>
      </c>
      <c r="U541">
        <f>SUMIFS([1]库存总量!$G:$G,[1]库存总量!$H:$H,E541&amp;G541,[1]库存总量!$A:$A,"B")</f>
        <v>0</v>
      </c>
      <c r="V541">
        <f t="shared" si="134"/>
        <v>0</v>
      </c>
      <c r="W541">
        <f>SUMIFS([1]库存总量!$G:$G,[1]库存总量!$H:$H,E541&amp;G541,[1]库存总量!$A:$A,"K")</f>
        <v>0</v>
      </c>
      <c r="X541">
        <f t="shared" si="135"/>
        <v>0</v>
      </c>
      <c r="Y541">
        <f t="shared" si="136"/>
        <v>0</v>
      </c>
      <c r="Z541">
        <f t="shared" si="137"/>
        <v>0</v>
      </c>
      <c r="AA541">
        <f>(IF(ISERROR(VLOOKUP(E541&amp;G541,'[1]采购入库货量(公司仓库)'!$A:$H,7,FALSE)),0,VLOOKUP(E541&amp;G541,'[1]采购入库货量(公司仓库)'!$A:$H,7,FALSE)))*L541-(IF(ISERROR(VLOOKUP(E541&amp;G541,'[1]采购入库货量(公司仓库)'!$A:$H,8,FALSE)),0,VLOOKUP(E541&amp;G541,'[1]采购入库货量(公司仓库)'!$A:$H,8,FALSE)))</f>
        <v>0</v>
      </c>
      <c r="AB541">
        <f>SUMIF([1]销售数据!$B:$B,E541&amp;G541,[1]销售数据!$G:$G)</f>
        <v>0</v>
      </c>
      <c r="AC541">
        <f t="shared" si="138"/>
        <v>0</v>
      </c>
      <c r="AD541" t="str">
        <f t="shared" si="128"/>
        <v/>
      </c>
      <c r="AE541">
        <f>SUMIF([1]销售数据!$B:$B,AD541,[1]销售数据!$L:$L)</f>
        <v>0</v>
      </c>
      <c r="AF541">
        <f>SUMIF([1]销售数据!$B:$B,AD541,[1]销售数据!$K:$K)</f>
        <v>0</v>
      </c>
      <c r="AG541">
        <f>SUMIF([1]销售数据!$B:$B,AD541,[1]销售数据!$J:$J)</f>
        <v>0</v>
      </c>
      <c r="AH541">
        <f>SUMIF([1]销售数据!$B:$B,AD541,[1]销售数据!$I:$I)</f>
        <v>0</v>
      </c>
      <c r="AI541">
        <f>SUMIF([1]销售数据!$B:$B,AD541,[1]销售数据!$H:$H)</f>
        <v>0</v>
      </c>
      <c r="AJ541" s="19">
        <f t="shared" si="139"/>
        <v>0</v>
      </c>
      <c r="AK541">
        <f>SUMIF([1]发货店铺数!$B:$B,AD541,[1]发货店铺数!$G:$G)</f>
        <v>0</v>
      </c>
      <c r="AL541">
        <f>SUMIF([1]销售店铺数!$B:$B,AD541,[1]销售店铺数!$G:$G)</f>
        <v>0</v>
      </c>
      <c r="AM541">
        <f>SUMIF([1]上周销售店铺数!$B:$B,AD541,[1]上周销售店铺数!$G:$G)</f>
        <v>0</v>
      </c>
      <c r="AN541" s="19">
        <f t="shared" si="140"/>
        <v>0</v>
      </c>
      <c r="AO541" s="19">
        <f t="shared" si="129"/>
        <v>0</v>
      </c>
      <c r="AP541" s="19">
        <f t="shared" si="130"/>
        <v>0</v>
      </c>
      <c r="AQ541" s="11">
        <f t="shared" si="141"/>
        <v>0</v>
      </c>
      <c r="AR541" s="19">
        <f t="shared" si="142"/>
        <v>0</v>
      </c>
      <c r="AS541" s="19">
        <f t="shared" si="143"/>
        <v>0</v>
      </c>
    </row>
    <row r="542" spans="1:45">
      <c r="A542"/>
      <c r="B542"/>
      <c r="C542"/>
      <c r="D542"/>
      <c r="E542"/>
      <c r="F542"/>
      <c r="G542"/>
      <c r="H542"/>
      <c r="L542" s="8"/>
      <c r="M542" s="8" t="str">
        <f>IF(ISERROR( VLOOKUP(AD542,'[1]采购入库货量(公司仓库)'!$A:$I,9,FALSE)),"", VLOOKUP(AD542,'[1]采购入库货量(公司仓库)'!$A:$I,9,FALSE))</f>
        <v/>
      </c>
      <c r="N542" s="8" t="str">
        <f>IF(ISERROR( VLOOKUP(AD542,[1]批发上市日期!$A:$F,6,FALSE)),"",  VLOOKUP(AD542,[1]批发上市日期!$A:$F,6,FALSE))</f>
        <v/>
      </c>
      <c r="O542" s="11">
        <f>IF(ISERROR(VLOOKUP(E542&amp;G542,'[1]采购入库货量(公司仓库)'!$A:$I,7,FALSE)),0,VLOOKUP(E542&amp;G542,'[1]采购入库货量(公司仓库)'!$A:$I,7,FALSE))</f>
        <v>0</v>
      </c>
      <c r="P542">
        <f t="shared" si="131"/>
        <v>0</v>
      </c>
      <c r="Q542">
        <f>IF(ISERROR(VLOOKUP(E542&amp;G542,'[1]采购入库货量(公司仓库)'!$A:$I,8,FALSE)),0,VLOOKUP(E542&amp;G542,'[1]采购入库货量(公司仓库)'!$A:$I,8,FALSE))</f>
        <v>0</v>
      </c>
      <c r="R542" s="11">
        <f t="shared" si="132"/>
        <v>0</v>
      </c>
      <c r="S542">
        <f>SUMIF([1]库存总量!$H:$H,E542&amp;G542,[1]库存总量!$G:$G)</f>
        <v>0</v>
      </c>
      <c r="T542">
        <f t="shared" si="133"/>
        <v>0</v>
      </c>
      <c r="U542">
        <f>SUMIFS([1]库存总量!$G:$G,[1]库存总量!$H:$H,E542&amp;G542,[1]库存总量!$A:$A,"B")</f>
        <v>0</v>
      </c>
      <c r="V542">
        <f t="shared" si="134"/>
        <v>0</v>
      </c>
      <c r="W542">
        <f>SUMIFS([1]库存总量!$G:$G,[1]库存总量!$H:$H,E542&amp;G542,[1]库存总量!$A:$A,"K")</f>
        <v>0</v>
      </c>
      <c r="X542">
        <f t="shared" si="135"/>
        <v>0</v>
      </c>
      <c r="Y542">
        <f t="shared" si="136"/>
        <v>0</v>
      </c>
      <c r="Z542">
        <f t="shared" si="137"/>
        <v>0</v>
      </c>
      <c r="AA542">
        <f>(IF(ISERROR(VLOOKUP(E542&amp;G542,'[1]采购入库货量(公司仓库)'!$A:$H,7,FALSE)),0,VLOOKUP(E542&amp;G542,'[1]采购入库货量(公司仓库)'!$A:$H,7,FALSE)))*L542-(IF(ISERROR(VLOOKUP(E542&amp;G542,'[1]采购入库货量(公司仓库)'!$A:$H,8,FALSE)),0,VLOOKUP(E542&amp;G542,'[1]采购入库货量(公司仓库)'!$A:$H,8,FALSE)))</f>
        <v>0</v>
      </c>
      <c r="AB542">
        <f>SUMIF([1]销售数据!$B:$B,E542&amp;G542,[1]销售数据!$G:$G)</f>
        <v>0</v>
      </c>
      <c r="AC542">
        <f t="shared" si="138"/>
        <v>0</v>
      </c>
      <c r="AD542" t="str">
        <f t="shared" si="128"/>
        <v/>
      </c>
      <c r="AE542">
        <f>SUMIF([1]销售数据!$B:$B,AD542,[1]销售数据!$L:$L)</f>
        <v>0</v>
      </c>
      <c r="AF542">
        <f>SUMIF([1]销售数据!$B:$B,AD542,[1]销售数据!$K:$K)</f>
        <v>0</v>
      </c>
      <c r="AG542">
        <f>SUMIF([1]销售数据!$B:$B,AD542,[1]销售数据!$J:$J)</f>
        <v>0</v>
      </c>
      <c r="AH542">
        <f>SUMIF([1]销售数据!$B:$B,AD542,[1]销售数据!$I:$I)</f>
        <v>0</v>
      </c>
      <c r="AI542">
        <f>SUMIF([1]销售数据!$B:$B,AD542,[1]销售数据!$H:$H)</f>
        <v>0</v>
      </c>
      <c r="AJ542" s="19">
        <f t="shared" si="139"/>
        <v>0</v>
      </c>
      <c r="AK542">
        <f>SUMIF([1]发货店铺数!$B:$B,AD542,[1]发货店铺数!$G:$G)</f>
        <v>0</v>
      </c>
      <c r="AL542">
        <f>SUMIF([1]销售店铺数!$B:$B,AD542,[1]销售店铺数!$G:$G)</f>
        <v>0</v>
      </c>
      <c r="AM542">
        <f>SUMIF([1]上周销售店铺数!$B:$B,AD542,[1]上周销售店铺数!$G:$G)</f>
        <v>0</v>
      </c>
      <c r="AN542" s="19">
        <f t="shared" si="140"/>
        <v>0</v>
      </c>
      <c r="AO542" s="19">
        <f t="shared" si="129"/>
        <v>0</v>
      </c>
      <c r="AP542" s="19">
        <f t="shared" si="130"/>
        <v>0</v>
      </c>
      <c r="AQ542" s="11">
        <f t="shared" si="141"/>
        <v>0</v>
      </c>
      <c r="AR542" s="19">
        <f t="shared" si="142"/>
        <v>0</v>
      </c>
      <c r="AS542" s="19">
        <f t="shared" si="143"/>
        <v>0</v>
      </c>
    </row>
    <row r="543" spans="1:45">
      <c r="A543"/>
      <c r="B543"/>
      <c r="C543"/>
      <c r="D543"/>
      <c r="E543"/>
      <c r="F543"/>
      <c r="G543"/>
      <c r="H543"/>
      <c r="L543" s="8"/>
      <c r="M543" s="8" t="str">
        <f>IF(ISERROR( VLOOKUP(AD543,'[1]采购入库货量(公司仓库)'!$A:$I,9,FALSE)),"", VLOOKUP(AD543,'[1]采购入库货量(公司仓库)'!$A:$I,9,FALSE))</f>
        <v/>
      </c>
      <c r="N543" s="8" t="str">
        <f>IF(ISERROR( VLOOKUP(AD543,[1]批发上市日期!$A:$F,6,FALSE)),"",  VLOOKUP(AD543,[1]批发上市日期!$A:$F,6,FALSE))</f>
        <v/>
      </c>
      <c r="O543" s="11">
        <f>IF(ISERROR(VLOOKUP(E543&amp;G543,'[1]采购入库货量(公司仓库)'!$A:$I,7,FALSE)),0,VLOOKUP(E543&amp;G543,'[1]采购入库货量(公司仓库)'!$A:$I,7,FALSE))</f>
        <v>0</v>
      </c>
      <c r="P543">
        <f t="shared" si="131"/>
        <v>0</v>
      </c>
      <c r="Q543">
        <f>IF(ISERROR(VLOOKUP(E543&amp;G543,'[1]采购入库货量(公司仓库)'!$A:$I,8,FALSE)),0,VLOOKUP(E543&amp;G543,'[1]采购入库货量(公司仓库)'!$A:$I,8,FALSE))</f>
        <v>0</v>
      </c>
      <c r="R543" s="11">
        <f t="shared" si="132"/>
        <v>0</v>
      </c>
      <c r="S543">
        <f>SUMIF([1]库存总量!$H:$H,E543&amp;G543,[1]库存总量!$G:$G)</f>
        <v>0</v>
      </c>
      <c r="T543">
        <f t="shared" si="133"/>
        <v>0</v>
      </c>
      <c r="U543">
        <f>SUMIFS([1]库存总量!$G:$G,[1]库存总量!$H:$H,E543&amp;G543,[1]库存总量!$A:$A,"B")</f>
        <v>0</v>
      </c>
      <c r="V543">
        <f t="shared" si="134"/>
        <v>0</v>
      </c>
      <c r="W543">
        <f>SUMIFS([1]库存总量!$G:$G,[1]库存总量!$H:$H,E543&amp;G543,[1]库存总量!$A:$A,"K")</f>
        <v>0</v>
      </c>
      <c r="X543">
        <f t="shared" si="135"/>
        <v>0</v>
      </c>
      <c r="Y543">
        <f t="shared" si="136"/>
        <v>0</v>
      </c>
      <c r="Z543">
        <f t="shared" si="137"/>
        <v>0</v>
      </c>
      <c r="AA543">
        <f>(IF(ISERROR(VLOOKUP(E543&amp;G543,'[1]采购入库货量(公司仓库)'!$A:$H,7,FALSE)),0,VLOOKUP(E543&amp;G543,'[1]采购入库货量(公司仓库)'!$A:$H,7,FALSE)))*L543-(IF(ISERROR(VLOOKUP(E543&amp;G543,'[1]采购入库货量(公司仓库)'!$A:$H,8,FALSE)),0,VLOOKUP(E543&amp;G543,'[1]采购入库货量(公司仓库)'!$A:$H,8,FALSE)))</f>
        <v>0</v>
      </c>
      <c r="AB543">
        <f>SUMIF([1]销售数据!$B:$B,E543&amp;G543,[1]销售数据!$G:$G)</f>
        <v>0</v>
      </c>
      <c r="AC543">
        <f t="shared" si="138"/>
        <v>0</v>
      </c>
      <c r="AD543" t="str">
        <f t="shared" si="128"/>
        <v/>
      </c>
      <c r="AE543">
        <f>SUMIF([1]销售数据!$B:$B,AD543,[1]销售数据!$L:$L)</f>
        <v>0</v>
      </c>
      <c r="AF543">
        <f>SUMIF([1]销售数据!$B:$B,AD543,[1]销售数据!$K:$K)</f>
        <v>0</v>
      </c>
      <c r="AG543">
        <f>SUMIF([1]销售数据!$B:$B,AD543,[1]销售数据!$J:$J)</f>
        <v>0</v>
      </c>
      <c r="AH543">
        <f>SUMIF([1]销售数据!$B:$B,AD543,[1]销售数据!$I:$I)</f>
        <v>0</v>
      </c>
      <c r="AI543">
        <f>SUMIF([1]销售数据!$B:$B,AD543,[1]销售数据!$H:$H)</f>
        <v>0</v>
      </c>
      <c r="AJ543" s="19">
        <f t="shared" si="139"/>
        <v>0</v>
      </c>
      <c r="AK543">
        <f>SUMIF([1]发货店铺数!$B:$B,AD543,[1]发货店铺数!$G:$G)</f>
        <v>0</v>
      </c>
      <c r="AL543">
        <f>SUMIF([1]销售店铺数!$B:$B,AD543,[1]销售店铺数!$G:$G)</f>
        <v>0</v>
      </c>
      <c r="AM543">
        <f>SUMIF([1]上周销售店铺数!$B:$B,AD543,[1]上周销售店铺数!$G:$G)</f>
        <v>0</v>
      </c>
      <c r="AN543" s="19">
        <f t="shared" si="140"/>
        <v>0</v>
      </c>
      <c r="AO543" s="19">
        <f t="shared" si="129"/>
        <v>0</v>
      </c>
      <c r="AP543" s="19">
        <f t="shared" si="130"/>
        <v>0</v>
      </c>
      <c r="AQ543" s="11">
        <f t="shared" si="141"/>
        <v>0</v>
      </c>
      <c r="AR543" s="19">
        <f t="shared" si="142"/>
        <v>0</v>
      </c>
      <c r="AS543" s="19">
        <f t="shared" si="143"/>
        <v>0</v>
      </c>
    </row>
    <row r="544" spans="1:45">
      <c r="A544"/>
      <c r="B544"/>
      <c r="C544"/>
      <c r="D544"/>
      <c r="E544"/>
      <c r="F544"/>
      <c r="G544"/>
      <c r="H544"/>
      <c r="L544" s="8"/>
      <c r="M544" s="8" t="str">
        <f>IF(ISERROR( VLOOKUP(AD544,'[1]采购入库货量(公司仓库)'!$A:$I,9,FALSE)),"", VLOOKUP(AD544,'[1]采购入库货量(公司仓库)'!$A:$I,9,FALSE))</f>
        <v/>
      </c>
      <c r="N544" s="8" t="str">
        <f>IF(ISERROR( VLOOKUP(AD544,[1]批发上市日期!$A:$F,6,FALSE)),"",  VLOOKUP(AD544,[1]批发上市日期!$A:$F,6,FALSE))</f>
        <v/>
      </c>
      <c r="O544" s="11">
        <f>IF(ISERROR(VLOOKUP(E544&amp;G544,'[1]采购入库货量(公司仓库)'!$A:$I,7,FALSE)),0,VLOOKUP(E544&amp;G544,'[1]采购入库货量(公司仓库)'!$A:$I,7,FALSE))</f>
        <v>0</v>
      </c>
      <c r="P544">
        <f t="shared" si="131"/>
        <v>0</v>
      </c>
      <c r="Q544">
        <f>IF(ISERROR(VLOOKUP(E544&amp;G544,'[1]采购入库货量(公司仓库)'!$A:$I,8,FALSE)),0,VLOOKUP(E544&amp;G544,'[1]采购入库货量(公司仓库)'!$A:$I,8,FALSE))</f>
        <v>0</v>
      </c>
      <c r="R544" s="11">
        <f t="shared" si="132"/>
        <v>0</v>
      </c>
      <c r="S544">
        <f>SUMIF([1]库存总量!$H:$H,E544&amp;G544,[1]库存总量!$G:$G)</f>
        <v>0</v>
      </c>
      <c r="T544">
        <f t="shared" si="133"/>
        <v>0</v>
      </c>
      <c r="U544">
        <f>SUMIFS([1]库存总量!$G:$G,[1]库存总量!$H:$H,E544&amp;G544,[1]库存总量!$A:$A,"B")</f>
        <v>0</v>
      </c>
      <c r="V544">
        <f t="shared" si="134"/>
        <v>0</v>
      </c>
      <c r="W544">
        <f>SUMIFS([1]库存总量!$G:$G,[1]库存总量!$H:$H,E544&amp;G544,[1]库存总量!$A:$A,"K")</f>
        <v>0</v>
      </c>
      <c r="X544">
        <f t="shared" si="135"/>
        <v>0</v>
      </c>
      <c r="Y544">
        <f t="shared" si="136"/>
        <v>0</v>
      </c>
      <c r="Z544">
        <f t="shared" si="137"/>
        <v>0</v>
      </c>
      <c r="AA544">
        <f>(IF(ISERROR(VLOOKUP(E544&amp;G544,'[1]采购入库货量(公司仓库)'!$A:$H,7,FALSE)),0,VLOOKUP(E544&amp;G544,'[1]采购入库货量(公司仓库)'!$A:$H,7,FALSE)))*L544-(IF(ISERROR(VLOOKUP(E544&amp;G544,'[1]采购入库货量(公司仓库)'!$A:$H,8,FALSE)),0,VLOOKUP(E544&amp;G544,'[1]采购入库货量(公司仓库)'!$A:$H,8,FALSE)))</f>
        <v>0</v>
      </c>
      <c r="AB544">
        <f>SUMIF([1]销售数据!$B:$B,E544&amp;G544,[1]销售数据!$G:$G)</f>
        <v>0</v>
      </c>
      <c r="AC544">
        <f t="shared" si="138"/>
        <v>0</v>
      </c>
      <c r="AD544" t="str">
        <f t="shared" si="128"/>
        <v/>
      </c>
      <c r="AE544">
        <f>SUMIF([1]销售数据!$B:$B,AD544,[1]销售数据!$L:$L)</f>
        <v>0</v>
      </c>
      <c r="AF544">
        <f>SUMIF([1]销售数据!$B:$B,AD544,[1]销售数据!$K:$K)</f>
        <v>0</v>
      </c>
      <c r="AG544">
        <f>SUMIF([1]销售数据!$B:$B,AD544,[1]销售数据!$J:$J)</f>
        <v>0</v>
      </c>
      <c r="AH544">
        <f>SUMIF([1]销售数据!$B:$B,AD544,[1]销售数据!$I:$I)</f>
        <v>0</v>
      </c>
      <c r="AI544">
        <f>SUMIF([1]销售数据!$B:$B,AD544,[1]销售数据!$H:$H)</f>
        <v>0</v>
      </c>
      <c r="AJ544" s="19">
        <f t="shared" si="139"/>
        <v>0</v>
      </c>
      <c r="AK544">
        <f>SUMIF([1]发货店铺数!$B:$B,AD544,[1]发货店铺数!$G:$G)</f>
        <v>0</v>
      </c>
      <c r="AL544">
        <f>SUMIF([1]销售店铺数!$B:$B,AD544,[1]销售店铺数!$G:$G)</f>
        <v>0</v>
      </c>
      <c r="AM544">
        <f>SUMIF([1]上周销售店铺数!$B:$B,AD544,[1]上周销售店铺数!$G:$G)</f>
        <v>0</v>
      </c>
      <c r="AN544" s="19">
        <f t="shared" si="140"/>
        <v>0</v>
      </c>
      <c r="AO544" s="19">
        <f t="shared" si="129"/>
        <v>0</v>
      </c>
      <c r="AP544" s="19">
        <f t="shared" si="130"/>
        <v>0</v>
      </c>
      <c r="AQ544" s="11">
        <f t="shared" si="141"/>
        <v>0</v>
      </c>
      <c r="AR544" s="19">
        <f t="shared" si="142"/>
        <v>0</v>
      </c>
      <c r="AS544" s="19">
        <f t="shared" si="143"/>
        <v>0</v>
      </c>
    </row>
    <row r="545" spans="1:45">
      <c r="A545"/>
      <c r="B545"/>
      <c r="C545"/>
      <c r="D545"/>
      <c r="E545"/>
      <c r="F545"/>
      <c r="G545"/>
      <c r="H545"/>
      <c r="L545" s="8"/>
      <c r="M545" s="8" t="str">
        <f>IF(ISERROR( VLOOKUP(AD545,'[1]采购入库货量(公司仓库)'!$A:$I,9,FALSE)),"", VLOOKUP(AD545,'[1]采购入库货量(公司仓库)'!$A:$I,9,FALSE))</f>
        <v/>
      </c>
      <c r="N545" s="8" t="str">
        <f>IF(ISERROR( VLOOKUP(AD545,[1]批发上市日期!$A:$F,6,FALSE)),"",  VLOOKUP(AD545,[1]批发上市日期!$A:$F,6,FALSE))</f>
        <v/>
      </c>
      <c r="O545" s="11">
        <f>IF(ISERROR(VLOOKUP(E545&amp;G545,'[1]采购入库货量(公司仓库)'!$A:$I,7,FALSE)),0,VLOOKUP(E545&amp;G545,'[1]采购入库货量(公司仓库)'!$A:$I,7,FALSE))</f>
        <v>0</v>
      </c>
      <c r="P545">
        <f t="shared" si="131"/>
        <v>0</v>
      </c>
      <c r="Q545">
        <f>IF(ISERROR(VLOOKUP(E545&amp;G545,'[1]采购入库货量(公司仓库)'!$A:$I,8,FALSE)),0,VLOOKUP(E545&amp;G545,'[1]采购入库货量(公司仓库)'!$A:$I,8,FALSE))</f>
        <v>0</v>
      </c>
      <c r="R545" s="11">
        <f t="shared" si="132"/>
        <v>0</v>
      </c>
      <c r="S545">
        <f>SUMIF([1]库存总量!$H:$H,E545&amp;G545,[1]库存总量!$G:$G)</f>
        <v>0</v>
      </c>
      <c r="T545">
        <f t="shared" si="133"/>
        <v>0</v>
      </c>
      <c r="U545">
        <f>SUMIFS([1]库存总量!$G:$G,[1]库存总量!$H:$H,E545&amp;G545,[1]库存总量!$A:$A,"B")</f>
        <v>0</v>
      </c>
      <c r="V545">
        <f t="shared" si="134"/>
        <v>0</v>
      </c>
      <c r="W545">
        <f>SUMIFS([1]库存总量!$G:$G,[1]库存总量!$H:$H,E545&amp;G545,[1]库存总量!$A:$A,"K")</f>
        <v>0</v>
      </c>
      <c r="X545">
        <f t="shared" si="135"/>
        <v>0</v>
      </c>
      <c r="Y545">
        <f t="shared" si="136"/>
        <v>0</v>
      </c>
      <c r="Z545">
        <f t="shared" si="137"/>
        <v>0</v>
      </c>
      <c r="AA545">
        <f>(IF(ISERROR(VLOOKUP(E545&amp;G545,'[1]采购入库货量(公司仓库)'!$A:$H,7,FALSE)),0,VLOOKUP(E545&amp;G545,'[1]采购入库货量(公司仓库)'!$A:$H,7,FALSE)))*L545-(IF(ISERROR(VLOOKUP(E545&amp;G545,'[1]采购入库货量(公司仓库)'!$A:$H,8,FALSE)),0,VLOOKUP(E545&amp;G545,'[1]采购入库货量(公司仓库)'!$A:$H,8,FALSE)))</f>
        <v>0</v>
      </c>
      <c r="AB545">
        <f>SUMIF([1]销售数据!$B:$B,E545&amp;G545,[1]销售数据!$G:$G)</f>
        <v>0</v>
      </c>
      <c r="AC545">
        <f t="shared" si="138"/>
        <v>0</v>
      </c>
      <c r="AD545" t="str">
        <f t="shared" si="128"/>
        <v/>
      </c>
      <c r="AE545">
        <f>SUMIF([1]销售数据!$B:$B,AD545,[1]销售数据!$L:$L)</f>
        <v>0</v>
      </c>
      <c r="AF545">
        <f>SUMIF([1]销售数据!$B:$B,AD545,[1]销售数据!$K:$K)</f>
        <v>0</v>
      </c>
      <c r="AG545">
        <f>SUMIF([1]销售数据!$B:$B,AD545,[1]销售数据!$J:$J)</f>
        <v>0</v>
      </c>
      <c r="AH545">
        <f>SUMIF([1]销售数据!$B:$B,AD545,[1]销售数据!$I:$I)</f>
        <v>0</v>
      </c>
      <c r="AI545">
        <f>SUMIF([1]销售数据!$B:$B,AD545,[1]销售数据!$H:$H)</f>
        <v>0</v>
      </c>
      <c r="AJ545" s="19">
        <f t="shared" si="139"/>
        <v>0</v>
      </c>
      <c r="AK545">
        <f>SUMIF([1]发货店铺数!$B:$B,AD545,[1]发货店铺数!$G:$G)</f>
        <v>0</v>
      </c>
      <c r="AL545">
        <f>SUMIF([1]销售店铺数!$B:$B,AD545,[1]销售店铺数!$G:$G)</f>
        <v>0</v>
      </c>
      <c r="AM545">
        <f>SUMIF([1]上周销售店铺数!$B:$B,AD545,[1]上周销售店铺数!$G:$G)</f>
        <v>0</v>
      </c>
      <c r="AN545" s="19">
        <f t="shared" si="140"/>
        <v>0</v>
      </c>
      <c r="AO545" s="19">
        <f t="shared" si="129"/>
        <v>0</v>
      </c>
      <c r="AP545" s="19">
        <f t="shared" si="130"/>
        <v>0</v>
      </c>
      <c r="AQ545" s="11">
        <f t="shared" si="141"/>
        <v>0</v>
      </c>
      <c r="AR545" s="19">
        <f t="shared" si="142"/>
        <v>0</v>
      </c>
      <c r="AS545" s="19">
        <f t="shared" si="143"/>
        <v>0</v>
      </c>
    </row>
    <row r="546" spans="1:45">
      <c r="A546"/>
      <c r="B546"/>
      <c r="C546"/>
      <c r="D546"/>
      <c r="E546"/>
      <c r="F546"/>
      <c r="G546"/>
      <c r="H546"/>
      <c r="L546" s="8"/>
      <c r="M546" s="8" t="str">
        <f>IF(ISERROR( VLOOKUP(AD546,'[1]采购入库货量(公司仓库)'!$A:$I,9,FALSE)),"", VLOOKUP(AD546,'[1]采购入库货量(公司仓库)'!$A:$I,9,FALSE))</f>
        <v/>
      </c>
      <c r="N546" s="8" t="str">
        <f>IF(ISERROR( VLOOKUP(AD546,[1]批发上市日期!$A:$F,6,FALSE)),"",  VLOOKUP(AD546,[1]批发上市日期!$A:$F,6,FALSE))</f>
        <v/>
      </c>
      <c r="O546" s="11">
        <f>IF(ISERROR(VLOOKUP(E546&amp;G546,'[1]采购入库货量(公司仓库)'!$A:$I,7,FALSE)),0,VLOOKUP(E546&amp;G546,'[1]采购入库货量(公司仓库)'!$A:$I,7,FALSE))</f>
        <v>0</v>
      </c>
      <c r="P546">
        <f t="shared" si="131"/>
        <v>0</v>
      </c>
      <c r="Q546">
        <f>IF(ISERROR(VLOOKUP(E546&amp;G546,'[1]采购入库货量(公司仓库)'!$A:$I,8,FALSE)),0,VLOOKUP(E546&amp;G546,'[1]采购入库货量(公司仓库)'!$A:$I,8,FALSE))</f>
        <v>0</v>
      </c>
      <c r="R546" s="11">
        <f t="shared" si="132"/>
        <v>0</v>
      </c>
      <c r="S546">
        <f>SUMIF([1]库存总量!$H:$H,E546&amp;G546,[1]库存总量!$G:$G)</f>
        <v>0</v>
      </c>
      <c r="T546">
        <f t="shared" si="133"/>
        <v>0</v>
      </c>
      <c r="U546">
        <f>SUMIFS([1]库存总量!$G:$G,[1]库存总量!$H:$H,E546&amp;G546,[1]库存总量!$A:$A,"B")</f>
        <v>0</v>
      </c>
      <c r="V546">
        <f t="shared" si="134"/>
        <v>0</v>
      </c>
      <c r="W546">
        <f>SUMIFS([1]库存总量!$G:$G,[1]库存总量!$H:$H,E546&amp;G546,[1]库存总量!$A:$A,"K")</f>
        <v>0</v>
      </c>
      <c r="X546">
        <f t="shared" si="135"/>
        <v>0</v>
      </c>
      <c r="Y546">
        <f t="shared" si="136"/>
        <v>0</v>
      </c>
      <c r="Z546">
        <f t="shared" si="137"/>
        <v>0</v>
      </c>
      <c r="AA546">
        <f>(IF(ISERROR(VLOOKUP(E546&amp;G546,'[1]采购入库货量(公司仓库)'!$A:$H,7,FALSE)),0,VLOOKUP(E546&amp;G546,'[1]采购入库货量(公司仓库)'!$A:$H,7,FALSE)))*L546-(IF(ISERROR(VLOOKUP(E546&amp;G546,'[1]采购入库货量(公司仓库)'!$A:$H,8,FALSE)),0,VLOOKUP(E546&amp;G546,'[1]采购入库货量(公司仓库)'!$A:$H,8,FALSE)))</f>
        <v>0</v>
      </c>
      <c r="AB546">
        <f>SUMIF([1]销售数据!$B:$B,E546&amp;G546,[1]销售数据!$G:$G)</f>
        <v>0</v>
      </c>
      <c r="AC546">
        <f t="shared" si="138"/>
        <v>0</v>
      </c>
      <c r="AD546" t="str">
        <f t="shared" si="128"/>
        <v/>
      </c>
      <c r="AE546">
        <f>SUMIF([1]销售数据!$B:$B,AD546,[1]销售数据!$L:$L)</f>
        <v>0</v>
      </c>
      <c r="AF546">
        <f>SUMIF([1]销售数据!$B:$B,AD546,[1]销售数据!$K:$K)</f>
        <v>0</v>
      </c>
      <c r="AG546">
        <f>SUMIF([1]销售数据!$B:$B,AD546,[1]销售数据!$J:$J)</f>
        <v>0</v>
      </c>
      <c r="AH546">
        <f>SUMIF([1]销售数据!$B:$B,AD546,[1]销售数据!$I:$I)</f>
        <v>0</v>
      </c>
      <c r="AI546">
        <f>SUMIF([1]销售数据!$B:$B,AD546,[1]销售数据!$H:$H)</f>
        <v>0</v>
      </c>
      <c r="AJ546" s="19">
        <f t="shared" si="139"/>
        <v>0</v>
      </c>
      <c r="AK546">
        <f>SUMIF([1]发货店铺数!$B:$B,AD546,[1]发货店铺数!$G:$G)</f>
        <v>0</v>
      </c>
      <c r="AL546">
        <f>SUMIF([1]销售店铺数!$B:$B,AD546,[1]销售店铺数!$G:$G)</f>
        <v>0</v>
      </c>
      <c r="AM546">
        <f>SUMIF([1]上周销售店铺数!$B:$B,AD546,[1]上周销售店铺数!$G:$G)</f>
        <v>0</v>
      </c>
      <c r="AN546" s="19">
        <f t="shared" si="140"/>
        <v>0</v>
      </c>
      <c r="AO546" s="19">
        <f t="shared" si="129"/>
        <v>0</v>
      </c>
      <c r="AP546" s="19">
        <f t="shared" si="130"/>
        <v>0</v>
      </c>
      <c r="AQ546" s="11">
        <f t="shared" si="141"/>
        <v>0</v>
      </c>
      <c r="AR546" s="19">
        <f t="shared" si="142"/>
        <v>0</v>
      </c>
      <c r="AS546" s="19">
        <f t="shared" si="143"/>
        <v>0</v>
      </c>
    </row>
    <row r="547" spans="1:45">
      <c r="A547"/>
      <c r="B547"/>
      <c r="C547"/>
      <c r="D547"/>
      <c r="E547"/>
      <c r="F547"/>
      <c r="G547"/>
      <c r="H547"/>
      <c r="L547" s="8"/>
      <c r="M547" s="8" t="str">
        <f>IF(ISERROR( VLOOKUP(AD547,'[1]采购入库货量(公司仓库)'!$A:$I,9,FALSE)),"", VLOOKUP(AD547,'[1]采购入库货量(公司仓库)'!$A:$I,9,FALSE))</f>
        <v/>
      </c>
      <c r="N547" s="8" t="str">
        <f>IF(ISERROR( VLOOKUP(AD547,[1]批发上市日期!$A:$F,6,FALSE)),"",  VLOOKUP(AD547,[1]批发上市日期!$A:$F,6,FALSE))</f>
        <v/>
      </c>
      <c r="O547" s="11">
        <f>IF(ISERROR(VLOOKUP(E547&amp;G547,'[1]采购入库货量(公司仓库)'!$A:$I,7,FALSE)),0,VLOOKUP(E547&amp;G547,'[1]采购入库货量(公司仓库)'!$A:$I,7,FALSE))</f>
        <v>0</v>
      </c>
      <c r="P547">
        <f t="shared" si="131"/>
        <v>0</v>
      </c>
      <c r="Q547">
        <f>IF(ISERROR(VLOOKUP(E547&amp;G547,'[1]采购入库货量(公司仓库)'!$A:$I,8,FALSE)),0,VLOOKUP(E547&amp;G547,'[1]采购入库货量(公司仓库)'!$A:$I,8,FALSE))</f>
        <v>0</v>
      </c>
      <c r="R547" s="11">
        <f t="shared" si="132"/>
        <v>0</v>
      </c>
      <c r="S547">
        <f>SUMIF([1]库存总量!$H:$H,E547&amp;G547,[1]库存总量!$G:$G)</f>
        <v>0</v>
      </c>
      <c r="T547">
        <f t="shared" si="133"/>
        <v>0</v>
      </c>
      <c r="U547">
        <f>SUMIFS([1]库存总量!$G:$G,[1]库存总量!$H:$H,E547&amp;G547,[1]库存总量!$A:$A,"B")</f>
        <v>0</v>
      </c>
      <c r="V547">
        <f t="shared" si="134"/>
        <v>0</v>
      </c>
      <c r="W547">
        <f>SUMIFS([1]库存总量!$G:$G,[1]库存总量!$H:$H,E547&amp;G547,[1]库存总量!$A:$A,"K")</f>
        <v>0</v>
      </c>
      <c r="X547">
        <f t="shared" si="135"/>
        <v>0</v>
      </c>
      <c r="Y547">
        <f t="shared" si="136"/>
        <v>0</v>
      </c>
      <c r="Z547">
        <f t="shared" si="137"/>
        <v>0</v>
      </c>
      <c r="AA547">
        <f>(IF(ISERROR(VLOOKUP(E547&amp;G547,'[1]采购入库货量(公司仓库)'!$A:$H,7,FALSE)),0,VLOOKUP(E547&amp;G547,'[1]采购入库货量(公司仓库)'!$A:$H,7,FALSE)))*L547-(IF(ISERROR(VLOOKUP(E547&amp;G547,'[1]采购入库货量(公司仓库)'!$A:$H,8,FALSE)),0,VLOOKUP(E547&amp;G547,'[1]采购入库货量(公司仓库)'!$A:$H,8,FALSE)))</f>
        <v>0</v>
      </c>
      <c r="AB547">
        <f>SUMIF([1]销售数据!$B:$B,E547&amp;G547,[1]销售数据!$G:$G)</f>
        <v>0</v>
      </c>
      <c r="AC547">
        <f t="shared" si="138"/>
        <v>0</v>
      </c>
      <c r="AD547" t="str">
        <f t="shared" si="128"/>
        <v/>
      </c>
      <c r="AE547">
        <f>SUMIF([1]销售数据!$B:$B,AD547,[1]销售数据!$L:$L)</f>
        <v>0</v>
      </c>
      <c r="AF547">
        <f>SUMIF([1]销售数据!$B:$B,AD547,[1]销售数据!$K:$K)</f>
        <v>0</v>
      </c>
      <c r="AG547">
        <f>SUMIF([1]销售数据!$B:$B,AD547,[1]销售数据!$J:$J)</f>
        <v>0</v>
      </c>
      <c r="AH547">
        <f>SUMIF([1]销售数据!$B:$B,AD547,[1]销售数据!$I:$I)</f>
        <v>0</v>
      </c>
      <c r="AI547">
        <f>SUMIF([1]销售数据!$B:$B,AD547,[1]销售数据!$H:$H)</f>
        <v>0</v>
      </c>
      <c r="AJ547" s="19">
        <f t="shared" si="139"/>
        <v>0</v>
      </c>
      <c r="AK547">
        <f>SUMIF([1]发货店铺数!$B:$B,AD547,[1]发货店铺数!$G:$G)</f>
        <v>0</v>
      </c>
      <c r="AL547">
        <f>SUMIF([1]销售店铺数!$B:$B,AD547,[1]销售店铺数!$G:$G)</f>
        <v>0</v>
      </c>
      <c r="AM547">
        <f>SUMIF([1]上周销售店铺数!$B:$B,AD547,[1]上周销售店铺数!$G:$G)</f>
        <v>0</v>
      </c>
      <c r="AN547" s="19">
        <f t="shared" si="140"/>
        <v>0</v>
      </c>
      <c r="AO547" s="19">
        <f t="shared" si="129"/>
        <v>0</v>
      </c>
      <c r="AP547" s="19">
        <f t="shared" si="130"/>
        <v>0</v>
      </c>
      <c r="AQ547" s="11">
        <f t="shared" si="141"/>
        <v>0</v>
      </c>
      <c r="AR547" s="19">
        <f t="shared" si="142"/>
        <v>0</v>
      </c>
      <c r="AS547" s="19">
        <f t="shared" si="143"/>
        <v>0</v>
      </c>
    </row>
    <row r="548" spans="1:45">
      <c r="A548"/>
      <c r="B548"/>
      <c r="C548"/>
      <c r="D548"/>
      <c r="E548"/>
      <c r="F548"/>
      <c r="G548"/>
      <c r="H548"/>
      <c r="L548" s="8"/>
      <c r="M548" s="8" t="str">
        <f>IF(ISERROR( VLOOKUP(AD548,'[1]采购入库货量(公司仓库)'!$A:$I,9,FALSE)),"", VLOOKUP(AD548,'[1]采购入库货量(公司仓库)'!$A:$I,9,FALSE))</f>
        <v/>
      </c>
      <c r="N548" s="8" t="str">
        <f>IF(ISERROR( VLOOKUP(AD548,[1]批发上市日期!$A:$F,6,FALSE)),"",  VLOOKUP(AD548,[1]批发上市日期!$A:$F,6,FALSE))</f>
        <v/>
      </c>
      <c r="O548" s="11">
        <f>IF(ISERROR(VLOOKUP(E548&amp;G548,'[1]采购入库货量(公司仓库)'!$A:$I,7,FALSE)),0,VLOOKUP(E548&amp;G548,'[1]采购入库货量(公司仓库)'!$A:$I,7,FALSE))</f>
        <v>0</v>
      </c>
      <c r="P548">
        <f t="shared" si="131"/>
        <v>0</v>
      </c>
      <c r="Q548">
        <f>IF(ISERROR(VLOOKUP(E548&amp;G548,'[1]采购入库货量(公司仓库)'!$A:$I,8,FALSE)),0,VLOOKUP(E548&amp;G548,'[1]采购入库货量(公司仓库)'!$A:$I,8,FALSE))</f>
        <v>0</v>
      </c>
      <c r="R548" s="11">
        <f t="shared" si="132"/>
        <v>0</v>
      </c>
      <c r="S548">
        <f>SUMIF([1]库存总量!$H:$H,E548&amp;G548,[1]库存总量!$G:$G)</f>
        <v>0</v>
      </c>
      <c r="T548">
        <f t="shared" si="133"/>
        <v>0</v>
      </c>
      <c r="U548">
        <f>SUMIFS([1]库存总量!$G:$G,[1]库存总量!$H:$H,E548&amp;G548,[1]库存总量!$A:$A,"B")</f>
        <v>0</v>
      </c>
      <c r="V548">
        <f t="shared" si="134"/>
        <v>0</v>
      </c>
      <c r="W548">
        <f>SUMIFS([1]库存总量!$G:$G,[1]库存总量!$H:$H,E548&amp;G548,[1]库存总量!$A:$A,"K")</f>
        <v>0</v>
      </c>
      <c r="X548">
        <f t="shared" si="135"/>
        <v>0</v>
      </c>
      <c r="Y548">
        <f t="shared" si="136"/>
        <v>0</v>
      </c>
      <c r="Z548">
        <f t="shared" si="137"/>
        <v>0</v>
      </c>
      <c r="AA548">
        <f>(IF(ISERROR(VLOOKUP(E548&amp;G548,'[1]采购入库货量(公司仓库)'!$A:$H,7,FALSE)),0,VLOOKUP(E548&amp;G548,'[1]采购入库货量(公司仓库)'!$A:$H,7,FALSE)))*L548-(IF(ISERROR(VLOOKUP(E548&amp;G548,'[1]采购入库货量(公司仓库)'!$A:$H,8,FALSE)),0,VLOOKUP(E548&amp;G548,'[1]采购入库货量(公司仓库)'!$A:$H,8,FALSE)))</f>
        <v>0</v>
      </c>
      <c r="AB548">
        <f>SUMIF([1]销售数据!$B:$B,E548&amp;G548,[1]销售数据!$G:$G)</f>
        <v>0</v>
      </c>
      <c r="AC548">
        <f t="shared" si="138"/>
        <v>0</v>
      </c>
      <c r="AD548" t="str">
        <f t="shared" si="128"/>
        <v/>
      </c>
      <c r="AE548">
        <f>SUMIF([1]销售数据!$B:$B,AD548,[1]销售数据!$L:$L)</f>
        <v>0</v>
      </c>
      <c r="AF548">
        <f>SUMIF([1]销售数据!$B:$B,AD548,[1]销售数据!$K:$K)</f>
        <v>0</v>
      </c>
      <c r="AG548">
        <f>SUMIF([1]销售数据!$B:$B,AD548,[1]销售数据!$J:$J)</f>
        <v>0</v>
      </c>
      <c r="AH548">
        <f>SUMIF([1]销售数据!$B:$B,AD548,[1]销售数据!$I:$I)</f>
        <v>0</v>
      </c>
      <c r="AI548">
        <f>SUMIF([1]销售数据!$B:$B,AD548,[1]销售数据!$H:$H)</f>
        <v>0</v>
      </c>
      <c r="AJ548" s="19">
        <f t="shared" si="139"/>
        <v>0</v>
      </c>
      <c r="AK548">
        <f>SUMIF([1]发货店铺数!$B:$B,AD548,[1]发货店铺数!$G:$G)</f>
        <v>0</v>
      </c>
      <c r="AL548">
        <f>SUMIF([1]销售店铺数!$B:$B,AD548,[1]销售店铺数!$G:$G)</f>
        <v>0</v>
      </c>
      <c r="AM548">
        <f>SUMIF([1]上周销售店铺数!$B:$B,AD548,[1]上周销售店铺数!$G:$G)</f>
        <v>0</v>
      </c>
      <c r="AN548" s="19">
        <f t="shared" si="140"/>
        <v>0</v>
      </c>
      <c r="AO548" s="19">
        <f t="shared" si="129"/>
        <v>0</v>
      </c>
      <c r="AP548" s="19">
        <f t="shared" si="130"/>
        <v>0</v>
      </c>
      <c r="AQ548" s="11">
        <f t="shared" si="141"/>
        <v>0</v>
      </c>
      <c r="AR548" s="19">
        <f t="shared" si="142"/>
        <v>0</v>
      </c>
      <c r="AS548" s="19">
        <f t="shared" si="143"/>
        <v>0</v>
      </c>
    </row>
    <row r="549" spans="1:45">
      <c r="A549"/>
      <c r="B549"/>
      <c r="C549"/>
      <c r="D549"/>
      <c r="E549"/>
      <c r="F549"/>
      <c r="G549"/>
      <c r="H549"/>
      <c r="L549" s="8"/>
      <c r="M549" s="8" t="str">
        <f>IF(ISERROR( VLOOKUP(AD549,'[1]采购入库货量(公司仓库)'!$A:$I,9,FALSE)),"", VLOOKUP(AD549,'[1]采购入库货量(公司仓库)'!$A:$I,9,FALSE))</f>
        <v/>
      </c>
      <c r="N549" s="8" t="str">
        <f>IF(ISERROR( VLOOKUP(AD549,[1]批发上市日期!$A:$F,6,FALSE)),"",  VLOOKUP(AD549,[1]批发上市日期!$A:$F,6,FALSE))</f>
        <v/>
      </c>
      <c r="O549" s="11">
        <f>IF(ISERROR(VLOOKUP(E549&amp;G549,'[1]采购入库货量(公司仓库)'!$A:$I,7,FALSE)),0,VLOOKUP(E549&amp;G549,'[1]采购入库货量(公司仓库)'!$A:$I,7,FALSE))</f>
        <v>0</v>
      </c>
      <c r="P549">
        <f t="shared" si="131"/>
        <v>0</v>
      </c>
      <c r="Q549">
        <f>IF(ISERROR(VLOOKUP(E549&amp;G549,'[1]采购入库货量(公司仓库)'!$A:$I,8,FALSE)),0,VLOOKUP(E549&amp;G549,'[1]采购入库货量(公司仓库)'!$A:$I,8,FALSE))</f>
        <v>0</v>
      </c>
      <c r="R549" s="11">
        <f t="shared" si="132"/>
        <v>0</v>
      </c>
      <c r="S549">
        <f>SUMIF([1]库存总量!$H:$H,E549&amp;G549,[1]库存总量!$G:$G)</f>
        <v>0</v>
      </c>
      <c r="T549">
        <f t="shared" si="133"/>
        <v>0</v>
      </c>
      <c r="U549">
        <f>SUMIFS([1]库存总量!$G:$G,[1]库存总量!$H:$H,E549&amp;G549,[1]库存总量!$A:$A,"B")</f>
        <v>0</v>
      </c>
      <c r="V549">
        <f t="shared" si="134"/>
        <v>0</v>
      </c>
      <c r="W549">
        <f>SUMIFS([1]库存总量!$G:$G,[1]库存总量!$H:$H,E549&amp;G549,[1]库存总量!$A:$A,"K")</f>
        <v>0</v>
      </c>
      <c r="X549">
        <f t="shared" si="135"/>
        <v>0</v>
      </c>
      <c r="Y549">
        <f t="shared" si="136"/>
        <v>0</v>
      </c>
      <c r="Z549">
        <f t="shared" si="137"/>
        <v>0</v>
      </c>
      <c r="AA549">
        <f>(IF(ISERROR(VLOOKUP(E549&amp;G549,'[1]采购入库货量(公司仓库)'!$A:$H,7,FALSE)),0,VLOOKUP(E549&amp;G549,'[1]采购入库货量(公司仓库)'!$A:$H,7,FALSE)))*L549-(IF(ISERROR(VLOOKUP(E549&amp;G549,'[1]采购入库货量(公司仓库)'!$A:$H,8,FALSE)),0,VLOOKUP(E549&amp;G549,'[1]采购入库货量(公司仓库)'!$A:$H,8,FALSE)))</f>
        <v>0</v>
      </c>
      <c r="AB549">
        <f>SUMIF([1]销售数据!$B:$B,E549&amp;G549,[1]销售数据!$G:$G)</f>
        <v>0</v>
      </c>
      <c r="AC549">
        <f t="shared" si="138"/>
        <v>0</v>
      </c>
      <c r="AD549" t="str">
        <f t="shared" si="128"/>
        <v/>
      </c>
      <c r="AE549">
        <f>SUMIF([1]销售数据!$B:$B,AD549,[1]销售数据!$L:$L)</f>
        <v>0</v>
      </c>
      <c r="AF549">
        <f>SUMIF([1]销售数据!$B:$B,AD549,[1]销售数据!$K:$K)</f>
        <v>0</v>
      </c>
      <c r="AG549">
        <f>SUMIF([1]销售数据!$B:$B,AD549,[1]销售数据!$J:$J)</f>
        <v>0</v>
      </c>
      <c r="AH549">
        <f>SUMIF([1]销售数据!$B:$B,AD549,[1]销售数据!$I:$I)</f>
        <v>0</v>
      </c>
      <c r="AI549">
        <f>SUMIF([1]销售数据!$B:$B,AD549,[1]销售数据!$H:$H)</f>
        <v>0</v>
      </c>
      <c r="AJ549" s="19">
        <f t="shared" si="139"/>
        <v>0</v>
      </c>
      <c r="AK549">
        <f>SUMIF([1]发货店铺数!$B:$B,AD549,[1]发货店铺数!$G:$G)</f>
        <v>0</v>
      </c>
      <c r="AL549">
        <f>SUMIF([1]销售店铺数!$B:$B,AD549,[1]销售店铺数!$G:$G)</f>
        <v>0</v>
      </c>
      <c r="AM549">
        <f>SUMIF([1]上周销售店铺数!$B:$B,AD549,[1]上周销售店铺数!$G:$G)</f>
        <v>0</v>
      </c>
      <c r="AN549" s="19">
        <f t="shared" si="140"/>
        <v>0</v>
      </c>
      <c r="AO549" s="19">
        <f t="shared" si="129"/>
        <v>0</v>
      </c>
      <c r="AP549" s="19">
        <f t="shared" si="130"/>
        <v>0</v>
      </c>
      <c r="AQ549" s="11">
        <f t="shared" si="141"/>
        <v>0</v>
      </c>
      <c r="AR549" s="19">
        <f t="shared" si="142"/>
        <v>0</v>
      </c>
      <c r="AS549" s="19">
        <f t="shared" si="143"/>
        <v>0</v>
      </c>
    </row>
    <row r="550" spans="1:45">
      <c r="A550"/>
      <c r="B550"/>
      <c r="C550"/>
      <c r="D550"/>
      <c r="E550"/>
      <c r="F550"/>
      <c r="G550"/>
      <c r="H550"/>
      <c r="L550" s="8"/>
      <c r="M550" s="8" t="str">
        <f>IF(ISERROR( VLOOKUP(AD550,'[1]采购入库货量(公司仓库)'!$A:$I,9,FALSE)),"", VLOOKUP(AD550,'[1]采购入库货量(公司仓库)'!$A:$I,9,FALSE))</f>
        <v/>
      </c>
      <c r="N550" s="8" t="str">
        <f>IF(ISERROR( VLOOKUP(AD550,[1]批发上市日期!$A:$F,6,FALSE)),"",  VLOOKUP(AD550,[1]批发上市日期!$A:$F,6,FALSE))</f>
        <v/>
      </c>
      <c r="O550" s="11">
        <f>IF(ISERROR(VLOOKUP(E550&amp;G550,'[1]采购入库货量(公司仓库)'!$A:$I,7,FALSE)),0,VLOOKUP(E550&amp;G550,'[1]采购入库货量(公司仓库)'!$A:$I,7,FALSE))</f>
        <v>0</v>
      </c>
      <c r="P550">
        <f t="shared" si="131"/>
        <v>0</v>
      </c>
      <c r="Q550">
        <f>IF(ISERROR(VLOOKUP(E550&amp;G550,'[1]采购入库货量(公司仓库)'!$A:$I,8,FALSE)),0,VLOOKUP(E550&amp;G550,'[1]采购入库货量(公司仓库)'!$A:$I,8,FALSE))</f>
        <v>0</v>
      </c>
      <c r="R550" s="11">
        <f t="shared" si="132"/>
        <v>0</v>
      </c>
      <c r="S550">
        <f>SUMIF([1]库存总量!$H:$H,E550&amp;G550,[1]库存总量!$G:$G)</f>
        <v>0</v>
      </c>
      <c r="T550">
        <f t="shared" si="133"/>
        <v>0</v>
      </c>
      <c r="U550">
        <f>SUMIFS([1]库存总量!$G:$G,[1]库存总量!$H:$H,E550&amp;G550,[1]库存总量!$A:$A,"B")</f>
        <v>0</v>
      </c>
      <c r="V550">
        <f t="shared" si="134"/>
        <v>0</v>
      </c>
      <c r="W550">
        <f>SUMIFS([1]库存总量!$G:$G,[1]库存总量!$H:$H,E550&amp;G550,[1]库存总量!$A:$A,"K")</f>
        <v>0</v>
      </c>
      <c r="X550">
        <f t="shared" si="135"/>
        <v>0</v>
      </c>
      <c r="Y550">
        <f t="shared" si="136"/>
        <v>0</v>
      </c>
      <c r="Z550">
        <f t="shared" si="137"/>
        <v>0</v>
      </c>
      <c r="AA550">
        <f>(IF(ISERROR(VLOOKUP(E550&amp;G550,'[1]采购入库货量(公司仓库)'!$A:$H,7,FALSE)),0,VLOOKUP(E550&amp;G550,'[1]采购入库货量(公司仓库)'!$A:$H,7,FALSE)))*L550-(IF(ISERROR(VLOOKUP(E550&amp;G550,'[1]采购入库货量(公司仓库)'!$A:$H,8,FALSE)),0,VLOOKUP(E550&amp;G550,'[1]采购入库货量(公司仓库)'!$A:$H,8,FALSE)))</f>
        <v>0</v>
      </c>
      <c r="AB550">
        <f>SUMIF([1]销售数据!$B:$B,E550&amp;G550,[1]销售数据!$G:$G)</f>
        <v>0</v>
      </c>
      <c r="AC550">
        <f t="shared" si="138"/>
        <v>0</v>
      </c>
      <c r="AD550" t="str">
        <f t="shared" si="128"/>
        <v/>
      </c>
      <c r="AE550">
        <f>SUMIF([1]销售数据!$B:$B,AD550,[1]销售数据!$L:$L)</f>
        <v>0</v>
      </c>
      <c r="AF550">
        <f>SUMIF([1]销售数据!$B:$B,AD550,[1]销售数据!$K:$K)</f>
        <v>0</v>
      </c>
      <c r="AG550">
        <f>SUMIF([1]销售数据!$B:$B,AD550,[1]销售数据!$J:$J)</f>
        <v>0</v>
      </c>
      <c r="AH550">
        <f>SUMIF([1]销售数据!$B:$B,AD550,[1]销售数据!$I:$I)</f>
        <v>0</v>
      </c>
      <c r="AI550">
        <f>SUMIF([1]销售数据!$B:$B,AD550,[1]销售数据!$H:$H)</f>
        <v>0</v>
      </c>
      <c r="AJ550" s="19">
        <f t="shared" si="139"/>
        <v>0</v>
      </c>
      <c r="AK550">
        <f>SUMIF([1]发货店铺数!$B:$B,AD550,[1]发货店铺数!$G:$G)</f>
        <v>0</v>
      </c>
      <c r="AL550">
        <f>SUMIF([1]销售店铺数!$B:$B,AD550,[1]销售店铺数!$G:$G)</f>
        <v>0</v>
      </c>
      <c r="AM550">
        <f>SUMIF([1]上周销售店铺数!$B:$B,AD550,[1]上周销售店铺数!$G:$G)</f>
        <v>0</v>
      </c>
      <c r="AN550" s="19">
        <f t="shared" si="140"/>
        <v>0</v>
      </c>
      <c r="AO550" s="19">
        <f t="shared" si="129"/>
        <v>0</v>
      </c>
      <c r="AP550" s="19">
        <f t="shared" si="130"/>
        <v>0</v>
      </c>
      <c r="AQ550" s="11">
        <f t="shared" si="141"/>
        <v>0</v>
      </c>
      <c r="AR550" s="19">
        <f t="shared" si="142"/>
        <v>0</v>
      </c>
      <c r="AS550" s="19">
        <f t="shared" si="143"/>
        <v>0</v>
      </c>
    </row>
    <row r="551" spans="1:45">
      <c r="A551"/>
      <c r="B551"/>
      <c r="C551"/>
      <c r="D551"/>
      <c r="E551"/>
      <c r="F551"/>
      <c r="G551"/>
      <c r="H551"/>
      <c r="L551" s="8"/>
      <c r="M551" s="8" t="str">
        <f>IF(ISERROR( VLOOKUP(AD551,'[1]采购入库货量(公司仓库)'!$A:$I,9,FALSE)),"", VLOOKUP(AD551,'[1]采购入库货量(公司仓库)'!$A:$I,9,FALSE))</f>
        <v/>
      </c>
      <c r="N551" s="8" t="str">
        <f>IF(ISERROR( VLOOKUP(AD551,[1]批发上市日期!$A:$F,6,FALSE)),"",  VLOOKUP(AD551,[1]批发上市日期!$A:$F,6,FALSE))</f>
        <v/>
      </c>
      <c r="O551" s="11">
        <f>IF(ISERROR(VLOOKUP(E551&amp;G551,'[1]采购入库货量(公司仓库)'!$A:$I,7,FALSE)),0,VLOOKUP(E551&amp;G551,'[1]采购入库货量(公司仓库)'!$A:$I,7,FALSE))</f>
        <v>0</v>
      </c>
      <c r="P551">
        <f t="shared" si="131"/>
        <v>0</v>
      </c>
      <c r="Q551">
        <f>IF(ISERROR(VLOOKUP(E551&amp;G551,'[1]采购入库货量(公司仓库)'!$A:$I,8,FALSE)),0,VLOOKUP(E551&amp;G551,'[1]采购入库货量(公司仓库)'!$A:$I,8,FALSE))</f>
        <v>0</v>
      </c>
      <c r="R551" s="11">
        <f t="shared" si="132"/>
        <v>0</v>
      </c>
      <c r="S551">
        <f>SUMIF([1]库存总量!$H:$H,E551&amp;G551,[1]库存总量!$G:$G)</f>
        <v>0</v>
      </c>
      <c r="T551">
        <f t="shared" si="133"/>
        <v>0</v>
      </c>
      <c r="U551">
        <f>SUMIFS([1]库存总量!$G:$G,[1]库存总量!$H:$H,E551&amp;G551,[1]库存总量!$A:$A,"B")</f>
        <v>0</v>
      </c>
      <c r="V551">
        <f t="shared" si="134"/>
        <v>0</v>
      </c>
      <c r="W551">
        <f>SUMIFS([1]库存总量!$G:$G,[1]库存总量!$H:$H,E551&amp;G551,[1]库存总量!$A:$A,"K")</f>
        <v>0</v>
      </c>
      <c r="X551">
        <f t="shared" si="135"/>
        <v>0</v>
      </c>
      <c r="Y551">
        <f t="shared" si="136"/>
        <v>0</v>
      </c>
      <c r="Z551">
        <f t="shared" si="137"/>
        <v>0</v>
      </c>
      <c r="AA551">
        <f>(IF(ISERROR(VLOOKUP(E551&amp;G551,'[1]采购入库货量(公司仓库)'!$A:$H,7,FALSE)),0,VLOOKUP(E551&amp;G551,'[1]采购入库货量(公司仓库)'!$A:$H,7,FALSE)))*L551-(IF(ISERROR(VLOOKUP(E551&amp;G551,'[1]采购入库货量(公司仓库)'!$A:$H,8,FALSE)),0,VLOOKUP(E551&amp;G551,'[1]采购入库货量(公司仓库)'!$A:$H,8,FALSE)))</f>
        <v>0</v>
      </c>
      <c r="AB551">
        <f>SUMIF([1]销售数据!$B:$B,E551&amp;G551,[1]销售数据!$G:$G)</f>
        <v>0</v>
      </c>
      <c r="AC551">
        <f t="shared" si="138"/>
        <v>0</v>
      </c>
      <c r="AD551" t="str">
        <f t="shared" si="128"/>
        <v/>
      </c>
      <c r="AE551">
        <f>SUMIF([1]销售数据!$B:$B,AD551,[1]销售数据!$L:$L)</f>
        <v>0</v>
      </c>
      <c r="AF551">
        <f>SUMIF([1]销售数据!$B:$B,AD551,[1]销售数据!$K:$K)</f>
        <v>0</v>
      </c>
      <c r="AG551">
        <f>SUMIF([1]销售数据!$B:$B,AD551,[1]销售数据!$J:$J)</f>
        <v>0</v>
      </c>
      <c r="AH551">
        <f>SUMIF([1]销售数据!$B:$B,AD551,[1]销售数据!$I:$I)</f>
        <v>0</v>
      </c>
      <c r="AI551">
        <f>SUMIF([1]销售数据!$B:$B,AD551,[1]销售数据!$H:$H)</f>
        <v>0</v>
      </c>
      <c r="AJ551" s="19">
        <f t="shared" si="139"/>
        <v>0</v>
      </c>
      <c r="AK551">
        <f>SUMIF([1]发货店铺数!$B:$B,AD551,[1]发货店铺数!$G:$G)</f>
        <v>0</v>
      </c>
      <c r="AL551">
        <f>SUMIF([1]销售店铺数!$B:$B,AD551,[1]销售店铺数!$G:$G)</f>
        <v>0</v>
      </c>
      <c r="AM551">
        <f>SUMIF([1]上周销售店铺数!$B:$B,AD551,[1]上周销售店铺数!$G:$G)</f>
        <v>0</v>
      </c>
      <c r="AN551" s="19">
        <f t="shared" si="140"/>
        <v>0</v>
      </c>
      <c r="AO551" s="19">
        <f t="shared" si="129"/>
        <v>0</v>
      </c>
      <c r="AP551" s="19">
        <f t="shared" si="130"/>
        <v>0</v>
      </c>
      <c r="AQ551" s="11">
        <f t="shared" si="141"/>
        <v>0</v>
      </c>
      <c r="AR551" s="19">
        <f t="shared" si="142"/>
        <v>0</v>
      </c>
      <c r="AS551" s="19">
        <f t="shared" si="143"/>
        <v>0</v>
      </c>
    </row>
    <row r="552" spans="1:45">
      <c r="A552"/>
      <c r="B552"/>
      <c r="C552"/>
      <c r="D552"/>
      <c r="E552"/>
      <c r="F552"/>
      <c r="G552"/>
      <c r="H552"/>
      <c r="L552" s="8"/>
      <c r="M552" s="8" t="str">
        <f>IF(ISERROR( VLOOKUP(AD552,'[1]采购入库货量(公司仓库)'!$A:$I,9,FALSE)),"", VLOOKUP(AD552,'[1]采购入库货量(公司仓库)'!$A:$I,9,FALSE))</f>
        <v/>
      </c>
      <c r="N552" s="8" t="str">
        <f>IF(ISERROR( VLOOKUP(AD552,[1]批发上市日期!$A:$F,6,FALSE)),"",  VLOOKUP(AD552,[1]批发上市日期!$A:$F,6,FALSE))</f>
        <v/>
      </c>
      <c r="O552" s="11">
        <f>IF(ISERROR(VLOOKUP(E552&amp;G552,'[1]采购入库货量(公司仓库)'!$A:$I,7,FALSE)),0,VLOOKUP(E552&amp;G552,'[1]采购入库货量(公司仓库)'!$A:$I,7,FALSE))</f>
        <v>0</v>
      </c>
      <c r="P552">
        <f t="shared" si="131"/>
        <v>0</v>
      </c>
      <c r="Q552">
        <f>IF(ISERROR(VLOOKUP(E552&amp;G552,'[1]采购入库货量(公司仓库)'!$A:$I,8,FALSE)),0,VLOOKUP(E552&amp;G552,'[1]采购入库货量(公司仓库)'!$A:$I,8,FALSE))</f>
        <v>0</v>
      </c>
      <c r="R552" s="11">
        <f t="shared" si="132"/>
        <v>0</v>
      </c>
      <c r="S552">
        <f>SUMIF([1]库存总量!$H:$H,E552&amp;G552,[1]库存总量!$G:$G)</f>
        <v>0</v>
      </c>
      <c r="T552">
        <f t="shared" si="133"/>
        <v>0</v>
      </c>
      <c r="U552">
        <f>SUMIFS([1]库存总量!$G:$G,[1]库存总量!$H:$H,E552&amp;G552,[1]库存总量!$A:$A,"B")</f>
        <v>0</v>
      </c>
      <c r="V552">
        <f t="shared" si="134"/>
        <v>0</v>
      </c>
      <c r="W552">
        <f>SUMIFS([1]库存总量!$G:$G,[1]库存总量!$H:$H,E552&amp;G552,[1]库存总量!$A:$A,"K")</f>
        <v>0</v>
      </c>
      <c r="X552">
        <f t="shared" si="135"/>
        <v>0</v>
      </c>
      <c r="Y552">
        <f t="shared" si="136"/>
        <v>0</v>
      </c>
      <c r="Z552">
        <f t="shared" si="137"/>
        <v>0</v>
      </c>
      <c r="AA552">
        <f>(IF(ISERROR(VLOOKUP(E552&amp;G552,'[1]采购入库货量(公司仓库)'!$A:$H,7,FALSE)),0,VLOOKUP(E552&amp;G552,'[1]采购入库货量(公司仓库)'!$A:$H,7,FALSE)))*L552-(IF(ISERROR(VLOOKUP(E552&amp;G552,'[1]采购入库货量(公司仓库)'!$A:$H,8,FALSE)),0,VLOOKUP(E552&amp;G552,'[1]采购入库货量(公司仓库)'!$A:$H,8,FALSE)))</f>
        <v>0</v>
      </c>
      <c r="AB552">
        <f>SUMIF([1]销售数据!$B:$B,E552&amp;G552,[1]销售数据!$G:$G)</f>
        <v>0</v>
      </c>
      <c r="AC552">
        <f t="shared" si="138"/>
        <v>0</v>
      </c>
      <c r="AD552" t="str">
        <f t="shared" si="128"/>
        <v/>
      </c>
      <c r="AE552">
        <f>SUMIF([1]销售数据!$B:$B,AD552,[1]销售数据!$L:$L)</f>
        <v>0</v>
      </c>
      <c r="AF552">
        <f>SUMIF([1]销售数据!$B:$B,AD552,[1]销售数据!$K:$K)</f>
        <v>0</v>
      </c>
      <c r="AG552">
        <f>SUMIF([1]销售数据!$B:$B,AD552,[1]销售数据!$J:$J)</f>
        <v>0</v>
      </c>
      <c r="AH552">
        <f>SUMIF([1]销售数据!$B:$B,AD552,[1]销售数据!$I:$I)</f>
        <v>0</v>
      </c>
      <c r="AI552">
        <f>SUMIF([1]销售数据!$B:$B,AD552,[1]销售数据!$H:$H)</f>
        <v>0</v>
      </c>
      <c r="AJ552" s="19">
        <f t="shared" si="139"/>
        <v>0</v>
      </c>
      <c r="AK552">
        <f>SUMIF([1]发货店铺数!$B:$B,AD552,[1]发货店铺数!$G:$G)</f>
        <v>0</v>
      </c>
      <c r="AL552">
        <f>SUMIF([1]销售店铺数!$B:$B,AD552,[1]销售店铺数!$G:$G)</f>
        <v>0</v>
      </c>
      <c r="AM552">
        <f>SUMIF([1]上周销售店铺数!$B:$B,AD552,[1]上周销售店铺数!$G:$G)</f>
        <v>0</v>
      </c>
      <c r="AN552" s="19">
        <f t="shared" si="140"/>
        <v>0</v>
      </c>
      <c r="AO552" s="19">
        <f t="shared" si="129"/>
        <v>0</v>
      </c>
      <c r="AP552" s="19">
        <f t="shared" si="130"/>
        <v>0</v>
      </c>
      <c r="AQ552" s="11">
        <f t="shared" si="141"/>
        <v>0</v>
      </c>
      <c r="AR552" s="19">
        <f t="shared" si="142"/>
        <v>0</v>
      </c>
      <c r="AS552" s="19">
        <f t="shared" si="143"/>
        <v>0</v>
      </c>
    </row>
    <row r="553" spans="1:45">
      <c r="A553"/>
      <c r="B553"/>
      <c r="C553"/>
      <c r="D553"/>
      <c r="E553"/>
      <c r="F553"/>
      <c r="G553"/>
      <c r="H553"/>
      <c r="L553" s="8"/>
      <c r="M553" s="8" t="str">
        <f>IF(ISERROR( VLOOKUP(AD553,'[1]采购入库货量(公司仓库)'!$A:$I,9,FALSE)),"", VLOOKUP(AD553,'[1]采购入库货量(公司仓库)'!$A:$I,9,FALSE))</f>
        <v/>
      </c>
      <c r="N553" s="8" t="str">
        <f>IF(ISERROR( VLOOKUP(AD553,[1]批发上市日期!$A:$F,6,FALSE)),"",  VLOOKUP(AD553,[1]批发上市日期!$A:$F,6,FALSE))</f>
        <v/>
      </c>
      <c r="O553" s="11">
        <f>IF(ISERROR(VLOOKUP(E553&amp;G553,'[1]采购入库货量(公司仓库)'!$A:$I,7,FALSE)),0,VLOOKUP(E553&amp;G553,'[1]采购入库货量(公司仓库)'!$A:$I,7,FALSE))</f>
        <v>0</v>
      </c>
      <c r="P553">
        <f t="shared" si="131"/>
        <v>0</v>
      </c>
      <c r="Q553">
        <f>IF(ISERROR(VLOOKUP(E553&amp;G553,'[1]采购入库货量(公司仓库)'!$A:$I,8,FALSE)),0,VLOOKUP(E553&amp;G553,'[1]采购入库货量(公司仓库)'!$A:$I,8,FALSE))</f>
        <v>0</v>
      </c>
      <c r="R553" s="11">
        <f t="shared" si="132"/>
        <v>0</v>
      </c>
      <c r="S553">
        <f>SUMIF([1]库存总量!$H:$H,E553&amp;G553,[1]库存总量!$G:$G)</f>
        <v>0</v>
      </c>
      <c r="T553">
        <f t="shared" si="133"/>
        <v>0</v>
      </c>
      <c r="U553">
        <f>SUMIFS([1]库存总量!$G:$G,[1]库存总量!$H:$H,E553&amp;G553,[1]库存总量!$A:$A,"B")</f>
        <v>0</v>
      </c>
      <c r="V553">
        <f t="shared" si="134"/>
        <v>0</v>
      </c>
      <c r="W553">
        <f>SUMIFS([1]库存总量!$G:$G,[1]库存总量!$H:$H,E553&amp;G553,[1]库存总量!$A:$A,"K")</f>
        <v>0</v>
      </c>
      <c r="X553">
        <f t="shared" si="135"/>
        <v>0</v>
      </c>
      <c r="Y553">
        <f t="shared" si="136"/>
        <v>0</v>
      </c>
      <c r="Z553">
        <f t="shared" si="137"/>
        <v>0</v>
      </c>
      <c r="AA553">
        <f>(IF(ISERROR(VLOOKUP(E553&amp;G553,'[1]采购入库货量(公司仓库)'!$A:$H,7,FALSE)),0,VLOOKUP(E553&amp;G553,'[1]采购入库货量(公司仓库)'!$A:$H,7,FALSE)))*L553-(IF(ISERROR(VLOOKUP(E553&amp;G553,'[1]采购入库货量(公司仓库)'!$A:$H,8,FALSE)),0,VLOOKUP(E553&amp;G553,'[1]采购入库货量(公司仓库)'!$A:$H,8,FALSE)))</f>
        <v>0</v>
      </c>
      <c r="AB553">
        <f>SUMIF([1]销售数据!$B:$B,E553&amp;G553,[1]销售数据!$G:$G)</f>
        <v>0</v>
      </c>
      <c r="AC553">
        <f t="shared" si="138"/>
        <v>0</v>
      </c>
      <c r="AD553" t="str">
        <f t="shared" si="128"/>
        <v/>
      </c>
      <c r="AE553">
        <f>SUMIF([1]销售数据!$B:$B,AD553,[1]销售数据!$L:$L)</f>
        <v>0</v>
      </c>
      <c r="AF553">
        <f>SUMIF([1]销售数据!$B:$B,AD553,[1]销售数据!$K:$K)</f>
        <v>0</v>
      </c>
      <c r="AG553">
        <f>SUMIF([1]销售数据!$B:$B,AD553,[1]销售数据!$J:$J)</f>
        <v>0</v>
      </c>
      <c r="AH553">
        <f>SUMIF([1]销售数据!$B:$B,AD553,[1]销售数据!$I:$I)</f>
        <v>0</v>
      </c>
      <c r="AI553">
        <f>SUMIF([1]销售数据!$B:$B,AD553,[1]销售数据!$H:$H)</f>
        <v>0</v>
      </c>
      <c r="AJ553" s="19">
        <f t="shared" si="139"/>
        <v>0</v>
      </c>
      <c r="AK553">
        <f>SUMIF([1]发货店铺数!$B:$B,AD553,[1]发货店铺数!$G:$G)</f>
        <v>0</v>
      </c>
      <c r="AL553">
        <f>SUMIF([1]销售店铺数!$B:$B,AD553,[1]销售店铺数!$G:$G)</f>
        <v>0</v>
      </c>
      <c r="AM553">
        <f>SUMIF([1]上周销售店铺数!$B:$B,AD553,[1]上周销售店铺数!$G:$G)</f>
        <v>0</v>
      </c>
      <c r="AN553" s="19">
        <f t="shared" si="140"/>
        <v>0</v>
      </c>
      <c r="AO553" s="19">
        <f t="shared" si="129"/>
        <v>0</v>
      </c>
      <c r="AP553" s="19">
        <f t="shared" si="130"/>
        <v>0</v>
      </c>
      <c r="AQ553" s="11">
        <f t="shared" si="141"/>
        <v>0</v>
      </c>
      <c r="AR553" s="19">
        <f t="shared" si="142"/>
        <v>0</v>
      </c>
      <c r="AS553" s="19">
        <f t="shared" si="143"/>
        <v>0</v>
      </c>
    </row>
    <row r="554" spans="1:45">
      <c r="A554"/>
      <c r="B554"/>
      <c r="C554"/>
      <c r="D554"/>
      <c r="E554"/>
      <c r="F554"/>
      <c r="G554"/>
      <c r="H554"/>
      <c r="L554" s="8"/>
      <c r="M554" s="8" t="str">
        <f>IF(ISERROR( VLOOKUP(AD554,'[1]采购入库货量(公司仓库)'!$A:$I,9,FALSE)),"", VLOOKUP(AD554,'[1]采购入库货量(公司仓库)'!$A:$I,9,FALSE))</f>
        <v/>
      </c>
      <c r="N554" s="8" t="str">
        <f>IF(ISERROR( VLOOKUP(AD554,[1]批发上市日期!$A:$F,6,FALSE)),"",  VLOOKUP(AD554,[1]批发上市日期!$A:$F,6,FALSE))</f>
        <v/>
      </c>
      <c r="O554" s="11">
        <f>IF(ISERROR(VLOOKUP(E554&amp;G554,'[1]采购入库货量(公司仓库)'!$A:$I,7,FALSE)),0,VLOOKUP(E554&amp;G554,'[1]采购入库货量(公司仓库)'!$A:$I,7,FALSE))</f>
        <v>0</v>
      </c>
      <c r="P554">
        <f t="shared" si="131"/>
        <v>0</v>
      </c>
      <c r="Q554">
        <f>IF(ISERROR(VLOOKUP(E554&amp;G554,'[1]采购入库货量(公司仓库)'!$A:$I,8,FALSE)),0,VLOOKUP(E554&amp;G554,'[1]采购入库货量(公司仓库)'!$A:$I,8,FALSE))</f>
        <v>0</v>
      </c>
      <c r="R554" s="11">
        <f t="shared" si="132"/>
        <v>0</v>
      </c>
      <c r="S554">
        <f>SUMIF([1]库存总量!$H:$H,E554&amp;G554,[1]库存总量!$G:$G)</f>
        <v>0</v>
      </c>
      <c r="T554">
        <f t="shared" si="133"/>
        <v>0</v>
      </c>
      <c r="U554">
        <f>SUMIFS([1]库存总量!$G:$G,[1]库存总量!$H:$H,E554&amp;G554,[1]库存总量!$A:$A,"B")</f>
        <v>0</v>
      </c>
      <c r="V554">
        <f t="shared" si="134"/>
        <v>0</v>
      </c>
      <c r="W554">
        <f>SUMIFS([1]库存总量!$G:$G,[1]库存总量!$H:$H,E554&amp;G554,[1]库存总量!$A:$A,"K")</f>
        <v>0</v>
      </c>
      <c r="X554">
        <f t="shared" si="135"/>
        <v>0</v>
      </c>
      <c r="Y554">
        <f t="shared" si="136"/>
        <v>0</v>
      </c>
      <c r="Z554">
        <f t="shared" si="137"/>
        <v>0</v>
      </c>
      <c r="AA554">
        <f>(IF(ISERROR(VLOOKUP(E554&amp;G554,'[1]采购入库货量(公司仓库)'!$A:$H,7,FALSE)),0,VLOOKUP(E554&amp;G554,'[1]采购入库货量(公司仓库)'!$A:$H,7,FALSE)))*L554-(IF(ISERROR(VLOOKUP(E554&amp;G554,'[1]采购入库货量(公司仓库)'!$A:$H,8,FALSE)),0,VLOOKUP(E554&amp;G554,'[1]采购入库货量(公司仓库)'!$A:$H,8,FALSE)))</f>
        <v>0</v>
      </c>
      <c r="AB554">
        <f>SUMIF([1]销售数据!$B:$B,E554&amp;G554,[1]销售数据!$G:$G)</f>
        <v>0</v>
      </c>
      <c r="AC554">
        <f t="shared" si="138"/>
        <v>0</v>
      </c>
      <c r="AD554" t="str">
        <f t="shared" si="128"/>
        <v/>
      </c>
      <c r="AE554">
        <f>SUMIF([1]销售数据!$B:$B,AD554,[1]销售数据!$L:$L)</f>
        <v>0</v>
      </c>
      <c r="AF554">
        <f>SUMIF([1]销售数据!$B:$B,AD554,[1]销售数据!$K:$K)</f>
        <v>0</v>
      </c>
      <c r="AG554">
        <f>SUMIF([1]销售数据!$B:$B,AD554,[1]销售数据!$J:$J)</f>
        <v>0</v>
      </c>
      <c r="AH554">
        <f>SUMIF([1]销售数据!$B:$B,AD554,[1]销售数据!$I:$I)</f>
        <v>0</v>
      </c>
      <c r="AI554">
        <f>SUMIF([1]销售数据!$B:$B,AD554,[1]销售数据!$H:$H)</f>
        <v>0</v>
      </c>
      <c r="AJ554" s="19">
        <f t="shared" si="139"/>
        <v>0</v>
      </c>
      <c r="AK554">
        <f>SUMIF([1]发货店铺数!$B:$B,AD554,[1]发货店铺数!$G:$G)</f>
        <v>0</v>
      </c>
      <c r="AL554">
        <f>SUMIF([1]销售店铺数!$B:$B,AD554,[1]销售店铺数!$G:$G)</f>
        <v>0</v>
      </c>
      <c r="AM554">
        <f>SUMIF([1]上周销售店铺数!$B:$B,AD554,[1]上周销售店铺数!$G:$G)</f>
        <v>0</v>
      </c>
      <c r="AN554" s="19">
        <f t="shared" si="140"/>
        <v>0</v>
      </c>
      <c r="AO554" s="19">
        <f t="shared" si="129"/>
        <v>0</v>
      </c>
      <c r="AP554" s="19">
        <f t="shared" si="130"/>
        <v>0</v>
      </c>
      <c r="AQ554" s="11">
        <f t="shared" si="141"/>
        <v>0</v>
      </c>
      <c r="AR554" s="19">
        <f t="shared" si="142"/>
        <v>0</v>
      </c>
      <c r="AS554" s="19">
        <f t="shared" si="143"/>
        <v>0</v>
      </c>
    </row>
    <row r="555" spans="1:45">
      <c r="A555"/>
      <c r="B555"/>
      <c r="C555"/>
      <c r="D555"/>
      <c r="E555"/>
      <c r="F555"/>
      <c r="G555"/>
      <c r="H555"/>
      <c r="L555" s="8"/>
      <c r="M555" s="8" t="str">
        <f>IF(ISERROR( VLOOKUP(AD555,'[1]采购入库货量(公司仓库)'!$A:$I,9,FALSE)),"", VLOOKUP(AD555,'[1]采购入库货量(公司仓库)'!$A:$I,9,FALSE))</f>
        <v/>
      </c>
      <c r="N555" s="8" t="str">
        <f>IF(ISERROR( VLOOKUP(AD555,[1]批发上市日期!$A:$F,6,FALSE)),"",  VLOOKUP(AD555,[1]批发上市日期!$A:$F,6,FALSE))</f>
        <v/>
      </c>
      <c r="O555" s="11">
        <f>IF(ISERROR(VLOOKUP(E555&amp;G555,'[1]采购入库货量(公司仓库)'!$A:$I,7,FALSE)),0,VLOOKUP(E555&amp;G555,'[1]采购入库货量(公司仓库)'!$A:$I,7,FALSE))</f>
        <v>0</v>
      </c>
      <c r="P555">
        <f t="shared" si="131"/>
        <v>0</v>
      </c>
      <c r="Q555">
        <f>IF(ISERROR(VLOOKUP(E555&amp;G555,'[1]采购入库货量(公司仓库)'!$A:$I,8,FALSE)),0,VLOOKUP(E555&amp;G555,'[1]采购入库货量(公司仓库)'!$A:$I,8,FALSE))</f>
        <v>0</v>
      </c>
      <c r="R555" s="11">
        <f t="shared" si="132"/>
        <v>0</v>
      </c>
      <c r="S555">
        <f>SUMIF([1]库存总量!$H:$H,E555&amp;G555,[1]库存总量!$G:$G)</f>
        <v>0</v>
      </c>
      <c r="T555">
        <f t="shared" si="133"/>
        <v>0</v>
      </c>
      <c r="U555">
        <f>SUMIFS([1]库存总量!$G:$G,[1]库存总量!$H:$H,E555&amp;G555,[1]库存总量!$A:$A,"B")</f>
        <v>0</v>
      </c>
      <c r="V555">
        <f t="shared" si="134"/>
        <v>0</v>
      </c>
      <c r="W555">
        <f>SUMIFS([1]库存总量!$G:$G,[1]库存总量!$H:$H,E555&amp;G555,[1]库存总量!$A:$A,"K")</f>
        <v>0</v>
      </c>
      <c r="X555">
        <f t="shared" si="135"/>
        <v>0</v>
      </c>
      <c r="Y555">
        <f t="shared" si="136"/>
        <v>0</v>
      </c>
      <c r="Z555">
        <f t="shared" si="137"/>
        <v>0</v>
      </c>
      <c r="AA555">
        <f>(IF(ISERROR(VLOOKUP(E555&amp;G555,'[1]采购入库货量(公司仓库)'!$A:$H,7,FALSE)),0,VLOOKUP(E555&amp;G555,'[1]采购入库货量(公司仓库)'!$A:$H,7,FALSE)))*L555-(IF(ISERROR(VLOOKUP(E555&amp;G555,'[1]采购入库货量(公司仓库)'!$A:$H,8,FALSE)),0,VLOOKUP(E555&amp;G555,'[1]采购入库货量(公司仓库)'!$A:$H,8,FALSE)))</f>
        <v>0</v>
      </c>
      <c r="AB555">
        <f>SUMIF([1]销售数据!$B:$B,E555&amp;G555,[1]销售数据!$G:$G)</f>
        <v>0</v>
      </c>
      <c r="AC555">
        <f t="shared" si="138"/>
        <v>0</v>
      </c>
      <c r="AD555" t="str">
        <f t="shared" si="128"/>
        <v/>
      </c>
      <c r="AE555">
        <f>SUMIF([1]销售数据!$B:$B,AD555,[1]销售数据!$L:$L)</f>
        <v>0</v>
      </c>
      <c r="AF555">
        <f>SUMIF([1]销售数据!$B:$B,AD555,[1]销售数据!$K:$K)</f>
        <v>0</v>
      </c>
      <c r="AG555">
        <f>SUMIF([1]销售数据!$B:$B,AD555,[1]销售数据!$J:$J)</f>
        <v>0</v>
      </c>
      <c r="AH555">
        <f>SUMIF([1]销售数据!$B:$B,AD555,[1]销售数据!$I:$I)</f>
        <v>0</v>
      </c>
      <c r="AI555">
        <f>SUMIF([1]销售数据!$B:$B,AD555,[1]销售数据!$H:$H)</f>
        <v>0</v>
      </c>
      <c r="AJ555" s="19">
        <f t="shared" si="139"/>
        <v>0</v>
      </c>
      <c r="AK555">
        <f>SUMIF([1]发货店铺数!$B:$B,AD555,[1]发货店铺数!$G:$G)</f>
        <v>0</v>
      </c>
      <c r="AL555">
        <f>SUMIF([1]销售店铺数!$B:$B,AD555,[1]销售店铺数!$G:$G)</f>
        <v>0</v>
      </c>
      <c r="AM555">
        <f>SUMIF([1]上周销售店铺数!$B:$B,AD555,[1]上周销售店铺数!$G:$G)</f>
        <v>0</v>
      </c>
      <c r="AN555" s="19">
        <f t="shared" si="140"/>
        <v>0</v>
      </c>
      <c r="AO555" s="19">
        <f t="shared" si="129"/>
        <v>0</v>
      </c>
      <c r="AP555" s="19">
        <f t="shared" si="130"/>
        <v>0</v>
      </c>
      <c r="AQ555" s="11">
        <f t="shared" si="141"/>
        <v>0</v>
      </c>
      <c r="AR555" s="19">
        <f t="shared" si="142"/>
        <v>0</v>
      </c>
      <c r="AS555" s="19">
        <f t="shared" si="143"/>
        <v>0</v>
      </c>
    </row>
    <row r="556" spans="1:45">
      <c r="A556"/>
      <c r="B556"/>
      <c r="C556"/>
      <c r="D556"/>
      <c r="E556"/>
      <c r="F556"/>
      <c r="G556"/>
      <c r="H556"/>
      <c r="L556" s="8"/>
      <c r="M556" s="8" t="str">
        <f>IF(ISERROR( VLOOKUP(AD556,'[1]采购入库货量(公司仓库)'!$A:$I,9,FALSE)),"", VLOOKUP(AD556,'[1]采购入库货量(公司仓库)'!$A:$I,9,FALSE))</f>
        <v/>
      </c>
      <c r="N556" s="8" t="str">
        <f>IF(ISERROR( VLOOKUP(AD556,[1]批发上市日期!$A:$F,6,FALSE)),"",  VLOOKUP(AD556,[1]批发上市日期!$A:$F,6,FALSE))</f>
        <v/>
      </c>
      <c r="O556" s="11">
        <f>IF(ISERROR(VLOOKUP(E556&amp;G556,'[1]采购入库货量(公司仓库)'!$A:$I,7,FALSE)),0,VLOOKUP(E556&amp;G556,'[1]采购入库货量(公司仓库)'!$A:$I,7,FALSE))</f>
        <v>0</v>
      </c>
      <c r="P556">
        <f t="shared" si="131"/>
        <v>0</v>
      </c>
      <c r="Q556">
        <f>IF(ISERROR(VLOOKUP(E556&amp;G556,'[1]采购入库货量(公司仓库)'!$A:$I,8,FALSE)),0,VLOOKUP(E556&amp;G556,'[1]采购入库货量(公司仓库)'!$A:$I,8,FALSE))</f>
        <v>0</v>
      </c>
      <c r="R556" s="11">
        <f t="shared" si="132"/>
        <v>0</v>
      </c>
      <c r="S556">
        <f>SUMIF([1]库存总量!$H:$H,E556&amp;G556,[1]库存总量!$G:$G)</f>
        <v>0</v>
      </c>
      <c r="T556">
        <f t="shared" si="133"/>
        <v>0</v>
      </c>
      <c r="U556">
        <f>SUMIFS([1]库存总量!$G:$G,[1]库存总量!$H:$H,E556&amp;G556,[1]库存总量!$A:$A,"B")</f>
        <v>0</v>
      </c>
      <c r="V556">
        <f t="shared" si="134"/>
        <v>0</v>
      </c>
      <c r="W556">
        <f>SUMIFS([1]库存总量!$G:$G,[1]库存总量!$H:$H,E556&amp;G556,[1]库存总量!$A:$A,"K")</f>
        <v>0</v>
      </c>
      <c r="X556">
        <f t="shared" si="135"/>
        <v>0</v>
      </c>
      <c r="Y556">
        <f t="shared" si="136"/>
        <v>0</v>
      </c>
      <c r="Z556">
        <f t="shared" si="137"/>
        <v>0</v>
      </c>
      <c r="AA556">
        <f>(IF(ISERROR(VLOOKUP(E556&amp;G556,'[1]采购入库货量(公司仓库)'!$A:$H,7,FALSE)),0,VLOOKUP(E556&amp;G556,'[1]采购入库货量(公司仓库)'!$A:$H,7,FALSE)))*L556-(IF(ISERROR(VLOOKUP(E556&amp;G556,'[1]采购入库货量(公司仓库)'!$A:$H,8,FALSE)),0,VLOOKUP(E556&amp;G556,'[1]采购入库货量(公司仓库)'!$A:$H,8,FALSE)))</f>
        <v>0</v>
      </c>
      <c r="AB556">
        <f>SUMIF([1]销售数据!$B:$B,E556&amp;G556,[1]销售数据!$G:$G)</f>
        <v>0</v>
      </c>
      <c r="AC556">
        <f t="shared" si="138"/>
        <v>0</v>
      </c>
      <c r="AD556" t="str">
        <f t="shared" si="128"/>
        <v/>
      </c>
      <c r="AE556">
        <f>SUMIF([1]销售数据!$B:$B,AD556,[1]销售数据!$L:$L)</f>
        <v>0</v>
      </c>
      <c r="AF556">
        <f>SUMIF([1]销售数据!$B:$B,AD556,[1]销售数据!$K:$K)</f>
        <v>0</v>
      </c>
      <c r="AG556">
        <f>SUMIF([1]销售数据!$B:$B,AD556,[1]销售数据!$J:$J)</f>
        <v>0</v>
      </c>
      <c r="AH556">
        <f>SUMIF([1]销售数据!$B:$B,AD556,[1]销售数据!$I:$I)</f>
        <v>0</v>
      </c>
      <c r="AI556">
        <f>SUMIF([1]销售数据!$B:$B,AD556,[1]销售数据!$H:$H)</f>
        <v>0</v>
      </c>
      <c r="AJ556" s="19">
        <f t="shared" si="139"/>
        <v>0</v>
      </c>
      <c r="AK556">
        <f>SUMIF([1]发货店铺数!$B:$B,AD556,[1]发货店铺数!$G:$G)</f>
        <v>0</v>
      </c>
      <c r="AL556">
        <f>SUMIF([1]销售店铺数!$B:$B,AD556,[1]销售店铺数!$G:$G)</f>
        <v>0</v>
      </c>
      <c r="AM556">
        <f>SUMIF([1]上周销售店铺数!$B:$B,AD556,[1]上周销售店铺数!$G:$G)</f>
        <v>0</v>
      </c>
      <c r="AN556" s="19">
        <f t="shared" si="140"/>
        <v>0</v>
      </c>
      <c r="AO556" s="19">
        <f t="shared" si="129"/>
        <v>0</v>
      </c>
      <c r="AP556" s="19">
        <f t="shared" si="130"/>
        <v>0</v>
      </c>
      <c r="AQ556" s="11">
        <f t="shared" si="141"/>
        <v>0</v>
      </c>
      <c r="AR556" s="19">
        <f t="shared" si="142"/>
        <v>0</v>
      </c>
      <c r="AS556" s="19">
        <f t="shared" si="143"/>
        <v>0</v>
      </c>
    </row>
    <row r="557" spans="1:45">
      <c r="A557"/>
      <c r="B557"/>
      <c r="C557"/>
      <c r="D557"/>
      <c r="E557"/>
      <c r="F557"/>
      <c r="G557"/>
      <c r="H557"/>
      <c r="L557" s="8"/>
      <c r="M557" s="8" t="str">
        <f>IF(ISERROR( VLOOKUP(AD557,'[1]采购入库货量(公司仓库)'!$A:$I,9,FALSE)),"", VLOOKUP(AD557,'[1]采购入库货量(公司仓库)'!$A:$I,9,FALSE))</f>
        <v/>
      </c>
      <c r="N557" s="8" t="str">
        <f>IF(ISERROR( VLOOKUP(AD557,[1]批发上市日期!$A:$F,6,FALSE)),"",  VLOOKUP(AD557,[1]批发上市日期!$A:$F,6,FALSE))</f>
        <v/>
      </c>
      <c r="O557" s="11">
        <f>IF(ISERROR(VLOOKUP(E557&amp;G557,'[1]采购入库货量(公司仓库)'!$A:$I,7,FALSE)),0,VLOOKUP(E557&amp;G557,'[1]采购入库货量(公司仓库)'!$A:$I,7,FALSE))</f>
        <v>0</v>
      </c>
      <c r="P557">
        <f t="shared" si="131"/>
        <v>0</v>
      </c>
      <c r="Q557">
        <f>IF(ISERROR(VLOOKUP(E557&amp;G557,'[1]采购入库货量(公司仓库)'!$A:$I,8,FALSE)),0,VLOOKUP(E557&amp;G557,'[1]采购入库货量(公司仓库)'!$A:$I,8,FALSE))</f>
        <v>0</v>
      </c>
      <c r="R557" s="11">
        <f t="shared" si="132"/>
        <v>0</v>
      </c>
      <c r="S557">
        <f>SUMIF([1]库存总量!$H:$H,E557&amp;G557,[1]库存总量!$G:$G)</f>
        <v>0</v>
      </c>
      <c r="T557">
        <f t="shared" si="133"/>
        <v>0</v>
      </c>
      <c r="U557">
        <f>SUMIFS([1]库存总量!$G:$G,[1]库存总量!$H:$H,E557&amp;G557,[1]库存总量!$A:$A,"B")</f>
        <v>0</v>
      </c>
      <c r="V557">
        <f t="shared" si="134"/>
        <v>0</v>
      </c>
      <c r="W557">
        <f>SUMIFS([1]库存总量!$G:$G,[1]库存总量!$H:$H,E557&amp;G557,[1]库存总量!$A:$A,"K")</f>
        <v>0</v>
      </c>
      <c r="X557">
        <f t="shared" si="135"/>
        <v>0</v>
      </c>
      <c r="Y557">
        <f t="shared" si="136"/>
        <v>0</v>
      </c>
      <c r="Z557">
        <f t="shared" si="137"/>
        <v>0</v>
      </c>
      <c r="AA557">
        <f>(IF(ISERROR(VLOOKUP(E557&amp;G557,'[1]采购入库货量(公司仓库)'!$A:$H,7,FALSE)),0,VLOOKUP(E557&amp;G557,'[1]采购入库货量(公司仓库)'!$A:$H,7,FALSE)))*L557-(IF(ISERROR(VLOOKUP(E557&amp;G557,'[1]采购入库货量(公司仓库)'!$A:$H,8,FALSE)),0,VLOOKUP(E557&amp;G557,'[1]采购入库货量(公司仓库)'!$A:$H,8,FALSE)))</f>
        <v>0</v>
      </c>
      <c r="AB557">
        <f>SUMIF([1]销售数据!$B:$B,E557&amp;G557,[1]销售数据!$G:$G)</f>
        <v>0</v>
      </c>
      <c r="AC557">
        <f t="shared" si="138"/>
        <v>0</v>
      </c>
      <c r="AD557" t="str">
        <f t="shared" si="128"/>
        <v/>
      </c>
      <c r="AE557">
        <f>SUMIF([1]销售数据!$B:$B,AD557,[1]销售数据!$L:$L)</f>
        <v>0</v>
      </c>
      <c r="AF557">
        <f>SUMIF([1]销售数据!$B:$B,AD557,[1]销售数据!$K:$K)</f>
        <v>0</v>
      </c>
      <c r="AG557">
        <f>SUMIF([1]销售数据!$B:$B,AD557,[1]销售数据!$J:$J)</f>
        <v>0</v>
      </c>
      <c r="AH557">
        <f>SUMIF([1]销售数据!$B:$B,AD557,[1]销售数据!$I:$I)</f>
        <v>0</v>
      </c>
      <c r="AI557">
        <f>SUMIF([1]销售数据!$B:$B,AD557,[1]销售数据!$H:$H)</f>
        <v>0</v>
      </c>
      <c r="AJ557" s="19">
        <f t="shared" si="139"/>
        <v>0</v>
      </c>
      <c r="AK557">
        <f>SUMIF([1]发货店铺数!$B:$B,AD557,[1]发货店铺数!$G:$G)</f>
        <v>0</v>
      </c>
      <c r="AL557">
        <f>SUMIF([1]销售店铺数!$B:$B,AD557,[1]销售店铺数!$G:$G)</f>
        <v>0</v>
      </c>
      <c r="AM557">
        <f>SUMIF([1]上周销售店铺数!$B:$B,AD557,[1]上周销售店铺数!$G:$G)</f>
        <v>0</v>
      </c>
      <c r="AN557" s="19">
        <f t="shared" si="140"/>
        <v>0</v>
      </c>
      <c r="AO557" s="19">
        <f t="shared" si="129"/>
        <v>0</v>
      </c>
      <c r="AP557" s="19">
        <f t="shared" si="130"/>
        <v>0</v>
      </c>
      <c r="AQ557" s="11">
        <f t="shared" si="141"/>
        <v>0</v>
      </c>
      <c r="AR557" s="19">
        <f t="shared" si="142"/>
        <v>0</v>
      </c>
      <c r="AS557" s="19">
        <f t="shared" si="143"/>
        <v>0</v>
      </c>
    </row>
    <row r="558" spans="1:45">
      <c r="A558"/>
      <c r="B558"/>
      <c r="C558"/>
      <c r="D558"/>
      <c r="E558"/>
      <c r="F558"/>
      <c r="G558"/>
      <c r="H558"/>
      <c r="L558" s="8"/>
      <c r="M558" s="8" t="str">
        <f>IF(ISERROR( VLOOKUP(AD558,'[1]采购入库货量(公司仓库)'!$A:$I,9,FALSE)),"", VLOOKUP(AD558,'[1]采购入库货量(公司仓库)'!$A:$I,9,FALSE))</f>
        <v/>
      </c>
      <c r="N558" s="8" t="str">
        <f>IF(ISERROR( VLOOKUP(AD558,[1]批发上市日期!$A:$F,6,FALSE)),"",  VLOOKUP(AD558,[1]批发上市日期!$A:$F,6,FALSE))</f>
        <v/>
      </c>
      <c r="O558" s="11">
        <f>IF(ISERROR(VLOOKUP(E558&amp;G558,'[1]采购入库货量(公司仓库)'!$A:$I,7,FALSE)),0,VLOOKUP(E558&amp;G558,'[1]采购入库货量(公司仓库)'!$A:$I,7,FALSE))</f>
        <v>0</v>
      </c>
      <c r="P558">
        <f t="shared" si="131"/>
        <v>0</v>
      </c>
      <c r="Q558">
        <f>IF(ISERROR(VLOOKUP(E558&amp;G558,'[1]采购入库货量(公司仓库)'!$A:$I,8,FALSE)),0,VLOOKUP(E558&amp;G558,'[1]采购入库货量(公司仓库)'!$A:$I,8,FALSE))</f>
        <v>0</v>
      </c>
      <c r="R558" s="11">
        <f t="shared" si="132"/>
        <v>0</v>
      </c>
      <c r="S558">
        <f>SUMIF([1]库存总量!$H:$H,E558&amp;G558,[1]库存总量!$G:$G)</f>
        <v>0</v>
      </c>
      <c r="T558">
        <f t="shared" si="133"/>
        <v>0</v>
      </c>
      <c r="U558">
        <f>SUMIFS([1]库存总量!$G:$G,[1]库存总量!$H:$H,E558&amp;G558,[1]库存总量!$A:$A,"B")</f>
        <v>0</v>
      </c>
      <c r="V558">
        <f t="shared" si="134"/>
        <v>0</v>
      </c>
      <c r="W558">
        <f>SUMIFS([1]库存总量!$G:$G,[1]库存总量!$H:$H,E558&amp;G558,[1]库存总量!$A:$A,"K")</f>
        <v>0</v>
      </c>
      <c r="X558">
        <f t="shared" si="135"/>
        <v>0</v>
      </c>
      <c r="Y558">
        <f t="shared" si="136"/>
        <v>0</v>
      </c>
      <c r="Z558">
        <f t="shared" si="137"/>
        <v>0</v>
      </c>
      <c r="AA558">
        <f>(IF(ISERROR(VLOOKUP(E558&amp;G558,'[1]采购入库货量(公司仓库)'!$A:$H,7,FALSE)),0,VLOOKUP(E558&amp;G558,'[1]采购入库货量(公司仓库)'!$A:$H,7,FALSE)))*L558-(IF(ISERROR(VLOOKUP(E558&amp;G558,'[1]采购入库货量(公司仓库)'!$A:$H,8,FALSE)),0,VLOOKUP(E558&amp;G558,'[1]采购入库货量(公司仓库)'!$A:$H,8,FALSE)))</f>
        <v>0</v>
      </c>
      <c r="AB558">
        <f>SUMIF([1]销售数据!$B:$B,E558&amp;G558,[1]销售数据!$G:$G)</f>
        <v>0</v>
      </c>
      <c r="AC558">
        <f t="shared" si="138"/>
        <v>0</v>
      </c>
      <c r="AD558" t="str">
        <f t="shared" si="128"/>
        <v/>
      </c>
      <c r="AE558">
        <f>SUMIF([1]销售数据!$B:$B,AD558,[1]销售数据!$L:$L)</f>
        <v>0</v>
      </c>
      <c r="AF558">
        <f>SUMIF([1]销售数据!$B:$B,AD558,[1]销售数据!$K:$K)</f>
        <v>0</v>
      </c>
      <c r="AG558">
        <f>SUMIF([1]销售数据!$B:$B,AD558,[1]销售数据!$J:$J)</f>
        <v>0</v>
      </c>
      <c r="AH558">
        <f>SUMIF([1]销售数据!$B:$B,AD558,[1]销售数据!$I:$I)</f>
        <v>0</v>
      </c>
      <c r="AI558">
        <f>SUMIF([1]销售数据!$B:$B,AD558,[1]销售数据!$H:$H)</f>
        <v>0</v>
      </c>
      <c r="AJ558" s="19">
        <f t="shared" si="139"/>
        <v>0</v>
      </c>
      <c r="AK558">
        <f>SUMIF([1]发货店铺数!$B:$B,AD558,[1]发货店铺数!$G:$G)</f>
        <v>0</v>
      </c>
      <c r="AL558">
        <f>SUMIF([1]销售店铺数!$B:$B,AD558,[1]销售店铺数!$G:$G)</f>
        <v>0</v>
      </c>
      <c r="AM558">
        <f>SUMIF([1]上周销售店铺数!$B:$B,AD558,[1]上周销售店铺数!$G:$G)</f>
        <v>0</v>
      </c>
      <c r="AN558" s="19">
        <f t="shared" si="140"/>
        <v>0</v>
      </c>
      <c r="AO558" s="19">
        <f t="shared" si="129"/>
        <v>0</v>
      </c>
      <c r="AP558" s="19">
        <f t="shared" si="130"/>
        <v>0</v>
      </c>
      <c r="AQ558" s="11">
        <f t="shared" si="141"/>
        <v>0</v>
      </c>
      <c r="AR558" s="19">
        <f t="shared" si="142"/>
        <v>0</v>
      </c>
      <c r="AS558" s="19">
        <f t="shared" si="143"/>
        <v>0</v>
      </c>
    </row>
    <row r="559" spans="1:45">
      <c r="A559"/>
      <c r="B559"/>
      <c r="C559"/>
      <c r="D559"/>
      <c r="E559"/>
      <c r="F559"/>
      <c r="G559"/>
      <c r="H559"/>
      <c r="L559" s="8"/>
      <c r="M559" s="8" t="str">
        <f>IF(ISERROR( VLOOKUP(AD559,'[1]采购入库货量(公司仓库)'!$A:$I,9,FALSE)),"", VLOOKUP(AD559,'[1]采购入库货量(公司仓库)'!$A:$I,9,FALSE))</f>
        <v/>
      </c>
      <c r="N559" s="8" t="str">
        <f>IF(ISERROR( VLOOKUP(AD559,[1]批发上市日期!$A:$F,6,FALSE)),"",  VLOOKUP(AD559,[1]批发上市日期!$A:$F,6,FALSE))</f>
        <v/>
      </c>
      <c r="O559" s="11">
        <f>IF(ISERROR(VLOOKUP(E559&amp;G559,'[1]采购入库货量(公司仓库)'!$A:$I,7,FALSE)),0,VLOOKUP(E559&amp;G559,'[1]采购入库货量(公司仓库)'!$A:$I,7,FALSE))</f>
        <v>0</v>
      </c>
      <c r="P559">
        <f t="shared" si="131"/>
        <v>0</v>
      </c>
      <c r="Q559">
        <f>IF(ISERROR(VLOOKUP(E559&amp;G559,'[1]采购入库货量(公司仓库)'!$A:$I,8,FALSE)),0,VLOOKUP(E559&amp;G559,'[1]采购入库货量(公司仓库)'!$A:$I,8,FALSE))</f>
        <v>0</v>
      </c>
      <c r="R559" s="11">
        <f t="shared" si="132"/>
        <v>0</v>
      </c>
      <c r="S559">
        <f>SUMIF([1]库存总量!$H:$H,E559&amp;G559,[1]库存总量!$G:$G)</f>
        <v>0</v>
      </c>
      <c r="T559">
        <f t="shared" si="133"/>
        <v>0</v>
      </c>
      <c r="U559">
        <f>SUMIFS([1]库存总量!$G:$G,[1]库存总量!$H:$H,E559&amp;G559,[1]库存总量!$A:$A,"B")</f>
        <v>0</v>
      </c>
      <c r="V559">
        <f t="shared" si="134"/>
        <v>0</v>
      </c>
      <c r="W559">
        <f>SUMIFS([1]库存总量!$G:$G,[1]库存总量!$H:$H,E559&amp;G559,[1]库存总量!$A:$A,"K")</f>
        <v>0</v>
      </c>
      <c r="X559">
        <f t="shared" si="135"/>
        <v>0</v>
      </c>
      <c r="Y559">
        <f t="shared" si="136"/>
        <v>0</v>
      </c>
      <c r="Z559">
        <f t="shared" si="137"/>
        <v>0</v>
      </c>
      <c r="AA559">
        <f>(IF(ISERROR(VLOOKUP(E559&amp;G559,'[1]采购入库货量(公司仓库)'!$A:$H,7,FALSE)),0,VLOOKUP(E559&amp;G559,'[1]采购入库货量(公司仓库)'!$A:$H,7,FALSE)))*L559-(IF(ISERROR(VLOOKUP(E559&amp;G559,'[1]采购入库货量(公司仓库)'!$A:$H,8,FALSE)),0,VLOOKUP(E559&amp;G559,'[1]采购入库货量(公司仓库)'!$A:$H,8,FALSE)))</f>
        <v>0</v>
      </c>
      <c r="AB559">
        <f>SUMIF([1]销售数据!$B:$B,E559&amp;G559,[1]销售数据!$G:$G)</f>
        <v>0</v>
      </c>
      <c r="AC559">
        <f t="shared" si="138"/>
        <v>0</v>
      </c>
      <c r="AD559" t="str">
        <f t="shared" si="128"/>
        <v/>
      </c>
      <c r="AE559">
        <f>SUMIF([1]销售数据!$B:$B,AD559,[1]销售数据!$L:$L)</f>
        <v>0</v>
      </c>
      <c r="AF559">
        <f>SUMIF([1]销售数据!$B:$B,AD559,[1]销售数据!$K:$K)</f>
        <v>0</v>
      </c>
      <c r="AG559">
        <f>SUMIF([1]销售数据!$B:$B,AD559,[1]销售数据!$J:$J)</f>
        <v>0</v>
      </c>
      <c r="AH559">
        <f>SUMIF([1]销售数据!$B:$B,AD559,[1]销售数据!$I:$I)</f>
        <v>0</v>
      </c>
      <c r="AI559">
        <f>SUMIF([1]销售数据!$B:$B,AD559,[1]销售数据!$H:$H)</f>
        <v>0</v>
      </c>
      <c r="AJ559" s="19">
        <f t="shared" si="139"/>
        <v>0</v>
      </c>
      <c r="AK559">
        <f>SUMIF([1]发货店铺数!$B:$B,AD559,[1]发货店铺数!$G:$G)</f>
        <v>0</v>
      </c>
      <c r="AL559">
        <f>SUMIF([1]销售店铺数!$B:$B,AD559,[1]销售店铺数!$G:$G)</f>
        <v>0</v>
      </c>
      <c r="AM559">
        <f>SUMIF([1]上周销售店铺数!$B:$B,AD559,[1]上周销售店铺数!$G:$G)</f>
        <v>0</v>
      </c>
      <c r="AN559" s="19">
        <f t="shared" si="140"/>
        <v>0</v>
      </c>
      <c r="AO559" s="19">
        <f t="shared" si="129"/>
        <v>0</v>
      </c>
      <c r="AP559" s="19">
        <f t="shared" si="130"/>
        <v>0</v>
      </c>
      <c r="AQ559" s="11">
        <f t="shared" si="141"/>
        <v>0</v>
      </c>
      <c r="AR559" s="19">
        <f t="shared" si="142"/>
        <v>0</v>
      </c>
      <c r="AS559" s="19">
        <f t="shared" si="143"/>
        <v>0</v>
      </c>
    </row>
    <row r="560" spans="1:45">
      <c r="A560"/>
      <c r="B560"/>
      <c r="C560"/>
      <c r="D560"/>
      <c r="E560"/>
      <c r="F560"/>
      <c r="G560"/>
      <c r="H560"/>
      <c r="L560" s="8"/>
      <c r="M560" s="8" t="str">
        <f>IF(ISERROR( VLOOKUP(AD560,'[1]采购入库货量(公司仓库)'!$A:$I,9,FALSE)),"", VLOOKUP(AD560,'[1]采购入库货量(公司仓库)'!$A:$I,9,FALSE))</f>
        <v/>
      </c>
      <c r="N560" s="8" t="str">
        <f>IF(ISERROR( VLOOKUP(AD560,[1]批发上市日期!$A:$F,6,FALSE)),"",  VLOOKUP(AD560,[1]批发上市日期!$A:$F,6,FALSE))</f>
        <v/>
      </c>
      <c r="O560" s="11">
        <f>IF(ISERROR(VLOOKUP(E560&amp;G560,'[1]采购入库货量(公司仓库)'!$A:$I,7,FALSE)),0,VLOOKUP(E560&amp;G560,'[1]采购入库货量(公司仓库)'!$A:$I,7,FALSE))</f>
        <v>0</v>
      </c>
      <c r="P560">
        <f t="shared" si="131"/>
        <v>0</v>
      </c>
      <c r="Q560">
        <f>IF(ISERROR(VLOOKUP(E560&amp;G560,'[1]采购入库货量(公司仓库)'!$A:$I,8,FALSE)),0,VLOOKUP(E560&amp;G560,'[1]采购入库货量(公司仓库)'!$A:$I,8,FALSE))</f>
        <v>0</v>
      </c>
      <c r="R560" s="11">
        <f t="shared" si="132"/>
        <v>0</v>
      </c>
      <c r="S560">
        <f>SUMIF([1]库存总量!$H:$H,E560&amp;G560,[1]库存总量!$G:$G)</f>
        <v>0</v>
      </c>
      <c r="T560">
        <f t="shared" si="133"/>
        <v>0</v>
      </c>
      <c r="U560">
        <f>SUMIFS([1]库存总量!$G:$G,[1]库存总量!$H:$H,E560&amp;G560,[1]库存总量!$A:$A,"B")</f>
        <v>0</v>
      </c>
      <c r="V560">
        <f t="shared" si="134"/>
        <v>0</v>
      </c>
      <c r="W560">
        <f>SUMIFS([1]库存总量!$G:$G,[1]库存总量!$H:$H,E560&amp;G560,[1]库存总量!$A:$A,"K")</f>
        <v>0</v>
      </c>
      <c r="X560">
        <f t="shared" si="135"/>
        <v>0</v>
      </c>
      <c r="Y560">
        <f t="shared" si="136"/>
        <v>0</v>
      </c>
      <c r="Z560">
        <f t="shared" si="137"/>
        <v>0</v>
      </c>
      <c r="AA560">
        <f>(IF(ISERROR(VLOOKUP(E560&amp;G560,'[1]采购入库货量(公司仓库)'!$A:$H,7,FALSE)),0,VLOOKUP(E560&amp;G560,'[1]采购入库货量(公司仓库)'!$A:$H,7,FALSE)))*L560-(IF(ISERROR(VLOOKUP(E560&amp;G560,'[1]采购入库货量(公司仓库)'!$A:$H,8,FALSE)),0,VLOOKUP(E560&amp;G560,'[1]采购入库货量(公司仓库)'!$A:$H,8,FALSE)))</f>
        <v>0</v>
      </c>
      <c r="AB560">
        <f>SUMIF([1]销售数据!$B:$B,E560&amp;G560,[1]销售数据!$G:$G)</f>
        <v>0</v>
      </c>
      <c r="AC560">
        <f t="shared" si="138"/>
        <v>0</v>
      </c>
      <c r="AD560" t="str">
        <f t="shared" si="128"/>
        <v/>
      </c>
      <c r="AE560">
        <f>SUMIF([1]销售数据!$B:$B,AD560,[1]销售数据!$L:$L)</f>
        <v>0</v>
      </c>
      <c r="AF560">
        <f>SUMIF([1]销售数据!$B:$B,AD560,[1]销售数据!$K:$K)</f>
        <v>0</v>
      </c>
      <c r="AG560">
        <f>SUMIF([1]销售数据!$B:$B,AD560,[1]销售数据!$J:$J)</f>
        <v>0</v>
      </c>
      <c r="AH560">
        <f>SUMIF([1]销售数据!$B:$B,AD560,[1]销售数据!$I:$I)</f>
        <v>0</v>
      </c>
      <c r="AI560">
        <f>SUMIF([1]销售数据!$B:$B,AD560,[1]销售数据!$H:$H)</f>
        <v>0</v>
      </c>
      <c r="AJ560" s="19">
        <f t="shared" si="139"/>
        <v>0</v>
      </c>
      <c r="AK560">
        <f>SUMIF([1]发货店铺数!$B:$B,AD560,[1]发货店铺数!$G:$G)</f>
        <v>0</v>
      </c>
      <c r="AL560">
        <f>SUMIF([1]销售店铺数!$B:$B,AD560,[1]销售店铺数!$G:$G)</f>
        <v>0</v>
      </c>
      <c r="AM560">
        <f>SUMIF([1]上周销售店铺数!$B:$B,AD560,[1]上周销售店铺数!$G:$G)</f>
        <v>0</v>
      </c>
      <c r="AN560" s="19">
        <f t="shared" si="140"/>
        <v>0</v>
      </c>
      <c r="AO560" s="19">
        <f t="shared" si="129"/>
        <v>0</v>
      </c>
      <c r="AP560" s="19">
        <f t="shared" si="130"/>
        <v>0</v>
      </c>
      <c r="AQ560" s="11">
        <f t="shared" si="141"/>
        <v>0</v>
      </c>
      <c r="AR560" s="19">
        <f t="shared" si="142"/>
        <v>0</v>
      </c>
      <c r="AS560" s="19">
        <f t="shared" si="143"/>
        <v>0</v>
      </c>
    </row>
    <row r="561" spans="1:45">
      <c r="A561"/>
      <c r="B561"/>
      <c r="C561"/>
      <c r="D561"/>
      <c r="E561"/>
      <c r="F561"/>
      <c r="G561"/>
      <c r="H561"/>
      <c r="L561" s="8"/>
      <c r="M561" s="8" t="str">
        <f>IF(ISERROR( VLOOKUP(AD561,'[1]采购入库货量(公司仓库)'!$A:$I,9,FALSE)),"", VLOOKUP(AD561,'[1]采购入库货量(公司仓库)'!$A:$I,9,FALSE))</f>
        <v/>
      </c>
      <c r="N561" s="8" t="str">
        <f>IF(ISERROR( VLOOKUP(AD561,[1]批发上市日期!$A:$F,6,FALSE)),"",  VLOOKUP(AD561,[1]批发上市日期!$A:$F,6,FALSE))</f>
        <v/>
      </c>
      <c r="O561" s="11">
        <f>IF(ISERROR(VLOOKUP(E561&amp;G561,'[1]采购入库货量(公司仓库)'!$A:$I,7,FALSE)),0,VLOOKUP(E561&amp;G561,'[1]采购入库货量(公司仓库)'!$A:$I,7,FALSE))</f>
        <v>0</v>
      </c>
      <c r="P561">
        <f t="shared" si="131"/>
        <v>0</v>
      </c>
      <c r="Q561">
        <f>IF(ISERROR(VLOOKUP(E561&amp;G561,'[1]采购入库货量(公司仓库)'!$A:$I,8,FALSE)),0,VLOOKUP(E561&amp;G561,'[1]采购入库货量(公司仓库)'!$A:$I,8,FALSE))</f>
        <v>0</v>
      </c>
      <c r="R561" s="11">
        <f t="shared" si="132"/>
        <v>0</v>
      </c>
      <c r="S561">
        <f>SUMIF([1]库存总量!$H:$H,E561&amp;G561,[1]库存总量!$G:$G)</f>
        <v>0</v>
      </c>
      <c r="T561">
        <f t="shared" si="133"/>
        <v>0</v>
      </c>
      <c r="U561">
        <f>SUMIFS([1]库存总量!$G:$G,[1]库存总量!$H:$H,E561&amp;G561,[1]库存总量!$A:$A,"B")</f>
        <v>0</v>
      </c>
      <c r="V561">
        <f t="shared" si="134"/>
        <v>0</v>
      </c>
      <c r="W561">
        <f>SUMIFS([1]库存总量!$G:$G,[1]库存总量!$H:$H,E561&amp;G561,[1]库存总量!$A:$A,"K")</f>
        <v>0</v>
      </c>
      <c r="X561">
        <f t="shared" si="135"/>
        <v>0</v>
      </c>
      <c r="Y561">
        <f t="shared" si="136"/>
        <v>0</v>
      </c>
      <c r="Z561">
        <f t="shared" si="137"/>
        <v>0</v>
      </c>
      <c r="AA561">
        <f>(IF(ISERROR(VLOOKUP(E561&amp;G561,'[1]采购入库货量(公司仓库)'!$A:$H,7,FALSE)),0,VLOOKUP(E561&amp;G561,'[1]采购入库货量(公司仓库)'!$A:$H,7,FALSE)))*L561-(IF(ISERROR(VLOOKUP(E561&amp;G561,'[1]采购入库货量(公司仓库)'!$A:$H,8,FALSE)),0,VLOOKUP(E561&amp;G561,'[1]采购入库货量(公司仓库)'!$A:$H,8,FALSE)))</f>
        <v>0</v>
      </c>
      <c r="AB561">
        <f>SUMIF([1]销售数据!$B:$B,E561&amp;G561,[1]销售数据!$G:$G)</f>
        <v>0</v>
      </c>
      <c r="AC561">
        <f t="shared" si="138"/>
        <v>0</v>
      </c>
      <c r="AD561" t="str">
        <f t="shared" si="128"/>
        <v/>
      </c>
      <c r="AE561">
        <f>SUMIF([1]销售数据!$B:$B,AD561,[1]销售数据!$L:$L)</f>
        <v>0</v>
      </c>
      <c r="AF561">
        <f>SUMIF([1]销售数据!$B:$B,AD561,[1]销售数据!$K:$K)</f>
        <v>0</v>
      </c>
      <c r="AG561">
        <f>SUMIF([1]销售数据!$B:$B,AD561,[1]销售数据!$J:$J)</f>
        <v>0</v>
      </c>
      <c r="AH561">
        <f>SUMIF([1]销售数据!$B:$B,AD561,[1]销售数据!$I:$I)</f>
        <v>0</v>
      </c>
      <c r="AI561">
        <f>SUMIF([1]销售数据!$B:$B,AD561,[1]销售数据!$H:$H)</f>
        <v>0</v>
      </c>
      <c r="AJ561" s="19">
        <f t="shared" si="139"/>
        <v>0</v>
      </c>
      <c r="AK561">
        <f>SUMIF([1]发货店铺数!$B:$B,AD561,[1]发货店铺数!$G:$G)</f>
        <v>0</v>
      </c>
      <c r="AL561">
        <f>SUMIF([1]销售店铺数!$B:$B,AD561,[1]销售店铺数!$G:$G)</f>
        <v>0</v>
      </c>
      <c r="AM561">
        <f>SUMIF([1]上周销售店铺数!$B:$B,AD561,[1]上周销售店铺数!$G:$G)</f>
        <v>0</v>
      </c>
      <c r="AN561" s="19">
        <f t="shared" si="140"/>
        <v>0</v>
      </c>
      <c r="AO561" s="19">
        <f t="shared" si="129"/>
        <v>0</v>
      </c>
      <c r="AP561" s="19">
        <f t="shared" si="130"/>
        <v>0</v>
      </c>
      <c r="AQ561" s="11">
        <f t="shared" si="141"/>
        <v>0</v>
      </c>
      <c r="AR561" s="19">
        <f t="shared" si="142"/>
        <v>0</v>
      </c>
      <c r="AS561" s="19">
        <f t="shared" si="143"/>
        <v>0</v>
      </c>
    </row>
    <row r="562" spans="1:45">
      <c r="A562"/>
      <c r="B562"/>
      <c r="C562"/>
      <c r="D562"/>
      <c r="E562"/>
      <c r="F562"/>
      <c r="G562"/>
      <c r="H562"/>
      <c r="L562" s="8"/>
      <c r="M562" s="8" t="str">
        <f>IF(ISERROR( VLOOKUP(AD562,'[1]采购入库货量(公司仓库)'!$A:$I,9,FALSE)),"", VLOOKUP(AD562,'[1]采购入库货量(公司仓库)'!$A:$I,9,FALSE))</f>
        <v/>
      </c>
      <c r="N562" s="8" t="str">
        <f>IF(ISERROR( VLOOKUP(AD562,[1]批发上市日期!$A:$F,6,FALSE)),"",  VLOOKUP(AD562,[1]批发上市日期!$A:$F,6,FALSE))</f>
        <v/>
      </c>
      <c r="O562" s="11">
        <f>IF(ISERROR(VLOOKUP(E562&amp;G562,'[1]采购入库货量(公司仓库)'!$A:$I,7,FALSE)),0,VLOOKUP(E562&amp;G562,'[1]采购入库货量(公司仓库)'!$A:$I,7,FALSE))</f>
        <v>0</v>
      </c>
      <c r="P562">
        <f t="shared" si="131"/>
        <v>0</v>
      </c>
      <c r="Q562">
        <f>IF(ISERROR(VLOOKUP(E562&amp;G562,'[1]采购入库货量(公司仓库)'!$A:$I,8,FALSE)),0,VLOOKUP(E562&amp;G562,'[1]采购入库货量(公司仓库)'!$A:$I,8,FALSE))</f>
        <v>0</v>
      </c>
      <c r="R562" s="11">
        <f t="shared" si="132"/>
        <v>0</v>
      </c>
      <c r="S562">
        <f>SUMIF([1]库存总量!$H:$H,E562&amp;G562,[1]库存总量!$G:$G)</f>
        <v>0</v>
      </c>
      <c r="T562">
        <f t="shared" si="133"/>
        <v>0</v>
      </c>
      <c r="U562">
        <f>SUMIFS([1]库存总量!$G:$G,[1]库存总量!$H:$H,E562&amp;G562,[1]库存总量!$A:$A,"B")</f>
        <v>0</v>
      </c>
      <c r="V562">
        <f t="shared" si="134"/>
        <v>0</v>
      </c>
      <c r="W562">
        <f>SUMIFS([1]库存总量!$G:$G,[1]库存总量!$H:$H,E562&amp;G562,[1]库存总量!$A:$A,"K")</f>
        <v>0</v>
      </c>
      <c r="X562">
        <f t="shared" si="135"/>
        <v>0</v>
      </c>
      <c r="Y562">
        <f t="shared" si="136"/>
        <v>0</v>
      </c>
      <c r="Z562">
        <f t="shared" si="137"/>
        <v>0</v>
      </c>
      <c r="AA562">
        <f>(IF(ISERROR(VLOOKUP(E562&amp;G562,'[1]采购入库货量(公司仓库)'!$A:$H,7,FALSE)),0,VLOOKUP(E562&amp;G562,'[1]采购入库货量(公司仓库)'!$A:$H,7,FALSE)))*L562-(IF(ISERROR(VLOOKUP(E562&amp;G562,'[1]采购入库货量(公司仓库)'!$A:$H,8,FALSE)),0,VLOOKUP(E562&amp;G562,'[1]采购入库货量(公司仓库)'!$A:$H,8,FALSE)))</f>
        <v>0</v>
      </c>
      <c r="AB562">
        <f>SUMIF([1]销售数据!$B:$B,E562&amp;G562,[1]销售数据!$G:$G)</f>
        <v>0</v>
      </c>
      <c r="AC562">
        <f t="shared" si="138"/>
        <v>0</v>
      </c>
      <c r="AD562" t="str">
        <f t="shared" si="128"/>
        <v/>
      </c>
      <c r="AE562">
        <f>SUMIF([1]销售数据!$B:$B,AD562,[1]销售数据!$L:$L)</f>
        <v>0</v>
      </c>
      <c r="AF562">
        <f>SUMIF([1]销售数据!$B:$B,AD562,[1]销售数据!$K:$K)</f>
        <v>0</v>
      </c>
      <c r="AG562">
        <f>SUMIF([1]销售数据!$B:$B,AD562,[1]销售数据!$J:$J)</f>
        <v>0</v>
      </c>
      <c r="AH562">
        <f>SUMIF([1]销售数据!$B:$B,AD562,[1]销售数据!$I:$I)</f>
        <v>0</v>
      </c>
      <c r="AI562">
        <f>SUMIF([1]销售数据!$B:$B,AD562,[1]销售数据!$H:$H)</f>
        <v>0</v>
      </c>
      <c r="AJ562" s="19">
        <f t="shared" si="139"/>
        <v>0</v>
      </c>
      <c r="AK562">
        <f>SUMIF([1]发货店铺数!$B:$B,AD562,[1]发货店铺数!$G:$G)</f>
        <v>0</v>
      </c>
      <c r="AL562">
        <f>SUMIF([1]销售店铺数!$B:$B,AD562,[1]销售店铺数!$G:$G)</f>
        <v>0</v>
      </c>
      <c r="AM562">
        <f>SUMIF([1]上周销售店铺数!$B:$B,AD562,[1]上周销售店铺数!$G:$G)</f>
        <v>0</v>
      </c>
      <c r="AN562" s="19">
        <f t="shared" si="140"/>
        <v>0</v>
      </c>
      <c r="AO562" s="19">
        <f t="shared" si="129"/>
        <v>0</v>
      </c>
      <c r="AP562" s="19">
        <f t="shared" si="130"/>
        <v>0</v>
      </c>
      <c r="AQ562" s="11">
        <f t="shared" si="141"/>
        <v>0</v>
      </c>
      <c r="AR562" s="19">
        <f t="shared" si="142"/>
        <v>0</v>
      </c>
      <c r="AS562" s="19">
        <f t="shared" si="143"/>
        <v>0</v>
      </c>
    </row>
    <row r="563" spans="1:45">
      <c r="A563"/>
      <c r="B563"/>
      <c r="C563"/>
      <c r="D563"/>
      <c r="E563"/>
      <c r="F563"/>
      <c r="G563"/>
      <c r="H563"/>
      <c r="L563" s="8"/>
      <c r="M563" s="8" t="str">
        <f>IF(ISERROR( VLOOKUP(AD563,'[1]采购入库货量(公司仓库)'!$A:$I,9,FALSE)),"", VLOOKUP(AD563,'[1]采购入库货量(公司仓库)'!$A:$I,9,FALSE))</f>
        <v/>
      </c>
      <c r="N563" s="8" t="str">
        <f>IF(ISERROR( VLOOKUP(AD563,[1]批发上市日期!$A:$F,6,FALSE)),"",  VLOOKUP(AD563,[1]批发上市日期!$A:$F,6,FALSE))</f>
        <v/>
      </c>
      <c r="O563" s="11">
        <f>IF(ISERROR(VLOOKUP(E563&amp;G563,'[1]采购入库货量(公司仓库)'!$A:$I,7,FALSE)),0,VLOOKUP(E563&amp;G563,'[1]采购入库货量(公司仓库)'!$A:$I,7,FALSE))</f>
        <v>0</v>
      </c>
      <c r="P563">
        <f t="shared" si="131"/>
        <v>0</v>
      </c>
      <c r="Q563">
        <f>IF(ISERROR(VLOOKUP(E563&amp;G563,'[1]采购入库货量(公司仓库)'!$A:$I,8,FALSE)),0,VLOOKUP(E563&amp;G563,'[1]采购入库货量(公司仓库)'!$A:$I,8,FALSE))</f>
        <v>0</v>
      </c>
      <c r="R563" s="11">
        <f t="shared" si="132"/>
        <v>0</v>
      </c>
      <c r="S563">
        <f>SUMIF([1]库存总量!$H:$H,E563&amp;G563,[1]库存总量!$G:$G)</f>
        <v>0</v>
      </c>
      <c r="T563">
        <f t="shared" si="133"/>
        <v>0</v>
      </c>
      <c r="U563">
        <f>SUMIFS([1]库存总量!$G:$G,[1]库存总量!$H:$H,E563&amp;G563,[1]库存总量!$A:$A,"B")</f>
        <v>0</v>
      </c>
      <c r="V563">
        <f t="shared" si="134"/>
        <v>0</v>
      </c>
      <c r="W563">
        <f>SUMIFS([1]库存总量!$G:$G,[1]库存总量!$H:$H,E563&amp;G563,[1]库存总量!$A:$A,"K")</f>
        <v>0</v>
      </c>
      <c r="X563">
        <f t="shared" si="135"/>
        <v>0</v>
      </c>
      <c r="Y563">
        <f t="shared" si="136"/>
        <v>0</v>
      </c>
      <c r="Z563">
        <f t="shared" si="137"/>
        <v>0</v>
      </c>
      <c r="AA563">
        <f>(IF(ISERROR(VLOOKUP(E563&amp;G563,'[1]采购入库货量(公司仓库)'!$A:$H,7,FALSE)),0,VLOOKUP(E563&amp;G563,'[1]采购入库货量(公司仓库)'!$A:$H,7,FALSE)))*L563-(IF(ISERROR(VLOOKUP(E563&amp;G563,'[1]采购入库货量(公司仓库)'!$A:$H,8,FALSE)),0,VLOOKUP(E563&amp;G563,'[1]采购入库货量(公司仓库)'!$A:$H,8,FALSE)))</f>
        <v>0</v>
      </c>
      <c r="AB563">
        <f>SUMIF([1]销售数据!$B:$B,E563&amp;G563,[1]销售数据!$G:$G)</f>
        <v>0</v>
      </c>
      <c r="AC563">
        <f t="shared" si="138"/>
        <v>0</v>
      </c>
      <c r="AD563" t="str">
        <f t="shared" si="128"/>
        <v/>
      </c>
      <c r="AE563">
        <f>SUMIF([1]销售数据!$B:$B,AD563,[1]销售数据!$L:$L)</f>
        <v>0</v>
      </c>
      <c r="AF563">
        <f>SUMIF([1]销售数据!$B:$B,AD563,[1]销售数据!$K:$K)</f>
        <v>0</v>
      </c>
      <c r="AG563">
        <f>SUMIF([1]销售数据!$B:$B,AD563,[1]销售数据!$J:$J)</f>
        <v>0</v>
      </c>
      <c r="AH563">
        <f>SUMIF([1]销售数据!$B:$B,AD563,[1]销售数据!$I:$I)</f>
        <v>0</v>
      </c>
      <c r="AI563">
        <f>SUMIF([1]销售数据!$B:$B,AD563,[1]销售数据!$H:$H)</f>
        <v>0</v>
      </c>
      <c r="AJ563" s="19">
        <f t="shared" si="139"/>
        <v>0</v>
      </c>
      <c r="AK563">
        <f>SUMIF([1]发货店铺数!$B:$B,AD563,[1]发货店铺数!$G:$G)</f>
        <v>0</v>
      </c>
      <c r="AL563">
        <f>SUMIF([1]销售店铺数!$B:$B,AD563,[1]销售店铺数!$G:$G)</f>
        <v>0</v>
      </c>
      <c r="AM563">
        <f>SUMIF([1]上周销售店铺数!$B:$B,AD563,[1]上周销售店铺数!$G:$G)</f>
        <v>0</v>
      </c>
      <c r="AN563" s="19">
        <f t="shared" si="140"/>
        <v>0</v>
      </c>
      <c r="AO563" s="19">
        <f t="shared" si="129"/>
        <v>0</v>
      </c>
      <c r="AP563" s="19">
        <f t="shared" si="130"/>
        <v>0</v>
      </c>
      <c r="AQ563" s="11">
        <f t="shared" si="141"/>
        <v>0</v>
      </c>
      <c r="AR563" s="19">
        <f t="shared" si="142"/>
        <v>0</v>
      </c>
      <c r="AS563" s="19">
        <f t="shared" si="143"/>
        <v>0</v>
      </c>
    </row>
    <row r="564" spans="1:45">
      <c r="A564"/>
      <c r="B564"/>
      <c r="C564"/>
      <c r="D564"/>
      <c r="E564"/>
      <c r="F564"/>
      <c r="G564"/>
      <c r="H564"/>
      <c r="L564" s="8"/>
      <c r="M564" s="8" t="str">
        <f>IF(ISERROR( VLOOKUP(AD564,'[1]采购入库货量(公司仓库)'!$A:$I,9,FALSE)),"", VLOOKUP(AD564,'[1]采购入库货量(公司仓库)'!$A:$I,9,FALSE))</f>
        <v/>
      </c>
      <c r="N564" s="8" t="str">
        <f>IF(ISERROR( VLOOKUP(AD564,[1]批发上市日期!$A:$F,6,FALSE)),"",  VLOOKUP(AD564,[1]批发上市日期!$A:$F,6,FALSE))</f>
        <v/>
      </c>
      <c r="O564" s="11">
        <f>IF(ISERROR(VLOOKUP(E564&amp;G564,'[1]采购入库货量(公司仓库)'!$A:$I,7,FALSE)),0,VLOOKUP(E564&amp;G564,'[1]采购入库货量(公司仓库)'!$A:$I,7,FALSE))</f>
        <v>0</v>
      </c>
      <c r="P564">
        <f t="shared" si="131"/>
        <v>0</v>
      </c>
      <c r="Q564">
        <f>IF(ISERROR(VLOOKUP(E564&amp;G564,'[1]采购入库货量(公司仓库)'!$A:$I,8,FALSE)),0,VLOOKUP(E564&amp;G564,'[1]采购入库货量(公司仓库)'!$A:$I,8,FALSE))</f>
        <v>0</v>
      </c>
      <c r="R564" s="11">
        <f t="shared" si="132"/>
        <v>0</v>
      </c>
      <c r="S564">
        <f>SUMIF([1]库存总量!$H:$H,E564&amp;G564,[1]库存总量!$G:$G)</f>
        <v>0</v>
      </c>
      <c r="T564">
        <f t="shared" si="133"/>
        <v>0</v>
      </c>
      <c r="U564">
        <f>SUMIFS([1]库存总量!$G:$G,[1]库存总量!$H:$H,E564&amp;G564,[1]库存总量!$A:$A,"B")</f>
        <v>0</v>
      </c>
      <c r="V564">
        <f t="shared" si="134"/>
        <v>0</v>
      </c>
      <c r="W564">
        <f>SUMIFS([1]库存总量!$G:$G,[1]库存总量!$H:$H,E564&amp;G564,[1]库存总量!$A:$A,"K")</f>
        <v>0</v>
      </c>
      <c r="X564">
        <f t="shared" si="135"/>
        <v>0</v>
      </c>
      <c r="Y564">
        <f t="shared" si="136"/>
        <v>0</v>
      </c>
      <c r="Z564">
        <f t="shared" si="137"/>
        <v>0</v>
      </c>
      <c r="AA564">
        <f>(IF(ISERROR(VLOOKUP(E564&amp;G564,'[1]采购入库货量(公司仓库)'!$A:$H,7,FALSE)),0,VLOOKUP(E564&amp;G564,'[1]采购入库货量(公司仓库)'!$A:$H,7,FALSE)))*L564-(IF(ISERROR(VLOOKUP(E564&amp;G564,'[1]采购入库货量(公司仓库)'!$A:$H,8,FALSE)),0,VLOOKUP(E564&amp;G564,'[1]采购入库货量(公司仓库)'!$A:$H,8,FALSE)))</f>
        <v>0</v>
      </c>
      <c r="AB564">
        <f>SUMIF([1]销售数据!$B:$B,E564&amp;G564,[1]销售数据!$G:$G)</f>
        <v>0</v>
      </c>
      <c r="AC564">
        <f t="shared" si="138"/>
        <v>0</v>
      </c>
      <c r="AD564" t="str">
        <f t="shared" si="128"/>
        <v/>
      </c>
      <c r="AE564">
        <f>SUMIF([1]销售数据!$B:$B,AD564,[1]销售数据!$L:$L)</f>
        <v>0</v>
      </c>
      <c r="AF564">
        <f>SUMIF([1]销售数据!$B:$B,AD564,[1]销售数据!$K:$K)</f>
        <v>0</v>
      </c>
      <c r="AG564">
        <f>SUMIF([1]销售数据!$B:$B,AD564,[1]销售数据!$J:$J)</f>
        <v>0</v>
      </c>
      <c r="AH564">
        <f>SUMIF([1]销售数据!$B:$B,AD564,[1]销售数据!$I:$I)</f>
        <v>0</v>
      </c>
      <c r="AI564">
        <f>SUMIF([1]销售数据!$B:$B,AD564,[1]销售数据!$H:$H)</f>
        <v>0</v>
      </c>
      <c r="AJ564" s="19">
        <f t="shared" si="139"/>
        <v>0</v>
      </c>
      <c r="AK564">
        <f>SUMIF([1]发货店铺数!$B:$B,AD564,[1]发货店铺数!$G:$G)</f>
        <v>0</v>
      </c>
      <c r="AL564">
        <f>SUMIF([1]销售店铺数!$B:$B,AD564,[1]销售店铺数!$G:$G)</f>
        <v>0</v>
      </c>
      <c r="AM564">
        <f>SUMIF([1]上周销售店铺数!$B:$B,AD564,[1]上周销售店铺数!$G:$G)</f>
        <v>0</v>
      </c>
      <c r="AN564" s="19">
        <f t="shared" si="140"/>
        <v>0</v>
      </c>
      <c r="AO564" s="19">
        <f t="shared" si="129"/>
        <v>0</v>
      </c>
      <c r="AP564" s="19">
        <f t="shared" si="130"/>
        <v>0</v>
      </c>
      <c r="AQ564" s="11">
        <f t="shared" si="141"/>
        <v>0</v>
      </c>
      <c r="AR564" s="19">
        <f t="shared" si="142"/>
        <v>0</v>
      </c>
      <c r="AS564" s="19">
        <f t="shared" si="143"/>
        <v>0</v>
      </c>
    </row>
    <row r="565" spans="1:45">
      <c r="A565"/>
      <c r="B565"/>
      <c r="C565"/>
      <c r="D565"/>
      <c r="E565"/>
      <c r="F565"/>
      <c r="G565"/>
      <c r="H565"/>
      <c r="L565" s="8"/>
      <c r="M565" s="8" t="str">
        <f>IF(ISERROR( VLOOKUP(AD565,'[1]采购入库货量(公司仓库)'!$A:$I,9,FALSE)),"", VLOOKUP(AD565,'[1]采购入库货量(公司仓库)'!$A:$I,9,FALSE))</f>
        <v/>
      </c>
      <c r="N565" s="8" t="str">
        <f>IF(ISERROR( VLOOKUP(AD565,[1]批发上市日期!$A:$F,6,FALSE)),"",  VLOOKUP(AD565,[1]批发上市日期!$A:$F,6,FALSE))</f>
        <v/>
      </c>
      <c r="O565" s="11">
        <f>IF(ISERROR(VLOOKUP(E565&amp;G565,'[1]采购入库货量(公司仓库)'!$A:$I,7,FALSE)),0,VLOOKUP(E565&amp;G565,'[1]采购入库货量(公司仓库)'!$A:$I,7,FALSE))</f>
        <v>0</v>
      </c>
      <c r="P565">
        <f t="shared" si="131"/>
        <v>0</v>
      </c>
      <c r="Q565">
        <f>IF(ISERROR(VLOOKUP(E565&amp;G565,'[1]采购入库货量(公司仓库)'!$A:$I,8,FALSE)),0,VLOOKUP(E565&amp;G565,'[1]采购入库货量(公司仓库)'!$A:$I,8,FALSE))</f>
        <v>0</v>
      </c>
      <c r="R565" s="11">
        <f t="shared" si="132"/>
        <v>0</v>
      </c>
      <c r="S565">
        <f>SUMIF([1]库存总量!$H:$H,E565&amp;G565,[1]库存总量!$G:$G)</f>
        <v>0</v>
      </c>
      <c r="T565">
        <f t="shared" si="133"/>
        <v>0</v>
      </c>
      <c r="U565">
        <f>SUMIFS([1]库存总量!$G:$G,[1]库存总量!$H:$H,E565&amp;G565,[1]库存总量!$A:$A,"B")</f>
        <v>0</v>
      </c>
      <c r="V565">
        <f t="shared" si="134"/>
        <v>0</v>
      </c>
      <c r="W565">
        <f>SUMIFS([1]库存总量!$G:$G,[1]库存总量!$H:$H,E565&amp;G565,[1]库存总量!$A:$A,"K")</f>
        <v>0</v>
      </c>
      <c r="X565">
        <f t="shared" si="135"/>
        <v>0</v>
      </c>
      <c r="Y565">
        <f t="shared" si="136"/>
        <v>0</v>
      </c>
      <c r="Z565">
        <f t="shared" si="137"/>
        <v>0</v>
      </c>
      <c r="AA565">
        <f>(IF(ISERROR(VLOOKUP(E565&amp;G565,'[1]采购入库货量(公司仓库)'!$A:$H,7,FALSE)),0,VLOOKUP(E565&amp;G565,'[1]采购入库货量(公司仓库)'!$A:$H,7,FALSE)))*L565-(IF(ISERROR(VLOOKUP(E565&amp;G565,'[1]采购入库货量(公司仓库)'!$A:$H,8,FALSE)),0,VLOOKUP(E565&amp;G565,'[1]采购入库货量(公司仓库)'!$A:$H,8,FALSE)))</f>
        <v>0</v>
      </c>
      <c r="AB565">
        <f>SUMIF([1]销售数据!$B:$B,E565&amp;G565,[1]销售数据!$G:$G)</f>
        <v>0</v>
      </c>
      <c r="AC565">
        <f t="shared" si="138"/>
        <v>0</v>
      </c>
      <c r="AD565" t="str">
        <f t="shared" si="128"/>
        <v/>
      </c>
      <c r="AE565">
        <f>SUMIF([1]销售数据!$B:$B,AD565,[1]销售数据!$L:$L)</f>
        <v>0</v>
      </c>
      <c r="AF565">
        <f>SUMIF([1]销售数据!$B:$B,AD565,[1]销售数据!$K:$K)</f>
        <v>0</v>
      </c>
      <c r="AG565">
        <f>SUMIF([1]销售数据!$B:$B,AD565,[1]销售数据!$J:$J)</f>
        <v>0</v>
      </c>
      <c r="AH565">
        <f>SUMIF([1]销售数据!$B:$B,AD565,[1]销售数据!$I:$I)</f>
        <v>0</v>
      </c>
      <c r="AI565">
        <f>SUMIF([1]销售数据!$B:$B,AD565,[1]销售数据!$H:$H)</f>
        <v>0</v>
      </c>
      <c r="AJ565" s="19">
        <f t="shared" si="139"/>
        <v>0</v>
      </c>
      <c r="AK565">
        <f>SUMIF([1]发货店铺数!$B:$B,AD565,[1]发货店铺数!$G:$G)</f>
        <v>0</v>
      </c>
      <c r="AL565">
        <f>SUMIF([1]销售店铺数!$B:$B,AD565,[1]销售店铺数!$G:$G)</f>
        <v>0</v>
      </c>
      <c r="AM565">
        <f>SUMIF([1]上周销售店铺数!$B:$B,AD565,[1]上周销售店铺数!$G:$G)</f>
        <v>0</v>
      </c>
      <c r="AN565" s="19">
        <f t="shared" si="140"/>
        <v>0</v>
      </c>
      <c r="AO565" s="19">
        <f t="shared" si="129"/>
        <v>0</v>
      </c>
      <c r="AP565" s="19">
        <f t="shared" si="130"/>
        <v>0</v>
      </c>
      <c r="AQ565" s="11">
        <f t="shared" si="141"/>
        <v>0</v>
      </c>
      <c r="AR565" s="19">
        <f t="shared" si="142"/>
        <v>0</v>
      </c>
      <c r="AS565" s="19">
        <f t="shared" si="143"/>
        <v>0</v>
      </c>
    </row>
    <row r="566" spans="1:45">
      <c r="A566"/>
      <c r="B566"/>
      <c r="C566"/>
      <c r="D566"/>
      <c r="E566"/>
      <c r="F566"/>
      <c r="G566"/>
      <c r="H566"/>
      <c r="L566" s="8"/>
      <c r="M566" s="8" t="str">
        <f>IF(ISERROR( VLOOKUP(AD566,'[1]采购入库货量(公司仓库)'!$A:$I,9,FALSE)),"", VLOOKUP(AD566,'[1]采购入库货量(公司仓库)'!$A:$I,9,FALSE))</f>
        <v/>
      </c>
      <c r="N566" s="8" t="str">
        <f>IF(ISERROR( VLOOKUP(AD566,[1]批发上市日期!$A:$F,6,FALSE)),"",  VLOOKUP(AD566,[1]批发上市日期!$A:$F,6,FALSE))</f>
        <v/>
      </c>
      <c r="O566" s="11">
        <f>IF(ISERROR(VLOOKUP(E566&amp;G566,'[1]采购入库货量(公司仓库)'!$A:$I,7,FALSE)),0,VLOOKUP(E566&amp;G566,'[1]采购入库货量(公司仓库)'!$A:$I,7,FALSE))</f>
        <v>0</v>
      </c>
      <c r="P566">
        <f t="shared" si="131"/>
        <v>0</v>
      </c>
      <c r="Q566">
        <f>IF(ISERROR(VLOOKUP(E566&amp;G566,'[1]采购入库货量(公司仓库)'!$A:$I,8,FALSE)),0,VLOOKUP(E566&amp;G566,'[1]采购入库货量(公司仓库)'!$A:$I,8,FALSE))</f>
        <v>0</v>
      </c>
      <c r="R566" s="11">
        <f t="shared" si="132"/>
        <v>0</v>
      </c>
      <c r="S566">
        <f>SUMIF([1]库存总量!$H:$H,E566&amp;G566,[1]库存总量!$G:$G)</f>
        <v>0</v>
      </c>
      <c r="T566">
        <f t="shared" si="133"/>
        <v>0</v>
      </c>
      <c r="U566">
        <f>SUMIFS([1]库存总量!$G:$G,[1]库存总量!$H:$H,E566&amp;G566,[1]库存总量!$A:$A,"B")</f>
        <v>0</v>
      </c>
      <c r="V566">
        <f t="shared" si="134"/>
        <v>0</v>
      </c>
      <c r="W566">
        <f>SUMIFS([1]库存总量!$G:$G,[1]库存总量!$H:$H,E566&amp;G566,[1]库存总量!$A:$A,"K")</f>
        <v>0</v>
      </c>
      <c r="X566">
        <f t="shared" si="135"/>
        <v>0</v>
      </c>
      <c r="Y566">
        <f t="shared" si="136"/>
        <v>0</v>
      </c>
      <c r="Z566">
        <f t="shared" si="137"/>
        <v>0</v>
      </c>
      <c r="AA566">
        <f>(IF(ISERROR(VLOOKUP(E566&amp;G566,'[1]采购入库货量(公司仓库)'!$A:$H,7,FALSE)),0,VLOOKUP(E566&amp;G566,'[1]采购入库货量(公司仓库)'!$A:$H,7,FALSE)))*L566-(IF(ISERROR(VLOOKUP(E566&amp;G566,'[1]采购入库货量(公司仓库)'!$A:$H,8,FALSE)),0,VLOOKUP(E566&amp;G566,'[1]采购入库货量(公司仓库)'!$A:$H,8,FALSE)))</f>
        <v>0</v>
      </c>
      <c r="AB566">
        <f>SUMIF([1]销售数据!$B:$B,E566&amp;G566,[1]销售数据!$G:$G)</f>
        <v>0</v>
      </c>
      <c r="AC566">
        <f t="shared" si="138"/>
        <v>0</v>
      </c>
      <c r="AD566" t="str">
        <f t="shared" si="128"/>
        <v/>
      </c>
      <c r="AE566">
        <f>SUMIF([1]销售数据!$B:$B,AD566,[1]销售数据!$L:$L)</f>
        <v>0</v>
      </c>
      <c r="AF566">
        <f>SUMIF([1]销售数据!$B:$B,AD566,[1]销售数据!$K:$K)</f>
        <v>0</v>
      </c>
      <c r="AG566">
        <f>SUMIF([1]销售数据!$B:$B,AD566,[1]销售数据!$J:$J)</f>
        <v>0</v>
      </c>
      <c r="AH566">
        <f>SUMIF([1]销售数据!$B:$B,AD566,[1]销售数据!$I:$I)</f>
        <v>0</v>
      </c>
      <c r="AI566">
        <f>SUMIF([1]销售数据!$B:$B,AD566,[1]销售数据!$H:$H)</f>
        <v>0</v>
      </c>
      <c r="AJ566" s="19">
        <f t="shared" si="139"/>
        <v>0</v>
      </c>
      <c r="AK566">
        <f>SUMIF([1]发货店铺数!$B:$B,AD566,[1]发货店铺数!$G:$G)</f>
        <v>0</v>
      </c>
      <c r="AL566">
        <f>SUMIF([1]销售店铺数!$B:$B,AD566,[1]销售店铺数!$G:$G)</f>
        <v>0</v>
      </c>
      <c r="AM566">
        <f>SUMIF([1]上周销售店铺数!$B:$B,AD566,[1]上周销售店铺数!$G:$G)</f>
        <v>0</v>
      </c>
      <c r="AN566" s="19">
        <f t="shared" si="140"/>
        <v>0</v>
      </c>
      <c r="AO566" s="19">
        <f t="shared" si="129"/>
        <v>0</v>
      </c>
      <c r="AP566" s="19">
        <f t="shared" si="130"/>
        <v>0</v>
      </c>
      <c r="AQ566" s="11">
        <f t="shared" si="141"/>
        <v>0</v>
      </c>
      <c r="AR566" s="19">
        <f t="shared" si="142"/>
        <v>0</v>
      </c>
      <c r="AS566" s="19">
        <f t="shared" si="143"/>
        <v>0</v>
      </c>
    </row>
    <row r="567" spans="1:45">
      <c r="A567"/>
      <c r="B567"/>
      <c r="C567"/>
      <c r="D567"/>
      <c r="E567"/>
      <c r="F567"/>
      <c r="G567"/>
      <c r="H567"/>
      <c r="L567" s="8"/>
      <c r="M567" s="8" t="str">
        <f>IF(ISERROR( VLOOKUP(AD567,'[1]采购入库货量(公司仓库)'!$A:$I,9,FALSE)),"", VLOOKUP(AD567,'[1]采购入库货量(公司仓库)'!$A:$I,9,FALSE))</f>
        <v/>
      </c>
      <c r="N567" s="8" t="str">
        <f>IF(ISERROR( VLOOKUP(AD567,[1]批发上市日期!$A:$F,6,FALSE)),"",  VLOOKUP(AD567,[1]批发上市日期!$A:$F,6,FALSE))</f>
        <v/>
      </c>
      <c r="O567" s="11">
        <f>IF(ISERROR(VLOOKUP(E567&amp;G567,'[1]采购入库货量(公司仓库)'!$A:$I,7,FALSE)),0,VLOOKUP(E567&amp;G567,'[1]采购入库货量(公司仓库)'!$A:$I,7,FALSE))</f>
        <v>0</v>
      </c>
      <c r="P567">
        <f t="shared" si="131"/>
        <v>0</v>
      </c>
      <c r="Q567">
        <f>IF(ISERROR(VLOOKUP(E567&amp;G567,'[1]采购入库货量(公司仓库)'!$A:$I,8,FALSE)),0,VLOOKUP(E567&amp;G567,'[1]采购入库货量(公司仓库)'!$A:$I,8,FALSE))</f>
        <v>0</v>
      </c>
      <c r="R567" s="11">
        <f t="shared" si="132"/>
        <v>0</v>
      </c>
      <c r="S567">
        <f>SUMIF([1]库存总量!$H:$H,E567&amp;G567,[1]库存总量!$G:$G)</f>
        <v>0</v>
      </c>
      <c r="T567">
        <f t="shared" si="133"/>
        <v>0</v>
      </c>
      <c r="U567">
        <f>SUMIFS([1]库存总量!$G:$G,[1]库存总量!$H:$H,E567&amp;G567,[1]库存总量!$A:$A,"B")</f>
        <v>0</v>
      </c>
      <c r="V567">
        <f t="shared" si="134"/>
        <v>0</v>
      </c>
      <c r="W567">
        <f>SUMIFS([1]库存总量!$G:$G,[1]库存总量!$H:$H,E567&amp;G567,[1]库存总量!$A:$A,"K")</f>
        <v>0</v>
      </c>
      <c r="X567">
        <f t="shared" si="135"/>
        <v>0</v>
      </c>
      <c r="Y567">
        <f t="shared" si="136"/>
        <v>0</v>
      </c>
      <c r="Z567">
        <f t="shared" si="137"/>
        <v>0</v>
      </c>
      <c r="AA567">
        <f>(IF(ISERROR(VLOOKUP(E567&amp;G567,'[1]采购入库货量(公司仓库)'!$A:$H,7,FALSE)),0,VLOOKUP(E567&amp;G567,'[1]采购入库货量(公司仓库)'!$A:$H,7,FALSE)))*L567-(IF(ISERROR(VLOOKUP(E567&amp;G567,'[1]采购入库货量(公司仓库)'!$A:$H,8,FALSE)),0,VLOOKUP(E567&amp;G567,'[1]采购入库货量(公司仓库)'!$A:$H,8,FALSE)))</f>
        <v>0</v>
      </c>
      <c r="AB567">
        <f>SUMIF([1]销售数据!$B:$B,E567&amp;G567,[1]销售数据!$G:$G)</f>
        <v>0</v>
      </c>
      <c r="AC567">
        <f t="shared" si="138"/>
        <v>0</v>
      </c>
      <c r="AD567" t="str">
        <f t="shared" si="128"/>
        <v/>
      </c>
      <c r="AE567">
        <f>SUMIF([1]销售数据!$B:$B,AD567,[1]销售数据!$L:$L)</f>
        <v>0</v>
      </c>
      <c r="AF567">
        <f>SUMIF([1]销售数据!$B:$B,AD567,[1]销售数据!$K:$K)</f>
        <v>0</v>
      </c>
      <c r="AG567">
        <f>SUMIF([1]销售数据!$B:$B,AD567,[1]销售数据!$J:$J)</f>
        <v>0</v>
      </c>
      <c r="AH567">
        <f>SUMIF([1]销售数据!$B:$B,AD567,[1]销售数据!$I:$I)</f>
        <v>0</v>
      </c>
      <c r="AI567">
        <f>SUMIF([1]销售数据!$B:$B,AD567,[1]销售数据!$H:$H)</f>
        <v>0</v>
      </c>
      <c r="AJ567" s="19">
        <f t="shared" si="139"/>
        <v>0</v>
      </c>
      <c r="AK567">
        <f>SUMIF([1]发货店铺数!$B:$B,AD567,[1]发货店铺数!$G:$G)</f>
        <v>0</v>
      </c>
      <c r="AL567">
        <f>SUMIF([1]销售店铺数!$B:$B,AD567,[1]销售店铺数!$G:$G)</f>
        <v>0</v>
      </c>
      <c r="AM567">
        <f>SUMIF([1]上周销售店铺数!$B:$B,AD567,[1]上周销售店铺数!$G:$G)</f>
        <v>0</v>
      </c>
      <c r="AN567" s="19">
        <f t="shared" si="140"/>
        <v>0</v>
      </c>
      <c r="AO567" s="19">
        <f t="shared" si="129"/>
        <v>0</v>
      </c>
      <c r="AP567" s="19">
        <f t="shared" si="130"/>
        <v>0</v>
      </c>
      <c r="AQ567" s="11">
        <f t="shared" si="141"/>
        <v>0</v>
      </c>
      <c r="AR567" s="19">
        <f t="shared" si="142"/>
        <v>0</v>
      </c>
      <c r="AS567" s="19">
        <f t="shared" si="143"/>
        <v>0</v>
      </c>
    </row>
    <row r="568" spans="1:45">
      <c r="A568"/>
      <c r="B568"/>
      <c r="C568"/>
      <c r="D568"/>
      <c r="E568"/>
      <c r="F568"/>
      <c r="G568"/>
      <c r="H568"/>
      <c r="L568" s="8"/>
      <c r="M568" s="8" t="str">
        <f>IF(ISERROR( VLOOKUP(AD568,'[1]采购入库货量(公司仓库)'!$A:$I,9,FALSE)),"", VLOOKUP(AD568,'[1]采购入库货量(公司仓库)'!$A:$I,9,FALSE))</f>
        <v/>
      </c>
      <c r="N568" s="8" t="str">
        <f>IF(ISERROR( VLOOKUP(AD568,[1]批发上市日期!$A:$F,6,FALSE)),"",  VLOOKUP(AD568,[1]批发上市日期!$A:$F,6,FALSE))</f>
        <v/>
      </c>
      <c r="O568" s="11">
        <f>IF(ISERROR(VLOOKUP(E568&amp;G568,'[1]采购入库货量(公司仓库)'!$A:$I,7,FALSE)),0,VLOOKUP(E568&amp;G568,'[1]采购入库货量(公司仓库)'!$A:$I,7,FALSE))</f>
        <v>0</v>
      </c>
      <c r="P568">
        <f t="shared" si="131"/>
        <v>0</v>
      </c>
      <c r="Q568">
        <f>IF(ISERROR(VLOOKUP(E568&amp;G568,'[1]采购入库货量(公司仓库)'!$A:$I,8,FALSE)),0,VLOOKUP(E568&amp;G568,'[1]采购入库货量(公司仓库)'!$A:$I,8,FALSE))</f>
        <v>0</v>
      </c>
      <c r="R568" s="11">
        <f t="shared" si="132"/>
        <v>0</v>
      </c>
      <c r="S568">
        <f>SUMIF([1]库存总量!$H:$H,E568&amp;G568,[1]库存总量!$G:$G)</f>
        <v>0</v>
      </c>
      <c r="T568">
        <f t="shared" si="133"/>
        <v>0</v>
      </c>
      <c r="U568">
        <f>SUMIFS([1]库存总量!$G:$G,[1]库存总量!$H:$H,E568&amp;G568,[1]库存总量!$A:$A,"B")</f>
        <v>0</v>
      </c>
      <c r="V568">
        <f t="shared" si="134"/>
        <v>0</v>
      </c>
      <c r="W568">
        <f>SUMIFS([1]库存总量!$G:$G,[1]库存总量!$H:$H,E568&amp;G568,[1]库存总量!$A:$A,"K")</f>
        <v>0</v>
      </c>
      <c r="X568">
        <f t="shared" si="135"/>
        <v>0</v>
      </c>
      <c r="Y568">
        <f t="shared" si="136"/>
        <v>0</v>
      </c>
      <c r="Z568">
        <f t="shared" si="137"/>
        <v>0</v>
      </c>
      <c r="AA568">
        <f>(IF(ISERROR(VLOOKUP(E568&amp;G568,'[1]采购入库货量(公司仓库)'!$A:$H,7,FALSE)),0,VLOOKUP(E568&amp;G568,'[1]采购入库货量(公司仓库)'!$A:$H,7,FALSE)))*L568-(IF(ISERROR(VLOOKUP(E568&amp;G568,'[1]采购入库货量(公司仓库)'!$A:$H,8,FALSE)),0,VLOOKUP(E568&amp;G568,'[1]采购入库货量(公司仓库)'!$A:$H,8,FALSE)))</f>
        <v>0</v>
      </c>
      <c r="AB568">
        <f>SUMIF([1]销售数据!$B:$B,E568&amp;G568,[1]销售数据!$G:$G)</f>
        <v>0</v>
      </c>
      <c r="AC568">
        <f t="shared" si="138"/>
        <v>0</v>
      </c>
      <c r="AD568" t="str">
        <f t="shared" si="128"/>
        <v/>
      </c>
      <c r="AE568">
        <f>SUMIF([1]销售数据!$B:$B,AD568,[1]销售数据!$L:$L)</f>
        <v>0</v>
      </c>
      <c r="AF568">
        <f>SUMIF([1]销售数据!$B:$B,AD568,[1]销售数据!$K:$K)</f>
        <v>0</v>
      </c>
      <c r="AG568">
        <f>SUMIF([1]销售数据!$B:$B,AD568,[1]销售数据!$J:$J)</f>
        <v>0</v>
      </c>
      <c r="AH568">
        <f>SUMIF([1]销售数据!$B:$B,AD568,[1]销售数据!$I:$I)</f>
        <v>0</v>
      </c>
      <c r="AI568">
        <f>SUMIF([1]销售数据!$B:$B,AD568,[1]销售数据!$H:$H)</f>
        <v>0</v>
      </c>
      <c r="AJ568" s="19">
        <f t="shared" si="139"/>
        <v>0</v>
      </c>
      <c r="AK568">
        <f>SUMIF([1]发货店铺数!$B:$B,AD568,[1]发货店铺数!$G:$G)</f>
        <v>0</v>
      </c>
      <c r="AL568">
        <f>SUMIF([1]销售店铺数!$B:$B,AD568,[1]销售店铺数!$G:$G)</f>
        <v>0</v>
      </c>
      <c r="AM568">
        <f>SUMIF([1]上周销售店铺数!$B:$B,AD568,[1]上周销售店铺数!$G:$G)</f>
        <v>0</v>
      </c>
      <c r="AN568" s="19">
        <f t="shared" si="140"/>
        <v>0</v>
      </c>
      <c r="AO568" s="19">
        <f t="shared" si="129"/>
        <v>0</v>
      </c>
      <c r="AP568" s="19">
        <f t="shared" si="130"/>
        <v>0</v>
      </c>
      <c r="AQ568" s="11">
        <f t="shared" si="141"/>
        <v>0</v>
      </c>
      <c r="AR568" s="19">
        <f t="shared" si="142"/>
        <v>0</v>
      </c>
      <c r="AS568" s="19">
        <f t="shared" si="143"/>
        <v>0</v>
      </c>
    </row>
    <row r="569" spans="1:45">
      <c r="A569"/>
      <c r="B569"/>
      <c r="C569"/>
      <c r="D569"/>
      <c r="E569"/>
      <c r="F569"/>
      <c r="G569"/>
      <c r="H569"/>
      <c r="L569" s="8"/>
      <c r="M569" s="8" t="str">
        <f>IF(ISERROR( VLOOKUP(AD569,'[1]采购入库货量(公司仓库)'!$A:$I,9,FALSE)),"", VLOOKUP(AD569,'[1]采购入库货量(公司仓库)'!$A:$I,9,FALSE))</f>
        <v/>
      </c>
      <c r="N569" s="8" t="str">
        <f>IF(ISERROR( VLOOKUP(AD569,[1]批发上市日期!$A:$F,6,FALSE)),"",  VLOOKUP(AD569,[1]批发上市日期!$A:$F,6,FALSE))</f>
        <v/>
      </c>
      <c r="O569" s="11">
        <f>IF(ISERROR(VLOOKUP(E569&amp;G569,'[1]采购入库货量(公司仓库)'!$A:$I,7,FALSE)),0,VLOOKUP(E569&amp;G569,'[1]采购入库货量(公司仓库)'!$A:$I,7,FALSE))</f>
        <v>0</v>
      </c>
      <c r="P569">
        <f t="shared" si="131"/>
        <v>0</v>
      </c>
      <c r="Q569">
        <f>IF(ISERROR(VLOOKUP(E569&amp;G569,'[1]采购入库货量(公司仓库)'!$A:$I,8,FALSE)),0,VLOOKUP(E569&amp;G569,'[1]采购入库货量(公司仓库)'!$A:$I,8,FALSE))</f>
        <v>0</v>
      </c>
      <c r="R569" s="11">
        <f t="shared" si="132"/>
        <v>0</v>
      </c>
      <c r="S569">
        <f>SUMIF([1]库存总量!$H:$H,E569&amp;G569,[1]库存总量!$G:$G)</f>
        <v>0</v>
      </c>
      <c r="T569">
        <f t="shared" si="133"/>
        <v>0</v>
      </c>
      <c r="U569">
        <f>SUMIFS([1]库存总量!$G:$G,[1]库存总量!$H:$H,E569&amp;G569,[1]库存总量!$A:$A,"B")</f>
        <v>0</v>
      </c>
      <c r="V569">
        <f t="shared" si="134"/>
        <v>0</v>
      </c>
      <c r="W569">
        <f>SUMIFS([1]库存总量!$G:$G,[1]库存总量!$H:$H,E569&amp;G569,[1]库存总量!$A:$A,"K")</f>
        <v>0</v>
      </c>
      <c r="X569">
        <f t="shared" si="135"/>
        <v>0</v>
      </c>
      <c r="Y569">
        <f t="shared" si="136"/>
        <v>0</v>
      </c>
      <c r="Z569">
        <f t="shared" si="137"/>
        <v>0</v>
      </c>
      <c r="AA569">
        <f>(IF(ISERROR(VLOOKUP(E569&amp;G569,'[1]采购入库货量(公司仓库)'!$A:$H,7,FALSE)),0,VLOOKUP(E569&amp;G569,'[1]采购入库货量(公司仓库)'!$A:$H,7,FALSE)))*L569-(IF(ISERROR(VLOOKUP(E569&amp;G569,'[1]采购入库货量(公司仓库)'!$A:$H,8,FALSE)),0,VLOOKUP(E569&amp;G569,'[1]采购入库货量(公司仓库)'!$A:$H,8,FALSE)))</f>
        <v>0</v>
      </c>
      <c r="AB569">
        <f>SUMIF([1]销售数据!$B:$B,E569&amp;G569,[1]销售数据!$G:$G)</f>
        <v>0</v>
      </c>
      <c r="AC569">
        <f t="shared" si="138"/>
        <v>0</v>
      </c>
      <c r="AD569" t="str">
        <f t="shared" si="128"/>
        <v/>
      </c>
      <c r="AE569">
        <f>SUMIF([1]销售数据!$B:$B,AD569,[1]销售数据!$L:$L)</f>
        <v>0</v>
      </c>
      <c r="AF569">
        <f>SUMIF([1]销售数据!$B:$B,AD569,[1]销售数据!$K:$K)</f>
        <v>0</v>
      </c>
      <c r="AG569">
        <f>SUMIF([1]销售数据!$B:$B,AD569,[1]销售数据!$J:$J)</f>
        <v>0</v>
      </c>
      <c r="AH569">
        <f>SUMIF([1]销售数据!$B:$B,AD569,[1]销售数据!$I:$I)</f>
        <v>0</v>
      </c>
      <c r="AI569">
        <f>SUMIF([1]销售数据!$B:$B,AD569,[1]销售数据!$H:$H)</f>
        <v>0</v>
      </c>
      <c r="AJ569" s="19">
        <f t="shared" si="139"/>
        <v>0</v>
      </c>
      <c r="AK569">
        <f>SUMIF([1]发货店铺数!$B:$B,AD569,[1]发货店铺数!$G:$G)</f>
        <v>0</v>
      </c>
      <c r="AL569">
        <f>SUMIF([1]销售店铺数!$B:$B,AD569,[1]销售店铺数!$G:$G)</f>
        <v>0</v>
      </c>
      <c r="AM569">
        <f>SUMIF([1]上周销售店铺数!$B:$B,AD569,[1]上周销售店铺数!$G:$G)</f>
        <v>0</v>
      </c>
      <c r="AN569" s="19">
        <f t="shared" si="140"/>
        <v>0</v>
      </c>
      <c r="AO569" s="19">
        <f t="shared" si="129"/>
        <v>0</v>
      </c>
      <c r="AP569" s="19">
        <f t="shared" si="130"/>
        <v>0</v>
      </c>
      <c r="AQ569" s="11">
        <f t="shared" si="141"/>
        <v>0</v>
      </c>
      <c r="AR569" s="19">
        <f t="shared" si="142"/>
        <v>0</v>
      </c>
      <c r="AS569" s="19">
        <f t="shared" si="143"/>
        <v>0</v>
      </c>
    </row>
    <row r="570" spans="1:45">
      <c r="A570"/>
      <c r="B570"/>
      <c r="C570"/>
      <c r="D570"/>
      <c r="E570"/>
      <c r="F570"/>
      <c r="G570"/>
      <c r="H570"/>
      <c r="L570" s="8"/>
      <c r="M570" s="8" t="str">
        <f>IF(ISERROR( VLOOKUP(AD570,'[1]采购入库货量(公司仓库)'!$A:$I,9,FALSE)),"", VLOOKUP(AD570,'[1]采购入库货量(公司仓库)'!$A:$I,9,FALSE))</f>
        <v/>
      </c>
      <c r="N570" s="8" t="str">
        <f>IF(ISERROR( VLOOKUP(AD570,[1]批发上市日期!$A:$F,6,FALSE)),"",  VLOOKUP(AD570,[1]批发上市日期!$A:$F,6,FALSE))</f>
        <v/>
      </c>
      <c r="O570" s="11">
        <f>IF(ISERROR(VLOOKUP(E570&amp;G570,'[1]采购入库货量(公司仓库)'!$A:$I,7,FALSE)),0,VLOOKUP(E570&amp;G570,'[1]采购入库货量(公司仓库)'!$A:$I,7,FALSE))</f>
        <v>0</v>
      </c>
      <c r="P570">
        <f t="shared" si="131"/>
        <v>0</v>
      </c>
      <c r="Q570">
        <f>IF(ISERROR(VLOOKUP(E570&amp;G570,'[1]采购入库货量(公司仓库)'!$A:$I,8,FALSE)),0,VLOOKUP(E570&amp;G570,'[1]采购入库货量(公司仓库)'!$A:$I,8,FALSE))</f>
        <v>0</v>
      </c>
      <c r="R570" s="11">
        <f t="shared" si="132"/>
        <v>0</v>
      </c>
      <c r="S570">
        <f>SUMIF([1]库存总量!$H:$H,E570&amp;G570,[1]库存总量!$G:$G)</f>
        <v>0</v>
      </c>
      <c r="T570">
        <f t="shared" si="133"/>
        <v>0</v>
      </c>
      <c r="U570">
        <f>SUMIFS([1]库存总量!$G:$G,[1]库存总量!$H:$H,E570&amp;G570,[1]库存总量!$A:$A,"B")</f>
        <v>0</v>
      </c>
      <c r="V570">
        <f t="shared" si="134"/>
        <v>0</v>
      </c>
      <c r="W570">
        <f>SUMIFS([1]库存总量!$G:$G,[1]库存总量!$H:$H,E570&amp;G570,[1]库存总量!$A:$A,"K")</f>
        <v>0</v>
      </c>
      <c r="X570">
        <f t="shared" si="135"/>
        <v>0</v>
      </c>
      <c r="Y570">
        <f t="shared" si="136"/>
        <v>0</v>
      </c>
      <c r="Z570">
        <f t="shared" si="137"/>
        <v>0</v>
      </c>
      <c r="AA570">
        <f>(IF(ISERROR(VLOOKUP(E570&amp;G570,'[1]采购入库货量(公司仓库)'!$A:$H,7,FALSE)),0,VLOOKUP(E570&amp;G570,'[1]采购入库货量(公司仓库)'!$A:$H,7,FALSE)))*L570-(IF(ISERROR(VLOOKUP(E570&amp;G570,'[1]采购入库货量(公司仓库)'!$A:$H,8,FALSE)),0,VLOOKUP(E570&amp;G570,'[1]采购入库货量(公司仓库)'!$A:$H,8,FALSE)))</f>
        <v>0</v>
      </c>
      <c r="AB570">
        <f>SUMIF([1]销售数据!$B:$B,E570&amp;G570,[1]销售数据!$G:$G)</f>
        <v>0</v>
      </c>
      <c r="AC570">
        <f t="shared" si="138"/>
        <v>0</v>
      </c>
      <c r="AD570" t="str">
        <f t="shared" si="128"/>
        <v/>
      </c>
      <c r="AE570">
        <f>SUMIF([1]销售数据!$B:$B,AD570,[1]销售数据!$L:$L)</f>
        <v>0</v>
      </c>
      <c r="AF570">
        <f>SUMIF([1]销售数据!$B:$B,AD570,[1]销售数据!$K:$K)</f>
        <v>0</v>
      </c>
      <c r="AG570">
        <f>SUMIF([1]销售数据!$B:$B,AD570,[1]销售数据!$J:$J)</f>
        <v>0</v>
      </c>
      <c r="AH570">
        <f>SUMIF([1]销售数据!$B:$B,AD570,[1]销售数据!$I:$I)</f>
        <v>0</v>
      </c>
      <c r="AI570">
        <f>SUMIF([1]销售数据!$B:$B,AD570,[1]销售数据!$H:$H)</f>
        <v>0</v>
      </c>
      <c r="AJ570" s="19">
        <f t="shared" si="139"/>
        <v>0</v>
      </c>
      <c r="AK570">
        <f>SUMIF([1]发货店铺数!$B:$B,AD570,[1]发货店铺数!$G:$G)</f>
        <v>0</v>
      </c>
      <c r="AL570">
        <f>SUMIF([1]销售店铺数!$B:$B,AD570,[1]销售店铺数!$G:$G)</f>
        <v>0</v>
      </c>
      <c r="AM570">
        <f>SUMIF([1]上周销售店铺数!$B:$B,AD570,[1]上周销售店铺数!$G:$G)</f>
        <v>0</v>
      </c>
      <c r="AN570" s="19">
        <f t="shared" si="140"/>
        <v>0</v>
      </c>
      <c r="AO570" s="19">
        <f t="shared" si="129"/>
        <v>0</v>
      </c>
      <c r="AP570" s="19">
        <f t="shared" si="130"/>
        <v>0</v>
      </c>
      <c r="AQ570" s="11">
        <f t="shared" si="141"/>
        <v>0</v>
      </c>
      <c r="AR570" s="19">
        <f t="shared" si="142"/>
        <v>0</v>
      </c>
      <c r="AS570" s="19">
        <f t="shared" si="143"/>
        <v>0</v>
      </c>
    </row>
    <row r="571" spans="1:45">
      <c r="A571"/>
      <c r="B571"/>
      <c r="C571"/>
      <c r="D571"/>
      <c r="E571"/>
      <c r="F571"/>
      <c r="G571"/>
      <c r="H571"/>
      <c r="L571" s="8"/>
      <c r="M571" s="8" t="str">
        <f>IF(ISERROR( VLOOKUP(AD571,'[1]采购入库货量(公司仓库)'!$A:$I,9,FALSE)),"", VLOOKUP(AD571,'[1]采购入库货量(公司仓库)'!$A:$I,9,FALSE))</f>
        <v/>
      </c>
      <c r="N571" s="8" t="str">
        <f>IF(ISERROR( VLOOKUP(AD571,[1]批发上市日期!$A:$F,6,FALSE)),"",  VLOOKUP(AD571,[1]批发上市日期!$A:$F,6,FALSE))</f>
        <v/>
      </c>
      <c r="O571" s="11">
        <f>IF(ISERROR(VLOOKUP(E571&amp;G571,'[1]采购入库货量(公司仓库)'!$A:$I,7,FALSE)),0,VLOOKUP(E571&amp;G571,'[1]采购入库货量(公司仓库)'!$A:$I,7,FALSE))</f>
        <v>0</v>
      </c>
      <c r="P571">
        <f t="shared" si="131"/>
        <v>0</v>
      </c>
      <c r="Q571">
        <f>IF(ISERROR(VLOOKUP(E571&amp;G571,'[1]采购入库货量(公司仓库)'!$A:$I,8,FALSE)),0,VLOOKUP(E571&amp;G571,'[1]采购入库货量(公司仓库)'!$A:$I,8,FALSE))</f>
        <v>0</v>
      </c>
      <c r="R571" s="11">
        <f t="shared" si="132"/>
        <v>0</v>
      </c>
      <c r="S571">
        <f>SUMIF([1]库存总量!$H:$H,E571&amp;G571,[1]库存总量!$G:$G)</f>
        <v>0</v>
      </c>
      <c r="T571">
        <f t="shared" si="133"/>
        <v>0</v>
      </c>
      <c r="U571">
        <f>SUMIFS([1]库存总量!$G:$G,[1]库存总量!$H:$H,E571&amp;G571,[1]库存总量!$A:$A,"B")</f>
        <v>0</v>
      </c>
      <c r="V571">
        <f t="shared" si="134"/>
        <v>0</v>
      </c>
      <c r="W571">
        <f>SUMIFS([1]库存总量!$G:$G,[1]库存总量!$H:$H,E571&amp;G571,[1]库存总量!$A:$A,"K")</f>
        <v>0</v>
      </c>
      <c r="X571">
        <f t="shared" si="135"/>
        <v>0</v>
      </c>
      <c r="Y571">
        <f t="shared" si="136"/>
        <v>0</v>
      </c>
      <c r="Z571">
        <f t="shared" si="137"/>
        <v>0</v>
      </c>
      <c r="AA571">
        <f>(IF(ISERROR(VLOOKUP(E571&amp;G571,'[1]采购入库货量(公司仓库)'!$A:$H,7,FALSE)),0,VLOOKUP(E571&amp;G571,'[1]采购入库货量(公司仓库)'!$A:$H,7,FALSE)))*L571-(IF(ISERROR(VLOOKUP(E571&amp;G571,'[1]采购入库货量(公司仓库)'!$A:$H,8,FALSE)),0,VLOOKUP(E571&amp;G571,'[1]采购入库货量(公司仓库)'!$A:$H,8,FALSE)))</f>
        <v>0</v>
      </c>
      <c r="AB571">
        <f>SUMIF([1]销售数据!$B:$B,E571&amp;G571,[1]销售数据!$G:$G)</f>
        <v>0</v>
      </c>
      <c r="AC571">
        <f t="shared" si="138"/>
        <v>0</v>
      </c>
      <c r="AD571" t="str">
        <f t="shared" si="128"/>
        <v/>
      </c>
      <c r="AE571">
        <f>SUMIF([1]销售数据!$B:$B,AD571,[1]销售数据!$L:$L)</f>
        <v>0</v>
      </c>
      <c r="AF571">
        <f>SUMIF([1]销售数据!$B:$B,AD571,[1]销售数据!$K:$K)</f>
        <v>0</v>
      </c>
      <c r="AG571">
        <f>SUMIF([1]销售数据!$B:$B,AD571,[1]销售数据!$J:$J)</f>
        <v>0</v>
      </c>
      <c r="AH571">
        <f>SUMIF([1]销售数据!$B:$B,AD571,[1]销售数据!$I:$I)</f>
        <v>0</v>
      </c>
      <c r="AI571">
        <f>SUMIF([1]销售数据!$B:$B,AD571,[1]销售数据!$H:$H)</f>
        <v>0</v>
      </c>
      <c r="AJ571" s="19">
        <f t="shared" si="139"/>
        <v>0</v>
      </c>
      <c r="AK571">
        <f>SUMIF([1]发货店铺数!$B:$B,AD571,[1]发货店铺数!$G:$G)</f>
        <v>0</v>
      </c>
      <c r="AL571">
        <f>SUMIF([1]销售店铺数!$B:$B,AD571,[1]销售店铺数!$G:$G)</f>
        <v>0</v>
      </c>
      <c r="AM571">
        <f>SUMIF([1]上周销售店铺数!$B:$B,AD571,[1]上周销售店铺数!$G:$G)</f>
        <v>0</v>
      </c>
      <c r="AN571" s="19">
        <f t="shared" si="140"/>
        <v>0</v>
      </c>
      <c r="AO571" s="19">
        <f t="shared" si="129"/>
        <v>0</v>
      </c>
      <c r="AP571" s="19">
        <f t="shared" si="130"/>
        <v>0</v>
      </c>
      <c r="AQ571" s="11">
        <f t="shared" si="141"/>
        <v>0</v>
      </c>
      <c r="AR571" s="19">
        <f t="shared" si="142"/>
        <v>0</v>
      </c>
      <c r="AS571" s="19">
        <f t="shared" si="143"/>
        <v>0</v>
      </c>
    </row>
    <row r="572" spans="1:45">
      <c r="A572"/>
      <c r="B572"/>
      <c r="C572"/>
      <c r="D572"/>
      <c r="E572"/>
      <c r="F572"/>
      <c r="G572"/>
      <c r="H572"/>
      <c r="L572" s="8"/>
      <c r="M572" s="8" t="str">
        <f>IF(ISERROR( VLOOKUP(AD572,'[1]采购入库货量(公司仓库)'!$A:$I,9,FALSE)),"", VLOOKUP(AD572,'[1]采购入库货量(公司仓库)'!$A:$I,9,FALSE))</f>
        <v/>
      </c>
      <c r="N572" s="8" t="str">
        <f>IF(ISERROR( VLOOKUP(AD572,[1]批发上市日期!$A:$F,6,FALSE)),"",  VLOOKUP(AD572,[1]批发上市日期!$A:$F,6,FALSE))</f>
        <v/>
      </c>
      <c r="O572" s="11">
        <f>IF(ISERROR(VLOOKUP(E572&amp;G572,'[1]采购入库货量(公司仓库)'!$A:$I,7,FALSE)),0,VLOOKUP(E572&amp;G572,'[1]采购入库货量(公司仓库)'!$A:$I,7,FALSE))</f>
        <v>0</v>
      </c>
      <c r="P572">
        <f t="shared" si="131"/>
        <v>0</v>
      </c>
      <c r="Q572">
        <f>IF(ISERROR(VLOOKUP(E572&amp;G572,'[1]采购入库货量(公司仓库)'!$A:$I,8,FALSE)),0,VLOOKUP(E572&amp;G572,'[1]采购入库货量(公司仓库)'!$A:$I,8,FALSE))</f>
        <v>0</v>
      </c>
      <c r="R572" s="11">
        <f t="shared" si="132"/>
        <v>0</v>
      </c>
      <c r="S572">
        <f>SUMIF([1]库存总量!$H:$H,E572&amp;G572,[1]库存总量!$G:$G)</f>
        <v>0</v>
      </c>
      <c r="T572">
        <f t="shared" si="133"/>
        <v>0</v>
      </c>
      <c r="U572">
        <f>SUMIFS([1]库存总量!$G:$G,[1]库存总量!$H:$H,E572&amp;G572,[1]库存总量!$A:$A,"B")</f>
        <v>0</v>
      </c>
      <c r="V572">
        <f t="shared" si="134"/>
        <v>0</v>
      </c>
      <c r="W572">
        <f>SUMIFS([1]库存总量!$G:$G,[1]库存总量!$H:$H,E572&amp;G572,[1]库存总量!$A:$A,"K")</f>
        <v>0</v>
      </c>
      <c r="X572">
        <f t="shared" si="135"/>
        <v>0</v>
      </c>
      <c r="Y572">
        <f t="shared" si="136"/>
        <v>0</v>
      </c>
      <c r="Z572">
        <f t="shared" si="137"/>
        <v>0</v>
      </c>
      <c r="AA572">
        <f>(IF(ISERROR(VLOOKUP(E572&amp;G572,'[1]采购入库货量(公司仓库)'!$A:$H,7,FALSE)),0,VLOOKUP(E572&amp;G572,'[1]采购入库货量(公司仓库)'!$A:$H,7,FALSE)))*L572-(IF(ISERROR(VLOOKUP(E572&amp;G572,'[1]采购入库货量(公司仓库)'!$A:$H,8,FALSE)),0,VLOOKUP(E572&amp;G572,'[1]采购入库货量(公司仓库)'!$A:$H,8,FALSE)))</f>
        <v>0</v>
      </c>
      <c r="AB572">
        <f>SUMIF([1]销售数据!$B:$B,E572&amp;G572,[1]销售数据!$G:$G)</f>
        <v>0</v>
      </c>
      <c r="AC572">
        <f t="shared" si="138"/>
        <v>0</v>
      </c>
      <c r="AD572" t="str">
        <f t="shared" si="128"/>
        <v/>
      </c>
      <c r="AE572">
        <f>SUMIF([1]销售数据!$B:$B,AD572,[1]销售数据!$L:$L)</f>
        <v>0</v>
      </c>
      <c r="AF572">
        <f>SUMIF([1]销售数据!$B:$B,AD572,[1]销售数据!$K:$K)</f>
        <v>0</v>
      </c>
      <c r="AG572">
        <f>SUMIF([1]销售数据!$B:$B,AD572,[1]销售数据!$J:$J)</f>
        <v>0</v>
      </c>
      <c r="AH572">
        <f>SUMIF([1]销售数据!$B:$B,AD572,[1]销售数据!$I:$I)</f>
        <v>0</v>
      </c>
      <c r="AI572">
        <f>SUMIF([1]销售数据!$B:$B,AD572,[1]销售数据!$H:$H)</f>
        <v>0</v>
      </c>
      <c r="AJ572" s="19">
        <f t="shared" si="139"/>
        <v>0</v>
      </c>
      <c r="AK572">
        <f>SUMIF([1]发货店铺数!$B:$B,AD572,[1]发货店铺数!$G:$G)</f>
        <v>0</v>
      </c>
      <c r="AL572">
        <f>SUMIF([1]销售店铺数!$B:$B,AD572,[1]销售店铺数!$G:$G)</f>
        <v>0</v>
      </c>
      <c r="AM572">
        <f>SUMIF([1]上周销售店铺数!$B:$B,AD572,[1]上周销售店铺数!$G:$G)</f>
        <v>0</v>
      </c>
      <c r="AN572" s="19">
        <f t="shared" si="140"/>
        <v>0</v>
      </c>
      <c r="AO572" s="19">
        <f t="shared" si="129"/>
        <v>0</v>
      </c>
      <c r="AP572" s="19">
        <f t="shared" si="130"/>
        <v>0</v>
      </c>
      <c r="AQ572" s="11">
        <f t="shared" si="141"/>
        <v>0</v>
      </c>
      <c r="AR572" s="19">
        <f t="shared" si="142"/>
        <v>0</v>
      </c>
      <c r="AS572" s="19">
        <f t="shared" si="143"/>
        <v>0</v>
      </c>
    </row>
    <row r="573" spans="1:45">
      <c r="A573"/>
      <c r="B573"/>
      <c r="C573"/>
      <c r="D573"/>
      <c r="E573"/>
      <c r="F573"/>
      <c r="G573"/>
      <c r="H573"/>
      <c r="L573" s="8"/>
      <c r="M573" s="8" t="str">
        <f>IF(ISERROR( VLOOKUP(AD573,'[1]采购入库货量(公司仓库)'!$A:$I,9,FALSE)),"", VLOOKUP(AD573,'[1]采购入库货量(公司仓库)'!$A:$I,9,FALSE))</f>
        <v/>
      </c>
      <c r="N573" s="8" t="str">
        <f>IF(ISERROR( VLOOKUP(AD573,[1]批发上市日期!$A:$F,6,FALSE)),"",  VLOOKUP(AD573,[1]批发上市日期!$A:$F,6,FALSE))</f>
        <v/>
      </c>
      <c r="O573" s="11">
        <f>IF(ISERROR(VLOOKUP(E573&amp;G573,'[1]采购入库货量(公司仓库)'!$A:$I,7,FALSE)),0,VLOOKUP(E573&amp;G573,'[1]采购入库货量(公司仓库)'!$A:$I,7,FALSE))</f>
        <v>0</v>
      </c>
      <c r="P573">
        <f t="shared" si="131"/>
        <v>0</v>
      </c>
      <c r="Q573">
        <f>IF(ISERROR(VLOOKUP(E573&amp;G573,'[1]采购入库货量(公司仓库)'!$A:$I,8,FALSE)),0,VLOOKUP(E573&amp;G573,'[1]采购入库货量(公司仓库)'!$A:$I,8,FALSE))</f>
        <v>0</v>
      </c>
      <c r="R573" s="11">
        <f t="shared" si="132"/>
        <v>0</v>
      </c>
      <c r="S573">
        <f>SUMIF([1]库存总量!$H:$H,E573&amp;G573,[1]库存总量!$G:$G)</f>
        <v>0</v>
      </c>
      <c r="T573">
        <f t="shared" si="133"/>
        <v>0</v>
      </c>
      <c r="U573">
        <f>SUMIFS([1]库存总量!$G:$G,[1]库存总量!$H:$H,E573&amp;G573,[1]库存总量!$A:$A,"B")</f>
        <v>0</v>
      </c>
      <c r="V573">
        <f t="shared" si="134"/>
        <v>0</v>
      </c>
      <c r="W573">
        <f>SUMIFS([1]库存总量!$G:$G,[1]库存总量!$H:$H,E573&amp;G573,[1]库存总量!$A:$A,"K")</f>
        <v>0</v>
      </c>
      <c r="X573">
        <f t="shared" si="135"/>
        <v>0</v>
      </c>
      <c r="Y573">
        <f t="shared" si="136"/>
        <v>0</v>
      </c>
      <c r="Z573">
        <f t="shared" si="137"/>
        <v>0</v>
      </c>
      <c r="AA573">
        <f>(IF(ISERROR(VLOOKUP(E573&amp;G573,'[1]采购入库货量(公司仓库)'!$A:$H,7,FALSE)),0,VLOOKUP(E573&amp;G573,'[1]采购入库货量(公司仓库)'!$A:$H,7,FALSE)))*L573-(IF(ISERROR(VLOOKUP(E573&amp;G573,'[1]采购入库货量(公司仓库)'!$A:$H,8,FALSE)),0,VLOOKUP(E573&amp;G573,'[1]采购入库货量(公司仓库)'!$A:$H,8,FALSE)))</f>
        <v>0</v>
      </c>
      <c r="AB573">
        <f>SUMIF([1]销售数据!$B:$B,E573&amp;G573,[1]销售数据!$G:$G)</f>
        <v>0</v>
      </c>
      <c r="AC573">
        <f t="shared" si="138"/>
        <v>0</v>
      </c>
      <c r="AD573" t="str">
        <f t="shared" si="128"/>
        <v/>
      </c>
      <c r="AE573">
        <f>SUMIF([1]销售数据!$B:$B,AD573,[1]销售数据!$L:$L)</f>
        <v>0</v>
      </c>
      <c r="AF573">
        <f>SUMIF([1]销售数据!$B:$B,AD573,[1]销售数据!$K:$K)</f>
        <v>0</v>
      </c>
      <c r="AG573">
        <f>SUMIF([1]销售数据!$B:$B,AD573,[1]销售数据!$J:$J)</f>
        <v>0</v>
      </c>
      <c r="AH573">
        <f>SUMIF([1]销售数据!$B:$B,AD573,[1]销售数据!$I:$I)</f>
        <v>0</v>
      </c>
      <c r="AI573">
        <f>SUMIF([1]销售数据!$B:$B,AD573,[1]销售数据!$H:$H)</f>
        <v>0</v>
      </c>
      <c r="AJ573" s="19">
        <f t="shared" si="139"/>
        <v>0</v>
      </c>
      <c r="AK573">
        <f>SUMIF([1]发货店铺数!$B:$B,AD573,[1]发货店铺数!$G:$G)</f>
        <v>0</v>
      </c>
      <c r="AL573">
        <f>SUMIF([1]销售店铺数!$B:$B,AD573,[1]销售店铺数!$G:$G)</f>
        <v>0</v>
      </c>
      <c r="AM573">
        <f>SUMIF([1]上周销售店铺数!$B:$B,AD573,[1]上周销售店铺数!$G:$G)</f>
        <v>0</v>
      </c>
      <c r="AN573" s="19">
        <f t="shared" si="140"/>
        <v>0</v>
      </c>
      <c r="AO573" s="19">
        <f t="shared" si="129"/>
        <v>0</v>
      </c>
      <c r="AP573" s="19">
        <f t="shared" si="130"/>
        <v>0</v>
      </c>
      <c r="AQ573" s="11">
        <f t="shared" si="141"/>
        <v>0</v>
      </c>
      <c r="AR573" s="19">
        <f t="shared" si="142"/>
        <v>0</v>
      </c>
      <c r="AS573" s="19">
        <f t="shared" si="143"/>
        <v>0</v>
      </c>
    </row>
    <row r="574" spans="1:45">
      <c r="A574"/>
      <c r="B574"/>
      <c r="C574"/>
      <c r="D574"/>
      <c r="E574"/>
      <c r="F574"/>
      <c r="G574"/>
      <c r="H574"/>
      <c r="L574" s="8"/>
      <c r="M574" s="8" t="str">
        <f>IF(ISERROR( VLOOKUP(AD574,'[1]采购入库货量(公司仓库)'!$A:$I,9,FALSE)),"", VLOOKUP(AD574,'[1]采购入库货量(公司仓库)'!$A:$I,9,FALSE))</f>
        <v/>
      </c>
      <c r="N574" s="8" t="str">
        <f>IF(ISERROR( VLOOKUP(AD574,[1]批发上市日期!$A:$F,6,FALSE)),"",  VLOOKUP(AD574,[1]批发上市日期!$A:$F,6,FALSE))</f>
        <v/>
      </c>
      <c r="O574" s="11">
        <f>IF(ISERROR(VLOOKUP(E574&amp;G574,'[1]采购入库货量(公司仓库)'!$A:$I,7,FALSE)),0,VLOOKUP(E574&amp;G574,'[1]采购入库货量(公司仓库)'!$A:$I,7,FALSE))</f>
        <v>0</v>
      </c>
      <c r="P574">
        <f t="shared" si="131"/>
        <v>0</v>
      </c>
      <c r="Q574">
        <f>IF(ISERROR(VLOOKUP(E574&amp;G574,'[1]采购入库货量(公司仓库)'!$A:$I,8,FALSE)),0,VLOOKUP(E574&amp;G574,'[1]采购入库货量(公司仓库)'!$A:$I,8,FALSE))</f>
        <v>0</v>
      </c>
      <c r="R574" s="11">
        <f t="shared" si="132"/>
        <v>0</v>
      </c>
      <c r="S574">
        <f>SUMIF([1]库存总量!$H:$H,E574&amp;G574,[1]库存总量!$G:$G)</f>
        <v>0</v>
      </c>
      <c r="T574">
        <f t="shared" si="133"/>
        <v>0</v>
      </c>
      <c r="U574">
        <f>SUMIFS([1]库存总量!$G:$G,[1]库存总量!$H:$H,E574&amp;G574,[1]库存总量!$A:$A,"B")</f>
        <v>0</v>
      </c>
      <c r="V574">
        <f t="shared" si="134"/>
        <v>0</v>
      </c>
      <c r="W574">
        <f>SUMIFS([1]库存总量!$G:$G,[1]库存总量!$H:$H,E574&amp;G574,[1]库存总量!$A:$A,"K")</f>
        <v>0</v>
      </c>
      <c r="X574">
        <f t="shared" si="135"/>
        <v>0</v>
      </c>
      <c r="Y574">
        <f t="shared" si="136"/>
        <v>0</v>
      </c>
      <c r="Z574">
        <f t="shared" si="137"/>
        <v>0</v>
      </c>
      <c r="AA574">
        <f>(IF(ISERROR(VLOOKUP(E574&amp;G574,'[1]采购入库货量(公司仓库)'!$A:$H,7,FALSE)),0,VLOOKUP(E574&amp;G574,'[1]采购入库货量(公司仓库)'!$A:$H,7,FALSE)))*L574-(IF(ISERROR(VLOOKUP(E574&amp;G574,'[1]采购入库货量(公司仓库)'!$A:$H,8,FALSE)),0,VLOOKUP(E574&amp;G574,'[1]采购入库货量(公司仓库)'!$A:$H,8,FALSE)))</f>
        <v>0</v>
      </c>
      <c r="AB574">
        <f>SUMIF([1]销售数据!$B:$B,E574&amp;G574,[1]销售数据!$G:$G)</f>
        <v>0</v>
      </c>
      <c r="AC574">
        <f t="shared" si="138"/>
        <v>0</v>
      </c>
      <c r="AD574" t="str">
        <f t="shared" si="128"/>
        <v/>
      </c>
      <c r="AE574">
        <f>SUMIF([1]销售数据!$B:$B,AD574,[1]销售数据!$L:$L)</f>
        <v>0</v>
      </c>
      <c r="AF574">
        <f>SUMIF([1]销售数据!$B:$B,AD574,[1]销售数据!$K:$K)</f>
        <v>0</v>
      </c>
      <c r="AG574">
        <f>SUMIF([1]销售数据!$B:$B,AD574,[1]销售数据!$J:$J)</f>
        <v>0</v>
      </c>
      <c r="AH574">
        <f>SUMIF([1]销售数据!$B:$B,AD574,[1]销售数据!$I:$I)</f>
        <v>0</v>
      </c>
      <c r="AI574">
        <f>SUMIF([1]销售数据!$B:$B,AD574,[1]销售数据!$H:$H)</f>
        <v>0</v>
      </c>
      <c r="AJ574" s="19">
        <f t="shared" si="139"/>
        <v>0</v>
      </c>
      <c r="AK574">
        <f>SUMIF([1]发货店铺数!$B:$B,AD574,[1]发货店铺数!$G:$G)</f>
        <v>0</v>
      </c>
      <c r="AL574">
        <f>SUMIF([1]销售店铺数!$B:$B,AD574,[1]销售店铺数!$G:$G)</f>
        <v>0</v>
      </c>
      <c r="AM574">
        <f>SUMIF([1]上周销售店铺数!$B:$B,AD574,[1]上周销售店铺数!$G:$G)</f>
        <v>0</v>
      </c>
      <c r="AN574" s="19">
        <f t="shared" si="140"/>
        <v>0</v>
      </c>
      <c r="AO574" s="19">
        <f t="shared" si="129"/>
        <v>0</v>
      </c>
      <c r="AP574" s="19">
        <f t="shared" si="130"/>
        <v>0</v>
      </c>
      <c r="AQ574" s="11">
        <f t="shared" si="141"/>
        <v>0</v>
      </c>
      <c r="AR574" s="19">
        <f t="shared" si="142"/>
        <v>0</v>
      </c>
      <c r="AS574" s="19">
        <f t="shared" si="143"/>
        <v>0</v>
      </c>
    </row>
    <row r="575" spans="1:45">
      <c r="A575"/>
      <c r="B575"/>
      <c r="C575"/>
      <c r="D575"/>
      <c r="E575"/>
      <c r="F575"/>
      <c r="G575"/>
      <c r="H575"/>
      <c r="L575" s="8"/>
      <c r="M575" s="8" t="str">
        <f>IF(ISERROR( VLOOKUP(AD575,'[1]采购入库货量(公司仓库)'!$A:$I,9,FALSE)),"", VLOOKUP(AD575,'[1]采购入库货量(公司仓库)'!$A:$I,9,FALSE))</f>
        <v/>
      </c>
      <c r="N575" s="8" t="str">
        <f>IF(ISERROR( VLOOKUP(AD575,[1]批发上市日期!$A:$F,6,FALSE)),"",  VLOOKUP(AD575,[1]批发上市日期!$A:$F,6,FALSE))</f>
        <v/>
      </c>
      <c r="O575" s="11">
        <f>IF(ISERROR(VLOOKUP(E575&amp;G575,'[1]采购入库货量(公司仓库)'!$A:$I,7,FALSE)),0,VLOOKUP(E575&amp;G575,'[1]采购入库货量(公司仓库)'!$A:$I,7,FALSE))</f>
        <v>0</v>
      </c>
      <c r="P575">
        <f t="shared" si="131"/>
        <v>0</v>
      </c>
      <c r="Q575">
        <f>IF(ISERROR(VLOOKUP(E575&amp;G575,'[1]采购入库货量(公司仓库)'!$A:$I,8,FALSE)),0,VLOOKUP(E575&amp;G575,'[1]采购入库货量(公司仓库)'!$A:$I,8,FALSE))</f>
        <v>0</v>
      </c>
      <c r="R575" s="11">
        <f t="shared" si="132"/>
        <v>0</v>
      </c>
      <c r="S575">
        <f>SUMIF([1]库存总量!$H:$H,E575&amp;G575,[1]库存总量!$G:$G)</f>
        <v>0</v>
      </c>
      <c r="T575">
        <f t="shared" si="133"/>
        <v>0</v>
      </c>
      <c r="U575">
        <f>SUMIFS([1]库存总量!$G:$G,[1]库存总量!$H:$H,E575&amp;G575,[1]库存总量!$A:$A,"B")</f>
        <v>0</v>
      </c>
      <c r="V575">
        <f t="shared" si="134"/>
        <v>0</v>
      </c>
      <c r="W575">
        <f>SUMIFS([1]库存总量!$G:$G,[1]库存总量!$H:$H,E575&amp;G575,[1]库存总量!$A:$A,"K")</f>
        <v>0</v>
      </c>
      <c r="X575">
        <f t="shared" si="135"/>
        <v>0</v>
      </c>
      <c r="Y575">
        <f t="shared" si="136"/>
        <v>0</v>
      </c>
      <c r="Z575">
        <f t="shared" si="137"/>
        <v>0</v>
      </c>
      <c r="AA575">
        <f>(IF(ISERROR(VLOOKUP(E575&amp;G575,'[1]采购入库货量(公司仓库)'!$A:$H,7,FALSE)),0,VLOOKUP(E575&amp;G575,'[1]采购入库货量(公司仓库)'!$A:$H,7,FALSE)))*L575-(IF(ISERROR(VLOOKUP(E575&amp;G575,'[1]采购入库货量(公司仓库)'!$A:$H,8,FALSE)),0,VLOOKUP(E575&amp;G575,'[1]采购入库货量(公司仓库)'!$A:$H,8,FALSE)))</f>
        <v>0</v>
      </c>
      <c r="AB575">
        <f>SUMIF([1]销售数据!$B:$B,E575&amp;G575,[1]销售数据!$G:$G)</f>
        <v>0</v>
      </c>
      <c r="AC575">
        <f t="shared" si="138"/>
        <v>0</v>
      </c>
      <c r="AD575" t="str">
        <f t="shared" si="128"/>
        <v/>
      </c>
      <c r="AE575">
        <f>SUMIF([1]销售数据!$B:$B,AD575,[1]销售数据!$L:$L)</f>
        <v>0</v>
      </c>
      <c r="AF575">
        <f>SUMIF([1]销售数据!$B:$B,AD575,[1]销售数据!$K:$K)</f>
        <v>0</v>
      </c>
      <c r="AG575">
        <f>SUMIF([1]销售数据!$B:$B,AD575,[1]销售数据!$J:$J)</f>
        <v>0</v>
      </c>
      <c r="AH575">
        <f>SUMIF([1]销售数据!$B:$B,AD575,[1]销售数据!$I:$I)</f>
        <v>0</v>
      </c>
      <c r="AI575">
        <f>SUMIF([1]销售数据!$B:$B,AD575,[1]销售数据!$H:$H)</f>
        <v>0</v>
      </c>
      <c r="AJ575" s="19">
        <f t="shared" si="139"/>
        <v>0</v>
      </c>
      <c r="AK575">
        <f>SUMIF([1]发货店铺数!$B:$B,AD575,[1]发货店铺数!$G:$G)</f>
        <v>0</v>
      </c>
      <c r="AL575">
        <f>SUMIF([1]销售店铺数!$B:$B,AD575,[1]销售店铺数!$G:$G)</f>
        <v>0</v>
      </c>
      <c r="AM575">
        <f>SUMIF([1]上周销售店铺数!$B:$B,AD575,[1]上周销售店铺数!$G:$G)</f>
        <v>0</v>
      </c>
      <c r="AN575" s="19">
        <f t="shared" si="140"/>
        <v>0</v>
      </c>
      <c r="AO575" s="19">
        <f t="shared" si="129"/>
        <v>0</v>
      </c>
      <c r="AP575" s="19">
        <f t="shared" si="130"/>
        <v>0</v>
      </c>
      <c r="AQ575" s="11">
        <f t="shared" si="141"/>
        <v>0</v>
      </c>
      <c r="AR575" s="19">
        <f t="shared" si="142"/>
        <v>0</v>
      </c>
      <c r="AS575" s="19">
        <f t="shared" si="143"/>
        <v>0</v>
      </c>
    </row>
    <row r="576" spans="1:45">
      <c r="A576"/>
      <c r="B576"/>
      <c r="C576"/>
      <c r="D576"/>
      <c r="E576"/>
      <c r="F576"/>
      <c r="G576"/>
      <c r="H576"/>
      <c r="L576" s="8"/>
      <c r="M576" s="8" t="str">
        <f>IF(ISERROR( VLOOKUP(AD576,'[1]采购入库货量(公司仓库)'!$A:$I,9,FALSE)),"", VLOOKUP(AD576,'[1]采购入库货量(公司仓库)'!$A:$I,9,FALSE))</f>
        <v/>
      </c>
      <c r="N576" s="8" t="str">
        <f>IF(ISERROR( VLOOKUP(AD576,[1]批发上市日期!$A:$F,6,FALSE)),"",  VLOOKUP(AD576,[1]批发上市日期!$A:$F,6,FALSE))</f>
        <v/>
      </c>
      <c r="O576" s="11">
        <f>IF(ISERROR(VLOOKUP(E576&amp;G576,'[1]采购入库货量(公司仓库)'!$A:$I,7,FALSE)),0,VLOOKUP(E576&amp;G576,'[1]采购入库货量(公司仓库)'!$A:$I,7,FALSE))</f>
        <v>0</v>
      </c>
      <c r="P576">
        <f t="shared" si="131"/>
        <v>0</v>
      </c>
      <c r="Q576">
        <f>IF(ISERROR(VLOOKUP(E576&amp;G576,'[1]采购入库货量(公司仓库)'!$A:$I,8,FALSE)),0,VLOOKUP(E576&amp;G576,'[1]采购入库货量(公司仓库)'!$A:$I,8,FALSE))</f>
        <v>0</v>
      </c>
      <c r="R576" s="11">
        <f t="shared" si="132"/>
        <v>0</v>
      </c>
      <c r="S576">
        <f>SUMIF([1]库存总量!$H:$H,E576&amp;G576,[1]库存总量!$G:$G)</f>
        <v>0</v>
      </c>
      <c r="T576">
        <f t="shared" si="133"/>
        <v>0</v>
      </c>
      <c r="U576">
        <f>SUMIFS([1]库存总量!$G:$G,[1]库存总量!$H:$H,E576&amp;G576,[1]库存总量!$A:$A,"B")</f>
        <v>0</v>
      </c>
      <c r="V576">
        <f t="shared" si="134"/>
        <v>0</v>
      </c>
      <c r="W576">
        <f>SUMIFS([1]库存总量!$G:$G,[1]库存总量!$H:$H,E576&amp;G576,[1]库存总量!$A:$A,"K")</f>
        <v>0</v>
      </c>
      <c r="X576">
        <f t="shared" si="135"/>
        <v>0</v>
      </c>
      <c r="Y576">
        <f t="shared" si="136"/>
        <v>0</v>
      </c>
      <c r="Z576">
        <f t="shared" si="137"/>
        <v>0</v>
      </c>
      <c r="AA576">
        <f>(IF(ISERROR(VLOOKUP(E576&amp;G576,'[1]采购入库货量(公司仓库)'!$A:$H,7,FALSE)),0,VLOOKUP(E576&amp;G576,'[1]采购入库货量(公司仓库)'!$A:$H,7,FALSE)))*L576-(IF(ISERROR(VLOOKUP(E576&amp;G576,'[1]采购入库货量(公司仓库)'!$A:$H,8,FALSE)),0,VLOOKUP(E576&amp;G576,'[1]采购入库货量(公司仓库)'!$A:$H,8,FALSE)))</f>
        <v>0</v>
      </c>
      <c r="AB576">
        <f>SUMIF([1]销售数据!$B:$B,E576&amp;G576,[1]销售数据!$G:$G)</f>
        <v>0</v>
      </c>
      <c r="AC576">
        <f t="shared" si="138"/>
        <v>0</v>
      </c>
      <c r="AD576" t="str">
        <f t="shared" si="128"/>
        <v/>
      </c>
      <c r="AE576">
        <f>SUMIF([1]销售数据!$B:$B,AD576,[1]销售数据!$L:$L)</f>
        <v>0</v>
      </c>
      <c r="AF576">
        <f>SUMIF([1]销售数据!$B:$B,AD576,[1]销售数据!$K:$K)</f>
        <v>0</v>
      </c>
      <c r="AG576">
        <f>SUMIF([1]销售数据!$B:$B,AD576,[1]销售数据!$J:$J)</f>
        <v>0</v>
      </c>
      <c r="AH576">
        <f>SUMIF([1]销售数据!$B:$B,AD576,[1]销售数据!$I:$I)</f>
        <v>0</v>
      </c>
      <c r="AI576">
        <f>SUMIF([1]销售数据!$B:$B,AD576,[1]销售数据!$H:$H)</f>
        <v>0</v>
      </c>
      <c r="AJ576" s="19">
        <f t="shared" si="139"/>
        <v>0</v>
      </c>
      <c r="AK576">
        <f>SUMIF([1]发货店铺数!$B:$B,AD576,[1]发货店铺数!$G:$G)</f>
        <v>0</v>
      </c>
      <c r="AL576">
        <f>SUMIF([1]销售店铺数!$B:$B,AD576,[1]销售店铺数!$G:$G)</f>
        <v>0</v>
      </c>
      <c r="AM576">
        <f>SUMIF([1]上周销售店铺数!$B:$B,AD576,[1]上周销售店铺数!$G:$G)</f>
        <v>0</v>
      </c>
      <c r="AN576" s="19">
        <f t="shared" si="140"/>
        <v>0</v>
      </c>
      <c r="AO576" s="19">
        <f t="shared" si="129"/>
        <v>0</v>
      </c>
      <c r="AP576" s="19">
        <f t="shared" si="130"/>
        <v>0</v>
      </c>
      <c r="AQ576" s="11">
        <f t="shared" si="141"/>
        <v>0</v>
      </c>
      <c r="AR576" s="19">
        <f t="shared" si="142"/>
        <v>0</v>
      </c>
      <c r="AS576" s="19">
        <f t="shared" si="143"/>
        <v>0</v>
      </c>
    </row>
    <row r="577" spans="1:45">
      <c r="A577"/>
      <c r="B577"/>
      <c r="C577"/>
      <c r="D577"/>
      <c r="E577"/>
      <c r="F577"/>
      <c r="G577"/>
      <c r="H577"/>
      <c r="L577" s="8"/>
      <c r="M577" s="8" t="str">
        <f>IF(ISERROR( VLOOKUP(AD577,'[1]采购入库货量(公司仓库)'!$A:$I,9,FALSE)),"", VLOOKUP(AD577,'[1]采购入库货量(公司仓库)'!$A:$I,9,FALSE))</f>
        <v/>
      </c>
      <c r="N577" s="8" t="str">
        <f>IF(ISERROR( VLOOKUP(AD577,[1]批发上市日期!$A:$F,6,FALSE)),"",  VLOOKUP(AD577,[1]批发上市日期!$A:$F,6,FALSE))</f>
        <v/>
      </c>
      <c r="O577" s="11">
        <f>IF(ISERROR(VLOOKUP(E577&amp;G577,'[1]采购入库货量(公司仓库)'!$A:$I,7,FALSE)),0,VLOOKUP(E577&amp;G577,'[1]采购入库货量(公司仓库)'!$A:$I,7,FALSE))</f>
        <v>0</v>
      </c>
      <c r="P577">
        <f t="shared" si="131"/>
        <v>0</v>
      </c>
      <c r="Q577">
        <f>IF(ISERROR(VLOOKUP(E577&amp;G577,'[1]采购入库货量(公司仓库)'!$A:$I,8,FALSE)),0,VLOOKUP(E577&amp;G577,'[1]采购入库货量(公司仓库)'!$A:$I,8,FALSE))</f>
        <v>0</v>
      </c>
      <c r="R577" s="11">
        <f t="shared" si="132"/>
        <v>0</v>
      </c>
      <c r="S577">
        <f>SUMIF([1]库存总量!$H:$H,E577&amp;G577,[1]库存总量!$G:$G)</f>
        <v>0</v>
      </c>
      <c r="T577">
        <f t="shared" si="133"/>
        <v>0</v>
      </c>
      <c r="U577">
        <f>SUMIFS([1]库存总量!$G:$G,[1]库存总量!$H:$H,E577&amp;G577,[1]库存总量!$A:$A,"B")</f>
        <v>0</v>
      </c>
      <c r="V577">
        <f t="shared" si="134"/>
        <v>0</v>
      </c>
      <c r="W577">
        <f>SUMIFS([1]库存总量!$G:$G,[1]库存总量!$H:$H,E577&amp;G577,[1]库存总量!$A:$A,"K")</f>
        <v>0</v>
      </c>
      <c r="X577">
        <f t="shared" si="135"/>
        <v>0</v>
      </c>
      <c r="Y577">
        <f t="shared" si="136"/>
        <v>0</v>
      </c>
      <c r="Z577">
        <f t="shared" si="137"/>
        <v>0</v>
      </c>
      <c r="AA577">
        <f>(IF(ISERROR(VLOOKUP(E577&amp;G577,'[1]采购入库货量(公司仓库)'!$A:$H,7,FALSE)),0,VLOOKUP(E577&amp;G577,'[1]采购入库货量(公司仓库)'!$A:$H,7,FALSE)))*L577-(IF(ISERROR(VLOOKUP(E577&amp;G577,'[1]采购入库货量(公司仓库)'!$A:$H,8,FALSE)),0,VLOOKUP(E577&amp;G577,'[1]采购入库货量(公司仓库)'!$A:$H,8,FALSE)))</f>
        <v>0</v>
      </c>
      <c r="AB577">
        <f>SUMIF([1]销售数据!$B:$B,E577&amp;G577,[1]销售数据!$G:$G)</f>
        <v>0</v>
      </c>
      <c r="AC577">
        <f t="shared" si="138"/>
        <v>0</v>
      </c>
      <c r="AD577" t="str">
        <f t="shared" si="128"/>
        <v/>
      </c>
      <c r="AE577">
        <f>SUMIF([1]销售数据!$B:$B,AD577,[1]销售数据!$L:$L)</f>
        <v>0</v>
      </c>
      <c r="AF577">
        <f>SUMIF([1]销售数据!$B:$B,AD577,[1]销售数据!$K:$K)</f>
        <v>0</v>
      </c>
      <c r="AG577">
        <f>SUMIF([1]销售数据!$B:$B,AD577,[1]销售数据!$J:$J)</f>
        <v>0</v>
      </c>
      <c r="AH577">
        <f>SUMIF([1]销售数据!$B:$B,AD577,[1]销售数据!$I:$I)</f>
        <v>0</v>
      </c>
      <c r="AI577">
        <f>SUMIF([1]销售数据!$B:$B,AD577,[1]销售数据!$H:$H)</f>
        <v>0</v>
      </c>
      <c r="AJ577" s="19">
        <f t="shared" si="139"/>
        <v>0</v>
      </c>
      <c r="AK577">
        <f>SUMIF([1]发货店铺数!$B:$B,AD577,[1]发货店铺数!$G:$G)</f>
        <v>0</v>
      </c>
      <c r="AL577">
        <f>SUMIF([1]销售店铺数!$B:$B,AD577,[1]销售店铺数!$G:$G)</f>
        <v>0</v>
      </c>
      <c r="AM577">
        <f>SUMIF([1]上周销售店铺数!$B:$B,AD577,[1]上周销售店铺数!$G:$G)</f>
        <v>0</v>
      </c>
      <c r="AN577" s="19">
        <f t="shared" si="140"/>
        <v>0</v>
      </c>
      <c r="AO577" s="19">
        <f t="shared" si="129"/>
        <v>0</v>
      </c>
      <c r="AP577" s="19">
        <f t="shared" si="130"/>
        <v>0</v>
      </c>
      <c r="AQ577" s="11">
        <f t="shared" si="141"/>
        <v>0</v>
      </c>
      <c r="AR577" s="19">
        <f t="shared" si="142"/>
        <v>0</v>
      </c>
      <c r="AS577" s="19">
        <f t="shared" si="143"/>
        <v>0</v>
      </c>
    </row>
    <row r="578" spans="1:45">
      <c r="A578"/>
      <c r="B578"/>
      <c r="C578"/>
      <c r="D578"/>
      <c r="E578"/>
      <c r="F578"/>
      <c r="G578"/>
      <c r="H578"/>
      <c r="L578" s="8"/>
      <c r="M578" s="8" t="str">
        <f>IF(ISERROR( VLOOKUP(AD578,'[1]采购入库货量(公司仓库)'!$A:$I,9,FALSE)),"", VLOOKUP(AD578,'[1]采购入库货量(公司仓库)'!$A:$I,9,FALSE))</f>
        <v/>
      </c>
      <c r="N578" s="8" t="str">
        <f>IF(ISERROR( VLOOKUP(AD578,[1]批发上市日期!$A:$F,6,FALSE)),"",  VLOOKUP(AD578,[1]批发上市日期!$A:$F,6,FALSE))</f>
        <v/>
      </c>
      <c r="O578" s="11">
        <f>IF(ISERROR(VLOOKUP(E578&amp;G578,'[1]采购入库货量(公司仓库)'!$A:$I,7,FALSE)),0,VLOOKUP(E578&amp;G578,'[1]采购入库货量(公司仓库)'!$A:$I,7,FALSE))</f>
        <v>0</v>
      </c>
      <c r="P578">
        <f t="shared" si="131"/>
        <v>0</v>
      </c>
      <c r="Q578">
        <f>IF(ISERROR(VLOOKUP(E578&amp;G578,'[1]采购入库货量(公司仓库)'!$A:$I,8,FALSE)),0,VLOOKUP(E578&amp;G578,'[1]采购入库货量(公司仓库)'!$A:$I,8,FALSE))</f>
        <v>0</v>
      </c>
      <c r="R578" s="11">
        <f t="shared" si="132"/>
        <v>0</v>
      </c>
      <c r="S578">
        <f>SUMIF([1]库存总量!$H:$H,E578&amp;G578,[1]库存总量!$G:$G)</f>
        <v>0</v>
      </c>
      <c r="T578">
        <f t="shared" si="133"/>
        <v>0</v>
      </c>
      <c r="U578">
        <f>SUMIFS([1]库存总量!$G:$G,[1]库存总量!$H:$H,E578&amp;G578,[1]库存总量!$A:$A,"B")</f>
        <v>0</v>
      </c>
      <c r="V578">
        <f t="shared" si="134"/>
        <v>0</v>
      </c>
      <c r="W578">
        <f>SUMIFS([1]库存总量!$G:$G,[1]库存总量!$H:$H,E578&amp;G578,[1]库存总量!$A:$A,"K")</f>
        <v>0</v>
      </c>
      <c r="X578">
        <f t="shared" si="135"/>
        <v>0</v>
      </c>
      <c r="Y578">
        <f t="shared" si="136"/>
        <v>0</v>
      </c>
      <c r="Z578">
        <f t="shared" si="137"/>
        <v>0</v>
      </c>
      <c r="AA578">
        <f>(IF(ISERROR(VLOOKUP(E578&amp;G578,'[1]采购入库货量(公司仓库)'!$A:$H,7,FALSE)),0,VLOOKUP(E578&amp;G578,'[1]采购入库货量(公司仓库)'!$A:$H,7,FALSE)))*L578-(IF(ISERROR(VLOOKUP(E578&amp;G578,'[1]采购入库货量(公司仓库)'!$A:$H,8,FALSE)),0,VLOOKUP(E578&amp;G578,'[1]采购入库货量(公司仓库)'!$A:$H,8,FALSE)))</f>
        <v>0</v>
      </c>
      <c r="AB578">
        <f>SUMIF([1]销售数据!$B:$B,E578&amp;G578,[1]销售数据!$G:$G)</f>
        <v>0</v>
      </c>
      <c r="AC578">
        <f t="shared" si="138"/>
        <v>0</v>
      </c>
      <c r="AD578" t="str">
        <f t="shared" si="128"/>
        <v/>
      </c>
      <c r="AE578">
        <f>SUMIF([1]销售数据!$B:$B,AD578,[1]销售数据!$L:$L)</f>
        <v>0</v>
      </c>
      <c r="AF578">
        <f>SUMIF([1]销售数据!$B:$B,AD578,[1]销售数据!$K:$K)</f>
        <v>0</v>
      </c>
      <c r="AG578">
        <f>SUMIF([1]销售数据!$B:$B,AD578,[1]销售数据!$J:$J)</f>
        <v>0</v>
      </c>
      <c r="AH578">
        <f>SUMIF([1]销售数据!$B:$B,AD578,[1]销售数据!$I:$I)</f>
        <v>0</v>
      </c>
      <c r="AI578">
        <f>SUMIF([1]销售数据!$B:$B,AD578,[1]销售数据!$H:$H)</f>
        <v>0</v>
      </c>
      <c r="AJ578" s="19">
        <f t="shared" si="139"/>
        <v>0</v>
      </c>
      <c r="AK578">
        <f>SUMIF([1]发货店铺数!$B:$B,AD578,[1]发货店铺数!$G:$G)</f>
        <v>0</v>
      </c>
      <c r="AL578">
        <f>SUMIF([1]销售店铺数!$B:$B,AD578,[1]销售店铺数!$G:$G)</f>
        <v>0</v>
      </c>
      <c r="AM578">
        <f>SUMIF([1]上周销售店铺数!$B:$B,AD578,[1]上周销售店铺数!$G:$G)</f>
        <v>0</v>
      </c>
      <c r="AN578" s="19">
        <f t="shared" si="140"/>
        <v>0</v>
      </c>
      <c r="AO578" s="19">
        <f t="shared" si="129"/>
        <v>0</v>
      </c>
      <c r="AP578" s="19">
        <f t="shared" si="130"/>
        <v>0</v>
      </c>
      <c r="AQ578" s="11">
        <f t="shared" si="141"/>
        <v>0</v>
      </c>
      <c r="AR578" s="19">
        <f t="shared" si="142"/>
        <v>0</v>
      </c>
      <c r="AS578" s="19">
        <f t="shared" si="143"/>
        <v>0</v>
      </c>
    </row>
    <row r="579" spans="1:45">
      <c r="A579"/>
      <c r="B579"/>
      <c r="C579"/>
      <c r="D579"/>
      <c r="E579"/>
      <c r="F579"/>
      <c r="G579"/>
      <c r="H579"/>
      <c r="L579" s="8"/>
      <c r="M579" s="8" t="str">
        <f>IF(ISERROR( VLOOKUP(AD579,'[1]采购入库货量(公司仓库)'!$A:$I,9,FALSE)),"", VLOOKUP(AD579,'[1]采购入库货量(公司仓库)'!$A:$I,9,FALSE))</f>
        <v/>
      </c>
      <c r="N579" s="8" t="str">
        <f>IF(ISERROR( VLOOKUP(AD579,[1]批发上市日期!$A:$F,6,FALSE)),"",  VLOOKUP(AD579,[1]批发上市日期!$A:$F,6,FALSE))</f>
        <v/>
      </c>
      <c r="O579" s="11">
        <f>IF(ISERROR(VLOOKUP(E579&amp;G579,'[1]采购入库货量(公司仓库)'!$A:$I,7,FALSE)),0,VLOOKUP(E579&amp;G579,'[1]采购入库货量(公司仓库)'!$A:$I,7,FALSE))</f>
        <v>0</v>
      </c>
      <c r="P579">
        <f t="shared" si="131"/>
        <v>0</v>
      </c>
      <c r="Q579">
        <f>IF(ISERROR(VLOOKUP(E579&amp;G579,'[1]采购入库货量(公司仓库)'!$A:$I,8,FALSE)),0,VLOOKUP(E579&amp;G579,'[1]采购入库货量(公司仓库)'!$A:$I,8,FALSE))</f>
        <v>0</v>
      </c>
      <c r="R579" s="11">
        <f t="shared" si="132"/>
        <v>0</v>
      </c>
      <c r="S579">
        <f>SUMIF([1]库存总量!$H:$H,E579&amp;G579,[1]库存总量!$G:$G)</f>
        <v>0</v>
      </c>
      <c r="T579">
        <f t="shared" si="133"/>
        <v>0</v>
      </c>
      <c r="U579">
        <f>SUMIFS([1]库存总量!$G:$G,[1]库存总量!$H:$H,E579&amp;G579,[1]库存总量!$A:$A,"B")</f>
        <v>0</v>
      </c>
      <c r="V579">
        <f t="shared" si="134"/>
        <v>0</v>
      </c>
      <c r="W579">
        <f>SUMIFS([1]库存总量!$G:$G,[1]库存总量!$H:$H,E579&amp;G579,[1]库存总量!$A:$A,"K")</f>
        <v>0</v>
      </c>
      <c r="X579">
        <f t="shared" si="135"/>
        <v>0</v>
      </c>
      <c r="Y579">
        <f t="shared" si="136"/>
        <v>0</v>
      </c>
      <c r="Z579">
        <f t="shared" si="137"/>
        <v>0</v>
      </c>
      <c r="AA579">
        <f>(IF(ISERROR(VLOOKUP(E579&amp;G579,'[1]采购入库货量(公司仓库)'!$A:$H,7,FALSE)),0,VLOOKUP(E579&amp;G579,'[1]采购入库货量(公司仓库)'!$A:$H,7,FALSE)))*L579-(IF(ISERROR(VLOOKUP(E579&amp;G579,'[1]采购入库货量(公司仓库)'!$A:$H,8,FALSE)),0,VLOOKUP(E579&amp;G579,'[1]采购入库货量(公司仓库)'!$A:$H,8,FALSE)))</f>
        <v>0</v>
      </c>
      <c r="AB579">
        <f>SUMIF([1]销售数据!$B:$B,E579&amp;G579,[1]销售数据!$G:$G)</f>
        <v>0</v>
      </c>
      <c r="AC579">
        <f t="shared" si="138"/>
        <v>0</v>
      </c>
      <c r="AD579" t="str">
        <f t="shared" si="128"/>
        <v/>
      </c>
      <c r="AE579">
        <f>SUMIF([1]销售数据!$B:$B,AD579,[1]销售数据!$L:$L)</f>
        <v>0</v>
      </c>
      <c r="AF579">
        <f>SUMIF([1]销售数据!$B:$B,AD579,[1]销售数据!$K:$K)</f>
        <v>0</v>
      </c>
      <c r="AG579">
        <f>SUMIF([1]销售数据!$B:$B,AD579,[1]销售数据!$J:$J)</f>
        <v>0</v>
      </c>
      <c r="AH579">
        <f>SUMIF([1]销售数据!$B:$B,AD579,[1]销售数据!$I:$I)</f>
        <v>0</v>
      </c>
      <c r="AI579">
        <f>SUMIF([1]销售数据!$B:$B,AD579,[1]销售数据!$H:$H)</f>
        <v>0</v>
      </c>
      <c r="AJ579" s="19">
        <f t="shared" si="139"/>
        <v>0</v>
      </c>
      <c r="AK579">
        <f>SUMIF([1]发货店铺数!$B:$B,AD579,[1]发货店铺数!$G:$G)</f>
        <v>0</v>
      </c>
      <c r="AL579">
        <f>SUMIF([1]销售店铺数!$B:$B,AD579,[1]销售店铺数!$G:$G)</f>
        <v>0</v>
      </c>
      <c r="AM579">
        <f>SUMIF([1]上周销售店铺数!$B:$B,AD579,[1]上周销售店铺数!$G:$G)</f>
        <v>0</v>
      </c>
      <c r="AN579" s="19">
        <f t="shared" si="140"/>
        <v>0</v>
      </c>
      <c r="AO579" s="19">
        <f t="shared" si="129"/>
        <v>0</v>
      </c>
      <c r="AP579" s="19">
        <f t="shared" si="130"/>
        <v>0</v>
      </c>
      <c r="AQ579" s="11">
        <f t="shared" si="141"/>
        <v>0</v>
      </c>
      <c r="AR579" s="19">
        <f t="shared" si="142"/>
        <v>0</v>
      </c>
      <c r="AS579" s="19">
        <f t="shared" si="143"/>
        <v>0</v>
      </c>
    </row>
    <row r="580" spans="1:45">
      <c r="A580"/>
      <c r="B580"/>
      <c r="C580"/>
      <c r="D580"/>
      <c r="E580"/>
      <c r="F580"/>
      <c r="G580"/>
      <c r="H580"/>
      <c r="L580" s="8"/>
      <c r="M580" s="8" t="str">
        <f>IF(ISERROR( VLOOKUP(AD580,'[1]采购入库货量(公司仓库)'!$A:$I,9,FALSE)),"", VLOOKUP(AD580,'[1]采购入库货量(公司仓库)'!$A:$I,9,FALSE))</f>
        <v/>
      </c>
      <c r="N580" s="8" t="str">
        <f>IF(ISERROR( VLOOKUP(AD580,[1]批发上市日期!$A:$F,6,FALSE)),"",  VLOOKUP(AD580,[1]批发上市日期!$A:$F,6,FALSE))</f>
        <v/>
      </c>
      <c r="O580" s="11">
        <f>IF(ISERROR(VLOOKUP(E580&amp;G580,'[1]采购入库货量(公司仓库)'!$A:$I,7,FALSE)),0,VLOOKUP(E580&amp;G580,'[1]采购入库货量(公司仓库)'!$A:$I,7,FALSE))</f>
        <v>0</v>
      </c>
      <c r="P580">
        <f t="shared" si="131"/>
        <v>0</v>
      </c>
      <c r="Q580">
        <f>IF(ISERROR(VLOOKUP(E580&amp;G580,'[1]采购入库货量(公司仓库)'!$A:$I,8,FALSE)),0,VLOOKUP(E580&amp;G580,'[1]采购入库货量(公司仓库)'!$A:$I,8,FALSE))</f>
        <v>0</v>
      </c>
      <c r="R580" s="11">
        <f t="shared" si="132"/>
        <v>0</v>
      </c>
      <c r="S580">
        <f>SUMIF([1]库存总量!$H:$H,E580&amp;G580,[1]库存总量!$G:$G)</f>
        <v>0</v>
      </c>
      <c r="T580">
        <f t="shared" si="133"/>
        <v>0</v>
      </c>
      <c r="U580">
        <f>SUMIFS([1]库存总量!$G:$G,[1]库存总量!$H:$H,E580&amp;G580,[1]库存总量!$A:$A,"B")</f>
        <v>0</v>
      </c>
      <c r="V580">
        <f t="shared" si="134"/>
        <v>0</v>
      </c>
      <c r="W580">
        <f>SUMIFS([1]库存总量!$G:$G,[1]库存总量!$H:$H,E580&amp;G580,[1]库存总量!$A:$A,"K")</f>
        <v>0</v>
      </c>
      <c r="X580">
        <f t="shared" si="135"/>
        <v>0</v>
      </c>
      <c r="Y580">
        <f t="shared" si="136"/>
        <v>0</v>
      </c>
      <c r="Z580">
        <f t="shared" si="137"/>
        <v>0</v>
      </c>
      <c r="AA580">
        <f>(IF(ISERROR(VLOOKUP(E580&amp;G580,'[1]采购入库货量(公司仓库)'!$A:$H,7,FALSE)),0,VLOOKUP(E580&amp;G580,'[1]采购入库货量(公司仓库)'!$A:$H,7,FALSE)))*L580-(IF(ISERROR(VLOOKUP(E580&amp;G580,'[1]采购入库货量(公司仓库)'!$A:$H,8,FALSE)),0,VLOOKUP(E580&amp;G580,'[1]采购入库货量(公司仓库)'!$A:$H,8,FALSE)))</f>
        <v>0</v>
      </c>
      <c r="AB580">
        <f>SUMIF([1]销售数据!$B:$B,E580&amp;G580,[1]销售数据!$G:$G)</f>
        <v>0</v>
      </c>
      <c r="AC580">
        <f t="shared" si="138"/>
        <v>0</v>
      </c>
      <c r="AD580" t="str">
        <f t="shared" ref="AD580:AD643" si="144">E580&amp;G580</f>
        <v/>
      </c>
      <c r="AE580">
        <f>SUMIF([1]销售数据!$B:$B,AD580,[1]销售数据!$L:$L)</f>
        <v>0</v>
      </c>
      <c r="AF580">
        <f>SUMIF([1]销售数据!$B:$B,AD580,[1]销售数据!$K:$K)</f>
        <v>0</v>
      </c>
      <c r="AG580">
        <f>SUMIF([1]销售数据!$B:$B,AD580,[1]销售数据!$J:$J)</f>
        <v>0</v>
      </c>
      <c r="AH580">
        <f>SUMIF([1]销售数据!$B:$B,AD580,[1]销售数据!$I:$I)</f>
        <v>0</v>
      </c>
      <c r="AI580">
        <f>SUMIF([1]销售数据!$B:$B,AD580,[1]销售数据!$H:$H)</f>
        <v>0</v>
      </c>
      <c r="AJ580" s="19">
        <f t="shared" si="139"/>
        <v>0</v>
      </c>
      <c r="AK580">
        <f>SUMIF([1]发货店铺数!$B:$B,AD580,[1]发货店铺数!$G:$G)</f>
        <v>0</v>
      </c>
      <c r="AL580">
        <f>SUMIF([1]销售店铺数!$B:$B,AD580,[1]销售店铺数!$G:$G)</f>
        <v>0</v>
      </c>
      <c r="AM580">
        <f>SUMIF([1]上周销售店铺数!$B:$B,AD580,[1]上周销售店铺数!$G:$G)</f>
        <v>0</v>
      </c>
      <c r="AN580" s="19">
        <f t="shared" si="140"/>
        <v>0</v>
      </c>
      <c r="AO580" s="19">
        <f t="shared" ref="AO580:AO643" si="145">IF(ISERROR(AB580/S580),0,AB580/S580)</f>
        <v>0</v>
      </c>
      <c r="AP580" s="19">
        <f t="shared" ref="AP580:AP643" si="146">IF(ISERROR(AB580/O580),0,AB580/O580)</f>
        <v>0</v>
      </c>
      <c r="AQ580" s="11">
        <f t="shared" si="141"/>
        <v>0</v>
      </c>
      <c r="AR580" s="19">
        <f t="shared" si="142"/>
        <v>0</v>
      </c>
      <c r="AS580" s="19">
        <f t="shared" si="143"/>
        <v>0</v>
      </c>
    </row>
    <row r="581" spans="1:45">
      <c r="A581"/>
      <c r="B581"/>
      <c r="C581"/>
      <c r="D581"/>
      <c r="E581"/>
      <c r="F581"/>
      <c r="G581"/>
      <c r="H581"/>
      <c r="L581" s="8"/>
      <c r="M581" s="8" t="str">
        <f>IF(ISERROR( VLOOKUP(AD581,'[1]采购入库货量(公司仓库)'!$A:$I,9,FALSE)),"", VLOOKUP(AD581,'[1]采购入库货量(公司仓库)'!$A:$I,9,FALSE))</f>
        <v/>
      </c>
      <c r="N581" s="8" t="str">
        <f>IF(ISERROR( VLOOKUP(AD581,[1]批发上市日期!$A:$F,6,FALSE)),"",  VLOOKUP(AD581,[1]批发上市日期!$A:$F,6,FALSE))</f>
        <v/>
      </c>
      <c r="O581" s="11">
        <f>IF(ISERROR(VLOOKUP(E581&amp;G581,'[1]采购入库货量(公司仓库)'!$A:$I,7,FALSE)),0,VLOOKUP(E581&amp;G581,'[1]采购入库货量(公司仓库)'!$A:$I,7,FALSE))</f>
        <v>0</v>
      </c>
      <c r="P581">
        <f t="shared" ref="P581:P644" si="147">I581*O581</f>
        <v>0</v>
      </c>
      <c r="Q581">
        <f>IF(ISERROR(VLOOKUP(E581&amp;G581,'[1]采购入库货量(公司仓库)'!$A:$I,8,FALSE)),0,VLOOKUP(E581&amp;G581,'[1]采购入库货量(公司仓库)'!$A:$I,8,FALSE))</f>
        <v>0</v>
      </c>
      <c r="R581" s="11">
        <f t="shared" ref="R581:R644" si="148">I581*Q581</f>
        <v>0</v>
      </c>
      <c r="S581">
        <f>SUMIF([1]库存总量!$H:$H,E581&amp;G581,[1]库存总量!$G:$G)</f>
        <v>0</v>
      </c>
      <c r="T581">
        <f t="shared" ref="T581:T644" si="149">S581*I581</f>
        <v>0</v>
      </c>
      <c r="U581">
        <f>SUMIFS([1]库存总量!$G:$G,[1]库存总量!$H:$H,E581&amp;G581,[1]库存总量!$A:$A,"B")</f>
        <v>0</v>
      </c>
      <c r="V581">
        <f t="shared" ref="V581:V644" si="150">U581*I581</f>
        <v>0</v>
      </c>
      <c r="W581">
        <f>SUMIFS([1]库存总量!$G:$G,[1]库存总量!$H:$H,E581&amp;G581,[1]库存总量!$A:$A,"K")</f>
        <v>0</v>
      </c>
      <c r="X581">
        <f t="shared" ref="X581:X644" si="151">W581*I581</f>
        <v>0</v>
      </c>
      <c r="Y581">
        <f t="shared" ref="Y581:Y644" si="152">L581*O581</f>
        <v>0</v>
      </c>
      <c r="Z581">
        <f t="shared" ref="Z581:Z644" si="153">Y581*I581</f>
        <v>0</v>
      </c>
      <c r="AA581">
        <f>(IF(ISERROR(VLOOKUP(E581&amp;G581,'[1]采购入库货量(公司仓库)'!$A:$H,7,FALSE)),0,VLOOKUP(E581&amp;G581,'[1]采购入库货量(公司仓库)'!$A:$H,7,FALSE)))*L581-(IF(ISERROR(VLOOKUP(E581&amp;G581,'[1]采购入库货量(公司仓库)'!$A:$H,8,FALSE)),0,VLOOKUP(E581&amp;G581,'[1]采购入库货量(公司仓库)'!$A:$H,8,FALSE)))</f>
        <v>0</v>
      </c>
      <c r="AB581">
        <f>SUMIF([1]销售数据!$B:$B,E581&amp;G581,[1]销售数据!$G:$G)</f>
        <v>0</v>
      </c>
      <c r="AC581">
        <f t="shared" ref="AC581:AC644" si="154">AB581*I581</f>
        <v>0</v>
      </c>
      <c r="AD581" t="str">
        <f t="shared" si="144"/>
        <v/>
      </c>
      <c r="AE581">
        <f>SUMIF([1]销售数据!$B:$B,AD581,[1]销售数据!$L:$L)</f>
        <v>0</v>
      </c>
      <c r="AF581">
        <f>SUMIF([1]销售数据!$B:$B,AD581,[1]销售数据!$K:$K)</f>
        <v>0</v>
      </c>
      <c r="AG581">
        <f>SUMIF([1]销售数据!$B:$B,AD581,[1]销售数据!$J:$J)</f>
        <v>0</v>
      </c>
      <c r="AH581">
        <f>SUMIF([1]销售数据!$B:$B,AD581,[1]销售数据!$I:$I)</f>
        <v>0</v>
      </c>
      <c r="AI581">
        <f>SUMIF([1]销售数据!$B:$B,AD581,[1]销售数据!$H:$H)</f>
        <v>0</v>
      </c>
      <c r="AJ581" s="19">
        <f t="shared" ref="AJ581:AJ644" si="155">IF(ISERROR((AI581-AH581)/AI581),0,((AI581-AH581)/AI581))</f>
        <v>0</v>
      </c>
      <c r="AK581">
        <f>SUMIF([1]发货店铺数!$B:$B,AD581,[1]发货店铺数!$G:$G)</f>
        <v>0</v>
      </c>
      <c r="AL581">
        <f>SUMIF([1]销售店铺数!$B:$B,AD581,[1]销售店铺数!$G:$G)</f>
        <v>0</v>
      </c>
      <c r="AM581">
        <f>SUMIF([1]上周销售店铺数!$B:$B,AD581,[1]上周销售店铺数!$G:$G)</f>
        <v>0</v>
      </c>
      <c r="AN581" s="19">
        <f t="shared" ref="AN581:AN644" si="156">IF(ISERROR(AL581/AK581),0,AL581/AK581)</f>
        <v>0</v>
      </c>
      <c r="AO581" s="19">
        <f t="shared" si="145"/>
        <v>0</v>
      </c>
      <c r="AP581" s="19">
        <f t="shared" si="146"/>
        <v>0</v>
      </c>
      <c r="AQ581" s="11">
        <f t="shared" ref="AQ581:AQ644" si="157">(J581-I581)*AB581</f>
        <v>0</v>
      </c>
      <c r="AR581" s="19">
        <f t="shared" ref="AR581:AR644" si="158">IF(ISERROR((J581-I581)/J581),0,(J581-I581)/J581)</f>
        <v>0</v>
      </c>
      <c r="AS581" s="19">
        <f t="shared" ref="AS581:AS644" si="159">IF(ISERROR(AB581/O581),0,AB581/O581)</f>
        <v>0</v>
      </c>
    </row>
    <row r="582" spans="1:45">
      <c r="A582"/>
      <c r="B582"/>
      <c r="C582"/>
      <c r="D582"/>
      <c r="E582"/>
      <c r="F582"/>
      <c r="G582"/>
      <c r="H582"/>
      <c r="L582" s="8"/>
      <c r="M582" s="8" t="str">
        <f>IF(ISERROR( VLOOKUP(AD582,'[1]采购入库货量(公司仓库)'!$A:$I,9,FALSE)),"", VLOOKUP(AD582,'[1]采购入库货量(公司仓库)'!$A:$I,9,FALSE))</f>
        <v/>
      </c>
      <c r="N582" s="8" t="str">
        <f>IF(ISERROR( VLOOKUP(AD582,[1]批发上市日期!$A:$F,6,FALSE)),"",  VLOOKUP(AD582,[1]批发上市日期!$A:$F,6,FALSE))</f>
        <v/>
      </c>
      <c r="O582" s="11">
        <f>IF(ISERROR(VLOOKUP(E582&amp;G582,'[1]采购入库货量(公司仓库)'!$A:$I,7,FALSE)),0,VLOOKUP(E582&amp;G582,'[1]采购入库货量(公司仓库)'!$A:$I,7,FALSE))</f>
        <v>0</v>
      </c>
      <c r="P582">
        <f t="shared" si="147"/>
        <v>0</v>
      </c>
      <c r="Q582">
        <f>IF(ISERROR(VLOOKUP(E582&amp;G582,'[1]采购入库货量(公司仓库)'!$A:$I,8,FALSE)),0,VLOOKUP(E582&amp;G582,'[1]采购入库货量(公司仓库)'!$A:$I,8,FALSE))</f>
        <v>0</v>
      </c>
      <c r="R582" s="11">
        <f t="shared" si="148"/>
        <v>0</v>
      </c>
      <c r="S582">
        <f>SUMIF([1]库存总量!$H:$H,E582&amp;G582,[1]库存总量!$G:$G)</f>
        <v>0</v>
      </c>
      <c r="T582">
        <f t="shared" si="149"/>
        <v>0</v>
      </c>
      <c r="U582">
        <f>SUMIFS([1]库存总量!$G:$G,[1]库存总量!$H:$H,E582&amp;G582,[1]库存总量!$A:$A,"B")</f>
        <v>0</v>
      </c>
      <c r="V582">
        <f t="shared" si="150"/>
        <v>0</v>
      </c>
      <c r="W582">
        <f>SUMIFS([1]库存总量!$G:$G,[1]库存总量!$H:$H,E582&amp;G582,[1]库存总量!$A:$A,"K")</f>
        <v>0</v>
      </c>
      <c r="X582">
        <f t="shared" si="151"/>
        <v>0</v>
      </c>
      <c r="Y582">
        <f t="shared" si="152"/>
        <v>0</v>
      </c>
      <c r="Z582">
        <f t="shared" si="153"/>
        <v>0</v>
      </c>
      <c r="AA582">
        <f>(IF(ISERROR(VLOOKUP(E582&amp;G582,'[1]采购入库货量(公司仓库)'!$A:$H,7,FALSE)),0,VLOOKUP(E582&amp;G582,'[1]采购入库货量(公司仓库)'!$A:$H,7,FALSE)))*L582-(IF(ISERROR(VLOOKUP(E582&amp;G582,'[1]采购入库货量(公司仓库)'!$A:$H,8,FALSE)),0,VLOOKUP(E582&amp;G582,'[1]采购入库货量(公司仓库)'!$A:$H,8,FALSE)))</f>
        <v>0</v>
      </c>
      <c r="AB582">
        <f>SUMIF([1]销售数据!$B:$B,E582&amp;G582,[1]销售数据!$G:$G)</f>
        <v>0</v>
      </c>
      <c r="AC582">
        <f t="shared" si="154"/>
        <v>0</v>
      </c>
      <c r="AD582" t="str">
        <f t="shared" si="144"/>
        <v/>
      </c>
      <c r="AE582">
        <f>SUMIF([1]销售数据!$B:$B,AD582,[1]销售数据!$L:$L)</f>
        <v>0</v>
      </c>
      <c r="AF582">
        <f>SUMIF([1]销售数据!$B:$B,AD582,[1]销售数据!$K:$K)</f>
        <v>0</v>
      </c>
      <c r="AG582">
        <f>SUMIF([1]销售数据!$B:$B,AD582,[1]销售数据!$J:$J)</f>
        <v>0</v>
      </c>
      <c r="AH582">
        <f>SUMIF([1]销售数据!$B:$B,AD582,[1]销售数据!$I:$I)</f>
        <v>0</v>
      </c>
      <c r="AI582">
        <f>SUMIF([1]销售数据!$B:$B,AD582,[1]销售数据!$H:$H)</f>
        <v>0</v>
      </c>
      <c r="AJ582" s="19">
        <f t="shared" si="155"/>
        <v>0</v>
      </c>
      <c r="AK582">
        <f>SUMIF([1]发货店铺数!$B:$B,AD582,[1]发货店铺数!$G:$G)</f>
        <v>0</v>
      </c>
      <c r="AL582">
        <f>SUMIF([1]销售店铺数!$B:$B,AD582,[1]销售店铺数!$G:$G)</f>
        <v>0</v>
      </c>
      <c r="AM582">
        <f>SUMIF([1]上周销售店铺数!$B:$B,AD582,[1]上周销售店铺数!$G:$G)</f>
        <v>0</v>
      </c>
      <c r="AN582" s="19">
        <f t="shared" si="156"/>
        <v>0</v>
      </c>
      <c r="AO582" s="19">
        <f t="shared" si="145"/>
        <v>0</v>
      </c>
      <c r="AP582" s="19">
        <f t="shared" si="146"/>
        <v>0</v>
      </c>
      <c r="AQ582" s="11">
        <f t="shared" si="157"/>
        <v>0</v>
      </c>
      <c r="AR582" s="19">
        <f t="shared" si="158"/>
        <v>0</v>
      </c>
      <c r="AS582" s="19">
        <f t="shared" si="159"/>
        <v>0</v>
      </c>
    </row>
    <row r="583" spans="1:45">
      <c r="A583"/>
      <c r="B583"/>
      <c r="C583"/>
      <c r="D583"/>
      <c r="E583"/>
      <c r="F583"/>
      <c r="G583"/>
      <c r="H583"/>
      <c r="L583" s="8"/>
      <c r="M583" s="8" t="str">
        <f>IF(ISERROR( VLOOKUP(AD583,'[1]采购入库货量(公司仓库)'!$A:$I,9,FALSE)),"", VLOOKUP(AD583,'[1]采购入库货量(公司仓库)'!$A:$I,9,FALSE))</f>
        <v/>
      </c>
      <c r="N583" s="8" t="str">
        <f>IF(ISERROR( VLOOKUP(AD583,[1]批发上市日期!$A:$F,6,FALSE)),"",  VLOOKUP(AD583,[1]批发上市日期!$A:$F,6,FALSE))</f>
        <v/>
      </c>
      <c r="O583" s="11">
        <f>IF(ISERROR(VLOOKUP(E583&amp;G583,'[1]采购入库货量(公司仓库)'!$A:$I,7,FALSE)),0,VLOOKUP(E583&amp;G583,'[1]采购入库货量(公司仓库)'!$A:$I,7,FALSE))</f>
        <v>0</v>
      </c>
      <c r="P583">
        <f t="shared" si="147"/>
        <v>0</v>
      </c>
      <c r="Q583">
        <f>IF(ISERROR(VLOOKUP(E583&amp;G583,'[1]采购入库货量(公司仓库)'!$A:$I,8,FALSE)),0,VLOOKUP(E583&amp;G583,'[1]采购入库货量(公司仓库)'!$A:$I,8,FALSE))</f>
        <v>0</v>
      </c>
      <c r="R583" s="11">
        <f t="shared" si="148"/>
        <v>0</v>
      </c>
      <c r="S583">
        <f>SUMIF([1]库存总量!$H:$H,E583&amp;G583,[1]库存总量!$G:$G)</f>
        <v>0</v>
      </c>
      <c r="T583">
        <f t="shared" si="149"/>
        <v>0</v>
      </c>
      <c r="U583">
        <f>SUMIFS([1]库存总量!$G:$G,[1]库存总量!$H:$H,E583&amp;G583,[1]库存总量!$A:$A,"B")</f>
        <v>0</v>
      </c>
      <c r="V583">
        <f t="shared" si="150"/>
        <v>0</v>
      </c>
      <c r="W583">
        <f>SUMIFS([1]库存总量!$G:$G,[1]库存总量!$H:$H,E583&amp;G583,[1]库存总量!$A:$A,"K")</f>
        <v>0</v>
      </c>
      <c r="X583">
        <f t="shared" si="151"/>
        <v>0</v>
      </c>
      <c r="Y583">
        <f t="shared" si="152"/>
        <v>0</v>
      </c>
      <c r="Z583">
        <f t="shared" si="153"/>
        <v>0</v>
      </c>
      <c r="AA583">
        <f>(IF(ISERROR(VLOOKUP(E583&amp;G583,'[1]采购入库货量(公司仓库)'!$A:$H,7,FALSE)),0,VLOOKUP(E583&amp;G583,'[1]采购入库货量(公司仓库)'!$A:$H,7,FALSE)))*L583-(IF(ISERROR(VLOOKUP(E583&amp;G583,'[1]采购入库货量(公司仓库)'!$A:$H,8,FALSE)),0,VLOOKUP(E583&amp;G583,'[1]采购入库货量(公司仓库)'!$A:$H,8,FALSE)))</f>
        <v>0</v>
      </c>
      <c r="AB583">
        <f>SUMIF([1]销售数据!$B:$B,E583&amp;G583,[1]销售数据!$G:$G)</f>
        <v>0</v>
      </c>
      <c r="AC583">
        <f t="shared" si="154"/>
        <v>0</v>
      </c>
      <c r="AD583" t="str">
        <f t="shared" si="144"/>
        <v/>
      </c>
      <c r="AE583">
        <f>SUMIF([1]销售数据!$B:$B,AD583,[1]销售数据!$L:$L)</f>
        <v>0</v>
      </c>
      <c r="AF583">
        <f>SUMIF([1]销售数据!$B:$B,AD583,[1]销售数据!$K:$K)</f>
        <v>0</v>
      </c>
      <c r="AG583">
        <f>SUMIF([1]销售数据!$B:$B,AD583,[1]销售数据!$J:$J)</f>
        <v>0</v>
      </c>
      <c r="AH583">
        <f>SUMIF([1]销售数据!$B:$B,AD583,[1]销售数据!$I:$I)</f>
        <v>0</v>
      </c>
      <c r="AI583">
        <f>SUMIF([1]销售数据!$B:$B,AD583,[1]销售数据!$H:$H)</f>
        <v>0</v>
      </c>
      <c r="AJ583" s="19">
        <f t="shared" si="155"/>
        <v>0</v>
      </c>
      <c r="AK583">
        <f>SUMIF([1]发货店铺数!$B:$B,AD583,[1]发货店铺数!$G:$G)</f>
        <v>0</v>
      </c>
      <c r="AL583">
        <f>SUMIF([1]销售店铺数!$B:$B,AD583,[1]销售店铺数!$G:$G)</f>
        <v>0</v>
      </c>
      <c r="AM583">
        <f>SUMIF([1]上周销售店铺数!$B:$B,AD583,[1]上周销售店铺数!$G:$G)</f>
        <v>0</v>
      </c>
      <c r="AN583" s="19">
        <f t="shared" si="156"/>
        <v>0</v>
      </c>
      <c r="AO583" s="19">
        <f t="shared" si="145"/>
        <v>0</v>
      </c>
      <c r="AP583" s="19">
        <f t="shared" si="146"/>
        <v>0</v>
      </c>
      <c r="AQ583" s="11">
        <f t="shared" si="157"/>
        <v>0</v>
      </c>
      <c r="AR583" s="19">
        <f t="shared" si="158"/>
        <v>0</v>
      </c>
      <c r="AS583" s="19">
        <f t="shared" si="159"/>
        <v>0</v>
      </c>
    </row>
    <row r="584" spans="1:45">
      <c r="A584"/>
      <c r="B584"/>
      <c r="C584"/>
      <c r="D584"/>
      <c r="E584"/>
      <c r="F584"/>
      <c r="G584"/>
      <c r="H584"/>
      <c r="L584" s="8"/>
      <c r="M584" s="8" t="str">
        <f>IF(ISERROR( VLOOKUP(AD584,'[1]采购入库货量(公司仓库)'!$A:$I,9,FALSE)),"", VLOOKUP(AD584,'[1]采购入库货量(公司仓库)'!$A:$I,9,FALSE))</f>
        <v/>
      </c>
      <c r="N584" s="8" t="str">
        <f>IF(ISERROR( VLOOKUP(AD584,[1]批发上市日期!$A:$F,6,FALSE)),"",  VLOOKUP(AD584,[1]批发上市日期!$A:$F,6,FALSE))</f>
        <v/>
      </c>
      <c r="O584" s="11">
        <f>IF(ISERROR(VLOOKUP(E584&amp;G584,'[1]采购入库货量(公司仓库)'!$A:$I,7,FALSE)),0,VLOOKUP(E584&amp;G584,'[1]采购入库货量(公司仓库)'!$A:$I,7,FALSE))</f>
        <v>0</v>
      </c>
      <c r="P584">
        <f t="shared" si="147"/>
        <v>0</v>
      </c>
      <c r="Q584">
        <f>IF(ISERROR(VLOOKUP(E584&amp;G584,'[1]采购入库货量(公司仓库)'!$A:$I,8,FALSE)),0,VLOOKUP(E584&amp;G584,'[1]采购入库货量(公司仓库)'!$A:$I,8,FALSE))</f>
        <v>0</v>
      </c>
      <c r="R584" s="11">
        <f t="shared" si="148"/>
        <v>0</v>
      </c>
      <c r="S584">
        <f>SUMIF([1]库存总量!$H:$H,E584&amp;G584,[1]库存总量!$G:$G)</f>
        <v>0</v>
      </c>
      <c r="T584">
        <f t="shared" si="149"/>
        <v>0</v>
      </c>
      <c r="U584">
        <f>SUMIFS([1]库存总量!$G:$G,[1]库存总量!$H:$H,E584&amp;G584,[1]库存总量!$A:$A,"B")</f>
        <v>0</v>
      </c>
      <c r="V584">
        <f t="shared" si="150"/>
        <v>0</v>
      </c>
      <c r="W584">
        <f>SUMIFS([1]库存总量!$G:$G,[1]库存总量!$H:$H,E584&amp;G584,[1]库存总量!$A:$A,"K")</f>
        <v>0</v>
      </c>
      <c r="X584">
        <f t="shared" si="151"/>
        <v>0</v>
      </c>
      <c r="Y584">
        <f t="shared" si="152"/>
        <v>0</v>
      </c>
      <c r="Z584">
        <f t="shared" si="153"/>
        <v>0</v>
      </c>
      <c r="AA584">
        <f>(IF(ISERROR(VLOOKUP(E584&amp;G584,'[1]采购入库货量(公司仓库)'!$A:$H,7,FALSE)),0,VLOOKUP(E584&amp;G584,'[1]采购入库货量(公司仓库)'!$A:$H,7,FALSE)))*L584-(IF(ISERROR(VLOOKUP(E584&amp;G584,'[1]采购入库货量(公司仓库)'!$A:$H,8,FALSE)),0,VLOOKUP(E584&amp;G584,'[1]采购入库货量(公司仓库)'!$A:$H,8,FALSE)))</f>
        <v>0</v>
      </c>
      <c r="AB584">
        <f>SUMIF([1]销售数据!$B:$B,E584&amp;G584,[1]销售数据!$G:$G)</f>
        <v>0</v>
      </c>
      <c r="AC584">
        <f t="shared" si="154"/>
        <v>0</v>
      </c>
      <c r="AD584" t="str">
        <f t="shared" si="144"/>
        <v/>
      </c>
      <c r="AE584">
        <f>SUMIF([1]销售数据!$B:$B,AD584,[1]销售数据!$L:$L)</f>
        <v>0</v>
      </c>
      <c r="AF584">
        <f>SUMIF([1]销售数据!$B:$B,AD584,[1]销售数据!$K:$K)</f>
        <v>0</v>
      </c>
      <c r="AG584">
        <f>SUMIF([1]销售数据!$B:$B,AD584,[1]销售数据!$J:$J)</f>
        <v>0</v>
      </c>
      <c r="AH584">
        <f>SUMIF([1]销售数据!$B:$B,AD584,[1]销售数据!$I:$I)</f>
        <v>0</v>
      </c>
      <c r="AI584">
        <f>SUMIF([1]销售数据!$B:$B,AD584,[1]销售数据!$H:$H)</f>
        <v>0</v>
      </c>
      <c r="AJ584" s="19">
        <f t="shared" si="155"/>
        <v>0</v>
      </c>
      <c r="AK584">
        <f>SUMIF([1]发货店铺数!$B:$B,AD584,[1]发货店铺数!$G:$G)</f>
        <v>0</v>
      </c>
      <c r="AL584">
        <f>SUMIF([1]销售店铺数!$B:$B,AD584,[1]销售店铺数!$G:$G)</f>
        <v>0</v>
      </c>
      <c r="AM584">
        <f>SUMIF([1]上周销售店铺数!$B:$B,AD584,[1]上周销售店铺数!$G:$G)</f>
        <v>0</v>
      </c>
      <c r="AN584" s="19">
        <f t="shared" si="156"/>
        <v>0</v>
      </c>
      <c r="AO584" s="19">
        <f t="shared" si="145"/>
        <v>0</v>
      </c>
      <c r="AP584" s="19">
        <f t="shared" si="146"/>
        <v>0</v>
      </c>
      <c r="AQ584" s="11">
        <f t="shared" si="157"/>
        <v>0</v>
      </c>
      <c r="AR584" s="19">
        <f t="shared" si="158"/>
        <v>0</v>
      </c>
      <c r="AS584" s="19">
        <f t="shared" si="159"/>
        <v>0</v>
      </c>
    </row>
    <row r="585" spans="1:45">
      <c r="A585"/>
      <c r="B585"/>
      <c r="C585"/>
      <c r="D585"/>
      <c r="E585"/>
      <c r="F585"/>
      <c r="G585"/>
      <c r="H585"/>
      <c r="L585" s="8"/>
      <c r="M585" s="8" t="str">
        <f>IF(ISERROR( VLOOKUP(AD585,'[1]采购入库货量(公司仓库)'!$A:$I,9,FALSE)),"", VLOOKUP(AD585,'[1]采购入库货量(公司仓库)'!$A:$I,9,FALSE))</f>
        <v/>
      </c>
      <c r="N585" s="8" t="str">
        <f>IF(ISERROR( VLOOKUP(AD585,[1]批发上市日期!$A:$F,6,FALSE)),"",  VLOOKUP(AD585,[1]批发上市日期!$A:$F,6,FALSE))</f>
        <v/>
      </c>
      <c r="O585" s="11">
        <f>IF(ISERROR(VLOOKUP(E585&amp;G585,'[1]采购入库货量(公司仓库)'!$A:$I,7,FALSE)),0,VLOOKUP(E585&amp;G585,'[1]采购入库货量(公司仓库)'!$A:$I,7,FALSE))</f>
        <v>0</v>
      </c>
      <c r="P585">
        <f t="shared" si="147"/>
        <v>0</v>
      </c>
      <c r="Q585">
        <f>IF(ISERROR(VLOOKUP(E585&amp;G585,'[1]采购入库货量(公司仓库)'!$A:$I,8,FALSE)),0,VLOOKUP(E585&amp;G585,'[1]采购入库货量(公司仓库)'!$A:$I,8,FALSE))</f>
        <v>0</v>
      </c>
      <c r="R585" s="11">
        <f t="shared" si="148"/>
        <v>0</v>
      </c>
      <c r="S585">
        <f>SUMIF([1]库存总量!$H:$H,E585&amp;G585,[1]库存总量!$G:$G)</f>
        <v>0</v>
      </c>
      <c r="T585">
        <f t="shared" si="149"/>
        <v>0</v>
      </c>
      <c r="U585">
        <f>SUMIFS([1]库存总量!$G:$G,[1]库存总量!$H:$H,E585&amp;G585,[1]库存总量!$A:$A,"B")</f>
        <v>0</v>
      </c>
      <c r="V585">
        <f t="shared" si="150"/>
        <v>0</v>
      </c>
      <c r="W585">
        <f>SUMIFS([1]库存总量!$G:$G,[1]库存总量!$H:$H,E585&amp;G585,[1]库存总量!$A:$A,"K")</f>
        <v>0</v>
      </c>
      <c r="X585">
        <f t="shared" si="151"/>
        <v>0</v>
      </c>
      <c r="Y585">
        <f t="shared" si="152"/>
        <v>0</v>
      </c>
      <c r="Z585">
        <f t="shared" si="153"/>
        <v>0</v>
      </c>
      <c r="AA585">
        <f>(IF(ISERROR(VLOOKUP(E585&amp;G585,'[1]采购入库货量(公司仓库)'!$A:$H,7,FALSE)),0,VLOOKUP(E585&amp;G585,'[1]采购入库货量(公司仓库)'!$A:$H,7,FALSE)))*L585-(IF(ISERROR(VLOOKUP(E585&amp;G585,'[1]采购入库货量(公司仓库)'!$A:$H,8,FALSE)),0,VLOOKUP(E585&amp;G585,'[1]采购入库货量(公司仓库)'!$A:$H,8,FALSE)))</f>
        <v>0</v>
      </c>
      <c r="AB585">
        <f>SUMIF([1]销售数据!$B:$B,E585&amp;G585,[1]销售数据!$G:$G)</f>
        <v>0</v>
      </c>
      <c r="AC585">
        <f t="shared" si="154"/>
        <v>0</v>
      </c>
      <c r="AD585" t="str">
        <f t="shared" si="144"/>
        <v/>
      </c>
      <c r="AE585">
        <f>SUMIF([1]销售数据!$B:$B,AD585,[1]销售数据!$L:$L)</f>
        <v>0</v>
      </c>
      <c r="AF585">
        <f>SUMIF([1]销售数据!$B:$B,AD585,[1]销售数据!$K:$K)</f>
        <v>0</v>
      </c>
      <c r="AG585">
        <f>SUMIF([1]销售数据!$B:$B,AD585,[1]销售数据!$J:$J)</f>
        <v>0</v>
      </c>
      <c r="AH585">
        <f>SUMIF([1]销售数据!$B:$B,AD585,[1]销售数据!$I:$I)</f>
        <v>0</v>
      </c>
      <c r="AI585">
        <f>SUMIF([1]销售数据!$B:$B,AD585,[1]销售数据!$H:$H)</f>
        <v>0</v>
      </c>
      <c r="AJ585" s="19">
        <f t="shared" si="155"/>
        <v>0</v>
      </c>
      <c r="AK585">
        <f>SUMIF([1]发货店铺数!$B:$B,AD585,[1]发货店铺数!$G:$G)</f>
        <v>0</v>
      </c>
      <c r="AL585">
        <f>SUMIF([1]销售店铺数!$B:$B,AD585,[1]销售店铺数!$G:$G)</f>
        <v>0</v>
      </c>
      <c r="AM585">
        <f>SUMIF([1]上周销售店铺数!$B:$B,AD585,[1]上周销售店铺数!$G:$G)</f>
        <v>0</v>
      </c>
      <c r="AN585" s="19">
        <f t="shared" si="156"/>
        <v>0</v>
      </c>
      <c r="AO585" s="19">
        <f t="shared" si="145"/>
        <v>0</v>
      </c>
      <c r="AP585" s="19">
        <f t="shared" si="146"/>
        <v>0</v>
      </c>
      <c r="AQ585" s="11">
        <f t="shared" si="157"/>
        <v>0</v>
      </c>
      <c r="AR585" s="19">
        <f t="shared" si="158"/>
        <v>0</v>
      </c>
      <c r="AS585" s="19">
        <f t="shared" si="159"/>
        <v>0</v>
      </c>
    </row>
    <row r="586" spans="1:45">
      <c r="A586"/>
      <c r="B586"/>
      <c r="C586"/>
      <c r="D586"/>
      <c r="E586"/>
      <c r="F586"/>
      <c r="G586"/>
      <c r="H586"/>
      <c r="L586" s="8"/>
      <c r="M586" s="8" t="str">
        <f>IF(ISERROR( VLOOKUP(AD586,'[1]采购入库货量(公司仓库)'!$A:$I,9,FALSE)),"", VLOOKUP(AD586,'[1]采购入库货量(公司仓库)'!$A:$I,9,FALSE))</f>
        <v/>
      </c>
      <c r="N586" s="8" t="str">
        <f>IF(ISERROR( VLOOKUP(AD586,[1]批发上市日期!$A:$F,6,FALSE)),"",  VLOOKUP(AD586,[1]批发上市日期!$A:$F,6,FALSE))</f>
        <v/>
      </c>
      <c r="O586" s="11">
        <f>IF(ISERROR(VLOOKUP(E586&amp;G586,'[1]采购入库货量(公司仓库)'!$A:$I,7,FALSE)),0,VLOOKUP(E586&amp;G586,'[1]采购入库货量(公司仓库)'!$A:$I,7,FALSE))</f>
        <v>0</v>
      </c>
      <c r="P586">
        <f t="shared" si="147"/>
        <v>0</v>
      </c>
      <c r="Q586">
        <f>IF(ISERROR(VLOOKUP(E586&amp;G586,'[1]采购入库货量(公司仓库)'!$A:$I,8,FALSE)),0,VLOOKUP(E586&amp;G586,'[1]采购入库货量(公司仓库)'!$A:$I,8,FALSE))</f>
        <v>0</v>
      </c>
      <c r="R586" s="11">
        <f t="shared" si="148"/>
        <v>0</v>
      </c>
      <c r="S586">
        <f>SUMIF([1]库存总量!$H:$H,E586&amp;G586,[1]库存总量!$G:$G)</f>
        <v>0</v>
      </c>
      <c r="T586">
        <f t="shared" si="149"/>
        <v>0</v>
      </c>
      <c r="U586">
        <f>SUMIFS([1]库存总量!$G:$G,[1]库存总量!$H:$H,E586&amp;G586,[1]库存总量!$A:$A,"B")</f>
        <v>0</v>
      </c>
      <c r="V586">
        <f t="shared" si="150"/>
        <v>0</v>
      </c>
      <c r="W586">
        <f>SUMIFS([1]库存总量!$G:$G,[1]库存总量!$H:$H,E586&amp;G586,[1]库存总量!$A:$A,"K")</f>
        <v>0</v>
      </c>
      <c r="X586">
        <f t="shared" si="151"/>
        <v>0</v>
      </c>
      <c r="Y586">
        <f t="shared" si="152"/>
        <v>0</v>
      </c>
      <c r="Z586">
        <f t="shared" si="153"/>
        <v>0</v>
      </c>
      <c r="AA586">
        <f>(IF(ISERROR(VLOOKUP(E586&amp;G586,'[1]采购入库货量(公司仓库)'!$A:$H,7,FALSE)),0,VLOOKUP(E586&amp;G586,'[1]采购入库货量(公司仓库)'!$A:$H,7,FALSE)))*L586-(IF(ISERROR(VLOOKUP(E586&amp;G586,'[1]采购入库货量(公司仓库)'!$A:$H,8,FALSE)),0,VLOOKUP(E586&amp;G586,'[1]采购入库货量(公司仓库)'!$A:$H,8,FALSE)))</f>
        <v>0</v>
      </c>
      <c r="AB586">
        <f>SUMIF([1]销售数据!$B:$B,E586&amp;G586,[1]销售数据!$G:$G)</f>
        <v>0</v>
      </c>
      <c r="AC586">
        <f t="shared" si="154"/>
        <v>0</v>
      </c>
      <c r="AD586" t="str">
        <f t="shared" si="144"/>
        <v/>
      </c>
      <c r="AE586">
        <f>SUMIF([1]销售数据!$B:$B,AD586,[1]销售数据!$L:$L)</f>
        <v>0</v>
      </c>
      <c r="AF586">
        <f>SUMIF([1]销售数据!$B:$B,AD586,[1]销售数据!$K:$K)</f>
        <v>0</v>
      </c>
      <c r="AG586">
        <f>SUMIF([1]销售数据!$B:$B,AD586,[1]销售数据!$J:$J)</f>
        <v>0</v>
      </c>
      <c r="AH586">
        <f>SUMIF([1]销售数据!$B:$B,AD586,[1]销售数据!$I:$I)</f>
        <v>0</v>
      </c>
      <c r="AI586">
        <f>SUMIF([1]销售数据!$B:$B,AD586,[1]销售数据!$H:$H)</f>
        <v>0</v>
      </c>
      <c r="AJ586" s="19">
        <f t="shared" si="155"/>
        <v>0</v>
      </c>
      <c r="AK586">
        <f>SUMIF([1]发货店铺数!$B:$B,AD586,[1]发货店铺数!$G:$G)</f>
        <v>0</v>
      </c>
      <c r="AL586">
        <f>SUMIF([1]销售店铺数!$B:$B,AD586,[1]销售店铺数!$G:$G)</f>
        <v>0</v>
      </c>
      <c r="AM586">
        <f>SUMIF([1]上周销售店铺数!$B:$B,AD586,[1]上周销售店铺数!$G:$G)</f>
        <v>0</v>
      </c>
      <c r="AN586" s="19">
        <f t="shared" si="156"/>
        <v>0</v>
      </c>
      <c r="AO586" s="19">
        <f t="shared" si="145"/>
        <v>0</v>
      </c>
      <c r="AP586" s="19">
        <f t="shared" si="146"/>
        <v>0</v>
      </c>
      <c r="AQ586" s="11">
        <f t="shared" si="157"/>
        <v>0</v>
      </c>
      <c r="AR586" s="19">
        <f t="shared" si="158"/>
        <v>0</v>
      </c>
      <c r="AS586" s="19">
        <f t="shared" si="159"/>
        <v>0</v>
      </c>
    </row>
    <row r="587" spans="1:45">
      <c r="A587"/>
      <c r="B587"/>
      <c r="C587"/>
      <c r="D587"/>
      <c r="E587"/>
      <c r="F587"/>
      <c r="G587"/>
      <c r="H587"/>
      <c r="L587" s="8"/>
      <c r="M587" s="8" t="str">
        <f>IF(ISERROR( VLOOKUP(AD587,'[1]采购入库货量(公司仓库)'!$A:$I,9,FALSE)),"", VLOOKUP(AD587,'[1]采购入库货量(公司仓库)'!$A:$I,9,FALSE))</f>
        <v/>
      </c>
      <c r="N587" s="8" t="str">
        <f>IF(ISERROR( VLOOKUP(AD587,[1]批发上市日期!$A:$F,6,FALSE)),"",  VLOOKUP(AD587,[1]批发上市日期!$A:$F,6,FALSE))</f>
        <v/>
      </c>
      <c r="O587" s="11">
        <f>IF(ISERROR(VLOOKUP(E587&amp;G587,'[1]采购入库货量(公司仓库)'!$A:$I,7,FALSE)),0,VLOOKUP(E587&amp;G587,'[1]采购入库货量(公司仓库)'!$A:$I,7,FALSE))</f>
        <v>0</v>
      </c>
      <c r="P587">
        <f t="shared" si="147"/>
        <v>0</v>
      </c>
      <c r="Q587">
        <f>IF(ISERROR(VLOOKUP(E587&amp;G587,'[1]采购入库货量(公司仓库)'!$A:$I,8,FALSE)),0,VLOOKUP(E587&amp;G587,'[1]采购入库货量(公司仓库)'!$A:$I,8,FALSE))</f>
        <v>0</v>
      </c>
      <c r="R587" s="11">
        <f t="shared" si="148"/>
        <v>0</v>
      </c>
      <c r="S587">
        <f>SUMIF([1]库存总量!$H:$H,E587&amp;G587,[1]库存总量!$G:$G)</f>
        <v>0</v>
      </c>
      <c r="T587">
        <f t="shared" si="149"/>
        <v>0</v>
      </c>
      <c r="U587">
        <f>SUMIFS([1]库存总量!$G:$G,[1]库存总量!$H:$H,E587&amp;G587,[1]库存总量!$A:$A,"B")</f>
        <v>0</v>
      </c>
      <c r="V587">
        <f t="shared" si="150"/>
        <v>0</v>
      </c>
      <c r="W587">
        <f>SUMIFS([1]库存总量!$G:$G,[1]库存总量!$H:$H,E587&amp;G587,[1]库存总量!$A:$A,"K")</f>
        <v>0</v>
      </c>
      <c r="X587">
        <f t="shared" si="151"/>
        <v>0</v>
      </c>
      <c r="Y587">
        <f t="shared" si="152"/>
        <v>0</v>
      </c>
      <c r="Z587">
        <f t="shared" si="153"/>
        <v>0</v>
      </c>
      <c r="AA587">
        <f>(IF(ISERROR(VLOOKUP(E587&amp;G587,'[1]采购入库货量(公司仓库)'!$A:$H,7,FALSE)),0,VLOOKUP(E587&amp;G587,'[1]采购入库货量(公司仓库)'!$A:$H,7,FALSE)))*L587-(IF(ISERROR(VLOOKUP(E587&amp;G587,'[1]采购入库货量(公司仓库)'!$A:$H,8,FALSE)),0,VLOOKUP(E587&amp;G587,'[1]采购入库货量(公司仓库)'!$A:$H,8,FALSE)))</f>
        <v>0</v>
      </c>
      <c r="AB587">
        <f>SUMIF([1]销售数据!$B:$B,E587&amp;G587,[1]销售数据!$G:$G)</f>
        <v>0</v>
      </c>
      <c r="AC587">
        <f t="shared" si="154"/>
        <v>0</v>
      </c>
      <c r="AD587" t="str">
        <f t="shared" si="144"/>
        <v/>
      </c>
      <c r="AE587">
        <f>SUMIF([1]销售数据!$B:$B,AD587,[1]销售数据!$L:$L)</f>
        <v>0</v>
      </c>
      <c r="AF587">
        <f>SUMIF([1]销售数据!$B:$B,AD587,[1]销售数据!$K:$K)</f>
        <v>0</v>
      </c>
      <c r="AG587">
        <f>SUMIF([1]销售数据!$B:$B,AD587,[1]销售数据!$J:$J)</f>
        <v>0</v>
      </c>
      <c r="AH587">
        <f>SUMIF([1]销售数据!$B:$B,AD587,[1]销售数据!$I:$I)</f>
        <v>0</v>
      </c>
      <c r="AI587">
        <f>SUMIF([1]销售数据!$B:$B,AD587,[1]销售数据!$H:$H)</f>
        <v>0</v>
      </c>
      <c r="AJ587" s="19">
        <f t="shared" si="155"/>
        <v>0</v>
      </c>
      <c r="AK587">
        <f>SUMIF([1]发货店铺数!$B:$B,AD587,[1]发货店铺数!$G:$G)</f>
        <v>0</v>
      </c>
      <c r="AL587">
        <f>SUMIF([1]销售店铺数!$B:$B,AD587,[1]销售店铺数!$G:$G)</f>
        <v>0</v>
      </c>
      <c r="AM587">
        <f>SUMIF([1]上周销售店铺数!$B:$B,AD587,[1]上周销售店铺数!$G:$G)</f>
        <v>0</v>
      </c>
      <c r="AN587" s="19">
        <f t="shared" si="156"/>
        <v>0</v>
      </c>
      <c r="AO587" s="19">
        <f t="shared" si="145"/>
        <v>0</v>
      </c>
      <c r="AP587" s="19">
        <f t="shared" si="146"/>
        <v>0</v>
      </c>
      <c r="AQ587" s="11">
        <f t="shared" si="157"/>
        <v>0</v>
      </c>
      <c r="AR587" s="19">
        <f t="shared" si="158"/>
        <v>0</v>
      </c>
      <c r="AS587" s="19">
        <f t="shared" si="159"/>
        <v>0</v>
      </c>
    </row>
    <row r="588" spans="1:45">
      <c r="A588"/>
      <c r="B588"/>
      <c r="C588"/>
      <c r="D588"/>
      <c r="E588"/>
      <c r="F588"/>
      <c r="G588"/>
      <c r="H588"/>
      <c r="L588" s="8"/>
      <c r="M588" s="8" t="str">
        <f>IF(ISERROR( VLOOKUP(AD588,'[1]采购入库货量(公司仓库)'!$A:$I,9,FALSE)),"", VLOOKUP(AD588,'[1]采购入库货量(公司仓库)'!$A:$I,9,FALSE))</f>
        <v/>
      </c>
      <c r="N588" s="8" t="str">
        <f>IF(ISERROR( VLOOKUP(AD588,[1]批发上市日期!$A:$F,6,FALSE)),"",  VLOOKUP(AD588,[1]批发上市日期!$A:$F,6,FALSE))</f>
        <v/>
      </c>
      <c r="O588" s="11">
        <f>IF(ISERROR(VLOOKUP(E588&amp;G588,'[1]采购入库货量(公司仓库)'!$A:$I,7,FALSE)),0,VLOOKUP(E588&amp;G588,'[1]采购入库货量(公司仓库)'!$A:$I,7,FALSE))</f>
        <v>0</v>
      </c>
      <c r="P588">
        <f t="shared" si="147"/>
        <v>0</v>
      </c>
      <c r="Q588">
        <f>IF(ISERROR(VLOOKUP(E588&amp;G588,'[1]采购入库货量(公司仓库)'!$A:$I,8,FALSE)),0,VLOOKUP(E588&amp;G588,'[1]采购入库货量(公司仓库)'!$A:$I,8,FALSE))</f>
        <v>0</v>
      </c>
      <c r="R588" s="11">
        <f t="shared" si="148"/>
        <v>0</v>
      </c>
      <c r="S588">
        <f>SUMIF([1]库存总量!$H:$H,E588&amp;G588,[1]库存总量!$G:$G)</f>
        <v>0</v>
      </c>
      <c r="T588">
        <f t="shared" si="149"/>
        <v>0</v>
      </c>
      <c r="U588">
        <f>SUMIFS([1]库存总量!$G:$G,[1]库存总量!$H:$H,E588&amp;G588,[1]库存总量!$A:$A,"B")</f>
        <v>0</v>
      </c>
      <c r="V588">
        <f t="shared" si="150"/>
        <v>0</v>
      </c>
      <c r="W588">
        <f>SUMIFS([1]库存总量!$G:$G,[1]库存总量!$H:$H,E588&amp;G588,[1]库存总量!$A:$A,"K")</f>
        <v>0</v>
      </c>
      <c r="X588">
        <f t="shared" si="151"/>
        <v>0</v>
      </c>
      <c r="Y588">
        <f t="shared" si="152"/>
        <v>0</v>
      </c>
      <c r="Z588">
        <f t="shared" si="153"/>
        <v>0</v>
      </c>
      <c r="AA588">
        <f>(IF(ISERROR(VLOOKUP(E588&amp;G588,'[1]采购入库货量(公司仓库)'!$A:$H,7,FALSE)),0,VLOOKUP(E588&amp;G588,'[1]采购入库货量(公司仓库)'!$A:$H,7,FALSE)))*L588-(IF(ISERROR(VLOOKUP(E588&amp;G588,'[1]采购入库货量(公司仓库)'!$A:$H,8,FALSE)),0,VLOOKUP(E588&amp;G588,'[1]采购入库货量(公司仓库)'!$A:$H,8,FALSE)))</f>
        <v>0</v>
      </c>
      <c r="AB588">
        <f>SUMIF([1]销售数据!$B:$B,E588&amp;G588,[1]销售数据!$G:$G)</f>
        <v>0</v>
      </c>
      <c r="AC588">
        <f t="shared" si="154"/>
        <v>0</v>
      </c>
      <c r="AD588" t="str">
        <f t="shared" si="144"/>
        <v/>
      </c>
      <c r="AE588">
        <f>SUMIF([1]销售数据!$B:$B,AD588,[1]销售数据!$L:$L)</f>
        <v>0</v>
      </c>
      <c r="AF588">
        <f>SUMIF([1]销售数据!$B:$B,AD588,[1]销售数据!$K:$K)</f>
        <v>0</v>
      </c>
      <c r="AG588">
        <f>SUMIF([1]销售数据!$B:$B,AD588,[1]销售数据!$J:$J)</f>
        <v>0</v>
      </c>
      <c r="AH588">
        <f>SUMIF([1]销售数据!$B:$B,AD588,[1]销售数据!$I:$I)</f>
        <v>0</v>
      </c>
      <c r="AI588">
        <f>SUMIF([1]销售数据!$B:$B,AD588,[1]销售数据!$H:$H)</f>
        <v>0</v>
      </c>
      <c r="AJ588" s="19">
        <f t="shared" si="155"/>
        <v>0</v>
      </c>
      <c r="AK588">
        <f>SUMIF([1]发货店铺数!$B:$B,AD588,[1]发货店铺数!$G:$G)</f>
        <v>0</v>
      </c>
      <c r="AL588">
        <f>SUMIF([1]销售店铺数!$B:$B,AD588,[1]销售店铺数!$G:$G)</f>
        <v>0</v>
      </c>
      <c r="AM588">
        <f>SUMIF([1]上周销售店铺数!$B:$B,AD588,[1]上周销售店铺数!$G:$G)</f>
        <v>0</v>
      </c>
      <c r="AN588" s="19">
        <f t="shared" si="156"/>
        <v>0</v>
      </c>
      <c r="AO588" s="19">
        <f t="shared" si="145"/>
        <v>0</v>
      </c>
      <c r="AP588" s="19">
        <f t="shared" si="146"/>
        <v>0</v>
      </c>
      <c r="AQ588" s="11">
        <f t="shared" si="157"/>
        <v>0</v>
      </c>
      <c r="AR588" s="19">
        <f t="shared" si="158"/>
        <v>0</v>
      </c>
      <c r="AS588" s="19">
        <f t="shared" si="159"/>
        <v>0</v>
      </c>
    </row>
    <row r="589" spans="1:45">
      <c r="A589"/>
      <c r="B589"/>
      <c r="C589"/>
      <c r="D589"/>
      <c r="E589"/>
      <c r="F589"/>
      <c r="G589"/>
      <c r="H589"/>
      <c r="L589" s="8"/>
      <c r="M589" s="8" t="str">
        <f>IF(ISERROR( VLOOKUP(AD589,'[1]采购入库货量(公司仓库)'!$A:$I,9,FALSE)),"", VLOOKUP(AD589,'[1]采购入库货量(公司仓库)'!$A:$I,9,FALSE))</f>
        <v/>
      </c>
      <c r="N589" s="8" t="str">
        <f>IF(ISERROR( VLOOKUP(AD589,[1]批发上市日期!$A:$F,6,FALSE)),"",  VLOOKUP(AD589,[1]批发上市日期!$A:$F,6,FALSE))</f>
        <v/>
      </c>
      <c r="O589" s="11">
        <f>IF(ISERROR(VLOOKUP(E589&amp;G589,'[1]采购入库货量(公司仓库)'!$A:$I,7,FALSE)),0,VLOOKUP(E589&amp;G589,'[1]采购入库货量(公司仓库)'!$A:$I,7,FALSE))</f>
        <v>0</v>
      </c>
      <c r="P589">
        <f t="shared" si="147"/>
        <v>0</v>
      </c>
      <c r="Q589">
        <f>IF(ISERROR(VLOOKUP(E589&amp;G589,'[1]采购入库货量(公司仓库)'!$A:$I,8,FALSE)),0,VLOOKUP(E589&amp;G589,'[1]采购入库货量(公司仓库)'!$A:$I,8,FALSE))</f>
        <v>0</v>
      </c>
      <c r="R589" s="11">
        <f t="shared" si="148"/>
        <v>0</v>
      </c>
      <c r="S589">
        <f>SUMIF([1]库存总量!$H:$H,E589&amp;G589,[1]库存总量!$G:$G)</f>
        <v>0</v>
      </c>
      <c r="T589">
        <f t="shared" si="149"/>
        <v>0</v>
      </c>
      <c r="U589">
        <f>SUMIFS([1]库存总量!$G:$G,[1]库存总量!$H:$H,E589&amp;G589,[1]库存总量!$A:$A,"B")</f>
        <v>0</v>
      </c>
      <c r="V589">
        <f t="shared" si="150"/>
        <v>0</v>
      </c>
      <c r="W589">
        <f>SUMIFS([1]库存总量!$G:$G,[1]库存总量!$H:$H,E589&amp;G589,[1]库存总量!$A:$A,"K")</f>
        <v>0</v>
      </c>
      <c r="X589">
        <f t="shared" si="151"/>
        <v>0</v>
      </c>
      <c r="Y589">
        <f t="shared" si="152"/>
        <v>0</v>
      </c>
      <c r="Z589">
        <f t="shared" si="153"/>
        <v>0</v>
      </c>
      <c r="AA589">
        <f>(IF(ISERROR(VLOOKUP(E589&amp;G589,'[1]采购入库货量(公司仓库)'!$A:$H,7,FALSE)),0,VLOOKUP(E589&amp;G589,'[1]采购入库货量(公司仓库)'!$A:$H,7,FALSE)))*L589-(IF(ISERROR(VLOOKUP(E589&amp;G589,'[1]采购入库货量(公司仓库)'!$A:$H,8,FALSE)),0,VLOOKUP(E589&amp;G589,'[1]采购入库货量(公司仓库)'!$A:$H,8,FALSE)))</f>
        <v>0</v>
      </c>
      <c r="AB589">
        <f>SUMIF([1]销售数据!$B:$B,E589&amp;G589,[1]销售数据!$G:$G)</f>
        <v>0</v>
      </c>
      <c r="AC589">
        <f t="shared" si="154"/>
        <v>0</v>
      </c>
      <c r="AD589" t="str">
        <f t="shared" si="144"/>
        <v/>
      </c>
      <c r="AE589">
        <f>SUMIF([1]销售数据!$B:$B,AD589,[1]销售数据!$L:$L)</f>
        <v>0</v>
      </c>
      <c r="AF589">
        <f>SUMIF([1]销售数据!$B:$B,AD589,[1]销售数据!$K:$K)</f>
        <v>0</v>
      </c>
      <c r="AG589">
        <f>SUMIF([1]销售数据!$B:$B,AD589,[1]销售数据!$J:$J)</f>
        <v>0</v>
      </c>
      <c r="AH589">
        <f>SUMIF([1]销售数据!$B:$B,AD589,[1]销售数据!$I:$I)</f>
        <v>0</v>
      </c>
      <c r="AI589">
        <f>SUMIF([1]销售数据!$B:$B,AD589,[1]销售数据!$H:$H)</f>
        <v>0</v>
      </c>
      <c r="AJ589" s="19">
        <f t="shared" si="155"/>
        <v>0</v>
      </c>
      <c r="AK589">
        <f>SUMIF([1]发货店铺数!$B:$B,AD589,[1]发货店铺数!$G:$G)</f>
        <v>0</v>
      </c>
      <c r="AL589">
        <f>SUMIF([1]销售店铺数!$B:$B,AD589,[1]销售店铺数!$G:$G)</f>
        <v>0</v>
      </c>
      <c r="AM589">
        <f>SUMIF([1]上周销售店铺数!$B:$B,AD589,[1]上周销售店铺数!$G:$G)</f>
        <v>0</v>
      </c>
      <c r="AN589" s="19">
        <f t="shared" si="156"/>
        <v>0</v>
      </c>
      <c r="AO589" s="19">
        <f t="shared" si="145"/>
        <v>0</v>
      </c>
      <c r="AP589" s="19">
        <f t="shared" si="146"/>
        <v>0</v>
      </c>
      <c r="AQ589" s="11">
        <f t="shared" si="157"/>
        <v>0</v>
      </c>
      <c r="AR589" s="19">
        <f t="shared" si="158"/>
        <v>0</v>
      </c>
      <c r="AS589" s="19">
        <f t="shared" si="159"/>
        <v>0</v>
      </c>
    </row>
    <row r="590" spans="1:45">
      <c r="A590"/>
      <c r="B590"/>
      <c r="C590"/>
      <c r="D590"/>
      <c r="E590"/>
      <c r="F590"/>
      <c r="G590"/>
      <c r="H590"/>
      <c r="L590" s="8"/>
      <c r="M590" s="8" t="str">
        <f>IF(ISERROR( VLOOKUP(AD590,'[1]采购入库货量(公司仓库)'!$A:$I,9,FALSE)),"", VLOOKUP(AD590,'[1]采购入库货量(公司仓库)'!$A:$I,9,FALSE))</f>
        <v/>
      </c>
      <c r="N590" s="8" t="str">
        <f>IF(ISERROR( VLOOKUP(AD590,[1]批发上市日期!$A:$F,6,FALSE)),"",  VLOOKUP(AD590,[1]批发上市日期!$A:$F,6,FALSE))</f>
        <v/>
      </c>
      <c r="O590" s="11">
        <f>IF(ISERROR(VLOOKUP(E590&amp;G590,'[1]采购入库货量(公司仓库)'!$A:$I,7,FALSE)),0,VLOOKUP(E590&amp;G590,'[1]采购入库货量(公司仓库)'!$A:$I,7,FALSE))</f>
        <v>0</v>
      </c>
      <c r="P590">
        <f t="shared" si="147"/>
        <v>0</v>
      </c>
      <c r="Q590">
        <f>IF(ISERROR(VLOOKUP(E590&amp;G590,'[1]采购入库货量(公司仓库)'!$A:$I,8,FALSE)),0,VLOOKUP(E590&amp;G590,'[1]采购入库货量(公司仓库)'!$A:$I,8,FALSE))</f>
        <v>0</v>
      </c>
      <c r="R590" s="11">
        <f t="shared" si="148"/>
        <v>0</v>
      </c>
      <c r="S590">
        <f>SUMIF([1]库存总量!$H:$H,E590&amp;G590,[1]库存总量!$G:$G)</f>
        <v>0</v>
      </c>
      <c r="T590">
        <f t="shared" si="149"/>
        <v>0</v>
      </c>
      <c r="U590">
        <f>SUMIFS([1]库存总量!$G:$G,[1]库存总量!$H:$H,E590&amp;G590,[1]库存总量!$A:$A,"B")</f>
        <v>0</v>
      </c>
      <c r="V590">
        <f t="shared" si="150"/>
        <v>0</v>
      </c>
      <c r="W590">
        <f>SUMIFS([1]库存总量!$G:$G,[1]库存总量!$H:$H,E590&amp;G590,[1]库存总量!$A:$A,"K")</f>
        <v>0</v>
      </c>
      <c r="X590">
        <f t="shared" si="151"/>
        <v>0</v>
      </c>
      <c r="Y590">
        <f t="shared" si="152"/>
        <v>0</v>
      </c>
      <c r="Z590">
        <f t="shared" si="153"/>
        <v>0</v>
      </c>
      <c r="AA590">
        <f>(IF(ISERROR(VLOOKUP(E590&amp;G590,'[1]采购入库货量(公司仓库)'!$A:$H,7,FALSE)),0,VLOOKUP(E590&amp;G590,'[1]采购入库货量(公司仓库)'!$A:$H,7,FALSE)))*L590-(IF(ISERROR(VLOOKUP(E590&amp;G590,'[1]采购入库货量(公司仓库)'!$A:$H,8,FALSE)),0,VLOOKUP(E590&amp;G590,'[1]采购入库货量(公司仓库)'!$A:$H,8,FALSE)))</f>
        <v>0</v>
      </c>
      <c r="AB590">
        <f>SUMIF([1]销售数据!$B:$B,E590&amp;G590,[1]销售数据!$G:$G)</f>
        <v>0</v>
      </c>
      <c r="AC590">
        <f t="shared" si="154"/>
        <v>0</v>
      </c>
      <c r="AD590" t="str">
        <f t="shared" si="144"/>
        <v/>
      </c>
      <c r="AE590">
        <f>SUMIF([1]销售数据!$B:$B,AD590,[1]销售数据!$L:$L)</f>
        <v>0</v>
      </c>
      <c r="AF590">
        <f>SUMIF([1]销售数据!$B:$B,AD590,[1]销售数据!$K:$K)</f>
        <v>0</v>
      </c>
      <c r="AG590">
        <f>SUMIF([1]销售数据!$B:$B,AD590,[1]销售数据!$J:$J)</f>
        <v>0</v>
      </c>
      <c r="AH590">
        <f>SUMIF([1]销售数据!$B:$B,AD590,[1]销售数据!$I:$I)</f>
        <v>0</v>
      </c>
      <c r="AI590">
        <f>SUMIF([1]销售数据!$B:$B,AD590,[1]销售数据!$H:$H)</f>
        <v>0</v>
      </c>
      <c r="AJ590" s="19">
        <f t="shared" si="155"/>
        <v>0</v>
      </c>
      <c r="AK590">
        <f>SUMIF([1]发货店铺数!$B:$B,AD590,[1]发货店铺数!$G:$G)</f>
        <v>0</v>
      </c>
      <c r="AL590">
        <f>SUMIF([1]销售店铺数!$B:$B,AD590,[1]销售店铺数!$G:$G)</f>
        <v>0</v>
      </c>
      <c r="AM590">
        <f>SUMIF([1]上周销售店铺数!$B:$B,AD590,[1]上周销售店铺数!$G:$G)</f>
        <v>0</v>
      </c>
      <c r="AN590" s="19">
        <f t="shared" si="156"/>
        <v>0</v>
      </c>
      <c r="AO590" s="19">
        <f t="shared" si="145"/>
        <v>0</v>
      </c>
      <c r="AP590" s="19">
        <f t="shared" si="146"/>
        <v>0</v>
      </c>
      <c r="AQ590" s="11">
        <f t="shared" si="157"/>
        <v>0</v>
      </c>
      <c r="AR590" s="19">
        <f t="shared" si="158"/>
        <v>0</v>
      </c>
      <c r="AS590" s="19">
        <f t="shared" si="159"/>
        <v>0</v>
      </c>
    </row>
    <row r="591" spans="1:45">
      <c r="A591"/>
      <c r="B591"/>
      <c r="C591"/>
      <c r="D591"/>
      <c r="E591"/>
      <c r="F591"/>
      <c r="G591"/>
      <c r="H591"/>
      <c r="L591" s="8"/>
      <c r="M591" s="8" t="str">
        <f>IF(ISERROR( VLOOKUP(AD591,'[1]采购入库货量(公司仓库)'!$A:$I,9,FALSE)),"", VLOOKUP(AD591,'[1]采购入库货量(公司仓库)'!$A:$I,9,FALSE))</f>
        <v/>
      </c>
      <c r="N591" s="8" t="str">
        <f>IF(ISERROR( VLOOKUP(AD591,[1]批发上市日期!$A:$F,6,FALSE)),"",  VLOOKUP(AD591,[1]批发上市日期!$A:$F,6,FALSE))</f>
        <v/>
      </c>
      <c r="O591" s="11">
        <f>IF(ISERROR(VLOOKUP(E591&amp;G591,'[1]采购入库货量(公司仓库)'!$A:$I,7,FALSE)),0,VLOOKUP(E591&amp;G591,'[1]采购入库货量(公司仓库)'!$A:$I,7,FALSE))</f>
        <v>0</v>
      </c>
      <c r="P591">
        <f t="shared" si="147"/>
        <v>0</v>
      </c>
      <c r="Q591">
        <f>IF(ISERROR(VLOOKUP(E591&amp;G591,'[1]采购入库货量(公司仓库)'!$A:$I,8,FALSE)),0,VLOOKUP(E591&amp;G591,'[1]采购入库货量(公司仓库)'!$A:$I,8,FALSE))</f>
        <v>0</v>
      </c>
      <c r="R591" s="11">
        <f t="shared" si="148"/>
        <v>0</v>
      </c>
      <c r="S591">
        <f>SUMIF([1]库存总量!$H:$H,E591&amp;G591,[1]库存总量!$G:$G)</f>
        <v>0</v>
      </c>
      <c r="T591">
        <f t="shared" si="149"/>
        <v>0</v>
      </c>
      <c r="U591">
        <f>SUMIFS([1]库存总量!$G:$G,[1]库存总量!$H:$H,E591&amp;G591,[1]库存总量!$A:$A,"B")</f>
        <v>0</v>
      </c>
      <c r="V591">
        <f t="shared" si="150"/>
        <v>0</v>
      </c>
      <c r="W591">
        <f>SUMIFS([1]库存总量!$G:$G,[1]库存总量!$H:$H,E591&amp;G591,[1]库存总量!$A:$A,"K")</f>
        <v>0</v>
      </c>
      <c r="X591">
        <f t="shared" si="151"/>
        <v>0</v>
      </c>
      <c r="Y591">
        <f t="shared" si="152"/>
        <v>0</v>
      </c>
      <c r="Z591">
        <f t="shared" si="153"/>
        <v>0</v>
      </c>
      <c r="AA591">
        <f>(IF(ISERROR(VLOOKUP(E591&amp;G591,'[1]采购入库货量(公司仓库)'!$A:$H,7,FALSE)),0,VLOOKUP(E591&amp;G591,'[1]采购入库货量(公司仓库)'!$A:$H,7,FALSE)))*L591-(IF(ISERROR(VLOOKUP(E591&amp;G591,'[1]采购入库货量(公司仓库)'!$A:$H,8,FALSE)),0,VLOOKUP(E591&amp;G591,'[1]采购入库货量(公司仓库)'!$A:$H,8,FALSE)))</f>
        <v>0</v>
      </c>
      <c r="AB591">
        <f>SUMIF([1]销售数据!$B:$B,E591&amp;G591,[1]销售数据!$G:$G)</f>
        <v>0</v>
      </c>
      <c r="AC591">
        <f t="shared" si="154"/>
        <v>0</v>
      </c>
      <c r="AD591" t="str">
        <f t="shared" si="144"/>
        <v/>
      </c>
      <c r="AE591">
        <f>SUMIF([1]销售数据!$B:$B,AD591,[1]销售数据!$L:$L)</f>
        <v>0</v>
      </c>
      <c r="AF591">
        <f>SUMIF([1]销售数据!$B:$B,AD591,[1]销售数据!$K:$K)</f>
        <v>0</v>
      </c>
      <c r="AG591">
        <f>SUMIF([1]销售数据!$B:$B,AD591,[1]销售数据!$J:$J)</f>
        <v>0</v>
      </c>
      <c r="AH591">
        <f>SUMIF([1]销售数据!$B:$B,AD591,[1]销售数据!$I:$I)</f>
        <v>0</v>
      </c>
      <c r="AI591">
        <f>SUMIF([1]销售数据!$B:$B,AD591,[1]销售数据!$H:$H)</f>
        <v>0</v>
      </c>
      <c r="AJ591" s="19">
        <f t="shared" si="155"/>
        <v>0</v>
      </c>
      <c r="AK591">
        <f>SUMIF([1]发货店铺数!$B:$B,AD591,[1]发货店铺数!$G:$G)</f>
        <v>0</v>
      </c>
      <c r="AL591">
        <f>SUMIF([1]销售店铺数!$B:$B,AD591,[1]销售店铺数!$G:$G)</f>
        <v>0</v>
      </c>
      <c r="AM591">
        <f>SUMIF([1]上周销售店铺数!$B:$B,AD591,[1]上周销售店铺数!$G:$G)</f>
        <v>0</v>
      </c>
      <c r="AN591" s="19">
        <f t="shared" si="156"/>
        <v>0</v>
      </c>
      <c r="AO591" s="19">
        <f t="shared" si="145"/>
        <v>0</v>
      </c>
      <c r="AP591" s="19">
        <f t="shared" si="146"/>
        <v>0</v>
      </c>
      <c r="AQ591" s="11">
        <f t="shared" si="157"/>
        <v>0</v>
      </c>
      <c r="AR591" s="19">
        <f t="shared" si="158"/>
        <v>0</v>
      </c>
      <c r="AS591" s="19">
        <f t="shared" si="159"/>
        <v>0</v>
      </c>
    </row>
    <row r="592" spans="1:45">
      <c r="A592"/>
      <c r="B592"/>
      <c r="C592"/>
      <c r="D592"/>
      <c r="E592"/>
      <c r="F592"/>
      <c r="G592"/>
      <c r="H592"/>
      <c r="L592" s="8"/>
      <c r="M592" s="8" t="str">
        <f>IF(ISERROR( VLOOKUP(AD592,'[1]采购入库货量(公司仓库)'!$A:$I,9,FALSE)),"", VLOOKUP(AD592,'[1]采购入库货量(公司仓库)'!$A:$I,9,FALSE))</f>
        <v/>
      </c>
      <c r="N592" s="8" t="str">
        <f>IF(ISERROR( VLOOKUP(AD592,[1]批发上市日期!$A:$F,6,FALSE)),"",  VLOOKUP(AD592,[1]批发上市日期!$A:$F,6,FALSE))</f>
        <v/>
      </c>
      <c r="O592" s="11">
        <f>IF(ISERROR(VLOOKUP(E592&amp;G592,'[1]采购入库货量(公司仓库)'!$A:$I,7,FALSE)),0,VLOOKUP(E592&amp;G592,'[1]采购入库货量(公司仓库)'!$A:$I,7,FALSE))</f>
        <v>0</v>
      </c>
      <c r="P592">
        <f t="shared" si="147"/>
        <v>0</v>
      </c>
      <c r="Q592">
        <f>IF(ISERROR(VLOOKUP(E592&amp;G592,'[1]采购入库货量(公司仓库)'!$A:$I,8,FALSE)),0,VLOOKUP(E592&amp;G592,'[1]采购入库货量(公司仓库)'!$A:$I,8,FALSE))</f>
        <v>0</v>
      </c>
      <c r="R592" s="11">
        <f t="shared" si="148"/>
        <v>0</v>
      </c>
      <c r="S592">
        <f>SUMIF([1]库存总量!$H:$H,E592&amp;G592,[1]库存总量!$G:$G)</f>
        <v>0</v>
      </c>
      <c r="T592">
        <f t="shared" si="149"/>
        <v>0</v>
      </c>
      <c r="U592">
        <f>SUMIFS([1]库存总量!$G:$G,[1]库存总量!$H:$H,E592&amp;G592,[1]库存总量!$A:$A,"B")</f>
        <v>0</v>
      </c>
      <c r="V592">
        <f t="shared" si="150"/>
        <v>0</v>
      </c>
      <c r="W592">
        <f>SUMIFS([1]库存总量!$G:$G,[1]库存总量!$H:$H,E592&amp;G592,[1]库存总量!$A:$A,"K")</f>
        <v>0</v>
      </c>
      <c r="X592">
        <f t="shared" si="151"/>
        <v>0</v>
      </c>
      <c r="Y592">
        <f t="shared" si="152"/>
        <v>0</v>
      </c>
      <c r="Z592">
        <f t="shared" si="153"/>
        <v>0</v>
      </c>
      <c r="AA592">
        <f>(IF(ISERROR(VLOOKUP(E592&amp;G592,'[1]采购入库货量(公司仓库)'!$A:$H,7,FALSE)),0,VLOOKUP(E592&amp;G592,'[1]采购入库货量(公司仓库)'!$A:$H,7,FALSE)))*L592-(IF(ISERROR(VLOOKUP(E592&amp;G592,'[1]采购入库货量(公司仓库)'!$A:$H,8,FALSE)),0,VLOOKUP(E592&amp;G592,'[1]采购入库货量(公司仓库)'!$A:$H,8,FALSE)))</f>
        <v>0</v>
      </c>
      <c r="AB592">
        <f>SUMIF([1]销售数据!$B:$B,E592&amp;G592,[1]销售数据!$G:$G)</f>
        <v>0</v>
      </c>
      <c r="AC592">
        <f t="shared" si="154"/>
        <v>0</v>
      </c>
      <c r="AD592" t="str">
        <f t="shared" si="144"/>
        <v/>
      </c>
      <c r="AE592">
        <f>SUMIF([1]销售数据!$B:$B,AD592,[1]销售数据!$L:$L)</f>
        <v>0</v>
      </c>
      <c r="AF592">
        <f>SUMIF([1]销售数据!$B:$B,AD592,[1]销售数据!$K:$K)</f>
        <v>0</v>
      </c>
      <c r="AG592">
        <f>SUMIF([1]销售数据!$B:$B,AD592,[1]销售数据!$J:$J)</f>
        <v>0</v>
      </c>
      <c r="AH592">
        <f>SUMIF([1]销售数据!$B:$B,AD592,[1]销售数据!$I:$I)</f>
        <v>0</v>
      </c>
      <c r="AI592">
        <f>SUMIF([1]销售数据!$B:$B,AD592,[1]销售数据!$H:$H)</f>
        <v>0</v>
      </c>
      <c r="AJ592" s="19">
        <f t="shared" si="155"/>
        <v>0</v>
      </c>
      <c r="AK592">
        <f>SUMIF([1]发货店铺数!$B:$B,AD592,[1]发货店铺数!$G:$G)</f>
        <v>0</v>
      </c>
      <c r="AL592">
        <f>SUMIF([1]销售店铺数!$B:$B,AD592,[1]销售店铺数!$G:$G)</f>
        <v>0</v>
      </c>
      <c r="AM592">
        <f>SUMIF([1]上周销售店铺数!$B:$B,AD592,[1]上周销售店铺数!$G:$G)</f>
        <v>0</v>
      </c>
      <c r="AN592" s="19">
        <f t="shared" si="156"/>
        <v>0</v>
      </c>
      <c r="AO592" s="19">
        <f t="shared" si="145"/>
        <v>0</v>
      </c>
      <c r="AP592" s="19">
        <f t="shared" si="146"/>
        <v>0</v>
      </c>
      <c r="AQ592" s="11">
        <f t="shared" si="157"/>
        <v>0</v>
      </c>
      <c r="AR592" s="19">
        <f t="shared" si="158"/>
        <v>0</v>
      </c>
      <c r="AS592" s="19">
        <f t="shared" si="159"/>
        <v>0</v>
      </c>
    </row>
    <row r="593" spans="1:45">
      <c r="A593"/>
      <c r="B593"/>
      <c r="C593"/>
      <c r="D593"/>
      <c r="E593"/>
      <c r="F593"/>
      <c r="G593"/>
      <c r="H593"/>
      <c r="L593" s="8"/>
      <c r="M593" s="8" t="str">
        <f>IF(ISERROR( VLOOKUP(AD593,'[1]采购入库货量(公司仓库)'!$A:$I,9,FALSE)),"", VLOOKUP(AD593,'[1]采购入库货量(公司仓库)'!$A:$I,9,FALSE))</f>
        <v/>
      </c>
      <c r="N593" s="8" t="str">
        <f>IF(ISERROR( VLOOKUP(AD593,[1]批发上市日期!$A:$F,6,FALSE)),"",  VLOOKUP(AD593,[1]批发上市日期!$A:$F,6,FALSE))</f>
        <v/>
      </c>
      <c r="O593" s="11">
        <f>IF(ISERROR(VLOOKUP(E593&amp;G593,'[1]采购入库货量(公司仓库)'!$A:$I,7,FALSE)),0,VLOOKUP(E593&amp;G593,'[1]采购入库货量(公司仓库)'!$A:$I,7,FALSE))</f>
        <v>0</v>
      </c>
      <c r="P593">
        <f t="shared" si="147"/>
        <v>0</v>
      </c>
      <c r="Q593">
        <f>IF(ISERROR(VLOOKUP(E593&amp;G593,'[1]采购入库货量(公司仓库)'!$A:$I,8,FALSE)),0,VLOOKUP(E593&amp;G593,'[1]采购入库货量(公司仓库)'!$A:$I,8,FALSE))</f>
        <v>0</v>
      </c>
      <c r="R593" s="11">
        <f t="shared" si="148"/>
        <v>0</v>
      </c>
      <c r="S593">
        <f>SUMIF([1]库存总量!$H:$H,E593&amp;G593,[1]库存总量!$G:$G)</f>
        <v>0</v>
      </c>
      <c r="T593">
        <f t="shared" si="149"/>
        <v>0</v>
      </c>
      <c r="U593">
        <f>SUMIFS([1]库存总量!$G:$G,[1]库存总量!$H:$H,E593&amp;G593,[1]库存总量!$A:$A,"B")</f>
        <v>0</v>
      </c>
      <c r="V593">
        <f t="shared" si="150"/>
        <v>0</v>
      </c>
      <c r="W593">
        <f>SUMIFS([1]库存总量!$G:$G,[1]库存总量!$H:$H,E593&amp;G593,[1]库存总量!$A:$A,"K")</f>
        <v>0</v>
      </c>
      <c r="X593">
        <f t="shared" si="151"/>
        <v>0</v>
      </c>
      <c r="Y593">
        <f t="shared" si="152"/>
        <v>0</v>
      </c>
      <c r="Z593">
        <f t="shared" si="153"/>
        <v>0</v>
      </c>
      <c r="AA593">
        <f>(IF(ISERROR(VLOOKUP(E593&amp;G593,'[1]采购入库货量(公司仓库)'!$A:$H,7,FALSE)),0,VLOOKUP(E593&amp;G593,'[1]采购入库货量(公司仓库)'!$A:$H,7,FALSE)))*L593-(IF(ISERROR(VLOOKUP(E593&amp;G593,'[1]采购入库货量(公司仓库)'!$A:$H,8,FALSE)),0,VLOOKUP(E593&amp;G593,'[1]采购入库货量(公司仓库)'!$A:$H,8,FALSE)))</f>
        <v>0</v>
      </c>
      <c r="AB593">
        <f>SUMIF([1]销售数据!$B:$B,E593&amp;G593,[1]销售数据!$G:$G)</f>
        <v>0</v>
      </c>
      <c r="AC593">
        <f t="shared" si="154"/>
        <v>0</v>
      </c>
      <c r="AD593" t="str">
        <f t="shared" si="144"/>
        <v/>
      </c>
      <c r="AE593">
        <f>SUMIF([1]销售数据!$B:$B,AD593,[1]销售数据!$L:$L)</f>
        <v>0</v>
      </c>
      <c r="AF593">
        <f>SUMIF([1]销售数据!$B:$B,AD593,[1]销售数据!$K:$K)</f>
        <v>0</v>
      </c>
      <c r="AG593">
        <f>SUMIF([1]销售数据!$B:$B,AD593,[1]销售数据!$J:$J)</f>
        <v>0</v>
      </c>
      <c r="AH593">
        <f>SUMIF([1]销售数据!$B:$B,AD593,[1]销售数据!$I:$I)</f>
        <v>0</v>
      </c>
      <c r="AI593">
        <f>SUMIF([1]销售数据!$B:$B,AD593,[1]销售数据!$H:$H)</f>
        <v>0</v>
      </c>
      <c r="AJ593" s="19">
        <f t="shared" si="155"/>
        <v>0</v>
      </c>
      <c r="AK593">
        <f>SUMIF([1]发货店铺数!$B:$B,AD593,[1]发货店铺数!$G:$G)</f>
        <v>0</v>
      </c>
      <c r="AL593">
        <f>SUMIF([1]销售店铺数!$B:$B,AD593,[1]销售店铺数!$G:$G)</f>
        <v>0</v>
      </c>
      <c r="AM593">
        <f>SUMIF([1]上周销售店铺数!$B:$B,AD593,[1]上周销售店铺数!$G:$G)</f>
        <v>0</v>
      </c>
      <c r="AN593" s="19">
        <f t="shared" si="156"/>
        <v>0</v>
      </c>
      <c r="AO593" s="19">
        <f t="shared" si="145"/>
        <v>0</v>
      </c>
      <c r="AP593" s="19">
        <f t="shared" si="146"/>
        <v>0</v>
      </c>
      <c r="AQ593" s="11">
        <f t="shared" si="157"/>
        <v>0</v>
      </c>
      <c r="AR593" s="19">
        <f t="shared" si="158"/>
        <v>0</v>
      </c>
      <c r="AS593" s="19">
        <f t="shared" si="159"/>
        <v>0</v>
      </c>
    </row>
    <row r="594" spans="1:45">
      <c r="A594"/>
      <c r="B594"/>
      <c r="C594"/>
      <c r="D594"/>
      <c r="E594"/>
      <c r="F594"/>
      <c r="G594"/>
      <c r="H594"/>
      <c r="L594" s="8"/>
      <c r="M594" s="8" t="str">
        <f>IF(ISERROR( VLOOKUP(AD594,'[1]采购入库货量(公司仓库)'!$A:$I,9,FALSE)),"", VLOOKUP(AD594,'[1]采购入库货量(公司仓库)'!$A:$I,9,FALSE))</f>
        <v/>
      </c>
      <c r="N594" s="8" t="str">
        <f>IF(ISERROR( VLOOKUP(AD594,[1]批发上市日期!$A:$F,6,FALSE)),"",  VLOOKUP(AD594,[1]批发上市日期!$A:$F,6,FALSE))</f>
        <v/>
      </c>
      <c r="O594" s="11">
        <f>IF(ISERROR(VLOOKUP(E594&amp;G594,'[1]采购入库货量(公司仓库)'!$A:$I,7,FALSE)),0,VLOOKUP(E594&amp;G594,'[1]采购入库货量(公司仓库)'!$A:$I,7,FALSE))</f>
        <v>0</v>
      </c>
      <c r="P594">
        <f t="shared" si="147"/>
        <v>0</v>
      </c>
      <c r="Q594">
        <f>IF(ISERROR(VLOOKUP(E594&amp;G594,'[1]采购入库货量(公司仓库)'!$A:$I,8,FALSE)),0,VLOOKUP(E594&amp;G594,'[1]采购入库货量(公司仓库)'!$A:$I,8,FALSE))</f>
        <v>0</v>
      </c>
      <c r="R594" s="11">
        <f t="shared" si="148"/>
        <v>0</v>
      </c>
      <c r="S594">
        <f>SUMIF([1]库存总量!$H:$H,E594&amp;G594,[1]库存总量!$G:$G)</f>
        <v>0</v>
      </c>
      <c r="T594">
        <f t="shared" si="149"/>
        <v>0</v>
      </c>
      <c r="U594">
        <f>SUMIFS([1]库存总量!$G:$G,[1]库存总量!$H:$H,E594&amp;G594,[1]库存总量!$A:$A,"B")</f>
        <v>0</v>
      </c>
      <c r="V594">
        <f t="shared" si="150"/>
        <v>0</v>
      </c>
      <c r="W594">
        <f>SUMIFS([1]库存总量!$G:$G,[1]库存总量!$H:$H,E594&amp;G594,[1]库存总量!$A:$A,"K")</f>
        <v>0</v>
      </c>
      <c r="X594">
        <f t="shared" si="151"/>
        <v>0</v>
      </c>
      <c r="Y594">
        <f t="shared" si="152"/>
        <v>0</v>
      </c>
      <c r="Z594">
        <f t="shared" si="153"/>
        <v>0</v>
      </c>
      <c r="AA594">
        <f>(IF(ISERROR(VLOOKUP(E594&amp;G594,'[1]采购入库货量(公司仓库)'!$A:$H,7,FALSE)),0,VLOOKUP(E594&amp;G594,'[1]采购入库货量(公司仓库)'!$A:$H,7,FALSE)))*L594-(IF(ISERROR(VLOOKUP(E594&amp;G594,'[1]采购入库货量(公司仓库)'!$A:$H,8,FALSE)),0,VLOOKUP(E594&amp;G594,'[1]采购入库货量(公司仓库)'!$A:$H,8,FALSE)))</f>
        <v>0</v>
      </c>
      <c r="AB594">
        <f>SUMIF([1]销售数据!$B:$B,E594&amp;G594,[1]销售数据!$G:$G)</f>
        <v>0</v>
      </c>
      <c r="AC594">
        <f t="shared" si="154"/>
        <v>0</v>
      </c>
      <c r="AD594" t="str">
        <f t="shared" si="144"/>
        <v/>
      </c>
      <c r="AE594">
        <f>SUMIF([1]销售数据!$B:$B,AD594,[1]销售数据!$L:$L)</f>
        <v>0</v>
      </c>
      <c r="AF594">
        <f>SUMIF([1]销售数据!$B:$B,AD594,[1]销售数据!$K:$K)</f>
        <v>0</v>
      </c>
      <c r="AG594">
        <f>SUMIF([1]销售数据!$B:$B,AD594,[1]销售数据!$J:$J)</f>
        <v>0</v>
      </c>
      <c r="AH594">
        <f>SUMIF([1]销售数据!$B:$B,AD594,[1]销售数据!$I:$I)</f>
        <v>0</v>
      </c>
      <c r="AI594">
        <f>SUMIF([1]销售数据!$B:$B,AD594,[1]销售数据!$H:$H)</f>
        <v>0</v>
      </c>
      <c r="AJ594" s="19">
        <f t="shared" si="155"/>
        <v>0</v>
      </c>
      <c r="AK594">
        <f>SUMIF([1]发货店铺数!$B:$B,AD594,[1]发货店铺数!$G:$G)</f>
        <v>0</v>
      </c>
      <c r="AL594">
        <f>SUMIF([1]销售店铺数!$B:$B,AD594,[1]销售店铺数!$G:$G)</f>
        <v>0</v>
      </c>
      <c r="AM594">
        <f>SUMIF([1]上周销售店铺数!$B:$B,AD594,[1]上周销售店铺数!$G:$G)</f>
        <v>0</v>
      </c>
      <c r="AN594" s="19">
        <f t="shared" si="156"/>
        <v>0</v>
      </c>
      <c r="AO594" s="19">
        <f t="shared" si="145"/>
        <v>0</v>
      </c>
      <c r="AP594" s="19">
        <f t="shared" si="146"/>
        <v>0</v>
      </c>
      <c r="AQ594" s="11">
        <f t="shared" si="157"/>
        <v>0</v>
      </c>
      <c r="AR594" s="19">
        <f t="shared" si="158"/>
        <v>0</v>
      </c>
      <c r="AS594" s="19">
        <f t="shared" si="159"/>
        <v>0</v>
      </c>
    </row>
    <row r="595" spans="1:45">
      <c r="A595"/>
      <c r="B595"/>
      <c r="C595"/>
      <c r="D595"/>
      <c r="E595"/>
      <c r="F595"/>
      <c r="G595"/>
      <c r="H595"/>
      <c r="L595" s="8"/>
      <c r="M595" s="8" t="str">
        <f>IF(ISERROR( VLOOKUP(AD595,'[1]采购入库货量(公司仓库)'!$A:$I,9,FALSE)),"", VLOOKUP(AD595,'[1]采购入库货量(公司仓库)'!$A:$I,9,FALSE))</f>
        <v/>
      </c>
      <c r="N595" s="8" t="str">
        <f>IF(ISERROR( VLOOKUP(AD595,[1]批发上市日期!$A:$F,6,FALSE)),"",  VLOOKUP(AD595,[1]批发上市日期!$A:$F,6,FALSE))</f>
        <v/>
      </c>
      <c r="O595" s="11">
        <f>IF(ISERROR(VLOOKUP(E595&amp;G595,'[1]采购入库货量(公司仓库)'!$A:$I,7,FALSE)),0,VLOOKUP(E595&amp;G595,'[1]采购入库货量(公司仓库)'!$A:$I,7,FALSE))</f>
        <v>0</v>
      </c>
      <c r="P595">
        <f t="shared" si="147"/>
        <v>0</v>
      </c>
      <c r="Q595">
        <f>IF(ISERROR(VLOOKUP(E595&amp;G595,'[1]采购入库货量(公司仓库)'!$A:$I,8,FALSE)),0,VLOOKUP(E595&amp;G595,'[1]采购入库货量(公司仓库)'!$A:$I,8,FALSE))</f>
        <v>0</v>
      </c>
      <c r="R595" s="11">
        <f t="shared" si="148"/>
        <v>0</v>
      </c>
      <c r="S595">
        <f>SUMIF([1]库存总量!$H:$H,E595&amp;G595,[1]库存总量!$G:$G)</f>
        <v>0</v>
      </c>
      <c r="T595">
        <f t="shared" si="149"/>
        <v>0</v>
      </c>
      <c r="U595">
        <f>SUMIFS([1]库存总量!$G:$G,[1]库存总量!$H:$H,E595&amp;G595,[1]库存总量!$A:$A,"B")</f>
        <v>0</v>
      </c>
      <c r="V595">
        <f t="shared" si="150"/>
        <v>0</v>
      </c>
      <c r="W595">
        <f>SUMIFS([1]库存总量!$G:$G,[1]库存总量!$H:$H,E595&amp;G595,[1]库存总量!$A:$A,"K")</f>
        <v>0</v>
      </c>
      <c r="X595">
        <f t="shared" si="151"/>
        <v>0</v>
      </c>
      <c r="Y595">
        <f t="shared" si="152"/>
        <v>0</v>
      </c>
      <c r="Z595">
        <f t="shared" si="153"/>
        <v>0</v>
      </c>
      <c r="AA595">
        <f>(IF(ISERROR(VLOOKUP(E595&amp;G595,'[1]采购入库货量(公司仓库)'!$A:$H,7,FALSE)),0,VLOOKUP(E595&amp;G595,'[1]采购入库货量(公司仓库)'!$A:$H,7,FALSE)))*L595-(IF(ISERROR(VLOOKUP(E595&amp;G595,'[1]采购入库货量(公司仓库)'!$A:$H,8,FALSE)),0,VLOOKUP(E595&amp;G595,'[1]采购入库货量(公司仓库)'!$A:$H,8,FALSE)))</f>
        <v>0</v>
      </c>
      <c r="AB595">
        <f>SUMIF([1]销售数据!$B:$B,E595&amp;G595,[1]销售数据!$G:$G)</f>
        <v>0</v>
      </c>
      <c r="AC595">
        <f t="shared" si="154"/>
        <v>0</v>
      </c>
      <c r="AD595" t="str">
        <f t="shared" si="144"/>
        <v/>
      </c>
      <c r="AE595">
        <f>SUMIF([1]销售数据!$B:$B,AD595,[1]销售数据!$L:$L)</f>
        <v>0</v>
      </c>
      <c r="AF595">
        <f>SUMIF([1]销售数据!$B:$B,AD595,[1]销售数据!$K:$K)</f>
        <v>0</v>
      </c>
      <c r="AG595">
        <f>SUMIF([1]销售数据!$B:$B,AD595,[1]销售数据!$J:$J)</f>
        <v>0</v>
      </c>
      <c r="AH595">
        <f>SUMIF([1]销售数据!$B:$B,AD595,[1]销售数据!$I:$I)</f>
        <v>0</v>
      </c>
      <c r="AI595">
        <f>SUMIF([1]销售数据!$B:$B,AD595,[1]销售数据!$H:$H)</f>
        <v>0</v>
      </c>
      <c r="AJ595" s="19">
        <f t="shared" si="155"/>
        <v>0</v>
      </c>
      <c r="AK595">
        <f>SUMIF([1]发货店铺数!$B:$B,AD595,[1]发货店铺数!$G:$G)</f>
        <v>0</v>
      </c>
      <c r="AL595">
        <f>SUMIF([1]销售店铺数!$B:$B,AD595,[1]销售店铺数!$G:$G)</f>
        <v>0</v>
      </c>
      <c r="AM595">
        <f>SUMIF([1]上周销售店铺数!$B:$B,AD595,[1]上周销售店铺数!$G:$G)</f>
        <v>0</v>
      </c>
      <c r="AN595" s="19">
        <f t="shared" si="156"/>
        <v>0</v>
      </c>
      <c r="AO595" s="19">
        <f t="shared" si="145"/>
        <v>0</v>
      </c>
      <c r="AP595" s="19">
        <f t="shared" si="146"/>
        <v>0</v>
      </c>
      <c r="AQ595" s="11">
        <f t="shared" si="157"/>
        <v>0</v>
      </c>
      <c r="AR595" s="19">
        <f t="shared" si="158"/>
        <v>0</v>
      </c>
      <c r="AS595" s="19">
        <f t="shared" si="159"/>
        <v>0</v>
      </c>
    </row>
    <row r="596" spans="1:45">
      <c r="A596"/>
      <c r="B596"/>
      <c r="C596"/>
      <c r="D596"/>
      <c r="E596"/>
      <c r="F596"/>
      <c r="G596"/>
      <c r="H596"/>
      <c r="L596" s="8"/>
      <c r="M596" s="8" t="str">
        <f>IF(ISERROR( VLOOKUP(AD596,'[1]采购入库货量(公司仓库)'!$A:$I,9,FALSE)),"", VLOOKUP(AD596,'[1]采购入库货量(公司仓库)'!$A:$I,9,FALSE))</f>
        <v/>
      </c>
      <c r="N596" s="8" t="str">
        <f>IF(ISERROR( VLOOKUP(AD596,[1]批发上市日期!$A:$F,6,FALSE)),"",  VLOOKUP(AD596,[1]批发上市日期!$A:$F,6,FALSE))</f>
        <v/>
      </c>
      <c r="O596" s="11">
        <f>IF(ISERROR(VLOOKUP(E596&amp;G596,'[1]采购入库货量(公司仓库)'!$A:$I,7,FALSE)),0,VLOOKUP(E596&amp;G596,'[1]采购入库货量(公司仓库)'!$A:$I,7,FALSE))</f>
        <v>0</v>
      </c>
      <c r="P596">
        <f t="shared" si="147"/>
        <v>0</v>
      </c>
      <c r="Q596">
        <f>IF(ISERROR(VLOOKUP(E596&amp;G596,'[1]采购入库货量(公司仓库)'!$A:$I,8,FALSE)),0,VLOOKUP(E596&amp;G596,'[1]采购入库货量(公司仓库)'!$A:$I,8,FALSE))</f>
        <v>0</v>
      </c>
      <c r="R596" s="11">
        <f t="shared" si="148"/>
        <v>0</v>
      </c>
      <c r="S596">
        <f>SUMIF([1]库存总量!$H:$H,E596&amp;G596,[1]库存总量!$G:$G)</f>
        <v>0</v>
      </c>
      <c r="T596">
        <f t="shared" si="149"/>
        <v>0</v>
      </c>
      <c r="U596">
        <f>SUMIFS([1]库存总量!$G:$G,[1]库存总量!$H:$H,E596&amp;G596,[1]库存总量!$A:$A,"B")</f>
        <v>0</v>
      </c>
      <c r="V596">
        <f t="shared" si="150"/>
        <v>0</v>
      </c>
      <c r="W596">
        <f>SUMIFS([1]库存总量!$G:$G,[1]库存总量!$H:$H,E596&amp;G596,[1]库存总量!$A:$A,"K")</f>
        <v>0</v>
      </c>
      <c r="X596">
        <f t="shared" si="151"/>
        <v>0</v>
      </c>
      <c r="Y596">
        <f t="shared" si="152"/>
        <v>0</v>
      </c>
      <c r="Z596">
        <f t="shared" si="153"/>
        <v>0</v>
      </c>
      <c r="AA596">
        <f>(IF(ISERROR(VLOOKUP(E596&amp;G596,'[1]采购入库货量(公司仓库)'!$A:$H,7,FALSE)),0,VLOOKUP(E596&amp;G596,'[1]采购入库货量(公司仓库)'!$A:$H,7,FALSE)))*L596-(IF(ISERROR(VLOOKUP(E596&amp;G596,'[1]采购入库货量(公司仓库)'!$A:$H,8,FALSE)),0,VLOOKUP(E596&amp;G596,'[1]采购入库货量(公司仓库)'!$A:$H,8,FALSE)))</f>
        <v>0</v>
      </c>
      <c r="AB596">
        <f>SUMIF([1]销售数据!$B:$B,E596&amp;G596,[1]销售数据!$G:$G)</f>
        <v>0</v>
      </c>
      <c r="AC596">
        <f t="shared" si="154"/>
        <v>0</v>
      </c>
      <c r="AD596" t="str">
        <f t="shared" si="144"/>
        <v/>
      </c>
      <c r="AE596">
        <f>SUMIF([1]销售数据!$B:$B,AD596,[1]销售数据!$L:$L)</f>
        <v>0</v>
      </c>
      <c r="AF596">
        <f>SUMIF([1]销售数据!$B:$B,AD596,[1]销售数据!$K:$K)</f>
        <v>0</v>
      </c>
      <c r="AG596">
        <f>SUMIF([1]销售数据!$B:$B,AD596,[1]销售数据!$J:$J)</f>
        <v>0</v>
      </c>
      <c r="AH596">
        <f>SUMIF([1]销售数据!$B:$B,AD596,[1]销售数据!$I:$I)</f>
        <v>0</v>
      </c>
      <c r="AI596">
        <f>SUMIF([1]销售数据!$B:$B,AD596,[1]销售数据!$H:$H)</f>
        <v>0</v>
      </c>
      <c r="AJ596" s="19">
        <f t="shared" si="155"/>
        <v>0</v>
      </c>
      <c r="AK596">
        <f>SUMIF([1]发货店铺数!$B:$B,AD596,[1]发货店铺数!$G:$G)</f>
        <v>0</v>
      </c>
      <c r="AL596">
        <f>SUMIF([1]销售店铺数!$B:$B,AD596,[1]销售店铺数!$G:$G)</f>
        <v>0</v>
      </c>
      <c r="AM596">
        <f>SUMIF([1]上周销售店铺数!$B:$B,AD596,[1]上周销售店铺数!$G:$G)</f>
        <v>0</v>
      </c>
      <c r="AN596" s="19">
        <f t="shared" si="156"/>
        <v>0</v>
      </c>
      <c r="AO596" s="19">
        <f t="shared" si="145"/>
        <v>0</v>
      </c>
      <c r="AP596" s="19">
        <f t="shared" si="146"/>
        <v>0</v>
      </c>
      <c r="AQ596" s="11">
        <f t="shared" si="157"/>
        <v>0</v>
      </c>
      <c r="AR596" s="19">
        <f t="shared" si="158"/>
        <v>0</v>
      </c>
      <c r="AS596" s="19">
        <f t="shared" si="159"/>
        <v>0</v>
      </c>
    </row>
    <row r="597" spans="1:45">
      <c r="A597"/>
      <c r="B597"/>
      <c r="C597"/>
      <c r="D597"/>
      <c r="E597"/>
      <c r="F597"/>
      <c r="G597"/>
      <c r="H597"/>
      <c r="L597" s="8"/>
      <c r="M597" s="8" t="str">
        <f>IF(ISERROR( VLOOKUP(AD597,'[1]采购入库货量(公司仓库)'!$A:$I,9,FALSE)),"", VLOOKUP(AD597,'[1]采购入库货量(公司仓库)'!$A:$I,9,FALSE))</f>
        <v/>
      </c>
      <c r="N597" s="8" t="str">
        <f>IF(ISERROR( VLOOKUP(AD597,[1]批发上市日期!$A:$F,6,FALSE)),"",  VLOOKUP(AD597,[1]批发上市日期!$A:$F,6,FALSE))</f>
        <v/>
      </c>
      <c r="O597" s="11">
        <f>IF(ISERROR(VLOOKUP(E597&amp;G597,'[1]采购入库货量(公司仓库)'!$A:$I,7,FALSE)),0,VLOOKUP(E597&amp;G597,'[1]采购入库货量(公司仓库)'!$A:$I,7,FALSE))</f>
        <v>0</v>
      </c>
      <c r="P597">
        <f t="shared" si="147"/>
        <v>0</v>
      </c>
      <c r="Q597">
        <f>IF(ISERROR(VLOOKUP(E597&amp;G597,'[1]采购入库货量(公司仓库)'!$A:$I,8,FALSE)),0,VLOOKUP(E597&amp;G597,'[1]采购入库货量(公司仓库)'!$A:$I,8,FALSE))</f>
        <v>0</v>
      </c>
      <c r="R597" s="11">
        <f t="shared" si="148"/>
        <v>0</v>
      </c>
      <c r="S597">
        <f>SUMIF([1]库存总量!$H:$H,E597&amp;G597,[1]库存总量!$G:$G)</f>
        <v>0</v>
      </c>
      <c r="T597">
        <f t="shared" si="149"/>
        <v>0</v>
      </c>
      <c r="U597">
        <f>SUMIFS([1]库存总量!$G:$G,[1]库存总量!$H:$H,E597&amp;G597,[1]库存总量!$A:$A,"B")</f>
        <v>0</v>
      </c>
      <c r="V597">
        <f t="shared" si="150"/>
        <v>0</v>
      </c>
      <c r="W597">
        <f>SUMIFS([1]库存总量!$G:$G,[1]库存总量!$H:$H,E597&amp;G597,[1]库存总量!$A:$A,"K")</f>
        <v>0</v>
      </c>
      <c r="X597">
        <f t="shared" si="151"/>
        <v>0</v>
      </c>
      <c r="Y597">
        <f t="shared" si="152"/>
        <v>0</v>
      </c>
      <c r="Z597">
        <f t="shared" si="153"/>
        <v>0</v>
      </c>
      <c r="AA597">
        <f>(IF(ISERROR(VLOOKUP(E597&amp;G597,'[1]采购入库货量(公司仓库)'!$A:$H,7,FALSE)),0,VLOOKUP(E597&amp;G597,'[1]采购入库货量(公司仓库)'!$A:$H,7,FALSE)))*L597-(IF(ISERROR(VLOOKUP(E597&amp;G597,'[1]采购入库货量(公司仓库)'!$A:$H,8,FALSE)),0,VLOOKUP(E597&amp;G597,'[1]采购入库货量(公司仓库)'!$A:$H,8,FALSE)))</f>
        <v>0</v>
      </c>
      <c r="AB597">
        <f>SUMIF([1]销售数据!$B:$B,E597&amp;G597,[1]销售数据!$G:$G)</f>
        <v>0</v>
      </c>
      <c r="AC597">
        <f t="shared" si="154"/>
        <v>0</v>
      </c>
      <c r="AD597" t="str">
        <f t="shared" si="144"/>
        <v/>
      </c>
      <c r="AE597">
        <f>SUMIF([1]销售数据!$B:$B,AD597,[1]销售数据!$L:$L)</f>
        <v>0</v>
      </c>
      <c r="AF597">
        <f>SUMIF([1]销售数据!$B:$B,AD597,[1]销售数据!$K:$K)</f>
        <v>0</v>
      </c>
      <c r="AG597">
        <f>SUMIF([1]销售数据!$B:$B,AD597,[1]销售数据!$J:$J)</f>
        <v>0</v>
      </c>
      <c r="AH597">
        <f>SUMIF([1]销售数据!$B:$B,AD597,[1]销售数据!$I:$I)</f>
        <v>0</v>
      </c>
      <c r="AI597">
        <f>SUMIF([1]销售数据!$B:$B,AD597,[1]销售数据!$H:$H)</f>
        <v>0</v>
      </c>
      <c r="AJ597" s="19">
        <f t="shared" si="155"/>
        <v>0</v>
      </c>
      <c r="AK597">
        <f>SUMIF([1]发货店铺数!$B:$B,AD597,[1]发货店铺数!$G:$G)</f>
        <v>0</v>
      </c>
      <c r="AL597">
        <f>SUMIF([1]销售店铺数!$B:$B,AD597,[1]销售店铺数!$G:$G)</f>
        <v>0</v>
      </c>
      <c r="AM597">
        <f>SUMIF([1]上周销售店铺数!$B:$B,AD597,[1]上周销售店铺数!$G:$G)</f>
        <v>0</v>
      </c>
      <c r="AN597" s="19">
        <f t="shared" si="156"/>
        <v>0</v>
      </c>
      <c r="AO597" s="19">
        <f t="shared" si="145"/>
        <v>0</v>
      </c>
      <c r="AP597" s="19">
        <f t="shared" si="146"/>
        <v>0</v>
      </c>
      <c r="AQ597" s="11">
        <f t="shared" si="157"/>
        <v>0</v>
      </c>
      <c r="AR597" s="19">
        <f t="shared" si="158"/>
        <v>0</v>
      </c>
      <c r="AS597" s="19">
        <f t="shared" si="159"/>
        <v>0</v>
      </c>
    </row>
    <row r="598" spans="1:45">
      <c r="A598"/>
      <c r="B598"/>
      <c r="C598"/>
      <c r="D598"/>
      <c r="E598"/>
      <c r="F598"/>
      <c r="G598"/>
      <c r="H598"/>
      <c r="L598" s="8"/>
      <c r="M598" s="8" t="str">
        <f>IF(ISERROR( VLOOKUP(AD598,'[1]采购入库货量(公司仓库)'!$A:$I,9,FALSE)),"", VLOOKUP(AD598,'[1]采购入库货量(公司仓库)'!$A:$I,9,FALSE))</f>
        <v/>
      </c>
      <c r="N598" s="8" t="str">
        <f>IF(ISERROR( VLOOKUP(AD598,[1]批发上市日期!$A:$F,6,FALSE)),"",  VLOOKUP(AD598,[1]批发上市日期!$A:$F,6,FALSE))</f>
        <v/>
      </c>
      <c r="O598" s="11">
        <f>IF(ISERROR(VLOOKUP(E598&amp;G598,'[1]采购入库货量(公司仓库)'!$A:$I,7,FALSE)),0,VLOOKUP(E598&amp;G598,'[1]采购入库货量(公司仓库)'!$A:$I,7,FALSE))</f>
        <v>0</v>
      </c>
      <c r="P598">
        <f t="shared" si="147"/>
        <v>0</v>
      </c>
      <c r="Q598">
        <f>IF(ISERROR(VLOOKUP(E598&amp;G598,'[1]采购入库货量(公司仓库)'!$A:$I,8,FALSE)),0,VLOOKUP(E598&amp;G598,'[1]采购入库货量(公司仓库)'!$A:$I,8,FALSE))</f>
        <v>0</v>
      </c>
      <c r="R598" s="11">
        <f t="shared" si="148"/>
        <v>0</v>
      </c>
      <c r="S598">
        <f>SUMIF([1]库存总量!$H:$H,E598&amp;G598,[1]库存总量!$G:$G)</f>
        <v>0</v>
      </c>
      <c r="T598">
        <f t="shared" si="149"/>
        <v>0</v>
      </c>
      <c r="U598">
        <f>SUMIFS([1]库存总量!$G:$G,[1]库存总量!$H:$H,E598&amp;G598,[1]库存总量!$A:$A,"B")</f>
        <v>0</v>
      </c>
      <c r="V598">
        <f t="shared" si="150"/>
        <v>0</v>
      </c>
      <c r="W598">
        <f>SUMIFS([1]库存总量!$G:$G,[1]库存总量!$H:$H,E598&amp;G598,[1]库存总量!$A:$A,"K")</f>
        <v>0</v>
      </c>
      <c r="X598">
        <f t="shared" si="151"/>
        <v>0</v>
      </c>
      <c r="Y598">
        <f t="shared" si="152"/>
        <v>0</v>
      </c>
      <c r="Z598">
        <f t="shared" si="153"/>
        <v>0</v>
      </c>
      <c r="AA598">
        <f>(IF(ISERROR(VLOOKUP(E598&amp;G598,'[1]采购入库货量(公司仓库)'!$A:$H,7,FALSE)),0,VLOOKUP(E598&amp;G598,'[1]采购入库货量(公司仓库)'!$A:$H,7,FALSE)))*L598-(IF(ISERROR(VLOOKUP(E598&amp;G598,'[1]采购入库货量(公司仓库)'!$A:$H,8,FALSE)),0,VLOOKUP(E598&amp;G598,'[1]采购入库货量(公司仓库)'!$A:$H,8,FALSE)))</f>
        <v>0</v>
      </c>
      <c r="AB598">
        <f>SUMIF([1]销售数据!$B:$B,E598&amp;G598,[1]销售数据!$G:$G)</f>
        <v>0</v>
      </c>
      <c r="AC598">
        <f t="shared" si="154"/>
        <v>0</v>
      </c>
      <c r="AD598" t="str">
        <f t="shared" si="144"/>
        <v/>
      </c>
      <c r="AE598">
        <f>SUMIF([1]销售数据!$B:$B,AD598,[1]销售数据!$L:$L)</f>
        <v>0</v>
      </c>
      <c r="AF598">
        <f>SUMIF([1]销售数据!$B:$B,AD598,[1]销售数据!$K:$K)</f>
        <v>0</v>
      </c>
      <c r="AG598">
        <f>SUMIF([1]销售数据!$B:$B,AD598,[1]销售数据!$J:$J)</f>
        <v>0</v>
      </c>
      <c r="AH598">
        <f>SUMIF([1]销售数据!$B:$B,AD598,[1]销售数据!$I:$I)</f>
        <v>0</v>
      </c>
      <c r="AI598">
        <f>SUMIF([1]销售数据!$B:$B,AD598,[1]销售数据!$H:$H)</f>
        <v>0</v>
      </c>
      <c r="AJ598" s="19">
        <f t="shared" si="155"/>
        <v>0</v>
      </c>
      <c r="AK598">
        <f>SUMIF([1]发货店铺数!$B:$B,AD598,[1]发货店铺数!$G:$G)</f>
        <v>0</v>
      </c>
      <c r="AL598">
        <f>SUMIF([1]销售店铺数!$B:$B,AD598,[1]销售店铺数!$G:$G)</f>
        <v>0</v>
      </c>
      <c r="AM598">
        <f>SUMIF([1]上周销售店铺数!$B:$B,AD598,[1]上周销售店铺数!$G:$G)</f>
        <v>0</v>
      </c>
      <c r="AN598" s="19">
        <f t="shared" si="156"/>
        <v>0</v>
      </c>
      <c r="AO598" s="19">
        <f t="shared" si="145"/>
        <v>0</v>
      </c>
      <c r="AP598" s="19">
        <f t="shared" si="146"/>
        <v>0</v>
      </c>
      <c r="AQ598" s="11">
        <f t="shared" si="157"/>
        <v>0</v>
      </c>
      <c r="AR598" s="19">
        <f t="shared" si="158"/>
        <v>0</v>
      </c>
      <c r="AS598" s="19">
        <f t="shared" si="159"/>
        <v>0</v>
      </c>
    </row>
    <row r="599" spans="1:45">
      <c r="A599"/>
      <c r="B599"/>
      <c r="C599"/>
      <c r="D599"/>
      <c r="E599"/>
      <c r="F599"/>
      <c r="G599"/>
      <c r="H599"/>
      <c r="L599" s="8"/>
      <c r="M599" s="8" t="str">
        <f>IF(ISERROR( VLOOKUP(AD599,'[1]采购入库货量(公司仓库)'!$A:$I,9,FALSE)),"", VLOOKUP(AD599,'[1]采购入库货量(公司仓库)'!$A:$I,9,FALSE))</f>
        <v/>
      </c>
      <c r="N599" s="8" t="str">
        <f>IF(ISERROR( VLOOKUP(AD599,[1]批发上市日期!$A:$F,6,FALSE)),"",  VLOOKUP(AD599,[1]批发上市日期!$A:$F,6,FALSE))</f>
        <v/>
      </c>
      <c r="O599" s="11">
        <f>IF(ISERROR(VLOOKUP(E599&amp;G599,'[1]采购入库货量(公司仓库)'!$A:$I,7,FALSE)),0,VLOOKUP(E599&amp;G599,'[1]采购入库货量(公司仓库)'!$A:$I,7,FALSE))</f>
        <v>0</v>
      </c>
      <c r="P599">
        <f t="shared" si="147"/>
        <v>0</v>
      </c>
      <c r="Q599">
        <f>IF(ISERROR(VLOOKUP(E599&amp;G599,'[1]采购入库货量(公司仓库)'!$A:$I,8,FALSE)),0,VLOOKUP(E599&amp;G599,'[1]采购入库货量(公司仓库)'!$A:$I,8,FALSE))</f>
        <v>0</v>
      </c>
      <c r="R599" s="11">
        <f t="shared" si="148"/>
        <v>0</v>
      </c>
      <c r="S599">
        <f>SUMIF([1]库存总量!$H:$H,E599&amp;G599,[1]库存总量!$G:$G)</f>
        <v>0</v>
      </c>
      <c r="T599">
        <f t="shared" si="149"/>
        <v>0</v>
      </c>
      <c r="U599">
        <f>SUMIFS([1]库存总量!$G:$G,[1]库存总量!$H:$H,E599&amp;G599,[1]库存总量!$A:$A,"B")</f>
        <v>0</v>
      </c>
      <c r="V599">
        <f t="shared" si="150"/>
        <v>0</v>
      </c>
      <c r="W599">
        <f>SUMIFS([1]库存总量!$G:$G,[1]库存总量!$H:$H,E599&amp;G599,[1]库存总量!$A:$A,"K")</f>
        <v>0</v>
      </c>
      <c r="X599">
        <f t="shared" si="151"/>
        <v>0</v>
      </c>
      <c r="Y599">
        <f t="shared" si="152"/>
        <v>0</v>
      </c>
      <c r="Z599">
        <f t="shared" si="153"/>
        <v>0</v>
      </c>
      <c r="AA599">
        <f>(IF(ISERROR(VLOOKUP(E599&amp;G599,'[1]采购入库货量(公司仓库)'!$A:$H,7,FALSE)),0,VLOOKUP(E599&amp;G599,'[1]采购入库货量(公司仓库)'!$A:$H,7,FALSE)))*L599-(IF(ISERROR(VLOOKUP(E599&amp;G599,'[1]采购入库货量(公司仓库)'!$A:$H,8,FALSE)),0,VLOOKUP(E599&amp;G599,'[1]采购入库货量(公司仓库)'!$A:$H,8,FALSE)))</f>
        <v>0</v>
      </c>
      <c r="AB599">
        <f>SUMIF([1]销售数据!$B:$B,E599&amp;G599,[1]销售数据!$G:$G)</f>
        <v>0</v>
      </c>
      <c r="AC599">
        <f t="shared" si="154"/>
        <v>0</v>
      </c>
      <c r="AD599" t="str">
        <f t="shared" si="144"/>
        <v/>
      </c>
      <c r="AE599">
        <f>SUMIF([1]销售数据!$B:$B,AD599,[1]销售数据!$L:$L)</f>
        <v>0</v>
      </c>
      <c r="AF599">
        <f>SUMIF([1]销售数据!$B:$B,AD599,[1]销售数据!$K:$K)</f>
        <v>0</v>
      </c>
      <c r="AG599">
        <f>SUMIF([1]销售数据!$B:$B,AD599,[1]销售数据!$J:$J)</f>
        <v>0</v>
      </c>
      <c r="AH599">
        <f>SUMIF([1]销售数据!$B:$B,AD599,[1]销售数据!$I:$I)</f>
        <v>0</v>
      </c>
      <c r="AI599">
        <f>SUMIF([1]销售数据!$B:$B,AD599,[1]销售数据!$H:$H)</f>
        <v>0</v>
      </c>
      <c r="AJ599" s="19">
        <f t="shared" si="155"/>
        <v>0</v>
      </c>
      <c r="AK599">
        <f>SUMIF([1]发货店铺数!$B:$B,AD599,[1]发货店铺数!$G:$G)</f>
        <v>0</v>
      </c>
      <c r="AL599">
        <f>SUMIF([1]销售店铺数!$B:$B,AD599,[1]销售店铺数!$G:$G)</f>
        <v>0</v>
      </c>
      <c r="AM599">
        <f>SUMIF([1]上周销售店铺数!$B:$B,AD599,[1]上周销售店铺数!$G:$G)</f>
        <v>0</v>
      </c>
      <c r="AN599" s="19">
        <f t="shared" si="156"/>
        <v>0</v>
      </c>
      <c r="AO599" s="19">
        <f t="shared" si="145"/>
        <v>0</v>
      </c>
      <c r="AP599" s="19">
        <f t="shared" si="146"/>
        <v>0</v>
      </c>
      <c r="AQ599" s="11">
        <f t="shared" si="157"/>
        <v>0</v>
      </c>
      <c r="AR599" s="19">
        <f t="shared" si="158"/>
        <v>0</v>
      </c>
      <c r="AS599" s="19">
        <f t="shared" si="159"/>
        <v>0</v>
      </c>
    </row>
    <row r="600" spans="1:45">
      <c r="A600"/>
      <c r="B600"/>
      <c r="C600"/>
      <c r="D600"/>
      <c r="E600"/>
      <c r="F600"/>
      <c r="G600"/>
      <c r="H600"/>
      <c r="L600" s="8"/>
      <c r="M600" s="8" t="str">
        <f>IF(ISERROR( VLOOKUP(AD600,'[1]采购入库货量(公司仓库)'!$A:$I,9,FALSE)),"", VLOOKUP(AD600,'[1]采购入库货量(公司仓库)'!$A:$I,9,FALSE))</f>
        <v/>
      </c>
      <c r="N600" s="8" t="str">
        <f>IF(ISERROR( VLOOKUP(AD600,[1]批发上市日期!$A:$F,6,FALSE)),"",  VLOOKUP(AD600,[1]批发上市日期!$A:$F,6,FALSE))</f>
        <v/>
      </c>
      <c r="O600" s="11">
        <f>IF(ISERROR(VLOOKUP(E600&amp;G600,'[1]采购入库货量(公司仓库)'!$A:$I,7,FALSE)),0,VLOOKUP(E600&amp;G600,'[1]采购入库货量(公司仓库)'!$A:$I,7,FALSE))</f>
        <v>0</v>
      </c>
      <c r="P600">
        <f t="shared" si="147"/>
        <v>0</v>
      </c>
      <c r="Q600">
        <f>IF(ISERROR(VLOOKUP(E600&amp;G600,'[1]采购入库货量(公司仓库)'!$A:$I,8,FALSE)),0,VLOOKUP(E600&amp;G600,'[1]采购入库货量(公司仓库)'!$A:$I,8,FALSE))</f>
        <v>0</v>
      </c>
      <c r="R600" s="11">
        <f t="shared" si="148"/>
        <v>0</v>
      </c>
      <c r="S600">
        <f>SUMIF([1]库存总量!$H:$H,E600&amp;G600,[1]库存总量!$G:$G)</f>
        <v>0</v>
      </c>
      <c r="T600">
        <f t="shared" si="149"/>
        <v>0</v>
      </c>
      <c r="U600">
        <f>SUMIFS([1]库存总量!$G:$G,[1]库存总量!$H:$H,E600&amp;G600,[1]库存总量!$A:$A,"B")</f>
        <v>0</v>
      </c>
      <c r="V600">
        <f t="shared" si="150"/>
        <v>0</v>
      </c>
      <c r="W600">
        <f>SUMIFS([1]库存总量!$G:$G,[1]库存总量!$H:$H,E600&amp;G600,[1]库存总量!$A:$A,"K")</f>
        <v>0</v>
      </c>
      <c r="X600">
        <f t="shared" si="151"/>
        <v>0</v>
      </c>
      <c r="Y600">
        <f t="shared" si="152"/>
        <v>0</v>
      </c>
      <c r="Z600">
        <f t="shared" si="153"/>
        <v>0</v>
      </c>
      <c r="AA600">
        <f>(IF(ISERROR(VLOOKUP(E600&amp;G600,'[1]采购入库货量(公司仓库)'!$A:$H,7,FALSE)),0,VLOOKUP(E600&amp;G600,'[1]采购入库货量(公司仓库)'!$A:$H,7,FALSE)))*L600-(IF(ISERROR(VLOOKUP(E600&amp;G600,'[1]采购入库货量(公司仓库)'!$A:$H,8,FALSE)),0,VLOOKUP(E600&amp;G600,'[1]采购入库货量(公司仓库)'!$A:$H,8,FALSE)))</f>
        <v>0</v>
      </c>
      <c r="AB600">
        <f>SUMIF([1]销售数据!$B:$B,E600&amp;G600,[1]销售数据!$G:$G)</f>
        <v>0</v>
      </c>
      <c r="AC600">
        <f t="shared" si="154"/>
        <v>0</v>
      </c>
      <c r="AD600" t="str">
        <f t="shared" si="144"/>
        <v/>
      </c>
      <c r="AE600">
        <f>SUMIF([1]销售数据!$B:$B,AD600,[1]销售数据!$L:$L)</f>
        <v>0</v>
      </c>
      <c r="AF600">
        <f>SUMIF([1]销售数据!$B:$B,AD600,[1]销售数据!$K:$K)</f>
        <v>0</v>
      </c>
      <c r="AG600">
        <f>SUMIF([1]销售数据!$B:$B,AD600,[1]销售数据!$J:$J)</f>
        <v>0</v>
      </c>
      <c r="AH600">
        <f>SUMIF([1]销售数据!$B:$B,AD600,[1]销售数据!$I:$I)</f>
        <v>0</v>
      </c>
      <c r="AI600">
        <f>SUMIF([1]销售数据!$B:$B,AD600,[1]销售数据!$H:$H)</f>
        <v>0</v>
      </c>
      <c r="AJ600" s="19">
        <f t="shared" si="155"/>
        <v>0</v>
      </c>
      <c r="AK600">
        <f>SUMIF([1]发货店铺数!$B:$B,AD600,[1]发货店铺数!$G:$G)</f>
        <v>0</v>
      </c>
      <c r="AL600">
        <f>SUMIF([1]销售店铺数!$B:$B,AD600,[1]销售店铺数!$G:$G)</f>
        <v>0</v>
      </c>
      <c r="AM600">
        <f>SUMIF([1]上周销售店铺数!$B:$B,AD600,[1]上周销售店铺数!$G:$G)</f>
        <v>0</v>
      </c>
      <c r="AN600" s="19">
        <f t="shared" si="156"/>
        <v>0</v>
      </c>
      <c r="AO600" s="19">
        <f t="shared" si="145"/>
        <v>0</v>
      </c>
      <c r="AP600" s="19">
        <f t="shared" si="146"/>
        <v>0</v>
      </c>
      <c r="AQ600" s="11">
        <f t="shared" si="157"/>
        <v>0</v>
      </c>
      <c r="AR600" s="19">
        <f t="shared" si="158"/>
        <v>0</v>
      </c>
      <c r="AS600" s="19">
        <f t="shared" si="159"/>
        <v>0</v>
      </c>
    </row>
    <row r="601" spans="1:45">
      <c r="A601"/>
      <c r="B601"/>
      <c r="C601"/>
      <c r="D601"/>
      <c r="E601"/>
      <c r="F601"/>
      <c r="G601"/>
      <c r="H601"/>
      <c r="L601" s="8"/>
      <c r="M601" s="8" t="str">
        <f>IF(ISERROR( VLOOKUP(AD601,'[1]采购入库货量(公司仓库)'!$A:$I,9,FALSE)),"", VLOOKUP(AD601,'[1]采购入库货量(公司仓库)'!$A:$I,9,FALSE))</f>
        <v/>
      </c>
      <c r="N601" s="8" t="str">
        <f>IF(ISERROR( VLOOKUP(AD601,[1]批发上市日期!$A:$F,6,FALSE)),"",  VLOOKUP(AD601,[1]批发上市日期!$A:$F,6,FALSE))</f>
        <v/>
      </c>
      <c r="O601" s="11">
        <f>IF(ISERROR(VLOOKUP(E601&amp;G601,'[1]采购入库货量(公司仓库)'!$A:$I,7,FALSE)),0,VLOOKUP(E601&amp;G601,'[1]采购入库货量(公司仓库)'!$A:$I,7,FALSE))</f>
        <v>0</v>
      </c>
      <c r="P601">
        <f t="shared" si="147"/>
        <v>0</v>
      </c>
      <c r="Q601">
        <f>IF(ISERROR(VLOOKUP(E601&amp;G601,'[1]采购入库货量(公司仓库)'!$A:$I,8,FALSE)),0,VLOOKUP(E601&amp;G601,'[1]采购入库货量(公司仓库)'!$A:$I,8,FALSE))</f>
        <v>0</v>
      </c>
      <c r="R601" s="11">
        <f t="shared" si="148"/>
        <v>0</v>
      </c>
      <c r="S601">
        <f>SUMIF([1]库存总量!$H:$H,E601&amp;G601,[1]库存总量!$G:$G)</f>
        <v>0</v>
      </c>
      <c r="T601">
        <f t="shared" si="149"/>
        <v>0</v>
      </c>
      <c r="U601">
        <f>SUMIFS([1]库存总量!$G:$G,[1]库存总量!$H:$H,E601&amp;G601,[1]库存总量!$A:$A,"B")</f>
        <v>0</v>
      </c>
      <c r="V601">
        <f t="shared" si="150"/>
        <v>0</v>
      </c>
      <c r="W601">
        <f>SUMIFS([1]库存总量!$G:$G,[1]库存总量!$H:$H,E601&amp;G601,[1]库存总量!$A:$A,"K")</f>
        <v>0</v>
      </c>
      <c r="X601">
        <f t="shared" si="151"/>
        <v>0</v>
      </c>
      <c r="Y601">
        <f t="shared" si="152"/>
        <v>0</v>
      </c>
      <c r="Z601">
        <f t="shared" si="153"/>
        <v>0</v>
      </c>
      <c r="AA601">
        <f>(IF(ISERROR(VLOOKUP(E601&amp;G601,'[1]采购入库货量(公司仓库)'!$A:$H,7,FALSE)),0,VLOOKUP(E601&amp;G601,'[1]采购入库货量(公司仓库)'!$A:$H,7,FALSE)))*L601-(IF(ISERROR(VLOOKUP(E601&amp;G601,'[1]采购入库货量(公司仓库)'!$A:$H,8,FALSE)),0,VLOOKUP(E601&amp;G601,'[1]采购入库货量(公司仓库)'!$A:$H,8,FALSE)))</f>
        <v>0</v>
      </c>
      <c r="AB601">
        <f>SUMIF([1]销售数据!$B:$B,E601&amp;G601,[1]销售数据!$G:$G)</f>
        <v>0</v>
      </c>
      <c r="AC601">
        <f t="shared" si="154"/>
        <v>0</v>
      </c>
      <c r="AD601" t="str">
        <f t="shared" si="144"/>
        <v/>
      </c>
      <c r="AE601">
        <f>SUMIF([1]销售数据!$B:$B,AD601,[1]销售数据!$L:$L)</f>
        <v>0</v>
      </c>
      <c r="AF601">
        <f>SUMIF([1]销售数据!$B:$B,AD601,[1]销售数据!$K:$K)</f>
        <v>0</v>
      </c>
      <c r="AG601">
        <f>SUMIF([1]销售数据!$B:$B,AD601,[1]销售数据!$J:$J)</f>
        <v>0</v>
      </c>
      <c r="AH601">
        <f>SUMIF([1]销售数据!$B:$B,AD601,[1]销售数据!$I:$I)</f>
        <v>0</v>
      </c>
      <c r="AI601">
        <f>SUMIF([1]销售数据!$B:$B,AD601,[1]销售数据!$H:$H)</f>
        <v>0</v>
      </c>
      <c r="AJ601" s="19">
        <f t="shared" si="155"/>
        <v>0</v>
      </c>
      <c r="AK601">
        <f>SUMIF([1]发货店铺数!$B:$B,AD601,[1]发货店铺数!$G:$G)</f>
        <v>0</v>
      </c>
      <c r="AL601">
        <f>SUMIF([1]销售店铺数!$B:$B,AD601,[1]销售店铺数!$G:$G)</f>
        <v>0</v>
      </c>
      <c r="AM601">
        <f>SUMIF([1]上周销售店铺数!$B:$B,AD601,[1]上周销售店铺数!$G:$G)</f>
        <v>0</v>
      </c>
      <c r="AN601" s="19">
        <f t="shared" si="156"/>
        <v>0</v>
      </c>
      <c r="AO601" s="19">
        <f t="shared" si="145"/>
        <v>0</v>
      </c>
      <c r="AP601" s="19">
        <f t="shared" si="146"/>
        <v>0</v>
      </c>
      <c r="AQ601" s="11">
        <f t="shared" si="157"/>
        <v>0</v>
      </c>
      <c r="AR601" s="19">
        <f t="shared" si="158"/>
        <v>0</v>
      </c>
      <c r="AS601" s="19">
        <f t="shared" si="159"/>
        <v>0</v>
      </c>
    </row>
    <row r="602" spans="1:45">
      <c r="A602"/>
      <c r="B602"/>
      <c r="C602"/>
      <c r="D602"/>
      <c r="E602"/>
      <c r="F602"/>
      <c r="G602"/>
      <c r="H602"/>
      <c r="L602" s="8"/>
      <c r="M602" s="8" t="str">
        <f>IF(ISERROR( VLOOKUP(AD602,'[1]采购入库货量(公司仓库)'!$A:$I,9,FALSE)),"", VLOOKUP(AD602,'[1]采购入库货量(公司仓库)'!$A:$I,9,FALSE))</f>
        <v/>
      </c>
      <c r="N602" s="8" t="str">
        <f>IF(ISERROR( VLOOKUP(AD602,[1]批发上市日期!$A:$F,6,FALSE)),"",  VLOOKUP(AD602,[1]批发上市日期!$A:$F,6,FALSE))</f>
        <v/>
      </c>
      <c r="O602" s="11">
        <f>IF(ISERROR(VLOOKUP(E602&amp;G602,'[1]采购入库货量(公司仓库)'!$A:$I,7,FALSE)),0,VLOOKUP(E602&amp;G602,'[1]采购入库货量(公司仓库)'!$A:$I,7,FALSE))</f>
        <v>0</v>
      </c>
      <c r="P602">
        <f t="shared" si="147"/>
        <v>0</v>
      </c>
      <c r="Q602">
        <f>IF(ISERROR(VLOOKUP(E602&amp;G602,'[1]采购入库货量(公司仓库)'!$A:$I,8,FALSE)),0,VLOOKUP(E602&amp;G602,'[1]采购入库货量(公司仓库)'!$A:$I,8,FALSE))</f>
        <v>0</v>
      </c>
      <c r="R602" s="11">
        <f t="shared" si="148"/>
        <v>0</v>
      </c>
      <c r="S602">
        <f>SUMIF([1]库存总量!$H:$H,E602&amp;G602,[1]库存总量!$G:$G)</f>
        <v>0</v>
      </c>
      <c r="T602">
        <f t="shared" si="149"/>
        <v>0</v>
      </c>
      <c r="U602">
        <f>SUMIFS([1]库存总量!$G:$G,[1]库存总量!$H:$H,E602&amp;G602,[1]库存总量!$A:$A,"B")</f>
        <v>0</v>
      </c>
      <c r="V602">
        <f t="shared" si="150"/>
        <v>0</v>
      </c>
      <c r="W602">
        <f>SUMIFS([1]库存总量!$G:$G,[1]库存总量!$H:$H,E602&amp;G602,[1]库存总量!$A:$A,"K")</f>
        <v>0</v>
      </c>
      <c r="X602">
        <f t="shared" si="151"/>
        <v>0</v>
      </c>
      <c r="Y602">
        <f t="shared" si="152"/>
        <v>0</v>
      </c>
      <c r="Z602">
        <f t="shared" si="153"/>
        <v>0</v>
      </c>
      <c r="AA602">
        <f>(IF(ISERROR(VLOOKUP(E602&amp;G602,'[1]采购入库货量(公司仓库)'!$A:$H,7,FALSE)),0,VLOOKUP(E602&amp;G602,'[1]采购入库货量(公司仓库)'!$A:$H,7,FALSE)))*L602-(IF(ISERROR(VLOOKUP(E602&amp;G602,'[1]采购入库货量(公司仓库)'!$A:$H,8,FALSE)),0,VLOOKUP(E602&amp;G602,'[1]采购入库货量(公司仓库)'!$A:$H,8,FALSE)))</f>
        <v>0</v>
      </c>
      <c r="AB602">
        <f>SUMIF([1]销售数据!$B:$B,E602&amp;G602,[1]销售数据!$G:$G)</f>
        <v>0</v>
      </c>
      <c r="AC602">
        <f t="shared" si="154"/>
        <v>0</v>
      </c>
      <c r="AD602" t="str">
        <f t="shared" si="144"/>
        <v/>
      </c>
      <c r="AE602">
        <f>SUMIF([1]销售数据!$B:$B,AD602,[1]销售数据!$L:$L)</f>
        <v>0</v>
      </c>
      <c r="AF602">
        <f>SUMIF([1]销售数据!$B:$B,AD602,[1]销售数据!$K:$K)</f>
        <v>0</v>
      </c>
      <c r="AG602">
        <f>SUMIF([1]销售数据!$B:$B,AD602,[1]销售数据!$J:$J)</f>
        <v>0</v>
      </c>
      <c r="AH602">
        <f>SUMIF([1]销售数据!$B:$B,AD602,[1]销售数据!$I:$I)</f>
        <v>0</v>
      </c>
      <c r="AI602">
        <f>SUMIF([1]销售数据!$B:$B,AD602,[1]销售数据!$H:$H)</f>
        <v>0</v>
      </c>
      <c r="AJ602" s="19">
        <f t="shared" si="155"/>
        <v>0</v>
      </c>
      <c r="AK602">
        <f>SUMIF([1]发货店铺数!$B:$B,AD602,[1]发货店铺数!$G:$G)</f>
        <v>0</v>
      </c>
      <c r="AL602">
        <f>SUMIF([1]销售店铺数!$B:$B,AD602,[1]销售店铺数!$G:$G)</f>
        <v>0</v>
      </c>
      <c r="AM602">
        <f>SUMIF([1]上周销售店铺数!$B:$B,AD602,[1]上周销售店铺数!$G:$G)</f>
        <v>0</v>
      </c>
      <c r="AN602" s="19">
        <f t="shared" si="156"/>
        <v>0</v>
      </c>
      <c r="AO602" s="19">
        <f t="shared" si="145"/>
        <v>0</v>
      </c>
      <c r="AP602" s="19">
        <f t="shared" si="146"/>
        <v>0</v>
      </c>
      <c r="AQ602" s="11">
        <f t="shared" si="157"/>
        <v>0</v>
      </c>
      <c r="AR602" s="19">
        <f t="shared" si="158"/>
        <v>0</v>
      </c>
      <c r="AS602" s="19">
        <f t="shared" si="159"/>
        <v>0</v>
      </c>
    </row>
    <row r="603" spans="1:45">
      <c r="A603"/>
      <c r="B603"/>
      <c r="C603"/>
      <c r="D603"/>
      <c r="E603"/>
      <c r="F603"/>
      <c r="G603"/>
      <c r="H603"/>
      <c r="L603" s="8"/>
      <c r="M603" s="8" t="str">
        <f>IF(ISERROR( VLOOKUP(AD603,'[1]采购入库货量(公司仓库)'!$A:$I,9,FALSE)),"", VLOOKUP(AD603,'[1]采购入库货量(公司仓库)'!$A:$I,9,FALSE))</f>
        <v/>
      </c>
      <c r="N603" s="8" t="str">
        <f>IF(ISERROR( VLOOKUP(AD603,[1]批发上市日期!$A:$F,6,FALSE)),"",  VLOOKUP(AD603,[1]批发上市日期!$A:$F,6,FALSE))</f>
        <v/>
      </c>
      <c r="O603" s="11">
        <f>IF(ISERROR(VLOOKUP(E603&amp;G603,'[1]采购入库货量(公司仓库)'!$A:$I,7,FALSE)),0,VLOOKUP(E603&amp;G603,'[1]采购入库货量(公司仓库)'!$A:$I,7,FALSE))</f>
        <v>0</v>
      </c>
      <c r="P603">
        <f t="shared" si="147"/>
        <v>0</v>
      </c>
      <c r="Q603">
        <f>IF(ISERROR(VLOOKUP(E603&amp;G603,'[1]采购入库货量(公司仓库)'!$A:$I,8,FALSE)),0,VLOOKUP(E603&amp;G603,'[1]采购入库货量(公司仓库)'!$A:$I,8,FALSE))</f>
        <v>0</v>
      </c>
      <c r="R603" s="11">
        <f t="shared" si="148"/>
        <v>0</v>
      </c>
      <c r="S603">
        <f>SUMIF([1]库存总量!$H:$H,E603&amp;G603,[1]库存总量!$G:$G)</f>
        <v>0</v>
      </c>
      <c r="T603">
        <f t="shared" si="149"/>
        <v>0</v>
      </c>
      <c r="U603">
        <f>SUMIFS([1]库存总量!$G:$G,[1]库存总量!$H:$H,E603&amp;G603,[1]库存总量!$A:$A,"B")</f>
        <v>0</v>
      </c>
      <c r="V603">
        <f t="shared" si="150"/>
        <v>0</v>
      </c>
      <c r="W603">
        <f>SUMIFS([1]库存总量!$G:$G,[1]库存总量!$H:$H,E603&amp;G603,[1]库存总量!$A:$A,"K")</f>
        <v>0</v>
      </c>
      <c r="X603">
        <f t="shared" si="151"/>
        <v>0</v>
      </c>
      <c r="Y603">
        <f t="shared" si="152"/>
        <v>0</v>
      </c>
      <c r="Z603">
        <f t="shared" si="153"/>
        <v>0</v>
      </c>
      <c r="AA603">
        <f>(IF(ISERROR(VLOOKUP(E603&amp;G603,'[1]采购入库货量(公司仓库)'!$A:$H,7,FALSE)),0,VLOOKUP(E603&amp;G603,'[1]采购入库货量(公司仓库)'!$A:$H,7,FALSE)))*L603-(IF(ISERROR(VLOOKUP(E603&amp;G603,'[1]采购入库货量(公司仓库)'!$A:$H,8,FALSE)),0,VLOOKUP(E603&amp;G603,'[1]采购入库货量(公司仓库)'!$A:$H,8,FALSE)))</f>
        <v>0</v>
      </c>
      <c r="AB603">
        <f>SUMIF([1]销售数据!$B:$B,E603&amp;G603,[1]销售数据!$G:$G)</f>
        <v>0</v>
      </c>
      <c r="AC603">
        <f t="shared" si="154"/>
        <v>0</v>
      </c>
      <c r="AD603" t="str">
        <f t="shared" si="144"/>
        <v/>
      </c>
      <c r="AE603">
        <f>SUMIF([1]销售数据!$B:$B,AD603,[1]销售数据!$L:$L)</f>
        <v>0</v>
      </c>
      <c r="AF603">
        <f>SUMIF([1]销售数据!$B:$B,AD603,[1]销售数据!$K:$K)</f>
        <v>0</v>
      </c>
      <c r="AG603">
        <f>SUMIF([1]销售数据!$B:$B,AD603,[1]销售数据!$J:$J)</f>
        <v>0</v>
      </c>
      <c r="AH603">
        <f>SUMIF([1]销售数据!$B:$B,AD603,[1]销售数据!$I:$I)</f>
        <v>0</v>
      </c>
      <c r="AI603">
        <f>SUMIF([1]销售数据!$B:$B,AD603,[1]销售数据!$H:$H)</f>
        <v>0</v>
      </c>
      <c r="AJ603" s="19">
        <f t="shared" si="155"/>
        <v>0</v>
      </c>
      <c r="AK603">
        <f>SUMIF([1]发货店铺数!$B:$B,AD603,[1]发货店铺数!$G:$G)</f>
        <v>0</v>
      </c>
      <c r="AL603">
        <f>SUMIF([1]销售店铺数!$B:$B,AD603,[1]销售店铺数!$G:$G)</f>
        <v>0</v>
      </c>
      <c r="AM603">
        <f>SUMIF([1]上周销售店铺数!$B:$B,AD603,[1]上周销售店铺数!$G:$G)</f>
        <v>0</v>
      </c>
      <c r="AN603" s="19">
        <f t="shared" si="156"/>
        <v>0</v>
      </c>
      <c r="AO603" s="19">
        <f t="shared" si="145"/>
        <v>0</v>
      </c>
      <c r="AP603" s="19">
        <f t="shared" si="146"/>
        <v>0</v>
      </c>
      <c r="AQ603" s="11">
        <f t="shared" si="157"/>
        <v>0</v>
      </c>
      <c r="AR603" s="19">
        <f t="shared" si="158"/>
        <v>0</v>
      </c>
      <c r="AS603" s="19">
        <f t="shared" si="159"/>
        <v>0</v>
      </c>
    </row>
    <row r="604" spans="1:45">
      <c r="A604"/>
      <c r="B604"/>
      <c r="C604"/>
      <c r="D604"/>
      <c r="E604"/>
      <c r="F604"/>
      <c r="G604"/>
      <c r="H604"/>
      <c r="L604" s="8"/>
      <c r="M604" s="8" t="str">
        <f>IF(ISERROR( VLOOKUP(AD604,'[1]采购入库货量(公司仓库)'!$A:$I,9,FALSE)),"", VLOOKUP(AD604,'[1]采购入库货量(公司仓库)'!$A:$I,9,FALSE))</f>
        <v/>
      </c>
      <c r="N604" s="8" t="str">
        <f>IF(ISERROR( VLOOKUP(AD604,[1]批发上市日期!$A:$F,6,FALSE)),"",  VLOOKUP(AD604,[1]批发上市日期!$A:$F,6,FALSE))</f>
        <v/>
      </c>
      <c r="O604" s="11">
        <f>IF(ISERROR(VLOOKUP(E604&amp;G604,'[1]采购入库货量(公司仓库)'!$A:$I,7,FALSE)),0,VLOOKUP(E604&amp;G604,'[1]采购入库货量(公司仓库)'!$A:$I,7,FALSE))</f>
        <v>0</v>
      </c>
      <c r="P604">
        <f t="shared" si="147"/>
        <v>0</v>
      </c>
      <c r="Q604">
        <f>IF(ISERROR(VLOOKUP(E604&amp;G604,'[1]采购入库货量(公司仓库)'!$A:$I,8,FALSE)),0,VLOOKUP(E604&amp;G604,'[1]采购入库货量(公司仓库)'!$A:$I,8,FALSE))</f>
        <v>0</v>
      </c>
      <c r="R604" s="11">
        <f t="shared" si="148"/>
        <v>0</v>
      </c>
      <c r="S604">
        <f>SUMIF([1]库存总量!$H:$H,E604&amp;G604,[1]库存总量!$G:$G)</f>
        <v>0</v>
      </c>
      <c r="T604">
        <f t="shared" si="149"/>
        <v>0</v>
      </c>
      <c r="U604">
        <f>SUMIFS([1]库存总量!$G:$G,[1]库存总量!$H:$H,E604&amp;G604,[1]库存总量!$A:$A,"B")</f>
        <v>0</v>
      </c>
      <c r="V604">
        <f t="shared" si="150"/>
        <v>0</v>
      </c>
      <c r="W604">
        <f>SUMIFS([1]库存总量!$G:$G,[1]库存总量!$H:$H,E604&amp;G604,[1]库存总量!$A:$A,"K")</f>
        <v>0</v>
      </c>
      <c r="X604">
        <f t="shared" si="151"/>
        <v>0</v>
      </c>
      <c r="Y604">
        <f t="shared" si="152"/>
        <v>0</v>
      </c>
      <c r="Z604">
        <f t="shared" si="153"/>
        <v>0</v>
      </c>
      <c r="AA604">
        <f>(IF(ISERROR(VLOOKUP(E604&amp;G604,'[1]采购入库货量(公司仓库)'!$A:$H,7,FALSE)),0,VLOOKUP(E604&amp;G604,'[1]采购入库货量(公司仓库)'!$A:$H,7,FALSE)))*L604-(IF(ISERROR(VLOOKUP(E604&amp;G604,'[1]采购入库货量(公司仓库)'!$A:$H,8,FALSE)),0,VLOOKUP(E604&amp;G604,'[1]采购入库货量(公司仓库)'!$A:$H,8,FALSE)))</f>
        <v>0</v>
      </c>
      <c r="AB604">
        <f>SUMIF([1]销售数据!$B:$B,E604&amp;G604,[1]销售数据!$G:$G)</f>
        <v>0</v>
      </c>
      <c r="AC604">
        <f t="shared" si="154"/>
        <v>0</v>
      </c>
      <c r="AD604" t="str">
        <f t="shared" si="144"/>
        <v/>
      </c>
      <c r="AE604">
        <f>SUMIF([1]销售数据!$B:$B,AD604,[1]销售数据!$L:$L)</f>
        <v>0</v>
      </c>
      <c r="AF604">
        <f>SUMIF([1]销售数据!$B:$B,AD604,[1]销售数据!$K:$K)</f>
        <v>0</v>
      </c>
      <c r="AG604">
        <f>SUMIF([1]销售数据!$B:$B,AD604,[1]销售数据!$J:$J)</f>
        <v>0</v>
      </c>
      <c r="AH604">
        <f>SUMIF([1]销售数据!$B:$B,AD604,[1]销售数据!$I:$I)</f>
        <v>0</v>
      </c>
      <c r="AI604">
        <f>SUMIF([1]销售数据!$B:$B,AD604,[1]销售数据!$H:$H)</f>
        <v>0</v>
      </c>
      <c r="AJ604" s="19">
        <f t="shared" si="155"/>
        <v>0</v>
      </c>
      <c r="AK604">
        <f>SUMIF([1]发货店铺数!$B:$B,AD604,[1]发货店铺数!$G:$G)</f>
        <v>0</v>
      </c>
      <c r="AL604">
        <f>SUMIF([1]销售店铺数!$B:$B,AD604,[1]销售店铺数!$G:$G)</f>
        <v>0</v>
      </c>
      <c r="AM604">
        <f>SUMIF([1]上周销售店铺数!$B:$B,AD604,[1]上周销售店铺数!$G:$G)</f>
        <v>0</v>
      </c>
      <c r="AN604" s="19">
        <f t="shared" si="156"/>
        <v>0</v>
      </c>
      <c r="AO604" s="19">
        <f t="shared" si="145"/>
        <v>0</v>
      </c>
      <c r="AP604" s="19">
        <f t="shared" si="146"/>
        <v>0</v>
      </c>
      <c r="AQ604" s="11">
        <f t="shared" si="157"/>
        <v>0</v>
      </c>
      <c r="AR604" s="19">
        <f t="shared" si="158"/>
        <v>0</v>
      </c>
      <c r="AS604" s="19">
        <f t="shared" si="159"/>
        <v>0</v>
      </c>
    </row>
    <row r="605" spans="1:45">
      <c r="A605"/>
      <c r="B605"/>
      <c r="C605"/>
      <c r="D605"/>
      <c r="E605"/>
      <c r="F605"/>
      <c r="G605"/>
      <c r="H605"/>
      <c r="L605" s="8"/>
      <c r="M605" s="8" t="str">
        <f>IF(ISERROR( VLOOKUP(AD605,'[1]采购入库货量(公司仓库)'!$A:$I,9,FALSE)),"", VLOOKUP(AD605,'[1]采购入库货量(公司仓库)'!$A:$I,9,FALSE))</f>
        <v/>
      </c>
      <c r="N605" s="8" t="str">
        <f>IF(ISERROR( VLOOKUP(AD605,[1]批发上市日期!$A:$F,6,FALSE)),"",  VLOOKUP(AD605,[1]批发上市日期!$A:$F,6,FALSE))</f>
        <v/>
      </c>
      <c r="O605" s="11">
        <f>IF(ISERROR(VLOOKUP(E605&amp;G605,'[1]采购入库货量(公司仓库)'!$A:$I,7,FALSE)),0,VLOOKUP(E605&amp;G605,'[1]采购入库货量(公司仓库)'!$A:$I,7,FALSE))</f>
        <v>0</v>
      </c>
      <c r="P605">
        <f t="shared" si="147"/>
        <v>0</v>
      </c>
      <c r="Q605">
        <f>IF(ISERROR(VLOOKUP(E605&amp;G605,'[1]采购入库货量(公司仓库)'!$A:$I,8,FALSE)),0,VLOOKUP(E605&amp;G605,'[1]采购入库货量(公司仓库)'!$A:$I,8,FALSE))</f>
        <v>0</v>
      </c>
      <c r="R605" s="11">
        <f t="shared" si="148"/>
        <v>0</v>
      </c>
      <c r="S605">
        <f>SUMIF([1]库存总量!$H:$H,E605&amp;G605,[1]库存总量!$G:$G)</f>
        <v>0</v>
      </c>
      <c r="T605">
        <f t="shared" si="149"/>
        <v>0</v>
      </c>
      <c r="U605">
        <f>SUMIFS([1]库存总量!$G:$G,[1]库存总量!$H:$H,E605&amp;G605,[1]库存总量!$A:$A,"B")</f>
        <v>0</v>
      </c>
      <c r="V605">
        <f t="shared" si="150"/>
        <v>0</v>
      </c>
      <c r="W605">
        <f>SUMIFS([1]库存总量!$G:$G,[1]库存总量!$H:$H,E605&amp;G605,[1]库存总量!$A:$A,"K")</f>
        <v>0</v>
      </c>
      <c r="X605">
        <f t="shared" si="151"/>
        <v>0</v>
      </c>
      <c r="Y605">
        <f t="shared" si="152"/>
        <v>0</v>
      </c>
      <c r="Z605">
        <f t="shared" si="153"/>
        <v>0</v>
      </c>
      <c r="AA605">
        <f>(IF(ISERROR(VLOOKUP(E605&amp;G605,'[1]采购入库货量(公司仓库)'!$A:$H,7,FALSE)),0,VLOOKUP(E605&amp;G605,'[1]采购入库货量(公司仓库)'!$A:$H,7,FALSE)))*L605-(IF(ISERROR(VLOOKUP(E605&amp;G605,'[1]采购入库货量(公司仓库)'!$A:$H,8,FALSE)),0,VLOOKUP(E605&amp;G605,'[1]采购入库货量(公司仓库)'!$A:$H,8,FALSE)))</f>
        <v>0</v>
      </c>
      <c r="AB605">
        <f>SUMIF([1]销售数据!$B:$B,E605&amp;G605,[1]销售数据!$G:$G)</f>
        <v>0</v>
      </c>
      <c r="AC605">
        <f t="shared" si="154"/>
        <v>0</v>
      </c>
      <c r="AD605" t="str">
        <f t="shared" si="144"/>
        <v/>
      </c>
      <c r="AE605">
        <f>SUMIF([1]销售数据!$B:$B,AD605,[1]销售数据!$L:$L)</f>
        <v>0</v>
      </c>
      <c r="AF605">
        <f>SUMIF([1]销售数据!$B:$B,AD605,[1]销售数据!$K:$K)</f>
        <v>0</v>
      </c>
      <c r="AG605">
        <f>SUMIF([1]销售数据!$B:$B,AD605,[1]销售数据!$J:$J)</f>
        <v>0</v>
      </c>
      <c r="AH605">
        <f>SUMIF([1]销售数据!$B:$B,AD605,[1]销售数据!$I:$I)</f>
        <v>0</v>
      </c>
      <c r="AI605">
        <f>SUMIF([1]销售数据!$B:$B,AD605,[1]销售数据!$H:$H)</f>
        <v>0</v>
      </c>
      <c r="AJ605" s="19">
        <f t="shared" si="155"/>
        <v>0</v>
      </c>
      <c r="AK605">
        <f>SUMIF([1]发货店铺数!$B:$B,AD605,[1]发货店铺数!$G:$G)</f>
        <v>0</v>
      </c>
      <c r="AL605">
        <f>SUMIF([1]销售店铺数!$B:$B,AD605,[1]销售店铺数!$G:$G)</f>
        <v>0</v>
      </c>
      <c r="AM605">
        <f>SUMIF([1]上周销售店铺数!$B:$B,AD605,[1]上周销售店铺数!$G:$G)</f>
        <v>0</v>
      </c>
      <c r="AN605" s="19">
        <f t="shared" si="156"/>
        <v>0</v>
      </c>
      <c r="AO605" s="19">
        <f t="shared" si="145"/>
        <v>0</v>
      </c>
      <c r="AP605" s="19">
        <f t="shared" si="146"/>
        <v>0</v>
      </c>
      <c r="AQ605" s="11">
        <f t="shared" si="157"/>
        <v>0</v>
      </c>
      <c r="AR605" s="19">
        <f t="shared" si="158"/>
        <v>0</v>
      </c>
      <c r="AS605" s="19">
        <f t="shared" si="159"/>
        <v>0</v>
      </c>
    </row>
    <row r="606" spans="1:45">
      <c r="A606"/>
      <c r="B606"/>
      <c r="C606"/>
      <c r="D606"/>
      <c r="E606"/>
      <c r="F606"/>
      <c r="G606"/>
      <c r="H606"/>
      <c r="L606" s="8"/>
      <c r="M606" s="8" t="str">
        <f>IF(ISERROR( VLOOKUP(AD606,'[1]采购入库货量(公司仓库)'!$A:$I,9,FALSE)),"", VLOOKUP(AD606,'[1]采购入库货量(公司仓库)'!$A:$I,9,FALSE))</f>
        <v/>
      </c>
      <c r="N606" s="8" t="str">
        <f>IF(ISERROR( VLOOKUP(AD606,[1]批发上市日期!$A:$F,6,FALSE)),"",  VLOOKUP(AD606,[1]批发上市日期!$A:$F,6,FALSE))</f>
        <v/>
      </c>
      <c r="O606" s="11">
        <f>IF(ISERROR(VLOOKUP(E606&amp;G606,'[1]采购入库货量(公司仓库)'!$A:$I,7,FALSE)),0,VLOOKUP(E606&amp;G606,'[1]采购入库货量(公司仓库)'!$A:$I,7,FALSE))</f>
        <v>0</v>
      </c>
      <c r="P606">
        <f t="shared" si="147"/>
        <v>0</v>
      </c>
      <c r="Q606">
        <f>IF(ISERROR(VLOOKUP(E606&amp;G606,'[1]采购入库货量(公司仓库)'!$A:$I,8,FALSE)),0,VLOOKUP(E606&amp;G606,'[1]采购入库货量(公司仓库)'!$A:$I,8,FALSE))</f>
        <v>0</v>
      </c>
      <c r="R606" s="11">
        <f t="shared" si="148"/>
        <v>0</v>
      </c>
      <c r="S606">
        <f>SUMIF([1]库存总量!$H:$H,E606&amp;G606,[1]库存总量!$G:$G)</f>
        <v>0</v>
      </c>
      <c r="T606">
        <f t="shared" si="149"/>
        <v>0</v>
      </c>
      <c r="U606">
        <f>SUMIFS([1]库存总量!$G:$G,[1]库存总量!$H:$H,E606&amp;G606,[1]库存总量!$A:$A,"B")</f>
        <v>0</v>
      </c>
      <c r="V606">
        <f t="shared" si="150"/>
        <v>0</v>
      </c>
      <c r="W606">
        <f>SUMIFS([1]库存总量!$G:$G,[1]库存总量!$H:$H,E606&amp;G606,[1]库存总量!$A:$A,"K")</f>
        <v>0</v>
      </c>
      <c r="X606">
        <f t="shared" si="151"/>
        <v>0</v>
      </c>
      <c r="Y606">
        <f t="shared" si="152"/>
        <v>0</v>
      </c>
      <c r="Z606">
        <f t="shared" si="153"/>
        <v>0</v>
      </c>
      <c r="AA606">
        <f>(IF(ISERROR(VLOOKUP(E606&amp;G606,'[1]采购入库货量(公司仓库)'!$A:$H,7,FALSE)),0,VLOOKUP(E606&amp;G606,'[1]采购入库货量(公司仓库)'!$A:$H,7,FALSE)))*L606-(IF(ISERROR(VLOOKUP(E606&amp;G606,'[1]采购入库货量(公司仓库)'!$A:$H,8,FALSE)),0,VLOOKUP(E606&amp;G606,'[1]采购入库货量(公司仓库)'!$A:$H,8,FALSE)))</f>
        <v>0</v>
      </c>
      <c r="AB606">
        <f>SUMIF([1]销售数据!$B:$B,E606&amp;G606,[1]销售数据!$G:$G)</f>
        <v>0</v>
      </c>
      <c r="AC606">
        <f t="shared" si="154"/>
        <v>0</v>
      </c>
      <c r="AD606" t="str">
        <f t="shared" si="144"/>
        <v/>
      </c>
      <c r="AE606">
        <f>SUMIF([1]销售数据!$B:$B,AD606,[1]销售数据!$L:$L)</f>
        <v>0</v>
      </c>
      <c r="AF606">
        <f>SUMIF([1]销售数据!$B:$B,AD606,[1]销售数据!$K:$K)</f>
        <v>0</v>
      </c>
      <c r="AG606">
        <f>SUMIF([1]销售数据!$B:$B,AD606,[1]销售数据!$J:$J)</f>
        <v>0</v>
      </c>
      <c r="AH606">
        <f>SUMIF([1]销售数据!$B:$B,AD606,[1]销售数据!$I:$I)</f>
        <v>0</v>
      </c>
      <c r="AI606">
        <f>SUMIF([1]销售数据!$B:$B,AD606,[1]销售数据!$H:$H)</f>
        <v>0</v>
      </c>
      <c r="AJ606" s="19">
        <f t="shared" si="155"/>
        <v>0</v>
      </c>
      <c r="AK606">
        <f>SUMIF([1]发货店铺数!$B:$B,AD606,[1]发货店铺数!$G:$G)</f>
        <v>0</v>
      </c>
      <c r="AL606">
        <f>SUMIF([1]销售店铺数!$B:$B,AD606,[1]销售店铺数!$G:$G)</f>
        <v>0</v>
      </c>
      <c r="AM606">
        <f>SUMIF([1]上周销售店铺数!$B:$B,AD606,[1]上周销售店铺数!$G:$G)</f>
        <v>0</v>
      </c>
      <c r="AN606" s="19">
        <f t="shared" si="156"/>
        <v>0</v>
      </c>
      <c r="AO606" s="19">
        <f t="shared" si="145"/>
        <v>0</v>
      </c>
      <c r="AP606" s="19">
        <f t="shared" si="146"/>
        <v>0</v>
      </c>
      <c r="AQ606" s="11">
        <f t="shared" si="157"/>
        <v>0</v>
      </c>
      <c r="AR606" s="19">
        <f t="shared" si="158"/>
        <v>0</v>
      </c>
      <c r="AS606" s="19">
        <f t="shared" si="159"/>
        <v>0</v>
      </c>
    </row>
    <row r="607" spans="1:45">
      <c r="A607"/>
      <c r="B607"/>
      <c r="C607"/>
      <c r="D607"/>
      <c r="E607"/>
      <c r="F607"/>
      <c r="G607"/>
      <c r="H607"/>
      <c r="L607" s="8"/>
      <c r="M607" s="8" t="str">
        <f>IF(ISERROR( VLOOKUP(AD607,'[1]采购入库货量(公司仓库)'!$A:$I,9,FALSE)),"", VLOOKUP(AD607,'[1]采购入库货量(公司仓库)'!$A:$I,9,FALSE))</f>
        <v/>
      </c>
      <c r="N607" s="8" t="str">
        <f>IF(ISERROR( VLOOKUP(AD607,[1]批发上市日期!$A:$F,6,FALSE)),"",  VLOOKUP(AD607,[1]批发上市日期!$A:$F,6,FALSE))</f>
        <v/>
      </c>
      <c r="O607" s="11">
        <f>IF(ISERROR(VLOOKUP(E607&amp;G607,'[1]采购入库货量(公司仓库)'!$A:$I,7,FALSE)),0,VLOOKUP(E607&amp;G607,'[1]采购入库货量(公司仓库)'!$A:$I,7,FALSE))</f>
        <v>0</v>
      </c>
      <c r="P607">
        <f t="shared" si="147"/>
        <v>0</v>
      </c>
      <c r="Q607">
        <f>IF(ISERROR(VLOOKUP(E607&amp;G607,'[1]采购入库货量(公司仓库)'!$A:$I,8,FALSE)),0,VLOOKUP(E607&amp;G607,'[1]采购入库货量(公司仓库)'!$A:$I,8,FALSE))</f>
        <v>0</v>
      </c>
      <c r="R607" s="11">
        <f t="shared" si="148"/>
        <v>0</v>
      </c>
      <c r="S607">
        <f>SUMIF([1]库存总量!$H:$H,E607&amp;G607,[1]库存总量!$G:$G)</f>
        <v>0</v>
      </c>
      <c r="T607">
        <f t="shared" si="149"/>
        <v>0</v>
      </c>
      <c r="U607">
        <f>SUMIFS([1]库存总量!$G:$G,[1]库存总量!$H:$H,E607&amp;G607,[1]库存总量!$A:$A,"B")</f>
        <v>0</v>
      </c>
      <c r="V607">
        <f t="shared" si="150"/>
        <v>0</v>
      </c>
      <c r="W607">
        <f>SUMIFS([1]库存总量!$G:$G,[1]库存总量!$H:$H,E607&amp;G607,[1]库存总量!$A:$A,"K")</f>
        <v>0</v>
      </c>
      <c r="X607">
        <f t="shared" si="151"/>
        <v>0</v>
      </c>
      <c r="Y607">
        <f t="shared" si="152"/>
        <v>0</v>
      </c>
      <c r="Z607">
        <f t="shared" si="153"/>
        <v>0</v>
      </c>
      <c r="AA607">
        <f>(IF(ISERROR(VLOOKUP(E607&amp;G607,'[1]采购入库货量(公司仓库)'!$A:$H,7,FALSE)),0,VLOOKUP(E607&amp;G607,'[1]采购入库货量(公司仓库)'!$A:$H,7,FALSE)))*L607-(IF(ISERROR(VLOOKUP(E607&amp;G607,'[1]采购入库货量(公司仓库)'!$A:$H,8,FALSE)),0,VLOOKUP(E607&amp;G607,'[1]采购入库货量(公司仓库)'!$A:$H,8,FALSE)))</f>
        <v>0</v>
      </c>
      <c r="AB607">
        <f>SUMIF([1]销售数据!$B:$B,E607&amp;G607,[1]销售数据!$G:$G)</f>
        <v>0</v>
      </c>
      <c r="AC607">
        <f t="shared" si="154"/>
        <v>0</v>
      </c>
      <c r="AD607" t="str">
        <f t="shared" si="144"/>
        <v/>
      </c>
      <c r="AE607">
        <f>SUMIF([1]销售数据!$B:$B,AD607,[1]销售数据!$L:$L)</f>
        <v>0</v>
      </c>
      <c r="AF607">
        <f>SUMIF([1]销售数据!$B:$B,AD607,[1]销售数据!$K:$K)</f>
        <v>0</v>
      </c>
      <c r="AG607">
        <f>SUMIF([1]销售数据!$B:$B,AD607,[1]销售数据!$J:$J)</f>
        <v>0</v>
      </c>
      <c r="AH607">
        <f>SUMIF([1]销售数据!$B:$B,AD607,[1]销售数据!$I:$I)</f>
        <v>0</v>
      </c>
      <c r="AI607">
        <f>SUMIF([1]销售数据!$B:$B,AD607,[1]销售数据!$H:$H)</f>
        <v>0</v>
      </c>
      <c r="AJ607" s="19">
        <f t="shared" si="155"/>
        <v>0</v>
      </c>
      <c r="AK607">
        <f>SUMIF([1]发货店铺数!$B:$B,AD607,[1]发货店铺数!$G:$G)</f>
        <v>0</v>
      </c>
      <c r="AL607">
        <f>SUMIF([1]销售店铺数!$B:$B,AD607,[1]销售店铺数!$G:$G)</f>
        <v>0</v>
      </c>
      <c r="AM607">
        <f>SUMIF([1]上周销售店铺数!$B:$B,AD607,[1]上周销售店铺数!$G:$G)</f>
        <v>0</v>
      </c>
      <c r="AN607" s="19">
        <f t="shared" si="156"/>
        <v>0</v>
      </c>
      <c r="AO607" s="19">
        <f t="shared" si="145"/>
        <v>0</v>
      </c>
      <c r="AP607" s="19">
        <f t="shared" si="146"/>
        <v>0</v>
      </c>
      <c r="AQ607" s="11">
        <f t="shared" si="157"/>
        <v>0</v>
      </c>
      <c r="AR607" s="19">
        <f t="shared" si="158"/>
        <v>0</v>
      </c>
      <c r="AS607" s="19">
        <f t="shared" si="159"/>
        <v>0</v>
      </c>
    </row>
    <row r="608" spans="1:45">
      <c r="A608"/>
      <c r="B608"/>
      <c r="C608"/>
      <c r="D608"/>
      <c r="E608"/>
      <c r="F608"/>
      <c r="G608"/>
      <c r="H608"/>
      <c r="L608" s="8"/>
      <c r="M608" s="8" t="str">
        <f>IF(ISERROR( VLOOKUP(AD608,'[1]采购入库货量(公司仓库)'!$A:$I,9,FALSE)),"", VLOOKUP(AD608,'[1]采购入库货量(公司仓库)'!$A:$I,9,FALSE))</f>
        <v/>
      </c>
      <c r="N608" s="8" t="str">
        <f>IF(ISERROR( VLOOKUP(AD608,[1]批发上市日期!$A:$F,6,FALSE)),"",  VLOOKUP(AD608,[1]批发上市日期!$A:$F,6,FALSE))</f>
        <v/>
      </c>
      <c r="O608" s="11">
        <f>IF(ISERROR(VLOOKUP(E608&amp;G608,'[1]采购入库货量(公司仓库)'!$A:$I,7,FALSE)),0,VLOOKUP(E608&amp;G608,'[1]采购入库货量(公司仓库)'!$A:$I,7,FALSE))</f>
        <v>0</v>
      </c>
      <c r="P608">
        <f t="shared" si="147"/>
        <v>0</v>
      </c>
      <c r="Q608">
        <f>IF(ISERROR(VLOOKUP(E608&amp;G608,'[1]采购入库货量(公司仓库)'!$A:$I,8,FALSE)),0,VLOOKUP(E608&amp;G608,'[1]采购入库货量(公司仓库)'!$A:$I,8,FALSE))</f>
        <v>0</v>
      </c>
      <c r="R608" s="11">
        <f t="shared" si="148"/>
        <v>0</v>
      </c>
      <c r="S608">
        <f>SUMIF([1]库存总量!$H:$H,E608&amp;G608,[1]库存总量!$G:$G)</f>
        <v>0</v>
      </c>
      <c r="T608">
        <f t="shared" si="149"/>
        <v>0</v>
      </c>
      <c r="U608">
        <f>SUMIFS([1]库存总量!$G:$G,[1]库存总量!$H:$H,E608&amp;G608,[1]库存总量!$A:$A,"B")</f>
        <v>0</v>
      </c>
      <c r="V608">
        <f t="shared" si="150"/>
        <v>0</v>
      </c>
      <c r="W608">
        <f>SUMIFS([1]库存总量!$G:$G,[1]库存总量!$H:$H,E608&amp;G608,[1]库存总量!$A:$A,"K")</f>
        <v>0</v>
      </c>
      <c r="X608">
        <f t="shared" si="151"/>
        <v>0</v>
      </c>
      <c r="Y608">
        <f t="shared" si="152"/>
        <v>0</v>
      </c>
      <c r="Z608">
        <f t="shared" si="153"/>
        <v>0</v>
      </c>
      <c r="AA608">
        <f>(IF(ISERROR(VLOOKUP(E608&amp;G608,'[1]采购入库货量(公司仓库)'!$A:$H,7,FALSE)),0,VLOOKUP(E608&amp;G608,'[1]采购入库货量(公司仓库)'!$A:$H,7,FALSE)))*L608-(IF(ISERROR(VLOOKUP(E608&amp;G608,'[1]采购入库货量(公司仓库)'!$A:$H,8,FALSE)),0,VLOOKUP(E608&amp;G608,'[1]采购入库货量(公司仓库)'!$A:$H,8,FALSE)))</f>
        <v>0</v>
      </c>
      <c r="AB608">
        <f>SUMIF([1]销售数据!$B:$B,E608&amp;G608,[1]销售数据!$G:$G)</f>
        <v>0</v>
      </c>
      <c r="AC608">
        <f t="shared" si="154"/>
        <v>0</v>
      </c>
      <c r="AD608" t="str">
        <f t="shared" si="144"/>
        <v/>
      </c>
      <c r="AE608">
        <f>SUMIF([1]销售数据!$B:$B,AD608,[1]销售数据!$L:$L)</f>
        <v>0</v>
      </c>
      <c r="AF608">
        <f>SUMIF([1]销售数据!$B:$B,AD608,[1]销售数据!$K:$K)</f>
        <v>0</v>
      </c>
      <c r="AG608">
        <f>SUMIF([1]销售数据!$B:$B,AD608,[1]销售数据!$J:$J)</f>
        <v>0</v>
      </c>
      <c r="AH608">
        <f>SUMIF([1]销售数据!$B:$B,AD608,[1]销售数据!$I:$I)</f>
        <v>0</v>
      </c>
      <c r="AI608">
        <f>SUMIF([1]销售数据!$B:$B,AD608,[1]销售数据!$H:$H)</f>
        <v>0</v>
      </c>
      <c r="AJ608" s="19">
        <f t="shared" si="155"/>
        <v>0</v>
      </c>
      <c r="AK608">
        <f>SUMIF([1]发货店铺数!$B:$B,AD608,[1]发货店铺数!$G:$G)</f>
        <v>0</v>
      </c>
      <c r="AL608">
        <f>SUMIF([1]销售店铺数!$B:$B,AD608,[1]销售店铺数!$G:$G)</f>
        <v>0</v>
      </c>
      <c r="AM608">
        <f>SUMIF([1]上周销售店铺数!$B:$B,AD608,[1]上周销售店铺数!$G:$G)</f>
        <v>0</v>
      </c>
      <c r="AN608" s="19">
        <f t="shared" si="156"/>
        <v>0</v>
      </c>
      <c r="AO608" s="19">
        <f t="shared" si="145"/>
        <v>0</v>
      </c>
      <c r="AP608" s="19">
        <f t="shared" si="146"/>
        <v>0</v>
      </c>
      <c r="AQ608" s="11">
        <f t="shared" si="157"/>
        <v>0</v>
      </c>
      <c r="AR608" s="19">
        <f t="shared" si="158"/>
        <v>0</v>
      </c>
      <c r="AS608" s="19">
        <f t="shared" si="159"/>
        <v>0</v>
      </c>
    </row>
    <row r="609" spans="1:45">
      <c r="A609"/>
      <c r="B609"/>
      <c r="C609"/>
      <c r="D609"/>
      <c r="E609"/>
      <c r="F609"/>
      <c r="G609"/>
      <c r="H609"/>
      <c r="L609" s="8"/>
      <c r="M609" s="8" t="str">
        <f>IF(ISERROR( VLOOKUP(AD609,'[1]采购入库货量(公司仓库)'!$A:$I,9,FALSE)),"", VLOOKUP(AD609,'[1]采购入库货量(公司仓库)'!$A:$I,9,FALSE))</f>
        <v/>
      </c>
      <c r="N609" s="8" t="str">
        <f>IF(ISERROR( VLOOKUP(AD609,[1]批发上市日期!$A:$F,6,FALSE)),"",  VLOOKUP(AD609,[1]批发上市日期!$A:$F,6,FALSE))</f>
        <v/>
      </c>
      <c r="O609" s="11">
        <f>IF(ISERROR(VLOOKUP(E609&amp;G609,'[1]采购入库货量(公司仓库)'!$A:$I,7,FALSE)),0,VLOOKUP(E609&amp;G609,'[1]采购入库货量(公司仓库)'!$A:$I,7,FALSE))</f>
        <v>0</v>
      </c>
      <c r="P609">
        <f t="shared" si="147"/>
        <v>0</v>
      </c>
      <c r="Q609">
        <f>IF(ISERROR(VLOOKUP(E609&amp;G609,'[1]采购入库货量(公司仓库)'!$A:$I,8,FALSE)),0,VLOOKUP(E609&amp;G609,'[1]采购入库货量(公司仓库)'!$A:$I,8,FALSE))</f>
        <v>0</v>
      </c>
      <c r="R609" s="11">
        <f t="shared" si="148"/>
        <v>0</v>
      </c>
      <c r="S609">
        <f>SUMIF([1]库存总量!$H:$H,E609&amp;G609,[1]库存总量!$G:$G)</f>
        <v>0</v>
      </c>
      <c r="T609">
        <f t="shared" si="149"/>
        <v>0</v>
      </c>
      <c r="U609">
        <f>SUMIFS([1]库存总量!$G:$G,[1]库存总量!$H:$H,E609&amp;G609,[1]库存总量!$A:$A,"B")</f>
        <v>0</v>
      </c>
      <c r="V609">
        <f t="shared" si="150"/>
        <v>0</v>
      </c>
      <c r="W609">
        <f>SUMIFS([1]库存总量!$G:$G,[1]库存总量!$H:$H,E609&amp;G609,[1]库存总量!$A:$A,"K")</f>
        <v>0</v>
      </c>
      <c r="X609">
        <f t="shared" si="151"/>
        <v>0</v>
      </c>
      <c r="Y609">
        <f t="shared" si="152"/>
        <v>0</v>
      </c>
      <c r="Z609">
        <f t="shared" si="153"/>
        <v>0</v>
      </c>
      <c r="AA609">
        <f>(IF(ISERROR(VLOOKUP(E609&amp;G609,'[1]采购入库货量(公司仓库)'!$A:$H,7,FALSE)),0,VLOOKUP(E609&amp;G609,'[1]采购入库货量(公司仓库)'!$A:$H,7,FALSE)))*L609-(IF(ISERROR(VLOOKUP(E609&amp;G609,'[1]采购入库货量(公司仓库)'!$A:$H,8,FALSE)),0,VLOOKUP(E609&amp;G609,'[1]采购入库货量(公司仓库)'!$A:$H,8,FALSE)))</f>
        <v>0</v>
      </c>
      <c r="AB609">
        <f>SUMIF([1]销售数据!$B:$B,E609&amp;G609,[1]销售数据!$G:$G)</f>
        <v>0</v>
      </c>
      <c r="AC609">
        <f t="shared" si="154"/>
        <v>0</v>
      </c>
      <c r="AD609" t="str">
        <f t="shared" si="144"/>
        <v/>
      </c>
      <c r="AE609">
        <f>SUMIF([1]销售数据!$B:$B,AD609,[1]销售数据!$L:$L)</f>
        <v>0</v>
      </c>
      <c r="AF609">
        <f>SUMIF([1]销售数据!$B:$B,AD609,[1]销售数据!$K:$K)</f>
        <v>0</v>
      </c>
      <c r="AG609">
        <f>SUMIF([1]销售数据!$B:$B,AD609,[1]销售数据!$J:$J)</f>
        <v>0</v>
      </c>
      <c r="AH609">
        <f>SUMIF([1]销售数据!$B:$B,AD609,[1]销售数据!$I:$I)</f>
        <v>0</v>
      </c>
      <c r="AI609">
        <f>SUMIF([1]销售数据!$B:$B,AD609,[1]销售数据!$H:$H)</f>
        <v>0</v>
      </c>
      <c r="AJ609" s="19">
        <f t="shared" si="155"/>
        <v>0</v>
      </c>
      <c r="AK609">
        <f>SUMIF([1]发货店铺数!$B:$B,AD609,[1]发货店铺数!$G:$G)</f>
        <v>0</v>
      </c>
      <c r="AL609">
        <f>SUMIF([1]销售店铺数!$B:$B,AD609,[1]销售店铺数!$G:$G)</f>
        <v>0</v>
      </c>
      <c r="AM609">
        <f>SUMIF([1]上周销售店铺数!$B:$B,AD609,[1]上周销售店铺数!$G:$G)</f>
        <v>0</v>
      </c>
      <c r="AN609" s="19">
        <f t="shared" si="156"/>
        <v>0</v>
      </c>
      <c r="AO609" s="19">
        <f t="shared" si="145"/>
        <v>0</v>
      </c>
      <c r="AP609" s="19">
        <f t="shared" si="146"/>
        <v>0</v>
      </c>
      <c r="AQ609" s="11">
        <f t="shared" si="157"/>
        <v>0</v>
      </c>
      <c r="AR609" s="19">
        <f t="shared" si="158"/>
        <v>0</v>
      </c>
      <c r="AS609" s="19">
        <f t="shared" si="159"/>
        <v>0</v>
      </c>
    </row>
    <row r="610" spans="1:45">
      <c r="A610"/>
      <c r="B610"/>
      <c r="C610"/>
      <c r="D610"/>
      <c r="E610"/>
      <c r="F610"/>
      <c r="G610"/>
      <c r="H610"/>
      <c r="L610" s="8"/>
      <c r="M610" s="8" t="str">
        <f>IF(ISERROR( VLOOKUP(AD610,'[1]采购入库货量(公司仓库)'!$A:$I,9,FALSE)),"", VLOOKUP(AD610,'[1]采购入库货量(公司仓库)'!$A:$I,9,FALSE))</f>
        <v/>
      </c>
      <c r="N610" s="8" t="str">
        <f>IF(ISERROR( VLOOKUP(AD610,[1]批发上市日期!$A:$F,6,FALSE)),"",  VLOOKUP(AD610,[1]批发上市日期!$A:$F,6,FALSE))</f>
        <v/>
      </c>
      <c r="O610" s="11">
        <f>IF(ISERROR(VLOOKUP(E610&amp;G610,'[1]采购入库货量(公司仓库)'!$A:$I,7,FALSE)),0,VLOOKUP(E610&amp;G610,'[1]采购入库货量(公司仓库)'!$A:$I,7,FALSE))</f>
        <v>0</v>
      </c>
      <c r="P610">
        <f t="shared" si="147"/>
        <v>0</v>
      </c>
      <c r="Q610">
        <f>IF(ISERROR(VLOOKUP(E610&amp;G610,'[1]采购入库货量(公司仓库)'!$A:$I,8,FALSE)),0,VLOOKUP(E610&amp;G610,'[1]采购入库货量(公司仓库)'!$A:$I,8,FALSE))</f>
        <v>0</v>
      </c>
      <c r="R610" s="11">
        <f t="shared" si="148"/>
        <v>0</v>
      </c>
      <c r="S610">
        <f>SUMIF([1]库存总量!$H:$H,E610&amp;G610,[1]库存总量!$G:$G)</f>
        <v>0</v>
      </c>
      <c r="T610">
        <f t="shared" si="149"/>
        <v>0</v>
      </c>
      <c r="U610">
        <f>SUMIFS([1]库存总量!$G:$G,[1]库存总量!$H:$H,E610&amp;G610,[1]库存总量!$A:$A,"B")</f>
        <v>0</v>
      </c>
      <c r="V610">
        <f t="shared" si="150"/>
        <v>0</v>
      </c>
      <c r="W610">
        <f>SUMIFS([1]库存总量!$G:$G,[1]库存总量!$H:$H,E610&amp;G610,[1]库存总量!$A:$A,"K")</f>
        <v>0</v>
      </c>
      <c r="X610">
        <f t="shared" si="151"/>
        <v>0</v>
      </c>
      <c r="Y610">
        <f t="shared" si="152"/>
        <v>0</v>
      </c>
      <c r="Z610">
        <f t="shared" si="153"/>
        <v>0</v>
      </c>
      <c r="AA610">
        <f>(IF(ISERROR(VLOOKUP(E610&amp;G610,'[1]采购入库货量(公司仓库)'!$A:$H,7,FALSE)),0,VLOOKUP(E610&amp;G610,'[1]采购入库货量(公司仓库)'!$A:$H,7,FALSE)))*L610-(IF(ISERROR(VLOOKUP(E610&amp;G610,'[1]采购入库货量(公司仓库)'!$A:$H,8,FALSE)),0,VLOOKUP(E610&amp;G610,'[1]采购入库货量(公司仓库)'!$A:$H,8,FALSE)))</f>
        <v>0</v>
      </c>
      <c r="AB610">
        <f>SUMIF([1]销售数据!$B:$B,E610&amp;G610,[1]销售数据!$G:$G)</f>
        <v>0</v>
      </c>
      <c r="AC610">
        <f t="shared" si="154"/>
        <v>0</v>
      </c>
      <c r="AD610" t="str">
        <f t="shared" si="144"/>
        <v/>
      </c>
      <c r="AE610">
        <f>SUMIF([1]销售数据!$B:$B,AD610,[1]销售数据!$L:$L)</f>
        <v>0</v>
      </c>
      <c r="AF610">
        <f>SUMIF([1]销售数据!$B:$B,AD610,[1]销售数据!$K:$K)</f>
        <v>0</v>
      </c>
      <c r="AG610">
        <f>SUMIF([1]销售数据!$B:$B,AD610,[1]销售数据!$J:$J)</f>
        <v>0</v>
      </c>
      <c r="AH610">
        <f>SUMIF([1]销售数据!$B:$B,AD610,[1]销售数据!$I:$I)</f>
        <v>0</v>
      </c>
      <c r="AI610">
        <f>SUMIF([1]销售数据!$B:$B,AD610,[1]销售数据!$H:$H)</f>
        <v>0</v>
      </c>
      <c r="AJ610" s="19">
        <f t="shared" si="155"/>
        <v>0</v>
      </c>
      <c r="AK610">
        <f>SUMIF([1]发货店铺数!$B:$B,AD610,[1]发货店铺数!$G:$G)</f>
        <v>0</v>
      </c>
      <c r="AL610">
        <f>SUMIF([1]销售店铺数!$B:$B,AD610,[1]销售店铺数!$G:$G)</f>
        <v>0</v>
      </c>
      <c r="AM610">
        <f>SUMIF([1]上周销售店铺数!$B:$B,AD610,[1]上周销售店铺数!$G:$G)</f>
        <v>0</v>
      </c>
      <c r="AN610" s="19">
        <f t="shared" si="156"/>
        <v>0</v>
      </c>
      <c r="AO610" s="19">
        <f t="shared" si="145"/>
        <v>0</v>
      </c>
      <c r="AP610" s="19">
        <f t="shared" si="146"/>
        <v>0</v>
      </c>
      <c r="AQ610" s="11">
        <f t="shared" si="157"/>
        <v>0</v>
      </c>
      <c r="AR610" s="19">
        <f t="shared" si="158"/>
        <v>0</v>
      </c>
      <c r="AS610" s="19">
        <f t="shared" si="159"/>
        <v>0</v>
      </c>
    </row>
    <row r="611" spans="1:45">
      <c r="A611"/>
      <c r="B611"/>
      <c r="C611"/>
      <c r="D611"/>
      <c r="E611"/>
      <c r="F611"/>
      <c r="G611"/>
      <c r="H611"/>
      <c r="L611" s="8"/>
      <c r="M611" s="8" t="str">
        <f>IF(ISERROR( VLOOKUP(AD611,'[1]采购入库货量(公司仓库)'!$A:$I,9,FALSE)),"", VLOOKUP(AD611,'[1]采购入库货量(公司仓库)'!$A:$I,9,FALSE))</f>
        <v/>
      </c>
      <c r="N611" s="8" t="str">
        <f>IF(ISERROR( VLOOKUP(AD611,[1]批发上市日期!$A:$F,6,FALSE)),"",  VLOOKUP(AD611,[1]批发上市日期!$A:$F,6,FALSE))</f>
        <v/>
      </c>
      <c r="O611" s="11">
        <f>IF(ISERROR(VLOOKUP(E611&amp;G611,'[1]采购入库货量(公司仓库)'!$A:$I,7,FALSE)),0,VLOOKUP(E611&amp;G611,'[1]采购入库货量(公司仓库)'!$A:$I,7,FALSE))</f>
        <v>0</v>
      </c>
      <c r="P611">
        <f t="shared" si="147"/>
        <v>0</v>
      </c>
      <c r="Q611">
        <f>IF(ISERROR(VLOOKUP(E611&amp;G611,'[1]采购入库货量(公司仓库)'!$A:$I,8,FALSE)),0,VLOOKUP(E611&amp;G611,'[1]采购入库货量(公司仓库)'!$A:$I,8,FALSE))</f>
        <v>0</v>
      </c>
      <c r="R611" s="11">
        <f t="shared" si="148"/>
        <v>0</v>
      </c>
      <c r="S611">
        <f>SUMIF([1]库存总量!$H:$H,E611&amp;G611,[1]库存总量!$G:$G)</f>
        <v>0</v>
      </c>
      <c r="T611">
        <f t="shared" si="149"/>
        <v>0</v>
      </c>
      <c r="U611">
        <f>SUMIFS([1]库存总量!$G:$G,[1]库存总量!$H:$H,E611&amp;G611,[1]库存总量!$A:$A,"B")</f>
        <v>0</v>
      </c>
      <c r="V611">
        <f t="shared" si="150"/>
        <v>0</v>
      </c>
      <c r="W611">
        <f>SUMIFS([1]库存总量!$G:$G,[1]库存总量!$H:$H,E611&amp;G611,[1]库存总量!$A:$A,"K")</f>
        <v>0</v>
      </c>
      <c r="X611">
        <f t="shared" si="151"/>
        <v>0</v>
      </c>
      <c r="Y611">
        <f t="shared" si="152"/>
        <v>0</v>
      </c>
      <c r="Z611">
        <f t="shared" si="153"/>
        <v>0</v>
      </c>
      <c r="AA611">
        <f>(IF(ISERROR(VLOOKUP(E611&amp;G611,'[1]采购入库货量(公司仓库)'!$A:$H,7,FALSE)),0,VLOOKUP(E611&amp;G611,'[1]采购入库货量(公司仓库)'!$A:$H,7,FALSE)))*L611-(IF(ISERROR(VLOOKUP(E611&amp;G611,'[1]采购入库货量(公司仓库)'!$A:$H,8,FALSE)),0,VLOOKUP(E611&amp;G611,'[1]采购入库货量(公司仓库)'!$A:$H,8,FALSE)))</f>
        <v>0</v>
      </c>
      <c r="AB611">
        <f>SUMIF([1]销售数据!$B:$B,E611&amp;G611,[1]销售数据!$G:$G)</f>
        <v>0</v>
      </c>
      <c r="AC611">
        <f t="shared" si="154"/>
        <v>0</v>
      </c>
      <c r="AD611" t="str">
        <f t="shared" si="144"/>
        <v/>
      </c>
      <c r="AE611">
        <f>SUMIF([1]销售数据!$B:$B,AD611,[1]销售数据!$L:$L)</f>
        <v>0</v>
      </c>
      <c r="AF611">
        <f>SUMIF([1]销售数据!$B:$B,AD611,[1]销售数据!$K:$K)</f>
        <v>0</v>
      </c>
      <c r="AG611">
        <f>SUMIF([1]销售数据!$B:$B,AD611,[1]销售数据!$J:$J)</f>
        <v>0</v>
      </c>
      <c r="AH611">
        <f>SUMIF([1]销售数据!$B:$B,AD611,[1]销售数据!$I:$I)</f>
        <v>0</v>
      </c>
      <c r="AI611">
        <f>SUMIF([1]销售数据!$B:$B,AD611,[1]销售数据!$H:$H)</f>
        <v>0</v>
      </c>
      <c r="AJ611" s="19">
        <f t="shared" si="155"/>
        <v>0</v>
      </c>
      <c r="AK611">
        <f>SUMIF([1]发货店铺数!$B:$B,AD611,[1]发货店铺数!$G:$G)</f>
        <v>0</v>
      </c>
      <c r="AL611">
        <f>SUMIF([1]销售店铺数!$B:$B,AD611,[1]销售店铺数!$G:$G)</f>
        <v>0</v>
      </c>
      <c r="AM611">
        <f>SUMIF([1]上周销售店铺数!$B:$B,AD611,[1]上周销售店铺数!$G:$G)</f>
        <v>0</v>
      </c>
      <c r="AN611" s="19">
        <f t="shared" si="156"/>
        <v>0</v>
      </c>
      <c r="AO611" s="19">
        <f t="shared" si="145"/>
        <v>0</v>
      </c>
      <c r="AP611" s="19">
        <f t="shared" si="146"/>
        <v>0</v>
      </c>
      <c r="AQ611" s="11">
        <f t="shared" si="157"/>
        <v>0</v>
      </c>
      <c r="AR611" s="19">
        <f t="shared" si="158"/>
        <v>0</v>
      </c>
      <c r="AS611" s="19">
        <f t="shared" si="159"/>
        <v>0</v>
      </c>
    </row>
    <row r="612" spans="1:45">
      <c r="A612"/>
      <c r="B612"/>
      <c r="C612"/>
      <c r="D612"/>
      <c r="E612"/>
      <c r="F612"/>
      <c r="G612"/>
      <c r="H612"/>
      <c r="L612" s="8"/>
      <c r="M612" s="8" t="str">
        <f>IF(ISERROR( VLOOKUP(AD612,'[1]采购入库货量(公司仓库)'!$A:$I,9,FALSE)),"", VLOOKUP(AD612,'[1]采购入库货量(公司仓库)'!$A:$I,9,FALSE))</f>
        <v/>
      </c>
      <c r="N612" s="8" t="str">
        <f>IF(ISERROR( VLOOKUP(AD612,[1]批发上市日期!$A:$F,6,FALSE)),"",  VLOOKUP(AD612,[1]批发上市日期!$A:$F,6,FALSE))</f>
        <v/>
      </c>
      <c r="O612" s="11">
        <f>IF(ISERROR(VLOOKUP(E612&amp;G612,'[1]采购入库货量(公司仓库)'!$A:$I,7,FALSE)),0,VLOOKUP(E612&amp;G612,'[1]采购入库货量(公司仓库)'!$A:$I,7,FALSE))</f>
        <v>0</v>
      </c>
      <c r="P612">
        <f t="shared" si="147"/>
        <v>0</v>
      </c>
      <c r="Q612">
        <f>IF(ISERROR(VLOOKUP(E612&amp;G612,'[1]采购入库货量(公司仓库)'!$A:$I,8,FALSE)),0,VLOOKUP(E612&amp;G612,'[1]采购入库货量(公司仓库)'!$A:$I,8,FALSE))</f>
        <v>0</v>
      </c>
      <c r="R612" s="11">
        <f t="shared" si="148"/>
        <v>0</v>
      </c>
      <c r="S612">
        <f>SUMIF([1]库存总量!$H:$H,E612&amp;G612,[1]库存总量!$G:$G)</f>
        <v>0</v>
      </c>
      <c r="T612">
        <f t="shared" si="149"/>
        <v>0</v>
      </c>
      <c r="U612">
        <f>SUMIFS([1]库存总量!$G:$G,[1]库存总量!$H:$H,E612&amp;G612,[1]库存总量!$A:$A,"B")</f>
        <v>0</v>
      </c>
      <c r="V612">
        <f t="shared" si="150"/>
        <v>0</v>
      </c>
      <c r="W612">
        <f>SUMIFS([1]库存总量!$G:$G,[1]库存总量!$H:$H,E612&amp;G612,[1]库存总量!$A:$A,"K")</f>
        <v>0</v>
      </c>
      <c r="X612">
        <f t="shared" si="151"/>
        <v>0</v>
      </c>
      <c r="Y612">
        <f t="shared" si="152"/>
        <v>0</v>
      </c>
      <c r="Z612">
        <f t="shared" si="153"/>
        <v>0</v>
      </c>
      <c r="AA612">
        <f>(IF(ISERROR(VLOOKUP(E612&amp;G612,'[1]采购入库货量(公司仓库)'!$A:$H,7,FALSE)),0,VLOOKUP(E612&amp;G612,'[1]采购入库货量(公司仓库)'!$A:$H,7,FALSE)))*L612-(IF(ISERROR(VLOOKUP(E612&amp;G612,'[1]采购入库货量(公司仓库)'!$A:$H,8,FALSE)),0,VLOOKUP(E612&amp;G612,'[1]采购入库货量(公司仓库)'!$A:$H,8,FALSE)))</f>
        <v>0</v>
      </c>
      <c r="AB612">
        <f>SUMIF([1]销售数据!$B:$B,E612&amp;G612,[1]销售数据!$G:$G)</f>
        <v>0</v>
      </c>
      <c r="AC612">
        <f t="shared" si="154"/>
        <v>0</v>
      </c>
      <c r="AD612" t="str">
        <f t="shared" si="144"/>
        <v/>
      </c>
      <c r="AE612">
        <f>SUMIF([1]销售数据!$B:$B,AD612,[1]销售数据!$L:$L)</f>
        <v>0</v>
      </c>
      <c r="AF612">
        <f>SUMIF([1]销售数据!$B:$B,AD612,[1]销售数据!$K:$K)</f>
        <v>0</v>
      </c>
      <c r="AG612">
        <f>SUMIF([1]销售数据!$B:$B,AD612,[1]销售数据!$J:$J)</f>
        <v>0</v>
      </c>
      <c r="AH612">
        <f>SUMIF([1]销售数据!$B:$B,AD612,[1]销售数据!$I:$I)</f>
        <v>0</v>
      </c>
      <c r="AI612">
        <f>SUMIF([1]销售数据!$B:$B,AD612,[1]销售数据!$H:$H)</f>
        <v>0</v>
      </c>
      <c r="AJ612" s="19">
        <f t="shared" si="155"/>
        <v>0</v>
      </c>
      <c r="AK612">
        <f>SUMIF([1]发货店铺数!$B:$B,AD612,[1]发货店铺数!$G:$G)</f>
        <v>0</v>
      </c>
      <c r="AL612">
        <f>SUMIF([1]销售店铺数!$B:$B,AD612,[1]销售店铺数!$G:$G)</f>
        <v>0</v>
      </c>
      <c r="AM612">
        <f>SUMIF([1]上周销售店铺数!$B:$B,AD612,[1]上周销售店铺数!$G:$G)</f>
        <v>0</v>
      </c>
      <c r="AN612" s="19">
        <f t="shared" si="156"/>
        <v>0</v>
      </c>
      <c r="AO612" s="19">
        <f t="shared" si="145"/>
        <v>0</v>
      </c>
      <c r="AP612" s="19">
        <f t="shared" si="146"/>
        <v>0</v>
      </c>
      <c r="AQ612" s="11">
        <f t="shared" si="157"/>
        <v>0</v>
      </c>
      <c r="AR612" s="19">
        <f t="shared" si="158"/>
        <v>0</v>
      </c>
      <c r="AS612" s="19">
        <f t="shared" si="159"/>
        <v>0</v>
      </c>
    </row>
    <row r="613" spans="1:45">
      <c r="A613"/>
      <c r="B613"/>
      <c r="C613"/>
      <c r="D613"/>
      <c r="E613"/>
      <c r="F613"/>
      <c r="G613"/>
      <c r="H613"/>
      <c r="L613" s="8"/>
      <c r="M613" s="8" t="str">
        <f>IF(ISERROR( VLOOKUP(AD613,'[1]采购入库货量(公司仓库)'!$A:$I,9,FALSE)),"", VLOOKUP(AD613,'[1]采购入库货量(公司仓库)'!$A:$I,9,FALSE))</f>
        <v/>
      </c>
      <c r="N613" s="8" t="str">
        <f>IF(ISERROR( VLOOKUP(AD613,[1]批发上市日期!$A:$F,6,FALSE)),"",  VLOOKUP(AD613,[1]批发上市日期!$A:$F,6,FALSE))</f>
        <v/>
      </c>
      <c r="O613" s="11">
        <f>IF(ISERROR(VLOOKUP(E613&amp;G613,'[1]采购入库货量(公司仓库)'!$A:$I,7,FALSE)),0,VLOOKUP(E613&amp;G613,'[1]采购入库货量(公司仓库)'!$A:$I,7,FALSE))</f>
        <v>0</v>
      </c>
      <c r="P613">
        <f t="shared" si="147"/>
        <v>0</v>
      </c>
      <c r="Q613">
        <f>IF(ISERROR(VLOOKUP(E613&amp;G613,'[1]采购入库货量(公司仓库)'!$A:$I,8,FALSE)),0,VLOOKUP(E613&amp;G613,'[1]采购入库货量(公司仓库)'!$A:$I,8,FALSE))</f>
        <v>0</v>
      </c>
      <c r="R613" s="11">
        <f t="shared" si="148"/>
        <v>0</v>
      </c>
      <c r="S613">
        <f>SUMIF([1]库存总量!$H:$H,E613&amp;G613,[1]库存总量!$G:$G)</f>
        <v>0</v>
      </c>
      <c r="T613">
        <f t="shared" si="149"/>
        <v>0</v>
      </c>
      <c r="U613">
        <f>SUMIFS([1]库存总量!$G:$G,[1]库存总量!$H:$H,E613&amp;G613,[1]库存总量!$A:$A,"B")</f>
        <v>0</v>
      </c>
      <c r="V613">
        <f t="shared" si="150"/>
        <v>0</v>
      </c>
      <c r="W613">
        <f>SUMIFS([1]库存总量!$G:$G,[1]库存总量!$H:$H,E613&amp;G613,[1]库存总量!$A:$A,"K")</f>
        <v>0</v>
      </c>
      <c r="X613">
        <f t="shared" si="151"/>
        <v>0</v>
      </c>
      <c r="Y613">
        <f t="shared" si="152"/>
        <v>0</v>
      </c>
      <c r="Z613">
        <f t="shared" si="153"/>
        <v>0</v>
      </c>
      <c r="AA613">
        <f>(IF(ISERROR(VLOOKUP(E613&amp;G613,'[1]采购入库货量(公司仓库)'!$A:$H,7,FALSE)),0,VLOOKUP(E613&amp;G613,'[1]采购入库货量(公司仓库)'!$A:$H,7,FALSE)))*L613-(IF(ISERROR(VLOOKUP(E613&amp;G613,'[1]采购入库货量(公司仓库)'!$A:$H,8,FALSE)),0,VLOOKUP(E613&amp;G613,'[1]采购入库货量(公司仓库)'!$A:$H,8,FALSE)))</f>
        <v>0</v>
      </c>
      <c r="AB613">
        <f>SUMIF([1]销售数据!$B:$B,E613&amp;G613,[1]销售数据!$G:$G)</f>
        <v>0</v>
      </c>
      <c r="AC613">
        <f t="shared" si="154"/>
        <v>0</v>
      </c>
      <c r="AD613" t="str">
        <f t="shared" si="144"/>
        <v/>
      </c>
      <c r="AE613">
        <f>SUMIF([1]销售数据!$B:$B,AD613,[1]销售数据!$L:$L)</f>
        <v>0</v>
      </c>
      <c r="AF613">
        <f>SUMIF([1]销售数据!$B:$B,AD613,[1]销售数据!$K:$K)</f>
        <v>0</v>
      </c>
      <c r="AG613">
        <f>SUMIF([1]销售数据!$B:$B,AD613,[1]销售数据!$J:$J)</f>
        <v>0</v>
      </c>
      <c r="AH613">
        <f>SUMIF([1]销售数据!$B:$B,AD613,[1]销售数据!$I:$I)</f>
        <v>0</v>
      </c>
      <c r="AI613">
        <f>SUMIF([1]销售数据!$B:$B,AD613,[1]销售数据!$H:$H)</f>
        <v>0</v>
      </c>
      <c r="AJ613" s="19">
        <f t="shared" si="155"/>
        <v>0</v>
      </c>
      <c r="AK613">
        <f>SUMIF([1]发货店铺数!$B:$B,AD613,[1]发货店铺数!$G:$G)</f>
        <v>0</v>
      </c>
      <c r="AL613">
        <f>SUMIF([1]销售店铺数!$B:$B,AD613,[1]销售店铺数!$G:$G)</f>
        <v>0</v>
      </c>
      <c r="AM613">
        <f>SUMIF([1]上周销售店铺数!$B:$B,AD613,[1]上周销售店铺数!$G:$G)</f>
        <v>0</v>
      </c>
      <c r="AN613" s="19">
        <f t="shared" si="156"/>
        <v>0</v>
      </c>
      <c r="AO613" s="19">
        <f t="shared" si="145"/>
        <v>0</v>
      </c>
      <c r="AP613" s="19">
        <f t="shared" si="146"/>
        <v>0</v>
      </c>
      <c r="AQ613" s="11">
        <f t="shared" si="157"/>
        <v>0</v>
      </c>
      <c r="AR613" s="19">
        <f t="shared" si="158"/>
        <v>0</v>
      </c>
      <c r="AS613" s="19">
        <f t="shared" si="159"/>
        <v>0</v>
      </c>
    </row>
    <row r="614" spans="1:45">
      <c r="A614"/>
      <c r="B614"/>
      <c r="C614"/>
      <c r="D614"/>
      <c r="E614"/>
      <c r="F614"/>
      <c r="G614"/>
      <c r="H614"/>
      <c r="L614" s="8"/>
      <c r="M614" s="8" t="str">
        <f>IF(ISERROR( VLOOKUP(AD614,'[1]采购入库货量(公司仓库)'!$A:$I,9,FALSE)),"", VLOOKUP(AD614,'[1]采购入库货量(公司仓库)'!$A:$I,9,FALSE))</f>
        <v/>
      </c>
      <c r="N614" s="8" t="str">
        <f>IF(ISERROR( VLOOKUP(AD614,[1]批发上市日期!$A:$F,6,FALSE)),"",  VLOOKUP(AD614,[1]批发上市日期!$A:$F,6,FALSE))</f>
        <v/>
      </c>
      <c r="O614" s="11">
        <f>IF(ISERROR(VLOOKUP(E614&amp;G614,'[1]采购入库货量(公司仓库)'!$A:$I,7,FALSE)),0,VLOOKUP(E614&amp;G614,'[1]采购入库货量(公司仓库)'!$A:$I,7,FALSE))</f>
        <v>0</v>
      </c>
      <c r="P614">
        <f t="shared" si="147"/>
        <v>0</v>
      </c>
      <c r="Q614">
        <f>IF(ISERROR(VLOOKUP(E614&amp;G614,'[1]采购入库货量(公司仓库)'!$A:$I,8,FALSE)),0,VLOOKUP(E614&amp;G614,'[1]采购入库货量(公司仓库)'!$A:$I,8,FALSE))</f>
        <v>0</v>
      </c>
      <c r="R614" s="11">
        <f t="shared" si="148"/>
        <v>0</v>
      </c>
      <c r="S614">
        <f>SUMIF([1]库存总量!$H:$H,E614&amp;G614,[1]库存总量!$G:$G)</f>
        <v>0</v>
      </c>
      <c r="T614">
        <f t="shared" si="149"/>
        <v>0</v>
      </c>
      <c r="U614">
        <f>SUMIFS([1]库存总量!$G:$G,[1]库存总量!$H:$H,E614&amp;G614,[1]库存总量!$A:$A,"B")</f>
        <v>0</v>
      </c>
      <c r="V614">
        <f t="shared" si="150"/>
        <v>0</v>
      </c>
      <c r="W614">
        <f>SUMIFS([1]库存总量!$G:$G,[1]库存总量!$H:$H,E614&amp;G614,[1]库存总量!$A:$A,"K")</f>
        <v>0</v>
      </c>
      <c r="X614">
        <f t="shared" si="151"/>
        <v>0</v>
      </c>
      <c r="Y614">
        <f t="shared" si="152"/>
        <v>0</v>
      </c>
      <c r="Z614">
        <f t="shared" si="153"/>
        <v>0</v>
      </c>
      <c r="AA614">
        <f>(IF(ISERROR(VLOOKUP(E614&amp;G614,'[1]采购入库货量(公司仓库)'!$A:$H,7,FALSE)),0,VLOOKUP(E614&amp;G614,'[1]采购入库货量(公司仓库)'!$A:$H,7,FALSE)))*L614-(IF(ISERROR(VLOOKUP(E614&amp;G614,'[1]采购入库货量(公司仓库)'!$A:$H,8,FALSE)),0,VLOOKUP(E614&amp;G614,'[1]采购入库货量(公司仓库)'!$A:$H,8,FALSE)))</f>
        <v>0</v>
      </c>
      <c r="AB614">
        <f>SUMIF([1]销售数据!$B:$B,E614&amp;G614,[1]销售数据!$G:$G)</f>
        <v>0</v>
      </c>
      <c r="AC614">
        <f t="shared" si="154"/>
        <v>0</v>
      </c>
      <c r="AD614" t="str">
        <f t="shared" si="144"/>
        <v/>
      </c>
      <c r="AE614">
        <f>SUMIF([1]销售数据!$B:$B,AD614,[1]销售数据!$L:$L)</f>
        <v>0</v>
      </c>
      <c r="AF614">
        <f>SUMIF([1]销售数据!$B:$B,AD614,[1]销售数据!$K:$K)</f>
        <v>0</v>
      </c>
      <c r="AG614">
        <f>SUMIF([1]销售数据!$B:$B,AD614,[1]销售数据!$J:$J)</f>
        <v>0</v>
      </c>
      <c r="AH614">
        <f>SUMIF([1]销售数据!$B:$B,AD614,[1]销售数据!$I:$I)</f>
        <v>0</v>
      </c>
      <c r="AI614">
        <f>SUMIF([1]销售数据!$B:$B,AD614,[1]销售数据!$H:$H)</f>
        <v>0</v>
      </c>
      <c r="AJ614" s="19">
        <f t="shared" si="155"/>
        <v>0</v>
      </c>
      <c r="AK614">
        <f>SUMIF([1]发货店铺数!$B:$B,AD614,[1]发货店铺数!$G:$G)</f>
        <v>0</v>
      </c>
      <c r="AL614">
        <f>SUMIF([1]销售店铺数!$B:$B,AD614,[1]销售店铺数!$G:$G)</f>
        <v>0</v>
      </c>
      <c r="AM614">
        <f>SUMIF([1]上周销售店铺数!$B:$B,AD614,[1]上周销售店铺数!$G:$G)</f>
        <v>0</v>
      </c>
      <c r="AN614" s="19">
        <f t="shared" si="156"/>
        <v>0</v>
      </c>
      <c r="AO614" s="19">
        <f t="shared" si="145"/>
        <v>0</v>
      </c>
      <c r="AP614" s="19">
        <f t="shared" si="146"/>
        <v>0</v>
      </c>
      <c r="AQ614" s="11">
        <f t="shared" si="157"/>
        <v>0</v>
      </c>
      <c r="AR614" s="19">
        <f t="shared" si="158"/>
        <v>0</v>
      </c>
      <c r="AS614" s="19">
        <f t="shared" si="159"/>
        <v>0</v>
      </c>
    </row>
    <row r="615" spans="1:45">
      <c r="A615"/>
      <c r="B615"/>
      <c r="C615"/>
      <c r="D615"/>
      <c r="E615"/>
      <c r="F615"/>
      <c r="G615"/>
      <c r="H615"/>
      <c r="L615" s="8"/>
      <c r="M615" s="8" t="str">
        <f>IF(ISERROR( VLOOKUP(AD615,'[1]采购入库货量(公司仓库)'!$A:$I,9,FALSE)),"", VLOOKUP(AD615,'[1]采购入库货量(公司仓库)'!$A:$I,9,FALSE))</f>
        <v/>
      </c>
      <c r="N615" s="8" t="str">
        <f>IF(ISERROR( VLOOKUP(AD615,[1]批发上市日期!$A:$F,6,FALSE)),"",  VLOOKUP(AD615,[1]批发上市日期!$A:$F,6,FALSE))</f>
        <v/>
      </c>
      <c r="O615" s="11">
        <f>IF(ISERROR(VLOOKUP(E615&amp;G615,'[1]采购入库货量(公司仓库)'!$A:$I,7,FALSE)),0,VLOOKUP(E615&amp;G615,'[1]采购入库货量(公司仓库)'!$A:$I,7,FALSE))</f>
        <v>0</v>
      </c>
      <c r="P615">
        <f t="shared" si="147"/>
        <v>0</v>
      </c>
      <c r="Q615">
        <f>IF(ISERROR(VLOOKUP(E615&amp;G615,'[1]采购入库货量(公司仓库)'!$A:$I,8,FALSE)),0,VLOOKUP(E615&amp;G615,'[1]采购入库货量(公司仓库)'!$A:$I,8,FALSE))</f>
        <v>0</v>
      </c>
      <c r="R615" s="11">
        <f t="shared" si="148"/>
        <v>0</v>
      </c>
      <c r="S615">
        <f>SUMIF([1]库存总量!$H:$H,E615&amp;G615,[1]库存总量!$G:$G)</f>
        <v>0</v>
      </c>
      <c r="T615">
        <f t="shared" si="149"/>
        <v>0</v>
      </c>
      <c r="U615">
        <f>SUMIFS([1]库存总量!$G:$G,[1]库存总量!$H:$H,E615&amp;G615,[1]库存总量!$A:$A,"B")</f>
        <v>0</v>
      </c>
      <c r="V615">
        <f t="shared" si="150"/>
        <v>0</v>
      </c>
      <c r="W615">
        <f>SUMIFS([1]库存总量!$G:$G,[1]库存总量!$H:$H,E615&amp;G615,[1]库存总量!$A:$A,"K")</f>
        <v>0</v>
      </c>
      <c r="X615">
        <f t="shared" si="151"/>
        <v>0</v>
      </c>
      <c r="Y615">
        <f t="shared" si="152"/>
        <v>0</v>
      </c>
      <c r="Z615">
        <f t="shared" si="153"/>
        <v>0</v>
      </c>
      <c r="AA615">
        <f>(IF(ISERROR(VLOOKUP(E615&amp;G615,'[1]采购入库货量(公司仓库)'!$A:$H,7,FALSE)),0,VLOOKUP(E615&amp;G615,'[1]采购入库货量(公司仓库)'!$A:$H,7,FALSE)))*L615-(IF(ISERROR(VLOOKUP(E615&amp;G615,'[1]采购入库货量(公司仓库)'!$A:$H,8,FALSE)),0,VLOOKUP(E615&amp;G615,'[1]采购入库货量(公司仓库)'!$A:$H,8,FALSE)))</f>
        <v>0</v>
      </c>
      <c r="AB615">
        <f>SUMIF([1]销售数据!$B:$B,E615&amp;G615,[1]销售数据!$G:$G)</f>
        <v>0</v>
      </c>
      <c r="AC615">
        <f t="shared" si="154"/>
        <v>0</v>
      </c>
      <c r="AD615" t="str">
        <f t="shared" si="144"/>
        <v/>
      </c>
      <c r="AE615">
        <f>SUMIF([1]销售数据!$B:$B,AD615,[1]销售数据!$L:$L)</f>
        <v>0</v>
      </c>
      <c r="AF615">
        <f>SUMIF([1]销售数据!$B:$B,AD615,[1]销售数据!$K:$K)</f>
        <v>0</v>
      </c>
      <c r="AG615">
        <f>SUMIF([1]销售数据!$B:$B,AD615,[1]销售数据!$J:$J)</f>
        <v>0</v>
      </c>
      <c r="AH615">
        <f>SUMIF([1]销售数据!$B:$B,AD615,[1]销售数据!$I:$I)</f>
        <v>0</v>
      </c>
      <c r="AI615">
        <f>SUMIF([1]销售数据!$B:$B,AD615,[1]销售数据!$H:$H)</f>
        <v>0</v>
      </c>
      <c r="AJ615" s="19">
        <f t="shared" si="155"/>
        <v>0</v>
      </c>
      <c r="AK615">
        <f>SUMIF([1]发货店铺数!$B:$B,AD615,[1]发货店铺数!$G:$G)</f>
        <v>0</v>
      </c>
      <c r="AL615">
        <f>SUMIF([1]销售店铺数!$B:$B,AD615,[1]销售店铺数!$G:$G)</f>
        <v>0</v>
      </c>
      <c r="AM615">
        <f>SUMIF([1]上周销售店铺数!$B:$B,AD615,[1]上周销售店铺数!$G:$G)</f>
        <v>0</v>
      </c>
      <c r="AN615" s="19">
        <f t="shared" si="156"/>
        <v>0</v>
      </c>
      <c r="AO615" s="19">
        <f t="shared" si="145"/>
        <v>0</v>
      </c>
      <c r="AP615" s="19">
        <f t="shared" si="146"/>
        <v>0</v>
      </c>
      <c r="AQ615" s="11">
        <f t="shared" si="157"/>
        <v>0</v>
      </c>
      <c r="AR615" s="19">
        <f t="shared" si="158"/>
        <v>0</v>
      </c>
      <c r="AS615" s="19">
        <f t="shared" si="159"/>
        <v>0</v>
      </c>
    </row>
    <row r="616" spans="1:45">
      <c r="A616"/>
      <c r="B616"/>
      <c r="C616"/>
      <c r="D616"/>
      <c r="E616"/>
      <c r="F616"/>
      <c r="G616"/>
      <c r="H616"/>
      <c r="L616" s="8"/>
      <c r="M616" s="8" t="str">
        <f>IF(ISERROR( VLOOKUP(AD616,'[1]采购入库货量(公司仓库)'!$A:$I,9,FALSE)),"", VLOOKUP(AD616,'[1]采购入库货量(公司仓库)'!$A:$I,9,FALSE))</f>
        <v/>
      </c>
      <c r="N616" s="8" t="str">
        <f>IF(ISERROR( VLOOKUP(AD616,[1]批发上市日期!$A:$F,6,FALSE)),"",  VLOOKUP(AD616,[1]批发上市日期!$A:$F,6,FALSE))</f>
        <v/>
      </c>
      <c r="O616" s="11">
        <f>IF(ISERROR(VLOOKUP(E616&amp;G616,'[1]采购入库货量(公司仓库)'!$A:$I,7,FALSE)),0,VLOOKUP(E616&amp;G616,'[1]采购入库货量(公司仓库)'!$A:$I,7,FALSE))</f>
        <v>0</v>
      </c>
      <c r="P616">
        <f t="shared" si="147"/>
        <v>0</v>
      </c>
      <c r="Q616">
        <f>IF(ISERROR(VLOOKUP(E616&amp;G616,'[1]采购入库货量(公司仓库)'!$A:$I,8,FALSE)),0,VLOOKUP(E616&amp;G616,'[1]采购入库货量(公司仓库)'!$A:$I,8,FALSE))</f>
        <v>0</v>
      </c>
      <c r="R616" s="11">
        <f t="shared" si="148"/>
        <v>0</v>
      </c>
      <c r="S616">
        <f>SUMIF([1]库存总量!$H:$H,E616&amp;G616,[1]库存总量!$G:$G)</f>
        <v>0</v>
      </c>
      <c r="T616">
        <f t="shared" si="149"/>
        <v>0</v>
      </c>
      <c r="U616">
        <f>SUMIFS([1]库存总量!$G:$G,[1]库存总量!$H:$H,E616&amp;G616,[1]库存总量!$A:$A,"B")</f>
        <v>0</v>
      </c>
      <c r="V616">
        <f t="shared" si="150"/>
        <v>0</v>
      </c>
      <c r="W616">
        <f>SUMIFS([1]库存总量!$G:$G,[1]库存总量!$H:$H,E616&amp;G616,[1]库存总量!$A:$A,"K")</f>
        <v>0</v>
      </c>
      <c r="X616">
        <f t="shared" si="151"/>
        <v>0</v>
      </c>
      <c r="Y616">
        <f t="shared" si="152"/>
        <v>0</v>
      </c>
      <c r="Z616">
        <f t="shared" si="153"/>
        <v>0</v>
      </c>
      <c r="AA616">
        <f>(IF(ISERROR(VLOOKUP(E616&amp;G616,'[1]采购入库货量(公司仓库)'!$A:$H,7,FALSE)),0,VLOOKUP(E616&amp;G616,'[1]采购入库货量(公司仓库)'!$A:$H,7,FALSE)))*L616-(IF(ISERROR(VLOOKUP(E616&amp;G616,'[1]采购入库货量(公司仓库)'!$A:$H,8,FALSE)),0,VLOOKUP(E616&amp;G616,'[1]采购入库货量(公司仓库)'!$A:$H,8,FALSE)))</f>
        <v>0</v>
      </c>
      <c r="AB616">
        <f>SUMIF([1]销售数据!$B:$B,E616&amp;G616,[1]销售数据!$G:$G)</f>
        <v>0</v>
      </c>
      <c r="AC616">
        <f t="shared" si="154"/>
        <v>0</v>
      </c>
      <c r="AD616" t="str">
        <f t="shared" si="144"/>
        <v/>
      </c>
      <c r="AE616">
        <f>SUMIF([1]销售数据!$B:$B,AD616,[1]销售数据!$L:$L)</f>
        <v>0</v>
      </c>
      <c r="AF616">
        <f>SUMIF([1]销售数据!$B:$B,AD616,[1]销售数据!$K:$K)</f>
        <v>0</v>
      </c>
      <c r="AG616">
        <f>SUMIF([1]销售数据!$B:$B,AD616,[1]销售数据!$J:$J)</f>
        <v>0</v>
      </c>
      <c r="AH616">
        <f>SUMIF([1]销售数据!$B:$B,AD616,[1]销售数据!$I:$I)</f>
        <v>0</v>
      </c>
      <c r="AI616">
        <f>SUMIF([1]销售数据!$B:$B,AD616,[1]销售数据!$H:$H)</f>
        <v>0</v>
      </c>
      <c r="AJ616" s="19">
        <f t="shared" si="155"/>
        <v>0</v>
      </c>
      <c r="AK616">
        <f>SUMIF([1]发货店铺数!$B:$B,AD616,[1]发货店铺数!$G:$G)</f>
        <v>0</v>
      </c>
      <c r="AL616">
        <f>SUMIF([1]销售店铺数!$B:$B,AD616,[1]销售店铺数!$G:$G)</f>
        <v>0</v>
      </c>
      <c r="AM616">
        <f>SUMIF([1]上周销售店铺数!$B:$B,AD616,[1]上周销售店铺数!$G:$G)</f>
        <v>0</v>
      </c>
      <c r="AN616" s="19">
        <f t="shared" si="156"/>
        <v>0</v>
      </c>
      <c r="AO616" s="19">
        <f t="shared" si="145"/>
        <v>0</v>
      </c>
      <c r="AP616" s="19">
        <f t="shared" si="146"/>
        <v>0</v>
      </c>
      <c r="AQ616" s="11">
        <f t="shared" si="157"/>
        <v>0</v>
      </c>
      <c r="AR616" s="19">
        <f t="shared" si="158"/>
        <v>0</v>
      </c>
      <c r="AS616" s="19">
        <f t="shared" si="159"/>
        <v>0</v>
      </c>
    </row>
    <row r="617" spans="1:45">
      <c r="A617"/>
      <c r="B617"/>
      <c r="C617"/>
      <c r="D617"/>
      <c r="E617"/>
      <c r="F617"/>
      <c r="G617"/>
      <c r="H617"/>
      <c r="L617" s="8"/>
      <c r="M617" s="8" t="str">
        <f>IF(ISERROR( VLOOKUP(AD617,'[1]采购入库货量(公司仓库)'!$A:$I,9,FALSE)),"", VLOOKUP(AD617,'[1]采购入库货量(公司仓库)'!$A:$I,9,FALSE))</f>
        <v/>
      </c>
      <c r="N617" s="8" t="str">
        <f>IF(ISERROR( VLOOKUP(AD617,[1]批发上市日期!$A:$F,6,FALSE)),"",  VLOOKUP(AD617,[1]批发上市日期!$A:$F,6,FALSE))</f>
        <v/>
      </c>
      <c r="O617" s="11">
        <f>IF(ISERROR(VLOOKUP(E617&amp;G617,'[1]采购入库货量(公司仓库)'!$A:$I,7,FALSE)),0,VLOOKUP(E617&amp;G617,'[1]采购入库货量(公司仓库)'!$A:$I,7,FALSE))</f>
        <v>0</v>
      </c>
      <c r="P617">
        <f t="shared" si="147"/>
        <v>0</v>
      </c>
      <c r="Q617">
        <f>IF(ISERROR(VLOOKUP(E617&amp;G617,'[1]采购入库货量(公司仓库)'!$A:$I,8,FALSE)),0,VLOOKUP(E617&amp;G617,'[1]采购入库货量(公司仓库)'!$A:$I,8,FALSE))</f>
        <v>0</v>
      </c>
      <c r="R617" s="11">
        <f t="shared" si="148"/>
        <v>0</v>
      </c>
      <c r="S617">
        <f>SUMIF([1]库存总量!$H:$H,E617&amp;G617,[1]库存总量!$G:$G)</f>
        <v>0</v>
      </c>
      <c r="T617">
        <f t="shared" si="149"/>
        <v>0</v>
      </c>
      <c r="U617">
        <f>SUMIFS([1]库存总量!$G:$G,[1]库存总量!$H:$H,E617&amp;G617,[1]库存总量!$A:$A,"B")</f>
        <v>0</v>
      </c>
      <c r="V617">
        <f t="shared" si="150"/>
        <v>0</v>
      </c>
      <c r="W617">
        <f>SUMIFS([1]库存总量!$G:$G,[1]库存总量!$H:$H,E617&amp;G617,[1]库存总量!$A:$A,"K")</f>
        <v>0</v>
      </c>
      <c r="X617">
        <f t="shared" si="151"/>
        <v>0</v>
      </c>
      <c r="Y617">
        <f t="shared" si="152"/>
        <v>0</v>
      </c>
      <c r="Z617">
        <f t="shared" si="153"/>
        <v>0</v>
      </c>
      <c r="AA617">
        <f>(IF(ISERROR(VLOOKUP(E617&amp;G617,'[1]采购入库货量(公司仓库)'!$A:$H,7,FALSE)),0,VLOOKUP(E617&amp;G617,'[1]采购入库货量(公司仓库)'!$A:$H,7,FALSE)))*L617-(IF(ISERROR(VLOOKUP(E617&amp;G617,'[1]采购入库货量(公司仓库)'!$A:$H,8,FALSE)),0,VLOOKUP(E617&amp;G617,'[1]采购入库货量(公司仓库)'!$A:$H,8,FALSE)))</f>
        <v>0</v>
      </c>
      <c r="AB617">
        <f>SUMIF([1]销售数据!$B:$B,E617&amp;G617,[1]销售数据!$G:$G)</f>
        <v>0</v>
      </c>
      <c r="AC617">
        <f t="shared" si="154"/>
        <v>0</v>
      </c>
      <c r="AD617" t="str">
        <f t="shared" si="144"/>
        <v/>
      </c>
      <c r="AE617">
        <f>SUMIF([1]销售数据!$B:$B,AD617,[1]销售数据!$L:$L)</f>
        <v>0</v>
      </c>
      <c r="AF617">
        <f>SUMIF([1]销售数据!$B:$B,AD617,[1]销售数据!$K:$K)</f>
        <v>0</v>
      </c>
      <c r="AG617">
        <f>SUMIF([1]销售数据!$B:$B,AD617,[1]销售数据!$J:$J)</f>
        <v>0</v>
      </c>
      <c r="AH617">
        <f>SUMIF([1]销售数据!$B:$B,AD617,[1]销售数据!$I:$I)</f>
        <v>0</v>
      </c>
      <c r="AI617">
        <f>SUMIF([1]销售数据!$B:$B,AD617,[1]销售数据!$H:$H)</f>
        <v>0</v>
      </c>
      <c r="AJ617" s="19">
        <f t="shared" si="155"/>
        <v>0</v>
      </c>
      <c r="AK617">
        <f>SUMIF([1]发货店铺数!$B:$B,AD617,[1]发货店铺数!$G:$G)</f>
        <v>0</v>
      </c>
      <c r="AL617">
        <f>SUMIF([1]销售店铺数!$B:$B,AD617,[1]销售店铺数!$G:$G)</f>
        <v>0</v>
      </c>
      <c r="AM617">
        <f>SUMIF([1]上周销售店铺数!$B:$B,AD617,[1]上周销售店铺数!$G:$G)</f>
        <v>0</v>
      </c>
      <c r="AN617" s="19">
        <f t="shared" si="156"/>
        <v>0</v>
      </c>
      <c r="AO617" s="19">
        <f t="shared" si="145"/>
        <v>0</v>
      </c>
      <c r="AP617" s="19">
        <f t="shared" si="146"/>
        <v>0</v>
      </c>
      <c r="AQ617" s="11">
        <f t="shared" si="157"/>
        <v>0</v>
      </c>
      <c r="AR617" s="19">
        <f t="shared" si="158"/>
        <v>0</v>
      </c>
      <c r="AS617" s="19">
        <f t="shared" si="159"/>
        <v>0</v>
      </c>
    </row>
    <row r="618" spans="1:45">
      <c r="A618"/>
      <c r="B618"/>
      <c r="C618"/>
      <c r="D618"/>
      <c r="E618"/>
      <c r="F618"/>
      <c r="G618"/>
      <c r="H618"/>
      <c r="L618" s="8"/>
      <c r="M618" s="8" t="str">
        <f>IF(ISERROR( VLOOKUP(AD618,'[1]采购入库货量(公司仓库)'!$A:$I,9,FALSE)),"", VLOOKUP(AD618,'[1]采购入库货量(公司仓库)'!$A:$I,9,FALSE))</f>
        <v/>
      </c>
      <c r="N618" s="8" t="str">
        <f>IF(ISERROR( VLOOKUP(AD618,[1]批发上市日期!$A:$F,6,FALSE)),"",  VLOOKUP(AD618,[1]批发上市日期!$A:$F,6,FALSE))</f>
        <v/>
      </c>
      <c r="O618" s="11">
        <f>IF(ISERROR(VLOOKUP(E618&amp;G618,'[1]采购入库货量(公司仓库)'!$A:$I,7,FALSE)),0,VLOOKUP(E618&amp;G618,'[1]采购入库货量(公司仓库)'!$A:$I,7,FALSE))</f>
        <v>0</v>
      </c>
      <c r="P618">
        <f t="shared" si="147"/>
        <v>0</v>
      </c>
      <c r="Q618">
        <f>IF(ISERROR(VLOOKUP(E618&amp;G618,'[1]采购入库货量(公司仓库)'!$A:$I,8,FALSE)),0,VLOOKUP(E618&amp;G618,'[1]采购入库货量(公司仓库)'!$A:$I,8,FALSE))</f>
        <v>0</v>
      </c>
      <c r="R618" s="11">
        <f t="shared" si="148"/>
        <v>0</v>
      </c>
      <c r="S618">
        <f>SUMIF([1]库存总量!$H:$H,E618&amp;G618,[1]库存总量!$G:$G)</f>
        <v>0</v>
      </c>
      <c r="T618">
        <f t="shared" si="149"/>
        <v>0</v>
      </c>
      <c r="U618">
        <f>SUMIFS([1]库存总量!$G:$G,[1]库存总量!$H:$H,E618&amp;G618,[1]库存总量!$A:$A,"B")</f>
        <v>0</v>
      </c>
      <c r="V618">
        <f t="shared" si="150"/>
        <v>0</v>
      </c>
      <c r="W618">
        <f>SUMIFS([1]库存总量!$G:$G,[1]库存总量!$H:$H,E618&amp;G618,[1]库存总量!$A:$A,"K")</f>
        <v>0</v>
      </c>
      <c r="X618">
        <f t="shared" si="151"/>
        <v>0</v>
      </c>
      <c r="Y618">
        <f t="shared" si="152"/>
        <v>0</v>
      </c>
      <c r="Z618">
        <f t="shared" si="153"/>
        <v>0</v>
      </c>
      <c r="AA618">
        <f>(IF(ISERROR(VLOOKUP(E618&amp;G618,'[1]采购入库货量(公司仓库)'!$A:$H,7,FALSE)),0,VLOOKUP(E618&amp;G618,'[1]采购入库货量(公司仓库)'!$A:$H,7,FALSE)))*L618-(IF(ISERROR(VLOOKUP(E618&amp;G618,'[1]采购入库货量(公司仓库)'!$A:$H,8,FALSE)),0,VLOOKUP(E618&amp;G618,'[1]采购入库货量(公司仓库)'!$A:$H,8,FALSE)))</f>
        <v>0</v>
      </c>
      <c r="AB618">
        <f>SUMIF([1]销售数据!$B:$B,E618&amp;G618,[1]销售数据!$G:$G)</f>
        <v>0</v>
      </c>
      <c r="AC618">
        <f t="shared" si="154"/>
        <v>0</v>
      </c>
      <c r="AD618" t="str">
        <f t="shared" si="144"/>
        <v/>
      </c>
      <c r="AE618">
        <f>SUMIF([1]销售数据!$B:$B,AD618,[1]销售数据!$L:$L)</f>
        <v>0</v>
      </c>
      <c r="AF618">
        <f>SUMIF([1]销售数据!$B:$B,AD618,[1]销售数据!$K:$K)</f>
        <v>0</v>
      </c>
      <c r="AG618">
        <f>SUMIF([1]销售数据!$B:$B,AD618,[1]销售数据!$J:$J)</f>
        <v>0</v>
      </c>
      <c r="AH618">
        <f>SUMIF([1]销售数据!$B:$B,AD618,[1]销售数据!$I:$I)</f>
        <v>0</v>
      </c>
      <c r="AI618">
        <f>SUMIF([1]销售数据!$B:$B,AD618,[1]销售数据!$H:$H)</f>
        <v>0</v>
      </c>
      <c r="AJ618" s="19">
        <f t="shared" si="155"/>
        <v>0</v>
      </c>
      <c r="AK618">
        <f>SUMIF([1]发货店铺数!$B:$B,AD618,[1]发货店铺数!$G:$G)</f>
        <v>0</v>
      </c>
      <c r="AL618">
        <f>SUMIF([1]销售店铺数!$B:$B,AD618,[1]销售店铺数!$G:$G)</f>
        <v>0</v>
      </c>
      <c r="AM618">
        <f>SUMIF([1]上周销售店铺数!$B:$B,AD618,[1]上周销售店铺数!$G:$G)</f>
        <v>0</v>
      </c>
      <c r="AN618" s="19">
        <f t="shared" si="156"/>
        <v>0</v>
      </c>
      <c r="AO618" s="19">
        <f t="shared" si="145"/>
        <v>0</v>
      </c>
      <c r="AP618" s="19">
        <f t="shared" si="146"/>
        <v>0</v>
      </c>
      <c r="AQ618" s="11">
        <f t="shared" si="157"/>
        <v>0</v>
      </c>
      <c r="AR618" s="19">
        <f t="shared" si="158"/>
        <v>0</v>
      </c>
      <c r="AS618" s="19">
        <f t="shared" si="159"/>
        <v>0</v>
      </c>
    </row>
    <row r="619" spans="1:45">
      <c r="A619"/>
      <c r="B619"/>
      <c r="C619"/>
      <c r="D619"/>
      <c r="E619"/>
      <c r="F619"/>
      <c r="G619"/>
      <c r="H619"/>
      <c r="L619" s="8"/>
      <c r="M619" s="8" t="str">
        <f>IF(ISERROR( VLOOKUP(AD619,'[1]采购入库货量(公司仓库)'!$A:$I,9,FALSE)),"", VLOOKUP(AD619,'[1]采购入库货量(公司仓库)'!$A:$I,9,FALSE))</f>
        <v/>
      </c>
      <c r="N619" s="8" t="str">
        <f>IF(ISERROR( VLOOKUP(AD619,[1]批发上市日期!$A:$F,6,FALSE)),"",  VLOOKUP(AD619,[1]批发上市日期!$A:$F,6,FALSE))</f>
        <v/>
      </c>
      <c r="O619" s="11">
        <f>IF(ISERROR(VLOOKUP(E619&amp;G619,'[1]采购入库货量(公司仓库)'!$A:$I,7,FALSE)),0,VLOOKUP(E619&amp;G619,'[1]采购入库货量(公司仓库)'!$A:$I,7,FALSE))</f>
        <v>0</v>
      </c>
      <c r="P619">
        <f t="shared" si="147"/>
        <v>0</v>
      </c>
      <c r="Q619">
        <f>IF(ISERROR(VLOOKUP(E619&amp;G619,'[1]采购入库货量(公司仓库)'!$A:$I,8,FALSE)),0,VLOOKUP(E619&amp;G619,'[1]采购入库货量(公司仓库)'!$A:$I,8,FALSE))</f>
        <v>0</v>
      </c>
      <c r="R619" s="11">
        <f t="shared" si="148"/>
        <v>0</v>
      </c>
      <c r="S619">
        <f>SUMIF([1]库存总量!$H:$H,E619&amp;G619,[1]库存总量!$G:$G)</f>
        <v>0</v>
      </c>
      <c r="T619">
        <f t="shared" si="149"/>
        <v>0</v>
      </c>
      <c r="U619">
        <f>SUMIFS([1]库存总量!$G:$G,[1]库存总量!$H:$H,E619&amp;G619,[1]库存总量!$A:$A,"B")</f>
        <v>0</v>
      </c>
      <c r="V619">
        <f t="shared" si="150"/>
        <v>0</v>
      </c>
      <c r="W619">
        <f>SUMIFS([1]库存总量!$G:$G,[1]库存总量!$H:$H,E619&amp;G619,[1]库存总量!$A:$A,"K")</f>
        <v>0</v>
      </c>
      <c r="X619">
        <f t="shared" si="151"/>
        <v>0</v>
      </c>
      <c r="Y619">
        <f t="shared" si="152"/>
        <v>0</v>
      </c>
      <c r="Z619">
        <f t="shared" si="153"/>
        <v>0</v>
      </c>
      <c r="AA619">
        <f>(IF(ISERROR(VLOOKUP(E619&amp;G619,'[1]采购入库货量(公司仓库)'!$A:$H,7,FALSE)),0,VLOOKUP(E619&amp;G619,'[1]采购入库货量(公司仓库)'!$A:$H,7,FALSE)))*L619-(IF(ISERROR(VLOOKUP(E619&amp;G619,'[1]采购入库货量(公司仓库)'!$A:$H,8,FALSE)),0,VLOOKUP(E619&amp;G619,'[1]采购入库货量(公司仓库)'!$A:$H,8,FALSE)))</f>
        <v>0</v>
      </c>
      <c r="AB619">
        <f>SUMIF([1]销售数据!$B:$B,E619&amp;G619,[1]销售数据!$G:$G)</f>
        <v>0</v>
      </c>
      <c r="AC619">
        <f t="shared" si="154"/>
        <v>0</v>
      </c>
      <c r="AD619" t="str">
        <f t="shared" si="144"/>
        <v/>
      </c>
      <c r="AE619">
        <f>SUMIF([1]销售数据!$B:$B,AD619,[1]销售数据!$L:$L)</f>
        <v>0</v>
      </c>
      <c r="AF619">
        <f>SUMIF([1]销售数据!$B:$B,AD619,[1]销售数据!$K:$K)</f>
        <v>0</v>
      </c>
      <c r="AG619">
        <f>SUMIF([1]销售数据!$B:$B,AD619,[1]销售数据!$J:$J)</f>
        <v>0</v>
      </c>
      <c r="AH619">
        <f>SUMIF([1]销售数据!$B:$B,AD619,[1]销售数据!$I:$I)</f>
        <v>0</v>
      </c>
      <c r="AI619">
        <f>SUMIF([1]销售数据!$B:$B,AD619,[1]销售数据!$H:$H)</f>
        <v>0</v>
      </c>
      <c r="AJ619" s="19">
        <f t="shared" si="155"/>
        <v>0</v>
      </c>
      <c r="AK619">
        <f>SUMIF([1]发货店铺数!$B:$B,AD619,[1]发货店铺数!$G:$G)</f>
        <v>0</v>
      </c>
      <c r="AL619">
        <f>SUMIF([1]销售店铺数!$B:$B,AD619,[1]销售店铺数!$G:$G)</f>
        <v>0</v>
      </c>
      <c r="AM619">
        <f>SUMIF([1]上周销售店铺数!$B:$B,AD619,[1]上周销售店铺数!$G:$G)</f>
        <v>0</v>
      </c>
      <c r="AN619" s="19">
        <f t="shared" si="156"/>
        <v>0</v>
      </c>
      <c r="AO619" s="19">
        <f t="shared" si="145"/>
        <v>0</v>
      </c>
      <c r="AP619" s="19">
        <f t="shared" si="146"/>
        <v>0</v>
      </c>
      <c r="AQ619" s="11">
        <f t="shared" si="157"/>
        <v>0</v>
      </c>
      <c r="AR619" s="19">
        <f t="shared" si="158"/>
        <v>0</v>
      </c>
      <c r="AS619" s="19">
        <f t="shared" si="159"/>
        <v>0</v>
      </c>
    </row>
    <row r="620" spans="1:45">
      <c r="A620"/>
      <c r="B620"/>
      <c r="C620"/>
      <c r="D620"/>
      <c r="E620"/>
      <c r="F620"/>
      <c r="G620"/>
      <c r="H620"/>
      <c r="L620" s="8"/>
      <c r="M620" s="8" t="str">
        <f>IF(ISERROR( VLOOKUP(AD620,'[1]采购入库货量(公司仓库)'!$A:$I,9,FALSE)),"", VLOOKUP(AD620,'[1]采购入库货量(公司仓库)'!$A:$I,9,FALSE))</f>
        <v/>
      </c>
      <c r="N620" s="8" t="str">
        <f>IF(ISERROR( VLOOKUP(AD620,[1]批发上市日期!$A:$F,6,FALSE)),"",  VLOOKUP(AD620,[1]批发上市日期!$A:$F,6,FALSE))</f>
        <v/>
      </c>
      <c r="O620" s="11">
        <f>IF(ISERROR(VLOOKUP(E620&amp;G620,'[1]采购入库货量(公司仓库)'!$A:$I,7,FALSE)),0,VLOOKUP(E620&amp;G620,'[1]采购入库货量(公司仓库)'!$A:$I,7,FALSE))</f>
        <v>0</v>
      </c>
      <c r="P620">
        <f t="shared" si="147"/>
        <v>0</v>
      </c>
      <c r="Q620">
        <f>IF(ISERROR(VLOOKUP(E620&amp;G620,'[1]采购入库货量(公司仓库)'!$A:$I,8,FALSE)),0,VLOOKUP(E620&amp;G620,'[1]采购入库货量(公司仓库)'!$A:$I,8,FALSE))</f>
        <v>0</v>
      </c>
      <c r="R620" s="11">
        <f t="shared" si="148"/>
        <v>0</v>
      </c>
      <c r="S620">
        <f>SUMIF([1]库存总量!$H:$H,E620&amp;G620,[1]库存总量!$G:$G)</f>
        <v>0</v>
      </c>
      <c r="T620">
        <f t="shared" si="149"/>
        <v>0</v>
      </c>
      <c r="U620">
        <f>SUMIFS([1]库存总量!$G:$G,[1]库存总量!$H:$H,E620&amp;G620,[1]库存总量!$A:$A,"B")</f>
        <v>0</v>
      </c>
      <c r="V620">
        <f t="shared" si="150"/>
        <v>0</v>
      </c>
      <c r="W620">
        <f>SUMIFS([1]库存总量!$G:$G,[1]库存总量!$H:$H,E620&amp;G620,[1]库存总量!$A:$A,"K")</f>
        <v>0</v>
      </c>
      <c r="X620">
        <f t="shared" si="151"/>
        <v>0</v>
      </c>
      <c r="Y620">
        <f t="shared" si="152"/>
        <v>0</v>
      </c>
      <c r="Z620">
        <f t="shared" si="153"/>
        <v>0</v>
      </c>
      <c r="AA620">
        <f>(IF(ISERROR(VLOOKUP(E620&amp;G620,'[1]采购入库货量(公司仓库)'!$A:$H,7,FALSE)),0,VLOOKUP(E620&amp;G620,'[1]采购入库货量(公司仓库)'!$A:$H,7,FALSE)))*L620-(IF(ISERROR(VLOOKUP(E620&amp;G620,'[1]采购入库货量(公司仓库)'!$A:$H,8,FALSE)),0,VLOOKUP(E620&amp;G620,'[1]采购入库货量(公司仓库)'!$A:$H,8,FALSE)))</f>
        <v>0</v>
      </c>
      <c r="AB620">
        <f>SUMIF([1]销售数据!$B:$B,E620&amp;G620,[1]销售数据!$G:$G)</f>
        <v>0</v>
      </c>
      <c r="AC620">
        <f t="shared" si="154"/>
        <v>0</v>
      </c>
      <c r="AD620" t="str">
        <f t="shared" si="144"/>
        <v/>
      </c>
      <c r="AE620">
        <f>SUMIF([1]销售数据!$B:$B,AD620,[1]销售数据!$L:$L)</f>
        <v>0</v>
      </c>
      <c r="AF620">
        <f>SUMIF([1]销售数据!$B:$B,AD620,[1]销售数据!$K:$K)</f>
        <v>0</v>
      </c>
      <c r="AG620">
        <f>SUMIF([1]销售数据!$B:$B,AD620,[1]销售数据!$J:$J)</f>
        <v>0</v>
      </c>
      <c r="AH620">
        <f>SUMIF([1]销售数据!$B:$B,AD620,[1]销售数据!$I:$I)</f>
        <v>0</v>
      </c>
      <c r="AI620">
        <f>SUMIF([1]销售数据!$B:$B,AD620,[1]销售数据!$H:$H)</f>
        <v>0</v>
      </c>
      <c r="AJ620" s="19">
        <f t="shared" si="155"/>
        <v>0</v>
      </c>
      <c r="AK620">
        <f>SUMIF([1]发货店铺数!$B:$B,AD620,[1]发货店铺数!$G:$G)</f>
        <v>0</v>
      </c>
      <c r="AL620">
        <f>SUMIF([1]销售店铺数!$B:$B,AD620,[1]销售店铺数!$G:$G)</f>
        <v>0</v>
      </c>
      <c r="AM620">
        <f>SUMIF([1]上周销售店铺数!$B:$B,AD620,[1]上周销售店铺数!$G:$G)</f>
        <v>0</v>
      </c>
      <c r="AN620" s="19">
        <f t="shared" si="156"/>
        <v>0</v>
      </c>
      <c r="AO620" s="19">
        <f t="shared" si="145"/>
        <v>0</v>
      </c>
      <c r="AP620" s="19">
        <f t="shared" si="146"/>
        <v>0</v>
      </c>
      <c r="AQ620" s="11">
        <f t="shared" si="157"/>
        <v>0</v>
      </c>
      <c r="AR620" s="19">
        <f t="shared" si="158"/>
        <v>0</v>
      </c>
      <c r="AS620" s="19">
        <f t="shared" si="159"/>
        <v>0</v>
      </c>
    </row>
    <row r="621" spans="1:45">
      <c r="A621"/>
      <c r="B621"/>
      <c r="C621"/>
      <c r="D621"/>
      <c r="E621"/>
      <c r="F621"/>
      <c r="G621"/>
      <c r="H621"/>
      <c r="L621" s="8"/>
      <c r="M621" s="8" t="str">
        <f>IF(ISERROR( VLOOKUP(AD621,'[1]采购入库货量(公司仓库)'!$A:$I,9,FALSE)),"", VLOOKUP(AD621,'[1]采购入库货量(公司仓库)'!$A:$I,9,FALSE))</f>
        <v/>
      </c>
      <c r="N621" s="8" t="str">
        <f>IF(ISERROR( VLOOKUP(AD621,[1]批发上市日期!$A:$F,6,FALSE)),"",  VLOOKUP(AD621,[1]批发上市日期!$A:$F,6,FALSE))</f>
        <v/>
      </c>
      <c r="O621" s="11">
        <f>IF(ISERROR(VLOOKUP(E621&amp;G621,'[1]采购入库货量(公司仓库)'!$A:$I,7,FALSE)),0,VLOOKUP(E621&amp;G621,'[1]采购入库货量(公司仓库)'!$A:$I,7,FALSE))</f>
        <v>0</v>
      </c>
      <c r="P621">
        <f t="shared" si="147"/>
        <v>0</v>
      </c>
      <c r="Q621">
        <f>IF(ISERROR(VLOOKUP(E621&amp;G621,'[1]采购入库货量(公司仓库)'!$A:$I,8,FALSE)),0,VLOOKUP(E621&amp;G621,'[1]采购入库货量(公司仓库)'!$A:$I,8,FALSE))</f>
        <v>0</v>
      </c>
      <c r="R621" s="11">
        <f t="shared" si="148"/>
        <v>0</v>
      </c>
      <c r="S621">
        <f>SUMIF([1]库存总量!$H:$H,E621&amp;G621,[1]库存总量!$G:$G)</f>
        <v>0</v>
      </c>
      <c r="T621">
        <f t="shared" si="149"/>
        <v>0</v>
      </c>
      <c r="U621">
        <f>SUMIFS([1]库存总量!$G:$G,[1]库存总量!$H:$H,E621&amp;G621,[1]库存总量!$A:$A,"B")</f>
        <v>0</v>
      </c>
      <c r="V621">
        <f t="shared" si="150"/>
        <v>0</v>
      </c>
      <c r="W621">
        <f>SUMIFS([1]库存总量!$G:$G,[1]库存总量!$H:$H,E621&amp;G621,[1]库存总量!$A:$A,"K")</f>
        <v>0</v>
      </c>
      <c r="X621">
        <f t="shared" si="151"/>
        <v>0</v>
      </c>
      <c r="Y621">
        <f t="shared" si="152"/>
        <v>0</v>
      </c>
      <c r="Z621">
        <f t="shared" si="153"/>
        <v>0</v>
      </c>
      <c r="AA621">
        <f>(IF(ISERROR(VLOOKUP(E621&amp;G621,'[1]采购入库货量(公司仓库)'!$A:$H,7,FALSE)),0,VLOOKUP(E621&amp;G621,'[1]采购入库货量(公司仓库)'!$A:$H,7,FALSE)))*L621-(IF(ISERROR(VLOOKUP(E621&amp;G621,'[1]采购入库货量(公司仓库)'!$A:$H,8,FALSE)),0,VLOOKUP(E621&amp;G621,'[1]采购入库货量(公司仓库)'!$A:$H,8,FALSE)))</f>
        <v>0</v>
      </c>
      <c r="AB621">
        <f>SUMIF([1]销售数据!$B:$B,E621&amp;G621,[1]销售数据!$G:$G)</f>
        <v>0</v>
      </c>
      <c r="AC621">
        <f t="shared" si="154"/>
        <v>0</v>
      </c>
      <c r="AD621" t="str">
        <f t="shared" si="144"/>
        <v/>
      </c>
      <c r="AE621">
        <f>SUMIF([1]销售数据!$B:$B,AD621,[1]销售数据!$L:$L)</f>
        <v>0</v>
      </c>
      <c r="AF621">
        <f>SUMIF([1]销售数据!$B:$B,AD621,[1]销售数据!$K:$K)</f>
        <v>0</v>
      </c>
      <c r="AG621">
        <f>SUMIF([1]销售数据!$B:$B,AD621,[1]销售数据!$J:$J)</f>
        <v>0</v>
      </c>
      <c r="AH621">
        <f>SUMIF([1]销售数据!$B:$B,AD621,[1]销售数据!$I:$I)</f>
        <v>0</v>
      </c>
      <c r="AI621">
        <f>SUMIF([1]销售数据!$B:$B,AD621,[1]销售数据!$H:$H)</f>
        <v>0</v>
      </c>
      <c r="AJ621" s="19">
        <f t="shared" si="155"/>
        <v>0</v>
      </c>
      <c r="AK621">
        <f>SUMIF([1]发货店铺数!$B:$B,AD621,[1]发货店铺数!$G:$G)</f>
        <v>0</v>
      </c>
      <c r="AL621">
        <f>SUMIF([1]销售店铺数!$B:$B,AD621,[1]销售店铺数!$G:$G)</f>
        <v>0</v>
      </c>
      <c r="AM621">
        <f>SUMIF([1]上周销售店铺数!$B:$B,AD621,[1]上周销售店铺数!$G:$G)</f>
        <v>0</v>
      </c>
      <c r="AN621" s="19">
        <f t="shared" si="156"/>
        <v>0</v>
      </c>
      <c r="AO621" s="19">
        <f t="shared" si="145"/>
        <v>0</v>
      </c>
      <c r="AP621" s="19">
        <f t="shared" si="146"/>
        <v>0</v>
      </c>
      <c r="AQ621" s="11">
        <f t="shared" si="157"/>
        <v>0</v>
      </c>
      <c r="AR621" s="19">
        <f t="shared" si="158"/>
        <v>0</v>
      </c>
      <c r="AS621" s="19">
        <f t="shared" si="159"/>
        <v>0</v>
      </c>
    </row>
    <row r="622" spans="1:45">
      <c r="A622"/>
      <c r="B622"/>
      <c r="C622"/>
      <c r="D622"/>
      <c r="E622"/>
      <c r="F622"/>
      <c r="G622"/>
      <c r="H622"/>
      <c r="L622" s="8"/>
      <c r="M622" s="8" t="str">
        <f>IF(ISERROR( VLOOKUP(AD622,'[1]采购入库货量(公司仓库)'!$A:$I,9,FALSE)),"", VLOOKUP(AD622,'[1]采购入库货量(公司仓库)'!$A:$I,9,FALSE))</f>
        <v/>
      </c>
      <c r="N622" s="8" t="str">
        <f>IF(ISERROR( VLOOKUP(AD622,[1]批发上市日期!$A:$F,6,FALSE)),"",  VLOOKUP(AD622,[1]批发上市日期!$A:$F,6,FALSE))</f>
        <v/>
      </c>
      <c r="O622" s="11">
        <f>IF(ISERROR(VLOOKUP(E622&amp;G622,'[1]采购入库货量(公司仓库)'!$A:$I,7,FALSE)),0,VLOOKUP(E622&amp;G622,'[1]采购入库货量(公司仓库)'!$A:$I,7,FALSE))</f>
        <v>0</v>
      </c>
      <c r="P622">
        <f t="shared" si="147"/>
        <v>0</v>
      </c>
      <c r="Q622">
        <f>IF(ISERROR(VLOOKUP(E622&amp;G622,'[1]采购入库货量(公司仓库)'!$A:$I,8,FALSE)),0,VLOOKUP(E622&amp;G622,'[1]采购入库货量(公司仓库)'!$A:$I,8,FALSE))</f>
        <v>0</v>
      </c>
      <c r="R622" s="11">
        <f t="shared" si="148"/>
        <v>0</v>
      </c>
      <c r="S622">
        <f>SUMIF([1]库存总量!$H:$H,E622&amp;G622,[1]库存总量!$G:$G)</f>
        <v>0</v>
      </c>
      <c r="T622">
        <f t="shared" si="149"/>
        <v>0</v>
      </c>
      <c r="U622">
        <f>SUMIFS([1]库存总量!$G:$G,[1]库存总量!$H:$H,E622&amp;G622,[1]库存总量!$A:$A,"B")</f>
        <v>0</v>
      </c>
      <c r="V622">
        <f t="shared" si="150"/>
        <v>0</v>
      </c>
      <c r="W622">
        <f>SUMIFS([1]库存总量!$G:$G,[1]库存总量!$H:$H,E622&amp;G622,[1]库存总量!$A:$A,"K")</f>
        <v>0</v>
      </c>
      <c r="X622">
        <f t="shared" si="151"/>
        <v>0</v>
      </c>
      <c r="Y622">
        <f t="shared" si="152"/>
        <v>0</v>
      </c>
      <c r="Z622">
        <f t="shared" si="153"/>
        <v>0</v>
      </c>
      <c r="AA622">
        <f>(IF(ISERROR(VLOOKUP(E622&amp;G622,'[1]采购入库货量(公司仓库)'!$A:$H,7,FALSE)),0,VLOOKUP(E622&amp;G622,'[1]采购入库货量(公司仓库)'!$A:$H,7,FALSE)))*L622-(IF(ISERROR(VLOOKUP(E622&amp;G622,'[1]采购入库货量(公司仓库)'!$A:$H,8,FALSE)),0,VLOOKUP(E622&amp;G622,'[1]采购入库货量(公司仓库)'!$A:$H,8,FALSE)))</f>
        <v>0</v>
      </c>
      <c r="AB622">
        <f>SUMIF([1]销售数据!$B:$B,E622&amp;G622,[1]销售数据!$G:$G)</f>
        <v>0</v>
      </c>
      <c r="AC622">
        <f t="shared" si="154"/>
        <v>0</v>
      </c>
      <c r="AD622" t="str">
        <f t="shared" si="144"/>
        <v/>
      </c>
      <c r="AE622">
        <f>SUMIF([1]销售数据!$B:$B,AD622,[1]销售数据!$L:$L)</f>
        <v>0</v>
      </c>
      <c r="AF622">
        <f>SUMIF([1]销售数据!$B:$B,AD622,[1]销售数据!$K:$K)</f>
        <v>0</v>
      </c>
      <c r="AG622">
        <f>SUMIF([1]销售数据!$B:$B,AD622,[1]销售数据!$J:$J)</f>
        <v>0</v>
      </c>
      <c r="AH622">
        <f>SUMIF([1]销售数据!$B:$B,AD622,[1]销售数据!$I:$I)</f>
        <v>0</v>
      </c>
      <c r="AI622">
        <f>SUMIF([1]销售数据!$B:$B,AD622,[1]销售数据!$H:$H)</f>
        <v>0</v>
      </c>
      <c r="AJ622" s="19">
        <f t="shared" si="155"/>
        <v>0</v>
      </c>
      <c r="AK622">
        <f>SUMIF([1]发货店铺数!$B:$B,AD622,[1]发货店铺数!$G:$G)</f>
        <v>0</v>
      </c>
      <c r="AL622">
        <f>SUMIF([1]销售店铺数!$B:$B,AD622,[1]销售店铺数!$G:$G)</f>
        <v>0</v>
      </c>
      <c r="AM622">
        <f>SUMIF([1]上周销售店铺数!$B:$B,AD622,[1]上周销售店铺数!$G:$G)</f>
        <v>0</v>
      </c>
      <c r="AN622" s="19">
        <f t="shared" si="156"/>
        <v>0</v>
      </c>
      <c r="AO622" s="19">
        <f t="shared" si="145"/>
        <v>0</v>
      </c>
      <c r="AP622" s="19">
        <f t="shared" si="146"/>
        <v>0</v>
      </c>
      <c r="AQ622" s="11">
        <f t="shared" si="157"/>
        <v>0</v>
      </c>
      <c r="AR622" s="19">
        <f t="shared" si="158"/>
        <v>0</v>
      </c>
      <c r="AS622" s="19">
        <f t="shared" si="159"/>
        <v>0</v>
      </c>
    </row>
    <row r="623" spans="1:45">
      <c r="A623"/>
      <c r="B623"/>
      <c r="C623"/>
      <c r="D623"/>
      <c r="E623"/>
      <c r="F623"/>
      <c r="G623"/>
      <c r="H623"/>
      <c r="L623" s="8"/>
      <c r="M623" s="8" t="str">
        <f>IF(ISERROR( VLOOKUP(AD623,'[1]采购入库货量(公司仓库)'!$A:$I,9,FALSE)),"", VLOOKUP(AD623,'[1]采购入库货量(公司仓库)'!$A:$I,9,FALSE))</f>
        <v/>
      </c>
      <c r="N623" s="8" t="str">
        <f>IF(ISERROR( VLOOKUP(AD623,[1]批发上市日期!$A:$F,6,FALSE)),"",  VLOOKUP(AD623,[1]批发上市日期!$A:$F,6,FALSE))</f>
        <v/>
      </c>
      <c r="O623" s="11">
        <f>IF(ISERROR(VLOOKUP(E623&amp;G623,'[1]采购入库货量(公司仓库)'!$A:$I,7,FALSE)),0,VLOOKUP(E623&amp;G623,'[1]采购入库货量(公司仓库)'!$A:$I,7,FALSE))</f>
        <v>0</v>
      </c>
      <c r="P623">
        <f t="shared" si="147"/>
        <v>0</v>
      </c>
      <c r="Q623">
        <f>IF(ISERROR(VLOOKUP(E623&amp;G623,'[1]采购入库货量(公司仓库)'!$A:$I,8,FALSE)),0,VLOOKUP(E623&amp;G623,'[1]采购入库货量(公司仓库)'!$A:$I,8,FALSE))</f>
        <v>0</v>
      </c>
      <c r="R623" s="11">
        <f t="shared" si="148"/>
        <v>0</v>
      </c>
      <c r="S623">
        <f>SUMIF([1]库存总量!$H:$H,E623&amp;G623,[1]库存总量!$G:$G)</f>
        <v>0</v>
      </c>
      <c r="T623">
        <f t="shared" si="149"/>
        <v>0</v>
      </c>
      <c r="U623">
        <f>SUMIFS([1]库存总量!$G:$G,[1]库存总量!$H:$H,E623&amp;G623,[1]库存总量!$A:$A,"B")</f>
        <v>0</v>
      </c>
      <c r="V623">
        <f t="shared" si="150"/>
        <v>0</v>
      </c>
      <c r="W623">
        <f>SUMIFS([1]库存总量!$G:$G,[1]库存总量!$H:$H,E623&amp;G623,[1]库存总量!$A:$A,"K")</f>
        <v>0</v>
      </c>
      <c r="X623">
        <f t="shared" si="151"/>
        <v>0</v>
      </c>
      <c r="Y623">
        <f t="shared" si="152"/>
        <v>0</v>
      </c>
      <c r="Z623">
        <f t="shared" si="153"/>
        <v>0</v>
      </c>
      <c r="AA623">
        <f>(IF(ISERROR(VLOOKUP(E623&amp;G623,'[1]采购入库货量(公司仓库)'!$A:$H,7,FALSE)),0,VLOOKUP(E623&amp;G623,'[1]采购入库货量(公司仓库)'!$A:$H,7,FALSE)))*L623-(IF(ISERROR(VLOOKUP(E623&amp;G623,'[1]采购入库货量(公司仓库)'!$A:$H,8,FALSE)),0,VLOOKUP(E623&amp;G623,'[1]采购入库货量(公司仓库)'!$A:$H,8,FALSE)))</f>
        <v>0</v>
      </c>
      <c r="AB623">
        <f>SUMIF([1]销售数据!$B:$B,E623&amp;G623,[1]销售数据!$G:$G)</f>
        <v>0</v>
      </c>
      <c r="AC623">
        <f t="shared" si="154"/>
        <v>0</v>
      </c>
      <c r="AD623" t="str">
        <f t="shared" si="144"/>
        <v/>
      </c>
      <c r="AE623">
        <f>SUMIF([1]销售数据!$B:$B,AD623,[1]销售数据!$L:$L)</f>
        <v>0</v>
      </c>
      <c r="AF623">
        <f>SUMIF([1]销售数据!$B:$B,AD623,[1]销售数据!$K:$K)</f>
        <v>0</v>
      </c>
      <c r="AG623">
        <f>SUMIF([1]销售数据!$B:$B,AD623,[1]销售数据!$J:$J)</f>
        <v>0</v>
      </c>
      <c r="AH623">
        <f>SUMIF([1]销售数据!$B:$B,AD623,[1]销售数据!$I:$I)</f>
        <v>0</v>
      </c>
      <c r="AI623">
        <f>SUMIF([1]销售数据!$B:$B,AD623,[1]销售数据!$H:$H)</f>
        <v>0</v>
      </c>
      <c r="AJ623" s="19">
        <f t="shared" si="155"/>
        <v>0</v>
      </c>
      <c r="AK623">
        <f>SUMIF([1]发货店铺数!$B:$B,AD623,[1]发货店铺数!$G:$G)</f>
        <v>0</v>
      </c>
      <c r="AL623">
        <f>SUMIF([1]销售店铺数!$B:$B,AD623,[1]销售店铺数!$G:$G)</f>
        <v>0</v>
      </c>
      <c r="AM623">
        <f>SUMIF([1]上周销售店铺数!$B:$B,AD623,[1]上周销售店铺数!$G:$G)</f>
        <v>0</v>
      </c>
      <c r="AN623" s="19">
        <f t="shared" si="156"/>
        <v>0</v>
      </c>
      <c r="AO623" s="19">
        <f t="shared" si="145"/>
        <v>0</v>
      </c>
      <c r="AP623" s="19">
        <f t="shared" si="146"/>
        <v>0</v>
      </c>
      <c r="AQ623" s="11">
        <f t="shared" si="157"/>
        <v>0</v>
      </c>
      <c r="AR623" s="19">
        <f t="shared" si="158"/>
        <v>0</v>
      </c>
      <c r="AS623" s="19">
        <f t="shared" si="159"/>
        <v>0</v>
      </c>
    </row>
    <row r="624" spans="1:45">
      <c r="A624"/>
      <c r="B624"/>
      <c r="C624"/>
      <c r="D624"/>
      <c r="E624"/>
      <c r="F624"/>
      <c r="G624"/>
      <c r="H624"/>
      <c r="L624" s="8"/>
      <c r="M624" s="8" t="str">
        <f>IF(ISERROR( VLOOKUP(AD624,'[1]采购入库货量(公司仓库)'!$A:$I,9,FALSE)),"", VLOOKUP(AD624,'[1]采购入库货量(公司仓库)'!$A:$I,9,FALSE))</f>
        <v/>
      </c>
      <c r="N624" s="8" t="str">
        <f>IF(ISERROR( VLOOKUP(AD624,[1]批发上市日期!$A:$F,6,FALSE)),"",  VLOOKUP(AD624,[1]批发上市日期!$A:$F,6,FALSE))</f>
        <v/>
      </c>
      <c r="O624" s="11">
        <f>IF(ISERROR(VLOOKUP(E624&amp;G624,'[1]采购入库货量(公司仓库)'!$A:$I,7,FALSE)),0,VLOOKUP(E624&amp;G624,'[1]采购入库货量(公司仓库)'!$A:$I,7,FALSE))</f>
        <v>0</v>
      </c>
      <c r="P624">
        <f t="shared" si="147"/>
        <v>0</v>
      </c>
      <c r="Q624">
        <f>IF(ISERROR(VLOOKUP(E624&amp;G624,'[1]采购入库货量(公司仓库)'!$A:$I,8,FALSE)),0,VLOOKUP(E624&amp;G624,'[1]采购入库货量(公司仓库)'!$A:$I,8,FALSE))</f>
        <v>0</v>
      </c>
      <c r="R624" s="11">
        <f t="shared" si="148"/>
        <v>0</v>
      </c>
      <c r="S624">
        <f>SUMIF([1]库存总量!$H:$H,E624&amp;G624,[1]库存总量!$G:$G)</f>
        <v>0</v>
      </c>
      <c r="T624">
        <f t="shared" si="149"/>
        <v>0</v>
      </c>
      <c r="U624">
        <f>SUMIFS([1]库存总量!$G:$G,[1]库存总量!$H:$H,E624&amp;G624,[1]库存总量!$A:$A,"B")</f>
        <v>0</v>
      </c>
      <c r="V624">
        <f t="shared" si="150"/>
        <v>0</v>
      </c>
      <c r="W624">
        <f>SUMIFS([1]库存总量!$G:$G,[1]库存总量!$H:$H,E624&amp;G624,[1]库存总量!$A:$A,"K")</f>
        <v>0</v>
      </c>
      <c r="X624">
        <f t="shared" si="151"/>
        <v>0</v>
      </c>
      <c r="Y624">
        <f t="shared" si="152"/>
        <v>0</v>
      </c>
      <c r="Z624">
        <f t="shared" si="153"/>
        <v>0</v>
      </c>
      <c r="AA624">
        <f>(IF(ISERROR(VLOOKUP(E624&amp;G624,'[1]采购入库货量(公司仓库)'!$A:$H,7,FALSE)),0,VLOOKUP(E624&amp;G624,'[1]采购入库货量(公司仓库)'!$A:$H,7,FALSE)))*L624-(IF(ISERROR(VLOOKUP(E624&amp;G624,'[1]采购入库货量(公司仓库)'!$A:$H,8,FALSE)),0,VLOOKUP(E624&amp;G624,'[1]采购入库货量(公司仓库)'!$A:$H,8,FALSE)))</f>
        <v>0</v>
      </c>
      <c r="AB624">
        <f>SUMIF([1]销售数据!$B:$B,E624&amp;G624,[1]销售数据!$G:$G)</f>
        <v>0</v>
      </c>
      <c r="AC624">
        <f t="shared" si="154"/>
        <v>0</v>
      </c>
      <c r="AD624" t="str">
        <f t="shared" si="144"/>
        <v/>
      </c>
      <c r="AE624">
        <f>SUMIF([1]销售数据!$B:$B,AD624,[1]销售数据!$L:$L)</f>
        <v>0</v>
      </c>
      <c r="AF624">
        <f>SUMIF([1]销售数据!$B:$B,AD624,[1]销售数据!$K:$K)</f>
        <v>0</v>
      </c>
      <c r="AG624">
        <f>SUMIF([1]销售数据!$B:$B,AD624,[1]销售数据!$J:$J)</f>
        <v>0</v>
      </c>
      <c r="AH624">
        <f>SUMIF([1]销售数据!$B:$B,AD624,[1]销售数据!$I:$I)</f>
        <v>0</v>
      </c>
      <c r="AI624">
        <f>SUMIF([1]销售数据!$B:$B,AD624,[1]销售数据!$H:$H)</f>
        <v>0</v>
      </c>
      <c r="AJ624" s="19">
        <f t="shared" si="155"/>
        <v>0</v>
      </c>
      <c r="AK624">
        <f>SUMIF([1]发货店铺数!$B:$B,AD624,[1]发货店铺数!$G:$G)</f>
        <v>0</v>
      </c>
      <c r="AL624">
        <f>SUMIF([1]销售店铺数!$B:$B,AD624,[1]销售店铺数!$G:$G)</f>
        <v>0</v>
      </c>
      <c r="AM624">
        <f>SUMIF([1]上周销售店铺数!$B:$B,AD624,[1]上周销售店铺数!$G:$G)</f>
        <v>0</v>
      </c>
      <c r="AN624" s="19">
        <f t="shared" si="156"/>
        <v>0</v>
      </c>
      <c r="AO624" s="19">
        <f t="shared" si="145"/>
        <v>0</v>
      </c>
      <c r="AP624" s="19">
        <f t="shared" si="146"/>
        <v>0</v>
      </c>
      <c r="AQ624" s="11">
        <f t="shared" si="157"/>
        <v>0</v>
      </c>
      <c r="AR624" s="19">
        <f t="shared" si="158"/>
        <v>0</v>
      </c>
      <c r="AS624" s="19">
        <f t="shared" si="159"/>
        <v>0</v>
      </c>
    </row>
    <row r="625" spans="1:45">
      <c r="A625"/>
      <c r="B625"/>
      <c r="C625"/>
      <c r="D625"/>
      <c r="E625"/>
      <c r="F625"/>
      <c r="G625"/>
      <c r="H625"/>
      <c r="L625" s="8"/>
      <c r="M625" s="8" t="str">
        <f>IF(ISERROR( VLOOKUP(AD625,'[1]采购入库货量(公司仓库)'!$A:$I,9,FALSE)),"", VLOOKUP(AD625,'[1]采购入库货量(公司仓库)'!$A:$I,9,FALSE))</f>
        <v/>
      </c>
      <c r="N625" s="8" t="str">
        <f>IF(ISERROR( VLOOKUP(AD625,[1]批发上市日期!$A:$F,6,FALSE)),"",  VLOOKUP(AD625,[1]批发上市日期!$A:$F,6,FALSE))</f>
        <v/>
      </c>
      <c r="O625" s="11">
        <f>IF(ISERROR(VLOOKUP(E625&amp;G625,'[1]采购入库货量(公司仓库)'!$A:$I,7,FALSE)),0,VLOOKUP(E625&amp;G625,'[1]采购入库货量(公司仓库)'!$A:$I,7,FALSE))</f>
        <v>0</v>
      </c>
      <c r="P625">
        <f t="shared" si="147"/>
        <v>0</v>
      </c>
      <c r="Q625">
        <f>IF(ISERROR(VLOOKUP(E625&amp;G625,'[1]采购入库货量(公司仓库)'!$A:$I,8,FALSE)),0,VLOOKUP(E625&amp;G625,'[1]采购入库货量(公司仓库)'!$A:$I,8,FALSE))</f>
        <v>0</v>
      </c>
      <c r="R625" s="11">
        <f t="shared" si="148"/>
        <v>0</v>
      </c>
      <c r="S625">
        <f>SUMIF([1]库存总量!$H:$H,E625&amp;G625,[1]库存总量!$G:$G)</f>
        <v>0</v>
      </c>
      <c r="T625">
        <f t="shared" si="149"/>
        <v>0</v>
      </c>
      <c r="U625">
        <f>SUMIFS([1]库存总量!$G:$G,[1]库存总量!$H:$H,E625&amp;G625,[1]库存总量!$A:$A,"B")</f>
        <v>0</v>
      </c>
      <c r="V625">
        <f t="shared" si="150"/>
        <v>0</v>
      </c>
      <c r="W625">
        <f>SUMIFS([1]库存总量!$G:$G,[1]库存总量!$H:$H,E625&amp;G625,[1]库存总量!$A:$A,"K")</f>
        <v>0</v>
      </c>
      <c r="X625">
        <f t="shared" si="151"/>
        <v>0</v>
      </c>
      <c r="Y625">
        <f t="shared" si="152"/>
        <v>0</v>
      </c>
      <c r="Z625">
        <f t="shared" si="153"/>
        <v>0</v>
      </c>
      <c r="AA625">
        <f>(IF(ISERROR(VLOOKUP(E625&amp;G625,'[1]采购入库货量(公司仓库)'!$A:$H,7,FALSE)),0,VLOOKUP(E625&amp;G625,'[1]采购入库货量(公司仓库)'!$A:$H,7,FALSE)))*L625-(IF(ISERROR(VLOOKUP(E625&amp;G625,'[1]采购入库货量(公司仓库)'!$A:$H,8,FALSE)),0,VLOOKUP(E625&amp;G625,'[1]采购入库货量(公司仓库)'!$A:$H,8,FALSE)))</f>
        <v>0</v>
      </c>
      <c r="AB625">
        <f>SUMIF([1]销售数据!$B:$B,E625&amp;G625,[1]销售数据!$G:$G)</f>
        <v>0</v>
      </c>
      <c r="AC625">
        <f t="shared" si="154"/>
        <v>0</v>
      </c>
      <c r="AD625" t="str">
        <f t="shared" si="144"/>
        <v/>
      </c>
      <c r="AE625">
        <f>SUMIF([1]销售数据!$B:$B,AD625,[1]销售数据!$L:$L)</f>
        <v>0</v>
      </c>
      <c r="AF625">
        <f>SUMIF([1]销售数据!$B:$B,AD625,[1]销售数据!$K:$K)</f>
        <v>0</v>
      </c>
      <c r="AG625">
        <f>SUMIF([1]销售数据!$B:$B,AD625,[1]销售数据!$J:$J)</f>
        <v>0</v>
      </c>
      <c r="AH625">
        <f>SUMIF([1]销售数据!$B:$B,AD625,[1]销售数据!$I:$I)</f>
        <v>0</v>
      </c>
      <c r="AI625">
        <f>SUMIF([1]销售数据!$B:$B,AD625,[1]销售数据!$H:$H)</f>
        <v>0</v>
      </c>
      <c r="AJ625" s="19">
        <f t="shared" si="155"/>
        <v>0</v>
      </c>
      <c r="AK625">
        <f>SUMIF([1]发货店铺数!$B:$B,AD625,[1]发货店铺数!$G:$G)</f>
        <v>0</v>
      </c>
      <c r="AL625">
        <f>SUMIF([1]销售店铺数!$B:$B,AD625,[1]销售店铺数!$G:$G)</f>
        <v>0</v>
      </c>
      <c r="AM625">
        <f>SUMIF([1]上周销售店铺数!$B:$B,AD625,[1]上周销售店铺数!$G:$G)</f>
        <v>0</v>
      </c>
      <c r="AN625" s="19">
        <f t="shared" si="156"/>
        <v>0</v>
      </c>
      <c r="AO625" s="19">
        <f t="shared" si="145"/>
        <v>0</v>
      </c>
      <c r="AP625" s="19">
        <f t="shared" si="146"/>
        <v>0</v>
      </c>
      <c r="AQ625" s="11">
        <f t="shared" si="157"/>
        <v>0</v>
      </c>
      <c r="AR625" s="19">
        <f t="shared" si="158"/>
        <v>0</v>
      </c>
      <c r="AS625" s="19">
        <f t="shared" si="159"/>
        <v>0</v>
      </c>
    </row>
    <row r="626" spans="1:45">
      <c r="A626"/>
      <c r="B626"/>
      <c r="C626"/>
      <c r="D626"/>
      <c r="E626"/>
      <c r="F626"/>
      <c r="G626"/>
      <c r="H626"/>
      <c r="L626" s="8"/>
      <c r="M626" s="8" t="str">
        <f>IF(ISERROR( VLOOKUP(AD626,'[1]采购入库货量(公司仓库)'!$A:$I,9,FALSE)),"", VLOOKUP(AD626,'[1]采购入库货量(公司仓库)'!$A:$I,9,FALSE))</f>
        <v/>
      </c>
      <c r="N626" s="8" t="str">
        <f>IF(ISERROR( VLOOKUP(AD626,[1]批发上市日期!$A:$F,6,FALSE)),"",  VLOOKUP(AD626,[1]批发上市日期!$A:$F,6,FALSE))</f>
        <v/>
      </c>
      <c r="O626" s="11">
        <f>IF(ISERROR(VLOOKUP(E626&amp;G626,'[1]采购入库货量(公司仓库)'!$A:$I,7,FALSE)),0,VLOOKUP(E626&amp;G626,'[1]采购入库货量(公司仓库)'!$A:$I,7,FALSE))</f>
        <v>0</v>
      </c>
      <c r="P626">
        <f t="shared" si="147"/>
        <v>0</v>
      </c>
      <c r="Q626">
        <f>IF(ISERROR(VLOOKUP(E626&amp;G626,'[1]采购入库货量(公司仓库)'!$A:$I,8,FALSE)),0,VLOOKUP(E626&amp;G626,'[1]采购入库货量(公司仓库)'!$A:$I,8,FALSE))</f>
        <v>0</v>
      </c>
      <c r="R626" s="11">
        <f t="shared" si="148"/>
        <v>0</v>
      </c>
      <c r="S626">
        <f>SUMIF([1]库存总量!$H:$H,E626&amp;G626,[1]库存总量!$G:$G)</f>
        <v>0</v>
      </c>
      <c r="T626">
        <f t="shared" si="149"/>
        <v>0</v>
      </c>
      <c r="U626">
        <f>SUMIFS([1]库存总量!$G:$G,[1]库存总量!$H:$H,E626&amp;G626,[1]库存总量!$A:$A,"B")</f>
        <v>0</v>
      </c>
      <c r="V626">
        <f t="shared" si="150"/>
        <v>0</v>
      </c>
      <c r="W626">
        <f>SUMIFS([1]库存总量!$G:$G,[1]库存总量!$H:$H,E626&amp;G626,[1]库存总量!$A:$A,"K")</f>
        <v>0</v>
      </c>
      <c r="X626">
        <f t="shared" si="151"/>
        <v>0</v>
      </c>
      <c r="Y626">
        <f t="shared" si="152"/>
        <v>0</v>
      </c>
      <c r="Z626">
        <f t="shared" si="153"/>
        <v>0</v>
      </c>
      <c r="AA626">
        <f>(IF(ISERROR(VLOOKUP(E626&amp;G626,'[1]采购入库货量(公司仓库)'!$A:$H,7,FALSE)),0,VLOOKUP(E626&amp;G626,'[1]采购入库货量(公司仓库)'!$A:$H,7,FALSE)))*L626-(IF(ISERROR(VLOOKUP(E626&amp;G626,'[1]采购入库货量(公司仓库)'!$A:$H,8,FALSE)),0,VLOOKUP(E626&amp;G626,'[1]采购入库货量(公司仓库)'!$A:$H,8,FALSE)))</f>
        <v>0</v>
      </c>
      <c r="AB626">
        <f>SUMIF([1]销售数据!$B:$B,E626&amp;G626,[1]销售数据!$G:$G)</f>
        <v>0</v>
      </c>
      <c r="AC626">
        <f t="shared" si="154"/>
        <v>0</v>
      </c>
      <c r="AD626" t="str">
        <f t="shared" si="144"/>
        <v/>
      </c>
      <c r="AE626">
        <f>SUMIF([1]销售数据!$B:$B,AD626,[1]销售数据!$L:$L)</f>
        <v>0</v>
      </c>
      <c r="AF626">
        <f>SUMIF([1]销售数据!$B:$B,AD626,[1]销售数据!$K:$K)</f>
        <v>0</v>
      </c>
      <c r="AG626">
        <f>SUMIF([1]销售数据!$B:$B,AD626,[1]销售数据!$J:$J)</f>
        <v>0</v>
      </c>
      <c r="AH626">
        <f>SUMIF([1]销售数据!$B:$B,AD626,[1]销售数据!$I:$I)</f>
        <v>0</v>
      </c>
      <c r="AI626">
        <f>SUMIF([1]销售数据!$B:$B,AD626,[1]销售数据!$H:$H)</f>
        <v>0</v>
      </c>
      <c r="AJ626" s="19">
        <f t="shared" si="155"/>
        <v>0</v>
      </c>
      <c r="AK626">
        <f>SUMIF([1]发货店铺数!$B:$B,AD626,[1]发货店铺数!$G:$G)</f>
        <v>0</v>
      </c>
      <c r="AL626">
        <f>SUMIF([1]销售店铺数!$B:$B,AD626,[1]销售店铺数!$G:$G)</f>
        <v>0</v>
      </c>
      <c r="AM626">
        <f>SUMIF([1]上周销售店铺数!$B:$B,AD626,[1]上周销售店铺数!$G:$G)</f>
        <v>0</v>
      </c>
      <c r="AN626" s="19">
        <f t="shared" si="156"/>
        <v>0</v>
      </c>
      <c r="AO626" s="19">
        <f t="shared" si="145"/>
        <v>0</v>
      </c>
      <c r="AP626" s="19">
        <f t="shared" si="146"/>
        <v>0</v>
      </c>
      <c r="AQ626" s="11">
        <f t="shared" si="157"/>
        <v>0</v>
      </c>
      <c r="AR626" s="19">
        <f t="shared" si="158"/>
        <v>0</v>
      </c>
      <c r="AS626" s="19">
        <f t="shared" si="159"/>
        <v>0</v>
      </c>
    </row>
    <row r="627" spans="1:45">
      <c r="A627"/>
      <c r="B627"/>
      <c r="C627"/>
      <c r="D627"/>
      <c r="E627"/>
      <c r="F627"/>
      <c r="G627"/>
      <c r="H627"/>
      <c r="L627" s="8"/>
      <c r="M627" s="8" t="str">
        <f>IF(ISERROR( VLOOKUP(AD627,'[1]采购入库货量(公司仓库)'!$A:$I,9,FALSE)),"", VLOOKUP(AD627,'[1]采购入库货量(公司仓库)'!$A:$I,9,FALSE))</f>
        <v/>
      </c>
      <c r="N627" s="8" t="str">
        <f>IF(ISERROR( VLOOKUP(AD627,[1]批发上市日期!$A:$F,6,FALSE)),"",  VLOOKUP(AD627,[1]批发上市日期!$A:$F,6,FALSE))</f>
        <v/>
      </c>
      <c r="O627" s="11">
        <f>IF(ISERROR(VLOOKUP(E627&amp;G627,'[1]采购入库货量(公司仓库)'!$A:$I,7,FALSE)),0,VLOOKUP(E627&amp;G627,'[1]采购入库货量(公司仓库)'!$A:$I,7,FALSE))</f>
        <v>0</v>
      </c>
      <c r="P627">
        <f t="shared" si="147"/>
        <v>0</v>
      </c>
      <c r="Q627">
        <f>IF(ISERROR(VLOOKUP(E627&amp;G627,'[1]采购入库货量(公司仓库)'!$A:$I,8,FALSE)),0,VLOOKUP(E627&amp;G627,'[1]采购入库货量(公司仓库)'!$A:$I,8,FALSE))</f>
        <v>0</v>
      </c>
      <c r="R627" s="11">
        <f t="shared" si="148"/>
        <v>0</v>
      </c>
      <c r="S627">
        <f>SUMIF([1]库存总量!$H:$H,E627&amp;G627,[1]库存总量!$G:$G)</f>
        <v>0</v>
      </c>
      <c r="T627">
        <f t="shared" si="149"/>
        <v>0</v>
      </c>
      <c r="U627">
        <f>SUMIFS([1]库存总量!$G:$G,[1]库存总量!$H:$H,E627&amp;G627,[1]库存总量!$A:$A,"B")</f>
        <v>0</v>
      </c>
      <c r="V627">
        <f t="shared" si="150"/>
        <v>0</v>
      </c>
      <c r="W627">
        <f>SUMIFS([1]库存总量!$G:$G,[1]库存总量!$H:$H,E627&amp;G627,[1]库存总量!$A:$A,"K")</f>
        <v>0</v>
      </c>
      <c r="X627">
        <f t="shared" si="151"/>
        <v>0</v>
      </c>
      <c r="Y627">
        <f t="shared" si="152"/>
        <v>0</v>
      </c>
      <c r="Z627">
        <f t="shared" si="153"/>
        <v>0</v>
      </c>
      <c r="AA627">
        <f>(IF(ISERROR(VLOOKUP(E627&amp;G627,'[1]采购入库货量(公司仓库)'!$A:$H,7,FALSE)),0,VLOOKUP(E627&amp;G627,'[1]采购入库货量(公司仓库)'!$A:$H,7,FALSE)))*L627-(IF(ISERROR(VLOOKUP(E627&amp;G627,'[1]采购入库货量(公司仓库)'!$A:$H,8,FALSE)),0,VLOOKUP(E627&amp;G627,'[1]采购入库货量(公司仓库)'!$A:$H,8,FALSE)))</f>
        <v>0</v>
      </c>
      <c r="AB627">
        <f>SUMIF([1]销售数据!$B:$B,E627&amp;G627,[1]销售数据!$G:$G)</f>
        <v>0</v>
      </c>
      <c r="AC627">
        <f t="shared" si="154"/>
        <v>0</v>
      </c>
      <c r="AD627" t="str">
        <f t="shared" si="144"/>
        <v/>
      </c>
      <c r="AE627">
        <f>SUMIF([1]销售数据!$B:$B,AD627,[1]销售数据!$L:$L)</f>
        <v>0</v>
      </c>
      <c r="AF627">
        <f>SUMIF([1]销售数据!$B:$B,AD627,[1]销售数据!$K:$K)</f>
        <v>0</v>
      </c>
      <c r="AG627">
        <f>SUMIF([1]销售数据!$B:$B,AD627,[1]销售数据!$J:$J)</f>
        <v>0</v>
      </c>
      <c r="AH627">
        <f>SUMIF([1]销售数据!$B:$B,AD627,[1]销售数据!$I:$I)</f>
        <v>0</v>
      </c>
      <c r="AI627">
        <f>SUMIF([1]销售数据!$B:$B,AD627,[1]销售数据!$H:$H)</f>
        <v>0</v>
      </c>
      <c r="AJ627" s="19">
        <f t="shared" si="155"/>
        <v>0</v>
      </c>
      <c r="AK627">
        <f>SUMIF([1]发货店铺数!$B:$B,AD627,[1]发货店铺数!$G:$G)</f>
        <v>0</v>
      </c>
      <c r="AL627">
        <f>SUMIF([1]销售店铺数!$B:$B,AD627,[1]销售店铺数!$G:$G)</f>
        <v>0</v>
      </c>
      <c r="AM627">
        <f>SUMIF([1]上周销售店铺数!$B:$B,AD627,[1]上周销售店铺数!$G:$G)</f>
        <v>0</v>
      </c>
      <c r="AN627" s="19">
        <f t="shared" si="156"/>
        <v>0</v>
      </c>
      <c r="AO627" s="19">
        <f t="shared" si="145"/>
        <v>0</v>
      </c>
      <c r="AP627" s="19">
        <f t="shared" si="146"/>
        <v>0</v>
      </c>
      <c r="AQ627" s="11">
        <f t="shared" si="157"/>
        <v>0</v>
      </c>
      <c r="AR627" s="19">
        <f t="shared" si="158"/>
        <v>0</v>
      </c>
      <c r="AS627" s="19">
        <f t="shared" si="159"/>
        <v>0</v>
      </c>
    </row>
    <row r="628" spans="1:45">
      <c r="A628"/>
      <c r="B628"/>
      <c r="C628"/>
      <c r="D628"/>
      <c r="E628"/>
      <c r="F628"/>
      <c r="G628"/>
      <c r="H628"/>
      <c r="L628" s="8"/>
      <c r="M628" s="8" t="str">
        <f>IF(ISERROR( VLOOKUP(AD628,'[1]采购入库货量(公司仓库)'!$A:$I,9,FALSE)),"", VLOOKUP(AD628,'[1]采购入库货量(公司仓库)'!$A:$I,9,FALSE))</f>
        <v/>
      </c>
      <c r="N628" s="8" t="str">
        <f>IF(ISERROR( VLOOKUP(AD628,[1]批发上市日期!$A:$F,6,FALSE)),"",  VLOOKUP(AD628,[1]批发上市日期!$A:$F,6,FALSE))</f>
        <v/>
      </c>
      <c r="O628" s="11">
        <f>IF(ISERROR(VLOOKUP(E628&amp;G628,'[1]采购入库货量(公司仓库)'!$A:$I,7,FALSE)),0,VLOOKUP(E628&amp;G628,'[1]采购入库货量(公司仓库)'!$A:$I,7,FALSE))</f>
        <v>0</v>
      </c>
      <c r="P628">
        <f t="shared" si="147"/>
        <v>0</v>
      </c>
      <c r="Q628">
        <f>IF(ISERROR(VLOOKUP(E628&amp;G628,'[1]采购入库货量(公司仓库)'!$A:$I,8,FALSE)),0,VLOOKUP(E628&amp;G628,'[1]采购入库货量(公司仓库)'!$A:$I,8,FALSE))</f>
        <v>0</v>
      </c>
      <c r="R628" s="11">
        <f t="shared" si="148"/>
        <v>0</v>
      </c>
      <c r="S628">
        <f>SUMIF([1]库存总量!$H:$H,E628&amp;G628,[1]库存总量!$G:$G)</f>
        <v>0</v>
      </c>
      <c r="T628">
        <f t="shared" si="149"/>
        <v>0</v>
      </c>
      <c r="U628">
        <f>SUMIFS([1]库存总量!$G:$G,[1]库存总量!$H:$H,E628&amp;G628,[1]库存总量!$A:$A,"B")</f>
        <v>0</v>
      </c>
      <c r="V628">
        <f t="shared" si="150"/>
        <v>0</v>
      </c>
      <c r="W628">
        <f>SUMIFS([1]库存总量!$G:$G,[1]库存总量!$H:$H,E628&amp;G628,[1]库存总量!$A:$A,"K")</f>
        <v>0</v>
      </c>
      <c r="X628">
        <f t="shared" si="151"/>
        <v>0</v>
      </c>
      <c r="Y628">
        <f t="shared" si="152"/>
        <v>0</v>
      </c>
      <c r="Z628">
        <f t="shared" si="153"/>
        <v>0</v>
      </c>
      <c r="AA628">
        <f>(IF(ISERROR(VLOOKUP(E628&amp;G628,'[1]采购入库货量(公司仓库)'!$A:$H,7,FALSE)),0,VLOOKUP(E628&amp;G628,'[1]采购入库货量(公司仓库)'!$A:$H,7,FALSE)))*L628-(IF(ISERROR(VLOOKUP(E628&amp;G628,'[1]采购入库货量(公司仓库)'!$A:$H,8,FALSE)),0,VLOOKUP(E628&amp;G628,'[1]采购入库货量(公司仓库)'!$A:$H,8,FALSE)))</f>
        <v>0</v>
      </c>
      <c r="AB628">
        <f>SUMIF([1]销售数据!$B:$B,E628&amp;G628,[1]销售数据!$G:$G)</f>
        <v>0</v>
      </c>
      <c r="AC628">
        <f t="shared" si="154"/>
        <v>0</v>
      </c>
      <c r="AD628" t="str">
        <f t="shared" si="144"/>
        <v/>
      </c>
      <c r="AE628">
        <f>SUMIF([1]销售数据!$B:$B,AD628,[1]销售数据!$L:$L)</f>
        <v>0</v>
      </c>
      <c r="AF628">
        <f>SUMIF([1]销售数据!$B:$B,AD628,[1]销售数据!$K:$K)</f>
        <v>0</v>
      </c>
      <c r="AG628">
        <f>SUMIF([1]销售数据!$B:$B,AD628,[1]销售数据!$J:$J)</f>
        <v>0</v>
      </c>
      <c r="AH628">
        <f>SUMIF([1]销售数据!$B:$B,AD628,[1]销售数据!$I:$I)</f>
        <v>0</v>
      </c>
      <c r="AI628">
        <f>SUMIF([1]销售数据!$B:$B,AD628,[1]销售数据!$H:$H)</f>
        <v>0</v>
      </c>
      <c r="AJ628" s="19">
        <f t="shared" si="155"/>
        <v>0</v>
      </c>
      <c r="AK628">
        <f>SUMIF([1]发货店铺数!$B:$B,AD628,[1]发货店铺数!$G:$G)</f>
        <v>0</v>
      </c>
      <c r="AL628">
        <f>SUMIF([1]销售店铺数!$B:$B,AD628,[1]销售店铺数!$G:$G)</f>
        <v>0</v>
      </c>
      <c r="AM628">
        <f>SUMIF([1]上周销售店铺数!$B:$B,AD628,[1]上周销售店铺数!$G:$G)</f>
        <v>0</v>
      </c>
      <c r="AN628" s="19">
        <f t="shared" si="156"/>
        <v>0</v>
      </c>
      <c r="AO628" s="19">
        <f t="shared" si="145"/>
        <v>0</v>
      </c>
      <c r="AP628" s="19">
        <f t="shared" si="146"/>
        <v>0</v>
      </c>
      <c r="AQ628" s="11">
        <f t="shared" si="157"/>
        <v>0</v>
      </c>
      <c r="AR628" s="19">
        <f t="shared" si="158"/>
        <v>0</v>
      </c>
      <c r="AS628" s="19">
        <f t="shared" si="159"/>
        <v>0</v>
      </c>
    </row>
    <row r="629" spans="1:45">
      <c r="A629"/>
      <c r="B629"/>
      <c r="C629"/>
      <c r="D629"/>
      <c r="E629"/>
      <c r="F629"/>
      <c r="G629"/>
      <c r="H629"/>
      <c r="L629" s="8"/>
      <c r="M629" s="8" t="str">
        <f>IF(ISERROR( VLOOKUP(AD629,'[1]采购入库货量(公司仓库)'!$A:$I,9,FALSE)),"", VLOOKUP(AD629,'[1]采购入库货量(公司仓库)'!$A:$I,9,FALSE))</f>
        <v/>
      </c>
      <c r="N629" s="8" t="str">
        <f>IF(ISERROR( VLOOKUP(AD629,[1]批发上市日期!$A:$F,6,FALSE)),"",  VLOOKUP(AD629,[1]批发上市日期!$A:$F,6,FALSE))</f>
        <v/>
      </c>
      <c r="O629" s="11">
        <f>IF(ISERROR(VLOOKUP(E629&amp;G629,'[1]采购入库货量(公司仓库)'!$A:$I,7,FALSE)),0,VLOOKUP(E629&amp;G629,'[1]采购入库货量(公司仓库)'!$A:$I,7,FALSE))</f>
        <v>0</v>
      </c>
      <c r="P629">
        <f t="shared" si="147"/>
        <v>0</v>
      </c>
      <c r="Q629">
        <f>IF(ISERROR(VLOOKUP(E629&amp;G629,'[1]采购入库货量(公司仓库)'!$A:$I,8,FALSE)),0,VLOOKUP(E629&amp;G629,'[1]采购入库货量(公司仓库)'!$A:$I,8,FALSE))</f>
        <v>0</v>
      </c>
      <c r="R629" s="11">
        <f t="shared" si="148"/>
        <v>0</v>
      </c>
      <c r="S629">
        <f>SUMIF([1]库存总量!$H:$H,E629&amp;G629,[1]库存总量!$G:$G)</f>
        <v>0</v>
      </c>
      <c r="T629">
        <f t="shared" si="149"/>
        <v>0</v>
      </c>
      <c r="U629">
        <f>SUMIFS([1]库存总量!$G:$G,[1]库存总量!$H:$H,E629&amp;G629,[1]库存总量!$A:$A,"B")</f>
        <v>0</v>
      </c>
      <c r="V629">
        <f t="shared" si="150"/>
        <v>0</v>
      </c>
      <c r="W629">
        <f>SUMIFS([1]库存总量!$G:$G,[1]库存总量!$H:$H,E629&amp;G629,[1]库存总量!$A:$A,"K")</f>
        <v>0</v>
      </c>
      <c r="X629">
        <f t="shared" si="151"/>
        <v>0</v>
      </c>
      <c r="Y629">
        <f t="shared" si="152"/>
        <v>0</v>
      </c>
      <c r="Z629">
        <f t="shared" si="153"/>
        <v>0</v>
      </c>
      <c r="AA629">
        <f>(IF(ISERROR(VLOOKUP(E629&amp;G629,'[1]采购入库货量(公司仓库)'!$A:$H,7,FALSE)),0,VLOOKUP(E629&amp;G629,'[1]采购入库货量(公司仓库)'!$A:$H,7,FALSE)))*L629-(IF(ISERROR(VLOOKUP(E629&amp;G629,'[1]采购入库货量(公司仓库)'!$A:$H,8,FALSE)),0,VLOOKUP(E629&amp;G629,'[1]采购入库货量(公司仓库)'!$A:$H,8,FALSE)))</f>
        <v>0</v>
      </c>
      <c r="AB629">
        <f>SUMIF([1]销售数据!$B:$B,E629&amp;G629,[1]销售数据!$G:$G)</f>
        <v>0</v>
      </c>
      <c r="AC629">
        <f t="shared" si="154"/>
        <v>0</v>
      </c>
      <c r="AD629" t="str">
        <f t="shared" si="144"/>
        <v/>
      </c>
      <c r="AE629">
        <f>SUMIF([1]销售数据!$B:$B,AD629,[1]销售数据!$L:$L)</f>
        <v>0</v>
      </c>
      <c r="AF629">
        <f>SUMIF([1]销售数据!$B:$B,AD629,[1]销售数据!$K:$K)</f>
        <v>0</v>
      </c>
      <c r="AG629">
        <f>SUMIF([1]销售数据!$B:$B,AD629,[1]销售数据!$J:$J)</f>
        <v>0</v>
      </c>
      <c r="AH629">
        <f>SUMIF([1]销售数据!$B:$B,AD629,[1]销售数据!$I:$I)</f>
        <v>0</v>
      </c>
      <c r="AI629">
        <f>SUMIF([1]销售数据!$B:$B,AD629,[1]销售数据!$H:$H)</f>
        <v>0</v>
      </c>
      <c r="AJ629" s="19">
        <f t="shared" si="155"/>
        <v>0</v>
      </c>
      <c r="AK629">
        <f>SUMIF([1]发货店铺数!$B:$B,AD629,[1]发货店铺数!$G:$G)</f>
        <v>0</v>
      </c>
      <c r="AL629">
        <f>SUMIF([1]销售店铺数!$B:$B,AD629,[1]销售店铺数!$G:$G)</f>
        <v>0</v>
      </c>
      <c r="AM629">
        <f>SUMIF([1]上周销售店铺数!$B:$B,AD629,[1]上周销售店铺数!$G:$G)</f>
        <v>0</v>
      </c>
      <c r="AN629" s="19">
        <f t="shared" si="156"/>
        <v>0</v>
      </c>
      <c r="AO629" s="19">
        <f t="shared" si="145"/>
        <v>0</v>
      </c>
      <c r="AP629" s="19">
        <f t="shared" si="146"/>
        <v>0</v>
      </c>
      <c r="AQ629" s="11">
        <f t="shared" si="157"/>
        <v>0</v>
      </c>
      <c r="AR629" s="19">
        <f t="shared" si="158"/>
        <v>0</v>
      </c>
      <c r="AS629" s="19">
        <f t="shared" si="159"/>
        <v>0</v>
      </c>
    </row>
    <row r="630" spans="1:45">
      <c r="A630"/>
      <c r="B630"/>
      <c r="C630"/>
      <c r="D630"/>
      <c r="E630"/>
      <c r="F630"/>
      <c r="G630"/>
      <c r="H630"/>
      <c r="L630" s="8"/>
      <c r="M630" s="8" t="str">
        <f>IF(ISERROR( VLOOKUP(AD630,'[1]采购入库货量(公司仓库)'!$A:$I,9,FALSE)),"", VLOOKUP(AD630,'[1]采购入库货量(公司仓库)'!$A:$I,9,FALSE))</f>
        <v/>
      </c>
      <c r="N630" s="8" t="str">
        <f>IF(ISERROR( VLOOKUP(AD630,[1]批发上市日期!$A:$F,6,FALSE)),"",  VLOOKUP(AD630,[1]批发上市日期!$A:$F,6,FALSE))</f>
        <v/>
      </c>
      <c r="O630" s="11">
        <f>IF(ISERROR(VLOOKUP(E630&amp;G630,'[1]采购入库货量(公司仓库)'!$A:$I,7,FALSE)),0,VLOOKUP(E630&amp;G630,'[1]采购入库货量(公司仓库)'!$A:$I,7,FALSE))</f>
        <v>0</v>
      </c>
      <c r="P630">
        <f t="shared" si="147"/>
        <v>0</v>
      </c>
      <c r="Q630">
        <f>IF(ISERROR(VLOOKUP(E630&amp;G630,'[1]采购入库货量(公司仓库)'!$A:$I,8,FALSE)),0,VLOOKUP(E630&amp;G630,'[1]采购入库货量(公司仓库)'!$A:$I,8,FALSE))</f>
        <v>0</v>
      </c>
      <c r="R630" s="11">
        <f t="shared" si="148"/>
        <v>0</v>
      </c>
      <c r="S630">
        <f>SUMIF([1]库存总量!$H:$H,E630&amp;G630,[1]库存总量!$G:$G)</f>
        <v>0</v>
      </c>
      <c r="T630">
        <f t="shared" si="149"/>
        <v>0</v>
      </c>
      <c r="U630">
        <f>SUMIFS([1]库存总量!$G:$G,[1]库存总量!$H:$H,E630&amp;G630,[1]库存总量!$A:$A,"B")</f>
        <v>0</v>
      </c>
      <c r="V630">
        <f t="shared" si="150"/>
        <v>0</v>
      </c>
      <c r="W630">
        <f>SUMIFS([1]库存总量!$G:$G,[1]库存总量!$H:$H,E630&amp;G630,[1]库存总量!$A:$A,"K")</f>
        <v>0</v>
      </c>
      <c r="X630">
        <f t="shared" si="151"/>
        <v>0</v>
      </c>
      <c r="Y630">
        <f t="shared" si="152"/>
        <v>0</v>
      </c>
      <c r="Z630">
        <f t="shared" si="153"/>
        <v>0</v>
      </c>
      <c r="AA630">
        <f>(IF(ISERROR(VLOOKUP(E630&amp;G630,'[1]采购入库货量(公司仓库)'!$A:$H,7,FALSE)),0,VLOOKUP(E630&amp;G630,'[1]采购入库货量(公司仓库)'!$A:$H,7,FALSE)))*L630-(IF(ISERROR(VLOOKUP(E630&amp;G630,'[1]采购入库货量(公司仓库)'!$A:$H,8,FALSE)),0,VLOOKUP(E630&amp;G630,'[1]采购入库货量(公司仓库)'!$A:$H,8,FALSE)))</f>
        <v>0</v>
      </c>
      <c r="AB630">
        <f>SUMIF([1]销售数据!$B:$B,E630&amp;G630,[1]销售数据!$G:$G)</f>
        <v>0</v>
      </c>
      <c r="AC630">
        <f t="shared" si="154"/>
        <v>0</v>
      </c>
      <c r="AD630" t="str">
        <f t="shared" si="144"/>
        <v/>
      </c>
      <c r="AE630">
        <f>SUMIF([1]销售数据!$B:$B,AD630,[1]销售数据!$L:$L)</f>
        <v>0</v>
      </c>
      <c r="AF630">
        <f>SUMIF([1]销售数据!$B:$B,AD630,[1]销售数据!$K:$K)</f>
        <v>0</v>
      </c>
      <c r="AG630">
        <f>SUMIF([1]销售数据!$B:$B,AD630,[1]销售数据!$J:$J)</f>
        <v>0</v>
      </c>
      <c r="AH630">
        <f>SUMIF([1]销售数据!$B:$B,AD630,[1]销售数据!$I:$I)</f>
        <v>0</v>
      </c>
      <c r="AI630">
        <f>SUMIF([1]销售数据!$B:$B,AD630,[1]销售数据!$H:$H)</f>
        <v>0</v>
      </c>
      <c r="AJ630" s="19">
        <f t="shared" si="155"/>
        <v>0</v>
      </c>
      <c r="AK630">
        <f>SUMIF([1]发货店铺数!$B:$B,AD630,[1]发货店铺数!$G:$G)</f>
        <v>0</v>
      </c>
      <c r="AL630">
        <f>SUMIF([1]销售店铺数!$B:$B,AD630,[1]销售店铺数!$G:$G)</f>
        <v>0</v>
      </c>
      <c r="AM630">
        <f>SUMIF([1]上周销售店铺数!$B:$B,AD630,[1]上周销售店铺数!$G:$G)</f>
        <v>0</v>
      </c>
      <c r="AN630" s="19">
        <f t="shared" si="156"/>
        <v>0</v>
      </c>
      <c r="AO630" s="19">
        <f t="shared" si="145"/>
        <v>0</v>
      </c>
      <c r="AP630" s="19">
        <f t="shared" si="146"/>
        <v>0</v>
      </c>
      <c r="AQ630" s="11">
        <f t="shared" si="157"/>
        <v>0</v>
      </c>
      <c r="AR630" s="19">
        <f t="shared" si="158"/>
        <v>0</v>
      </c>
      <c r="AS630" s="19">
        <f t="shared" si="159"/>
        <v>0</v>
      </c>
    </row>
    <row r="631" spans="1:45">
      <c r="A631"/>
      <c r="B631"/>
      <c r="C631"/>
      <c r="D631"/>
      <c r="E631"/>
      <c r="F631"/>
      <c r="G631"/>
      <c r="H631"/>
      <c r="L631" s="8"/>
      <c r="M631" s="8" t="str">
        <f>IF(ISERROR( VLOOKUP(AD631,'[1]采购入库货量(公司仓库)'!$A:$I,9,FALSE)),"", VLOOKUP(AD631,'[1]采购入库货量(公司仓库)'!$A:$I,9,FALSE))</f>
        <v/>
      </c>
      <c r="N631" s="8" t="str">
        <f>IF(ISERROR( VLOOKUP(AD631,[1]批发上市日期!$A:$F,6,FALSE)),"",  VLOOKUP(AD631,[1]批发上市日期!$A:$F,6,FALSE))</f>
        <v/>
      </c>
      <c r="O631" s="11">
        <f>IF(ISERROR(VLOOKUP(E631&amp;G631,'[1]采购入库货量(公司仓库)'!$A:$I,7,FALSE)),0,VLOOKUP(E631&amp;G631,'[1]采购入库货量(公司仓库)'!$A:$I,7,FALSE))</f>
        <v>0</v>
      </c>
      <c r="P631">
        <f t="shared" si="147"/>
        <v>0</v>
      </c>
      <c r="Q631">
        <f>IF(ISERROR(VLOOKUP(E631&amp;G631,'[1]采购入库货量(公司仓库)'!$A:$I,8,FALSE)),0,VLOOKUP(E631&amp;G631,'[1]采购入库货量(公司仓库)'!$A:$I,8,FALSE))</f>
        <v>0</v>
      </c>
      <c r="R631" s="11">
        <f t="shared" si="148"/>
        <v>0</v>
      </c>
      <c r="S631">
        <f>SUMIF([1]库存总量!$H:$H,E631&amp;G631,[1]库存总量!$G:$G)</f>
        <v>0</v>
      </c>
      <c r="T631">
        <f t="shared" si="149"/>
        <v>0</v>
      </c>
      <c r="U631">
        <f>SUMIFS([1]库存总量!$G:$G,[1]库存总量!$H:$H,E631&amp;G631,[1]库存总量!$A:$A,"B")</f>
        <v>0</v>
      </c>
      <c r="V631">
        <f t="shared" si="150"/>
        <v>0</v>
      </c>
      <c r="W631">
        <f>SUMIFS([1]库存总量!$G:$G,[1]库存总量!$H:$H,E631&amp;G631,[1]库存总量!$A:$A,"K")</f>
        <v>0</v>
      </c>
      <c r="X631">
        <f t="shared" si="151"/>
        <v>0</v>
      </c>
      <c r="Y631">
        <f t="shared" si="152"/>
        <v>0</v>
      </c>
      <c r="Z631">
        <f t="shared" si="153"/>
        <v>0</v>
      </c>
      <c r="AA631">
        <f>(IF(ISERROR(VLOOKUP(E631&amp;G631,'[1]采购入库货量(公司仓库)'!$A:$H,7,FALSE)),0,VLOOKUP(E631&amp;G631,'[1]采购入库货量(公司仓库)'!$A:$H,7,FALSE)))*L631-(IF(ISERROR(VLOOKUP(E631&amp;G631,'[1]采购入库货量(公司仓库)'!$A:$H,8,FALSE)),0,VLOOKUP(E631&amp;G631,'[1]采购入库货量(公司仓库)'!$A:$H,8,FALSE)))</f>
        <v>0</v>
      </c>
      <c r="AB631">
        <f>SUMIF([1]销售数据!$B:$B,E631&amp;G631,[1]销售数据!$G:$G)</f>
        <v>0</v>
      </c>
      <c r="AC631">
        <f t="shared" si="154"/>
        <v>0</v>
      </c>
      <c r="AD631" t="str">
        <f t="shared" si="144"/>
        <v/>
      </c>
      <c r="AE631">
        <f>SUMIF([1]销售数据!$B:$B,AD631,[1]销售数据!$L:$L)</f>
        <v>0</v>
      </c>
      <c r="AF631">
        <f>SUMIF([1]销售数据!$B:$B,AD631,[1]销售数据!$K:$K)</f>
        <v>0</v>
      </c>
      <c r="AG631">
        <f>SUMIF([1]销售数据!$B:$B,AD631,[1]销售数据!$J:$J)</f>
        <v>0</v>
      </c>
      <c r="AH631">
        <f>SUMIF([1]销售数据!$B:$B,AD631,[1]销售数据!$I:$I)</f>
        <v>0</v>
      </c>
      <c r="AI631">
        <f>SUMIF([1]销售数据!$B:$B,AD631,[1]销售数据!$H:$H)</f>
        <v>0</v>
      </c>
      <c r="AJ631" s="19">
        <f t="shared" si="155"/>
        <v>0</v>
      </c>
      <c r="AK631">
        <f>SUMIF([1]发货店铺数!$B:$B,AD631,[1]发货店铺数!$G:$G)</f>
        <v>0</v>
      </c>
      <c r="AL631">
        <f>SUMIF([1]销售店铺数!$B:$B,AD631,[1]销售店铺数!$G:$G)</f>
        <v>0</v>
      </c>
      <c r="AM631">
        <f>SUMIF([1]上周销售店铺数!$B:$B,AD631,[1]上周销售店铺数!$G:$G)</f>
        <v>0</v>
      </c>
      <c r="AN631" s="19">
        <f t="shared" si="156"/>
        <v>0</v>
      </c>
      <c r="AO631" s="19">
        <f t="shared" si="145"/>
        <v>0</v>
      </c>
      <c r="AP631" s="19">
        <f t="shared" si="146"/>
        <v>0</v>
      </c>
      <c r="AQ631" s="11">
        <f t="shared" si="157"/>
        <v>0</v>
      </c>
      <c r="AR631" s="19">
        <f t="shared" si="158"/>
        <v>0</v>
      </c>
      <c r="AS631" s="19">
        <f t="shared" si="159"/>
        <v>0</v>
      </c>
    </row>
    <row r="632" spans="1:45">
      <c r="A632"/>
      <c r="B632"/>
      <c r="C632"/>
      <c r="D632"/>
      <c r="E632"/>
      <c r="F632"/>
      <c r="G632"/>
      <c r="H632"/>
      <c r="L632" s="8"/>
      <c r="M632" s="8" t="str">
        <f>IF(ISERROR( VLOOKUP(AD632,'[1]采购入库货量(公司仓库)'!$A:$I,9,FALSE)),"", VLOOKUP(AD632,'[1]采购入库货量(公司仓库)'!$A:$I,9,FALSE))</f>
        <v/>
      </c>
      <c r="N632" s="8" t="str">
        <f>IF(ISERROR( VLOOKUP(AD632,[1]批发上市日期!$A:$F,6,FALSE)),"",  VLOOKUP(AD632,[1]批发上市日期!$A:$F,6,FALSE))</f>
        <v/>
      </c>
      <c r="O632" s="11">
        <f>IF(ISERROR(VLOOKUP(E632&amp;G632,'[1]采购入库货量(公司仓库)'!$A:$I,7,FALSE)),0,VLOOKUP(E632&amp;G632,'[1]采购入库货量(公司仓库)'!$A:$I,7,FALSE))</f>
        <v>0</v>
      </c>
      <c r="P632">
        <f t="shared" si="147"/>
        <v>0</v>
      </c>
      <c r="Q632">
        <f>IF(ISERROR(VLOOKUP(E632&amp;G632,'[1]采购入库货量(公司仓库)'!$A:$I,8,FALSE)),0,VLOOKUP(E632&amp;G632,'[1]采购入库货量(公司仓库)'!$A:$I,8,FALSE))</f>
        <v>0</v>
      </c>
      <c r="R632" s="11">
        <f t="shared" si="148"/>
        <v>0</v>
      </c>
      <c r="S632">
        <f>SUMIF([1]库存总量!$H:$H,E632&amp;G632,[1]库存总量!$G:$G)</f>
        <v>0</v>
      </c>
      <c r="T632">
        <f t="shared" si="149"/>
        <v>0</v>
      </c>
      <c r="U632">
        <f>SUMIFS([1]库存总量!$G:$G,[1]库存总量!$H:$H,E632&amp;G632,[1]库存总量!$A:$A,"B")</f>
        <v>0</v>
      </c>
      <c r="V632">
        <f t="shared" si="150"/>
        <v>0</v>
      </c>
      <c r="W632">
        <f>SUMIFS([1]库存总量!$G:$G,[1]库存总量!$H:$H,E632&amp;G632,[1]库存总量!$A:$A,"K")</f>
        <v>0</v>
      </c>
      <c r="X632">
        <f t="shared" si="151"/>
        <v>0</v>
      </c>
      <c r="Y632">
        <f t="shared" si="152"/>
        <v>0</v>
      </c>
      <c r="Z632">
        <f t="shared" si="153"/>
        <v>0</v>
      </c>
      <c r="AA632">
        <f>(IF(ISERROR(VLOOKUP(E632&amp;G632,'[1]采购入库货量(公司仓库)'!$A:$H,7,FALSE)),0,VLOOKUP(E632&amp;G632,'[1]采购入库货量(公司仓库)'!$A:$H,7,FALSE)))*L632-(IF(ISERROR(VLOOKUP(E632&amp;G632,'[1]采购入库货量(公司仓库)'!$A:$H,8,FALSE)),0,VLOOKUP(E632&amp;G632,'[1]采购入库货量(公司仓库)'!$A:$H,8,FALSE)))</f>
        <v>0</v>
      </c>
      <c r="AB632">
        <f>SUMIF([1]销售数据!$B:$B,E632&amp;G632,[1]销售数据!$G:$G)</f>
        <v>0</v>
      </c>
      <c r="AC632">
        <f t="shared" si="154"/>
        <v>0</v>
      </c>
      <c r="AD632" t="str">
        <f t="shared" si="144"/>
        <v/>
      </c>
      <c r="AE632">
        <f>SUMIF([1]销售数据!$B:$B,AD632,[1]销售数据!$L:$L)</f>
        <v>0</v>
      </c>
      <c r="AF632">
        <f>SUMIF([1]销售数据!$B:$B,AD632,[1]销售数据!$K:$K)</f>
        <v>0</v>
      </c>
      <c r="AG632">
        <f>SUMIF([1]销售数据!$B:$B,AD632,[1]销售数据!$J:$J)</f>
        <v>0</v>
      </c>
      <c r="AH632">
        <f>SUMIF([1]销售数据!$B:$B,AD632,[1]销售数据!$I:$I)</f>
        <v>0</v>
      </c>
      <c r="AI632">
        <f>SUMIF([1]销售数据!$B:$B,AD632,[1]销售数据!$H:$H)</f>
        <v>0</v>
      </c>
      <c r="AJ632" s="19">
        <f t="shared" si="155"/>
        <v>0</v>
      </c>
      <c r="AK632">
        <f>SUMIF([1]发货店铺数!$B:$B,AD632,[1]发货店铺数!$G:$G)</f>
        <v>0</v>
      </c>
      <c r="AL632">
        <f>SUMIF([1]销售店铺数!$B:$B,AD632,[1]销售店铺数!$G:$G)</f>
        <v>0</v>
      </c>
      <c r="AM632">
        <f>SUMIF([1]上周销售店铺数!$B:$B,AD632,[1]上周销售店铺数!$G:$G)</f>
        <v>0</v>
      </c>
      <c r="AN632" s="19">
        <f t="shared" si="156"/>
        <v>0</v>
      </c>
      <c r="AO632" s="19">
        <f t="shared" si="145"/>
        <v>0</v>
      </c>
      <c r="AP632" s="19">
        <f t="shared" si="146"/>
        <v>0</v>
      </c>
      <c r="AQ632" s="11">
        <f t="shared" si="157"/>
        <v>0</v>
      </c>
      <c r="AR632" s="19">
        <f t="shared" si="158"/>
        <v>0</v>
      </c>
      <c r="AS632" s="19">
        <f t="shared" si="159"/>
        <v>0</v>
      </c>
    </row>
    <row r="633" spans="1:45">
      <c r="A633"/>
      <c r="B633"/>
      <c r="C633"/>
      <c r="D633"/>
      <c r="E633"/>
      <c r="F633"/>
      <c r="G633"/>
      <c r="H633"/>
      <c r="L633" s="8"/>
      <c r="M633" s="8" t="str">
        <f>IF(ISERROR( VLOOKUP(AD633,'[1]采购入库货量(公司仓库)'!$A:$I,9,FALSE)),"", VLOOKUP(AD633,'[1]采购入库货量(公司仓库)'!$A:$I,9,FALSE))</f>
        <v/>
      </c>
      <c r="N633" s="8" t="str">
        <f>IF(ISERROR( VLOOKUP(AD633,[1]批发上市日期!$A:$F,6,FALSE)),"",  VLOOKUP(AD633,[1]批发上市日期!$A:$F,6,FALSE))</f>
        <v/>
      </c>
      <c r="O633" s="11">
        <f>IF(ISERROR(VLOOKUP(E633&amp;G633,'[1]采购入库货量(公司仓库)'!$A:$I,7,FALSE)),0,VLOOKUP(E633&amp;G633,'[1]采购入库货量(公司仓库)'!$A:$I,7,FALSE))</f>
        <v>0</v>
      </c>
      <c r="P633">
        <f t="shared" si="147"/>
        <v>0</v>
      </c>
      <c r="Q633">
        <f>IF(ISERROR(VLOOKUP(E633&amp;G633,'[1]采购入库货量(公司仓库)'!$A:$I,8,FALSE)),0,VLOOKUP(E633&amp;G633,'[1]采购入库货量(公司仓库)'!$A:$I,8,FALSE))</f>
        <v>0</v>
      </c>
      <c r="R633" s="11">
        <f t="shared" si="148"/>
        <v>0</v>
      </c>
      <c r="S633">
        <f>SUMIF([1]库存总量!$H:$H,E633&amp;G633,[1]库存总量!$G:$G)</f>
        <v>0</v>
      </c>
      <c r="T633">
        <f t="shared" si="149"/>
        <v>0</v>
      </c>
      <c r="U633">
        <f>SUMIFS([1]库存总量!$G:$G,[1]库存总量!$H:$H,E633&amp;G633,[1]库存总量!$A:$A,"B")</f>
        <v>0</v>
      </c>
      <c r="V633">
        <f t="shared" si="150"/>
        <v>0</v>
      </c>
      <c r="W633">
        <f>SUMIFS([1]库存总量!$G:$G,[1]库存总量!$H:$H,E633&amp;G633,[1]库存总量!$A:$A,"K")</f>
        <v>0</v>
      </c>
      <c r="X633">
        <f t="shared" si="151"/>
        <v>0</v>
      </c>
      <c r="Y633">
        <f t="shared" si="152"/>
        <v>0</v>
      </c>
      <c r="Z633">
        <f t="shared" si="153"/>
        <v>0</v>
      </c>
      <c r="AA633">
        <f>(IF(ISERROR(VLOOKUP(E633&amp;G633,'[1]采购入库货量(公司仓库)'!$A:$H,7,FALSE)),0,VLOOKUP(E633&amp;G633,'[1]采购入库货量(公司仓库)'!$A:$H,7,FALSE)))*L633-(IF(ISERROR(VLOOKUP(E633&amp;G633,'[1]采购入库货量(公司仓库)'!$A:$H,8,FALSE)),0,VLOOKUP(E633&amp;G633,'[1]采购入库货量(公司仓库)'!$A:$H,8,FALSE)))</f>
        <v>0</v>
      </c>
      <c r="AB633">
        <f>SUMIF([1]销售数据!$B:$B,E633&amp;G633,[1]销售数据!$G:$G)</f>
        <v>0</v>
      </c>
      <c r="AC633">
        <f t="shared" si="154"/>
        <v>0</v>
      </c>
      <c r="AD633" t="str">
        <f t="shared" si="144"/>
        <v/>
      </c>
      <c r="AE633">
        <f>SUMIF([1]销售数据!$B:$B,AD633,[1]销售数据!$L:$L)</f>
        <v>0</v>
      </c>
      <c r="AF633">
        <f>SUMIF([1]销售数据!$B:$B,AD633,[1]销售数据!$K:$K)</f>
        <v>0</v>
      </c>
      <c r="AG633">
        <f>SUMIF([1]销售数据!$B:$B,AD633,[1]销售数据!$J:$J)</f>
        <v>0</v>
      </c>
      <c r="AH633">
        <f>SUMIF([1]销售数据!$B:$B,AD633,[1]销售数据!$I:$I)</f>
        <v>0</v>
      </c>
      <c r="AI633">
        <f>SUMIF([1]销售数据!$B:$B,AD633,[1]销售数据!$H:$H)</f>
        <v>0</v>
      </c>
      <c r="AJ633" s="19">
        <f t="shared" si="155"/>
        <v>0</v>
      </c>
      <c r="AK633">
        <f>SUMIF([1]发货店铺数!$B:$B,AD633,[1]发货店铺数!$G:$G)</f>
        <v>0</v>
      </c>
      <c r="AL633">
        <f>SUMIF([1]销售店铺数!$B:$B,AD633,[1]销售店铺数!$G:$G)</f>
        <v>0</v>
      </c>
      <c r="AM633">
        <f>SUMIF([1]上周销售店铺数!$B:$B,AD633,[1]上周销售店铺数!$G:$G)</f>
        <v>0</v>
      </c>
      <c r="AN633" s="19">
        <f t="shared" si="156"/>
        <v>0</v>
      </c>
      <c r="AO633" s="19">
        <f t="shared" si="145"/>
        <v>0</v>
      </c>
      <c r="AP633" s="19">
        <f t="shared" si="146"/>
        <v>0</v>
      </c>
      <c r="AQ633" s="11">
        <f t="shared" si="157"/>
        <v>0</v>
      </c>
      <c r="AR633" s="19">
        <f t="shared" si="158"/>
        <v>0</v>
      </c>
      <c r="AS633" s="19">
        <f t="shared" si="159"/>
        <v>0</v>
      </c>
    </row>
    <row r="634" spans="1:45">
      <c r="A634"/>
      <c r="B634"/>
      <c r="C634"/>
      <c r="D634"/>
      <c r="E634"/>
      <c r="F634"/>
      <c r="G634"/>
      <c r="H634"/>
      <c r="L634" s="8"/>
      <c r="M634" s="8" t="str">
        <f>IF(ISERROR( VLOOKUP(AD634,'[1]采购入库货量(公司仓库)'!$A:$I,9,FALSE)),"", VLOOKUP(AD634,'[1]采购入库货量(公司仓库)'!$A:$I,9,FALSE))</f>
        <v/>
      </c>
      <c r="N634" s="8" t="str">
        <f>IF(ISERROR( VLOOKUP(AD634,[1]批发上市日期!$A:$F,6,FALSE)),"",  VLOOKUP(AD634,[1]批发上市日期!$A:$F,6,FALSE))</f>
        <v/>
      </c>
      <c r="O634" s="11">
        <f>IF(ISERROR(VLOOKUP(E634&amp;G634,'[1]采购入库货量(公司仓库)'!$A:$I,7,FALSE)),0,VLOOKUP(E634&amp;G634,'[1]采购入库货量(公司仓库)'!$A:$I,7,FALSE))</f>
        <v>0</v>
      </c>
      <c r="P634">
        <f t="shared" si="147"/>
        <v>0</v>
      </c>
      <c r="Q634">
        <f>IF(ISERROR(VLOOKUP(E634&amp;G634,'[1]采购入库货量(公司仓库)'!$A:$I,8,FALSE)),0,VLOOKUP(E634&amp;G634,'[1]采购入库货量(公司仓库)'!$A:$I,8,FALSE))</f>
        <v>0</v>
      </c>
      <c r="R634" s="11">
        <f t="shared" si="148"/>
        <v>0</v>
      </c>
      <c r="S634">
        <f>SUMIF([1]库存总量!$H:$H,E634&amp;G634,[1]库存总量!$G:$G)</f>
        <v>0</v>
      </c>
      <c r="T634">
        <f t="shared" si="149"/>
        <v>0</v>
      </c>
      <c r="U634">
        <f>SUMIFS([1]库存总量!$G:$G,[1]库存总量!$H:$H,E634&amp;G634,[1]库存总量!$A:$A,"B")</f>
        <v>0</v>
      </c>
      <c r="V634">
        <f t="shared" si="150"/>
        <v>0</v>
      </c>
      <c r="W634">
        <f>SUMIFS([1]库存总量!$G:$G,[1]库存总量!$H:$H,E634&amp;G634,[1]库存总量!$A:$A,"K")</f>
        <v>0</v>
      </c>
      <c r="X634">
        <f t="shared" si="151"/>
        <v>0</v>
      </c>
      <c r="Y634">
        <f t="shared" si="152"/>
        <v>0</v>
      </c>
      <c r="Z634">
        <f t="shared" si="153"/>
        <v>0</v>
      </c>
      <c r="AA634">
        <f>(IF(ISERROR(VLOOKUP(E634&amp;G634,'[1]采购入库货量(公司仓库)'!$A:$H,7,FALSE)),0,VLOOKUP(E634&amp;G634,'[1]采购入库货量(公司仓库)'!$A:$H,7,FALSE)))*L634-(IF(ISERROR(VLOOKUP(E634&amp;G634,'[1]采购入库货量(公司仓库)'!$A:$H,8,FALSE)),0,VLOOKUP(E634&amp;G634,'[1]采购入库货量(公司仓库)'!$A:$H,8,FALSE)))</f>
        <v>0</v>
      </c>
      <c r="AB634">
        <f>SUMIF([1]销售数据!$B:$B,E634&amp;G634,[1]销售数据!$G:$G)</f>
        <v>0</v>
      </c>
      <c r="AC634">
        <f t="shared" si="154"/>
        <v>0</v>
      </c>
      <c r="AD634" t="str">
        <f t="shared" si="144"/>
        <v/>
      </c>
      <c r="AE634">
        <f>SUMIF([1]销售数据!$B:$B,AD634,[1]销售数据!$L:$L)</f>
        <v>0</v>
      </c>
      <c r="AF634">
        <f>SUMIF([1]销售数据!$B:$B,AD634,[1]销售数据!$K:$K)</f>
        <v>0</v>
      </c>
      <c r="AG634">
        <f>SUMIF([1]销售数据!$B:$B,AD634,[1]销售数据!$J:$J)</f>
        <v>0</v>
      </c>
      <c r="AH634">
        <f>SUMIF([1]销售数据!$B:$B,AD634,[1]销售数据!$I:$I)</f>
        <v>0</v>
      </c>
      <c r="AI634">
        <f>SUMIF([1]销售数据!$B:$B,AD634,[1]销售数据!$H:$H)</f>
        <v>0</v>
      </c>
      <c r="AJ634" s="19">
        <f t="shared" si="155"/>
        <v>0</v>
      </c>
      <c r="AK634">
        <f>SUMIF([1]发货店铺数!$B:$B,AD634,[1]发货店铺数!$G:$G)</f>
        <v>0</v>
      </c>
      <c r="AL634">
        <f>SUMIF([1]销售店铺数!$B:$B,AD634,[1]销售店铺数!$G:$G)</f>
        <v>0</v>
      </c>
      <c r="AM634">
        <f>SUMIF([1]上周销售店铺数!$B:$B,AD634,[1]上周销售店铺数!$G:$G)</f>
        <v>0</v>
      </c>
      <c r="AN634" s="19">
        <f t="shared" si="156"/>
        <v>0</v>
      </c>
      <c r="AO634" s="19">
        <f t="shared" si="145"/>
        <v>0</v>
      </c>
      <c r="AP634" s="19">
        <f t="shared" si="146"/>
        <v>0</v>
      </c>
      <c r="AQ634" s="11">
        <f t="shared" si="157"/>
        <v>0</v>
      </c>
      <c r="AR634" s="19">
        <f t="shared" si="158"/>
        <v>0</v>
      </c>
      <c r="AS634" s="19">
        <f t="shared" si="159"/>
        <v>0</v>
      </c>
    </row>
    <row r="635" spans="1:45">
      <c r="A635"/>
      <c r="B635"/>
      <c r="C635"/>
      <c r="D635"/>
      <c r="E635"/>
      <c r="F635"/>
      <c r="G635"/>
      <c r="H635"/>
      <c r="L635" s="8"/>
      <c r="M635" s="8" t="str">
        <f>IF(ISERROR( VLOOKUP(AD635,'[1]采购入库货量(公司仓库)'!$A:$I,9,FALSE)),"", VLOOKUP(AD635,'[1]采购入库货量(公司仓库)'!$A:$I,9,FALSE))</f>
        <v/>
      </c>
      <c r="N635" s="8" t="str">
        <f>IF(ISERROR( VLOOKUP(AD635,[1]批发上市日期!$A:$F,6,FALSE)),"",  VLOOKUP(AD635,[1]批发上市日期!$A:$F,6,FALSE))</f>
        <v/>
      </c>
      <c r="O635" s="11">
        <f>IF(ISERROR(VLOOKUP(E635&amp;G635,'[1]采购入库货量(公司仓库)'!$A:$I,7,FALSE)),0,VLOOKUP(E635&amp;G635,'[1]采购入库货量(公司仓库)'!$A:$I,7,FALSE))</f>
        <v>0</v>
      </c>
      <c r="P635">
        <f t="shared" si="147"/>
        <v>0</v>
      </c>
      <c r="Q635">
        <f>IF(ISERROR(VLOOKUP(E635&amp;G635,'[1]采购入库货量(公司仓库)'!$A:$I,8,FALSE)),0,VLOOKUP(E635&amp;G635,'[1]采购入库货量(公司仓库)'!$A:$I,8,FALSE))</f>
        <v>0</v>
      </c>
      <c r="R635" s="11">
        <f t="shared" si="148"/>
        <v>0</v>
      </c>
      <c r="S635">
        <f>SUMIF([1]库存总量!$H:$H,E635&amp;G635,[1]库存总量!$G:$G)</f>
        <v>0</v>
      </c>
      <c r="T635">
        <f t="shared" si="149"/>
        <v>0</v>
      </c>
      <c r="U635">
        <f>SUMIFS([1]库存总量!$G:$G,[1]库存总量!$H:$H,E635&amp;G635,[1]库存总量!$A:$A,"B")</f>
        <v>0</v>
      </c>
      <c r="V635">
        <f t="shared" si="150"/>
        <v>0</v>
      </c>
      <c r="W635">
        <f>SUMIFS([1]库存总量!$G:$G,[1]库存总量!$H:$H,E635&amp;G635,[1]库存总量!$A:$A,"K")</f>
        <v>0</v>
      </c>
      <c r="X635">
        <f t="shared" si="151"/>
        <v>0</v>
      </c>
      <c r="Y635">
        <f t="shared" si="152"/>
        <v>0</v>
      </c>
      <c r="Z635">
        <f t="shared" si="153"/>
        <v>0</v>
      </c>
      <c r="AA635">
        <f>(IF(ISERROR(VLOOKUP(E635&amp;G635,'[1]采购入库货量(公司仓库)'!$A:$H,7,FALSE)),0,VLOOKUP(E635&amp;G635,'[1]采购入库货量(公司仓库)'!$A:$H,7,FALSE)))*L635-(IF(ISERROR(VLOOKUP(E635&amp;G635,'[1]采购入库货量(公司仓库)'!$A:$H,8,FALSE)),0,VLOOKUP(E635&amp;G635,'[1]采购入库货量(公司仓库)'!$A:$H,8,FALSE)))</f>
        <v>0</v>
      </c>
      <c r="AB635">
        <f>SUMIF([1]销售数据!$B:$B,E635&amp;G635,[1]销售数据!$G:$G)</f>
        <v>0</v>
      </c>
      <c r="AC635">
        <f t="shared" si="154"/>
        <v>0</v>
      </c>
      <c r="AD635" t="str">
        <f t="shared" si="144"/>
        <v/>
      </c>
      <c r="AE635">
        <f>SUMIF([1]销售数据!$B:$B,AD635,[1]销售数据!$L:$L)</f>
        <v>0</v>
      </c>
      <c r="AF635">
        <f>SUMIF([1]销售数据!$B:$B,AD635,[1]销售数据!$K:$K)</f>
        <v>0</v>
      </c>
      <c r="AG635">
        <f>SUMIF([1]销售数据!$B:$B,AD635,[1]销售数据!$J:$J)</f>
        <v>0</v>
      </c>
      <c r="AH635">
        <f>SUMIF([1]销售数据!$B:$B,AD635,[1]销售数据!$I:$I)</f>
        <v>0</v>
      </c>
      <c r="AI635">
        <f>SUMIF([1]销售数据!$B:$B,AD635,[1]销售数据!$H:$H)</f>
        <v>0</v>
      </c>
      <c r="AJ635" s="19">
        <f t="shared" si="155"/>
        <v>0</v>
      </c>
      <c r="AK635">
        <f>SUMIF([1]发货店铺数!$B:$B,AD635,[1]发货店铺数!$G:$G)</f>
        <v>0</v>
      </c>
      <c r="AL635">
        <f>SUMIF([1]销售店铺数!$B:$B,AD635,[1]销售店铺数!$G:$G)</f>
        <v>0</v>
      </c>
      <c r="AM635">
        <f>SUMIF([1]上周销售店铺数!$B:$B,AD635,[1]上周销售店铺数!$G:$G)</f>
        <v>0</v>
      </c>
      <c r="AN635" s="19">
        <f t="shared" si="156"/>
        <v>0</v>
      </c>
      <c r="AO635" s="19">
        <f t="shared" si="145"/>
        <v>0</v>
      </c>
      <c r="AP635" s="19">
        <f t="shared" si="146"/>
        <v>0</v>
      </c>
      <c r="AQ635" s="11">
        <f t="shared" si="157"/>
        <v>0</v>
      </c>
      <c r="AR635" s="19">
        <f t="shared" si="158"/>
        <v>0</v>
      </c>
      <c r="AS635" s="19">
        <f t="shared" si="159"/>
        <v>0</v>
      </c>
    </row>
    <row r="636" spans="1:45">
      <c r="A636"/>
      <c r="B636"/>
      <c r="C636"/>
      <c r="D636"/>
      <c r="E636"/>
      <c r="F636"/>
      <c r="G636"/>
      <c r="H636"/>
      <c r="L636" s="8"/>
      <c r="M636" s="8" t="str">
        <f>IF(ISERROR( VLOOKUP(AD636,'[1]采购入库货量(公司仓库)'!$A:$I,9,FALSE)),"", VLOOKUP(AD636,'[1]采购入库货量(公司仓库)'!$A:$I,9,FALSE))</f>
        <v/>
      </c>
      <c r="N636" s="8" t="str">
        <f>IF(ISERROR( VLOOKUP(AD636,[1]批发上市日期!$A:$F,6,FALSE)),"",  VLOOKUP(AD636,[1]批发上市日期!$A:$F,6,FALSE))</f>
        <v/>
      </c>
      <c r="O636" s="11">
        <f>IF(ISERROR(VLOOKUP(E636&amp;G636,'[1]采购入库货量(公司仓库)'!$A:$I,7,FALSE)),0,VLOOKUP(E636&amp;G636,'[1]采购入库货量(公司仓库)'!$A:$I,7,FALSE))</f>
        <v>0</v>
      </c>
      <c r="P636">
        <f t="shared" si="147"/>
        <v>0</v>
      </c>
      <c r="Q636">
        <f>IF(ISERROR(VLOOKUP(E636&amp;G636,'[1]采购入库货量(公司仓库)'!$A:$I,8,FALSE)),0,VLOOKUP(E636&amp;G636,'[1]采购入库货量(公司仓库)'!$A:$I,8,FALSE))</f>
        <v>0</v>
      </c>
      <c r="R636" s="11">
        <f t="shared" si="148"/>
        <v>0</v>
      </c>
      <c r="S636">
        <f>SUMIF([1]库存总量!$H:$H,E636&amp;G636,[1]库存总量!$G:$G)</f>
        <v>0</v>
      </c>
      <c r="T636">
        <f t="shared" si="149"/>
        <v>0</v>
      </c>
      <c r="U636">
        <f>SUMIFS([1]库存总量!$G:$G,[1]库存总量!$H:$H,E636&amp;G636,[1]库存总量!$A:$A,"B")</f>
        <v>0</v>
      </c>
      <c r="V636">
        <f t="shared" si="150"/>
        <v>0</v>
      </c>
      <c r="W636">
        <f>SUMIFS([1]库存总量!$G:$G,[1]库存总量!$H:$H,E636&amp;G636,[1]库存总量!$A:$A,"K")</f>
        <v>0</v>
      </c>
      <c r="X636">
        <f t="shared" si="151"/>
        <v>0</v>
      </c>
      <c r="Y636">
        <f t="shared" si="152"/>
        <v>0</v>
      </c>
      <c r="Z636">
        <f t="shared" si="153"/>
        <v>0</v>
      </c>
      <c r="AA636">
        <f>(IF(ISERROR(VLOOKUP(E636&amp;G636,'[1]采购入库货量(公司仓库)'!$A:$H,7,FALSE)),0,VLOOKUP(E636&amp;G636,'[1]采购入库货量(公司仓库)'!$A:$H,7,FALSE)))*L636-(IF(ISERROR(VLOOKUP(E636&amp;G636,'[1]采购入库货量(公司仓库)'!$A:$H,8,FALSE)),0,VLOOKUP(E636&amp;G636,'[1]采购入库货量(公司仓库)'!$A:$H,8,FALSE)))</f>
        <v>0</v>
      </c>
      <c r="AB636">
        <f>SUMIF([1]销售数据!$B:$B,E636&amp;G636,[1]销售数据!$G:$G)</f>
        <v>0</v>
      </c>
      <c r="AC636">
        <f t="shared" si="154"/>
        <v>0</v>
      </c>
      <c r="AD636" t="str">
        <f t="shared" si="144"/>
        <v/>
      </c>
      <c r="AE636">
        <f>SUMIF([1]销售数据!$B:$B,AD636,[1]销售数据!$L:$L)</f>
        <v>0</v>
      </c>
      <c r="AF636">
        <f>SUMIF([1]销售数据!$B:$B,AD636,[1]销售数据!$K:$K)</f>
        <v>0</v>
      </c>
      <c r="AG636">
        <f>SUMIF([1]销售数据!$B:$B,AD636,[1]销售数据!$J:$J)</f>
        <v>0</v>
      </c>
      <c r="AH636">
        <f>SUMIF([1]销售数据!$B:$B,AD636,[1]销售数据!$I:$I)</f>
        <v>0</v>
      </c>
      <c r="AI636">
        <f>SUMIF([1]销售数据!$B:$B,AD636,[1]销售数据!$H:$H)</f>
        <v>0</v>
      </c>
      <c r="AJ636" s="19">
        <f t="shared" si="155"/>
        <v>0</v>
      </c>
      <c r="AK636">
        <f>SUMIF([1]发货店铺数!$B:$B,AD636,[1]发货店铺数!$G:$G)</f>
        <v>0</v>
      </c>
      <c r="AL636">
        <f>SUMIF([1]销售店铺数!$B:$B,AD636,[1]销售店铺数!$G:$G)</f>
        <v>0</v>
      </c>
      <c r="AM636">
        <f>SUMIF([1]上周销售店铺数!$B:$B,AD636,[1]上周销售店铺数!$G:$G)</f>
        <v>0</v>
      </c>
      <c r="AN636" s="19">
        <f t="shared" si="156"/>
        <v>0</v>
      </c>
      <c r="AO636" s="19">
        <f t="shared" si="145"/>
        <v>0</v>
      </c>
      <c r="AP636" s="19">
        <f t="shared" si="146"/>
        <v>0</v>
      </c>
      <c r="AQ636" s="11">
        <f t="shared" si="157"/>
        <v>0</v>
      </c>
      <c r="AR636" s="19">
        <f t="shared" si="158"/>
        <v>0</v>
      </c>
      <c r="AS636" s="19">
        <f t="shared" si="159"/>
        <v>0</v>
      </c>
    </row>
    <row r="637" spans="1:45">
      <c r="A637"/>
      <c r="B637"/>
      <c r="C637"/>
      <c r="D637"/>
      <c r="E637"/>
      <c r="F637"/>
      <c r="G637"/>
      <c r="H637"/>
      <c r="L637" s="8"/>
      <c r="M637" s="8" t="str">
        <f>IF(ISERROR( VLOOKUP(AD637,'[1]采购入库货量(公司仓库)'!$A:$I,9,FALSE)),"", VLOOKUP(AD637,'[1]采购入库货量(公司仓库)'!$A:$I,9,FALSE))</f>
        <v/>
      </c>
      <c r="N637" s="8" t="str">
        <f>IF(ISERROR( VLOOKUP(AD637,[1]批发上市日期!$A:$F,6,FALSE)),"",  VLOOKUP(AD637,[1]批发上市日期!$A:$F,6,FALSE))</f>
        <v/>
      </c>
      <c r="O637" s="11">
        <f>IF(ISERROR(VLOOKUP(E637&amp;G637,'[1]采购入库货量(公司仓库)'!$A:$I,7,FALSE)),0,VLOOKUP(E637&amp;G637,'[1]采购入库货量(公司仓库)'!$A:$I,7,FALSE))</f>
        <v>0</v>
      </c>
      <c r="P637">
        <f t="shared" si="147"/>
        <v>0</v>
      </c>
      <c r="Q637">
        <f>IF(ISERROR(VLOOKUP(E637&amp;G637,'[1]采购入库货量(公司仓库)'!$A:$I,8,FALSE)),0,VLOOKUP(E637&amp;G637,'[1]采购入库货量(公司仓库)'!$A:$I,8,FALSE))</f>
        <v>0</v>
      </c>
      <c r="R637" s="11">
        <f t="shared" si="148"/>
        <v>0</v>
      </c>
      <c r="S637">
        <f>SUMIF([1]库存总量!$H:$H,E637&amp;G637,[1]库存总量!$G:$G)</f>
        <v>0</v>
      </c>
      <c r="T637">
        <f t="shared" si="149"/>
        <v>0</v>
      </c>
      <c r="U637">
        <f>SUMIFS([1]库存总量!$G:$G,[1]库存总量!$H:$H,E637&amp;G637,[1]库存总量!$A:$A,"B")</f>
        <v>0</v>
      </c>
      <c r="V637">
        <f t="shared" si="150"/>
        <v>0</v>
      </c>
      <c r="W637">
        <f>SUMIFS([1]库存总量!$G:$G,[1]库存总量!$H:$H,E637&amp;G637,[1]库存总量!$A:$A,"K")</f>
        <v>0</v>
      </c>
      <c r="X637">
        <f t="shared" si="151"/>
        <v>0</v>
      </c>
      <c r="Y637">
        <f t="shared" si="152"/>
        <v>0</v>
      </c>
      <c r="Z637">
        <f t="shared" si="153"/>
        <v>0</v>
      </c>
      <c r="AA637">
        <f>(IF(ISERROR(VLOOKUP(E637&amp;G637,'[1]采购入库货量(公司仓库)'!$A:$H,7,FALSE)),0,VLOOKUP(E637&amp;G637,'[1]采购入库货量(公司仓库)'!$A:$H,7,FALSE)))*L637-(IF(ISERROR(VLOOKUP(E637&amp;G637,'[1]采购入库货量(公司仓库)'!$A:$H,8,FALSE)),0,VLOOKUP(E637&amp;G637,'[1]采购入库货量(公司仓库)'!$A:$H,8,FALSE)))</f>
        <v>0</v>
      </c>
      <c r="AB637">
        <f>SUMIF([1]销售数据!$B:$B,E637&amp;G637,[1]销售数据!$G:$G)</f>
        <v>0</v>
      </c>
      <c r="AC637">
        <f t="shared" si="154"/>
        <v>0</v>
      </c>
      <c r="AD637" t="str">
        <f t="shared" si="144"/>
        <v/>
      </c>
      <c r="AE637">
        <f>SUMIF([1]销售数据!$B:$B,AD637,[1]销售数据!$L:$L)</f>
        <v>0</v>
      </c>
      <c r="AF637">
        <f>SUMIF([1]销售数据!$B:$B,AD637,[1]销售数据!$K:$K)</f>
        <v>0</v>
      </c>
      <c r="AG637">
        <f>SUMIF([1]销售数据!$B:$B,AD637,[1]销售数据!$J:$J)</f>
        <v>0</v>
      </c>
      <c r="AH637">
        <f>SUMIF([1]销售数据!$B:$B,AD637,[1]销售数据!$I:$I)</f>
        <v>0</v>
      </c>
      <c r="AI637">
        <f>SUMIF([1]销售数据!$B:$B,AD637,[1]销售数据!$H:$H)</f>
        <v>0</v>
      </c>
      <c r="AJ637" s="19">
        <f t="shared" si="155"/>
        <v>0</v>
      </c>
      <c r="AK637">
        <f>SUMIF([1]发货店铺数!$B:$B,AD637,[1]发货店铺数!$G:$G)</f>
        <v>0</v>
      </c>
      <c r="AL637">
        <f>SUMIF([1]销售店铺数!$B:$B,AD637,[1]销售店铺数!$G:$G)</f>
        <v>0</v>
      </c>
      <c r="AM637">
        <f>SUMIF([1]上周销售店铺数!$B:$B,AD637,[1]上周销售店铺数!$G:$G)</f>
        <v>0</v>
      </c>
      <c r="AN637" s="19">
        <f t="shared" si="156"/>
        <v>0</v>
      </c>
      <c r="AO637" s="19">
        <f t="shared" si="145"/>
        <v>0</v>
      </c>
      <c r="AP637" s="19">
        <f t="shared" si="146"/>
        <v>0</v>
      </c>
      <c r="AQ637" s="11">
        <f t="shared" si="157"/>
        <v>0</v>
      </c>
      <c r="AR637" s="19">
        <f t="shared" si="158"/>
        <v>0</v>
      </c>
      <c r="AS637" s="19">
        <f t="shared" si="159"/>
        <v>0</v>
      </c>
    </row>
    <row r="638" spans="1:45">
      <c r="A638"/>
      <c r="B638"/>
      <c r="C638"/>
      <c r="D638"/>
      <c r="E638"/>
      <c r="F638"/>
      <c r="G638"/>
      <c r="H638"/>
      <c r="L638" s="8"/>
      <c r="M638" s="8" t="str">
        <f>IF(ISERROR( VLOOKUP(AD638,'[1]采购入库货量(公司仓库)'!$A:$I,9,FALSE)),"", VLOOKUP(AD638,'[1]采购入库货量(公司仓库)'!$A:$I,9,FALSE))</f>
        <v/>
      </c>
      <c r="N638" s="8" t="str">
        <f>IF(ISERROR( VLOOKUP(AD638,[1]批发上市日期!$A:$F,6,FALSE)),"",  VLOOKUP(AD638,[1]批发上市日期!$A:$F,6,FALSE))</f>
        <v/>
      </c>
      <c r="O638" s="11">
        <f>IF(ISERROR(VLOOKUP(E638&amp;G638,'[1]采购入库货量(公司仓库)'!$A:$I,7,FALSE)),0,VLOOKUP(E638&amp;G638,'[1]采购入库货量(公司仓库)'!$A:$I,7,FALSE))</f>
        <v>0</v>
      </c>
      <c r="P638">
        <f t="shared" si="147"/>
        <v>0</v>
      </c>
      <c r="Q638">
        <f>IF(ISERROR(VLOOKUP(E638&amp;G638,'[1]采购入库货量(公司仓库)'!$A:$I,8,FALSE)),0,VLOOKUP(E638&amp;G638,'[1]采购入库货量(公司仓库)'!$A:$I,8,FALSE))</f>
        <v>0</v>
      </c>
      <c r="R638" s="11">
        <f t="shared" si="148"/>
        <v>0</v>
      </c>
      <c r="S638">
        <f>SUMIF([1]库存总量!$H:$H,E638&amp;G638,[1]库存总量!$G:$G)</f>
        <v>0</v>
      </c>
      <c r="T638">
        <f t="shared" si="149"/>
        <v>0</v>
      </c>
      <c r="U638">
        <f>SUMIFS([1]库存总量!$G:$G,[1]库存总量!$H:$H,E638&amp;G638,[1]库存总量!$A:$A,"B")</f>
        <v>0</v>
      </c>
      <c r="V638">
        <f t="shared" si="150"/>
        <v>0</v>
      </c>
      <c r="W638">
        <f>SUMIFS([1]库存总量!$G:$G,[1]库存总量!$H:$H,E638&amp;G638,[1]库存总量!$A:$A,"K")</f>
        <v>0</v>
      </c>
      <c r="X638">
        <f t="shared" si="151"/>
        <v>0</v>
      </c>
      <c r="Y638">
        <f t="shared" si="152"/>
        <v>0</v>
      </c>
      <c r="Z638">
        <f t="shared" si="153"/>
        <v>0</v>
      </c>
      <c r="AA638">
        <f>(IF(ISERROR(VLOOKUP(E638&amp;G638,'[1]采购入库货量(公司仓库)'!$A:$H,7,FALSE)),0,VLOOKUP(E638&amp;G638,'[1]采购入库货量(公司仓库)'!$A:$H,7,FALSE)))*L638-(IF(ISERROR(VLOOKUP(E638&amp;G638,'[1]采购入库货量(公司仓库)'!$A:$H,8,FALSE)),0,VLOOKUP(E638&amp;G638,'[1]采购入库货量(公司仓库)'!$A:$H,8,FALSE)))</f>
        <v>0</v>
      </c>
      <c r="AB638">
        <f>SUMIF([1]销售数据!$B:$B,E638&amp;G638,[1]销售数据!$G:$G)</f>
        <v>0</v>
      </c>
      <c r="AC638">
        <f t="shared" si="154"/>
        <v>0</v>
      </c>
      <c r="AD638" t="str">
        <f t="shared" si="144"/>
        <v/>
      </c>
      <c r="AE638">
        <f>SUMIF([1]销售数据!$B:$B,AD638,[1]销售数据!$L:$L)</f>
        <v>0</v>
      </c>
      <c r="AF638">
        <f>SUMIF([1]销售数据!$B:$B,AD638,[1]销售数据!$K:$K)</f>
        <v>0</v>
      </c>
      <c r="AG638">
        <f>SUMIF([1]销售数据!$B:$B,AD638,[1]销售数据!$J:$J)</f>
        <v>0</v>
      </c>
      <c r="AH638">
        <f>SUMIF([1]销售数据!$B:$B,AD638,[1]销售数据!$I:$I)</f>
        <v>0</v>
      </c>
      <c r="AI638">
        <f>SUMIF([1]销售数据!$B:$B,AD638,[1]销售数据!$H:$H)</f>
        <v>0</v>
      </c>
      <c r="AJ638" s="19">
        <f t="shared" si="155"/>
        <v>0</v>
      </c>
      <c r="AK638">
        <f>SUMIF([1]发货店铺数!$B:$B,AD638,[1]发货店铺数!$G:$G)</f>
        <v>0</v>
      </c>
      <c r="AL638">
        <f>SUMIF([1]销售店铺数!$B:$B,AD638,[1]销售店铺数!$G:$G)</f>
        <v>0</v>
      </c>
      <c r="AM638">
        <f>SUMIF([1]上周销售店铺数!$B:$B,AD638,[1]上周销售店铺数!$G:$G)</f>
        <v>0</v>
      </c>
      <c r="AN638" s="19">
        <f t="shared" si="156"/>
        <v>0</v>
      </c>
      <c r="AO638" s="19">
        <f t="shared" si="145"/>
        <v>0</v>
      </c>
      <c r="AP638" s="19">
        <f t="shared" si="146"/>
        <v>0</v>
      </c>
      <c r="AQ638" s="11">
        <f t="shared" si="157"/>
        <v>0</v>
      </c>
      <c r="AR638" s="19">
        <f t="shared" si="158"/>
        <v>0</v>
      </c>
      <c r="AS638" s="19">
        <f t="shared" si="159"/>
        <v>0</v>
      </c>
    </row>
    <row r="639" spans="1:45">
      <c r="A639"/>
      <c r="B639"/>
      <c r="C639"/>
      <c r="D639"/>
      <c r="E639"/>
      <c r="F639"/>
      <c r="G639"/>
      <c r="H639"/>
      <c r="L639" s="8"/>
      <c r="M639" s="8" t="str">
        <f>IF(ISERROR( VLOOKUP(AD639,'[1]采购入库货量(公司仓库)'!$A:$I,9,FALSE)),"", VLOOKUP(AD639,'[1]采购入库货量(公司仓库)'!$A:$I,9,FALSE))</f>
        <v/>
      </c>
      <c r="N639" s="8" t="str">
        <f>IF(ISERROR( VLOOKUP(AD639,[1]批发上市日期!$A:$F,6,FALSE)),"",  VLOOKUP(AD639,[1]批发上市日期!$A:$F,6,FALSE))</f>
        <v/>
      </c>
      <c r="O639" s="11">
        <f>IF(ISERROR(VLOOKUP(E639&amp;G639,'[1]采购入库货量(公司仓库)'!$A:$I,7,FALSE)),0,VLOOKUP(E639&amp;G639,'[1]采购入库货量(公司仓库)'!$A:$I,7,FALSE))</f>
        <v>0</v>
      </c>
      <c r="P639">
        <f t="shared" si="147"/>
        <v>0</v>
      </c>
      <c r="Q639">
        <f>IF(ISERROR(VLOOKUP(E639&amp;G639,'[1]采购入库货量(公司仓库)'!$A:$I,8,FALSE)),0,VLOOKUP(E639&amp;G639,'[1]采购入库货量(公司仓库)'!$A:$I,8,FALSE))</f>
        <v>0</v>
      </c>
      <c r="R639" s="11">
        <f t="shared" si="148"/>
        <v>0</v>
      </c>
      <c r="S639">
        <f>SUMIF([1]库存总量!$H:$H,E639&amp;G639,[1]库存总量!$G:$G)</f>
        <v>0</v>
      </c>
      <c r="T639">
        <f t="shared" si="149"/>
        <v>0</v>
      </c>
      <c r="U639">
        <f>SUMIFS([1]库存总量!$G:$G,[1]库存总量!$H:$H,E639&amp;G639,[1]库存总量!$A:$A,"B")</f>
        <v>0</v>
      </c>
      <c r="V639">
        <f t="shared" si="150"/>
        <v>0</v>
      </c>
      <c r="W639">
        <f>SUMIFS([1]库存总量!$G:$G,[1]库存总量!$H:$H,E639&amp;G639,[1]库存总量!$A:$A,"K")</f>
        <v>0</v>
      </c>
      <c r="X639">
        <f t="shared" si="151"/>
        <v>0</v>
      </c>
      <c r="Y639">
        <f t="shared" si="152"/>
        <v>0</v>
      </c>
      <c r="Z639">
        <f t="shared" si="153"/>
        <v>0</v>
      </c>
      <c r="AA639">
        <f>(IF(ISERROR(VLOOKUP(E639&amp;G639,'[1]采购入库货量(公司仓库)'!$A:$H,7,FALSE)),0,VLOOKUP(E639&amp;G639,'[1]采购入库货量(公司仓库)'!$A:$H,7,FALSE)))*L639-(IF(ISERROR(VLOOKUP(E639&amp;G639,'[1]采购入库货量(公司仓库)'!$A:$H,8,FALSE)),0,VLOOKUP(E639&amp;G639,'[1]采购入库货量(公司仓库)'!$A:$H,8,FALSE)))</f>
        <v>0</v>
      </c>
      <c r="AB639">
        <f>SUMIF([1]销售数据!$B:$B,E639&amp;G639,[1]销售数据!$G:$G)</f>
        <v>0</v>
      </c>
      <c r="AC639">
        <f t="shared" si="154"/>
        <v>0</v>
      </c>
      <c r="AD639" t="str">
        <f t="shared" si="144"/>
        <v/>
      </c>
      <c r="AE639">
        <f>SUMIF([1]销售数据!$B:$B,AD639,[1]销售数据!$L:$L)</f>
        <v>0</v>
      </c>
      <c r="AF639">
        <f>SUMIF([1]销售数据!$B:$B,AD639,[1]销售数据!$K:$K)</f>
        <v>0</v>
      </c>
      <c r="AG639">
        <f>SUMIF([1]销售数据!$B:$B,AD639,[1]销售数据!$J:$J)</f>
        <v>0</v>
      </c>
      <c r="AH639">
        <f>SUMIF([1]销售数据!$B:$B,AD639,[1]销售数据!$I:$I)</f>
        <v>0</v>
      </c>
      <c r="AI639">
        <f>SUMIF([1]销售数据!$B:$B,AD639,[1]销售数据!$H:$H)</f>
        <v>0</v>
      </c>
      <c r="AJ639" s="19">
        <f t="shared" si="155"/>
        <v>0</v>
      </c>
      <c r="AK639">
        <f>SUMIF([1]发货店铺数!$B:$B,AD639,[1]发货店铺数!$G:$G)</f>
        <v>0</v>
      </c>
      <c r="AL639">
        <f>SUMIF([1]销售店铺数!$B:$B,AD639,[1]销售店铺数!$G:$G)</f>
        <v>0</v>
      </c>
      <c r="AM639">
        <f>SUMIF([1]上周销售店铺数!$B:$B,AD639,[1]上周销售店铺数!$G:$G)</f>
        <v>0</v>
      </c>
      <c r="AN639" s="19">
        <f t="shared" si="156"/>
        <v>0</v>
      </c>
      <c r="AO639" s="19">
        <f t="shared" si="145"/>
        <v>0</v>
      </c>
      <c r="AP639" s="19">
        <f t="shared" si="146"/>
        <v>0</v>
      </c>
      <c r="AQ639" s="11">
        <f t="shared" si="157"/>
        <v>0</v>
      </c>
      <c r="AR639" s="19">
        <f t="shared" si="158"/>
        <v>0</v>
      </c>
      <c r="AS639" s="19">
        <f t="shared" si="159"/>
        <v>0</v>
      </c>
    </row>
    <row r="640" spans="1:45">
      <c r="A640"/>
      <c r="B640"/>
      <c r="C640"/>
      <c r="D640"/>
      <c r="E640"/>
      <c r="F640"/>
      <c r="G640"/>
      <c r="H640"/>
      <c r="L640" s="8"/>
      <c r="M640" s="8" t="str">
        <f>IF(ISERROR( VLOOKUP(AD640,'[1]采购入库货量(公司仓库)'!$A:$I,9,FALSE)),"", VLOOKUP(AD640,'[1]采购入库货量(公司仓库)'!$A:$I,9,FALSE))</f>
        <v/>
      </c>
      <c r="N640" s="8" t="str">
        <f>IF(ISERROR( VLOOKUP(AD640,[1]批发上市日期!$A:$F,6,FALSE)),"",  VLOOKUP(AD640,[1]批发上市日期!$A:$F,6,FALSE))</f>
        <v/>
      </c>
      <c r="O640" s="11">
        <f>IF(ISERROR(VLOOKUP(E640&amp;G640,'[1]采购入库货量(公司仓库)'!$A:$I,7,FALSE)),0,VLOOKUP(E640&amp;G640,'[1]采购入库货量(公司仓库)'!$A:$I,7,FALSE))</f>
        <v>0</v>
      </c>
      <c r="P640">
        <f t="shared" si="147"/>
        <v>0</v>
      </c>
      <c r="Q640">
        <f>IF(ISERROR(VLOOKUP(E640&amp;G640,'[1]采购入库货量(公司仓库)'!$A:$I,8,FALSE)),0,VLOOKUP(E640&amp;G640,'[1]采购入库货量(公司仓库)'!$A:$I,8,FALSE))</f>
        <v>0</v>
      </c>
      <c r="R640" s="11">
        <f t="shared" si="148"/>
        <v>0</v>
      </c>
      <c r="S640">
        <f>SUMIF([1]库存总量!$H:$H,E640&amp;G640,[1]库存总量!$G:$G)</f>
        <v>0</v>
      </c>
      <c r="T640">
        <f t="shared" si="149"/>
        <v>0</v>
      </c>
      <c r="U640">
        <f>SUMIFS([1]库存总量!$G:$G,[1]库存总量!$H:$H,E640&amp;G640,[1]库存总量!$A:$A,"B")</f>
        <v>0</v>
      </c>
      <c r="V640">
        <f t="shared" si="150"/>
        <v>0</v>
      </c>
      <c r="W640">
        <f>SUMIFS([1]库存总量!$G:$G,[1]库存总量!$H:$H,E640&amp;G640,[1]库存总量!$A:$A,"K")</f>
        <v>0</v>
      </c>
      <c r="X640">
        <f t="shared" si="151"/>
        <v>0</v>
      </c>
      <c r="Y640">
        <f t="shared" si="152"/>
        <v>0</v>
      </c>
      <c r="Z640">
        <f t="shared" si="153"/>
        <v>0</v>
      </c>
      <c r="AA640">
        <f>(IF(ISERROR(VLOOKUP(E640&amp;G640,'[1]采购入库货量(公司仓库)'!$A:$H,7,FALSE)),0,VLOOKUP(E640&amp;G640,'[1]采购入库货量(公司仓库)'!$A:$H,7,FALSE)))*L640-(IF(ISERROR(VLOOKUP(E640&amp;G640,'[1]采购入库货量(公司仓库)'!$A:$H,8,FALSE)),0,VLOOKUP(E640&amp;G640,'[1]采购入库货量(公司仓库)'!$A:$H,8,FALSE)))</f>
        <v>0</v>
      </c>
      <c r="AB640">
        <f>SUMIF([1]销售数据!$B:$B,E640&amp;G640,[1]销售数据!$G:$G)</f>
        <v>0</v>
      </c>
      <c r="AC640">
        <f t="shared" si="154"/>
        <v>0</v>
      </c>
      <c r="AD640" t="str">
        <f t="shared" si="144"/>
        <v/>
      </c>
      <c r="AE640">
        <f>SUMIF([1]销售数据!$B:$B,AD640,[1]销售数据!$L:$L)</f>
        <v>0</v>
      </c>
      <c r="AF640">
        <f>SUMIF([1]销售数据!$B:$B,AD640,[1]销售数据!$K:$K)</f>
        <v>0</v>
      </c>
      <c r="AG640">
        <f>SUMIF([1]销售数据!$B:$B,AD640,[1]销售数据!$J:$J)</f>
        <v>0</v>
      </c>
      <c r="AH640">
        <f>SUMIF([1]销售数据!$B:$B,AD640,[1]销售数据!$I:$I)</f>
        <v>0</v>
      </c>
      <c r="AI640">
        <f>SUMIF([1]销售数据!$B:$B,AD640,[1]销售数据!$H:$H)</f>
        <v>0</v>
      </c>
      <c r="AJ640" s="19">
        <f t="shared" si="155"/>
        <v>0</v>
      </c>
      <c r="AK640">
        <f>SUMIF([1]发货店铺数!$B:$B,AD640,[1]发货店铺数!$G:$G)</f>
        <v>0</v>
      </c>
      <c r="AL640">
        <f>SUMIF([1]销售店铺数!$B:$B,AD640,[1]销售店铺数!$G:$G)</f>
        <v>0</v>
      </c>
      <c r="AM640">
        <f>SUMIF([1]上周销售店铺数!$B:$B,AD640,[1]上周销售店铺数!$G:$G)</f>
        <v>0</v>
      </c>
      <c r="AN640" s="19">
        <f t="shared" si="156"/>
        <v>0</v>
      </c>
      <c r="AO640" s="19">
        <f t="shared" si="145"/>
        <v>0</v>
      </c>
      <c r="AP640" s="19">
        <f t="shared" si="146"/>
        <v>0</v>
      </c>
      <c r="AQ640" s="11">
        <f t="shared" si="157"/>
        <v>0</v>
      </c>
      <c r="AR640" s="19">
        <f t="shared" si="158"/>
        <v>0</v>
      </c>
      <c r="AS640" s="19">
        <f t="shared" si="159"/>
        <v>0</v>
      </c>
    </row>
    <row r="641" spans="1:45">
      <c r="A641"/>
      <c r="B641"/>
      <c r="C641"/>
      <c r="D641"/>
      <c r="E641"/>
      <c r="F641"/>
      <c r="G641"/>
      <c r="H641"/>
      <c r="L641" s="8"/>
      <c r="M641" s="8" t="str">
        <f>IF(ISERROR( VLOOKUP(AD641,'[1]采购入库货量(公司仓库)'!$A:$I,9,FALSE)),"", VLOOKUP(AD641,'[1]采购入库货量(公司仓库)'!$A:$I,9,FALSE))</f>
        <v/>
      </c>
      <c r="N641" s="8" t="str">
        <f>IF(ISERROR( VLOOKUP(AD641,[1]批发上市日期!$A:$F,6,FALSE)),"",  VLOOKUP(AD641,[1]批发上市日期!$A:$F,6,FALSE))</f>
        <v/>
      </c>
      <c r="O641" s="11">
        <f>IF(ISERROR(VLOOKUP(E641&amp;G641,'[1]采购入库货量(公司仓库)'!$A:$I,7,FALSE)),0,VLOOKUP(E641&amp;G641,'[1]采购入库货量(公司仓库)'!$A:$I,7,FALSE))</f>
        <v>0</v>
      </c>
      <c r="P641">
        <f t="shared" si="147"/>
        <v>0</v>
      </c>
      <c r="Q641">
        <f>IF(ISERROR(VLOOKUP(E641&amp;G641,'[1]采购入库货量(公司仓库)'!$A:$I,8,FALSE)),0,VLOOKUP(E641&amp;G641,'[1]采购入库货量(公司仓库)'!$A:$I,8,FALSE))</f>
        <v>0</v>
      </c>
      <c r="R641" s="11">
        <f t="shared" si="148"/>
        <v>0</v>
      </c>
      <c r="S641">
        <f>SUMIF([1]库存总量!$H:$H,E641&amp;G641,[1]库存总量!$G:$G)</f>
        <v>0</v>
      </c>
      <c r="T641">
        <f t="shared" si="149"/>
        <v>0</v>
      </c>
      <c r="U641">
        <f>SUMIFS([1]库存总量!$G:$G,[1]库存总量!$H:$H,E641&amp;G641,[1]库存总量!$A:$A,"B")</f>
        <v>0</v>
      </c>
      <c r="V641">
        <f t="shared" si="150"/>
        <v>0</v>
      </c>
      <c r="W641">
        <f>SUMIFS([1]库存总量!$G:$G,[1]库存总量!$H:$H,E641&amp;G641,[1]库存总量!$A:$A,"K")</f>
        <v>0</v>
      </c>
      <c r="X641">
        <f t="shared" si="151"/>
        <v>0</v>
      </c>
      <c r="Y641">
        <f t="shared" si="152"/>
        <v>0</v>
      </c>
      <c r="Z641">
        <f t="shared" si="153"/>
        <v>0</v>
      </c>
      <c r="AA641">
        <f>(IF(ISERROR(VLOOKUP(E641&amp;G641,'[1]采购入库货量(公司仓库)'!$A:$H,7,FALSE)),0,VLOOKUP(E641&amp;G641,'[1]采购入库货量(公司仓库)'!$A:$H,7,FALSE)))*L641-(IF(ISERROR(VLOOKUP(E641&amp;G641,'[1]采购入库货量(公司仓库)'!$A:$H,8,FALSE)),0,VLOOKUP(E641&amp;G641,'[1]采购入库货量(公司仓库)'!$A:$H,8,FALSE)))</f>
        <v>0</v>
      </c>
      <c r="AB641">
        <f>SUMIF([1]销售数据!$B:$B,E641&amp;G641,[1]销售数据!$G:$G)</f>
        <v>0</v>
      </c>
      <c r="AC641">
        <f t="shared" si="154"/>
        <v>0</v>
      </c>
      <c r="AD641" t="str">
        <f t="shared" si="144"/>
        <v/>
      </c>
      <c r="AE641">
        <f>SUMIF([1]销售数据!$B:$B,AD641,[1]销售数据!$L:$L)</f>
        <v>0</v>
      </c>
      <c r="AF641">
        <f>SUMIF([1]销售数据!$B:$B,AD641,[1]销售数据!$K:$K)</f>
        <v>0</v>
      </c>
      <c r="AG641">
        <f>SUMIF([1]销售数据!$B:$B,AD641,[1]销售数据!$J:$J)</f>
        <v>0</v>
      </c>
      <c r="AH641">
        <f>SUMIF([1]销售数据!$B:$B,AD641,[1]销售数据!$I:$I)</f>
        <v>0</v>
      </c>
      <c r="AI641">
        <f>SUMIF([1]销售数据!$B:$B,AD641,[1]销售数据!$H:$H)</f>
        <v>0</v>
      </c>
      <c r="AJ641" s="19">
        <f t="shared" si="155"/>
        <v>0</v>
      </c>
      <c r="AK641">
        <f>SUMIF([1]发货店铺数!$B:$B,AD641,[1]发货店铺数!$G:$G)</f>
        <v>0</v>
      </c>
      <c r="AL641">
        <f>SUMIF([1]销售店铺数!$B:$B,AD641,[1]销售店铺数!$G:$G)</f>
        <v>0</v>
      </c>
      <c r="AM641">
        <f>SUMIF([1]上周销售店铺数!$B:$B,AD641,[1]上周销售店铺数!$G:$G)</f>
        <v>0</v>
      </c>
      <c r="AN641" s="19">
        <f t="shared" si="156"/>
        <v>0</v>
      </c>
      <c r="AO641" s="19">
        <f t="shared" si="145"/>
        <v>0</v>
      </c>
      <c r="AP641" s="19">
        <f t="shared" si="146"/>
        <v>0</v>
      </c>
      <c r="AQ641" s="11">
        <f t="shared" si="157"/>
        <v>0</v>
      </c>
      <c r="AR641" s="19">
        <f t="shared" si="158"/>
        <v>0</v>
      </c>
      <c r="AS641" s="19">
        <f t="shared" si="159"/>
        <v>0</v>
      </c>
    </row>
    <row r="642" spans="1:45">
      <c r="A642"/>
      <c r="B642"/>
      <c r="C642"/>
      <c r="D642"/>
      <c r="E642"/>
      <c r="F642"/>
      <c r="G642"/>
      <c r="H642"/>
      <c r="L642" s="8"/>
      <c r="M642" s="8" t="str">
        <f>IF(ISERROR( VLOOKUP(AD642,'[1]采购入库货量(公司仓库)'!$A:$I,9,FALSE)),"", VLOOKUP(AD642,'[1]采购入库货量(公司仓库)'!$A:$I,9,FALSE))</f>
        <v/>
      </c>
      <c r="N642" s="8" t="str">
        <f>IF(ISERROR( VLOOKUP(AD642,[1]批发上市日期!$A:$F,6,FALSE)),"",  VLOOKUP(AD642,[1]批发上市日期!$A:$F,6,FALSE))</f>
        <v/>
      </c>
      <c r="O642" s="11">
        <f>IF(ISERROR(VLOOKUP(E642&amp;G642,'[1]采购入库货量(公司仓库)'!$A:$I,7,FALSE)),0,VLOOKUP(E642&amp;G642,'[1]采购入库货量(公司仓库)'!$A:$I,7,FALSE))</f>
        <v>0</v>
      </c>
      <c r="P642">
        <f t="shared" si="147"/>
        <v>0</v>
      </c>
      <c r="Q642">
        <f>IF(ISERROR(VLOOKUP(E642&amp;G642,'[1]采购入库货量(公司仓库)'!$A:$I,8,FALSE)),0,VLOOKUP(E642&amp;G642,'[1]采购入库货量(公司仓库)'!$A:$I,8,FALSE))</f>
        <v>0</v>
      </c>
      <c r="R642" s="11">
        <f t="shared" si="148"/>
        <v>0</v>
      </c>
      <c r="S642">
        <f>SUMIF([1]库存总量!$H:$H,E642&amp;G642,[1]库存总量!$G:$G)</f>
        <v>0</v>
      </c>
      <c r="T642">
        <f t="shared" si="149"/>
        <v>0</v>
      </c>
      <c r="U642">
        <f>SUMIFS([1]库存总量!$G:$G,[1]库存总量!$H:$H,E642&amp;G642,[1]库存总量!$A:$A,"B")</f>
        <v>0</v>
      </c>
      <c r="V642">
        <f t="shared" si="150"/>
        <v>0</v>
      </c>
      <c r="W642">
        <f>SUMIFS([1]库存总量!$G:$G,[1]库存总量!$H:$H,E642&amp;G642,[1]库存总量!$A:$A,"K")</f>
        <v>0</v>
      </c>
      <c r="X642">
        <f t="shared" si="151"/>
        <v>0</v>
      </c>
      <c r="Y642">
        <f t="shared" si="152"/>
        <v>0</v>
      </c>
      <c r="Z642">
        <f t="shared" si="153"/>
        <v>0</v>
      </c>
      <c r="AA642">
        <f>(IF(ISERROR(VLOOKUP(E642&amp;G642,'[1]采购入库货量(公司仓库)'!$A:$H,7,FALSE)),0,VLOOKUP(E642&amp;G642,'[1]采购入库货量(公司仓库)'!$A:$H,7,FALSE)))*L642-(IF(ISERROR(VLOOKUP(E642&amp;G642,'[1]采购入库货量(公司仓库)'!$A:$H,8,FALSE)),0,VLOOKUP(E642&amp;G642,'[1]采购入库货量(公司仓库)'!$A:$H,8,FALSE)))</f>
        <v>0</v>
      </c>
      <c r="AB642">
        <f>SUMIF([1]销售数据!$B:$B,E642&amp;G642,[1]销售数据!$G:$G)</f>
        <v>0</v>
      </c>
      <c r="AC642">
        <f t="shared" si="154"/>
        <v>0</v>
      </c>
      <c r="AD642" t="str">
        <f t="shared" si="144"/>
        <v/>
      </c>
      <c r="AE642">
        <f>SUMIF([1]销售数据!$B:$B,AD642,[1]销售数据!$L:$L)</f>
        <v>0</v>
      </c>
      <c r="AF642">
        <f>SUMIF([1]销售数据!$B:$B,AD642,[1]销售数据!$K:$K)</f>
        <v>0</v>
      </c>
      <c r="AG642">
        <f>SUMIF([1]销售数据!$B:$B,AD642,[1]销售数据!$J:$J)</f>
        <v>0</v>
      </c>
      <c r="AH642">
        <f>SUMIF([1]销售数据!$B:$B,AD642,[1]销售数据!$I:$I)</f>
        <v>0</v>
      </c>
      <c r="AI642">
        <f>SUMIF([1]销售数据!$B:$B,AD642,[1]销售数据!$H:$H)</f>
        <v>0</v>
      </c>
      <c r="AJ642" s="19">
        <f t="shared" si="155"/>
        <v>0</v>
      </c>
      <c r="AK642">
        <f>SUMIF([1]发货店铺数!$B:$B,AD642,[1]发货店铺数!$G:$G)</f>
        <v>0</v>
      </c>
      <c r="AL642">
        <f>SUMIF([1]销售店铺数!$B:$B,AD642,[1]销售店铺数!$G:$G)</f>
        <v>0</v>
      </c>
      <c r="AM642">
        <f>SUMIF([1]上周销售店铺数!$B:$B,AD642,[1]上周销售店铺数!$G:$G)</f>
        <v>0</v>
      </c>
      <c r="AN642" s="19">
        <f t="shared" si="156"/>
        <v>0</v>
      </c>
      <c r="AO642" s="19">
        <f t="shared" si="145"/>
        <v>0</v>
      </c>
      <c r="AP642" s="19">
        <f t="shared" si="146"/>
        <v>0</v>
      </c>
      <c r="AQ642" s="11">
        <f t="shared" si="157"/>
        <v>0</v>
      </c>
      <c r="AR642" s="19">
        <f t="shared" si="158"/>
        <v>0</v>
      </c>
      <c r="AS642" s="19">
        <f t="shared" si="159"/>
        <v>0</v>
      </c>
    </row>
    <row r="643" spans="1:45">
      <c r="A643"/>
      <c r="B643"/>
      <c r="C643"/>
      <c r="D643"/>
      <c r="E643"/>
      <c r="F643"/>
      <c r="G643"/>
      <c r="H643"/>
      <c r="L643" s="8"/>
      <c r="M643" s="8" t="str">
        <f>IF(ISERROR( VLOOKUP(AD643,'[1]采购入库货量(公司仓库)'!$A:$I,9,FALSE)),"", VLOOKUP(AD643,'[1]采购入库货量(公司仓库)'!$A:$I,9,FALSE))</f>
        <v/>
      </c>
      <c r="N643" s="8" t="str">
        <f>IF(ISERROR( VLOOKUP(AD643,[1]批发上市日期!$A:$F,6,FALSE)),"",  VLOOKUP(AD643,[1]批发上市日期!$A:$F,6,FALSE))</f>
        <v/>
      </c>
      <c r="O643" s="11">
        <f>IF(ISERROR(VLOOKUP(E643&amp;G643,'[1]采购入库货量(公司仓库)'!$A:$I,7,FALSE)),0,VLOOKUP(E643&amp;G643,'[1]采购入库货量(公司仓库)'!$A:$I,7,FALSE))</f>
        <v>0</v>
      </c>
      <c r="P643">
        <f t="shared" si="147"/>
        <v>0</v>
      </c>
      <c r="Q643">
        <f>IF(ISERROR(VLOOKUP(E643&amp;G643,'[1]采购入库货量(公司仓库)'!$A:$I,8,FALSE)),0,VLOOKUP(E643&amp;G643,'[1]采购入库货量(公司仓库)'!$A:$I,8,FALSE))</f>
        <v>0</v>
      </c>
      <c r="R643" s="11">
        <f t="shared" si="148"/>
        <v>0</v>
      </c>
      <c r="S643">
        <f>SUMIF([1]库存总量!$H:$H,E643&amp;G643,[1]库存总量!$G:$G)</f>
        <v>0</v>
      </c>
      <c r="T643">
        <f t="shared" si="149"/>
        <v>0</v>
      </c>
      <c r="U643">
        <f>SUMIFS([1]库存总量!$G:$G,[1]库存总量!$H:$H,E643&amp;G643,[1]库存总量!$A:$A,"B")</f>
        <v>0</v>
      </c>
      <c r="V643">
        <f t="shared" si="150"/>
        <v>0</v>
      </c>
      <c r="W643">
        <f>SUMIFS([1]库存总量!$G:$G,[1]库存总量!$H:$H,E643&amp;G643,[1]库存总量!$A:$A,"K")</f>
        <v>0</v>
      </c>
      <c r="X643">
        <f t="shared" si="151"/>
        <v>0</v>
      </c>
      <c r="Y643">
        <f t="shared" si="152"/>
        <v>0</v>
      </c>
      <c r="Z643">
        <f t="shared" si="153"/>
        <v>0</v>
      </c>
      <c r="AA643">
        <f>(IF(ISERROR(VLOOKUP(E643&amp;G643,'[1]采购入库货量(公司仓库)'!$A:$H,7,FALSE)),0,VLOOKUP(E643&amp;G643,'[1]采购入库货量(公司仓库)'!$A:$H,7,FALSE)))*L643-(IF(ISERROR(VLOOKUP(E643&amp;G643,'[1]采购入库货量(公司仓库)'!$A:$H,8,FALSE)),0,VLOOKUP(E643&amp;G643,'[1]采购入库货量(公司仓库)'!$A:$H,8,FALSE)))</f>
        <v>0</v>
      </c>
      <c r="AB643">
        <f>SUMIF([1]销售数据!$B:$B,E643&amp;G643,[1]销售数据!$G:$G)</f>
        <v>0</v>
      </c>
      <c r="AC643">
        <f t="shared" si="154"/>
        <v>0</v>
      </c>
      <c r="AD643" t="str">
        <f t="shared" si="144"/>
        <v/>
      </c>
      <c r="AE643">
        <f>SUMIF([1]销售数据!$B:$B,AD643,[1]销售数据!$L:$L)</f>
        <v>0</v>
      </c>
      <c r="AF643">
        <f>SUMIF([1]销售数据!$B:$B,AD643,[1]销售数据!$K:$K)</f>
        <v>0</v>
      </c>
      <c r="AG643">
        <f>SUMIF([1]销售数据!$B:$B,AD643,[1]销售数据!$J:$J)</f>
        <v>0</v>
      </c>
      <c r="AH643">
        <f>SUMIF([1]销售数据!$B:$B,AD643,[1]销售数据!$I:$I)</f>
        <v>0</v>
      </c>
      <c r="AI643">
        <f>SUMIF([1]销售数据!$B:$B,AD643,[1]销售数据!$H:$H)</f>
        <v>0</v>
      </c>
      <c r="AJ643" s="19">
        <f t="shared" si="155"/>
        <v>0</v>
      </c>
      <c r="AK643">
        <f>SUMIF([1]发货店铺数!$B:$B,AD643,[1]发货店铺数!$G:$G)</f>
        <v>0</v>
      </c>
      <c r="AL643">
        <f>SUMIF([1]销售店铺数!$B:$B,AD643,[1]销售店铺数!$G:$G)</f>
        <v>0</v>
      </c>
      <c r="AM643">
        <f>SUMIF([1]上周销售店铺数!$B:$B,AD643,[1]上周销售店铺数!$G:$G)</f>
        <v>0</v>
      </c>
      <c r="AN643" s="19">
        <f t="shared" si="156"/>
        <v>0</v>
      </c>
      <c r="AO643" s="19">
        <f t="shared" si="145"/>
        <v>0</v>
      </c>
      <c r="AP643" s="19">
        <f t="shared" si="146"/>
        <v>0</v>
      </c>
      <c r="AQ643" s="11">
        <f t="shared" si="157"/>
        <v>0</v>
      </c>
      <c r="AR643" s="19">
        <f t="shared" si="158"/>
        <v>0</v>
      </c>
      <c r="AS643" s="19">
        <f t="shared" si="159"/>
        <v>0</v>
      </c>
    </row>
    <row r="644" spans="1:45">
      <c r="A644"/>
      <c r="B644"/>
      <c r="C644"/>
      <c r="D644"/>
      <c r="E644"/>
      <c r="F644"/>
      <c r="G644"/>
      <c r="H644"/>
      <c r="L644" s="8"/>
      <c r="M644" s="8" t="str">
        <f>IF(ISERROR( VLOOKUP(AD644,'[1]采购入库货量(公司仓库)'!$A:$I,9,FALSE)),"", VLOOKUP(AD644,'[1]采购入库货量(公司仓库)'!$A:$I,9,FALSE))</f>
        <v/>
      </c>
      <c r="N644" s="8" t="str">
        <f>IF(ISERROR( VLOOKUP(AD644,[1]批发上市日期!$A:$F,6,FALSE)),"",  VLOOKUP(AD644,[1]批发上市日期!$A:$F,6,FALSE))</f>
        <v/>
      </c>
      <c r="O644" s="11">
        <f>IF(ISERROR(VLOOKUP(E644&amp;G644,'[1]采购入库货量(公司仓库)'!$A:$I,7,FALSE)),0,VLOOKUP(E644&amp;G644,'[1]采购入库货量(公司仓库)'!$A:$I,7,FALSE))</f>
        <v>0</v>
      </c>
      <c r="P644">
        <f t="shared" si="147"/>
        <v>0</v>
      </c>
      <c r="Q644">
        <f>IF(ISERROR(VLOOKUP(E644&amp;G644,'[1]采购入库货量(公司仓库)'!$A:$I,8,FALSE)),0,VLOOKUP(E644&amp;G644,'[1]采购入库货量(公司仓库)'!$A:$I,8,FALSE))</f>
        <v>0</v>
      </c>
      <c r="R644" s="11">
        <f t="shared" si="148"/>
        <v>0</v>
      </c>
      <c r="S644">
        <f>SUMIF([1]库存总量!$H:$H,E644&amp;G644,[1]库存总量!$G:$G)</f>
        <v>0</v>
      </c>
      <c r="T644">
        <f t="shared" si="149"/>
        <v>0</v>
      </c>
      <c r="U644">
        <f>SUMIFS([1]库存总量!$G:$G,[1]库存总量!$H:$H,E644&amp;G644,[1]库存总量!$A:$A,"B")</f>
        <v>0</v>
      </c>
      <c r="V644">
        <f t="shared" si="150"/>
        <v>0</v>
      </c>
      <c r="W644">
        <f>SUMIFS([1]库存总量!$G:$G,[1]库存总量!$H:$H,E644&amp;G644,[1]库存总量!$A:$A,"K")</f>
        <v>0</v>
      </c>
      <c r="X644">
        <f t="shared" si="151"/>
        <v>0</v>
      </c>
      <c r="Y644">
        <f t="shared" si="152"/>
        <v>0</v>
      </c>
      <c r="Z644">
        <f t="shared" si="153"/>
        <v>0</v>
      </c>
      <c r="AA644">
        <f>(IF(ISERROR(VLOOKUP(E644&amp;G644,'[1]采购入库货量(公司仓库)'!$A:$H,7,FALSE)),0,VLOOKUP(E644&amp;G644,'[1]采购入库货量(公司仓库)'!$A:$H,7,FALSE)))*L644-(IF(ISERROR(VLOOKUP(E644&amp;G644,'[1]采购入库货量(公司仓库)'!$A:$H,8,FALSE)),0,VLOOKUP(E644&amp;G644,'[1]采购入库货量(公司仓库)'!$A:$H,8,FALSE)))</f>
        <v>0</v>
      </c>
      <c r="AB644">
        <f>SUMIF([1]销售数据!$B:$B,E644&amp;G644,[1]销售数据!$G:$G)</f>
        <v>0</v>
      </c>
      <c r="AC644">
        <f t="shared" si="154"/>
        <v>0</v>
      </c>
      <c r="AD644" t="str">
        <f t="shared" ref="AD644:AD707" si="160">E644&amp;G644</f>
        <v/>
      </c>
      <c r="AE644">
        <f>SUMIF([1]销售数据!$B:$B,AD644,[1]销售数据!$L:$L)</f>
        <v>0</v>
      </c>
      <c r="AF644">
        <f>SUMIF([1]销售数据!$B:$B,AD644,[1]销售数据!$K:$K)</f>
        <v>0</v>
      </c>
      <c r="AG644">
        <f>SUMIF([1]销售数据!$B:$B,AD644,[1]销售数据!$J:$J)</f>
        <v>0</v>
      </c>
      <c r="AH644">
        <f>SUMIF([1]销售数据!$B:$B,AD644,[1]销售数据!$I:$I)</f>
        <v>0</v>
      </c>
      <c r="AI644">
        <f>SUMIF([1]销售数据!$B:$B,AD644,[1]销售数据!$H:$H)</f>
        <v>0</v>
      </c>
      <c r="AJ644" s="19">
        <f t="shared" si="155"/>
        <v>0</v>
      </c>
      <c r="AK644">
        <f>SUMIF([1]发货店铺数!$B:$B,AD644,[1]发货店铺数!$G:$G)</f>
        <v>0</v>
      </c>
      <c r="AL644">
        <f>SUMIF([1]销售店铺数!$B:$B,AD644,[1]销售店铺数!$G:$G)</f>
        <v>0</v>
      </c>
      <c r="AM644">
        <f>SUMIF([1]上周销售店铺数!$B:$B,AD644,[1]上周销售店铺数!$G:$G)</f>
        <v>0</v>
      </c>
      <c r="AN644" s="19">
        <f t="shared" si="156"/>
        <v>0</v>
      </c>
      <c r="AO644" s="19">
        <f t="shared" ref="AO644:AO707" si="161">IF(ISERROR(AB644/S644),0,AB644/S644)</f>
        <v>0</v>
      </c>
      <c r="AP644" s="19">
        <f t="shared" ref="AP644:AP707" si="162">IF(ISERROR(AB644/O644),0,AB644/O644)</f>
        <v>0</v>
      </c>
      <c r="AQ644" s="11">
        <f t="shared" si="157"/>
        <v>0</v>
      </c>
      <c r="AR644" s="19">
        <f t="shared" si="158"/>
        <v>0</v>
      </c>
      <c r="AS644" s="19">
        <f t="shared" si="159"/>
        <v>0</v>
      </c>
    </row>
    <row r="645" spans="1:45">
      <c r="A645"/>
      <c r="B645"/>
      <c r="C645"/>
      <c r="D645"/>
      <c r="E645"/>
      <c r="F645"/>
      <c r="G645"/>
      <c r="H645"/>
      <c r="L645" s="8"/>
      <c r="M645" s="8" t="str">
        <f>IF(ISERROR( VLOOKUP(AD645,'[1]采购入库货量(公司仓库)'!$A:$I,9,FALSE)),"", VLOOKUP(AD645,'[1]采购入库货量(公司仓库)'!$A:$I,9,FALSE))</f>
        <v/>
      </c>
      <c r="N645" s="8" t="str">
        <f>IF(ISERROR( VLOOKUP(AD645,[1]批发上市日期!$A:$F,6,FALSE)),"",  VLOOKUP(AD645,[1]批发上市日期!$A:$F,6,FALSE))</f>
        <v/>
      </c>
      <c r="O645" s="11">
        <f>IF(ISERROR(VLOOKUP(E645&amp;G645,'[1]采购入库货量(公司仓库)'!$A:$I,7,FALSE)),0,VLOOKUP(E645&amp;G645,'[1]采购入库货量(公司仓库)'!$A:$I,7,FALSE))</f>
        <v>0</v>
      </c>
      <c r="P645">
        <f t="shared" ref="P645:P708" si="163">I645*O645</f>
        <v>0</v>
      </c>
      <c r="Q645">
        <f>IF(ISERROR(VLOOKUP(E645&amp;G645,'[1]采购入库货量(公司仓库)'!$A:$I,8,FALSE)),0,VLOOKUP(E645&amp;G645,'[1]采购入库货量(公司仓库)'!$A:$I,8,FALSE))</f>
        <v>0</v>
      </c>
      <c r="R645" s="11">
        <f t="shared" ref="R645:R708" si="164">I645*Q645</f>
        <v>0</v>
      </c>
      <c r="S645">
        <f>SUMIF([1]库存总量!$H:$H,E645&amp;G645,[1]库存总量!$G:$G)</f>
        <v>0</v>
      </c>
      <c r="T645">
        <f t="shared" ref="T645:T708" si="165">S645*I645</f>
        <v>0</v>
      </c>
      <c r="U645">
        <f>SUMIFS([1]库存总量!$G:$G,[1]库存总量!$H:$H,E645&amp;G645,[1]库存总量!$A:$A,"B")</f>
        <v>0</v>
      </c>
      <c r="V645">
        <f t="shared" ref="V645:V708" si="166">U645*I645</f>
        <v>0</v>
      </c>
      <c r="W645">
        <f>SUMIFS([1]库存总量!$G:$G,[1]库存总量!$H:$H,E645&amp;G645,[1]库存总量!$A:$A,"K")</f>
        <v>0</v>
      </c>
      <c r="X645">
        <f t="shared" ref="X645:X708" si="167">W645*I645</f>
        <v>0</v>
      </c>
      <c r="Y645">
        <f t="shared" ref="Y645:Y708" si="168">L645*O645</f>
        <v>0</v>
      </c>
      <c r="Z645">
        <f t="shared" ref="Z645:Z708" si="169">Y645*I645</f>
        <v>0</v>
      </c>
      <c r="AA645">
        <f>(IF(ISERROR(VLOOKUP(E645&amp;G645,'[1]采购入库货量(公司仓库)'!$A:$H,7,FALSE)),0,VLOOKUP(E645&amp;G645,'[1]采购入库货量(公司仓库)'!$A:$H,7,FALSE)))*L645-(IF(ISERROR(VLOOKUP(E645&amp;G645,'[1]采购入库货量(公司仓库)'!$A:$H,8,FALSE)),0,VLOOKUP(E645&amp;G645,'[1]采购入库货量(公司仓库)'!$A:$H,8,FALSE)))</f>
        <v>0</v>
      </c>
      <c r="AB645">
        <f>SUMIF([1]销售数据!$B:$B,E645&amp;G645,[1]销售数据!$G:$G)</f>
        <v>0</v>
      </c>
      <c r="AC645">
        <f t="shared" ref="AC645:AC708" si="170">AB645*I645</f>
        <v>0</v>
      </c>
      <c r="AD645" t="str">
        <f t="shared" si="160"/>
        <v/>
      </c>
      <c r="AE645">
        <f>SUMIF([1]销售数据!$B:$B,AD645,[1]销售数据!$L:$L)</f>
        <v>0</v>
      </c>
      <c r="AF645">
        <f>SUMIF([1]销售数据!$B:$B,AD645,[1]销售数据!$K:$K)</f>
        <v>0</v>
      </c>
      <c r="AG645">
        <f>SUMIF([1]销售数据!$B:$B,AD645,[1]销售数据!$J:$J)</f>
        <v>0</v>
      </c>
      <c r="AH645">
        <f>SUMIF([1]销售数据!$B:$B,AD645,[1]销售数据!$I:$I)</f>
        <v>0</v>
      </c>
      <c r="AI645">
        <f>SUMIF([1]销售数据!$B:$B,AD645,[1]销售数据!$H:$H)</f>
        <v>0</v>
      </c>
      <c r="AJ645" s="19">
        <f t="shared" ref="AJ645:AJ708" si="171">IF(ISERROR((AI645-AH645)/AI645),0,((AI645-AH645)/AI645))</f>
        <v>0</v>
      </c>
      <c r="AK645">
        <f>SUMIF([1]发货店铺数!$B:$B,AD645,[1]发货店铺数!$G:$G)</f>
        <v>0</v>
      </c>
      <c r="AL645">
        <f>SUMIF([1]销售店铺数!$B:$B,AD645,[1]销售店铺数!$G:$G)</f>
        <v>0</v>
      </c>
      <c r="AM645">
        <f>SUMIF([1]上周销售店铺数!$B:$B,AD645,[1]上周销售店铺数!$G:$G)</f>
        <v>0</v>
      </c>
      <c r="AN645" s="19">
        <f t="shared" ref="AN645:AN708" si="172">IF(ISERROR(AL645/AK645),0,AL645/AK645)</f>
        <v>0</v>
      </c>
      <c r="AO645" s="19">
        <f t="shared" si="161"/>
        <v>0</v>
      </c>
      <c r="AP645" s="19">
        <f t="shared" si="162"/>
        <v>0</v>
      </c>
      <c r="AQ645" s="11">
        <f t="shared" ref="AQ645:AQ708" si="173">(J645-I645)*AB645</f>
        <v>0</v>
      </c>
      <c r="AR645" s="19">
        <f t="shared" ref="AR645:AR708" si="174">IF(ISERROR((J645-I645)/J645),0,(J645-I645)/J645)</f>
        <v>0</v>
      </c>
      <c r="AS645" s="19">
        <f t="shared" ref="AS645:AS708" si="175">IF(ISERROR(AB645/O645),0,AB645/O645)</f>
        <v>0</v>
      </c>
    </row>
    <row r="646" spans="1:45">
      <c r="A646"/>
      <c r="B646"/>
      <c r="C646"/>
      <c r="D646"/>
      <c r="E646"/>
      <c r="F646"/>
      <c r="G646"/>
      <c r="H646"/>
      <c r="L646" s="8"/>
      <c r="M646" s="8" t="str">
        <f>IF(ISERROR( VLOOKUP(AD646,'[1]采购入库货量(公司仓库)'!$A:$I,9,FALSE)),"", VLOOKUP(AD646,'[1]采购入库货量(公司仓库)'!$A:$I,9,FALSE))</f>
        <v/>
      </c>
      <c r="N646" s="8" t="str">
        <f>IF(ISERROR( VLOOKUP(AD646,[1]批发上市日期!$A:$F,6,FALSE)),"",  VLOOKUP(AD646,[1]批发上市日期!$A:$F,6,FALSE))</f>
        <v/>
      </c>
      <c r="O646" s="11">
        <f>IF(ISERROR(VLOOKUP(E646&amp;G646,'[1]采购入库货量(公司仓库)'!$A:$I,7,FALSE)),0,VLOOKUP(E646&amp;G646,'[1]采购入库货量(公司仓库)'!$A:$I,7,FALSE))</f>
        <v>0</v>
      </c>
      <c r="P646">
        <f t="shared" si="163"/>
        <v>0</v>
      </c>
      <c r="Q646">
        <f>IF(ISERROR(VLOOKUP(E646&amp;G646,'[1]采购入库货量(公司仓库)'!$A:$I,8,FALSE)),0,VLOOKUP(E646&amp;G646,'[1]采购入库货量(公司仓库)'!$A:$I,8,FALSE))</f>
        <v>0</v>
      </c>
      <c r="R646" s="11">
        <f t="shared" si="164"/>
        <v>0</v>
      </c>
      <c r="S646">
        <f>SUMIF([1]库存总量!$H:$H,E646&amp;G646,[1]库存总量!$G:$G)</f>
        <v>0</v>
      </c>
      <c r="T646">
        <f t="shared" si="165"/>
        <v>0</v>
      </c>
      <c r="U646">
        <f>SUMIFS([1]库存总量!$G:$G,[1]库存总量!$H:$H,E646&amp;G646,[1]库存总量!$A:$A,"B")</f>
        <v>0</v>
      </c>
      <c r="V646">
        <f t="shared" si="166"/>
        <v>0</v>
      </c>
      <c r="W646">
        <f>SUMIFS([1]库存总量!$G:$G,[1]库存总量!$H:$H,E646&amp;G646,[1]库存总量!$A:$A,"K")</f>
        <v>0</v>
      </c>
      <c r="X646">
        <f t="shared" si="167"/>
        <v>0</v>
      </c>
      <c r="Y646">
        <f t="shared" si="168"/>
        <v>0</v>
      </c>
      <c r="Z646">
        <f t="shared" si="169"/>
        <v>0</v>
      </c>
      <c r="AA646">
        <f>(IF(ISERROR(VLOOKUP(E646&amp;G646,'[1]采购入库货量(公司仓库)'!$A:$H,7,FALSE)),0,VLOOKUP(E646&amp;G646,'[1]采购入库货量(公司仓库)'!$A:$H,7,FALSE)))*L646-(IF(ISERROR(VLOOKUP(E646&amp;G646,'[1]采购入库货量(公司仓库)'!$A:$H,8,FALSE)),0,VLOOKUP(E646&amp;G646,'[1]采购入库货量(公司仓库)'!$A:$H,8,FALSE)))</f>
        <v>0</v>
      </c>
      <c r="AB646">
        <f>SUMIF([1]销售数据!$B:$B,E646&amp;G646,[1]销售数据!$G:$G)</f>
        <v>0</v>
      </c>
      <c r="AC646">
        <f t="shared" si="170"/>
        <v>0</v>
      </c>
      <c r="AD646" t="str">
        <f t="shared" si="160"/>
        <v/>
      </c>
      <c r="AE646">
        <f>SUMIF([1]销售数据!$B:$B,AD646,[1]销售数据!$L:$L)</f>
        <v>0</v>
      </c>
      <c r="AF646">
        <f>SUMIF([1]销售数据!$B:$B,AD646,[1]销售数据!$K:$K)</f>
        <v>0</v>
      </c>
      <c r="AG646">
        <f>SUMIF([1]销售数据!$B:$B,AD646,[1]销售数据!$J:$J)</f>
        <v>0</v>
      </c>
      <c r="AH646">
        <f>SUMIF([1]销售数据!$B:$B,AD646,[1]销售数据!$I:$I)</f>
        <v>0</v>
      </c>
      <c r="AI646">
        <f>SUMIF([1]销售数据!$B:$B,AD646,[1]销售数据!$H:$H)</f>
        <v>0</v>
      </c>
      <c r="AJ646" s="19">
        <f t="shared" si="171"/>
        <v>0</v>
      </c>
      <c r="AK646">
        <f>SUMIF([1]发货店铺数!$B:$B,AD646,[1]发货店铺数!$G:$G)</f>
        <v>0</v>
      </c>
      <c r="AL646">
        <f>SUMIF([1]销售店铺数!$B:$B,AD646,[1]销售店铺数!$G:$G)</f>
        <v>0</v>
      </c>
      <c r="AM646">
        <f>SUMIF([1]上周销售店铺数!$B:$B,AD646,[1]上周销售店铺数!$G:$G)</f>
        <v>0</v>
      </c>
      <c r="AN646" s="19">
        <f t="shared" si="172"/>
        <v>0</v>
      </c>
      <c r="AO646" s="19">
        <f t="shared" si="161"/>
        <v>0</v>
      </c>
      <c r="AP646" s="19">
        <f t="shared" si="162"/>
        <v>0</v>
      </c>
      <c r="AQ646" s="11">
        <f t="shared" si="173"/>
        <v>0</v>
      </c>
      <c r="AR646" s="19">
        <f t="shared" si="174"/>
        <v>0</v>
      </c>
      <c r="AS646" s="19">
        <f t="shared" si="175"/>
        <v>0</v>
      </c>
    </row>
    <row r="647" spans="1:45">
      <c r="A647"/>
      <c r="B647"/>
      <c r="C647"/>
      <c r="D647"/>
      <c r="E647"/>
      <c r="F647"/>
      <c r="G647"/>
      <c r="H647"/>
      <c r="L647" s="8"/>
      <c r="M647" s="8" t="str">
        <f>IF(ISERROR( VLOOKUP(AD647,'[1]采购入库货量(公司仓库)'!$A:$I,9,FALSE)),"", VLOOKUP(AD647,'[1]采购入库货量(公司仓库)'!$A:$I,9,FALSE))</f>
        <v/>
      </c>
      <c r="N647" s="8" t="str">
        <f>IF(ISERROR( VLOOKUP(AD647,[1]批发上市日期!$A:$F,6,FALSE)),"",  VLOOKUP(AD647,[1]批发上市日期!$A:$F,6,FALSE))</f>
        <v/>
      </c>
      <c r="O647" s="11">
        <f>IF(ISERROR(VLOOKUP(E647&amp;G647,'[1]采购入库货量(公司仓库)'!$A:$I,7,FALSE)),0,VLOOKUP(E647&amp;G647,'[1]采购入库货量(公司仓库)'!$A:$I,7,FALSE))</f>
        <v>0</v>
      </c>
      <c r="P647">
        <f t="shared" si="163"/>
        <v>0</v>
      </c>
      <c r="Q647">
        <f>IF(ISERROR(VLOOKUP(E647&amp;G647,'[1]采购入库货量(公司仓库)'!$A:$I,8,FALSE)),0,VLOOKUP(E647&amp;G647,'[1]采购入库货量(公司仓库)'!$A:$I,8,FALSE))</f>
        <v>0</v>
      </c>
      <c r="R647" s="11">
        <f t="shared" si="164"/>
        <v>0</v>
      </c>
      <c r="S647">
        <f>SUMIF([1]库存总量!$H:$H,E647&amp;G647,[1]库存总量!$G:$G)</f>
        <v>0</v>
      </c>
      <c r="T647">
        <f t="shared" si="165"/>
        <v>0</v>
      </c>
      <c r="U647">
        <f>SUMIFS([1]库存总量!$G:$G,[1]库存总量!$H:$H,E647&amp;G647,[1]库存总量!$A:$A,"B")</f>
        <v>0</v>
      </c>
      <c r="V647">
        <f t="shared" si="166"/>
        <v>0</v>
      </c>
      <c r="W647">
        <f>SUMIFS([1]库存总量!$G:$G,[1]库存总量!$H:$H,E647&amp;G647,[1]库存总量!$A:$A,"K")</f>
        <v>0</v>
      </c>
      <c r="X647">
        <f t="shared" si="167"/>
        <v>0</v>
      </c>
      <c r="Y647">
        <f t="shared" si="168"/>
        <v>0</v>
      </c>
      <c r="Z647">
        <f t="shared" si="169"/>
        <v>0</v>
      </c>
      <c r="AA647">
        <f>(IF(ISERROR(VLOOKUP(E647&amp;G647,'[1]采购入库货量(公司仓库)'!$A:$H,7,FALSE)),0,VLOOKUP(E647&amp;G647,'[1]采购入库货量(公司仓库)'!$A:$H,7,FALSE)))*L647-(IF(ISERROR(VLOOKUP(E647&amp;G647,'[1]采购入库货量(公司仓库)'!$A:$H,8,FALSE)),0,VLOOKUP(E647&amp;G647,'[1]采购入库货量(公司仓库)'!$A:$H,8,FALSE)))</f>
        <v>0</v>
      </c>
      <c r="AB647">
        <f>SUMIF([1]销售数据!$B:$B,E647&amp;G647,[1]销售数据!$G:$G)</f>
        <v>0</v>
      </c>
      <c r="AC647">
        <f t="shared" si="170"/>
        <v>0</v>
      </c>
      <c r="AD647" t="str">
        <f t="shared" si="160"/>
        <v/>
      </c>
      <c r="AE647">
        <f>SUMIF([1]销售数据!$B:$B,AD647,[1]销售数据!$L:$L)</f>
        <v>0</v>
      </c>
      <c r="AF647">
        <f>SUMIF([1]销售数据!$B:$B,AD647,[1]销售数据!$K:$K)</f>
        <v>0</v>
      </c>
      <c r="AG647">
        <f>SUMIF([1]销售数据!$B:$B,AD647,[1]销售数据!$J:$J)</f>
        <v>0</v>
      </c>
      <c r="AH647">
        <f>SUMIF([1]销售数据!$B:$B,AD647,[1]销售数据!$I:$I)</f>
        <v>0</v>
      </c>
      <c r="AI647">
        <f>SUMIF([1]销售数据!$B:$B,AD647,[1]销售数据!$H:$H)</f>
        <v>0</v>
      </c>
      <c r="AJ647" s="19">
        <f t="shared" si="171"/>
        <v>0</v>
      </c>
      <c r="AK647">
        <f>SUMIF([1]发货店铺数!$B:$B,AD647,[1]发货店铺数!$G:$G)</f>
        <v>0</v>
      </c>
      <c r="AL647">
        <f>SUMIF([1]销售店铺数!$B:$B,AD647,[1]销售店铺数!$G:$G)</f>
        <v>0</v>
      </c>
      <c r="AM647">
        <f>SUMIF([1]上周销售店铺数!$B:$B,AD647,[1]上周销售店铺数!$G:$G)</f>
        <v>0</v>
      </c>
      <c r="AN647" s="19">
        <f t="shared" si="172"/>
        <v>0</v>
      </c>
      <c r="AO647" s="19">
        <f t="shared" si="161"/>
        <v>0</v>
      </c>
      <c r="AP647" s="19">
        <f t="shared" si="162"/>
        <v>0</v>
      </c>
      <c r="AQ647" s="11">
        <f t="shared" si="173"/>
        <v>0</v>
      </c>
      <c r="AR647" s="19">
        <f t="shared" si="174"/>
        <v>0</v>
      </c>
      <c r="AS647" s="19">
        <f t="shared" si="175"/>
        <v>0</v>
      </c>
    </row>
    <row r="648" spans="1:45">
      <c r="A648"/>
      <c r="B648"/>
      <c r="C648"/>
      <c r="D648"/>
      <c r="E648"/>
      <c r="F648"/>
      <c r="G648"/>
      <c r="H648"/>
      <c r="L648" s="8"/>
      <c r="M648" s="8" t="str">
        <f>IF(ISERROR( VLOOKUP(AD648,'[1]采购入库货量(公司仓库)'!$A:$I,9,FALSE)),"", VLOOKUP(AD648,'[1]采购入库货量(公司仓库)'!$A:$I,9,FALSE))</f>
        <v/>
      </c>
      <c r="N648" s="8" t="str">
        <f>IF(ISERROR( VLOOKUP(AD648,[1]批发上市日期!$A:$F,6,FALSE)),"",  VLOOKUP(AD648,[1]批发上市日期!$A:$F,6,FALSE))</f>
        <v/>
      </c>
      <c r="O648" s="11">
        <f>IF(ISERROR(VLOOKUP(E648&amp;G648,'[1]采购入库货量(公司仓库)'!$A:$I,7,FALSE)),0,VLOOKUP(E648&amp;G648,'[1]采购入库货量(公司仓库)'!$A:$I,7,FALSE))</f>
        <v>0</v>
      </c>
      <c r="P648">
        <f t="shared" si="163"/>
        <v>0</v>
      </c>
      <c r="Q648">
        <f>IF(ISERROR(VLOOKUP(E648&amp;G648,'[1]采购入库货量(公司仓库)'!$A:$I,8,FALSE)),0,VLOOKUP(E648&amp;G648,'[1]采购入库货量(公司仓库)'!$A:$I,8,FALSE))</f>
        <v>0</v>
      </c>
      <c r="R648" s="11">
        <f t="shared" si="164"/>
        <v>0</v>
      </c>
      <c r="S648">
        <f>SUMIF([1]库存总量!$H:$H,E648&amp;G648,[1]库存总量!$G:$G)</f>
        <v>0</v>
      </c>
      <c r="T648">
        <f t="shared" si="165"/>
        <v>0</v>
      </c>
      <c r="U648">
        <f>SUMIFS([1]库存总量!$G:$G,[1]库存总量!$H:$H,E648&amp;G648,[1]库存总量!$A:$A,"B")</f>
        <v>0</v>
      </c>
      <c r="V648">
        <f t="shared" si="166"/>
        <v>0</v>
      </c>
      <c r="W648">
        <f>SUMIFS([1]库存总量!$G:$G,[1]库存总量!$H:$H,E648&amp;G648,[1]库存总量!$A:$A,"K")</f>
        <v>0</v>
      </c>
      <c r="X648">
        <f t="shared" si="167"/>
        <v>0</v>
      </c>
      <c r="Y648">
        <f t="shared" si="168"/>
        <v>0</v>
      </c>
      <c r="Z648">
        <f t="shared" si="169"/>
        <v>0</v>
      </c>
      <c r="AA648">
        <f>(IF(ISERROR(VLOOKUP(E648&amp;G648,'[1]采购入库货量(公司仓库)'!$A:$H,7,FALSE)),0,VLOOKUP(E648&amp;G648,'[1]采购入库货量(公司仓库)'!$A:$H,7,FALSE)))*L648-(IF(ISERROR(VLOOKUP(E648&amp;G648,'[1]采购入库货量(公司仓库)'!$A:$H,8,FALSE)),0,VLOOKUP(E648&amp;G648,'[1]采购入库货量(公司仓库)'!$A:$H,8,FALSE)))</f>
        <v>0</v>
      </c>
      <c r="AB648">
        <f>SUMIF([1]销售数据!$B:$B,E648&amp;G648,[1]销售数据!$G:$G)</f>
        <v>0</v>
      </c>
      <c r="AC648">
        <f t="shared" si="170"/>
        <v>0</v>
      </c>
      <c r="AD648" t="str">
        <f t="shared" si="160"/>
        <v/>
      </c>
      <c r="AE648">
        <f>SUMIF([1]销售数据!$B:$B,AD648,[1]销售数据!$L:$L)</f>
        <v>0</v>
      </c>
      <c r="AF648">
        <f>SUMIF([1]销售数据!$B:$B,AD648,[1]销售数据!$K:$K)</f>
        <v>0</v>
      </c>
      <c r="AG648">
        <f>SUMIF([1]销售数据!$B:$B,AD648,[1]销售数据!$J:$J)</f>
        <v>0</v>
      </c>
      <c r="AH648">
        <f>SUMIF([1]销售数据!$B:$B,AD648,[1]销售数据!$I:$I)</f>
        <v>0</v>
      </c>
      <c r="AI648">
        <f>SUMIF([1]销售数据!$B:$B,AD648,[1]销售数据!$H:$H)</f>
        <v>0</v>
      </c>
      <c r="AJ648" s="19">
        <f t="shared" si="171"/>
        <v>0</v>
      </c>
      <c r="AK648">
        <f>SUMIF([1]发货店铺数!$B:$B,AD648,[1]发货店铺数!$G:$G)</f>
        <v>0</v>
      </c>
      <c r="AL648">
        <f>SUMIF([1]销售店铺数!$B:$B,AD648,[1]销售店铺数!$G:$G)</f>
        <v>0</v>
      </c>
      <c r="AM648">
        <f>SUMIF([1]上周销售店铺数!$B:$B,AD648,[1]上周销售店铺数!$G:$G)</f>
        <v>0</v>
      </c>
      <c r="AN648" s="19">
        <f t="shared" si="172"/>
        <v>0</v>
      </c>
      <c r="AO648" s="19">
        <f t="shared" si="161"/>
        <v>0</v>
      </c>
      <c r="AP648" s="19">
        <f t="shared" si="162"/>
        <v>0</v>
      </c>
      <c r="AQ648" s="11">
        <f t="shared" si="173"/>
        <v>0</v>
      </c>
      <c r="AR648" s="19">
        <f t="shared" si="174"/>
        <v>0</v>
      </c>
      <c r="AS648" s="19">
        <f t="shared" si="175"/>
        <v>0</v>
      </c>
    </row>
    <row r="649" spans="1:45">
      <c r="A649"/>
      <c r="B649"/>
      <c r="C649"/>
      <c r="D649"/>
      <c r="E649"/>
      <c r="F649"/>
      <c r="G649"/>
      <c r="H649"/>
      <c r="L649" s="8"/>
      <c r="M649" s="8" t="str">
        <f>IF(ISERROR( VLOOKUP(AD649,'[1]采购入库货量(公司仓库)'!$A:$I,9,FALSE)),"", VLOOKUP(AD649,'[1]采购入库货量(公司仓库)'!$A:$I,9,FALSE))</f>
        <v/>
      </c>
      <c r="N649" s="8" t="str">
        <f>IF(ISERROR( VLOOKUP(AD649,[1]批发上市日期!$A:$F,6,FALSE)),"",  VLOOKUP(AD649,[1]批发上市日期!$A:$F,6,FALSE))</f>
        <v/>
      </c>
      <c r="O649" s="11">
        <f>IF(ISERROR(VLOOKUP(E649&amp;G649,'[1]采购入库货量(公司仓库)'!$A:$I,7,FALSE)),0,VLOOKUP(E649&amp;G649,'[1]采购入库货量(公司仓库)'!$A:$I,7,FALSE))</f>
        <v>0</v>
      </c>
      <c r="P649">
        <f t="shared" si="163"/>
        <v>0</v>
      </c>
      <c r="Q649">
        <f>IF(ISERROR(VLOOKUP(E649&amp;G649,'[1]采购入库货量(公司仓库)'!$A:$I,8,FALSE)),0,VLOOKUP(E649&amp;G649,'[1]采购入库货量(公司仓库)'!$A:$I,8,FALSE))</f>
        <v>0</v>
      </c>
      <c r="R649" s="11">
        <f t="shared" si="164"/>
        <v>0</v>
      </c>
      <c r="S649">
        <f>SUMIF([1]库存总量!$H:$H,E649&amp;G649,[1]库存总量!$G:$G)</f>
        <v>0</v>
      </c>
      <c r="T649">
        <f t="shared" si="165"/>
        <v>0</v>
      </c>
      <c r="U649">
        <f>SUMIFS([1]库存总量!$G:$G,[1]库存总量!$H:$H,E649&amp;G649,[1]库存总量!$A:$A,"B")</f>
        <v>0</v>
      </c>
      <c r="V649">
        <f t="shared" si="166"/>
        <v>0</v>
      </c>
      <c r="W649">
        <f>SUMIFS([1]库存总量!$G:$G,[1]库存总量!$H:$H,E649&amp;G649,[1]库存总量!$A:$A,"K")</f>
        <v>0</v>
      </c>
      <c r="X649">
        <f t="shared" si="167"/>
        <v>0</v>
      </c>
      <c r="Y649">
        <f t="shared" si="168"/>
        <v>0</v>
      </c>
      <c r="Z649">
        <f t="shared" si="169"/>
        <v>0</v>
      </c>
      <c r="AA649">
        <f>(IF(ISERROR(VLOOKUP(E649&amp;G649,'[1]采购入库货量(公司仓库)'!$A:$H,7,FALSE)),0,VLOOKUP(E649&amp;G649,'[1]采购入库货量(公司仓库)'!$A:$H,7,FALSE)))*L649-(IF(ISERROR(VLOOKUP(E649&amp;G649,'[1]采购入库货量(公司仓库)'!$A:$H,8,FALSE)),0,VLOOKUP(E649&amp;G649,'[1]采购入库货量(公司仓库)'!$A:$H,8,FALSE)))</f>
        <v>0</v>
      </c>
      <c r="AB649">
        <f>SUMIF([1]销售数据!$B:$B,E649&amp;G649,[1]销售数据!$G:$G)</f>
        <v>0</v>
      </c>
      <c r="AC649">
        <f t="shared" si="170"/>
        <v>0</v>
      </c>
      <c r="AD649" t="str">
        <f t="shared" si="160"/>
        <v/>
      </c>
      <c r="AE649">
        <f>SUMIF([1]销售数据!$B:$B,AD649,[1]销售数据!$L:$L)</f>
        <v>0</v>
      </c>
      <c r="AF649">
        <f>SUMIF([1]销售数据!$B:$B,AD649,[1]销售数据!$K:$K)</f>
        <v>0</v>
      </c>
      <c r="AG649">
        <f>SUMIF([1]销售数据!$B:$B,AD649,[1]销售数据!$J:$J)</f>
        <v>0</v>
      </c>
      <c r="AH649">
        <f>SUMIF([1]销售数据!$B:$B,AD649,[1]销售数据!$I:$I)</f>
        <v>0</v>
      </c>
      <c r="AI649">
        <f>SUMIF([1]销售数据!$B:$B,AD649,[1]销售数据!$H:$H)</f>
        <v>0</v>
      </c>
      <c r="AJ649" s="19">
        <f t="shared" si="171"/>
        <v>0</v>
      </c>
      <c r="AK649">
        <f>SUMIF([1]发货店铺数!$B:$B,AD649,[1]发货店铺数!$G:$G)</f>
        <v>0</v>
      </c>
      <c r="AL649">
        <f>SUMIF([1]销售店铺数!$B:$B,AD649,[1]销售店铺数!$G:$G)</f>
        <v>0</v>
      </c>
      <c r="AM649">
        <f>SUMIF([1]上周销售店铺数!$B:$B,AD649,[1]上周销售店铺数!$G:$G)</f>
        <v>0</v>
      </c>
      <c r="AN649" s="19">
        <f t="shared" si="172"/>
        <v>0</v>
      </c>
      <c r="AO649" s="19">
        <f t="shared" si="161"/>
        <v>0</v>
      </c>
      <c r="AP649" s="19">
        <f t="shared" si="162"/>
        <v>0</v>
      </c>
      <c r="AQ649" s="11">
        <f t="shared" si="173"/>
        <v>0</v>
      </c>
      <c r="AR649" s="19">
        <f t="shared" si="174"/>
        <v>0</v>
      </c>
      <c r="AS649" s="19">
        <f t="shared" si="175"/>
        <v>0</v>
      </c>
    </row>
    <row r="650" spans="1:45">
      <c r="A650"/>
      <c r="B650"/>
      <c r="C650"/>
      <c r="D650"/>
      <c r="E650"/>
      <c r="F650"/>
      <c r="G650"/>
      <c r="H650"/>
      <c r="L650" s="8"/>
      <c r="M650" s="8" t="str">
        <f>IF(ISERROR( VLOOKUP(AD650,'[1]采购入库货量(公司仓库)'!$A:$I,9,FALSE)),"", VLOOKUP(AD650,'[1]采购入库货量(公司仓库)'!$A:$I,9,FALSE))</f>
        <v/>
      </c>
      <c r="N650" s="8" t="str">
        <f>IF(ISERROR( VLOOKUP(AD650,[1]批发上市日期!$A:$F,6,FALSE)),"",  VLOOKUP(AD650,[1]批发上市日期!$A:$F,6,FALSE))</f>
        <v/>
      </c>
      <c r="O650" s="11">
        <f>IF(ISERROR(VLOOKUP(E650&amp;G650,'[1]采购入库货量(公司仓库)'!$A:$I,7,FALSE)),0,VLOOKUP(E650&amp;G650,'[1]采购入库货量(公司仓库)'!$A:$I,7,FALSE))</f>
        <v>0</v>
      </c>
      <c r="P650">
        <f t="shared" si="163"/>
        <v>0</v>
      </c>
      <c r="Q650">
        <f>IF(ISERROR(VLOOKUP(E650&amp;G650,'[1]采购入库货量(公司仓库)'!$A:$I,8,FALSE)),0,VLOOKUP(E650&amp;G650,'[1]采购入库货量(公司仓库)'!$A:$I,8,FALSE))</f>
        <v>0</v>
      </c>
      <c r="R650" s="11">
        <f t="shared" si="164"/>
        <v>0</v>
      </c>
      <c r="S650">
        <f>SUMIF([1]库存总量!$H:$H,E650&amp;G650,[1]库存总量!$G:$G)</f>
        <v>0</v>
      </c>
      <c r="T650">
        <f t="shared" si="165"/>
        <v>0</v>
      </c>
      <c r="U650">
        <f>SUMIFS([1]库存总量!$G:$G,[1]库存总量!$H:$H,E650&amp;G650,[1]库存总量!$A:$A,"B")</f>
        <v>0</v>
      </c>
      <c r="V650">
        <f t="shared" si="166"/>
        <v>0</v>
      </c>
      <c r="W650">
        <f>SUMIFS([1]库存总量!$G:$G,[1]库存总量!$H:$H,E650&amp;G650,[1]库存总量!$A:$A,"K")</f>
        <v>0</v>
      </c>
      <c r="X650">
        <f t="shared" si="167"/>
        <v>0</v>
      </c>
      <c r="Y650">
        <f t="shared" si="168"/>
        <v>0</v>
      </c>
      <c r="Z650">
        <f t="shared" si="169"/>
        <v>0</v>
      </c>
      <c r="AA650">
        <f>(IF(ISERROR(VLOOKUP(E650&amp;G650,'[1]采购入库货量(公司仓库)'!$A:$H,7,FALSE)),0,VLOOKUP(E650&amp;G650,'[1]采购入库货量(公司仓库)'!$A:$H,7,FALSE)))*L650-(IF(ISERROR(VLOOKUP(E650&amp;G650,'[1]采购入库货量(公司仓库)'!$A:$H,8,FALSE)),0,VLOOKUP(E650&amp;G650,'[1]采购入库货量(公司仓库)'!$A:$H,8,FALSE)))</f>
        <v>0</v>
      </c>
      <c r="AB650">
        <f>SUMIF([1]销售数据!$B:$B,E650&amp;G650,[1]销售数据!$G:$G)</f>
        <v>0</v>
      </c>
      <c r="AC650">
        <f t="shared" si="170"/>
        <v>0</v>
      </c>
      <c r="AD650" t="str">
        <f t="shared" si="160"/>
        <v/>
      </c>
      <c r="AE650">
        <f>SUMIF([1]销售数据!$B:$B,AD650,[1]销售数据!$L:$L)</f>
        <v>0</v>
      </c>
      <c r="AF650">
        <f>SUMIF([1]销售数据!$B:$B,AD650,[1]销售数据!$K:$K)</f>
        <v>0</v>
      </c>
      <c r="AG650">
        <f>SUMIF([1]销售数据!$B:$B,AD650,[1]销售数据!$J:$J)</f>
        <v>0</v>
      </c>
      <c r="AH650">
        <f>SUMIF([1]销售数据!$B:$B,AD650,[1]销售数据!$I:$I)</f>
        <v>0</v>
      </c>
      <c r="AI650">
        <f>SUMIF([1]销售数据!$B:$B,AD650,[1]销售数据!$H:$H)</f>
        <v>0</v>
      </c>
      <c r="AJ650" s="19">
        <f t="shared" si="171"/>
        <v>0</v>
      </c>
      <c r="AK650">
        <f>SUMIF([1]发货店铺数!$B:$B,AD650,[1]发货店铺数!$G:$G)</f>
        <v>0</v>
      </c>
      <c r="AL650">
        <f>SUMIF([1]销售店铺数!$B:$B,AD650,[1]销售店铺数!$G:$G)</f>
        <v>0</v>
      </c>
      <c r="AM650">
        <f>SUMIF([1]上周销售店铺数!$B:$B,AD650,[1]上周销售店铺数!$G:$G)</f>
        <v>0</v>
      </c>
      <c r="AN650" s="19">
        <f t="shared" si="172"/>
        <v>0</v>
      </c>
      <c r="AO650" s="19">
        <f t="shared" si="161"/>
        <v>0</v>
      </c>
      <c r="AP650" s="19">
        <f t="shared" si="162"/>
        <v>0</v>
      </c>
      <c r="AQ650" s="11">
        <f t="shared" si="173"/>
        <v>0</v>
      </c>
      <c r="AR650" s="19">
        <f t="shared" si="174"/>
        <v>0</v>
      </c>
      <c r="AS650" s="19">
        <f t="shared" si="175"/>
        <v>0</v>
      </c>
    </row>
    <row r="651" spans="1:45">
      <c r="A651"/>
      <c r="B651"/>
      <c r="C651"/>
      <c r="D651"/>
      <c r="E651"/>
      <c r="F651"/>
      <c r="G651"/>
      <c r="H651"/>
      <c r="L651" s="8"/>
      <c r="M651" s="8" t="str">
        <f>IF(ISERROR( VLOOKUP(AD651,'[1]采购入库货量(公司仓库)'!$A:$I,9,FALSE)),"", VLOOKUP(AD651,'[1]采购入库货量(公司仓库)'!$A:$I,9,FALSE))</f>
        <v/>
      </c>
      <c r="N651" s="8" t="str">
        <f>IF(ISERROR( VLOOKUP(AD651,[1]批发上市日期!$A:$F,6,FALSE)),"",  VLOOKUP(AD651,[1]批发上市日期!$A:$F,6,FALSE))</f>
        <v/>
      </c>
      <c r="O651" s="11">
        <f>IF(ISERROR(VLOOKUP(E651&amp;G651,'[1]采购入库货量(公司仓库)'!$A:$I,7,FALSE)),0,VLOOKUP(E651&amp;G651,'[1]采购入库货量(公司仓库)'!$A:$I,7,FALSE))</f>
        <v>0</v>
      </c>
      <c r="P651">
        <f t="shared" si="163"/>
        <v>0</v>
      </c>
      <c r="Q651">
        <f>IF(ISERROR(VLOOKUP(E651&amp;G651,'[1]采购入库货量(公司仓库)'!$A:$I,8,FALSE)),0,VLOOKUP(E651&amp;G651,'[1]采购入库货量(公司仓库)'!$A:$I,8,FALSE))</f>
        <v>0</v>
      </c>
      <c r="R651" s="11">
        <f t="shared" si="164"/>
        <v>0</v>
      </c>
      <c r="S651">
        <f>SUMIF([1]库存总量!$H:$H,E651&amp;G651,[1]库存总量!$G:$G)</f>
        <v>0</v>
      </c>
      <c r="T651">
        <f t="shared" si="165"/>
        <v>0</v>
      </c>
      <c r="U651">
        <f>SUMIFS([1]库存总量!$G:$G,[1]库存总量!$H:$H,E651&amp;G651,[1]库存总量!$A:$A,"B")</f>
        <v>0</v>
      </c>
      <c r="V651">
        <f t="shared" si="166"/>
        <v>0</v>
      </c>
      <c r="W651">
        <f>SUMIFS([1]库存总量!$G:$G,[1]库存总量!$H:$H,E651&amp;G651,[1]库存总量!$A:$A,"K")</f>
        <v>0</v>
      </c>
      <c r="X651">
        <f t="shared" si="167"/>
        <v>0</v>
      </c>
      <c r="Y651">
        <f t="shared" si="168"/>
        <v>0</v>
      </c>
      <c r="Z651">
        <f t="shared" si="169"/>
        <v>0</v>
      </c>
      <c r="AA651">
        <f>(IF(ISERROR(VLOOKUP(E651&amp;G651,'[1]采购入库货量(公司仓库)'!$A:$H,7,FALSE)),0,VLOOKUP(E651&amp;G651,'[1]采购入库货量(公司仓库)'!$A:$H,7,FALSE)))*L651-(IF(ISERROR(VLOOKUP(E651&amp;G651,'[1]采购入库货量(公司仓库)'!$A:$H,8,FALSE)),0,VLOOKUP(E651&amp;G651,'[1]采购入库货量(公司仓库)'!$A:$H,8,FALSE)))</f>
        <v>0</v>
      </c>
      <c r="AB651">
        <f>SUMIF([1]销售数据!$B:$B,E651&amp;G651,[1]销售数据!$G:$G)</f>
        <v>0</v>
      </c>
      <c r="AC651">
        <f t="shared" si="170"/>
        <v>0</v>
      </c>
      <c r="AD651" t="str">
        <f t="shared" si="160"/>
        <v/>
      </c>
      <c r="AE651">
        <f>SUMIF([1]销售数据!$B:$B,AD651,[1]销售数据!$L:$L)</f>
        <v>0</v>
      </c>
      <c r="AF651">
        <f>SUMIF([1]销售数据!$B:$B,AD651,[1]销售数据!$K:$K)</f>
        <v>0</v>
      </c>
      <c r="AG651">
        <f>SUMIF([1]销售数据!$B:$B,AD651,[1]销售数据!$J:$J)</f>
        <v>0</v>
      </c>
      <c r="AH651">
        <f>SUMIF([1]销售数据!$B:$B,AD651,[1]销售数据!$I:$I)</f>
        <v>0</v>
      </c>
      <c r="AI651">
        <f>SUMIF([1]销售数据!$B:$B,AD651,[1]销售数据!$H:$H)</f>
        <v>0</v>
      </c>
      <c r="AJ651" s="19">
        <f t="shared" si="171"/>
        <v>0</v>
      </c>
      <c r="AK651">
        <f>SUMIF([1]发货店铺数!$B:$B,AD651,[1]发货店铺数!$G:$G)</f>
        <v>0</v>
      </c>
      <c r="AL651">
        <f>SUMIF([1]销售店铺数!$B:$B,AD651,[1]销售店铺数!$G:$G)</f>
        <v>0</v>
      </c>
      <c r="AM651">
        <f>SUMIF([1]上周销售店铺数!$B:$B,AD651,[1]上周销售店铺数!$G:$G)</f>
        <v>0</v>
      </c>
      <c r="AN651" s="19">
        <f t="shared" si="172"/>
        <v>0</v>
      </c>
      <c r="AO651" s="19">
        <f t="shared" si="161"/>
        <v>0</v>
      </c>
      <c r="AP651" s="19">
        <f t="shared" si="162"/>
        <v>0</v>
      </c>
      <c r="AQ651" s="11">
        <f t="shared" si="173"/>
        <v>0</v>
      </c>
      <c r="AR651" s="19">
        <f t="shared" si="174"/>
        <v>0</v>
      </c>
      <c r="AS651" s="19">
        <f t="shared" si="175"/>
        <v>0</v>
      </c>
    </row>
    <row r="652" spans="1:45">
      <c r="A652"/>
      <c r="B652"/>
      <c r="C652"/>
      <c r="D652"/>
      <c r="E652"/>
      <c r="F652"/>
      <c r="G652"/>
      <c r="H652"/>
      <c r="L652" s="8"/>
      <c r="M652" s="8" t="str">
        <f>IF(ISERROR( VLOOKUP(AD652,'[1]采购入库货量(公司仓库)'!$A:$I,9,FALSE)),"", VLOOKUP(AD652,'[1]采购入库货量(公司仓库)'!$A:$I,9,FALSE))</f>
        <v/>
      </c>
      <c r="N652" s="8" t="str">
        <f>IF(ISERROR( VLOOKUP(AD652,[1]批发上市日期!$A:$F,6,FALSE)),"",  VLOOKUP(AD652,[1]批发上市日期!$A:$F,6,FALSE))</f>
        <v/>
      </c>
      <c r="O652" s="11">
        <f>IF(ISERROR(VLOOKUP(E652&amp;G652,'[1]采购入库货量(公司仓库)'!$A:$I,7,FALSE)),0,VLOOKUP(E652&amp;G652,'[1]采购入库货量(公司仓库)'!$A:$I,7,FALSE))</f>
        <v>0</v>
      </c>
      <c r="P652">
        <f t="shared" si="163"/>
        <v>0</v>
      </c>
      <c r="Q652">
        <f>IF(ISERROR(VLOOKUP(E652&amp;G652,'[1]采购入库货量(公司仓库)'!$A:$I,8,FALSE)),0,VLOOKUP(E652&amp;G652,'[1]采购入库货量(公司仓库)'!$A:$I,8,FALSE))</f>
        <v>0</v>
      </c>
      <c r="R652" s="11">
        <f t="shared" si="164"/>
        <v>0</v>
      </c>
      <c r="S652">
        <f>SUMIF([1]库存总量!$H:$H,E652&amp;G652,[1]库存总量!$G:$G)</f>
        <v>0</v>
      </c>
      <c r="T652">
        <f t="shared" si="165"/>
        <v>0</v>
      </c>
      <c r="U652">
        <f>SUMIFS([1]库存总量!$G:$G,[1]库存总量!$H:$H,E652&amp;G652,[1]库存总量!$A:$A,"B")</f>
        <v>0</v>
      </c>
      <c r="V652">
        <f t="shared" si="166"/>
        <v>0</v>
      </c>
      <c r="W652">
        <f>SUMIFS([1]库存总量!$G:$G,[1]库存总量!$H:$H,E652&amp;G652,[1]库存总量!$A:$A,"K")</f>
        <v>0</v>
      </c>
      <c r="X652">
        <f t="shared" si="167"/>
        <v>0</v>
      </c>
      <c r="Y652">
        <f t="shared" si="168"/>
        <v>0</v>
      </c>
      <c r="Z652">
        <f t="shared" si="169"/>
        <v>0</v>
      </c>
      <c r="AA652">
        <f>(IF(ISERROR(VLOOKUP(E652&amp;G652,'[1]采购入库货量(公司仓库)'!$A:$H,7,FALSE)),0,VLOOKUP(E652&amp;G652,'[1]采购入库货量(公司仓库)'!$A:$H,7,FALSE)))*L652-(IF(ISERROR(VLOOKUP(E652&amp;G652,'[1]采购入库货量(公司仓库)'!$A:$H,8,FALSE)),0,VLOOKUP(E652&amp;G652,'[1]采购入库货量(公司仓库)'!$A:$H,8,FALSE)))</f>
        <v>0</v>
      </c>
      <c r="AB652">
        <f>SUMIF([1]销售数据!$B:$B,E652&amp;G652,[1]销售数据!$G:$G)</f>
        <v>0</v>
      </c>
      <c r="AC652">
        <f t="shared" si="170"/>
        <v>0</v>
      </c>
      <c r="AD652" t="str">
        <f t="shared" si="160"/>
        <v/>
      </c>
      <c r="AE652">
        <f>SUMIF([1]销售数据!$B:$B,AD652,[1]销售数据!$L:$L)</f>
        <v>0</v>
      </c>
      <c r="AF652">
        <f>SUMIF([1]销售数据!$B:$B,AD652,[1]销售数据!$K:$K)</f>
        <v>0</v>
      </c>
      <c r="AG652">
        <f>SUMIF([1]销售数据!$B:$B,AD652,[1]销售数据!$J:$J)</f>
        <v>0</v>
      </c>
      <c r="AH652">
        <f>SUMIF([1]销售数据!$B:$B,AD652,[1]销售数据!$I:$I)</f>
        <v>0</v>
      </c>
      <c r="AI652">
        <f>SUMIF([1]销售数据!$B:$B,AD652,[1]销售数据!$H:$H)</f>
        <v>0</v>
      </c>
      <c r="AJ652" s="19">
        <f t="shared" si="171"/>
        <v>0</v>
      </c>
      <c r="AK652">
        <f>SUMIF([1]发货店铺数!$B:$B,AD652,[1]发货店铺数!$G:$G)</f>
        <v>0</v>
      </c>
      <c r="AL652">
        <f>SUMIF([1]销售店铺数!$B:$B,AD652,[1]销售店铺数!$G:$G)</f>
        <v>0</v>
      </c>
      <c r="AM652">
        <f>SUMIF([1]上周销售店铺数!$B:$B,AD652,[1]上周销售店铺数!$G:$G)</f>
        <v>0</v>
      </c>
      <c r="AN652" s="19">
        <f t="shared" si="172"/>
        <v>0</v>
      </c>
      <c r="AO652" s="19">
        <f t="shared" si="161"/>
        <v>0</v>
      </c>
      <c r="AP652" s="19">
        <f t="shared" si="162"/>
        <v>0</v>
      </c>
      <c r="AQ652" s="11">
        <f t="shared" si="173"/>
        <v>0</v>
      </c>
      <c r="AR652" s="19">
        <f t="shared" si="174"/>
        <v>0</v>
      </c>
      <c r="AS652" s="19">
        <f t="shared" si="175"/>
        <v>0</v>
      </c>
    </row>
    <row r="653" spans="1:45">
      <c r="A653"/>
      <c r="B653"/>
      <c r="C653"/>
      <c r="D653"/>
      <c r="E653"/>
      <c r="F653"/>
      <c r="G653"/>
      <c r="H653"/>
      <c r="L653" s="8"/>
      <c r="M653" s="8" t="str">
        <f>IF(ISERROR( VLOOKUP(AD653,'[1]采购入库货量(公司仓库)'!$A:$I,9,FALSE)),"", VLOOKUP(AD653,'[1]采购入库货量(公司仓库)'!$A:$I,9,FALSE))</f>
        <v/>
      </c>
      <c r="N653" s="8" t="str">
        <f>IF(ISERROR( VLOOKUP(AD653,[1]批发上市日期!$A:$F,6,FALSE)),"",  VLOOKUP(AD653,[1]批发上市日期!$A:$F,6,FALSE))</f>
        <v/>
      </c>
      <c r="O653" s="11">
        <f>IF(ISERROR(VLOOKUP(E653&amp;G653,'[1]采购入库货量(公司仓库)'!$A:$I,7,FALSE)),0,VLOOKUP(E653&amp;G653,'[1]采购入库货量(公司仓库)'!$A:$I,7,FALSE))</f>
        <v>0</v>
      </c>
      <c r="P653">
        <f t="shared" si="163"/>
        <v>0</v>
      </c>
      <c r="Q653">
        <f>IF(ISERROR(VLOOKUP(E653&amp;G653,'[1]采购入库货量(公司仓库)'!$A:$I,8,FALSE)),0,VLOOKUP(E653&amp;G653,'[1]采购入库货量(公司仓库)'!$A:$I,8,FALSE))</f>
        <v>0</v>
      </c>
      <c r="R653" s="11">
        <f t="shared" si="164"/>
        <v>0</v>
      </c>
      <c r="S653">
        <f>SUMIF([1]库存总量!$H:$H,E653&amp;G653,[1]库存总量!$G:$G)</f>
        <v>0</v>
      </c>
      <c r="T653">
        <f t="shared" si="165"/>
        <v>0</v>
      </c>
      <c r="U653">
        <f>SUMIFS([1]库存总量!$G:$G,[1]库存总量!$H:$H,E653&amp;G653,[1]库存总量!$A:$A,"B")</f>
        <v>0</v>
      </c>
      <c r="V653">
        <f t="shared" si="166"/>
        <v>0</v>
      </c>
      <c r="W653">
        <f>SUMIFS([1]库存总量!$G:$G,[1]库存总量!$H:$H,E653&amp;G653,[1]库存总量!$A:$A,"K")</f>
        <v>0</v>
      </c>
      <c r="X653">
        <f t="shared" si="167"/>
        <v>0</v>
      </c>
      <c r="Y653">
        <f t="shared" si="168"/>
        <v>0</v>
      </c>
      <c r="Z653">
        <f t="shared" si="169"/>
        <v>0</v>
      </c>
      <c r="AA653">
        <f>(IF(ISERROR(VLOOKUP(E653&amp;G653,'[1]采购入库货量(公司仓库)'!$A:$H,7,FALSE)),0,VLOOKUP(E653&amp;G653,'[1]采购入库货量(公司仓库)'!$A:$H,7,FALSE)))*L653-(IF(ISERROR(VLOOKUP(E653&amp;G653,'[1]采购入库货量(公司仓库)'!$A:$H,8,FALSE)),0,VLOOKUP(E653&amp;G653,'[1]采购入库货量(公司仓库)'!$A:$H,8,FALSE)))</f>
        <v>0</v>
      </c>
      <c r="AB653">
        <f>SUMIF([1]销售数据!$B:$B,E653&amp;G653,[1]销售数据!$G:$G)</f>
        <v>0</v>
      </c>
      <c r="AC653">
        <f t="shared" si="170"/>
        <v>0</v>
      </c>
      <c r="AD653" t="str">
        <f t="shared" si="160"/>
        <v/>
      </c>
      <c r="AE653">
        <f>SUMIF([1]销售数据!$B:$B,AD653,[1]销售数据!$L:$L)</f>
        <v>0</v>
      </c>
      <c r="AF653">
        <f>SUMIF([1]销售数据!$B:$B,AD653,[1]销售数据!$K:$K)</f>
        <v>0</v>
      </c>
      <c r="AG653">
        <f>SUMIF([1]销售数据!$B:$B,AD653,[1]销售数据!$J:$J)</f>
        <v>0</v>
      </c>
      <c r="AH653">
        <f>SUMIF([1]销售数据!$B:$B,AD653,[1]销售数据!$I:$I)</f>
        <v>0</v>
      </c>
      <c r="AI653">
        <f>SUMIF([1]销售数据!$B:$B,AD653,[1]销售数据!$H:$H)</f>
        <v>0</v>
      </c>
      <c r="AJ653" s="19">
        <f t="shared" si="171"/>
        <v>0</v>
      </c>
      <c r="AK653">
        <f>SUMIF([1]发货店铺数!$B:$B,AD653,[1]发货店铺数!$G:$G)</f>
        <v>0</v>
      </c>
      <c r="AL653">
        <f>SUMIF([1]销售店铺数!$B:$B,AD653,[1]销售店铺数!$G:$G)</f>
        <v>0</v>
      </c>
      <c r="AM653">
        <f>SUMIF([1]上周销售店铺数!$B:$B,AD653,[1]上周销售店铺数!$G:$G)</f>
        <v>0</v>
      </c>
      <c r="AN653" s="19">
        <f t="shared" si="172"/>
        <v>0</v>
      </c>
      <c r="AO653" s="19">
        <f t="shared" si="161"/>
        <v>0</v>
      </c>
      <c r="AP653" s="19">
        <f t="shared" si="162"/>
        <v>0</v>
      </c>
      <c r="AQ653" s="11">
        <f t="shared" si="173"/>
        <v>0</v>
      </c>
      <c r="AR653" s="19">
        <f t="shared" si="174"/>
        <v>0</v>
      </c>
      <c r="AS653" s="19">
        <f t="shared" si="175"/>
        <v>0</v>
      </c>
    </row>
    <row r="654" spans="1:45">
      <c r="A654"/>
      <c r="B654"/>
      <c r="C654"/>
      <c r="D654"/>
      <c r="E654"/>
      <c r="F654"/>
      <c r="G654"/>
      <c r="H654"/>
      <c r="L654" s="8"/>
      <c r="M654" s="8" t="str">
        <f>IF(ISERROR( VLOOKUP(AD654,'[1]采购入库货量(公司仓库)'!$A:$I,9,FALSE)),"", VLOOKUP(AD654,'[1]采购入库货量(公司仓库)'!$A:$I,9,FALSE))</f>
        <v/>
      </c>
      <c r="N654" s="8" t="str">
        <f>IF(ISERROR( VLOOKUP(AD654,[1]批发上市日期!$A:$F,6,FALSE)),"",  VLOOKUP(AD654,[1]批发上市日期!$A:$F,6,FALSE))</f>
        <v/>
      </c>
      <c r="O654" s="11">
        <f>IF(ISERROR(VLOOKUP(E654&amp;G654,'[1]采购入库货量(公司仓库)'!$A:$I,7,FALSE)),0,VLOOKUP(E654&amp;G654,'[1]采购入库货量(公司仓库)'!$A:$I,7,FALSE))</f>
        <v>0</v>
      </c>
      <c r="P654">
        <f t="shared" si="163"/>
        <v>0</v>
      </c>
      <c r="Q654">
        <f>IF(ISERROR(VLOOKUP(E654&amp;G654,'[1]采购入库货量(公司仓库)'!$A:$I,8,FALSE)),0,VLOOKUP(E654&amp;G654,'[1]采购入库货量(公司仓库)'!$A:$I,8,FALSE))</f>
        <v>0</v>
      </c>
      <c r="R654" s="11">
        <f t="shared" si="164"/>
        <v>0</v>
      </c>
      <c r="S654">
        <f>SUMIF([1]库存总量!$H:$H,E654&amp;G654,[1]库存总量!$G:$G)</f>
        <v>0</v>
      </c>
      <c r="T654">
        <f t="shared" si="165"/>
        <v>0</v>
      </c>
      <c r="U654">
        <f>SUMIFS([1]库存总量!$G:$G,[1]库存总量!$H:$H,E654&amp;G654,[1]库存总量!$A:$A,"B")</f>
        <v>0</v>
      </c>
      <c r="V654">
        <f t="shared" si="166"/>
        <v>0</v>
      </c>
      <c r="W654">
        <f>SUMIFS([1]库存总量!$G:$G,[1]库存总量!$H:$H,E654&amp;G654,[1]库存总量!$A:$A,"K")</f>
        <v>0</v>
      </c>
      <c r="X654">
        <f t="shared" si="167"/>
        <v>0</v>
      </c>
      <c r="Y654">
        <f t="shared" si="168"/>
        <v>0</v>
      </c>
      <c r="Z654">
        <f t="shared" si="169"/>
        <v>0</v>
      </c>
      <c r="AA654">
        <f>(IF(ISERROR(VLOOKUP(E654&amp;G654,'[1]采购入库货量(公司仓库)'!$A:$H,7,FALSE)),0,VLOOKUP(E654&amp;G654,'[1]采购入库货量(公司仓库)'!$A:$H,7,FALSE)))*L654-(IF(ISERROR(VLOOKUP(E654&amp;G654,'[1]采购入库货量(公司仓库)'!$A:$H,8,FALSE)),0,VLOOKUP(E654&amp;G654,'[1]采购入库货量(公司仓库)'!$A:$H,8,FALSE)))</f>
        <v>0</v>
      </c>
      <c r="AB654">
        <f>SUMIF([1]销售数据!$B:$B,E654&amp;G654,[1]销售数据!$G:$G)</f>
        <v>0</v>
      </c>
      <c r="AC654">
        <f t="shared" si="170"/>
        <v>0</v>
      </c>
      <c r="AD654" t="str">
        <f t="shared" si="160"/>
        <v/>
      </c>
      <c r="AE654">
        <f>SUMIF([1]销售数据!$B:$B,AD654,[1]销售数据!$L:$L)</f>
        <v>0</v>
      </c>
      <c r="AF654">
        <f>SUMIF([1]销售数据!$B:$B,AD654,[1]销售数据!$K:$K)</f>
        <v>0</v>
      </c>
      <c r="AG654">
        <f>SUMIF([1]销售数据!$B:$B,AD654,[1]销售数据!$J:$J)</f>
        <v>0</v>
      </c>
      <c r="AH654">
        <f>SUMIF([1]销售数据!$B:$B,AD654,[1]销售数据!$I:$I)</f>
        <v>0</v>
      </c>
      <c r="AI654">
        <f>SUMIF([1]销售数据!$B:$B,AD654,[1]销售数据!$H:$H)</f>
        <v>0</v>
      </c>
      <c r="AJ654" s="19">
        <f t="shared" si="171"/>
        <v>0</v>
      </c>
      <c r="AK654">
        <f>SUMIF([1]发货店铺数!$B:$B,AD654,[1]发货店铺数!$G:$G)</f>
        <v>0</v>
      </c>
      <c r="AL654">
        <f>SUMIF([1]销售店铺数!$B:$B,AD654,[1]销售店铺数!$G:$G)</f>
        <v>0</v>
      </c>
      <c r="AM654">
        <f>SUMIF([1]上周销售店铺数!$B:$B,AD654,[1]上周销售店铺数!$G:$G)</f>
        <v>0</v>
      </c>
      <c r="AN654" s="19">
        <f t="shared" si="172"/>
        <v>0</v>
      </c>
      <c r="AO654" s="19">
        <f t="shared" si="161"/>
        <v>0</v>
      </c>
      <c r="AP654" s="19">
        <f t="shared" si="162"/>
        <v>0</v>
      </c>
      <c r="AQ654" s="11">
        <f t="shared" si="173"/>
        <v>0</v>
      </c>
      <c r="AR654" s="19">
        <f t="shared" si="174"/>
        <v>0</v>
      </c>
      <c r="AS654" s="19">
        <f t="shared" si="175"/>
        <v>0</v>
      </c>
    </row>
    <row r="655" spans="1:45">
      <c r="A655"/>
      <c r="B655"/>
      <c r="C655"/>
      <c r="D655"/>
      <c r="E655"/>
      <c r="F655"/>
      <c r="G655"/>
      <c r="H655"/>
      <c r="L655" s="8"/>
      <c r="M655" s="8" t="str">
        <f>IF(ISERROR( VLOOKUP(AD655,'[1]采购入库货量(公司仓库)'!$A:$I,9,FALSE)),"", VLOOKUP(AD655,'[1]采购入库货量(公司仓库)'!$A:$I,9,FALSE))</f>
        <v/>
      </c>
      <c r="N655" s="8" t="str">
        <f>IF(ISERROR( VLOOKUP(AD655,[1]批发上市日期!$A:$F,6,FALSE)),"",  VLOOKUP(AD655,[1]批发上市日期!$A:$F,6,FALSE))</f>
        <v/>
      </c>
      <c r="O655" s="11">
        <f>IF(ISERROR(VLOOKUP(E655&amp;G655,'[1]采购入库货量(公司仓库)'!$A:$I,7,FALSE)),0,VLOOKUP(E655&amp;G655,'[1]采购入库货量(公司仓库)'!$A:$I,7,FALSE))</f>
        <v>0</v>
      </c>
      <c r="P655">
        <f t="shared" si="163"/>
        <v>0</v>
      </c>
      <c r="Q655">
        <f>IF(ISERROR(VLOOKUP(E655&amp;G655,'[1]采购入库货量(公司仓库)'!$A:$I,8,FALSE)),0,VLOOKUP(E655&amp;G655,'[1]采购入库货量(公司仓库)'!$A:$I,8,FALSE))</f>
        <v>0</v>
      </c>
      <c r="R655" s="11">
        <f t="shared" si="164"/>
        <v>0</v>
      </c>
      <c r="S655">
        <f>SUMIF([1]库存总量!$H:$H,E655&amp;G655,[1]库存总量!$G:$G)</f>
        <v>0</v>
      </c>
      <c r="T655">
        <f t="shared" si="165"/>
        <v>0</v>
      </c>
      <c r="U655">
        <f>SUMIFS([1]库存总量!$G:$G,[1]库存总量!$H:$H,E655&amp;G655,[1]库存总量!$A:$A,"B")</f>
        <v>0</v>
      </c>
      <c r="V655">
        <f t="shared" si="166"/>
        <v>0</v>
      </c>
      <c r="W655">
        <f>SUMIFS([1]库存总量!$G:$G,[1]库存总量!$H:$H,E655&amp;G655,[1]库存总量!$A:$A,"K")</f>
        <v>0</v>
      </c>
      <c r="X655">
        <f t="shared" si="167"/>
        <v>0</v>
      </c>
      <c r="Y655">
        <f t="shared" si="168"/>
        <v>0</v>
      </c>
      <c r="Z655">
        <f t="shared" si="169"/>
        <v>0</v>
      </c>
      <c r="AA655">
        <f>(IF(ISERROR(VLOOKUP(E655&amp;G655,'[1]采购入库货量(公司仓库)'!$A:$H,7,FALSE)),0,VLOOKUP(E655&amp;G655,'[1]采购入库货量(公司仓库)'!$A:$H,7,FALSE)))*L655-(IF(ISERROR(VLOOKUP(E655&amp;G655,'[1]采购入库货量(公司仓库)'!$A:$H,8,FALSE)),0,VLOOKUP(E655&amp;G655,'[1]采购入库货量(公司仓库)'!$A:$H,8,FALSE)))</f>
        <v>0</v>
      </c>
      <c r="AB655">
        <f>SUMIF([1]销售数据!$B:$B,E655&amp;G655,[1]销售数据!$G:$G)</f>
        <v>0</v>
      </c>
      <c r="AC655">
        <f t="shared" si="170"/>
        <v>0</v>
      </c>
      <c r="AD655" t="str">
        <f t="shared" si="160"/>
        <v/>
      </c>
      <c r="AE655">
        <f>SUMIF([1]销售数据!$B:$B,AD655,[1]销售数据!$L:$L)</f>
        <v>0</v>
      </c>
      <c r="AF655">
        <f>SUMIF([1]销售数据!$B:$B,AD655,[1]销售数据!$K:$K)</f>
        <v>0</v>
      </c>
      <c r="AG655">
        <f>SUMIF([1]销售数据!$B:$B,AD655,[1]销售数据!$J:$J)</f>
        <v>0</v>
      </c>
      <c r="AH655">
        <f>SUMIF([1]销售数据!$B:$B,AD655,[1]销售数据!$I:$I)</f>
        <v>0</v>
      </c>
      <c r="AI655">
        <f>SUMIF([1]销售数据!$B:$B,AD655,[1]销售数据!$H:$H)</f>
        <v>0</v>
      </c>
      <c r="AJ655" s="19">
        <f t="shared" si="171"/>
        <v>0</v>
      </c>
      <c r="AK655">
        <f>SUMIF([1]发货店铺数!$B:$B,AD655,[1]发货店铺数!$G:$G)</f>
        <v>0</v>
      </c>
      <c r="AL655">
        <f>SUMIF([1]销售店铺数!$B:$B,AD655,[1]销售店铺数!$G:$G)</f>
        <v>0</v>
      </c>
      <c r="AM655">
        <f>SUMIF([1]上周销售店铺数!$B:$B,AD655,[1]上周销售店铺数!$G:$G)</f>
        <v>0</v>
      </c>
      <c r="AN655" s="19">
        <f t="shared" si="172"/>
        <v>0</v>
      </c>
      <c r="AO655" s="19">
        <f t="shared" si="161"/>
        <v>0</v>
      </c>
      <c r="AP655" s="19">
        <f t="shared" si="162"/>
        <v>0</v>
      </c>
      <c r="AQ655" s="11">
        <f t="shared" si="173"/>
        <v>0</v>
      </c>
      <c r="AR655" s="19">
        <f t="shared" si="174"/>
        <v>0</v>
      </c>
      <c r="AS655" s="19">
        <f t="shared" si="175"/>
        <v>0</v>
      </c>
    </row>
    <row r="656" spans="1:45">
      <c r="A656"/>
      <c r="B656"/>
      <c r="C656"/>
      <c r="D656"/>
      <c r="E656"/>
      <c r="F656"/>
      <c r="G656"/>
      <c r="H656"/>
      <c r="L656" s="8"/>
      <c r="M656" s="8" t="str">
        <f>IF(ISERROR( VLOOKUP(AD656,'[1]采购入库货量(公司仓库)'!$A:$I,9,FALSE)),"", VLOOKUP(AD656,'[1]采购入库货量(公司仓库)'!$A:$I,9,FALSE))</f>
        <v/>
      </c>
      <c r="N656" s="8" t="str">
        <f>IF(ISERROR( VLOOKUP(AD656,[1]批发上市日期!$A:$F,6,FALSE)),"",  VLOOKUP(AD656,[1]批发上市日期!$A:$F,6,FALSE))</f>
        <v/>
      </c>
      <c r="O656" s="11">
        <f>IF(ISERROR(VLOOKUP(E656&amp;G656,'[1]采购入库货量(公司仓库)'!$A:$I,7,FALSE)),0,VLOOKUP(E656&amp;G656,'[1]采购入库货量(公司仓库)'!$A:$I,7,FALSE))</f>
        <v>0</v>
      </c>
      <c r="P656">
        <f t="shared" si="163"/>
        <v>0</v>
      </c>
      <c r="Q656">
        <f>IF(ISERROR(VLOOKUP(E656&amp;G656,'[1]采购入库货量(公司仓库)'!$A:$I,8,FALSE)),0,VLOOKUP(E656&amp;G656,'[1]采购入库货量(公司仓库)'!$A:$I,8,FALSE))</f>
        <v>0</v>
      </c>
      <c r="R656" s="11">
        <f t="shared" si="164"/>
        <v>0</v>
      </c>
      <c r="S656">
        <f>SUMIF([1]库存总量!$H:$H,E656&amp;G656,[1]库存总量!$G:$G)</f>
        <v>0</v>
      </c>
      <c r="T656">
        <f t="shared" si="165"/>
        <v>0</v>
      </c>
      <c r="U656">
        <f>SUMIFS([1]库存总量!$G:$G,[1]库存总量!$H:$H,E656&amp;G656,[1]库存总量!$A:$A,"B")</f>
        <v>0</v>
      </c>
      <c r="V656">
        <f t="shared" si="166"/>
        <v>0</v>
      </c>
      <c r="W656">
        <f>SUMIFS([1]库存总量!$G:$G,[1]库存总量!$H:$H,E656&amp;G656,[1]库存总量!$A:$A,"K")</f>
        <v>0</v>
      </c>
      <c r="X656">
        <f t="shared" si="167"/>
        <v>0</v>
      </c>
      <c r="Y656">
        <f t="shared" si="168"/>
        <v>0</v>
      </c>
      <c r="Z656">
        <f t="shared" si="169"/>
        <v>0</v>
      </c>
      <c r="AA656">
        <f>(IF(ISERROR(VLOOKUP(E656&amp;G656,'[1]采购入库货量(公司仓库)'!$A:$H,7,FALSE)),0,VLOOKUP(E656&amp;G656,'[1]采购入库货量(公司仓库)'!$A:$H,7,FALSE)))*L656-(IF(ISERROR(VLOOKUP(E656&amp;G656,'[1]采购入库货量(公司仓库)'!$A:$H,8,FALSE)),0,VLOOKUP(E656&amp;G656,'[1]采购入库货量(公司仓库)'!$A:$H,8,FALSE)))</f>
        <v>0</v>
      </c>
      <c r="AB656">
        <f>SUMIF([1]销售数据!$B:$B,E656&amp;G656,[1]销售数据!$G:$G)</f>
        <v>0</v>
      </c>
      <c r="AC656">
        <f t="shared" si="170"/>
        <v>0</v>
      </c>
      <c r="AD656" t="str">
        <f t="shared" si="160"/>
        <v/>
      </c>
      <c r="AE656">
        <f>SUMIF([1]销售数据!$B:$B,AD656,[1]销售数据!$L:$L)</f>
        <v>0</v>
      </c>
      <c r="AF656">
        <f>SUMIF([1]销售数据!$B:$B,AD656,[1]销售数据!$K:$K)</f>
        <v>0</v>
      </c>
      <c r="AG656">
        <f>SUMIF([1]销售数据!$B:$B,AD656,[1]销售数据!$J:$J)</f>
        <v>0</v>
      </c>
      <c r="AH656">
        <f>SUMIF([1]销售数据!$B:$B,AD656,[1]销售数据!$I:$I)</f>
        <v>0</v>
      </c>
      <c r="AI656">
        <f>SUMIF([1]销售数据!$B:$B,AD656,[1]销售数据!$H:$H)</f>
        <v>0</v>
      </c>
      <c r="AJ656" s="19">
        <f t="shared" si="171"/>
        <v>0</v>
      </c>
      <c r="AK656">
        <f>SUMIF([1]发货店铺数!$B:$B,AD656,[1]发货店铺数!$G:$G)</f>
        <v>0</v>
      </c>
      <c r="AL656">
        <f>SUMIF([1]销售店铺数!$B:$B,AD656,[1]销售店铺数!$G:$G)</f>
        <v>0</v>
      </c>
      <c r="AM656">
        <f>SUMIF([1]上周销售店铺数!$B:$B,AD656,[1]上周销售店铺数!$G:$G)</f>
        <v>0</v>
      </c>
      <c r="AN656" s="19">
        <f t="shared" si="172"/>
        <v>0</v>
      </c>
      <c r="AO656" s="19">
        <f t="shared" si="161"/>
        <v>0</v>
      </c>
      <c r="AP656" s="19">
        <f t="shared" si="162"/>
        <v>0</v>
      </c>
      <c r="AQ656" s="11">
        <f t="shared" si="173"/>
        <v>0</v>
      </c>
      <c r="AR656" s="19">
        <f t="shared" si="174"/>
        <v>0</v>
      </c>
      <c r="AS656" s="19">
        <f t="shared" si="175"/>
        <v>0</v>
      </c>
    </row>
    <row r="657" spans="1:45">
      <c r="A657"/>
      <c r="B657"/>
      <c r="C657"/>
      <c r="D657"/>
      <c r="E657"/>
      <c r="F657"/>
      <c r="G657"/>
      <c r="H657"/>
      <c r="L657" s="8"/>
      <c r="M657" s="8" t="str">
        <f>IF(ISERROR( VLOOKUP(AD657,'[1]采购入库货量(公司仓库)'!$A:$I,9,FALSE)),"", VLOOKUP(AD657,'[1]采购入库货量(公司仓库)'!$A:$I,9,FALSE))</f>
        <v/>
      </c>
      <c r="N657" s="8" t="str">
        <f>IF(ISERROR( VLOOKUP(AD657,[1]批发上市日期!$A:$F,6,FALSE)),"",  VLOOKUP(AD657,[1]批发上市日期!$A:$F,6,FALSE))</f>
        <v/>
      </c>
      <c r="O657" s="11">
        <f>IF(ISERROR(VLOOKUP(E657&amp;G657,'[1]采购入库货量(公司仓库)'!$A:$I,7,FALSE)),0,VLOOKUP(E657&amp;G657,'[1]采购入库货量(公司仓库)'!$A:$I,7,FALSE))</f>
        <v>0</v>
      </c>
      <c r="P657">
        <f t="shared" si="163"/>
        <v>0</v>
      </c>
      <c r="Q657">
        <f>IF(ISERROR(VLOOKUP(E657&amp;G657,'[1]采购入库货量(公司仓库)'!$A:$I,8,FALSE)),0,VLOOKUP(E657&amp;G657,'[1]采购入库货量(公司仓库)'!$A:$I,8,FALSE))</f>
        <v>0</v>
      </c>
      <c r="R657" s="11">
        <f t="shared" si="164"/>
        <v>0</v>
      </c>
      <c r="S657">
        <f>SUMIF([1]库存总量!$H:$H,E657&amp;G657,[1]库存总量!$G:$G)</f>
        <v>0</v>
      </c>
      <c r="T657">
        <f t="shared" si="165"/>
        <v>0</v>
      </c>
      <c r="U657">
        <f>SUMIFS([1]库存总量!$G:$G,[1]库存总量!$H:$H,E657&amp;G657,[1]库存总量!$A:$A,"B")</f>
        <v>0</v>
      </c>
      <c r="V657">
        <f t="shared" si="166"/>
        <v>0</v>
      </c>
      <c r="W657">
        <f>SUMIFS([1]库存总量!$G:$G,[1]库存总量!$H:$H,E657&amp;G657,[1]库存总量!$A:$A,"K")</f>
        <v>0</v>
      </c>
      <c r="X657">
        <f t="shared" si="167"/>
        <v>0</v>
      </c>
      <c r="Y657">
        <f t="shared" si="168"/>
        <v>0</v>
      </c>
      <c r="Z657">
        <f t="shared" si="169"/>
        <v>0</v>
      </c>
      <c r="AA657">
        <f>(IF(ISERROR(VLOOKUP(E657&amp;G657,'[1]采购入库货量(公司仓库)'!$A:$H,7,FALSE)),0,VLOOKUP(E657&amp;G657,'[1]采购入库货量(公司仓库)'!$A:$H,7,FALSE)))*L657-(IF(ISERROR(VLOOKUP(E657&amp;G657,'[1]采购入库货量(公司仓库)'!$A:$H,8,FALSE)),0,VLOOKUP(E657&amp;G657,'[1]采购入库货量(公司仓库)'!$A:$H,8,FALSE)))</f>
        <v>0</v>
      </c>
      <c r="AB657">
        <f>SUMIF([1]销售数据!$B:$B,E657&amp;G657,[1]销售数据!$G:$G)</f>
        <v>0</v>
      </c>
      <c r="AC657">
        <f t="shared" si="170"/>
        <v>0</v>
      </c>
      <c r="AD657" t="str">
        <f t="shared" si="160"/>
        <v/>
      </c>
      <c r="AE657">
        <f>SUMIF([1]销售数据!$B:$B,AD657,[1]销售数据!$L:$L)</f>
        <v>0</v>
      </c>
      <c r="AF657">
        <f>SUMIF([1]销售数据!$B:$B,AD657,[1]销售数据!$K:$K)</f>
        <v>0</v>
      </c>
      <c r="AG657">
        <f>SUMIF([1]销售数据!$B:$B,AD657,[1]销售数据!$J:$J)</f>
        <v>0</v>
      </c>
      <c r="AH657">
        <f>SUMIF([1]销售数据!$B:$B,AD657,[1]销售数据!$I:$I)</f>
        <v>0</v>
      </c>
      <c r="AI657">
        <f>SUMIF([1]销售数据!$B:$B,AD657,[1]销售数据!$H:$H)</f>
        <v>0</v>
      </c>
      <c r="AJ657" s="19">
        <f t="shared" si="171"/>
        <v>0</v>
      </c>
      <c r="AK657">
        <f>SUMIF([1]发货店铺数!$B:$B,AD657,[1]发货店铺数!$G:$G)</f>
        <v>0</v>
      </c>
      <c r="AL657">
        <f>SUMIF([1]销售店铺数!$B:$B,AD657,[1]销售店铺数!$G:$G)</f>
        <v>0</v>
      </c>
      <c r="AM657">
        <f>SUMIF([1]上周销售店铺数!$B:$B,AD657,[1]上周销售店铺数!$G:$G)</f>
        <v>0</v>
      </c>
      <c r="AN657" s="19">
        <f t="shared" si="172"/>
        <v>0</v>
      </c>
      <c r="AO657" s="19">
        <f t="shared" si="161"/>
        <v>0</v>
      </c>
      <c r="AP657" s="19">
        <f t="shared" si="162"/>
        <v>0</v>
      </c>
      <c r="AQ657" s="11">
        <f t="shared" si="173"/>
        <v>0</v>
      </c>
      <c r="AR657" s="19">
        <f t="shared" si="174"/>
        <v>0</v>
      </c>
      <c r="AS657" s="19">
        <f t="shared" si="175"/>
        <v>0</v>
      </c>
    </row>
    <row r="658" spans="1:45">
      <c r="A658"/>
      <c r="B658"/>
      <c r="C658"/>
      <c r="D658"/>
      <c r="E658"/>
      <c r="F658"/>
      <c r="G658"/>
      <c r="H658"/>
      <c r="L658" s="8"/>
      <c r="M658" s="8" t="str">
        <f>IF(ISERROR( VLOOKUP(AD658,'[1]采购入库货量(公司仓库)'!$A:$I,9,FALSE)),"", VLOOKUP(AD658,'[1]采购入库货量(公司仓库)'!$A:$I,9,FALSE))</f>
        <v/>
      </c>
      <c r="N658" s="8" t="str">
        <f>IF(ISERROR( VLOOKUP(AD658,[1]批发上市日期!$A:$F,6,FALSE)),"",  VLOOKUP(AD658,[1]批发上市日期!$A:$F,6,FALSE))</f>
        <v/>
      </c>
      <c r="O658" s="11">
        <f>IF(ISERROR(VLOOKUP(E658&amp;G658,'[1]采购入库货量(公司仓库)'!$A:$I,7,FALSE)),0,VLOOKUP(E658&amp;G658,'[1]采购入库货量(公司仓库)'!$A:$I,7,FALSE))</f>
        <v>0</v>
      </c>
      <c r="P658">
        <f t="shared" si="163"/>
        <v>0</v>
      </c>
      <c r="Q658">
        <f>IF(ISERROR(VLOOKUP(E658&amp;G658,'[1]采购入库货量(公司仓库)'!$A:$I,8,FALSE)),0,VLOOKUP(E658&amp;G658,'[1]采购入库货量(公司仓库)'!$A:$I,8,FALSE))</f>
        <v>0</v>
      </c>
      <c r="R658" s="11">
        <f t="shared" si="164"/>
        <v>0</v>
      </c>
      <c r="S658">
        <f>SUMIF([1]库存总量!$H:$H,E658&amp;G658,[1]库存总量!$G:$G)</f>
        <v>0</v>
      </c>
      <c r="T658">
        <f t="shared" si="165"/>
        <v>0</v>
      </c>
      <c r="U658">
        <f>SUMIFS([1]库存总量!$G:$G,[1]库存总量!$H:$H,E658&amp;G658,[1]库存总量!$A:$A,"B")</f>
        <v>0</v>
      </c>
      <c r="V658">
        <f t="shared" si="166"/>
        <v>0</v>
      </c>
      <c r="W658">
        <f>SUMIFS([1]库存总量!$G:$G,[1]库存总量!$H:$H,E658&amp;G658,[1]库存总量!$A:$A,"K")</f>
        <v>0</v>
      </c>
      <c r="X658">
        <f t="shared" si="167"/>
        <v>0</v>
      </c>
      <c r="Y658">
        <f t="shared" si="168"/>
        <v>0</v>
      </c>
      <c r="Z658">
        <f t="shared" si="169"/>
        <v>0</v>
      </c>
      <c r="AA658">
        <f>(IF(ISERROR(VLOOKUP(E658&amp;G658,'[1]采购入库货量(公司仓库)'!$A:$H,7,FALSE)),0,VLOOKUP(E658&amp;G658,'[1]采购入库货量(公司仓库)'!$A:$H,7,FALSE)))*L658-(IF(ISERROR(VLOOKUP(E658&amp;G658,'[1]采购入库货量(公司仓库)'!$A:$H,8,FALSE)),0,VLOOKUP(E658&amp;G658,'[1]采购入库货量(公司仓库)'!$A:$H,8,FALSE)))</f>
        <v>0</v>
      </c>
      <c r="AB658">
        <f>SUMIF([1]销售数据!$B:$B,E658&amp;G658,[1]销售数据!$G:$G)</f>
        <v>0</v>
      </c>
      <c r="AC658">
        <f t="shared" si="170"/>
        <v>0</v>
      </c>
      <c r="AD658" t="str">
        <f t="shared" si="160"/>
        <v/>
      </c>
      <c r="AE658">
        <f>SUMIF([1]销售数据!$B:$B,AD658,[1]销售数据!$L:$L)</f>
        <v>0</v>
      </c>
      <c r="AF658">
        <f>SUMIF([1]销售数据!$B:$B,AD658,[1]销售数据!$K:$K)</f>
        <v>0</v>
      </c>
      <c r="AG658">
        <f>SUMIF([1]销售数据!$B:$B,AD658,[1]销售数据!$J:$J)</f>
        <v>0</v>
      </c>
      <c r="AH658">
        <f>SUMIF([1]销售数据!$B:$B,AD658,[1]销售数据!$I:$I)</f>
        <v>0</v>
      </c>
      <c r="AI658">
        <f>SUMIF([1]销售数据!$B:$B,AD658,[1]销售数据!$H:$H)</f>
        <v>0</v>
      </c>
      <c r="AJ658" s="19">
        <f t="shared" si="171"/>
        <v>0</v>
      </c>
      <c r="AK658">
        <f>SUMIF([1]发货店铺数!$B:$B,AD658,[1]发货店铺数!$G:$G)</f>
        <v>0</v>
      </c>
      <c r="AL658">
        <f>SUMIF([1]销售店铺数!$B:$B,AD658,[1]销售店铺数!$G:$G)</f>
        <v>0</v>
      </c>
      <c r="AM658">
        <f>SUMIF([1]上周销售店铺数!$B:$B,AD658,[1]上周销售店铺数!$G:$G)</f>
        <v>0</v>
      </c>
      <c r="AN658" s="19">
        <f t="shared" si="172"/>
        <v>0</v>
      </c>
      <c r="AO658" s="19">
        <f t="shared" si="161"/>
        <v>0</v>
      </c>
      <c r="AP658" s="19">
        <f t="shared" si="162"/>
        <v>0</v>
      </c>
      <c r="AQ658" s="11">
        <f t="shared" si="173"/>
        <v>0</v>
      </c>
      <c r="AR658" s="19">
        <f t="shared" si="174"/>
        <v>0</v>
      </c>
      <c r="AS658" s="19">
        <f t="shared" si="175"/>
        <v>0</v>
      </c>
    </row>
    <row r="659" spans="1:45">
      <c r="A659"/>
      <c r="B659"/>
      <c r="C659"/>
      <c r="D659"/>
      <c r="E659"/>
      <c r="F659"/>
      <c r="G659"/>
      <c r="H659"/>
      <c r="L659" s="8"/>
      <c r="M659" s="8" t="str">
        <f>IF(ISERROR( VLOOKUP(AD659,'[1]采购入库货量(公司仓库)'!$A:$I,9,FALSE)),"", VLOOKUP(AD659,'[1]采购入库货量(公司仓库)'!$A:$I,9,FALSE))</f>
        <v/>
      </c>
      <c r="N659" s="8" t="str">
        <f>IF(ISERROR( VLOOKUP(AD659,[1]批发上市日期!$A:$F,6,FALSE)),"",  VLOOKUP(AD659,[1]批发上市日期!$A:$F,6,FALSE))</f>
        <v/>
      </c>
      <c r="O659" s="11">
        <f>IF(ISERROR(VLOOKUP(E659&amp;G659,'[1]采购入库货量(公司仓库)'!$A:$I,7,FALSE)),0,VLOOKUP(E659&amp;G659,'[1]采购入库货量(公司仓库)'!$A:$I,7,FALSE))</f>
        <v>0</v>
      </c>
      <c r="P659">
        <f t="shared" si="163"/>
        <v>0</v>
      </c>
      <c r="Q659">
        <f>IF(ISERROR(VLOOKUP(E659&amp;G659,'[1]采购入库货量(公司仓库)'!$A:$I,8,FALSE)),0,VLOOKUP(E659&amp;G659,'[1]采购入库货量(公司仓库)'!$A:$I,8,FALSE))</f>
        <v>0</v>
      </c>
      <c r="R659" s="11">
        <f t="shared" si="164"/>
        <v>0</v>
      </c>
      <c r="S659">
        <f>SUMIF([1]库存总量!$H:$H,E659&amp;G659,[1]库存总量!$G:$G)</f>
        <v>0</v>
      </c>
      <c r="T659">
        <f t="shared" si="165"/>
        <v>0</v>
      </c>
      <c r="U659">
        <f>SUMIFS([1]库存总量!$G:$G,[1]库存总量!$H:$H,E659&amp;G659,[1]库存总量!$A:$A,"B")</f>
        <v>0</v>
      </c>
      <c r="V659">
        <f t="shared" si="166"/>
        <v>0</v>
      </c>
      <c r="W659">
        <f>SUMIFS([1]库存总量!$G:$G,[1]库存总量!$H:$H,E659&amp;G659,[1]库存总量!$A:$A,"K")</f>
        <v>0</v>
      </c>
      <c r="X659">
        <f t="shared" si="167"/>
        <v>0</v>
      </c>
      <c r="Y659">
        <f t="shared" si="168"/>
        <v>0</v>
      </c>
      <c r="Z659">
        <f t="shared" si="169"/>
        <v>0</v>
      </c>
      <c r="AA659">
        <f>(IF(ISERROR(VLOOKUP(E659&amp;G659,'[1]采购入库货量(公司仓库)'!$A:$H,7,FALSE)),0,VLOOKUP(E659&amp;G659,'[1]采购入库货量(公司仓库)'!$A:$H,7,FALSE)))*L659-(IF(ISERROR(VLOOKUP(E659&amp;G659,'[1]采购入库货量(公司仓库)'!$A:$H,8,FALSE)),0,VLOOKUP(E659&amp;G659,'[1]采购入库货量(公司仓库)'!$A:$H,8,FALSE)))</f>
        <v>0</v>
      </c>
      <c r="AB659">
        <f>SUMIF([1]销售数据!$B:$B,E659&amp;G659,[1]销售数据!$G:$G)</f>
        <v>0</v>
      </c>
      <c r="AC659">
        <f t="shared" si="170"/>
        <v>0</v>
      </c>
      <c r="AD659" t="str">
        <f t="shared" si="160"/>
        <v/>
      </c>
      <c r="AE659">
        <f>SUMIF([1]销售数据!$B:$B,AD659,[1]销售数据!$L:$L)</f>
        <v>0</v>
      </c>
      <c r="AF659">
        <f>SUMIF([1]销售数据!$B:$B,AD659,[1]销售数据!$K:$K)</f>
        <v>0</v>
      </c>
      <c r="AG659">
        <f>SUMIF([1]销售数据!$B:$B,AD659,[1]销售数据!$J:$J)</f>
        <v>0</v>
      </c>
      <c r="AH659">
        <f>SUMIF([1]销售数据!$B:$B,AD659,[1]销售数据!$I:$I)</f>
        <v>0</v>
      </c>
      <c r="AI659">
        <f>SUMIF([1]销售数据!$B:$B,AD659,[1]销售数据!$H:$H)</f>
        <v>0</v>
      </c>
      <c r="AJ659" s="19">
        <f t="shared" si="171"/>
        <v>0</v>
      </c>
      <c r="AK659">
        <f>SUMIF([1]发货店铺数!$B:$B,AD659,[1]发货店铺数!$G:$G)</f>
        <v>0</v>
      </c>
      <c r="AL659">
        <f>SUMIF([1]销售店铺数!$B:$B,AD659,[1]销售店铺数!$G:$G)</f>
        <v>0</v>
      </c>
      <c r="AM659">
        <f>SUMIF([1]上周销售店铺数!$B:$B,AD659,[1]上周销售店铺数!$G:$G)</f>
        <v>0</v>
      </c>
      <c r="AN659" s="19">
        <f t="shared" si="172"/>
        <v>0</v>
      </c>
      <c r="AO659" s="19">
        <f t="shared" si="161"/>
        <v>0</v>
      </c>
      <c r="AP659" s="19">
        <f t="shared" si="162"/>
        <v>0</v>
      </c>
      <c r="AQ659" s="11">
        <f t="shared" si="173"/>
        <v>0</v>
      </c>
      <c r="AR659" s="19">
        <f t="shared" si="174"/>
        <v>0</v>
      </c>
      <c r="AS659" s="19">
        <f t="shared" si="175"/>
        <v>0</v>
      </c>
    </row>
    <row r="660" spans="1:45">
      <c r="A660"/>
      <c r="B660"/>
      <c r="C660"/>
      <c r="D660"/>
      <c r="E660"/>
      <c r="F660"/>
      <c r="G660"/>
      <c r="H660"/>
      <c r="L660" s="8"/>
      <c r="M660" s="8" t="str">
        <f>IF(ISERROR( VLOOKUP(AD660,'[1]采购入库货量(公司仓库)'!$A:$I,9,FALSE)),"", VLOOKUP(AD660,'[1]采购入库货量(公司仓库)'!$A:$I,9,FALSE))</f>
        <v/>
      </c>
      <c r="N660" s="8" t="str">
        <f>IF(ISERROR( VLOOKUP(AD660,[1]批发上市日期!$A:$F,6,FALSE)),"",  VLOOKUP(AD660,[1]批发上市日期!$A:$F,6,FALSE))</f>
        <v/>
      </c>
      <c r="O660" s="11">
        <f>IF(ISERROR(VLOOKUP(E660&amp;G660,'[1]采购入库货量(公司仓库)'!$A:$I,7,FALSE)),0,VLOOKUP(E660&amp;G660,'[1]采购入库货量(公司仓库)'!$A:$I,7,FALSE))</f>
        <v>0</v>
      </c>
      <c r="P660">
        <f t="shared" si="163"/>
        <v>0</v>
      </c>
      <c r="Q660">
        <f>IF(ISERROR(VLOOKUP(E660&amp;G660,'[1]采购入库货量(公司仓库)'!$A:$I,8,FALSE)),0,VLOOKUP(E660&amp;G660,'[1]采购入库货量(公司仓库)'!$A:$I,8,FALSE))</f>
        <v>0</v>
      </c>
      <c r="R660" s="11">
        <f t="shared" si="164"/>
        <v>0</v>
      </c>
      <c r="S660">
        <f>SUMIF([1]库存总量!$H:$H,E660&amp;G660,[1]库存总量!$G:$G)</f>
        <v>0</v>
      </c>
      <c r="T660">
        <f t="shared" si="165"/>
        <v>0</v>
      </c>
      <c r="U660">
        <f>SUMIFS([1]库存总量!$G:$G,[1]库存总量!$H:$H,E660&amp;G660,[1]库存总量!$A:$A,"B")</f>
        <v>0</v>
      </c>
      <c r="V660">
        <f t="shared" si="166"/>
        <v>0</v>
      </c>
      <c r="W660">
        <f>SUMIFS([1]库存总量!$G:$G,[1]库存总量!$H:$H,E660&amp;G660,[1]库存总量!$A:$A,"K")</f>
        <v>0</v>
      </c>
      <c r="X660">
        <f t="shared" si="167"/>
        <v>0</v>
      </c>
      <c r="Y660">
        <f t="shared" si="168"/>
        <v>0</v>
      </c>
      <c r="Z660">
        <f t="shared" si="169"/>
        <v>0</v>
      </c>
      <c r="AA660">
        <f>(IF(ISERROR(VLOOKUP(E660&amp;G660,'[1]采购入库货量(公司仓库)'!$A:$H,7,FALSE)),0,VLOOKUP(E660&amp;G660,'[1]采购入库货量(公司仓库)'!$A:$H,7,FALSE)))*L660-(IF(ISERROR(VLOOKUP(E660&amp;G660,'[1]采购入库货量(公司仓库)'!$A:$H,8,FALSE)),0,VLOOKUP(E660&amp;G660,'[1]采购入库货量(公司仓库)'!$A:$H,8,FALSE)))</f>
        <v>0</v>
      </c>
      <c r="AB660">
        <f>SUMIF([1]销售数据!$B:$B,E660&amp;G660,[1]销售数据!$G:$G)</f>
        <v>0</v>
      </c>
      <c r="AC660">
        <f t="shared" si="170"/>
        <v>0</v>
      </c>
      <c r="AD660" t="str">
        <f t="shared" si="160"/>
        <v/>
      </c>
      <c r="AE660">
        <f>SUMIF([1]销售数据!$B:$B,AD660,[1]销售数据!$L:$L)</f>
        <v>0</v>
      </c>
      <c r="AF660">
        <f>SUMIF([1]销售数据!$B:$B,AD660,[1]销售数据!$K:$K)</f>
        <v>0</v>
      </c>
      <c r="AG660">
        <f>SUMIF([1]销售数据!$B:$B,AD660,[1]销售数据!$J:$J)</f>
        <v>0</v>
      </c>
      <c r="AH660">
        <f>SUMIF([1]销售数据!$B:$B,AD660,[1]销售数据!$I:$I)</f>
        <v>0</v>
      </c>
      <c r="AI660">
        <f>SUMIF([1]销售数据!$B:$B,AD660,[1]销售数据!$H:$H)</f>
        <v>0</v>
      </c>
      <c r="AJ660" s="19">
        <f t="shared" si="171"/>
        <v>0</v>
      </c>
      <c r="AK660">
        <f>SUMIF([1]发货店铺数!$B:$B,AD660,[1]发货店铺数!$G:$G)</f>
        <v>0</v>
      </c>
      <c r="AL660">
        <f>SUMIF([1]销售店铺数!$B:$B,AD660,[1]销售店铺数!$G:$G)</f>
        <v>0</v>
      </c>
      <c r="AM660">
        <f>SUMIF([1]上周销售店铺数!$B:$B,AD660,[1]上周销售店铺数!$G:$G)</f>
        <v>0</v>
      </c>
      <c r="AN660" s="19">
        <f t="shared" si="172"/>
        <v>0</v>
      </c>
      <c r="AO660" s="19">
        <f t="shared" si="161"/>
        <v>0</v>
      </c>
      <c r="AP660" s="19">
        <f t="shared" si="162"/>
        <v>0</v>
      </c>
      <c r="AQ660" s="11">
        <f t="shared" si="173"/>
        <v>0</v>
      </c>
      <c r="AR660" s="19">
        <f t="shared" si="174"/>
        <v>0</v>
      </c>
      <c r="AS660" s="19">
        <f t="shared" si="175"/>
        <v>0</v>
      </c>
    </row>
    <row r="661" spans="1:45">
      <c r="A661"/>
      <c r="B661"/>
      <c r="C661"/>
      <c r="D661"/>
      <c r="E661"/>
      <c r="F661"/>
      <c r="G661"/>
      <c r="H661"/>
      <c r="L661" s="8"/>
      <c r="M661" s="8" t="str">
        <f>IF(ISERROR( VLOOKUP(AD661,'[1]采购入库货量(公司仓库)'!$A:$I,9,FALSE)),"", VLOOKUP(AD661,'[1]采购入库货量(公司仓库)'!$A:$I,9,FALSE))</f>
        <v/>
      </c>
      <c r="N661" s="8" t="str">
        <f>IF(ISERROR( VLOOKUP(AD661,[1]批发上市日期!$A:$F,6,FALSE)),"",  VLOOKUP(AD661,[1]批发上市日期!$A:$F,6,FALSE))</f>
        <v/>
      </c>
      <c r="O661" s="11">
        <f>IF(ISERROR(VLOOKUP(E661&amp;G661,'[1]采购入库货量(公司仓库)'!$A:$I,7,FALSE)),0,VLOOKUP(E661&amp;G661,'[1]采购入库货量(公司仓库)'!$A:$I,7,FALSE))</f>
        <v>0</v>
      </c>
      <c r="P661">
        <f t="shared" si="163"/>
        <v>0</v>
      </c>
      <c r="Q661">
        <f>IF(ISERROR(VLOOKUP(E661&amp;G661,'[1]采购入库货量(公司仓库)'!$A:$I,8,FALSE)),0,VLOOKUP(E661&amp;G661,'[1]采购入库货量(公司仓库)'!$A:$I,8,FALSE))</f>
        <v>0</v>
      </c>
      <c r="R661" s="11">
        <f t="shared" si="164"/>
        <v>0</v>
      </c>
      <c r="S661">
        <f>SUMIF([1]库存总量!$H:$H,E661&amp;G661,[1]库存总量!$G:$G)</f>
        <v>0</v>
      </c>
      <c r="T661">
        <f t="shared" si="165"/>
        <v>0</v>
      </c>
      <c r="U661">
        <f>SUMIFS([1]库存总量!$G:$G,[1]库存总量!$H:$H,E661&amp;G661,[1]库存总量!$A:$A,"B")</f>
        <v>0</v>
      </c>
      <c r="V661">
        <f t="shared" si="166"/>
        <v>0</v>
      </c>
      <c r="W661">
        <f>SUMIFS([1]库存总量!$G:$G,[1]库存总量!$H:$H,E661&amp;G661,[1]库存总量!$A:$A,"K")</f>
        <v>0</v>
      </c>
      <c r="X661">
        <f t="shared" si="167"/>
        <v>0</v>
      </c>
      <c r="Y661">
        <f t="shared" si="168"/>
        <v>0</v>
      </c>
      <c r="Z661">
        <f t="shared" si="169"/>
        <v>0</v>
      </c>
      <c r="AA661">
        <f>(IF(ISERROR(VLOOKUP(E661&amp;G661,'[1]采购入库货量(公司仓库)'!$A:$H,7,FALSE)),0,VLOOKUP(E661&amp;G661,'[1]采购入库货量(公司仓库)'!$A:$H,7,FALSE)))*L661-(IF(ISERROR(VLOOKUP(E661&amp;G661,'[1]采购入库货量(公司仓库)'!$A:$H,8,FALSE)),0,VLOOKUP(E661&amp;G661,'[1]采购入库货量(公司仓库)'!$A:$H,8,FALSE)))</f>
        <v>0</v>
      </c>
      <c r="AB661">
        <f>SUMIF([1]销售数据!$B:$B,E661&amp;G661,[1]销售数据!$G:$G)</f>
        <v>0</v>
      </c>
      <c r="AC661">
        <f t="shared" si="170"/>
        <v>0</v>
      </c>
      <c r="AD661" t="str">
        <f t="shared" si="160"/>
        <v/>
      </c>
      <c r="AE661">
        <f>SUMIF([1]销售数据!$B:$B,AD661,[1]销售数据!$L:$L)</f>
        <v>0</v>
      </c>
      <c r="AF661">
        <f>SUMIF([1]销售数据!$B:$B,AD661,[1]销售数据!$K:$K)</f>
        <v>0</v>
      </c>
      <c r="AG661">
        <f>SUMIF([1]销售数据!$B:$B,AD661,[1]销售数据!$J:$J)</f>
        <v>0</v>
      </c>
      <c r="AH661">
        <f>SUMIF([1]销售数据!$B:$B,AD661,[1]销售数据!$I:$I)</f>
        <v>0</v>
      </c>
      <c r="AI661">
        <f>SUMIF([1]销售数据!$B:$B,AD661,[1]销售数据!$H:$H)</f>
        <v>0</v>
      </c>
      <c r="AJ661" s="19">
        <f t="shared" si="171"/>
        <v>0</v>
      </c>
      <c r="AK661">
        <f>SUMIF([1]发货店铺数!$B:$B,AD661,[1]发货店铺数!$G:$G)</f>
        <v>0</v>
      </c>
      <c r="AL661">
        <f>SUMIF([1]销售店铺数!$B:$B,AD661,[1]销售店铺数!$G:$G)</f>
        <v>0</v>
      </c>
      <c r="AM661">
        <f>SUMIF([1]上周销售店铺数!$B:$B,AD661,[1]上周销售店铺数!$G:$G)</f>
        <v>0</v>
      </c>
      <c r="AN661" s="19">
        <f t="shared" si="172"/>
        <v>0</v>
      </c>
      <c r="AO661" s="19">
        <f t="shared" si="161"/>
        <v>0</v>
      </c>
      <c r="AP661" s="19">
        <f t="shared" si="162"/>
        <v>0</v>
      </c>
      <c r="AQ661" s="11">
        <f t="shared" si="173"/>
        <v>0</v>
      </c>
      <c r="AR661" s="19">
        <f t="shared" si="174"/>
        <v>0</v>
      </c>
      <c r="AS661" s="19">
        <f t="shared" si="175"/>
        <v>0</v>
      </c>
    </row>
    <row r="662" spans="1:45">
      <c r="A662"/>
      <c r="B662"/>
      <c r="C662"/>
      <c r="D662"/>
      <c r="E662"/>
      <c r="F662"/>
      <c r="G662"/>
      <c r="H662"/>
      <c r="L662" s="8"/>
      <c r="M662" s="8" t="str">
        <f>IF(ISERROR( VLOOKUP(AD662,'[1]采购入库货量(公司仓库)'!$A:$I,9,FALSE)),"", VLOOKUP(AD662,'[1]采购入库货量(公司仓库)'!$A:$I,9,FALSE))</f>
        <v/>
      </c>
      <c r="N662" s="8" t="str">
        <f>IF(ISERROR( VLOOKUP(AD662,[1]批发上市日期!$A:$F,6,FALSE)),"",  VLOOKUP(AD662,[1]批发上市日期!$A:$F,6,FALSE))</f>
        <v/>
      </c>
      <c r="O662" s="11">
        <f>IF(ISERROR(VLOOKUP(E662&amp;G662,'[1]采购入库货量(公司仓库)'!$A:$I,7,FALSE)),0,VLOOKUP(E662&amp;G662,'[1]采购入库货量(公司仓库)'!$A:$I,7,FALSE))</f>
        <v>0</v>
      </c>
      <c r="P662">
        <f t="shared" si="163"/>
        <v>0</v>
      </c>
      <c r="Q662">
        <f>IF(ISERROR(VLOOKUP(E662&amp;G662,'[1]采购入库货量(公司仓库)'!$A:$I,8,FALSE)),0,VLOOKUP(E662&amp;G662,'[1]采购入库货量(公司仓库)'!$A:$I,8,FALSE))</f>
        <v>0</v>
      </c>
      <c r="R662" s="11">
        <f t="shared" si="164"/>
        <v>0</v>
      </c>
      <c r="S662">
        <f>SUMIF([1]库存总量!$H:$H,E662&amp;G662,[1]库存总量!$G:$G)</f>
        <v>0</v>
      </c>
      <c r="T662">
        <f t="shared" si="165"/>
        <v>0</v>
      </c>
      <c r="U662">
        <f>SUMIFS([1]库存总量!$G:$G,[1]库存总量!$H:$H,E662&amp;G662,[1]库存总量!$A:$A,"B")</f>
        <v>0</v>
      </c>
      <c r="V662">
        <f t="shared" si="166"/>
        <v>0</v>
      </c>
      <c r="W662">
        <f>SUMIFS([1]库存总量!$G:$G,[1]库存总量!$H:$H,E662&amp;G662,[1]库存总量!$A:$A,"K")</f>
        <v>0</v>
      </c>
      <c r="X662">
        <f t="shared" si="167"/>
        <v>0</v>
      </c>
      <c r="Y662">
        <f t="shared" si="168"/>
        <v>0</v>
      </c>
      <c r="Z662">
        <f t="shared" si="169"/>
        <v>0</v>
      </c>
      <c r="AA662">
        <f>(IF(ISERROR(VLOOKUP(E662&amp;G662,'[1]采购入库货量(公司仓库)'!$A:$H,7,FALSE)),0,VLOOKUP(E662&amp;G662,'[1]采购入库货量(公司仓库)'!$A:$H,7,FALSE)))*L662-(IF(ISERROR(VLOOKUP(E662&amp;G662,'[1]采购入库货量(公司仓库)'!$A:$H,8,FALSE)),0,VLOOKUP(E662&amp;G662,'[1]采购入库货量(公司仓库)'!$A:$H,8,FALSE)))</f>
        <v>0</v>
      </c>
      <c r="AB662">
        <f>SUMIF([1]销售数据!$B:$B,E662&amp;G662,[1]销售数据!$G:$G)</f>
        <v>0</v>
      </c>
      <c r="AC662">
        <f t="shared" si="170"/>
        <v>0</v>
      </c>
      <c r="AD662" t="str">
        <f t="shared" si="160"/>
        <v/>
      </c>
      <c r="AE662">
        <f>SUMIF([1]销售数据!$B:$B,AD662,[1]销售数据!$L:$L)</f>
        <v>0</v>
      </c>
      <c r="AF662">
        <f>SUMIF([1]销售数据!$B:$B,AD662,[1]销售数据!$K:$K)</f>
        <v>0</v>
      </c>
      <c r="AG662">
        <f>SUMIF([1]销售数据!$B:$B,AD662,[1]销售数据!$J:$J)</f>
        <v>0</v>
      </c>
      <c r="AH662">
        <f>SUMIF([1]销售数据!$B:$B,AD662,[1]销售数据!$I:$I)</f>
        <v>0</v>
      </c>
      <c r="AI662">
        <f>SUMIF([1]销售数据!$B:$B,AD662,[1]销售数据!$H:$H)</f>
        <v>0</v>
      </c>
      <c r="AJ662" s="19">
        <f t="shared" si="171"/>
        <v>0</v>
      </c>
      <c r="AK662">
        <f>SUMIF([1]发货店铺数!$B:$B,AD662,[1]发货店铺数!$G:$G)</f>
        <v>0</v>
      </c>
      <c r="AL662">
        <f>SUMIF([1]销售店铺数!$B:$B,AD662,[1]销售店铺数!$G:$G)</f>
        <v>0</v>
      </c>
      <c r="AM662">
        <f>SUMIF([1]上周销售店铺数!$B:$B,AD662,[1]上周销售店铺数!$G:$G)</f>
        <v>0</v>
      </c>
      <c r="AN662" s="19">
        <f t="shared" si="172"/>
        <v>0</v>
      </c>
      <c r="AO662" s="19">
        <f t="shared" si="161"/>
        <v>0</v>
      </c>
      <c r="AP662" s="19">
        <f t="shared" si="162"/>
        <v>0</v>
      </c>
      <c r="AQ662" s="11">
        <f t="shared" si="173"/>
        <v>0</v>
      </c>
      <c r="AR662" s="19">
        <f t="shared" si="174"/>
        <v>0</v>
      </c>
      <c r="AS662" s="19">
        <f t="shared" si="175"/>
        <v>0</v>
      </c>
    </row>
    <row r="663" spans="1:45">
      <c r="A663"/>
      <c r="B663"/>
      <c r="C663"/>
      <c r="D663"/>
      <c r="E663"/>
      <c r="F663"/>
      <c r="G663"/>
      <c r="H663"/>
      <c r="L663" s="8"/>
      <c r="M663" s="8" t="str">
        <f>IF(ISERROR( VLOOKUP(AD663,'[1]采购入库货量(公司仓库)'!$A:$I,9,FALSE)),"", VLOOKUP(AD663,'[1]采购入库货量(公司仓库)'!$A:$I,9,FALSE))</f>
        <v/>
      </c>
      <c r="N663" s="8" t="str">
        <f>IF(ISERROR( VLOOKUP(AD663,[1]批发上市日期!$A:$F,6,FALSE)),"",  VLOOKUP(AD663,[1]批发上市日期!$A:$F,6,FALSE))</f>
        <v/>
      </c>
      <c r="O663" s="11">
        <f>IF(ISERROR(VLOOKUP(E663&amp;G663,'[1]采购入库货量(公司仓库)'!$A:$I,7,FALSE)),0,VLOOKUP(E663&amp;G663,'[1]采购入库货量(公司仓库)'!$A:$I,7,FALSE))</f>
        <v>0</v>
      </c>
      <c r="P663">
        <f t="shared" si="163"/>
        <v>0</v>
      </c>
      <c r="Q663">
        <f>IF(ISERROR(VLOOKUP(E663&amp;G663,'[1]采购入库货量(公司仓库)'!$A:$I,8,FALSE)),0,VLOOKUP(E663&amp;G663,'[1]采购入库货量(公司仓库)'!$A:$I,8,FALSE))</f>
        <v>0</v>
      </c>
      <c r="R663" s="11">
        <f t="shared" si="164"/>
        <v>0</v>
      </c>
      <c r="S663">
        <f>SUMIF([1]库存总量!$H:$H,E663&amp;G663,[1]库存总量!$G:$G)</f>
        <v>0</v>
      </c>
      <c r="T663">
        <f t="shared" si="165"/>
        <v>0</v>
      </c>
      <c r="U663">
        <f>SUMIFS([1]库存总量!$G:$G,[1]库存总量!$H:$H,E663&amp;G663,[1]库存总量!$A:$A,"B")</f>
        <v>0</v>
      </c>
      <c r="V663">
        <f t="shared" si="166"/>
        <v>0</v>
      </c>
      <c r="W663">
        <f>SUMIFS([1]库存总量!$G:$G,[1]库存总量!$H:$H,E663&amp;G663,[1]库存总量!$A:$A,"K")</f>
        <v>0</v>
      </c>
      <c r="X663">
        <f t="shared" si="167"/>
        <v>0</v>
      </c>
      <c r="Y663">
        <f t="shared" si="168"/>
        <v>0</v>
      </c>
      <c r="Z663">
        <f t="shared" si="169"/>
        <v>0</v>
      </c>
      <c r="AA663">
        <f>(IF(ISERROR(VLOOKUP(E663&amp;G663,'[1]采购入库货量(公司仓库)'!$A:$H,7,FALSE)),0,VLOOKUP(E663&amp;G663,'[1]采购入库货量(公司仓库)'!$A:$H,7,FALSE)))*L663-(IF(ISERROR(VLOOKUP(E663&amp;G663,'[1]采购入库货量(公司仓库)'!$A:$H,8,FALSE)),0,VLOOKUP(E663&amp;G663,'[1]采购入库货量(公司仓库)'!$A:$H,8,FALSE)))</f>
        <v>0</v>
      </c>
      <c r="AB663">
        <f>SUMIF([1]销售数据!$B:$B,E663&amp;G663,[1]销售数据!$G:$G)</f>
        <v>0</v>
      </c>
      <c r="AC663">
        <f t="shared" si="170"/>
        <v>0</v>
      </c>
      <c r="AD663" t="str">
        <f t="shared" si="160"/>
        <v/>
      </c>
      <c r="AE663">
        <f>SUMIF([1]销售数据!$B:$B,AD663,[1]销售数据!$L:$L)</f>
        <v>0</v>
      </c>
      <c r="AF663">
        <f>SUMIF([1]销售数据!$B:$B,AD663,[1]销售数据!$K:$K)</f>
        <v>0</v>
      </c>
      <c r="AG663">
        <f>SUMIF([1]销售数据!$B:$B,AD663,[1]销售数据!$J:$J)</f>
        <v>0</v>
      </c>
      <c r="AH663">
        <f>SUMIF([1]销售数据!$B:$B,AD663,[1]销售数据!$I:$I)</f>
        <v>0</v>
      </c>
      <c r="AI663">
        <f>SUMIF([1]销售数据!$B:$B,AD663,[1]销售数据!$H:$H)</f>
        <v>0</v>
      </c>
      <c r="AJ663" s="19">
        <f t="shared" si="171"/>
        <v>0</v>
      </c>
      <c r="AK663">
        <f>SUMIF([1]发货店铺数!$B:$B,AD663,[1]发货店铺数!$G:$G)</f>
        <v>0</v>
      </c>
      <c r="AL663">
        <f>SUMIF([1]销售店铺数!$B:$B,AD663,[1]销售店铺数!$G:$G)</f>
        <v>0</v>
      </c>
      <c r="AM663">
        <f>SUMIF([1]上周销售店铺数!$B:$B,AD663,[1]上周销售店铺数!$G:$G)</f>
        <v>0</v>
      </c>
      <c r="AN663" s="19">
        <f t="shared" si="172"/>
        <v>0</v>
      </c>
      <c r="AO663" s="19">
        <f t="shared" si="161"/>
        <v>0</v>
      </c>
      <c r="AP663" s="19">
        <f t="shared" si="162"/>
        <v>0</v>
      </c>
      <c r="AQ663" s="11">
        <f t="shared" si="173"/>
        <v>0</v>
      </c>
      <c r="AR663" s="19">
        <f t="shared" si="174"/>
        <v>0</v>
      </c>
      <c r="AS663" s="19">
        <f t="shared" si="175"/>
        <v>0</v>
      </c>
    </row>
    <row r="664" spans="1:45">
      <c r="A664"/>
      <c r="B664"/>
      <c r="C664"/>
      <c r="D664"/>
      <c r="E664"/>
      <c r="F664"/>
      <c r="G664"/>
      <c r="H664"/>
      <c r="L664" s="8"/>
      <c r="M664" s="8" t="str">
        <f>IF(ISERROR( VLOOKUP(AD664,'[1]采购入库货量(公司仓库)'!$A:$I,9,FALSE)),"", VLOOKUP(AD664,'[1]采购入库货量(公司仓库)'!$A:$I,9,FALSE))</f>
        <v/>
      </c>
      <c r="N664" s="8" t="str">
        <f>IF(ISERROR( VLOOKUP(AD664,[1]批发上市日期!$A:$F,6,FALSE)),"",  VLOOKUP(AD664,[1]批发上市日期!$A:$F,6,FALSE))</f>
        <v/>
      </c>
      <c r="O664" s="11">
        <f>IF(ISERROR(VLOOKUP(E664&amp;G664,'[1]采购入库货量(公司仓库)'!$A:$I,7,FALSE)),0,VLOOKUP(E664&amp;G664,'[1]采购入库货量(公司仓库)'!$A:$I,7,FALSE))</f>
        <v>0</v>
      </c>
      <c r="P664">
        <f t="shared" si="163"/>
        <v>0</v>
      </c>
      <c r="Q664">
        <f>IF(ISERROR(VLOOKUP(E664&amp;G664,'[1]采购入库货量(公司仓库)'!$A:$I,8,FALSE)),0,VLOOKUP(E664&amp;G664,'[1]采购入库货量(公司仓库)'!$A:$I,8,FALSE))</f>
        <v>0</v>
      </c>
      <c r="R664" s="11">
        <f t="shared" si="164"/>
        <v>0</v>
      </c>
      <c r="S664">
        <f>SUMIF([1]库存总量!$H:$H,E664&amp;G664,[1]库存总量!$G:$G)</f>
        <v>0</v>
      </c>
      <c r="T664">
        <f t="shared" si="165"/>
        <v>0</v>
      </c>
      <c r="U664">
        <f>SUMIFS([1]库存总量!$G:$G,[1]库存总量!$H:$H,E664&amp;G664,[1]库存总量!$A:$A,"B")</f>
        <v>0</v>
      </c>
      <c r="V664">
        <f t="shared" si="166"/>
        <v>0</v>
      </c>
      <c r="W664">
        <f>SUMIFS([1]库存总量!$G:$G,[1]库存总量!$H:$H,E664&amp;G664,[1]库存总量!$A:$A,"K")</f>
        <v>0</v>
      </c>
      <c r="X664">
        <f t="shared" si="167"/>
        <v>0</v>
      </c>
      <c r="Y664">
        <f t="shared" si="168"/>
        <v>0</v>
      </c>
      <c r="Z664">
        <f t="shared" si="169"/>
        <v>0</v>
      </c>
      <c r="AA664">
        <f>(IF(ISERROR(VLOOKUP(E664&amp;G664,'[1]采购入库货量(公司仓库)'!$A:$H,7,FALSE)),0,VLOOKUP(E664&amp;G664,'[1]采购入库货量(公司仓库)'!$A:$H,7,FALSE)))*L664-(IF(ISERROR(VLOOKUP(E664&amp;G664,'[1]采购入库货量(公司仓库)'!$A:$H,8,FALSE)),0,VLOOKUP(E664&amp;G664,'[1]采购入库货量(公司仓库)'!$A:$H,8,FALSE)))</f>
        <v>0</v>
      </c>
      <c r="AB664">
        <f>SUMIF([1]销售数据!$B:$B,E664&amp;G664,[1]销售数据!$G:$G)</f>
        <v>0</v>
      </c>
      <c r="AC664">
        <f t="shared" si="170"/>
        <v>0</v>
      </c>
      <c r="AD664" t="str">
        <f t="shared" si="160"/>
        <v/>
      </c>
      <c r="AE664">
        <f>SUMIF([1]销售数据!$B:$B,AD664,[1]销售数据!$L:$L)</f>
        <v>0</v>
      </c>
      <c r="AF664">
        <f>SUMIF([1]销售数据!$B:$B,AD664,[1]销售数据!$K:$K)</f>
        <v>0</v>
      </c>
      <c r="AG664">
        <f>SUMIF([1]销售数据!$B:$B,AD664,[1]销售数据!$J:$J)</f>
        <v>0</v>
      </c>
      <c r="AH664">
        <f>SUMIF([1]销售数据!$B:$B,AD664,[1]销售数据!$I:$I)</f>
        <v>0</v>
      </c>
      <c r="AI664">
        <f>SUMIF([1]销售数据!$B:$B,AD664,[1]销售数据!$H:$H)</f>
        <v>0</v>
      </c>
      <c r="AJ664" s="19">
        <f t="shared" si="171"/>
        <v>0</v>
      </c>
      <c r="AK664">
        <f>SUMIF([1]发货店铺数!$B:$B,AD664,[1]发货店铺数!$G:$G)</f>
        <v>0</v>
      </c>
      <c r="AL664">
        <f>SUMIF([1]销售店铺数!$B:$B,AD664,[1]销售店铺数!$G:$G)</f>
        <v>0</v>
      </c>
      <c r="AM664">
        <f>SUMIF([1]上周销售店铺数!$B:$B,AD664,[1]上周销售店铺数!$G:$G)</f>
        <v>0</v>
      </c>
      <c r="AN664" s="19">
        <f t="shared" si="172"/>
        <v>0</v>
      </c>
      <c r="AO664" s="19">
        <f t="shared" si="161"/>
        <v>0</v>
      </c>
      <c r="AP664" s="19">
        <f t="shared" si="162"/>
        <v>0</v>
      </c>
      <c r="AQ664" s="11">
        <f t="shared" si="173"/>
        <v>0</v>
      </c>
      <c r="AR664" s="19">
        <f t="shared" si="174"/>
        <v>0</v>
      </c>
      <c r="AS664" s="19">
        <f t="shared" si="175"/>
        <v>0</v>
      </c>
    </row>
    <row r="665" spans="1:45">
      <c r="A665"/>
      <c r="B665"/>
      <c r="C665"/>
      <c r="D665"/>
      <c r="E665"/>
      <c r="F665"/>
      <c r="G665"/>
      <c r="H665"/>
      <c r="L665" s="8"/>
      <c r="M665" s="8" t="str">
        <f>IF(ISERROR( VLOOKUP(AD665,'[1]采购入库货量(公司仓库)'!$A:$I,9,FALSE)),"", VLOOKUP(AD665,'[1]采购入库货量(公司仓库)'!$A:$I,9,FALSE))</f>
        <v/>
      </c>
      <c r="N665" s="8" t="str">
        <f>IF(ISERROR( VLOOKUP(AD665,[1]批发上市日期!$A:$F,6,FALSE)),"",  VLOOKUP(AD665,[1]批发上市日期!$A:$F,6,FALSE))</f>
        <v/>
      </c>
      <c r="O665" s="11">
        <f>IF(ISERROR(VLOOKUP(E665&amp;G665,'[1]采购入库货量(公司仓库)'!$A:$I,7,FALSE)),0,VLOOKUP(E665&amp;G665,'[1]采购入库货量(公司仓库)'!$A:$I,7,FALSE))</f>
        <v>0</v>
      </c>
      <c r="P665">
        <f t="shared" si="163"/>
        <v>0</v>
      </c>
      <c r="Q665">
        <f>IF(ISERROR(VLOOKUP(E665&amp;G665,'[1]采购入库货量(公司仓库)'!$A:$I,8,FALSE)),0,VLOOKUP(E665&amp;G665,'[1]采购入库货量(公司仓库)'!$A:$I,8,FALSE))</f>
        <v>0</v>
      </c>
      <c r="R665" s="11">
        <f t="shared" si="164"/>
        <v>0</v>
      </c>
      <c r="S665">
        <f>SUMIF([1]库存总量!$H:$H,E665&amp;G665,[1]库存总量!$G:$G)</f>
        <v>0</v>
      </c>
      <c r="T665">
        <f t="shared" si="165"/>
        <v>0</v>
      </c>
      <c r="U665">
        <f>SUMIFS([1]库存总量!$G:$G,[1]库存总量!$H:$H,E665&amp;G665,[1]库存总量!$A:$A,"B")</f>
        <v>0</v>
      </c>
      <c r="V665">
        <f t="shared" si="166"/>
        <v>0</v>
      </c>
      <c r="W665">
        <f>SUMIFS([1]库存总量!$G:$G,[1]库存总量!$H:$H,E665&amp;G665,[1]库存总量!$A:$A,"K")</f>
        <v>0</v>
      </c>
      <c r="X665">
        <f t="shared" si="167"/>
        <v>0</v>
      </c>
      <c r="Y665">
        <f t="shared" si="168"/>
        <v>0</v>
      </c>
      <c r="Z665">
        <f t="shared" si="169"/>
        <v>0</v>
      </c>
      <c r="AA665">
        <f>(IF(ISERROR(VLOOKUP(E665&amp;G665,'[1]采购入库货量(公司仓库)'!$A:$H,7,FALSE)),0,VLOOKUP(E665&amp;G665,'[1]采购入库货量(公司仓库)'!$A:$H,7,FALSE)))*L665-(IF(ISERROR(VLOOKUP(E665&amp;G665,'[1]采购入库货量(公司仓库)'!$A:$H,8,FALSE)),0,VLOOKUP(E665&amp;G665,'[1]采购入库货量(公司仓库)'!$A:$H,8,FALSE)))</f>
        <v>0</v>
      </c>
      <c r="AB665">
        <f>SUMIF([1]销售数据!$B:$B,E665&amp;G665,[1]销售数据!$G:$G)</f>
        <v>0</v>
      </c>
      <c r="AC665">
        <f t="shared" si="170"/>
        <v>0</v>
      </c>
      <c r="AD665" t="str">
        <f t="shared" si="160"/>
        <v/>
      </c>
      <c r="AE665">
        <f>SUMIF([1]销售数据!$B:$B,AD665,[1]销售数据!$L:$L)</f>
        <v>0</v>
      </c>
      <c r="AF665">
        <f>SUMIF([1]销售数据!$B:$B,AD665,[1]销售数据!$K:$K)</f>
        <v>0</v>
      </c>
      <c r="AG665">
        <f>SUMIF([1]销售数据!$B:$B,AD665,[1]销售数据!$J:$J)</f>
        <v>0</v>
      </c>
      <c r="AH665">
        <f>SUMIF([1]销售数据!$B:$B,AD665,[1]销售数据!$I:$I)</f>
        <v>0</v>
      </c>
      <c r="AI665">
        <f>SUMIF([1]销售数据!$B:$B,AD665,[1]销售数据!$H:$H)</f>
        <v>0</v>
      </c>
      <c r="AJ665" s="19">
        <f t="shared" si="171"/>
        <v>0</v>
      </c>
      <c r="AK665">
        <f>SUMIF([1]发货店铺数!$B:$B,AD665,[1]发货店铺数!$G:$G)</f>
        <v>0</v>
      </c>
      <c r="AL665">
        <f>SUMIF([1]销售店铺数!$B:$B,AD665,[1]销售店铺数!$G:$G)</f>
        <v>0</v>
      </c>
      <c r="AM665">
        <f>SUMIF([1]上周销售店铺数!$B:$B,AD665,[1]上周销售店铺数!$G:$G)</f>
        <v>0</v>
      </c>
      <c r="AN665" s="19">
        <f t="shared" si="172"/>
        <v>0</v>
      </c>
      <c r="AO665" s="19">
        <f t="shared" si="161"/>
        <v>0</v>
      </c>
      <c r="AP665" s="19">
        <f t="shared" si="162"/>
        <v>0</v>
      </c>
      <c r="AQ665" s="11">
        <f t="shared" si="173"/>
        <v>0</v>
      </c>
      <c r="AR665" s="19">
        <f t="shared" si="174"/>
        <v>0</v>
      </c>
      <c r="AS665" s="19">
        <f t="shared" si="175"/>
        <v>0</v>
      </c>
    </row>
    <row r="666" spans="1:45">
      <c r="A666"/>
      <c r="B666"/>
      <c r="C666"/>
      <c r="D666"/>
      <c r="E666"/>
      <c r="F666"/>
      <c r="G666"/>
      <c r="H666"/>
      <c r="L666" s="8"/>
      <c r="M666" s="8" t="str">
        <f>IF(ISERROR( VLOOKUP(AD666,'[1]采购入库货量(公司仓库)'!$A:$I,9,FALSE)),"", VLOOKUP(AD666,'[1]采购入库货量(公司仓库)'!$A:$I,9,FALSE))</f>
        <v/>
      </c>
      <c r="N666" s="8" t="str">
        <f>IF(ISERROR( VLOOKUP(AD666,[1]批发上市日期!$A:$F,6,FALSE)),"",  VLOOKUP(AD666,[1]批发上市日期!$A:$F,6,FALSE))</f>
        <v/>
      </c>
      <c r="O666" s="11">
        <f>IF(ISERROR(VLOOKUP(E666&amp;G666,'[1]采购入库货量(公司仓库)'!$A:$I,7,FALSE)),0,VLOOKUP(E666&amp;G666,'[1]采购入库货量(公司仓库)'!$A:$I,7,FALSE))</f>
        <v>0</v>
      </c>
      <c r="P666">
        <f t="shared" si="163"/>
        <v>0</v>
      </c>
      <c r="Q666">
        <f>IF(ISERROR(VLOOKUP(E666&amp;G666,'[1]采购入库货量(公司仓库)'!$A:$I,8,FALSE)),0,VLOOKUP(E666&amp;G666,'[1]采购入库货量(公司仓库)'!$A:$I,8,FALSE))</f>
        <v>0</v>
      </c>
      <c r="R666" s="11">
        <f t="shared" si="164"/>
        <v>0</v>
      </c>
      <c r="S666">
        <f>SUMIF([1]库存总量!$H:$H,E666&amp;G666,[1]库存总量!$G:$G)</f>
        <v>0</v>
      </c>
      <c r="T666">
        <f t="shared" si="165"/>
        <v>0</v>
      </c>
      <c r="U666">
        <f>SUMIFS([1]库存总量!$G:$G,[1]库存总量!$H:$H,E666&amp;G666,[1]库存总量!$A:$A,"B")</f>
        <v>0</v>
      </c>
      <c r="V666">
        <f t="shared" si="166"/>
        <v>0</v>
      </c>
      <c r="W666">
        <f>SUMIFS([1]库存总量!$G:$G,[1]库存总量!$H:$H,E666&amp;G666,[1]库存总量!$A:$A,"K")</f>
        <v>0</v>
      </c>
      <c r="X666">
        <f t="shared" si="167"/>
        <v>0</v>
      </c>
      <c r="Y666">
        <f t="shared" si="168"/>
        <v>0</v>
      </c>
      <c r="Z666">
        <f t="shared" si="169"/>
        <v>0</v>
      </c>
      <c r="AA666">
        <f>(IF(ISERROR(VLOOKUP(E666&amp;G666,'[1]采购入库货量(公司仓库)'!$A:$H,7,FALSE)),0,VLOOKUP(E666&amp;G666,'[1]采购入库货量(公司仓库)'!$A:$H,7,FALSE)))*L666-(IF(ISERROR(VLOOKUP(E666&amp;G666,'[1]采购入库货量(公司仓库)'!$A:$H,8,FALSE)),0,VLOOKUP(E666&amp;G666,'[1]采购入库货量(公司仓库)'!$A:$H,8,FALSE)))</f>
        <v>0</v>
      </c>
      <c r="AB666">
        <f>SUMIF([1]销售数据!$B:$B,E666&amp;G666,[1]销售数据!$G:$G)</f>
        <v>0</v>
      </c>
      <c r="AC666">
        <f t="shared" si="170"/>
        <v>0</v>
      </c>
      <c r="AD666" t="str">
        <f t="shared" si="160"/>
        <v/>
      </c>
      <c r="AE666">
        <f>SUMIF([1]销售数据!$B:$B,AD666,[1]销售数据!$L:$L)</f>
        <v>0</v>
      </c>
      <c r="AF666">
        <f>SUMIF([1]销售数据!$B:$B,AD666,[1]销售数据!$K:$K)</f>
        <v>0</v>
      </c>
      <c r="AG666">
        <f>SUMIF([1]销售数据!$B:$B,AD666,[1]销售数据!$J:$J)</f>
        <v>0</v>
      </c>
      <c r="AH666">
        <f>SUMIF([1]销售数据!$B:$B,AD666,[1]销售数据!$I:$I)</f>
        <v>0</v>
      </c>
      <c r="AI666">
        <f>SUMIF([1]销售数据!$B:$B,AD666,[1]销售数据!$H:$H)</f>
        <v>0</v>
      </c>
      <c r="AJ666" s="19">
        <f t="shared" si="171"/>
        <v>0</v>
      </c>
      <c r="AK666">
        <f>SUMIF([1]发货店铺数!$B:$B,AD666,[1]发货店铺数!$G:$G)</f>
        <v>0</v>
      </c>
      <c r="AL666">
        <f>SUMIF([1]销售店铺数!$B:$B,AD666,[1]销售店铺数!$G:$G)</f>
        <v>0</v>
      </c>
      <c r="AM666">
        <f>SUMIF([1]上周销售店铺数!$B:$B,AD666,[1]上周销售店铺数!$G:$G)</f>
        <v>0</v>
      </c>
      <c r="AN666" s="19">
        <f t="shared" si="172"/>
        <v>0</v>
      </c>
      <c r="AO666" s="19">
        <f t="shared" si="161"/>
        <v>0</v>
      </c>
      <c r="AP666" s="19">
        <f t="shared" si="162"/>
        <v>0</v>
      </c>
      <c r="AQ666" s="11">
        <f t="shared" si="173"/>
        <v>0</v>
      </c>
      <c r="AR666" s="19">
        <f t="shared" si="174"/>
        <v>0</v>
      </c>
      <c r="AS666" s="19">
        <f t="shared" si="175"/>
        <v>0</v>
      </c>
    </row>
    <row r="667" spans="1:45">
      <c r="A667"/>
      <c r="B667"/>
      <c r="C667"/>
      <c r="D667"/>
      <c r="E667"/>
      <c r="F667"/>
      <c r="G667"/>
      <c r="H667"/>
      <c r="L667" s="8"/>
      <c r="M667" s="8" t="str">
        <f>IF(ISERROR( VLOOKUP(AD667,'[1]采购入库货量(公司仓库)'!$A:$I,9,FALSE)),"", VLOOKUP(AD667,'[1]采购入库货量(公司仓库)'!$A:$I,9,FALSE))</f>
        <v/>
      </c>
      <c r="N667" s="8" t="str">
        <f>IF(ISERROR( VLOOKUP(AD667,[1]批发上市日期!$A:$F,6,FALSE)),"",  VLOOKUP(AD667,[1]批发上市日期!$A:$F,6,FALSE))</f>
        <v/>
      </c>
      <c r="O667" s="11">
        <f>IF(ISERROR(VLOOKUP(E667&amp;G667,'[1]采购入库货量(公司仓库)'!$A:$I,7,FALSE)),0,VLOOKUP(E667&amp;G667,'[1]采购入库货量(公司仓库)'!$A:$I,7,FALSE))</f>
        <v>0</v>
      </c>
      <c r="P667">
        <f t="shared" si="163"/>
        <v>0</v>
      </c>
      <c r="Q667">
        <f>IF(ISERROR(VLOOKUP(E667&amp;G667,'[1]采购入库货量(公司仓库)'!$A:$I,8,FALSE)),0,VLOOKUP(E667&amp;G667,'[1]采购入库货量(公司仓库)'!$A:$I,8,FALSE))</f>
        <v>0</v>
      </c>
      <c r="R667" s="11">
        <f t="shared" si="164"/>
        <v>0</v>
      </c>
      <c r="S667">
        <f>SUMIF([1]库存总量!$H:$H,E667&amp;G667,[1]库存总量!$G:$G)</f>
        <v>0</v>
      </c>
      <c r="T667">
        <f t="shared" si="165"/>
        <v>0</v>
      </c>
      <c r="U667">
        <f>SUMIFS([1]库存总量!$G:$G,[1]库存总量!$H:$H,E667&amp;G667,[1]库存总量!$A:$A,"B")</f>
        <v>0</v>
      </c>
      <c r="V667">
        <f t="shared" si="166"/>
        <v>0</v>
      </c>
      <c r="W667">
        <f>SUMIFS([1]库存总量!$G:$G,[1]库存总量!$H:$H,E667&amp;G667,[1]库存总量!$A:$A,"K")</f>
        <v>0</v>
      </c>
      <c r="X667">
        <f t="shared" si="167"/>
        <v>0</v>
      </c>
      <c r="Y667">
        <f t="shared" si="168"/>
        <v>0</v>
      </c>
      <c r="Z667">
        <f t="shared" si="169"/>
        <v>0</v>
      </c>
      <c r="AA667">
        <f>(IF(ISERROR(VLOOKUP(E667&amp;G667,'[1]采购入库货量(公司仓库)'!$A:$H,7,FALSE)),0,VLOOKUP(E667&amp;G667,'[1]采购入库货量(公司仓库)'!$A:$H,7,FALSE)))*L667-(IF(ISERROR(VLOOKUP(E667&amp;G667,'[1]采购入库货量(公司仓库)'!$A:$H,8,FALSE)),0,VLOOKUP(E667&amp;G667,'[1]采购入库货量(公司仓库)'!$A:$H,8,FALSE)))</f>
        <v>0</v>
      </c>
      <c r="AB667">
        <f>SUMIF([1]销售数据!$B:$B,E667&amp;G667,[1]销售数据!$G:$G)</f>
        <v>0</v>
      </c>
      <c r="AC667">
        <f t="shared" si="170"/>
        <v>0</v>
      </c>
      <c r="AD667" t="str">
        <f t="shared" si="160"/>
        <v/>
      </c>
      <c r="AE667">
        <f>SUMIF([1]销售数据!$B:$B,AD667,[1]销售数据!$L:$L)</f>
        <v>0</v>
      </c>
      <c r="AF667">
        <f>SUMIF([1]销售数据!$B:$B,AD667,[1]销售数据!$K:$K)</f>
        <v>0</v>
      </c>
      <c r="AG667">
        <f>SUMIF([1]销售数据!$B:$B,AD667,[1]销售数据!$J:$J)</f>
        <v>0</v>
      </c>
      <c r="AH667">
        <f>SUMIF([1]销售数据!$B:$B,AD667,[1]销售数据!$I:$I)</f>
        <v>0</v>
      </c>
      <c r="AI667">
        <f>SUMIF([1]销售数据!$B:$B,AD667,[1]销售数据!$H:$H)</f>
        <v>0</v>
      </c>
      <c r="AJ667" s="19">
        <f t="shared" si="171"/>
        <v>0</v>
      </c>
      <c r="AK667">
        <f>SUMIF([1]发货店铺数!$B:$B,AD667,[1]发货店铺数!$G:$G)</f>
        <v>0</v>
      </c>
      <c r="AL667">
        <f>SUMIF([1]销售店铺数!$B:$B,AD667,[1]销售店铺数!$G:$G)</f>
        <v>0</v>
      </c>
      <c r="AM667">
        <f>SUMIF([1]上周销售店铺数!$B:$B,AD667,[1]上周销售店铺数!$G:$G)</f>
        <v>0</v>
      </c>
      <c r="AN667" s="19">
        <f t="shared" si="172"/>
        <v>0</v>
      </c>
      <c r="AO667" s="19">
        <f t="shared" si="161"/>
        <v>0</v>
      </c>
      <c r="AP667" s="19">
        <f t="shared" si="162"/>
        <v>0</v>
      </c>
      <c r="AQ667" s="11">
        <f t="shared" si="173"/>
        <v>0</v>
      </c>
      <c r="AR667" s="19">
        <f t="shared" si="174"/>
        <v>0</v>
      </c>
      <c r="AS667" s="19">
        <f t="shared" si="175"/>
        <v>0</v>
      </c>
    </row>
    <row r="668" spans="1:45">
      <c r="A668"/>
      <c r="B668"/>
      <c r="C668"/>
      <c r="D668"/>
      <c r="E668"/>
      <c r="F668"/>
      <c r="G668"/>
      <c r="H668"/>
      <c r="L668" s="8"/>
      <c r="M668" s="8" t="str">
        <f>IF(ISERROR( VLOOKUP(AD668,'[1]采购入库货量(公司仓库)'!$A:$I,9,FALSE)),"", VLOOKUP(AD668,'[1]采购入库货量(公司仓库)'!$A:$I,9,FALSE))</f>
        <v/>
      </c>
      <c r="N668" s="8" t="str">
        <f>IF(ISERROR( VLOOKUP(AD668,[1]批发上市日期!$A:$F,6,FALSE)),"",  VLOOKUP(AD668,[1]批发上市日期!$A:$F,6,FALSE))</f>
        <v/>
      </c>
      <c r="O668" s="11">
        <f>IF(ISERROR(VLOOKUP(E668&amp;G668,'[1]采购入库货量(公司仓库)'!$A:$I,7,FALSE)),0,VLOOKUP(E668&amp;G668,'[1]采购入库货量(公司仓库)'!$A:$I,7,FALSE))</f>
        <v>0</v>
      </c>
      <c r="P668">
        <f t="shared" si="163"/>
        <v>0</v>
      </c>
      <c r="Q668">
        <f>IF(ISERROR(VLOOKUP(E668&amp;G668,'[1]采购入库货量(公司仓库)'!$A:$I,8,FALSE)),0,VLOOKUP(E668&amp;G668,'[1]采购入库货量(公司仓库)'!$A:$I,8,FALSE))</f>
        <v>0</v>
      </c>
      <c r="R668" s="11">
        <f t="shared" si="164"/>
        <v>0</v>
      </c>
      <c r="S668">
        <f>SUMIF([1]库存总量!$H:$H,E668&amp;G668,[1]库存总量!$G:$G)</f>
        <v>0</v>
      </c>
      <c r="T668">
        <f t="shared" si="165"/>
        <v>0</v>
      </c>
      <c r="U668">
        <f>SUMIFS([1]库存总量!$G:$G,[1]库存总量!$H:$H,E668&amp;G668,[1]库存总量!$A:$A,"B")</f>
        <v>0</v>
      </c>
      <c r="V668">
        <f t="shared" si="166"/>
        <v>0</v>
      </c>
      <c r="W668">
        <f>SUMIFS([1]库存总量!$G:$G,[1]库存总量!$H:$H,E668&amp;G668,[1]库存总量!$A:$A,"K")</f>
        <v>0</v>
      </c>
      <c r="X668">
        <f t="shared" si="167"/>
        <v>0</v>
      </c>
      <c r="Y668">
        <f t="shared" si="168"/>
        <v>0</v>
      </c>
      <c r="Z668">
        <f t="shared" si="169"/>
        <v>0</v>
      </c>
      <c r="AA668">
        <f>(IF(ISERROR(VLOOKUP(E668&amp;G668,'[1]采购入库货量(公司仓库)'!$A:$H,7,FALSE)),0,VLOOKUP(E668&amp;G668,'[1]采购入库货量(公司仓库)'!$A:$H,7,FALSE)))*L668-(IF(ISERROR(VLOOKUP(E668&amp;G668,'[1]采购入库货量(公司仓库)'!$A:$H,8,FALSE)),0,VLOOKUP(E668&amp;G668,'[1]采购入库货量(公司仓库)'!$A:$H,8,FALSE)))</f>
        <v>0</v>
      </c>
      <c r="AB668">
        <f>SUMIF([1]销售数据!$B:$B,E668&amp;G668,[1]销售数据!$G:$G)</f>
        <v>0</v>
      </c>
      <c r="AC668">
        <f t="shared" si="170"/>
        <v>0</v>
      </c>
      <c r="AD668" t="str">
        <f t="shared" si="160"/>
        <v/>
      </c>
      <c r="AE668">
        <f>SUMIF([1]销售数据!$B:$B,AD668,[1]销售数据!$L:$L)</f>
        <v>0</v>
      </c>
      <c r="AF668">
        <f>SUMIF([1]销售数据!$B:$B,AD668,[1]销售数据!$K:$K)</f>
        <v>0</v>
      </c>
      <c r="AG668">
        <f>SUMIF([1]销售数据!$B:$B,AD668,[1]销售数据!$J:$J)</f>
        <v>0</v>
      </c>
      <c r="AH668">
        <f>SUMIF([1]销售数据!$B:$B,AD668,[1]销售数据!$I:$I)</f>
        <v>0</v>
      </c>
      <c r="AI668">
        <f>SUMIF([1]销售数据!$B:$B,AD668,[1]销售数据!$H:$H)</f>
        <v>0</v>
      </c>
      <c r="AJ668" s="19">
        <f t="shared" si="171"/>
        <v>0</v>
      </c>
      <c r="AK668">
        <f>SUMIF([1]发货店铺数!$B:$B,AD668,[1]发货店铺数!$G:$G)</f>
        <v>0</v>
      </c>
      <c r="AL668">
        <f>SUMIF([1]销售店铺数!$B:$B,AD668,[1]销售店铺数!$G:$G)</f>
        <v>0</v>
      </c>
      <c r="AM668">
        <f>SUMIF([1]上周销售店铺数!$B:$B,AD668,[1]上周销售店铺数!$G:$G)</f>
        <v>0</v>
      </c>
      <c r="AN668" s="19">
        <f t="shared" si="172"/>
        <v>0</v>
      </c>
      <c r="AO668" s="19">
        <f t="shared" si="161"/>
        <v>0</v>
      </c>
      <c r="AP668" s="19">
        <f t="shared" si="162"/>
        <v>0</v>
      </c>
      <c r="AQ668" s="11">
        <f t="shared" si="173"/>
        <v>0</v>
      </c>
      <c r="AR668" s="19">
        <f t="shared" si="174"/>
        <v>0</v>
      </c>
      <c r="AS668" s="19">
        <f t="shared" si="175"/>
        <v>0</v>
      </c>
    </row>
    <row r="669" spans="1:45">
      <c r="A669"/>
      <c r="B669"/>
      <c r="C669"/>
      <c r="D669"/>
      <c r="E669"/>
      <c r="F669"/>
      <c r="G669"/>
      <c r="H669"/>
      <c r="L669" s="8"/>
      <c r="M669" s="8" t="str">
        <f>IF(ISERROR( VLOOKUP(AD669,'[1]采购入库货量(公司仓库)'!$A:$I,9,FALSE)),"", VLOOKUP(AD669,'[1]采购入库货量(公司仓库)'!$A:$I,9,FALSE))</f>
        <v/>
      </c>
      <c r="N669" s="8" t="str">
        <f>IF(ISERROR( VLOOKUP(AD669,[1]批发上市日期!$A:$F,6,FALSE)),"",  VLOOKUP(AD669,[1]批发上市日期!$A:$F,6,FALSE))</f>
        <v/>
      </c>
      <c r="O669" s="11">
        <f>IF(ISERROR(VLOOKUP(E669&amp;G669,'[1]采购入库货量(公司仓库)'!$A:$I,7,FALSE)),0,VLOOKUP(E669&amp;G669,'[1]采购入库货量(公司仓库)'!$A:$I,7,FALSE))</f>
        <v>0</v>
      </c>
      <c r="P669">
        <f t="shared" si="163"/>
        <v>0</v>
      </c>
      <c r="Q669">
        <f>IF(ISERROR(VLOOKUP(E669&amp;G669,'[1]采购入库货量(公司仓库)'!$A:$I,8,FALSE)),0,VLOOKUP(E669&amp;G669,'[1]采购入库货量(公司仓库)'!$A:$I,8,FALSE))</f>
        <v>0</v>
      </c>
      <c r="R669" s="11">
        <f t="shared" si="164"/>
        <v>0</v>
      </c>
      <c r="S669">
        <f>SUMIF([1]库存总量!$H:$H,E669&amp;G669,[1]库存总量!$G:$G)</f>
        <v>0</v>
      </c>
      <c r="T669">
        <f t="shared" si="165"/>
        <v>0</v>
      </c>
      <c r="U669">
        <f>SUMIFS([1]库存总量!$G:$G,[1]库存总量!$H:$H,E669&amp;G669,[1]库存总量!$A:$A,"B")</f>
        <v>0</v>
      </c>
      <c r="V669">
        <f t="shared" si="166"/>
        <v>0</v>
      </c>
      <c r="W669">
        <f>SUMIFS([1]库存总量!$G:$G,[1]库存总量!$H:$H,E669&amp;G669,[1]库存总量!$A:$A,"K")</f>
        <v>0</v>
      </c>
      <c r="X669">
        <f t="shared" si="167"/>
        <v>0</v>
      </c>
      <c r="Y669">
        <f t="shared" si="168"/>
        <v>0</v>
      </c>
      <c r="Z669">
        <f t="shared" si="169"/>
        <v>0</v>
      </c>
      <c r="AA669">
        <f>(IF(ISERROR(VLOOKUP(E669&amp;G669,'[1]采购入库货量(公司仓库)'!$A:$H,7,FALSE)),0,VLOOKUP(E669&amp;G669,'[1]采购入库货量(公司仓库)'!$A:$H,7,FALSE)))*L669-(IF(ISERROR(VLOOKUP(E669&amp;G669,'[1]采购入库货量(公司仓库)'!$A:$H,8,FALSE)),0,VLOOKUP(E669&amp;G669,'[1]采购入库货量(公司仓库)'!$A:$H,8,FALSE)))</f>
        <v>0</v>
      </c>
      <c r="AB669">
        <f>SUMIF([1]销售数据!$B:$B,E669&amp;G669,[1]销售数据!$G:$G)</f>
        <v>0</v>
      </c>
      <c r="AC669">
        <f t="shared" si="170"/>
        <v>0</v>
      </c>
      <c r="AD669" t="str">
        <f t="shared" si="160"/>
        <v/>
      </c>
      <c r="AE669">
        <f>SUMIF([1]销售数据!$B:$B,AD669,[1]销售数据!$L:$L)</f>
        <v>0</v>
      </c>
      <c r="AF669">
        <f>SUMIF([1]销售数据!$B:$B,AD669,[1]销售数据!$K:$K)</f>
        <v>0</v>
      </c>
      <c r="AG669">
        <f>SUMIF([1]销售数据!$B:$B,AD669,[1]销售数据!$J:$J)</f>
        <v>0</v>
      </c>
      <c r="AH669">
        <f>SUMIF([1]销售数据!$B:$B,AD669,[1]销售数据!$I:$I)</f>
        <v>0</v>
      </c>
      <c r="AI669">
        <f>SUMIF([1]销售数据!$B:$B,AD669,[1]销售数据!$H:$H)</f>
        <v>0</v>
      </c>
      <c r="AJ669" s="19">
        <f t="shared" si="171"/>
        <v>0</v>
      </c>
      <c r="AK669">
        <f>SUMIF([1]发货店铺数!$B:$B,AD669,[1]发货店铺数!$G:$G)</f>
        <v>0</v>
      </c>
      <c r="AL669">
        <f>SUMIF([1]销售店铺数!$B:$B,AD669,[1]销售店铺数!$G:$G)</f>
        <v>0</v>
      </c>
      <c r="AM669">
        <f>SUMIF([1]上周销售店铺数!$B:$B,AD669,[1]上周销售店铺数!$G:$G)</f>
        <v>0</v>
      </c>
      <c r="AN669" s="19">
        <f t="shared" si="172"/>
        <v>0</v>
      </c>
      <c r="AO669" s="19">
        <f t="shared" si="161"/>
        <v>0</v>
      </c>
      <c r="AP669" s="19">
        <f t="shared" si="162"/>
        <v>0</v>
      </c>
      <c r="AQ669" s="11">
        <f t="shared" si="173"/>
        <v>0</v>
      </c>
      <c r="AR669" s="19">
        <f t="shared" si="174"/>
        <v>0</v>
      </c>
      <c r="AS669" s="19">
        <f t="shared" si="175"/>
        <v>0</v>
      </c>
    </row>
    <row r="670" spans="1:45">
      <c r="A670"/>
      <c r="B670"/>
      <c r="C670"/>
      <c r="D670"/>
      <c r="E670"/>
      <c r="F670"/>
      <c r="G670"/>
      <c r="H670"/>
      <c r="L670" s="8"/>
      <c r="M670" s="8" t="str">
        <f>IF(ISERROR( VLOOKUP(AD670,'[1]采购入库货量(公司仓库)'!$A:$I,9,FALSE)),"", VLOOKUP(AD670,'[1]采购入库货量(公司仓库)'!$A:$I,9,FALSE))</f>
        <v/>
      </c>
      <c r="N670" s="8" t="str">
        <f>IF(ISERROR( VLOOKUP(AD670,[1]批发上市日期!$A:$F,6,FALSE)),"",  VLOOKUP(AD670,[1]批发上市日期!$A:$F,6,FALSE))</f>
        <v/>
      </c>
      <c r="O670" s="11">
        <f>IF(ISERROR(VLOOKUP(E670&amp;G670,'[1]采购入库货量(公司仓库)'!$A:$I,7,FALSE)),0,VLOOKUP(E670&amp;G670,'[1]采购入库货量(公司仓库)'!$A:$I,7,FALSE))</f>
        <v>0</v>
      </c>
      <c r="P670">
        <f t="shared" si="163"/>
        <v>0</v>
      </c>
      <c r="Q670">
        <f>IF(ISERROR(VLOOKUP(E670&amp;G670,'[1]采购入库货量(公司仓库)'!$A:$I,8,FALSE)),0,VLOOKUP(E670&amp;G670,'[1]采购入库货量(公司仓库)'!$A:$I,8,FALSE))</f>
        <v>0</v>
      </c>
      <c r="R670" s="11">
        <f t="shared" si="164"/>
        <v>0</v>
      </c>
      <c r="S670">
        <f>SUMIF([1]库存总量!$H:$H,E670&amp;G670,[1]库存总量!$G:$G)</f>
        <v>0</v>
      </c>
      <c r="T670">
        <f t="shared" si="165"/>
        <v>0</v>
      </c>
      <c r="U670">
        <f>SUMIFS([1]库存总量!$G:$G,[1]库存总量!$H:$H,E670&amp;G670,[1]库存总量!$A:$A,"B")</f>
        <v>0</v>
      </c>
      <c r="V670">
        <f t="shared" si="166"/>
        <v>0</v>
      </c>
      <c r="W670">
        <f>SUMIFS([1]库存总量!$G:$G,[1]库存总量!$H:$H,E670&amp;G670,[1]库存总量!$A:$A,"K")</f>
        <v>0</v>
      </c>
      <c r="X670">
        <f t="shared" si="167"/>
        <v>0</v>
      </c>
      <c r="Y670">
        <f t="shared" si="168"/>
        <v>0</v>
      </c>
      <c r="Z670">
        <f t="shared" si="169"/>
        <v>0</v>
      </c>
      <c r="AA670">
        <f>(IF(ISERROR(VLOOKUP(E670&amp;G670,'[1]采购入库货量(公司仓库)'!$A:$H,7,FALSE)),0,VLOOKUP(E670&amp;G670,'[1]采购入库货量(公司仓库)'!$A:$H,7,FALSE)))*L670-(IF(ISERROR(VLOOKUP(E670&amp;G670,'[1]采购入库货量(公司仓库)'!$A:$H,8,FALSE)),0,VLOOKUP(E670&amp;G670,'[1]采购入库货量(公司仓库)'!$A:$H,8,FALSE)))</f>
        <v>0</v>
      </c>
      <c r="AB670">
        <f>SUMIF([1]销售数据!$B:$B,E670&amp;G670,[1]销售数据!$G:$G)</f>
        <v>0</v>
      </c>
      <c r="AC670">
        <f t="shared" si="170"/>
        <v>0</v>
      </c>
      <c r="AD670" t="str">
        <f t="shared" si="160"/>
        <v/>
      </c>
      <c r="AE670">
        <f>SUMIF([1]销售数据!$B:$B,AD670,[1]销售数据!$L:$L)</f>
        <v>0</v>
      </c>
      <c r="AF670">
        <f>SUMIF([1]销售数据!$B:$B,AD670,[1]销售数据!$K:$K)</f>
        <v>0</v>
      </c>
      <c r="AG670">
        <f>SUMIF([1]销售数据!$B:$B,AD670,[1]销售数据!$J:$J)</f>
        <v>0</v>
      </c>
      <c r="AH670">
        <f>SUMIF([1]销售数据!$B:$B,AD670,[1]销售数据!$I:$I)</f>
        <v>0</v>
      </c>
      <c r="AI670">
        <f>SUMIF([1]销售数据!$B:$B,AD670,[1]销售数据!$H:$H)</f>
        <v>0</v>
      </c>
      <c r="AJ670" s="19">
        <f t="shared" si="171"/>
        <v>0</v>
      </c>
      <c r="AK670">
        <f>SUMIF([1]发货店铺数!$B:$B,AD670,[1]发货店铺数!$G:$G)</f>
        <v>0</v>
      </c>
      <c r="AL670">
        <f>SUMIF([1]销售店铺数!$B:$B,AD670,[1]销售店铺数!$G:$G)</f>
        <v>0</v>
      </c>
      <c r="AM670">
        <f>SUMIF([1]上周销售店铺数!$B:$B,AD670,[1]上周销售店铺数!$G:$G)</f>
        <v>0</v>
      </c>
      <c r="AN670" s="19">
        <f t="shared" si="172"/>
        <v>0</v>
      </c>
      <c r="AO670" s="19">
        <f t="shared" si="161"/>
        <v>0</v>
      </c>
      <c r="AP670" s="19">
        <f t="shared" si="162"/>
        <v>0</v>
      </c>
      <c r="AQ670" s="11">
        <f t="shared" si="173"/>
        <v>0</v>
      </c>
      <c r="AR670" s="19">
        <f t="shared" si="174"/>
        <v>0</v>
      </c>
      <c r="AS670" s="19">
        <f t="shared" si="175"/>
        <v>0</v>
      </c>
    </row>
    <row r="671" spans="1:45">
      <c r="A671"/>
      <c r="B671"/>
      <c r="C671"/>
      <c r="D671"/>
      <c r="E671"/>
      <c r="F671"/>
      <c r="G671"/>
      <c r="H671"/>
      <c r="L671" s="8"/>
      <c r="M671" s="8" t="str">
        <f>IF(ISERROR( VLOOKUP(AD671,'[1]采购入库货量(公司仓库)'!$A:$I,9,FALSE)),"", VLOOKUP(AD671,'[1]采购入库货量(公司仓库)'!$A:$I,9,FALSE))</f>
        <v/>
      </c>
      <c r="N671" s="8" t="str">
        <f>IF(ISERROR( VLOOKUP(AD671,[1]批发上市日期!$A:$F,6,FALSE)),"",  VLOOKUP(AD671,[1]批发上市日期!$A:$F,6,FALSE))</f>
        <v/>
      </c>
      <c r="O671" s="11">
        <f>IF(ISERROR(VLOOKUP(E671&amp;G671,'[1]采购入库货量(公司仓库)'!$A:$I,7,FALSE)),0,VLOOKUP(E671&amp;G671,'[1]采购入库货量(公司仓库)'!$A:$I,7,FALSE))</f>
        <v>0</v>
      </c>
      <c r="P671">
        <f t="shared" si="163"/>
        <v>0</v>
      </c>
      <c r="Q671">
        <f>IF(ISERROR(VLOOKUP(E671&amp;G671,'[1]采购入库货量(公司仓库)'!$A:$I,8,FALSE)),0,VLOOKUP(E671&amp;G671,'[1]采购入库货量(公司仓库)'!$A:$I,8,FALSE))</f>
        <v>0</v>
      </c>
      <c r="R671" s="11">
        <f t="shared" si="164"/>
        <v>0</v>
      </c>
      <c r="S671">
        <f>SUMIF([1]库存总量!$H:$H,E671&amp;G671,[1]库存总量!$G:$G)</f>
        <v>0</v>
      </c>
      <c r="T671">
        <f t="shared" si="165"/>
        <v>0</v>
      </c>
      <c r="U671">
        <f>SUMIFS([1]库存总量!$G:$G,[1]库存总量!$H:$H,E671&amp;G671,[1]库存总量!$A:$A,"B")</f>
        <v>0</v>
      </c>
      <c r="V671">
        <f t="shared" si="166"/>
        <v>0</v>
      </c>
      <c r="W671">
        <f>SUMIFS([1]库存总量!$G:$G,[1]库存总量!$H:$H,E671&amp;G671,[1]库存总量!$A:$A,"K")</f>
        <v>0</v>
      </c>
      <c r="X671">
        <f t="shared" si="167"/>
        <v>0</v>
      </c>
      <c r="Y671">
        <f t="shared" si="168"/>
        <v>0</v>
      </c>
      <c r="Z671">
        <f t="shared" si="169"/>
        <v>0</v>
      </c>
      <c r="AA671">
        <f>(IF(ISERROR(VLOOKUP(E671&amp;G671,'[1]采购入库货量(公司仓库)'!$A:$H,7,FALSE)),0,VLOOKUP(E671&amp;G671,'[1]采购入库货量(公司仓库)'!$A:$H,7,FALSE)))*L671-(IF(ISERROR(VLOOKUP(E671&amp;G671,'[1]采购入库货量(公司仓库)'!$A:$H,8,FALSE)),0,VLOOKUP(E671&amp;G671,'[1]采购入库货量(公司仓库)'!$A:$H,8,FALSE)))</f>
        <v>0</v>
      </c>
      <c r="AB671">
        <f>SUMIF([1]销售数据!$B:$B,E671&amp;G671,[1]销售数据!$G:$G)</f>
        <v>0</v>
      </c>
      <c r="AC671">
        <f t="shared" si="170"/>
        <v>0</v>
      </c>
      <c r="AD671" t="str">
        <f t="shared" si="160"/>
        <v/>
      </c>
      <c r="AE671">
        <f>SUMIF([1]销售数据!$B:$B,AD671,[1]销售数据!$L:$L)</f>
        <v>0</v>
      </c>
      <c r="AF671">
        <f>SUMIF([1]销售数据!$B:$B,AD671,[1]销售数据!$K:$K)</f>
        <v>0</v>
      </c>
      <c r="AG671">
        <f>SUMIF([1]销售数据!$B:$B,AD671,[1]销售数据!$J:$J)</f>
        <v>0</v>
      </c>
      <c r="AH671">
        <f>SUMIF([1]销售数据!$B:$B,AD671,[1]销售数据!$I:$I)</f>
        <v>0</v>
      </c>
      <c r="AI671">
        <f>SUMIF([1]销售数据!$B:$B,AD671,[1]销售数据!$H:$H)</f>
        <v>0</v>
      </c>
      <c r="AJ671" s="19">
        <f t="shared" si="171"/>
        <v>0</v>
      </c>
      <c r="AK671">
        <f>SUMIF([1]发货店铺数!$B:$B,AD671,[1]发货店铺数!$G:$G)</f>
        <v>0</v>
      </c>
      <c r="AL671">
        <f>SUMIF([1]销售店铺数!$B:$B,AD671,[1]销售店铺数!$G:$G)</f>
        <v>0</v>
      </c>
      <c r="AM671">
        <f>SUMIF([1]上周销售店铺数!$B:$B,AD671,[1]上周销售店铺数!$G:$G)</f>
        <v>0</v>
      </c>
      <c r="AN671" s="19">
        <f t="shared" si="172"/>
        <v>0</v>
      </c>
      <c r="AO671" s="19">
        <f t="shared" si="161"/>
        <v>0</v>
      </c>
      <c r="AP671" s="19">
        <f t="shared" si="162"/>
        <v>0</v>
      </c>
      <c r="AQ671" s="11">
        <f t="shared" si="173"/>
        <v>0</v>
      </c>
      <c r="AR671" s="19">
        <f t="shared" si="174"/>
        <v>0</v>
      </c>
      <c r="AS671" s="19">
        <f t="shared" si="175"/>
        <v>0</v>
      </c>
    </row>
    <row r="672" spans="1:45">
      <c r="A672"/>
      <c r="B672"/>
      <c r="C672"/>
      <c r="D672"/>
      <c r="E672"/>
      <c r="F672"/>
      <c r="G672"/>
      <c r="H672"/>
      <c r="L672" s="8"/>
      <c r="M672" s="8" t="str">
        <f>IF(ISERROR( VLOOKUP(AD672,'[1]采购入库货量(公司仓库)'!$A:$I,9,FALSE)),"", VLOOKUP(AD672,'[1]采购入库货量(公司仓库)'!$A:$I,9,FALSE))</f>
        <v/>
      </c>
      <c r="N672" s="8" t="str">
        <f>IF(ISERROR( VLOOKUP(AD672,[1]批发上市日期!$A:$F,6,FALSE)),"",  VLOOKUP(AD672,[1]批发上市日期!$A:$F,6,FALSE))</f>
        <v/>
      </c>
      <c r="O672" s="11">
        <f>IF(ISERROR(VLOOKUP(E672&amp;G672,'[1]采购入库货量(公司仓库)'!$A:$I,7,FALSE)),0,VLOOKUP(E672&amp;G672,'[1]采购入库货量(公司仓库)'!$A:$I,7,FALSE))</f>
        <v>0</v>
      </c>
      <c r="P672">
        <f t="shared" si="163"/>
        <v>0</v>
      </c>
      <c r="Q672">
        <f>IF(ISERROR(VLOOKUP(E672&amp;G672,'[1]采购入库货量(公司仓库)'!$A:$I,8,FALSE)),0,VLOOKUP(E672&amp;G672,'[1]采购入库货量(公司仓库)'!$A:$I,8,FALSE))</f>
        <v>0</v>
      </c>
      <c r="R672" s="11">
        <f t="shared" si="164"/>
        <v>0</v>
      </c>
      <c r="S672">
        <f>SUMIF([1]库存总量!$H:$H,E672&amp;G672,[1]库存总量!$G:$G)</f>
        <v>0</v>
      </c>
      <c r="T672">
        <f t="shared" si="165"/>
        <v>0</v>
      </c>
      <c r="U672">
        <f>SUMIFS([1]库存总量!$G:$G,[1]库存总量!$H:$H,E672&amp;G672,[1]库存总量!$A:$A,"B")</f>
        <v>0</v>
      </c>
      <c r="V672">
        <f t="shared" si="166"/>
        <v>0</v>
      </c>
      <c r="W672">
        <f>SUMIFS([1]库存总量!$G:$G,[1]库存总量!$H:$H,E672&amp;G672,[1]库存总量!$A:$A,"K")</f>
        <v>0</v>
      </c>
      <c r="X672">
        <f t="shared" si="167"/>
        <v>0</v>
      </c>
      <c r="Y672">
        <f t="shared" si="168"/>
        <v>0</v>
      </c>
      <c r="Z672">
        <f t="shared" si="169"/>
        <v>0</v>
      </c>
      <c r="AA672">
        <f>(IF(ISERROR(VLOOKUP(E672&amp;G672,'[1]采购入库货量(公司仓库)'!$A:$H,7,FALSE)),0,VLOOKUP(E672&amp;G672,'[1]采购入库货量(公司仓库)'!$A:$H,7,FALSE)))*L672-(IF(ISERROR(VLOOKUP(E672&amp;G672,'[1]采购入库货量(公司仓库)'!$A:$H,8,FALSE)),0,VLOOKUP(E672&amp;G672,'[1]采购入库货量(公司仓库)'!$A:$H,8,FALSE)))</f>
        <v>0</v>
      </c>
      <c r="AB672">
        <f>SUMIF([1]销售数据!$B:$B,E672&amp;G672,[1]销售数据!$G:$G)</f>
        <v>0</v>
      </c>
      <c r="AC672">
        <f t="shared" si="170"/>
        <v>0</v>
      </c>
      <c r="AD672" t="str">
        <f t="shared" si="160"/>
        <v/>
      </c>
      <c r="AE672">
        <f>SUMIF([1]销售数据!$B:$B,AD672,[1]销售数据!$L:$L)</f>
        <v>0</v>
      </c>
      <c r="AF672">
        <f>SUMIF([1]销售数据!$B:$B,AD672,[1]销售数据!$K:$K)</f>
        <v>0</v>
      </c>
      <c r="AG672">
        <f>SUMIF([1]销售数据!$B:$B,AD672,[1]销售数据!$J:$J)</f>
        <v>0</v>
      </c>
      <c r="AH672">
        <f>SUMIF([1]销售数据!$B:$B,AD672,[1]销售数据!$I:$I)</f>
        <v>0</v>
      </c>
      <c r="AI672">
        <f>SUMIF([1]销售数据!$B:$B,AD672,[1]销售数据!$H:$H)</f>
        <v>0</v>
      </c>
      <c r="AJ672" s="19">
        <f t="shared" si="171"/>
        <v>0</v>
      </c>
      <c r="AK672">
        <f>SUMIF([1]发货店铺数!$B:$B,AD672,[1]发货店铺数!$G:$G)</f>
        <v>0</v>
      </c>
      <c r="AL672">
        <f>SUMIF([1]销售店铺数!$B:$B,AD672,[1]销售店铺数!$G:$G)</f>
        <v>0</v>
      </c>
      <c r="AM672">
        <f>SUMIF([1]上周销售店铺数!$B:$B,AD672,[1]上周销售店铺数!$G:$G)</f>
        <v>0</v>
      </c>
      <c r="AN672" s="19">
        <f t="shared" si="172"/>
        <v>0</v>
      </c>
      <c r="AO672" s="19">
        <f t="shared" si="161"/>
        <v>0</v>
      </c>
      <c r="AP672" s="19">
        <f t="shared" si="162"/>
        <v>0</v>
      </c>
      <c r="AQ672" s="11">
        <f t="shared" si="173"/>
        <v>0</v>
      </c>
      <c r="AR672" s="19">
        <f t="shared" si="174"/>
        <v>0</v>
      </c>
      <c r="AS672" s="19">
        <f t="shared" si="175"/>
        <v>0</v>
      </c>
    </row>
    <row r="673" spans="1:45">
      <c r="A673"/>
      <c r="B673"/>
      <c r="C673"/>
      <c r="D673"/>
      <c r="E673"/>
      <c r="F673"/>
      <c r="G673"/>
      <c r="H673"/>
      <c r="L673" s="8"/>
      <c r="M673" s="8" t="str">
        <f>IF(ISERROR( VLOOKUP(AD673,'[1]采购入库货量(公司仓库)'!$A:$I,9,FALSE)),"", VLOOKUP(AD673,'[1]采购入库货量(公司仓库)'!$A:$I,9,FALSE))</f>
        <v/>
      </c>
      <c r="N673" s="8" t="str">
        <f>IF(ISERROR( VLOOKUP(AD673,[1]批发上市日期!$A:$F,6,FALSE)),"",  VLOOKUP(AD673,[1]批发上市日期!$A:$F,6,FALSE))</f>
        <v/>
      </c>
      <c r="O673" s="11">
        <f>IF(ISERROR(VLOOKUP(E673&amp;G673,'[1]采购入库货量(公司仓库)'!$A:$I,7,FALSE)),0,VLOOKUP(E673&amp;G673,'[1]采购入库货量(公司仓库)'!$A:$I,7,FALSE))</f>
        <v>0</v>
      </c>
      <c r="P673">
        <f t="shared" si="163"/>
        <v>0</v>
      </c>
      <c r="Q673">
        <f>IF(ISERROR(VLOOKUP(E673&amp;G673,'[1]采购入库货量(公司仓库)'!$A:$I,8,FALSE)),0,VLOOKUP(E673&amp;G673,'[1]采购入库货量(公司仓库)'!$A:$I,8,FALSE))</f>
        <v>0</v>
      </c>
      <c r="R673" s="11">
        <f t="shared" si="164"/>
        <v>0</v>
      </c>
      <c r="S673">
        <f>SUMIF([1]库存总量!$H:$H,E673&amp;G673,[1]库存总量!$G:$G)</f>
        <v>0</v>
      </c>
      <c r="T673">
        <f t="shared" si="165"/>
        <v>0</v>
      </c>
      <c r="U673">
        <f>SUMIFS([1]库存总量!$G:$G,[1]库存总量!$H:$H,E673&amp;G673,[1]库存总量!$A:$A,"B")</f>
        <v>0</v>
      </c>
      <c r="V673">
        <f t="shared" si="166"/>
        <v>0</v>
      </c>
      <c r="W673">
        <f>SUMIFS([1]库存总量!$G:$G,[1]库存总量!$H:$H,E673&amp;G673,[1]库存总量!$A:$A,"K")</f>
        <v>0</v>
      </c>
      <c r="X673">
        <f t="shared" si="167"/>
        <v>0</v>
      </c>
      <c r="Y673">
        <f t="shared" si="168"/>
        <v>0</v>
      </c>
      <c r="Z673">
        <f t="shared" si="169"/>
        <v>0</v>
      </c>
      <c r="AA673">
        <f>(IF(ISERROR(VLOOKUP(E673&amp;G673,'[1]采购入库货量(公司仓库)'!$A:$H,7,FALSE)),0,VLOOKUP(E673&amp;G673,'[1]采购入库货量(公司仓库)'!$A:$H,7,FALSE)))*L673-(IF(ISERROR(VLOOKUP(E673&amp;G673,'[1]采购入库货量(公司仓库)'!$A:$H,8,FALSE)),0,VLOOKUP(E673&amp;G673,'[1]采购入库货量(公司仓库)'!$A:$H,8,FALSE)))</f>
        <v>0</v>
      </c>
      <c r="AB673">
        <f>SUMIF([1]销售数据!$B:$B,E673&amp;G673,[1]销售数据!$G:$G)</f>
        <v>0</v>
      </c>
      <c r="AC673">
        <f t="shared" si="170"/>
        <v>0</v>
      </c>
      <c r="AD673" t="str">
        <f t="shared" si="160"/>
        <v/>
      </c>
      <c r="AE673">
        <f>SUMIF([1]销售数据!$B:$B,AD673,[1]销售数据!$L:$L)</f>
        <v>0</v>
      </c>
      <c r="AF673">
        <f>SUMIF([1]销售数据!$B:$B,AD673,[1]销售数据!$K:$K)</f>
        <v>0</v>
      </c>
      <c r="AG673">
        <f>SUMIF([1]销售数据!$B:$B,AD673,[1]销售数据!$J:$J)</f>
        <v>0</v>
      </c>
      <c r="AH673">
        <f>SUMIF([1]销售数据!$B:$B,AD673,[1]销售数据!$I:$I)</f>
        <v>0</v>
      </c>
      <c r="AI673">
        <f>SUMIF([1]销售数据!$B:$B,AD673,[1]销售数据!$H:$H)</f>
        <v>0</v>
      </c>
      <c r="AJ673" s="19">
        <f t="shared" si="171"/>
        <v>0</v>
      </c>
      <c r="AK673">
        <f>SUMIF([1]发货店铺数!$B:$B,AD673,[1]发货店铺数!$G:$G)</f>
        <v>0</v>
      </c>
      <c r="AL673">
        <f>SUMIF([1]销售店铺数!$B:$B,AD673,[1]销售店铺数!$G:$G)</f>
        <v>0</v>
      </c>
      <c r="AM673">
        <f>SUMIF([1]上周销售店铺数!$B:$B,AD673,[1]上周销售店铺数!$G:$G)</f>
        <v>0</v>
      </c>
      <c r="AN673" s="19">
        <f t="shared" si="172"/>
        <v>0</v>
      </c>
      <c r="AO673" s="19">
        <f t="shared" si="161"/>
        <v>0</v>
      </c>
      <c r="AP673" s="19">
        <f t="shared" si="162"/>
        <v>0</v>
      </c>
      <c r="AQ673" s="11">
        <f t="shared" si="173"/>
        <v>0</v>
      </c>
      <c r="AR673" s="19">
        <f t="shared" si="174"/>
        <v>0</v>
      </c>
      <c r="AS673" s="19">
        <f t="shared" si="175"/>
        <v>0</v>
      </c>
    </row>
    <row r="674" spans="1:45">
      <c r="A674"/>
      <c r="B674"/>
      <c r="C674"/>
      <c r="D674"/>
      <c r="E674"/>
      <c r="F674"/>
      <c r="G674"/>
      <c r="H674"/>
      <c r="L674" s="8"/>
      <c r="M674" s="8" t="str">
        <f>IF(ISERROR( VLOOKUP(AD674,'[1]采购入库货量(公司仓库)'!$A:$I,9,FALSE)),"", VLOOKUP(AD674,'[1]采购入库货量(公司仓库)'!$A:$I,9,FALSE))</f>
        <v/>
      </c>
      <c r="N674" s="8" t="str">
        <f>IF(ISERROR( VLOOKUP(AD674,[1]批发上市日期!$A:$F,6,FALSE)),"",  VLOOKUP(AD674,[1]批发上市日期!$A:$F,6,FALSE))</f>
        <v/>
      </c>
      <c r="O674" s="11">
        <f>IF(ISERROR(VLOOKUP(E674&amp;G674,'[1]采购入库货量(公司仓库)'!$A:$I,7,FALSE)),0,VLOOKUP(E674&amp;G674,'[1]采购入库货量(公司仓库)'!$A:$I,7,FALSE))</f>
        <v>0</v>
      </c>
      <c r="P674">
        <f t="shared" si="163"/>
        <v>0</v>
      </c>
      <c r="Q674">
        <f>IF(ISERROR(VLOOKUP(E674&amp;G674,'[1]采购入库货量(公司仓库)'!$A:$I,8,FALSE)),0,VLOOKUP(E674&amp;G674,'[1]采购入库货量(公司仓库)'!$A:$I,8,FALSE))</f>
        <v>0</v>
      </c>
      <c r="R674" s="11">
        <f t="shared" si="164"/>
        <v>0</v>
      </c>
      <c r="S674">
        <f>SUMIF([1]库存总量!$H:$H,E674&amp;G674,[1]库存总量!$G:$G)</f>
        <v>0</v>
      </c>
      <c r="T674">
        <f t="shared" si="165"/>
        <v>0</v>
      </c>
      <c r="U674">
        <f>SUMIFS([1]库存总量!$G:$G,[1]库存总量!$H:$H,E674&amp;G674,[1]库存总量!$A:$A,"B")</f>
        <v>0</v>
      </c>
      <c r="V674">
        <f t="shared" si="166"/>
        <v>0</v>
      </c>
      <c r="W674">
        <f>SUMIFS([1]库存总量!$G:$G,[1]库存总量!$H:$H,E674&amp;G674,[1]库存总量!$A:$A,"K")</f>
        <v>0</v>
      </c>
      <c r="X674">
        <f t="shared" si="167"/>
        <v>0</v>
      </c>
      <c r="Y674">
        <f t="shared" si="168"/>
        <v>0</v>
      </c>
      <c r="Z674">
        <f t="shared" si="169"/>
        <v>0</v>
      </c>
      <c r="AA674">
        <f>(IF(ISERROR(VLOOKUP(E674&amp;G674,'[1]采购入库货量(公司仓库)'!$A:$H,7,FALSE)),0,VLOOKUP(E674&amp;G674,'[1]采购入库货量(公司仓库)'!$A:$H,7,FALSE)))*L674-(IF(ISERROR(VLOOKUP(E674&amp;G674,'[1]采购入库货量(公司仓库)'!$A:$H,8,FALSE)),0,VLOOKUP(E674&amp;G674,'[1]采购入库货量(公司仓库)'!$A:$H,8,FALSE)))</f>
        <v>0</v>
      </c>
      <c r="AB674">
        <f>SUMIF([1]销售数据!$B:$B,E674&amp;G674,[1]销售数据!$G:$G)</f>
        <v>0</v>
      </c>
      <c r="AC674">
        <f t="shared" si="170"/>
        <v>0</v>
      </c>
      <c r="AD674" t="str">
        <f t="shared" si="160"/>
        <v/>
      </c>
      <c r="AE674">
        <f>SUMIF([1]销售数据!$B:$B,AD674,[1]销售数据!$L:$L)</f>
        <v>0</v>
      </c>
      <c r="AF674">
        <f>SUMIF([1]销售数据!$B:$B,AD674,[1]销售数据!$K:$K)</f>
        <v>0</v>
      </c>
      <c r="AG674">
        <f>SUMIF([1]销售数据!$B:$B,AD674,[1]销售数据!$J:$J)</f>
        <v>0</v>
      </c>
      <c r="AH674">
        <f>SUMIF([1]销售数据!$B:$B,AD674,[1]销售数据!$I:$I)</f>
        <v>0</v>
      </c>
      <c r="AI674">
        <f>SUMIF([1]销售数据!$B:$B,AD674,[1]销售数据!$H:$H)</f>
        <v>0</v>
      </c>
      <c r="AJ674" s="19">
        <f t="shared" si="171"/>
        <v>0</v>
      </c>
      <c r="AK674">
        <f>SUMIF([1]发货店铺数!$B:$B,AD674,[1]发货店铺数!$G:$G)</f>
        <v>0</v>
      </c>
      <c r="AL674">
        <f>SUMIF([1]销售店铺数!$B:$B,AD674,[1]销售店铺数!$G:$G)</f>
        <v>0</v>
      </c>
      <c r="AM674">
        <f>SUMIF([1]上周销售店铺数!$B:$B,AD674,[1]上周销售店铺数!$G:$G)</f>
        <v>0</v>
      </c>
      <c r="AN674" s="19">
        <f t="shared" si="172"/>
        <v>0</v>
      </c>
      <c r="AO674" s="19">
        <f t="shared" si="161"/>
        <v>0</v>
      </c>
      <c r="AP674" s="19">
        <f t="shared" si="162"/>
        <v>0</v>
      </c>
      <c r="AQ674" s="11">
        <f t="shared" si="173"/>
        <v>0</v>
      </c>
      <c r="AR674" s="19">
        <f t="shared" si="174"/>
        <v>0</v>
      </c>
      <c r="AS674" s="19">
        <f t="shared" si="175"/>
        <v>0</v>
      </c>
    </row>
    <row r="675" spans="1:45">
      <c r="A675"/>
      <c r="B675"/>
      <c r="C675"/>
      <c r="D675"/>
      <c r="E675"/>
      <c r="F675"/>
      <c r="G675"/>
      <c r="H675"/>
      <c r="L675" s="8"/>
      <c r="M675" s="8" t="str">
        <f>IF(ISERROR( VLOOKUP(AD675,'[1]采购入库货量(公司仓库)'!$A:$I,9,FALSE)),"", VLOOKUP(AD675,'[1]采购入库货量(公司仓库)'!$A:$I,9,FALSE))</f>
        <v/>
      </c>
      <c r="N675" s="8" t="str">
        <f>IF(ISERROR( VLOOKUP(AD675,[1]批发上市日期!$A:$F,6,FALSE)),"",  VLOOKUP(AD675,[1]批发上市日期!$A:$F,6,FALSE))</f>
        <v/>
      </c>
      <c r="O675" s="11">
        <f>IF(ISERROR(VLOOKUP(E675&amp;G675,'[1]采购入库货量(公司仓库)'!$A:$I,7,FALSE)),0,VLOOKUP(E675&amp;G675,'[1]采购入库货量(公司仓库)'!$A:$I,7,FALSE))</f>
        <v>0</v>
      </c>
      <c r="P675">
        <f t="shared" si="163"/>
        <v>0</v>
      </c>
      <c r="Q675">
        <f>IF(ISERROR(VLOOKUP(E675&amp;G675,'[1]采购入库货量(公司仓库)'!$A:$I,8,FALSE)),0,VLOOKUP(E675&amp;G675,'[1]采购入库货量(公司仓库)'!$A:$I,8,FALSE))</f>
        <v>0</v>
      </c>
      <c r="R675" s="11">
        <f t="shared" si="164"/>
        <v>0</v>
      </c>
      <c r="S675">
        <f>SUMIF([1]库存总量!$H:$H,E675&amp;G675,[1]库存总量!$G:$G)</f>
        <v>0</v>
      </c>
      <c r="T675">
        <f t="shared" si="165"/>
        <v>0</v>
      </c>
      <c r="U675">
        <f>SUMIFS([1]库存总量!$G:$G,[1]库存总量!$H:$H,E675&amp;G675,[1]库存总量!$A:$A,"B")</f>
        <v>0</v>
      </c>
      <c r="V675">
        <f t="shared" si="166"/>
        <v>0</v>
      </c>
      <c r="W675">
        <f>SUMIFS([1]库存总量!$G:$G,[1]库存总量!$H:$H,E675&amp;G675,[1]库存总量!$A:$A,"K")</f>
        <v>0</v>
      </c>
      <c r="X675">
        <f t="shared" si="167"/>
        <v>0</v>
      </c>
      <c r="Y675">
        <f t="shared" si="168"/>
        <v>0</v>
      </c>
      <c r="Z675">
        <f t="shared" si="169"/>
        <v>0</v>
      </c>
      <c r="AA675">
        <f>(IF(ISERROR(VLOOKUP(E675&amp;G675,'[1]采购入库货量(公司仓库)'!$A:$H,7,FALSE)),0,VLOOKUP(E675&amp;G675,'[1]采购入库货量(公司仓库)'!$A:$H,7,FALSE)))*L675-(IF(ISERROR(VLOOKUP(E675&amp;G675,'[1]采购入库货量(公司仓库)'!$A:$H,8,FALSE)),0,VLOOKUP(E675&amp;G675,'[1]采购入库货量(公司仓库)'!$A:$H,8,FALSE)))</f>
        <v>0</v>
      </c>
      <c r="AB675">
        <f>SUMIF([1]销售数据!$B:$B,E675&amp;G675,[1]销售数据!$G:$G)</f>
        <v>0</v>
      </c>
      <c r="AC675">
        <f t="shared" si="170"/>
        <v>0</v>
      </c>
      <c r="AD675" t="str">
        <f t="shared" si="160"/>
        <v/>
      </c>
      <c r="AE675">
        <f>SUMIF([1]销售数据!$B:$B,AD675,[1]销售数据!$L:$L)</f>
        <v>0</v>
      </c>
      <c r="AF675">
        <f>SUMIF([1]销售数据!$B:$B,AD675,[1]销售数据!$K:$K)</f>
        <v>0</v>
      </c>
      <c r="AG675">
        <f>SUMIF([1]销售数据!$B:$B,AD675,[1]销售数据!$J:$J)</f>
        <v>0</v>
      </c>
      <c r="AH675">
        <f>SUMIF([1]销售数据!$B:$B,AD675,[1]销售数据!$I:$I)</f>
        <v>0</v>
      </c>
      <c r="AI675">
        <f>SUMIF([1]销售数据!$B:$B,AD675,[1]销售数据!$H:$H)</f>
        <v>0</v>
      </c>
      <c r="AJ675" s="19">
        <f t="shared" si="171"/>
        <v>0</v>
      </c>
      <c r="AK675">
        <f>SUMIF([1]发货店铺数!$B:$B,AD675,[1]发货店铺数!$G:$G)</f>
        <v>0</v>
      </c>
      <c r="AL675">
        <f>SUMIF([1]销售店铺数!$B:$B,AD675,[1]销售店铺数!$G:$G)</f>
        <v>0</v>
      </c>
      <c r="AM675">
        <f>SUMIF([1]上周销售店铺数!$B:$B,AD675,[1]上周销售店铺数!$G:$G)</f>
        <v>0</v>
      </c>
      <c r="AN675" s="19">
        <f t="shared" si="172"/>
        <v>0</v>
      </c>
      <c r="AO675" s="19">
        <f t="shared" si="161"/>
        <v>0</v>
      </c>
      <c r="AP675" s="19">
        <f t="shared" si="162"/>
        <v>0</v>
      </c>
      <c r="AQ675" s="11">
        <f t="shared" si="173"/>
        <v>0</v>
      </c>
      <c r="AR675" s="19">
        <f t="shared" si="174"/>
        <v>0</v>
      </c>
      <c r="AS675" s="19">
        <f t="shared" si="175"/>
        <v>0</v>
      </c>
    </row>
    <row r="676" spans="1:45">
      <c r="A676"/>
      <c r="B676"/>
      <c r="C676"/>
      <c r="D676"/>
      <c r="E676"/>
      <c r="F676"/>
      <c r="G676"/>
      <c r="H676"/>
      <c r="L676" s="8"/>
      <c r="M676" s="8" t="str">
        <f>IF(ISERROR( VLOOKUP(AD676,'[1]采购入库货量(公司仓库)'!$A:$I,9,FALSE)),"", VLOOKUP(AD676,'[1]采购入库货量(公司仓库)'!$A:$I,9,FALSE))</f>
        <v/>
      </c>
      <c r="N676" s="8" t="str">
        <f>IF(ISERROR( VLOOKUP(AD676,[1]批发上市日期!$A:$F,6,FALSE)),"",  VLOOKUP(AD676,[1]批发上市日期!$A:$F,6,FALSE))</f>
        <v/>
      </c>
      <c r="O676" s="11">
        <f>IF(ISERROR(VLOOKUP(E676&amp;G676,'[1]采购入库货量(公司仓库)'!$A:$I,7,FALSE)),0,VLOOKUP(E676&amp;G676,'[1]采购入库货量(公司仓库)'!$A:$I,7,FALSE))</f>
        <v>0</v>
      </c>
      <c r="P676">
        <f t="shared" si="163"/>
        <v>0</v>
      </c>
      <c r="Q676">
        <f>IF(ISERROR(VLOOKUP(E676&amp;G676,'[1]采购入库货量(公司仓库)'!$A:$I,8,FALSE)),0,VLOOKUP(E676&amp;G676,'[1]采购入库货量(公司仓库)'!$A:$I,8,FALSE))</f>
        <v>0</v>
      </c>
      <c r="R676" s="11">
        <f t="shared" si="164"/>
        <v>0</v>
      </c>
      <c r="S676">
        <f>SUMIF([1]库存总量!$H:$H,E676&amp;G676,[1]库存总量!$G:$G)</f>
        <v>0</v>
      </c>
      <c r="T676">
        <f t="shared" si="165"/>
        <v>0</v>
      </c>
      <c r="U676">
        <f>SUMIFS([1]库存总量!$G:$G,[1]库存总量!$H:$H,E676&amp;G676,[1]库存总量!$A:$A,"B")</f>
        <v>0</v>
      </c>
      <c r="V676">
        <f t="shared" si="166"/>
        <v>0</v>
      </c>
      <c r="W676">
        <f>SUMIFS([1]库存总量!$G:$G,[1]库存总量!$H:$H,E676&amp;G676,[1]库存总量!$A:$A,"K")</f>
        <v>0</v>
      </c>
      <c r="X676">
        <f t="shared" si="167"/>
        <v>0</v>
      </c>
      <c r="Y676">
        <f t="shared" si="168"/>
        <v>0</v>
      </c>
      <c r="Z676">
        <f t="shared" si="169"/>
        <v>0</v>
      </c>
      <c r="AA676">
        <f>(IF(ISERROR(VLOOKUP(E676&amp;G676,'[1]采购入库货量(公司仓库)'!$A:$H,7,FALSE)),0,VLOOKUP(E676&amp;G676,'[1]采购入库货量(公司仓库)'!$A:$H,7,FALSE)))*L676-(IF(ISERROR(VLOOKUP(E676&amp;G676,'[1]采购入库货量(公司仓库)'!$A:$H,8,FALSE)),0,VLOOKUP(E676&amp;G676,'[1]采购入库货量(公司仓库)'!$A:$H,8,FALSE)))</f>
        <v>0</v>
      </c>
      <c r="AB676">
        <f>SUMIF([1]销售数据!$B:$B,E676&amp;G676,[1]销售数据!$G:$G)</f>
        <v>0</v>
      </c>
      <c r="AC676">
        <f t="shared" si="170"/>
        <v>0</v>
      </c>
      <c r="AD676" t="str">
        <f t="shared" si="160"/>
        <v/>
      </c>
      <c r="AE676">
        <f>SUMIF([1]销售数据!$B:$B,AD676,[1]销售数据!$L:$L)</f>
        <v>0</v>
      </c>
      <c r="AF676">
        <f>SUMIF([1]销售数据!$B:$B,AD676,[1]销售数据!$K:$K)</f>
        <v>0</v>
      </c>
      <c r="AG676">
        <f>SUMIF([1]销售数据!$B:$B,AD676,[1]销售数据!$J:$J)</f>
        <v>0</v>
      </c>
      <c r="AH676">
        <f>SUMIF([1]销售数据!$B:$B,AD676,[1]销售数据!$I:$I)</f>
        <v>0</v>
      </c>
      <c r="AI676">
        <f>SUMIF([1]销售数据!$B:$B,AD676,[1]销售数据!$H:$H)</f>
        <v>0</v>
      </c>
      <c r="AJ676" s="19">
        <f t="shared" si="171"/>
        <v>0</v>
      </c>
      <c r="AK676">
        <f>SUMIF([1]发货店铺数!$B:$B,AD676,[1]发货店铺数!$G:$G)</f>
        <v>0</v>
      </c>
      <c r="AL676">
        <f>SUMIF([1]销售店铺数!$B:$B,AD676,[1]销售店铺数!$G:$G)</f>
        <v>0</v>
      </c>
      <c r="AM676">
        <f>SUMIF([1]上周销售店铺数!$B:$B,AD676,[1]上周销售店铺数!$G:$G)</f>
        <v>0</v>
      </c>
      <c r="AN676" s="19">
        <f t="shared" si="172"/>
        <v>0</v>
      </c>
      <c r="AO676" s="19">
        <f t="shared" si="161"/>
        <v>0</v>
      </c>
      <c r="AP676" s="19">
        <f t="shared" si="162"/>
        <v>0</v>
      </c>
      <c r="AQ676" s="11">
        <f t="shared" si="173"/>
        <v>0</v>
      </c>
      <c r="AR676" s="19">
        <f t="shared" si="174"/>
        <v>0</v>
      </c>
      <c r="AS676" s="19">
        <f t="shared" si="175"/>
        <v>0</v>
      </c>
    </row>
    <row r="677" spans="1:45">
      <c r="A677"/>
      <c r="B677"/>
      <c r="C677"/>
      <c r="D677"/>
      <c r="E677"/>
      <c r="F677"/>
      <c r="G677"/>
      <c r="H677"/>
      <c r="L677" s="8"/>
      <c r="M677" s="8" t="str">
        <f>IF(ISERROR( VLOOKUP(AD677,'[1]采购入库货量(公司仓库)'!$A:$I,9,FALSE)),"", VLOOKUP(AD677,'[1]采购入库货量(公司仓库)'!$A:$I,9,FALSE))</f>
        <v/>
      </c>
      <c r="N677" s="8" t="str">
        <f>IF(ISERROR( VLOOKUP(AD677,[1]批发上市日期!$A:$F,6,FALSE)),"",  VLOOKUP(AD677,[1]批发上市日期!$A:$F,6,FALSE))</f>
        <v/>
      </c>
      <c r="O677" s="11">
        <f>IF(ISERROR(VLOOKUP(E677&amp;G677,'[1]采购入库货量(公司仓库)'!$A:$I,7,FALSE)),0,VLOOKUP(E677&amp;G677,'[1]采购入库货量(公司仓库)'!$A:$I,7,FALSE))</f>
        <v>0</v>
      </c>
      <c r="P677">
        <f t="shared" si="163"/>
        <v>0</v>
      </c>
      <c r="Q677">
        <f>IF(ISERROR(VLOOKUP(E677&amp;G677,'[1]采购入库货量(公司仓库)'!$A:$I,8,FALSE)),0,VLOOKUP(E677&amp;G677,'[1]采购入库货量(公司仓库)'!$A:$I,8,FALSE))</f>
        <v>0</v>
      </c>
      <c r="R677" s="11">
        <f t="shared" si="164"/>
        <v>0</v>
      </c>
      <c r="S677">
        <f>SUMIF([1]库存总量!$H:$H,E677&amp;G677,[1]库存总量!$G:$G)</f>
        <v>0</v>
      </c>
      <c r="T677">
        <f t="shared" si="165"/>
        <v>0</v>
      </c>
      <c r="U677">
        <f>SUMIFS([1]库存总量!$G:$G,[1]库存总量!$H:$H,E677&amp;G677,[1]库存总量!$A:$A,"B")</f>
        <v>0</v>
      </c>
      <c r="V677">
        <f t="shared" si="166"/>
        <v>0</v>
      </c>
      <c r="W677">
        <f>SUMIFS([1]库存总量!$G:$G,[1]库存总量!$H:$H,E677&amp;G677,[1]库存总量!$A:$A,"K")</f>
        <v>0</v>
      </c>
      <c r="X677">
        <f t="shared" si="167"/>
        <v>0</v>
      </c>
      <c r="Y677">
        <f t="shared" si="168"/>
        <v>0</v>
      </c>
      <c r="Z677">
        <f t="shared" si="169"/>
        <v>0</v>
      </c>
      <c r="AA677">
        <f>(IF(ISERROR(VLOOKUP(E677&amp;G677,'[1]采购入库货量(公司仓库)'!$A:$H,7,FALSE)),0,VLOOKUP(E677&amp;G677,'[1]采购入库货量(公司仓库)'!$A:$H,7,FALSE)))*L677-(IF(ISERROR(VLOOKUP(E677&amp;G677,'[1]采购入库货量(公司仓库)'!$A:$H,8,FALSE)),0,VLOOKUP(E677&amp;G677,'[1]采购入库货量(公司仓库)'!$A:$H,8,FALSE)))</f>
        <v>0</v>
      </c>
      <c r="AB677">
        <f>SUMIF([1]销售数据!$B:$B,E677&amp;G677,[1]销售数据!$G:$G)</f>
        <v>0</v>
      </c>
      <c r="AC677">
        <f t="shared" si="170"/>
        <v>0</v>
      </c>
      <c r="AD677" t="str">
        <f t="shared" si="160"/>
        <v/>
      </c>
      <c r="AE677">
        <f>SUMIF([1]销售数据!$B:$B,AD677,[1]销售数据!$L:$L)</f>
        <v>0</v>
      </c>
      <c r="AF677">
        <f>SUMIF([1]销售数据!$B:$B,AD677,[1]销售数据!$K:$K)</f>
        <v>0</v>
      </c>
      <c r="AG677">
        <f>SUMIF([1]销售数据!$B:$B,AD677,[1]销售数据!$J:$J)</f>
        <v>0</v>
      </c>
      <c r="AH677">
        <f>SUMIF([1]销售数据!$B:$B,AD677,[1]销售数据!$I:$I)</f>
        <v>0</v>
      </c>
      <c r="AI677">
        <f>SUMIF([1]销售数据!$B:$B,AD677,[1]销售数据!$H:$H)</f>
        <v>0</v>
      </c>
      <c r="AJ677" s="19">
        <f t="shared" si="171"/>
        <v>0</v>
      </c>
      <c r="AK677">
        <f>SUMIF([1]发货店铺数!$B:$B,AD677,[1]发货店铺数!$G:$G)</f>
        <v>0</v>
      </c>
      <c r="AL677">
        <f>SUMIF([1]销售店铺数!$B:$B,AD677,[1]销售店铺数!$G:$G)</f>
        <v>0</v>
      </c>
      <c r="AM677">
        <f>SUMIF([1]上周销售店铺数!$B:$B,AD677,[1]上周销售店铺数!$G:$G)</f>
        <v>0</v>
      </c>
      <c r="AN677" s="19">
        <f t="shared" si="172"/>
        <v>0</v>
      </c>
      <c r="AO677" s="19">
        <f t="shared" si="161"/>
        <v>0</v>
      </c>
      <c r="AP677" s="19">
        <f t="shared" si="162"/>
        <v>0</v>
      </c>
      <c r="AQ677" s="11">
        <f t="shared" si="173"/>
        <v>0</v>
      </c>
      <c r="AR677" s="19">
        <f t="shared" si="174"/>
        <v>0</v>
      </c>
      <c r="AS677" s="19">
        <f t="shared" si="175"/>
        <v>0</v>
      </c>
    </row>
    <row r="678" spans="1:45">
      <c r="A678"/>
      <c r="B678"/>
      <c r="C678"/>
      <c r="D678"/>
      <c r="E678"/>
      <c r="F678"/>
      <c r="G678"/>
      <c r="H678"/>
      <c r="L678" s="8"/>
      <c r="M678" s="8" t="str">
        <f>IF(ISERROR( VLOOKUP(AD678,'[1]采购入库货量(公司仓库)'!$A:$I,9,FALSE)),"", VLOOKUP(AD678,'[1]采购入库货量(公司仓库)'!$A:$I,9,FALSE))</f>
        <v/>
      </c>
      <c r="N678" s="8" t="str">
        <f>IF(ISERROR( VLOOKUP(AD678,[1]批发上市日期!$A:$F,6,FALSE)),"",  VLOOKUP(AD678,[1]批发上市日期!$A:$F,6,FALSE))</f>
        <v/>
      </c>
      <c r="O678" s="11">
        <f>IF(ISERROR(VLOOKUP(E678&amp;G678,'[1]采购入库货量(公司仓库)'!$A:$I,7,FALSE)),0,VLOOKUP(E678&amp;G678,'[1]采购入库货量(公司仓库)'!$A:$I,7,FALSE))</f>
        <v>0</v>
      </c>
      <c r="P678">
        <f t="shared" si="163"/>
        <v>0</v>
      </c>
      <c r="Q678">
        <f>IF(ISERROR(VLOOKUP(E678&amp;G678,'[1]采购入库货量(公司仓库)'!$A:$I,8,FALSE)),0,VLOOKUP(E678&amp;G678,'[1]采购入库货量(公司仓库)'!$A:$I,8,FALSE))</f>
        <v>0</v>
      </c>
      <c r="R678" s="11">
        <f t="shared" si="164"/>
        <v>0</v>
      </c>
      <c r="S678">
        <f>SUMIF([1]库存总量!$H:$H,E678&amp;G678,[1]库存总量!$G:$G)</f>
        <v>0</v>
      </c>
      <c r="T678">
        <f t="shared" si="165"/>
        <v>0</v>
      </c>
      <c r="U678">
        <f>SUMIFS([1]库存总量!$G:$G,[1]库存总量!$H:$H,E678&amp;G678,[1]库存总量!$A:$A,"B")</f>
        <v>0</v>
      </c>
      <c r="V678">
        <f t="shared" si="166"/>
        <v>0</v>
      </c>
      <c r="W678">
        <f>SUMIFS([1]库存总量!$G:$G,[1]库存总量!$H:$H,E678&amp;G678,[1]库存总量!$A:$A,"K")</f>
        <v>0</v>
      </c>
      <c r="X678">
        <f t="shared" si="167"/>
        <v>0</v>
      </c>
      <c r="Y678">
        <f t="shared" si="168"/>
        <v>0</v>
      </c>
      <c r="Z678">
        <f t="shared" si="169"/>
        <v>0</v>
      </c>
      <c r="AA678">
        <f>(IF(ISERROR(VLOOKUP(E678&amp;G678,'[1]采购入库货量(公司仓库)'!$A:$H,7,FALSE)),0,VLOOKUP(E678&amp;G678,'[1]采购入库货量(公司仓库)'!$A:$H,7,FALSE)))*L678-(IF(ISERROR(VLOOKUP(E678&amp;G678,'[1]采购入库货量(公司仓库)'!$A:$H,8,FALSE)),0,VLOOKUP(E678&amp;G678,'[1]采购入库货量(公司仓库)'!$A:$H,8,FALSE)))</f>
        <v>0</v>
      </c>
      <c r="AB678">
        <f>SUMIF([1]销售数据!$B:$B,E678&amp;G678,[1]销售数据!$G:$G)</f>
        <v>0</v>
      </c>
      <c r="AC678">
        <f t="shared" si="170"/>
        <v>0</v>
      </c>
      <c r="AD678" t="str">
        <f t="shared" si="160"/>
        <v/>
      </c>
      <c r="AE678">
        <f>SUMIF([1]销售数据!$B:$B,AD678,[1]销售数据!$L:$L)</f>
        <v>0</v>
      </c>
      <c r="AF678">
        <f>SUMIF([1]销售数据!$B:$B,AD678,[1]销售数据!$K:$K)</f>
        <v>0</v>
      </c>
      <c r="AG678">
        <f>SUMIF([1]销售数据!$B:$B,AD678,[1]销售数据!$J:$J)</f>
        <v>0</v>
      </c>
      <c r="AH678">
        <f>SUMIF([1]销售数据!$B:$B,AD678,[1]销售数据!$I:$I)</f>
        <v>0</v>
      </c>
      <c r="AI678">
        <f>SUMIF([1]销售数据!$B:$B,AD678,[1]销售数据!$H:$H)</f>
        <v>0</v>
      </c>
      <c r="AJ678" s="19">
        <f t="shared" si="171"/>
        <v>0</v>
      </c>
      <c r="AK678">
        <f>SUMIF([1]发货店铺数!$B:$B,AD678,[1]发货店铺数!$G:$G)</f>
        <v>0</v>
      </c>
      <c r="AL678">
        <f>SUMIF([1]销售店铺数!$B:$B,AD678,[1]销售店铺数!$G:$G)</f>
        <v>0</v>
      </c>
      <c r="AM678">
        <f>SUMIF([1]上周销售店铺数!$B:$B,AD678,[1]上周销售店铺数!$G:$G)</f>
        <v>0</v>
      </c>
      <c r="AN678" s="19">
        <f t="shared" si="172"/>
        <v>0</v>
      </c>
      <c r="AO678" s="19">
        <f t="shared" si="161"/>
        <v>0</v>
      </c>
      <c r="AP678" s="19">
        <f t="shared" si="162"/>
        <v>0</v>
      </c>
      <c r="AQ678" s="11">
        <f t="shared" si="173"/>
        <v>0</v>
      </c>
      <c r="AR678" s="19">
        <f t="shared" si="174"/>
        <v>0</v>
      </c>
      <c r="AS678" s="19">
        <f t="shared" si="175"/>
        <v>0</v>
      </c>
    </row>
    <row r="679" spans="1:45">
      <c r="A679"/>
      <c r="B679"/>
      <c r="C679"/>
      <c r="D679"/>
      <c r="E679"/>
      <c r="F679"/>
      <c r="G679"/>
      <c r="H679"/>
      <c r="L679" s="8"/>
      <c r="M679" s="8" t="str">
        <f>IF(ISERROR( VLOOKUP(AD679,'[1]采购入库货量(公司仓库)'!$A:$I,9,FALSE)),"", VLOOKUP(AD679,'[1]采购入库货量(公司仓库)'!$A:$I,9,FALSE))</f>
        <v/>
      </c>
      <c r="N679" s="8" t="str">
        <f>IF(ISERROR( VLOOKUP(AD679,[1]批发上市日期!$A:$F,6,FALSE)),"",  VLOOKUP(AD679,[1]批发上市日期!$A:$F,6,FALSE))</f>
        <v/>
      </c>
      <c r="O679" s="11">
        <f>IF(ISERROR(VLOOKUP(E679&amp;G679,'[1]采购入库货量(公司仓库)'!$A:$I,7,FALSE)),0,VLOOKUP(E679&amp;G679,'[1]采购入库货量(公司仓库)'!$A:$I,7,FALSE))</f>
        <v>0</v>
      </c>
      <c r="P679">
        <f t="shared" si="163"/>
        <v>0</v>
      </c>
      <c r="Q679">
        <f>IF(ISERROR(VLOOKUP(E679&amp;G679,'[1]采购入库货量(公司仓库)'!$A:$I,8,FALSE)),0,VLOOKUP(E679&amp;G679,'[1]采购入库货量(公司仓库)'!$A:$I,8,FALSE))</f>
        <v>0</v>
      </c>
      <c r="R679" s="11">
        <f t="shared" si="164"/>
        <v>0</v>
      </c>
      <c r="S679">
        <f>SUMIF([1]库存总量!$H:$H,E679&amp;G679,[1]库存总量!$G:$G)</f>
        <v>0</v>
      </c>
      <c r="T679">
        <f t="shared" si="165"/>
        <v>0</v>
      </c>
      <c r="U679">
        <f>SUMIFS([1]库存总量!$G:$G,[1]库存总量!$H:$H,E679&amp;G679,[1]库存总量!$A:$A,"B")</f>
        <v>0</v>
      </c>
      <c r="V679">
        <f t="shared" si="166"/>
        <v>0</v>
      </c>
      <c r="W679">
        <f>SUMIFS([1]库存总量!$G:$G,[1]库存总量!$H:$H,E679&amp;G679,[1]库存总量!$A:$A,"K")</f>
        <v>0</v>
      </c>
      <c r="X679">
        <f t="shared" si="167"/>
        <v>0</v>
      </c>
      <c r="Y679">
        <f t="shared" si="168"/>
        <v>0</v>
      </c>
      <c r="Z679">
        <f t="shared" si="169"/>
        <v>0</v>
      </c>
      <c r="AA679">
        <f>(IF(ISERROR(VLOOKUP(E679&amp;G679,'[1]采购入库货量(公司仓库)'!$A:$H,7,FALSE)),0,VLOOKUP(E679&amp;G679,'[1]采购入库货量(公司仓库)'!$A:$H,7,FALSE)))*L679-(IF(ISERROR(VLOOKUP(E679&amp;G679,'[1]采购入库货量(公司仓库)'!$A:$H,8,FALSE)),0,VLOOKUP(E679&amp;G679,'[1]采购入库货量(公司仓库)'!$A:$H,8,FALSE)))</f>
        <v>0</v>
      </c>
      <c r="AB679">
        <f>SUMIF([1]销售数据!$B:$B,E679&amp;G679,[1]销售数据!$G:$G)</f>
        <v>0</v>
      </c>
      <c r="AC679">
        <f t="shared" si="170"/>
        <v>0</v>
      </c>
      <c r="AD679" t="str">
        <f t="shared" si="160"/>
        <v/>
      </c>
      <c r="AE679">
        <f>SUMIF([1]销售数据!$B:$B,AD679,[1]销售数据!$L:$L)</f>
        <v>0</v>
      </c>
      <c r="AF679">
        <f>SUMIF([1]销售数据!$B:$B,AD679,[1]销售数据!$K:$K)</f>
        <v>0</v>
      </c>
      <c r="AG679">
        <f>SUMIF([1]销售数据!$B:$B,AD679,[1]销售数据!$J:$J)</f>
        <v>0</v>
      </c>
      <c r="AH679">
        <f>SUMIF([1]销售数据!$B:$B,AD679,[1]销售数据!$I:$I)</f>
        <v>0</v>
      </c>
      <c r="AI679">
        <f>SUMIF([1]销售数据!$B:$B,AD679,[1]销售数据!$H:$H)</f>
        <v>0</v>
      </c>
      <c r="AJ679" s="19">
        <f t="shared" si="171"/>
        <v>0</v>
      </c>
      <c r="AK679">
        <f>SUMIF([1]发货店铺数!$B:$B,AD679,[1]发货店铺数!$G:$G)</f>
        <v>0</v>
      </c>
      <c r="AL679">
        <f>SUMIF([1]销售店铺数!$B:$B,AD679,[1]销售店铺数!$G:$G)</f>
        <v>0</v>
      </c>
      <c r="AM679">
        <f>SUMIF([1]上周销售店铺数!$B:$B,AD679,[1]上周销售店铺数!$G:$G)</f>
        <v>0</v>
      </c>
      <c r="AN679" s="19">
        <f t="shared" si="172"/>
        <v>0</v>
      </c>
      <c r="AO679" s="19">
        <f t="shared" si="161"/>
        <v>0</v>
      </c>
      <c r="AP679" s="19">
        <f t="shared" si="162"/>
        <v>0</v>
      </c>
      <c r="AQ679" s="11">
        <f t="shared" si="173"/>
        <v>0</v>
      </c>
      <c r="AR679" s="19">
        <f t="shared" si="174"/>
        <v>0</v>
      </c>
      <c r="AS679" s="19">
        <f t="shared" si="175"/>
        <v>0</v>
      </c>
    </row>
    <row r="680" spans="1:45">
      <c r="A680"/>
      <c r="B680"/>
      <c r="C680"/>
      <c r="D680"/>
      <c r="E680"/>
      <c r="F680"/>
      <c r="G680"/>
      <c r="H680"/>
      <c r="L680" s="8"/>
      <c r="M680" s="8" t="str">
        <f>IF(ISERROR( VLOOKUP(AD680,'[1]采购入库货量(公司仓库)'!$A:$I,9,FALSE)),"", VLOOKUP(AD680,'[1]采购入库货量(公司仓库)'!$A:$I,9,FALSE))</f>
        <v/>
      </c>
      <c r="N680" s="8" t="str">
        <f>IF(ISERROR( VLOOKUP(AD680,[1]批发上市日期!$A:$F,6,FALSE)),"",  VLOOKUP(AD680,[1]批发上市日期!$A:$F,6,FALSE))</f>
        <v/>
      </c>
      <c r="O680" s="11">
        <f>IF(ISERROR(VLOOKUP(E680&amp;G680,'[1]采购入库货量(公司仓库)'!$A:$I,7,FALSE)),0,VLOOKUP(E680&amp;G680,'[1]采购入库货量(公司仓库)'!$A:$I,7,FALSE))</f>
        <v>0</v>
      </c>
      <c r="P680">
        <f t="shared" si="163"/>
        <v>0</v>
      </c>
      <c r="Q680">
        <f>IF(ISERROR(VLOOKUP(E680&amp;G680,'[1]采购入库货量(公司仓库)'!$A:$I,8,FALSE)),0,VLOOKUP(E680&amp;G680,'[1]采购入库货量(公司仓库)'!$A:$I,8,FALSE))</f>
        <v>0</v>
      </c>
      <c r="R680" s="11">
        <f t="shared" si="164"/>
        <v>0</v>
      </c>
      <c r="S680">
        <f>SUMIF([1]库存总量!$H:$H,E680&amp;G680,[1]库存总量!$G:$G)</f>
        <v>0</v>
      </c>
      <c r="T680">
        <f t="shared" si="165"/>
        <v>0</v>
      </c>
      <c r="U680">
        <f>SUMIFS([1]库存总量!$G:$G,[1]库存总量!$H:$H,E680&amp;G680,[1]库存总量!$A:$A,"B")</f>
        <v>0</v>
      </c>
      <c r="V680">
        <f t="shared" si="166"/>
        <v>0</v>
      </c>
      <c r="W680">
        <f>SUMIFS([1]库存总量!$G:$G,[1]库存总量!$H:$H,E680&amp;G680,[1]库存总量!$A:$A,"K")</f>
        <v>0</v>
      </c>
      <c r="X680">
        <f t="shared" si="167"/>
        <v>0</v>
      </c>
      <c r="Y680">
        <f t="shared" si="168"/>
        <v>0</v>
      </c>
      <c r="Z680">
        <f t="shared" si="169"/>
        <v>0</v>
      </c>
      <c r="AA680">
        <f>(IF(ISERROR(VLOOKUP(E680&amp;G680,'[1]采购入库货量(公司仓库)'!$A:$H,7,FALSE)),0,VLOOKUP(E680&amp;G680,'[1]采购入库货量(公司仓库)'!$A:$H,7,FALSE)))*L680-(IF(ISERROR(VLOOKUP(E680&amp;G680,'[1]采购入库货量(公司仓库)'!$A:$H,8,FALSE)),0,VLOOKUP(E680&amp;G680,'[1]采购入库货量(公司仓库)'!$A:$H,8,FALSE)))</f>
        <v>0</v>
      </c>
      <c r="AB680">
        <f>SUMIF([1]销售数据!$B:$B,E680&amp;G680,[1]销售数据!$G:$G)</f>
        <v>0</v>
      </c>
      <c r="AC680">
        <f t="shared" si="170"/>
        <v>0</v>
      </c>
      <c r="AD680" t="str">
        <f t="shared" si="160"/>
        <v/>
      </c>
      <c r="AE680">
        <f>SUMIF([1]销售数据!$B:$B,AD680,[1]销售数据!$L:$L)</f>
        <v>0</v>
      </c>
      <c r="AF680">
        <f>SUMIF([1]销售数据!$B:$B,AD680,[1]销售数据!$K:$K)</f>
        <v>0</v>
      </c>
      <c r="AG680">
        <f>SUMIF([1]销售数据!$B:$B,AD680,[1]销售数据!$J:$J)</f>
        <v>0</v>
      </c>
      <c r="AH680">
        <f>SUMIF([1]销售数据!$B:$B,AD680,[1]销售数据!$I:$I)</f>
        <v>0</v>
      </c>
      <c r="AI680">
        <f>SUMIF([1]销售数据!$B:$B,AD680,[1]销售数据!$H:$H)</f>
        <v>0</v>
      </c>
      <c r="AJ680" s="19">
        <f t="shared" si="171"/>
        <v>0</v>
      </c>
      <c r="AK680">
        <f>SUMIF([1]发货店铺数!$B:$B,AD680,[1]发货店铺数!$G:$G)</f>
        <v>0</v>
      </c>
      <c r="AL680">
        <f>SUMIF([1]销售店铺数!$B:$B,AD680,[1]销售店铺数!$G:$G)</f>
        <v>0</v>
      </c>
      <c r="AM680">
        <f>SUMIF([1]上周销售店铺数!$B:$B,AD680,[1]上周销售店铺数!$G:$G)</f>
        <v>0</v>
      </c>
      <c r="AN680" s="19">
        <f t="shared" si="172"/>
        <v>0</v>
      </c>
      <c r="AO680" s="19">
        <f t="shared" si="161"/>
        <v>0</v>
      </c>
      <c r="AP680" s="19">
        <f t="shared" si="162"/>
        <v>0</v>
      </c>
      <c r="AQ680" s="11">
        <f t="shared" si="173"/>
        <v>0</v>
      </c>
      <c r="AR680" s="19">
        <f t="shared" si="174"/>
        <v>0</v>
      </c>
      <c r="AS680" s="19">
        <f t="shared" si="175"/>
        <v>0</v>
      </c>
    </row>
    <row r="681" spans="1:45">
      <c r="A681"/>
      <c r="B681"/>
      <c r="C681"/>
      <c r="D681"/>
      <c r="E681"/>
      <c r="F681"/>
      <c r="G681"/>
      <c r="H681"/>
      <c r="L681" s="8"/>
      <c r="M681" s="8" t="str">
        <f>IF(ISERROR( VLOOKUP(AD681,'[1]采购入库货量(公司仓库)'!$A:$I,9,FALSE)),"", VLOOKUP(AD681,'[1]采购入库货量(公司仓库)'!$A:$I,9,FALSE))</f>
        <v/>
      </c>
      <c r="N681" s="8" t="str">
        <f>IF(ISERROR( VLOOKUP(AD681,[1]批发上市日期!$A:$F,6,FALSE)),"",  VLOOKUP(AD681,[1]批发上市日期!$A:$F,6,FALSE))</f>
        <v/>
      </c>
      <c r="O681" s="11">
        <f>IF(ISERROR(VLOOKUP(E681&amp;G681,'[1]采购入库货量(公司仓库)'!$A:$I,7,FALSE)),0,VLOOKUP(E681&amp;G681,'[1]采购入库货量(公司仓库)'!$A:$I,7,FALSE))</f>
        <v>0</v>
      </c>
      <c r="P681">
        <f t="shared" si="163"/>
        <v>0</v>
      </c>
      <c r="Q681">
        <f>IF(ISERROR(VLOOKUP(E681&amp;G681,'[1]采购入库货量(公司仓库)'!$A:$I,8,FALSE)),0,VLOOKUP(E681&amp;G681,'[1]采购入库货量(公司仓库)'!$A:$I,8,FALSE))</f>
        <v>0</v>
      </c>
      <c r="R681" s="11">
        <f t="shared" si="164"/>
        <v>0</v>
      </c>
      <c r="S681">
        <f>SUMIF([1]库存总量!$H:$H,E681&amp;G681,[1]库存总量!$G:$G)</f>
        <v>0</v>
      </c>
      <c r="T681">
        <f t="shared" si="165"/>
        <v>0</v>
      </c>
      <c r="U681">
        <f>SUMIFS([1]库存总量!$G:$G,[1]库存总量!$H:$H,E681&amp;G681,[1]库存总量!$A:$A,"B")</f>
        <v>0</v>
      </c>
      <c r="V681">
        <f t="shared" si="166"/>
        <v>0</v>
      </c>
      <c r="W681">
        <f>SUMIFS([1]库存总量!$G:$G,[1]库存总量!$H:$H,E681&amp;G681,[1]库存总量!$A:$A,"K")</f>
        <v>0</v>
      </c>
      <c r="X681">
        <f t="shared" si="167"/>
        <v>0</v>
      </c>
      <c r="Y681">
        <f t="shared" si="168"/>
        <v>0</v>
      </c>
      <c r="Z681">
        <f t="shared" si="169"/>
        <v>0</v>
      </c>
      <c r="AA681">
        <f>(IF(ISERROR(VLOOKUP(E681&amp;G681,'[1]采购入库货量(公司仓库)'!$A:$H,7,FALSE)),0,VLOOKUP(E681&amp;G681,'[1]采购入库货量(公司仓库)'!$A:$H,7,FALSE)))*L681-(IF(ISERROR(VLOOKUP(E681&amp;G681,'[1]采购入库货量(公司仓库)'!$A:$H,8,FALSE)),0,VLOOKUP(E681&amp;G681,'[1]采购入库货量(公司仓库)'!$A:$H,8,FALSE)))</f>
        <v>0</v>
      </c>
      <c r="AB681">
        <f>SUMIF([1]销售数据!$B:$B,E681&amp;G681,[1]销售数据!$G:$G)</f>
        <v>0</v>
      </c>
      <c r="AC681">
        <f t="shared" si="170"/>
        <v>0</v>
      </c>
      <c r="AD681" t="str">
        <f t="shared" si="160"/>
        <v/>
      </c>
      <c r="AE681">
        <f>SUMIF([1]销售数据!$B:$B,AD681,[1]销售数据!$L:$L)</f>
        <v>0</v>
      </c>
      <c r="AF681">
        <f>SUMIF([1]销售数据!$B:$B,AD681,[1]销售数据!$K:$K)</f>
        <v>0</v>
      </c>
      <c r="AG681">
        <f>SUMIF([1]销售数据!$B:$B,AD681,[1]销售数据!$J:$J)</f>
        <v>0</v>
      </c>
      <c r="AH681">
        <f>SUMIF([1]销售数据!$B:$B,AD681,[1]销售数据!$I:$I)</f>
        <v>0</v>
      </c>
      <c r="AI681">
        <f>SUMIF([1]销售数据!$B:$B,AD681,[1]销售数据!$H:$H)</f>
        <v>0</v>
      </c>
      <c r="AJ681" s="19">
        <f t="shared" si="171"/>
        <v>0</v>
      </c>
      <c r="AK681">
        <f>SUMIF([1]发货店铺数!$B:$B,AD681,[1]发货店铺数!$G:$G)</f>
        <v>0</v>
      </c>
      <c r="AL681">
        <f>SUMIF([1]销售店铺数!$B:$B,AD681,[1]销售店铺数!$G:$G)</f>
        <v>0</v>
      </c>
      <c r="AM681">
        <f>SUMIF([1]上周销售店铺数!$B:$B,AD681,[1]上周销售店铺数!$G:$G)</f>
        <v>0</v>
      </c>
      <c r="AN681" s="19">
        <f t="shared" si="172"/>
        <v>0</v>
      </c>
      <c r="AO681" s="19">
        <f t="shared" si="161"/>
        <v>0</v>
      </c>
      <c r="AP681" s="19">
        <f t="shared" si="162"/>
        <v>0</v>
      </c>
      <c r="AQ681" s="11">
        <f t="shared" si="173"/>
        <v>0</v>
      </c>
      <c r="AR681" s="19">
        <f t="shared" si="174"/>
        <v>0</v>
      </c>
      <c r="AS681" s="19">
        <f t="shared" si="175"/>
        <v>0</v>
      </c>
    </row>
    <row r="682" spans="1:45">
      <c r="A682"/>
      <c r="B682"/>
      <c r="C682"/>
      <c r="D682"/>
      <c r="E682"/>
      <c r="F682"/>
      <c r="G682"/>
      <c r="H682"/>
      <c r="L682" s="8"/>
      <c r="M682" s="8" t="str">
        <f>IF(ISERROR( VLOOKUP(AD682,'[1]采购入库货量(公司仓库)'!$A:$I,9,FALSE)),"", VLOOKUP(AD682,'[1]采购入库货量(公司仓库)'!$A:$I,9,FALSE))</f>
        <v/>
      </c>
      <c r="N682" s="8" t="str">
        <f>IF(ISERROR( VLOOKUP(AD682,[1]批发上市日期!$A:$F,6,FALSE)),"",  VLOOKUP(AD682,[1]批发上市日期!$A:$F,6,FALSE))</f>
        <v/>
      </c>
      <c r="O682" s="11">
        <f>IF(ISERROR(VLOOKUP(E682&amp;G682,'[1]采购入库货量(公司仓库)'!$A:$I,7,FALSE)),0,VLOOKUP(E682&amp;G682,'[1]采购入库货量(公司仓库)'!$A:$I,7,FALSE))</f>
        <v>0</v>
      </c>
      <c r="P682">
        <f t="shared" si="163"/>
        <v>0</v>
      </c>
      <c r="Q682">
        <f>IF(ISERROR(VLOOKUP(E682&amp;G682,'[1]采购入库货量(公司仓库)'!$A:$I,8,FALSE)),0,VLOOKUP(E682&amp;G682,'[1]采购入库货量(公司仓库)'!$A:$I,8,FALSE))</f>
        <v>0</v>
      </c>
      <c r="R682" s="11">
        <f t="shared" si="164"/>
        <v>0</v>
      </c>
      <c r="S682">
        <f>SUMIF([1]库存总量!$H:$H,E682&amp;G682,[1]库存总量!$G:$G)</f>
        <v>0</v>
      </c>
      <c r="T682">
        <f t="shared" si="165"/>
        <v>0</v>
      </c>
      <c r="U682">
        <f>SUMIFS([1]库存总量!$G:$G,[1]库存总量!$H:$H,E682&amp;G682,[1]库存总量!$A:$A,"B")</f>
        <v>0</v>
      </c>
      <c r="V682">
        <f t="shared" si="166"/>
        <v>0</v>
      </c>
      <c r="W682">
        <f>SUMIFS([1]库存总量!$G:$G,[1]库存总量!$H:$H,E682&amp;G682,[1]库存总量!$A:$A,"K")</f>
        <v>0</v>
      </c>
      <c r="X682">
        <f t="shared" si="167"/>
        <v>0</v>
      </c>
      <c r="Y682">
        <f t="shared" si="168"/>
        <v>0</v>
      </c>
      <c r="Z682">
        <f t="shared" si="169"/>
        <v>0</v>
      </c>
      <c r="AA682">
        <f>(IF(ISERROR(VLOOKUP(E682&amp;G682,'[1]采购入库货量(公司仓库)'!$A:$H,7,FALSE)),0,VLOOKUP(E682&amp;G682,'[1]采购入库货量(公司仓库)'!$A:$H,7,FALSE)))*L682-(IF(ISERROR(VLOOKUP(E682&amp;G682,'[1]采购入库货量(公司仓库)'!$A:$H,8,FALSE)),0,VLOOKUP(E682&amp;G682,'[1]采购入库货量(公司仓库)'!$A:$H,8,FALSE)))</f>
        <v>0</v>
      </c>
      <c r="AB682">
        <f>SUMIF([1]销售数据!$B:$B,E682&amp;G682,[1]销售数据!$G:$G)</f>
        <v>0</v>
      </c>
      <c r="AC682">
        <f t="shared" si="170"/>
        <v>0</v>
      </c>
      <c r="AD682" t="str">
        <f t="shared" si="160"/>
        <v/>
      </c>
      <c r="AE682">
        <f>SUMIF([1]销售数据!$B:$B,AD682,[1]销售数据!$L:$L)</f>
        <v>0</v>
      </c>
      <c r="AF682">
        <f>SUMIF([1]销售数据!$B:$B,AD682,[1]销售数据!$K:$K)</f>
        <v>0</v>
      </c>
      <c r="AG682">
        <f>SUMIF([1]销售数据!$B:$B,AD682,[1]销售数据!$J:$J)</f>
        <v>0</v>
      </c>
      <c r="AH682">
        <f>SUMIF([1]销售数据!$B:$B,AD682,[1]销售数据!$I:$I)</f>
        <v>0</v>
      </c>
      <c r="AI682">
        <f>SUMIF([1]销售数据!$B:$B,AD682,[1]销售数据!$H:$H)</f>
        <v>0</v>
      </c>
      <c r="AJ682" s="19">
        <f t="shared" si="171"/>
        <v>0</v>
      </c>
      <c r="AK682">
        <f>SUMIF([1]发货店铺数!$B:$B,AD682,[1]发货店铺数!$G:$G)</f>
        <v>0</v>
      </c>
      <c r="AL682">
        <f>SUMIF([1]销售店铺数!$B:$B,AD682,[1]销售店铺数!$G:$G)</f>
        <v>0</v>
      </c>
      <c r="AM682">
        <f>SUMIF([1]上周销售店铺数!$B:$B,AD682,[1]上周销售店铺数!$G:$G)</f>
        <v>0</v>
      </c>
      <c r="AN682" s="19">
        <f t="shared" si="172"/>
        <v>0</v>
      </c>
      <c r="AO682" s="19">
        <f t="shared" si="161"/>
        <v>0</v>
      </c>
      <c r="AP682" s="19">
        <f t="shared" si="162"/>
        <v>0</v>
      </c>
      <c r="AQ682" s="11">
        <f t="shared" si="173"/>
        <v>0</v>
      </c>
      <c r="AR682" s="19">
        <f t="shared" si="174"/>
        <v>0</v>
      </c>
      <c r="AS682" s="19">
        <f t="shared" si="175"/>
        <v>0</v>
      </c>
    </row>
    <row r="683" spans="1:45">
      <c r="A683"/>
      <c r="B683"/>
      <c r="C683"/>
      <c r="D683"/>
      <c r="E683"/>
      <c r="F683"/>
      <c r="G683"/>
      <c r="H683"/>
      <c r="L683" s="8"/>
      <c r="M683" s="8" t="str">
        <f>IF(ISERROR( VLOOKUP(AD683,'[1]采购入库货量(公司仓库)'!$A:$I,9,FALSE)),"", VLOOKUP(AD683,'[1]采购入库货量(公司仓库)'!$A:$I,9,FALSE))</f>
        <v/>
      </c>
      <c r="N683" s="8" t="str">
        <f>IF(ISERROR( VLOOKUP(AD683,[1]批发上市日期!$A:$F,6,FALSE)),"",  VLOOKUP(AD683,[1]批发上市日期!$A:$F,6,FALSE))</f>
        <v/>
      </c>
      <c r="O683" s="11">
        <f>IF(ISERROR(VLOOKUP(E683&amp;G683,'[1]采购入库货量(公司仓库)'!$A:$I,7,FALSE)),0,VLOOKUP(E683&amp;G683,'[1]采购入库货量(公司仓库)'!$A:$I,7,FALSE))</f>
        <v>0</v>
      </c>
      <c r="P683">
        <f t="shared" si="163"/>
        <v>0</v>
      </c>
      <c r="Q683">
        <f>IF(ISERROR(VLOOKUP(E683&amp;G683,'[1]采购入库货量(公司仓库)'!$A:$I,8,FALSE)),0,VLOOKUP(E683&amp;G683,'[1]采购入库货量(公司仓库)'!$A:$I,8,FALSE))</f>
        <v>0</v>
      </c>
      <c r="R683" s="11">
        <f t="shared" si="164"/>
        <v>0</v>
      </c>
      <c r="S683">
        <f>SUMIF([1]库存总量!$H:$H,E683&amp;G683,[1]库存总量!$G:$G)</f>
        <v>0</v>
      </c>
      <c r="T683">
        <f t="shared" si="165"/>
        <v>0</v>
      </c>
      <c r="U683">
        <f>SUMIFS([1]库存总量!$G:$G,[1]库存总量!$H:$H,E683&amp;G683,[1]库存总量!$A:$A,"B")</f>
        <v>0</v>
      </c>
      <c r="V683">
        <f t="shared" si="166"/>
        <v>0</v>
      </c>
      <c r="W683">
        <f>SUMIFS([1]库存总量!$G:$G,[1]库存总量!$H:$H,E683&amp;G683,[1]库存总量!$A:$A,"K")</f>
        <v>0</v>
      </c>
      <c r="X683">
        <f t="shared" si="167"/>
        <v>0</v>
      </c>
      <c r="Y683">
        <f t="shared" si="168"/>
        <v>0</v>
      </c>
      <c r="Z683">
        <f t="shared" si="169"/>
        <v>0</v>
      </c>
      <c r="AA683">
        <f>(IF(ISERROR(VLOOKUP(E683&amp;G683,'[1]采购入库货量(公司仓库)'!$A:$H,7,FALSE)),0,VLOOKUP(E683&amp;G683,'[1]采购入库货量(公司仓库)'!$A:$H,7,FALSE)))*L683-(IF(ISERROR(VLOOKUP(E683&amp;G683,'[1]采购入库货量(公司仓库)'!$A:$H,8,FALSE)),0,VLOOKUP(E683&amp;G683,'[1]采购入库货量(公司仓库)'!$A:$H,8,FALSE)))</f>
        <v>0</v>
      </c>
      <c r="AB683">
        <f>SUMIF([1]销售数据!$B:$B,E683&amp;G683,[1]销售数据!$G:$G)</f>
        <v>0</v>
      </c>
      <c r="AC683">
        <f t="shared" si="170"/>
        <v>0</v>
      </c>
      <c r="AD683" t="str">
        <f t="shared" si="160"/>
        <v/>
      </c>
      <c r="AE683">
        <f>SUMIF([1]销售数据!$B:$B,AD683,[1]销售数据!$L:$L)</f>
        <v>0</v>
      </c>
      <c r="AF683">
        <f>SUMIF([1]销售数据!$B:$B,AD683,[1]销售数据!$K:$K)</f>
        <v>0</v>
      </c>
      <c r="AG683">
        <f>SUMIF([1]销售数据!$B:$B,AD683,[1]销售数据!$J:$J)</f>
        <v>0</v>
      </c>
      <c r="AH683">
        <f>SUMIF([1]销售数据!$B:$B,AD683,[1]销售数据!$I:$I)</f>
        <v>0</v>
      </c>
      <c r="AI683">
        <f>SUMIF([1]销售数据!$B:$B,AD683,[1]销售数据!$H:$H)</f>
        <v>0</v>
      </c>
      <c r="AJ683" s="19">
        <f t="shared" si="171"/>
        <v>0</v>
      </c>
      <c r="AK683">
        <f>SUMIF([1]发货店铺数!$B:$B,AD683,[1]发货店铺数!$G:$G)</f>
        <v>0</v>
      </c>
      <c r="AL683">
        <f>SUMIF([1]销售店铺数!$B:$B,AD683,[1]销售店铺数!$G:$G)</f>
        <v>0</v>
      </c>
      <c r="AM683">
        <f>SUMIF([1]上周销售店铺数!$B:$B,AD683,[1]上周销售店铺数!$G:$G)</f>
        <v>0</v>
      </c>
      <c r="AN683" s="19">
        <f t="shared" si="172"/>
        <v>0</v>
      </c>
      <c r="AO683" s="19">
        <f t="shared" si="161"/>
        <v>0</v>
      </c>
      <c r="AP683" s="19">
        <f t="shared" si="162"/>
        <v>0</v>
      </c>
      <c r="AQ683" s="11">
        <f t="shared" si="173"/>
        <v>0</v>
      </c>
      <c r="AR683" s="19">
        <f t="shared" si="174"/>
        <v>0</v>
      </c>
      <c r="AS683" s="19">
        <f t="shared" si="175"/>
        <v>0</v>
      </c>
    </row>
    <row r="684" spans="1:45">
      <c r="A684"/>
      <c r="B684"/>
      <c r="C684"/>
      <c r="D684"/>
      <c r="E684"/>
      <c r="F684"/>
      <c r="G684"/>
      <c r="H684"/>
      <c r="L684" s="8"/>
      <c r="M684" s="8" t="str">
        <f>IF(ISERROR( VLOOKUP(AD684,'[1]采购入库货量(公司仓库)'!$A:$I,9,FALSE)),"", VLOOKUP(AD684,'[1]采购入库货量(公司仓库)'!$A:$I,9,FALSE))</f>
        <v/>
      </c>
      <c r="N684" s="8" t="str">
        <f>IF(ISERROR( VLOOKUP(AD684,[1]批发上市日期!$A:$F,6,FALSE)),"",  VLOOKUP(AD684,[1]批发上市日期!$A:$F,6,FALSE))</f>
        <v/>
      </c>
      <c r="O684" s="11">
        <f>IF(ISERROR(VLOOKUP(E684&amp;G684,'[1]采购入库货量(公司仓库)'!$A:$I,7,FALSE)),0,VLOOKUP(E684&amp;G684,'[1]采购入库货量(公司仓库)'!$A:$I,7,FALSE))</f>
        <v>0</v>
      </c>
      <c r="P684">
        <f t="shared" si="163"/>
        <v>0</v>
      </c>
      <c r="Q684">
        <f>IF(ISERROR(VLOOKUP(E684&amp;G684,'[1]采购入库货量(公司仓库)'!$A:$I,8,FALSE)),0,VLOOKUP(E684&amp;G684,'[1]采购入库货量(公司仓库)'!$A:$I,8,FALSE))</f>
        <v>0</v>
      </c>
      <c r="R684" s="11">
        <f t="shared" si="164"/>
        <v>0</v>
      </c>
      <c r="S684">
        <f>SUMIF([1]库存总量!$H:$H,E684&amp;G684,[1]库存总量!$G:$G)</f>
        <v>0</v>
      </c>
      <c r="T684">
        <f t="shared" si="165"/>
        <v>0</v>
      </c>
      <c r="U684">
        <f>SUMIFS([1]库存总量!$G:$G,[1]库存总量!$H:$H,E684&amp;G684,[1]库存总量!$A:$A,"B")</f>
        <v>0</v>
      </c>
      <c r="V684">
        <f t="shared" si="166"/>
        <v>0</v>
      </c>
      <c r="W684">
        <f>SUMIFS([1]库存总量!$G:$G,[1]库存总量!$H:$H,E684&amp;G684,[1]库存总量!$A:$A,"K")</f>
        <v>0</v>
      </c>
      <c r="X684">
        <f t="shared" si="167"/>
        <v>0</v>
      </c>
      <c r="Y684">
        <f t="shared" si="168"/>
        <v>0</v>
      </c>
      <c r="Z684">
        <f t="shared" si="169"/>
        <v>0</v>
      </c>
      <c r="AA684">
        <f>(IF(ISERROR(VLOOKUP(E684&amp;G684,'[1]采购入库货量(公司仓库)'!$A:$H,7,FALSE)),0,VLOOKUP(E684&amp;G684,'[1]采购入库货量(公司仓库)'!$A:$H,7,FALSE)))*L684-(IF(ISERROR(VLOOKUP(E684&amp;G684,'[1]采购入库货量(公司仓库)'!$A:$H,8,FALSE)),0,VLOOKUP(E684&amp;G684,'[1]采购入库货量(公司仓库)'!$A:$H,8,FALSE)))</f>
        <v>0</v>
      </c>
      <c r="AB684">
        <f>SUMIF([1]销售数据!$B:$B,E684&amp;G684,[1]销售数据!$G:$G)</f>
        <v>0</v>
      </c>
      <c r="AC684">
        <f t="shared" si="170"/>
        <v>0</v>
      </c>
      <c r="AD684" t="str">
        <f t="shared" si="160"/>
        <v/>
      </c>
      <c r="AE684">
        <f>SUMIF([1]销售数据!$B:$B,AD684,[1]销售数据!$L:$L)</f>
        <v>0</v>
      </c>
      <c r="AF684">
        <f>SUMIF([1]销售数据!$B:$B,AD684,[1]销售数据!$K:$K)</f>
        <v>0</v>
      </c>
      <c r="AG684">
        <f>SUMIF([1]销售数据!$B:$B,AD684,[1]销售数据!$J:$J)</f>
        <v>0</v>
      </c>
      <c r="AH684">
        <f>SUMIF([1]销售数据!$B:$B,AD684,[1]销售数据!$I:$I)</f>
        <v>0</v>
      </c>
      <c r="AI684">
        <f>SUMIF([1]销售数据!$B:$B,AD684,[1]销售数据!$H:$H)</f>
        <v>0</v>
      </c>
      <c r="AJ684" s="19">
        <f t="shared" si="171"/>
        <v>0</v>
      </c>
      <c r="AK684">
        <f>SUMIF([1]发货店铺数!$B:$B,AD684,[1]发货店铺数!$G:$G)</f>
        <v>0</v>
      </c>
      <c r="AL684">
        <f>SUMIF([1]销售店铺数!$B:$B,AD684,[1]销售店铺数!$G:$G)</f>
        <v>0</v>
      </c>
      <c r="AM684">
        <f>SUMIF([1]上周销售店铺数!$B:$B,AD684,[1]上周销售店铺数!$G:$G)</f>
        <v>0</v>
      </c>
      <c r="AN684" s="19">
        <f t="shared" si="172"/>
        <v>0</v>
      </c>
      <c r="AO684" s="19">
        <f t="shared" si="161"/>
        <v>0</v>
      </c>
      <c r="AP684" s="19">
        <f t="shared" si="162"/>
        <v>0</v>
      </c>
      <c r="AQ684" s="11">
        <f t="shared" si="173"/>
        <v>0</v>
      </c>
      <c r="AR684" s="19">
        <f t="shared" si="174"/>
        <v>0</v>
      </c>
      <c r="AS684" s="19">
        <f t="shared" si="175"/>
        <v>0</v>
      </c>
    </row>
    <row r="685" spans="1:45">
      <c r="A685"/>
      <c r="B685"/>
      <c r="C685"/>
      <c r="D685"/>
      <c r="E685"/>
      <c r="F685"/>
      <c r="G685"/>
      <c r="H685"/>
      <c r="L685" s="8"/>
      <c r="M685" s="8" t="str">
        <f>IF(ISERROR( VLOOKUP(AD685,'[1]采购入库货量(公司仓库)'!$A:$I,9,FALSE)),"", VLOOKUP(AD685,'[1]采购入库货量(公司仓库)'!$A:$I,9,FALSE))</f>
        <v/>
      </c>
      <c r="N685" s="8" t="str">
        <f>IF(ISERROR( VLOOKUP(AD685,[1]批发上市日期!$A:$F,6,FALSE)),"",  VLOOKUP(AD685,[1]批发上市日期!$A:$F,6,FALSE))</f>
        <v/>
      </c>
      <c r="O685" s="11">
        <f>IF(ISERROR(VLOOKUP(E685&amp;G685,'[1]采购入库货量(公司仓库)'!$A:$I,7,FALSE)),0,VLOOKUP(E685&amp;G685,'[1]采购入库货量(公司仓库)'!$A:$I,7,FALSE))</f>
        <v>0</v>
      </c>
      <c r="P685">
        <f t="shared" si="163"/>
        <v>0</v>
      </c>
      <c r="Q685">
        <f>IF(ISERROR(VLOOKUP(E685&amp;G685,'[1]采购入库货量(公司仓库)'!$A:$I,8,FALSE)),0,VLOOKUP(E685&amp;G685,'[1]采购入库货量(公司仓库)'!$A:$I,8,FALSE))</f>
        <v>0</v>
      </c>
      <c r="R685" s="11">
        <f t="shared" si="164"/>
        <v>0</v>
      </c>
      <c r="S685">
        <f>SUMIF([1]库存总量!$H:$H,E685&amp;G685,[1]库存总量!$G:$G)</f>
        <v>0</v>
      </c>
      <c r="T685">
        <f t="shared" si="165"/>
        <v>0</v>
      </c>
      <c r="U685">
        <f>SUMIFS([1]库存总量!$G:$G,[1]库存总量!$H:$H,E685&amp;G685,[1]库存总量!$A:$A,"B")</f>
        <v>0</v>
      </c>
      <c r="V685">
        <f t="shared" si="166"/>
        <v>0</v>
      </c>
      <c r="W685">
        <f>SUMIFS([1]库存总量!$G:$G,[1]库存总量!$H:$H,E685&amp;G685,[1]库存总量!$A:$A,"K")</f>
        <v>0</v>
      </c>
      <c r="X685">
        <f t="shared" si="167"/>
        <v>0</v>
      </c>
      <c r="Y685">
        <f t="shared" si="168"/>
        <v>0</v>
      </c>
      <c r="Z685">
        <f t="shared" si="169"/>
        <v>0</v>
      </c>
      <c r="AA685">
        <f>(IF(ISERROR(VLOOKUP(E685&amp;G685,'[1]采购入库货量(公司仓库)'!$A:$H,7,FALSE)),0,VLOOKUP(E685&amp;G685,'[1]采购入库货量(公司仓库)'!$A:$H,7,FALSE)))*L685-(IF(ISERROR(VLOOKUP(E685&amp;G685,'[1]采购入库货量(公司仓库)'!$A:$H,8,FALSE)),0,VLOOKUP(E685&amp;G685,'[1]采购入库货量(公司仓库)'!$A:$H,8,FALSE)))</f>
        <v>0</v>
      </c>
      <c r="AB685">
        <f>SUMIF([1]销售数据!$B:$B,E685&amp;G685,[1]销售数据!$G:$G)</f>
        <v>0</v>
      </c>
      <c r="AC685">
        <f t="shared" si="170"/>
        <v>0</v>
      </c>
      <c r="AD685" t="str">
        <f t="shared" si="160"/>
        <v/>
      </c>
      <c r="AE685">
        <f>SUMIF([1]销售数据!$B:$B,AD685,[1]销售数据!$L:$L)</f>
        <v>0</v>
      </c>
      <c r="AF685">
        <f>SUMIF([1]销售数据!$B:$B,AD685,[1]销售数据!$K:$K)</f>
        <v>0</v>
      </c>
      <c r="AG685">
        <f>SUMIF([1]销售数据!$B:$B,AD685,[1]销售数据!$J:$J)</f>
        <v>0</v>
      </c>
      <c r="AH685">
        <f>SUMIF([1]销售数据!$B:$B,AD685,[1]销售数据!$I:$I)</f>
        <v>0</v>
      </c>
      <c r="AI685">
        <f>SUMIF([1]销售数据!$B:$B,AD685,[1]销售数据!$H:$H)</f>
        <v>0</v>
      </c>
      <c r="AJ685" s="19">
        <f t="shared" si="171"/>
        <v>0</v>
      </c>
      <c r="AK685">
        <f>SUMIF([1]发货店铺数!$B:$B,AD685,[1]发货店铺数!$G:$G)</f>
        <v>0</v>
      </c>
      <c r="AL685">
        <f>SUMIF([1]销售店铺数!$B:$B,AD685,[1]销售店铺数!$G:$G)</f>
        <v>0</v>
      </c>
      <c r="AM685">
        <f>SUMIF([1]上周销售店铺数!$B:$B,AD685,[1]上周销售店铺数!$G:$G)</f>
        <v>0</v>
      </c>
      <c r="AN685" s="19">
        <f t="shared" si="172"/>
        <v>0</v>
      </c>
      <c r="AO685" s="19">
        <f t="shared" si="161"/>
        <v>0</v>
      </c>
      <c r="AP685" s="19">
        <f t="shared" si="162"/>
        <v>0</v>
      </c>
      <c r="AQ685" s="11">
        <f t="shared" si="173"/>
        <v>0</v>
      </c>
      <c r="AR685" s="19">
        <f t="shared" si="174"/>
        <v>0</v>
      </c>
      <c r="AS685" s="19">
        <f t="shared" si="175"/>
        <v>0</v>
      </c>
    </row>
    <row r="686" spans="1:45">
      <c r="A686"/>
      <c r="B686"/>
      <c r="C686"/>
      <c r="D686"/>
      <c r="E686"/>
      <c r="F686"/>
      <c r="G686"/>
      <c r="H686"/>
      <c r="L686" s="8"/>
      <c r="M686" s="8" t="str">
        <f>IF(ISERROR( VLOOKUP(AD686,'[1]采购入库货量(公司仓库)'!$A:$I,9,FALSE)),"", VLOOKUP(AD686,'[1]采购入库货量(公司仓库)'!$A:$I,9,FALSE))</f>
        <v/>
      </c>
      <c r="N686" s="8" t="str">
        <f>IF(ISERROR( VLOOKUP(AD686,[1]批发上市日期!$A:$F,6,FALSE)),"",  VLOOKUP(AD686,[1]批发上市日期!$A:$F,6,FALSE))</f>
        <v/>
      </c>
      <c r="O686" s="11">
        <f>IF(ISERROR(VLOOKUP(E686&amp;G686,'[1]采购入库货量(公司仓库)'!$A:$I,7,FALSE)),0,VLOOKUP(E686&amp;G686,'[1]采购入库货量(公司仓库)'!$A:$I,7,FALSE))</f>
        <v>0</v>
      </c>
      <c r="P686">
        <f t="shared" si="163"/>
        <v>0</v>
      </c>
      <c r="Q686">
        <f>IF(ISERROR(VLOOKUP(E686&amp;G686,'[1]采购入库货量(公司仓库)'!$A:$I,8,FALSE)),0,VLOOKUP(E686&amp;G686,'[1]采购入库货量(公司仓库)'!$A:$I,8,FALSE))</f>
        <v>0</v>
      </c>
      <c r="R686" s="11">
        <f t="shared" si="164"/>
        <v>0</v>
      </c>
      <c r="S686">
        <f>SUMIF([1]库存总量!$H:$H,E686&amp;G686,[1]库存总量!$G:$G)</f>
        <v>0</v>
      </c>
      <c r="T686">
        <f t="shared" si="165"/>
        <v>0</v>
      </c>
      <c r="U686">
        <f>SUMIFS([1]库存总量!$G:$G,[1]库存总量!$H:$H,E686&amp;G686,[1]库存总量!$A:$A,"B")</f>
        <v>0</v>
      </c>
      <c r="V686">
        <f t="shared" si="166"/>
        <v>0</v>
      </c>
      <c r="W686">
        <f>SUMIFS([1]库存总量!$G:$G,[1]库存总量!$H:$H,E686&amp;G686,[1]库存总量!$A:$A,"K")</f>
        <v>0</v>
      </c>
      <c r="X686">
        <f t="shared" si="167"/>
        <v>0</v>
      </c>
      <c r="Y686">
        <f t="shared" si="168"/>
        <v>0</v>
      </c>
      <c r="Z686">
        <f t="shared" si="169"/>
        <v>0</v>
      </c>
      <c r="AA686">
        <f>(IF(ISERROR(VLOOKUP(E686&amp;G686,'[1]采购入库货量(公司仓库)'!$A:$H,7,FALSE)),0,VLOOKUP(E686&amp;G686,'[1]采购入库货量(公司仓库)'!$A:$H,7,FALSE)))*L686-(IF(ISERROR(VLOOKUP(E686&amp;G686,'[1]采购入库货量(公司仓库)'!$A:$H,8,FALSE)),0,VLOOKUP(E686&amp;G686,'[1]采购入库货量(公司仓库)'!$A:$H,8,FALSE)))</f>
        <v>0</v>
      </c>
      <c r="AB686">
        <f>SUMIF([1]销售数据!$B:$B,E686&amp;G686,[1]销售数据!$G:$G)</f>
        <v>0</v>
      </c>
      <c r="AC686">
        <f t="shared" si="170"/>
        <v>0</v>
      </c>
      <c r="AD686" t="str">
        <f t="shared" si="160"/>
        <v/>
      </c>
      <c r="AE686">
        <f>SUMIF([1]销售数据!$B:$B,AD686,[1]销售数据!$L:$L)</f>
        <v>0</v>
      </c>
      <c r="AF686">
        <f>SUMIF([1]销售数据!$B:$B,AD686,[1]销售数据!$K:$K)</f>
        <v>0</v>
      </c>
      <c r="AG686">
        <f>SUMIF([1]销售数据!$B:$B,AD686,[1]销售数据!$J:$J)</f>
        <v>0</v>
      </c>
      <c r="AH686">
        <f>SUMIF([1]销售数据!$B:$B,AD686,[1]销售数据!$I:$I)</f>
        <v>0</v>
      </c>
      <c r="AI686">
        <f>SUMIF([1]销售数据!$B:$B,AD686,[1]销售数据!$H:$H)</f>
        <v>0</v>
      </c>
      <c r="AJ686" s="19">
        <f t="shared" si="171"/>
        <v>0</v>
      </c>
      <c r="AK686">
        <f>SUMIF([1]发货店铺数!$B:$B,AD686,[1]发货店铺数!$G:$G)</f>
        <v>0</v>
      </c>
      <c r="AL686">
        <f>SUMIF([1]销售店铺数!$B:$B,AD686,[1]销售店铺数!$G:$G)</f>
        <v>0</v>
      </c>
      <c r="AM686">
        <f>SUMIF([1]上周销售店铺数!$B:$B,AD686,[1]上周销售店铺数!$G:$G)</f>
        <v>0</v>
      </c>
      <c r="AN686" s="19">
        <f t="shared" si="172"/>
        <v>0</v>
      </c>
      <c r="AO686" s="19">
        <f t="shared" si="161"/>
        <v>0</v>
      </c>
      <c r="AP686" s="19">
        <f t="shared" si="162"/>
        <v>0</v>
      </c>
      <c r="AQ686" s="11">
        <f t="shared" si="173"/>
        <v>0</v>
      </c>
      <c r="AR686" s="19">
        <f t="shared" si="174"/>
        <v>0</v>
      </c>
      <c r="AS686" s="19">
        <f t="shared" si="175"/>
        <v>0</v>
      </c>
    </row>
    <row r="687" spans="1:45">
      <c r="A687"/>
      <c r="B687"/>
      <c r="C687"/>
      <c r="D687"/>
      <c r="E687"/>
      <c r="F687"/>
      <c r="G687"/>
      <c r="H687"/>
      <c r="L687" s="8"/>
      <c r="M687" s="8" t="str">
        <f>IF(ISERROR( VLOOKUP(AD687,'[1]采购入库货量(公司仓库)'!$A:$I,9,FALSE)),"", VLOOKUP(AD687,'[1]采购入库货量(公司仓库)'!$A:$I,9,FALSE))</f>
        <v/>
      </c>
      <c r="N687" s="8" t="str">
        <f>IF(ISERROR( VLOOKUP(AD687,[1]批发上市日期!$A:$F,6,FALSE)),"",  VLOOKUP(AD687,[1]批发上市日期!$A:$F,6,FALSE))</f>
        <v/>
      </c>
      <c r="O687" s="11">
        <f>IF(ISERROR(VLOOKUP(E687&amp;G687,'[1]采购入库货量(公司仓库)'!$A:$I,7,FALSE)),0,VLOOKUP(E687&amp;G687,'[1]采购入库货量(公司仓库)'!$A:$I,7,FALSE))</f>
        <v>0</v>
      </c>
      <c r="P687">
        <f t="shared" si="163"/>
        <v>0</v>
      </c>
      <c r="Q687">
        <f>IF(ISERROR(VLOOKUP(E687&amp;G687,'[1]采购入库货量(公司仓库)'!$A:$I,8,FALSE)),0,VLOOKUP(E687&amp;G687,'[1]采购入库货量(公司仓库)'!$A:$I,8,FALSE))</f>
        <v>0</v>
      </c>
      <c r="R687" s="11">
        <f t="shared" si="164"/>
        <v>0</v>
      </c>
      <c r="S687">
        <f>SUMIF([1]库存总量!$H:$H,E687&amp;G687,[1]库存总量!$G:$G)</f>
        <v>0</v>
      </c>
      <c r="T687">
        <f t="shared" si="165"/>
        <v>0</v>
      </c>
      <c r="U687">
        <f>SUMIFS([1]库存总量!$G:$G,[1]库存总量!$H:$H,E687&amp;G687,[1]库存总量!$A:$A,"B")</f>
        <v>0</v>
      </c>
      <c r="V687">
        <f t="shared" si="166"/>
        <v>0</v>
      </c>
      <c r="W687">
        <f>SUMIFS([1]库存总量!$G:$G,[1]库存总量!$H:$H,E687&amp;G687,[1]库存总量!$A:$A,"K")</f>
        <v>0</v>
      </c>
      <c r="X687">
        <f t="shared" si="167"/>
        <v>0</v>
      </c>
      <c r="Y687">
        <f t="shared" si="168"/>
        <v>0</v>
      </c>
      <c r="Z687">
        <f t="shared" si="169"/>
        <v>0</v>
      </c>
      <c r="AA687">
        <f>(IF(ISERROR(VLOOKUP(E687&amp;G687,'[1]采购入库货量(公司仓库)'!$A:$H,7,FALSE)),0,VLOOKUP(E687&amp;G687,'[1]采购入库货量(公司仓库)'!$A:$H,7,FALSE)))*L687-(IF(ISERROR(VLOOKUP(E687&amp;G687,'[1]采购入库货量(公司仓库)'!$A:$H,8,FALSE)),0,VLOOKUP(E687&amp;G687,'[1]采购入库货量(公司仓库)'!$A:$H,8,FALSE)))</f>
        <v>0</v>
      </c>
      <c r="AB687">
        <f>SUMIF([1]销售数据!$B:$B,E687&amp;G687,[1]销售数据!$G:$G)</f>
        <v>0</v>
      </c>
      <c r="AC687">
        <f t="shared" si="170"/>
        <v>0</v>
      </c>
      <c r="AD687" t="str">
        <f t="shared" si="160"/>
        <v/>
      </c>
      <c r="AE687">
        <f>SUMIF([1]销售数据!$B:$B,AD687,[1]销售数据!$L:$L)</f>
        <v>0</v>
      </c>
      <c r="AF687">
        <f>SUMIF([1]销售数据!$B:$B,AD687,[1]销售数据!$K:$K)</f>
        <v>0</v>
      </c>
      <c r="AG687">
        <f>SUMIF([1]销售数据!$B:$B,AD687,[1]销售数据!$J:$J)</f>
        <v>0</v>
      </c>
      <c r="AH687">
        <f>SUMIF([1]销售数据!$B:$B,AD687,[1]销售数据!$I:$I)</f>
        <v>0</v>
      </c>
      <c r="AI687">
        <f>SUMIF([1]销售数据!$B:$B,AD687,[1]销售数据!$H:$H)</f>
        <v>0</v>
      </c>
      <c r="AJ687" s="19">
        <f t="shared" si="171"/>
        <v>0</v>
      </c>
      <c r="AK687">
        <f>SUMIF([1]发货店铺数!$B:$B,AD687,[1]发货店铺数!$G:$G)</f>
        <v>0</v>
      </c>
      <c r="AL687">
        <f>SUMIF([1]销售店铺数!$B:$B,AD687,[1]销售店铺数!$G:$G)</f>
        <v>0</v>
      </c>
      <c r="AM687">
        <f>SUMIF([1]上周销售店铺数!$B:$B,AD687,[1]上周销售店铺数!$G:$G)</f>
        <v>0</v>
      </c>
      <c r="AN687" s="19">
        <f t="shared" si="172"/>
        <v>0</v>
      </c>
      <c r="AO687" s="19">
        <f t="shared" si="161"/>
        <v>0</v>
      </c>
      <c r="AP687" s="19">
        <f t="shared" si="162"/>
        <v>0</v>
      </c>
      <c r="AQ687" s="11">
        <f t="shared" si="173"/>
        <v>0</v>
      </c>
      <c r="AR687" s="19">
        <f t="shared" si="174"/>
        <v>0</v>
      </c>
      <c r="AS687" s="19">
        <f t="shared" si="175"/>
        <v>0</v>
      </c>
    </row>
    <row r="688" spans="1:45">
      <c r="A688"/>
      <c r="B688"/>
      <c r="C688"/>
      <c r="D688"/>
      <c r="E688"/>
      <c r="F688"/>
      <c r="G688"/>
      <c r="H688"/>
      <c r="L688" s="8"/>
      <c r="M688" s="8" t="str">
        <f>IF(ISERROR( VLOOKUP(AD688,'[1]采购入库货量(公司仓库)'!$A:$I,9,FALSE)),"", VLOOKUP(AD688,'[1]采购入库货量(公司仓库)'!$A:$I,9,FALSE))</f>
        <v/>
      </c>
      <c r="N688" s="8" t="str">
        <f>IF(ISERROR( VLOOKUP(AD688,[1]批发上市日期!$A:$F,6,FALSE)),"",  VLOOKUP(AD688,[1]批发上市日期!$A:$F,6,FALSE))</f>
        <v/>
      </c>
      <c r="O688" s="11">
        <f>IF(ISERROR(VLOOKUP(E688&amp;G688,'[1]采购入库货量(公司仓库)'!$A:$I,7,FALSE)),0,VLOOKUP(E688&amp;G688,'[1]采购入库货量(公司仓库)'!$A:$I,7,FALSE))</f>
        <v>0</v>
      </c>
      <c r="P688">
        <f t="shared" si="163"/>
        <v>0</v>
      </c>
      <c r="Q688">
        <f>IF(ISERROR(VLOOKUP(E688&amp;G688,'[1]采购入库货量(公司仓库)'!$A:$I,8,FALSE)),0,VLOOKUP(E688&amp;G688,'[1]采购入库货量(公司仓库)'!$A:$I,8,FALSE))</f>
        <v>0</v>
      </c>
      <c r="R688" s="11">
        <f t="shared" si="164"/>
        <v>0</v>
      </c>
      <c r="S688">
        <f>SUMIF([1]库存总量!$H:$H,E688&amp;G688,[1]库存总量!$G:$G)</f>
        <v>0</v>
      </c>
      <c r="T688">
        <f t="shared" si="165"/>
        <v>0</v>
      </c>
      <c r="U688">
        <f>SUMIFS([1]库存总量!$G:$G,[1]库存总量!$H:$H,E688&amp;G688,[1]库存总量!$A:$A,"B")</f>
        <v>0</v>
      </c>
      <c r="V688">
        <f t="shared" si="166"/>
        <v>0</v>
      </c>
      <c r="W688">
        <f>SUMIFS([1]库存总量!$G:$G,[1]库存总量!$H:$H,E688&amp;G688,[1]库存总量!$A:$A,"K")</f>
        <v>0</v>
      </c>
      <c r="X688">
        <f t="shared" si="167"/>
        <v>0</v>
      </c>
      <c r="Y688">
        <f t="shared" si="168"/>
        <v>0</v>
      </c>
      <c r="Z688">
        <f t="shared" si="169"/>
        <v>0</v>
      </c>
      <c r="AA688">
        <f>(IF(ISERROR(VLOOKUP(E688&amp;G688,'[1]采购入库货量(公司仓库)'!$A:$H,7,FALSE)),0,VLOOKUP(E688&amp;G688,'[1]采购入库货量(公司仓库)'!$A:$H,7,FALSE)))*L688-(IF(ISERROR(VLOOKUP(E688&amp;G688,'[1]采购入库货量(公司仓库)'!$A:$H,8,FALSE)),0,VLOOKUP(E688&amp;G688,'[1]采购入库货量(公司仓库)'!$A:$H,8,FALSE)))</f>
        <v>0</v>
      </c>
      <c r="AB688">
        <f>SUMIF([1]销售数据!$B:$B,E688&amp;G688,[1]销售数据!$G:$G)</f>
        <v>0</v>
      </c>
      <c r="AC688">
        <f t="shared" si="170"/>
        <v>0</v>
      </c>
      <c r="AD688" t="str">
        <f t="shared" si="160"/>
        <v/>
      </c>
      <c r="AE688">
        <f>SUMIF([1]销售数据!$B:$B,AD688,[1]销售数据!$L:$L)</f>
        <v>0</v>
      </c>
      <c r="AF688">
        <f>SUMIF([1]销售数据!$B:$B,AD688,[1]销售数据!$K:$K)</f>
        <v>0</v>
      </c>
      <c r="AG688">
        <f>SUMIF([1]销售数据!$B:$B,AD688,[1]销售数据!$J:$J)</f>
        <v>0</v>
      </c>
      <c r="AH688">
        <f>SUMIF([1]销售数据!$B:$B,AD688,[1]销售数据!$I:$I)</f>
        <v>0</v>
      </c>
      <c r="AI688">
        <f>SUMIF([1]销售数据!$B:$B,AD688,[1]销售数据!$H:$H)</f>
        <v>0</v>
      </c>
      <c r="AJ688" s="19">
        <f t="shared" si="171"/>
        <v>0</v>
      </c>
      <c r="AK688">
        <f>SUMIF([1]发货店铺数!$B:$B,AD688,[1]发货店铺数!$G:$G)</f>
        <v>0</v>
      </c>
      <c r="AL688">
        <f>SUMIF([1]销售店铺数!$B:$B,AD688,[1]销售店铺数!$G:$G)</f>
        <v>0</v>
      </c>
      <c r="AM688">
        <f>SUMIF([1]上周销售店铺数!$B:$B,AD688,[1]上周销售店铺数!$G:$G)</f>
        <v>0</v>
      </c>
      <c r="AN688" s="19">
        <f t="shared" si="172"/>
        <v>0</v>
      </c>
      <c r="AO688" s="19">
        <f t="shared" si="161"/>
        <v>0</v>
      </c>
      <c r="AP688" s="19">
        <f t="shared" si="162"/>
        <v>0</v>
      </c>
      <c r="AQ688" s="11">
        <f t="shared" si="173"/>
        <v>0</v>
      </c>
      <c r="AR688" s="19">
        <f t="shared" si="174"/>
        <v>0</v>
      </c>
      <c r="AS688" s="19">
        <f t="shared" si="175"/>
        <v>0</v>
      </c>
    </row>
    <row r="689" spans="1:45">
      <c r="A689"/>
      <c r="B689"/>
      <c r="C689"/>
      <c r="D689"/>
      <c r="E689"/>
      <c r="F689"/>
      <c r="G689"/>
      <c r="H689"/>
      <c r="L689" s="8"/>
      <c r="M689" s="8" t="str">
        <f>IF(ISERROR( VLOOKUP(AD689,'[1]采购入库货量(公司仓库)'!$A:$I,9,FALSE)),"", VLOOKUP(AD689,'[1]采购入库货量(公司仓库)'!$A:$I,9,FALSE))</f>
        <v/>
      </c>
      <c r="N689" s="8" t="str">
        <f>IF(ISERROR( VLOOKUP(AD689,[1]批发上市日期!$A:$F,6,FALSE)),"",  VLOOKUP(AD689,[1]批发上市日期!$A:$F,6,FALSE))</f>
        <v/>
      </c>
      <c r="O689" s="11">
        <f>IF(ISERROR(VLOOKUP(E689&amp;G689,'[1]采购入库货量(公司仓库)'!$A:$I,7,FALSE)),0,VLOOKUP(E689&amp;G689,'[1]采购入库货量(公司仓库)'!$A:$I,7,FALSE))</f>
        <v>0</v>
      </c>
      <c r="P689">
        <f t="shared" si="163"/>
        <v>0</v>
      </c>
      <c r="Q689">
        <f>IF(ISERROR(VLOOKUP(E689&amp;G689,'[1]采购入库货量(公司仓库)'!$A:$I,8,FALSE)),0,VLOOKUP(E689&amp;G689,'[1]采购入库货量(公司仓库)'!$A:$I,8,FALSE))</f>
        <v>0</v>
      </c>
      <c r="R689" s="11">
        <f t="shared" si="164"/>
        <v>0</v>
      </c>
      <c r="S689">
        <f>SUMIF([1]库存总量!$H:$H,E689&amp;G689,[1]库存总量!$G:$G)</f>
        <v>0</v>
      </c>
      <c r="T689">
        <f t="shared" si="165"/>
        <v>0</v>
      </c>
      <c r="U689">
        <f>SUMIFS([1]库存总量!$G:$G,[1]库存总量!$H:$H,E689&amp;G689,[1]库存总量!$A:$A,"B")</f>
        <v>0</v>
      </c>
      <c r="V689">
        <f t="shared" si="166"/>
        <v>0</v>
      </c>
      <c r="W689">
        <f>SUMIFS([1]库存总量!$G:$G,[1]库存总量!$H:$H,E689&amp;G689,[1]库存总量!$A:$A,"K")</f>
        <v>0</v>
      </c>
      <c r="X689">
        <f t="shared" si="167"/>
        <v>0</v>
      </c>
      <c r="Y689">
        <f t="shared" si="168"/>
        <v>0</v>
      </c>
      <c r="Z689">
        <f t="shared" si="169"/>
        <v>0</v>
      </c>
      <c r="AA689">
        <f>(IF(ISERROR(VLOOKUP(E689&amp;G689,'[1]采购入库货量(公司仓库)'!$A:$H,7,FALSE)),0,VLOOKUP(E689&amp;G689,'[1]采购入库货量(公司仓库)'!$A:$H,7,FALSE)))*L689-(IF(ISERROR(VLOOKUP(E689&amp;G689,'[1]采购入库货量(公司仓库)'!$A:$H,8,FALSE)),0,VLOOKUP(E689&amp;G689,'[1]采购入库货量(公司仓库)'!$A:$H,8,FALSE)))</f>
        <v>0</v>
      </c>
      <c r="AB689">
        <f>SUMIF([1]销售数据!$B:$B,E689&amp;G689,[1]销售数据!$G:$G)</f>
        <v>0</v>
      </c>
      <c r="AC689">
        <f t="shared" si="170"/>
        <v>0</v>
      </c>
      <c r="AD689" t="str">
        <f t="shared" si="160"/>
        <v/>
      </c>
      <c r="AE689">
        <f>SUMIF([1]销售数据!$B:$B,AD689,[1]销售数据!$L:$L)</f>
        <v>0</v>
      </c>
      <c r="AF689">
        <f>SUMIF([1]销售数据!$B:$B,AD689,[1]销售数据!$K:$K)</f>
        <v>0</v>
      </c>
      <c r="AG689">
        <f>SUMIF([1]销售数据!$B:$B,AD689,[1]销售数据!$J:$J)</f>
        <v>0</v>
      </c>
      <c r="AH689">
        <f>SUMIF([1]销售数据!$B:$B,AD689,[1]销售数据!$I:$I)</f>
        <v>0</v>
      </c>
      <c r="AI689">
        <f>SUMIF([1]销售数据!$B:$B,AD689,[1]销售数据!$H:$H)</f>
        <v>0</v>
      </c>
      <c r="AJ689" s="19">
        <f t="shared" si="171"/>
        <v>0</v>
      </c>
      <c r="AK689">
        <f>SUMIF([1]发货店铺数!$B:$B,AD689,[1]发货店铺数!$G:$G)</f>
        <v>0</v>
      </c>
      <c r="AL689">
        <f>SUMIF([1]销售店铺数!$B:$B,AD689,[1]销售店铺数!$G:$G)</f>
        <v>0</v>
      </c>
      <c r="AM689">
        <f>SUMIF([1]上周销售店铺数!$B:$B,AD689,[1]上周销售店铺数!$G:$G)</f>
        <v>0</v>
      </c>
      <c r="AN689" s="19">
        <f t="shared" si="172"/>
        <v>0</v>
      </c>
      <c r="AO689" s="19">
        <f t="shared" si="161"/>
        <v>0</v>
      </c>
      <c r="AP689" s="19">
        <f t="shared" si="162"/>
        <v>0</v>
      </c>
      <c r="AQ689" s="11">
        <f t="shared" si="173"/>
        <v>0</v>
      </c>
      <c r="AR689" s="19">
        <f t="shared" si="174"/>
        <v>0</v>
      </c>
      <c r="AS689" s="19">
        <f t="shared" si="175"/>
        <v>0</v>
      </c>
    </row>
    <row r="690" spans="1:45">
      <c r="A690"/>
      <c r="B690"/>
      <c r="C690"/>
      <c r="D690"/>
      <c r="E690"/>
      <c r="F690"/>
      <c r="G690"/>
      <c r="H690"/>
      <c r="L690" s="8"/>
      <c r="M690" s="8" t="str">
        <f>IF(ISERROR( VLOOKUP(AD690,'[1]采购入库货量(公司仓库)'!$A:$I,9,FALSE)),"", VLOOKUP(AD690,'[1]采购入库货量(公司仓库)'!$A:$I,9,FALSE))</f>
        <v/>
      </c>
      <c r="N690" s="8" t="str">
        <f>IF(ISERROR( VLOOKUP(AD690,[1]批发上市日期!$A:$F,6,FALSE)),"",  VLOOKUP(AD690,[1]批发上市日期!$A:$F,6,FALSE))</f>
        <v/>
      </c>
      <c r="O690" s="11">
        <f>IF(ISERROR(VLOOKUP(E690&amp;G690,'[1]采购入库货量(公司仓库)'!$A:$I,7,FALSE)),0,VLOOKUP(E690&amp;G690,'[1]采购入库货量(公司仓库)'!$A:$I,7,FALSE))</f>
        <v>0</v>
      </c>
      <c r="P690">
        <f t="shared" si="163"/>
        <v>0</v>
      </c>
      <c r="Q690">
        <f>IF(ISERROR(VLOOKUP(E690&amp;G690,'[1]采购入库货量(公司仓库)'!$A:$I,8,FALSE)),0,VLOOKUP(E690&amp;G690,'[1]采购入库货量(公司仓库)'!$A:$I,8,FALSE))</f>
        <v>0</v>
      </c>
      <c r="R690" s="11">
        <f t="shared" si="164"/>
        <v>0</v>
      </c>
      <c r="S690">
        <f>SUMIF([1]库存总量!$H:$H,E690&amp;G690,[1]库存总量!$G:$G)</f>
        <v>0</v>
      </c>
      <c r="T690">
        <f t="shared" si="165"/>
        <v>0</v>
      </c>
      <c r="U690">
        <f>SUMIFS([1]库存总量!$G:$G,[1]库存总量!$H:$H,E690&amp;G690,[1]库存总量!$A:$A,"B")</f>
        <v>0</v>
      </c>
      <c r="V690">
        <f t="shared" si="166"/>
        <v>0</v>
      </c>
      <c r="W690">
        <f>SUMIFS([1]库存总量!$G:$G,[1]库存总量!$H:$H,E690&amp;G690,[1]库存总量!$A:$A,"K")</f>
        <v>0</v>
      </c>
      <c r="X690">
        <f t="shared" si="167"/>
        <v>0</v>
      </c>
      <c r="Y690">
        <f t="shared" si="168"/>
        <v>0</v>
      </c>
      <c r="Z690">
        <f t="shared" si="169"/>
        <v>0</v>
      </c>
      <c r="AA690">
        <f>(IF(ISERROR(VLOOKUP(E690&amp;G690,'[1]采购入库货量(公司仓库)'!$A:$H,7,FALSE)),0,VLOOKUP(E690&amp;G690,'[1]采购入库货量(公司仓库)'!$A:$H,7,FALSE)))*L690-(IF(ISERROR(VLOOKUP(E690&amp;G690,'[1]采购入库货量(公司仓库)'!$A:$H,8,FALSE)),0,VLOOKUP(E690&amp;G690,'[1]采购入库货量(公司仓库)'!$A:$H,8,FALSE)))</f>
        <v>0</v>
      </c>
      <c r="AB690">
        <f>SUMIF([1]销售数据!$B:$B,E690&amp;G690,[1]销售数据!$G:$G)</f>
        <v>0</v>
      </c>
      <c r="AC690">
        <f t="shared" si="170"/>
        <v>0</v>
      </c>
      <c r="AD690" t="str">
        <f t="shared" si="160"/>
        <v/>
      </c>
      <c r="AE690">
        <f>SUMIF([1]销售数据!$B:$B,AD690,[1]销售数据!$L:$L)</f>
        <v>0</v>
      </c>
      <c r="AF690">
        <f>SUMIF([1]销售数据!$B:$B,AD690,[1]销售数据!$K:$K)</f>
        <v>0</v>
      </c>
      <c r="AG690">
        <f>SUMIF([1]销售数据!$B:$B,AD690,[1]销售数据!$J:$J)</f>
        <v>0</v>
      </c>
      <c r="AH690">
        <f>SUMIF([1]销售数据!$B:$B,AD690,[1]销售数据!$I:$I)</f>
        <v>0</v>
      </c>
      <c r="AI690">
        <f>SUMIF([1]销售数据!$B:$B,AD690,[1]销售数据!$H:$H)</f>
        <v>0</v>
      </c>
      <c r="AJ690" s="19">
        <f t="shared" si="171"/>
        <v>0</v>
      </c>
      <c r="AK690">
        <f>SUMIF([1]发货店铺数!$B:$B,AD690,[1]发货店铺数!$G:$G)</f>
        <v>0</v>
      </c>
      <c r="AL690">
        <f>SUMIF([1]销售店铺数!$B:$B,AD690,[1]销售店铺数!$G:$G)</f>
        <v>0</v>
      </c>
      <c r="AM690">
        <f>SUMIF([1]上周销售店铺数!$B:$B,AD690,[1]上周销售店铺数!$G:$G)</f>
        <v>0</v>
      </c>
      <c r="AN690" s="19">
        <f t="shared" si="172"/>
        <v>0</v>
      </c>
      <c r="AO690" s="19">
        <f t="shared" si="161"/>
        <v>0</v>
      </c>
      <c r="AP690" s="19">
        <f t="shared" si="162"/>
        <v>0</v>
      </c>
      <c r="AQ690" s="11">
        <f t="shared" si="173"/>
        <v>0</v>
      </c>
      <c r="AR690" s="19">
        <f t="shared" si="174"/>
        <v>0</v>
      </c>
      <c r="AS690" s="19">
        <f t="shared" si="175"/>
        <v>0</v>
      </c>
    </row>
    <row r="691" spans="1:45">
      <c r="A691"/>
      <c r="B691"/>
      <c r="C691"/>
      <c r="D691"/>
      <c r="E691"/>
      <c r="F691"/>
      <c r="G691"/>
      <c r="H691"/>
      <c r="L691" s="8"/>
      <c r="M691" s="8" t="str">
        <f>IF(ISERROR( VLOOKUP(AD691,'[1]采购入库货量(公司仓库)'!$A:$I,9,FALSE)),"", VLOOKUP(AD691,'[1]采购入库货量(公司仓库)'!$A:$I,9,FALSE))</f>
        <v/>
      </c>
      <c r="N691" s="8" t="str">
        <f>IF(ISERROR( VLOOKUP(AD691,[1]批发上市日期!$A:$F,6,FALSE)),"",  VLOOKUP(AD691,[1]批发上市日期!$A:$F,6,FALSE))</f>
        <v/>
      </c>
      <c r="O691" s="11">
        <f>IF(ISERROR(VLOOKUP(E691&amp;G691,'[1]采购入库货量(公司仓库)'!$A:$I,7,FALSE)),0,VLOOKUP(E691&amp;G691,'[1]采购入库货量(公司仓库)'!$A:$I,7,FALSE))</f>
        <v>0</v>
      </c>
      <c r="P691">
        <f t="shared" si="163"/>
        <v>0</v>
      </c>
      <c r="Q691">
        <f>IF(ISERROR(VLOOKUP(E691&amp;G691,'[1]采购入库货量(公司仓库)'!$A:$I,8,FALSE)),0,VLOOKUP(E691&amp;G691,'[1]采购入库货量(公司仓库)'!$A:$I,8,FALSE))</f>
        <v>0</v>
      </c>
      <c r="R691" s="11">
        <f t="shared" si="164"/>
        <v>0</v>
      </c>
      <c r="S691">
        <f>SUMIF([1]库存总量!$H:$H,E691&amp;G691,[1]库存总量!$G:$G)</f>
        <v>0</v>
      </c>
      <c r="T691">
        <f t="shared" si="165"/>
        <v>0</v>
      </c>
      <c r="U691">
        <f>SUMIFS([1]库存总量!$G:$G,[1]库存总量!$H:$H,E691&amp;G691,[1]库存总量!$A:$A,"B")</f>
        <v>0</v>
      </c>
      <c r="V691">
        <f t="shared" si="166"/>
        <v>0</v>
      </c>
      <c r="W691">
        <f>SUMIFS([1]库存总量!$G:$G,[1]库存总量!$H:$H,E691&amp;G691,[1]库存总量!$A:$A,"K")</f>
        <v>0</v>
      </c>
      <c r="X691">
        <f t="shared" si="167"/>
        <v>0</v>
      </c>
      <c r="Y691">
        <f t="shared" si="168"/>
        <v>0</v>
      </c>
      <c r="Z691">
        <f t="shared" si="169"/>
        <v>0</v>
      </c>
      <c r="AA691">
        <f>(IF(ISERROR(VLOOKUP(E691&amp;G691,'[1]采购入库货量(公司仓库)'!$A:$H,7,FALSE)),0,VLOOKUP(E691&amp;G691,'[1]采购入库货量(公司仓库)'!$A:$H,7,FALSE)))*L691-(IF(ISERROR(VLOOKUP(E691&amp;G691,'[1]采购入库货量(公司仓库)'!$A:$H,8,FALSE)),0,VLOOKUP(E691&amp;G691,'[1]采购入库货量(公司仓库)'!$A:$H,8,FALSE)))</f>
        <v>0</v>
      </c>
      <c r="AB691">
        <f>SUMIF([1]销售数据!$B:$B,E691&amp;G691,[1]销售数据!$G:$G)</f>
        <v>0</v>
      </c>
      <c r="AC691">
        <f t="shared" si="170"/>
        <v>0</v>
      </c>
      <c r="AD691" t="str">
        <f t="shared" si="160"/>
        <v/>
      </c>
      <c r="AE691">
        <f>SUMIF([1]销售数据!$B:$B,AD691,[1]销售数据!$L:$L)</f>
        <v>0</v>
      </c>
      <c r="AF691">
        <f>SUMIF([1]销售数据!$B:$B,AD691,[1]销售数据!$K:$K)</f>
        <v>0</v>
      </c>
      <c r="AG691">
        <f>SUMIF([1]销售数据!$B:$B,AD691,[1]销售数据!$J:$J)</f>
        <v>0</v>
      </c>
      <c r="AH691">
        <f>SUMIF([1]销售数据!$B:$B,AD691,[1]销售数据!$I:$I)</f>
        <v>0</v>
      </c>
      <c r="AI691">
        <f>SUMIF([1]销售数据!$B:$B,AD691,[1]销售数据!$H:$H)</f>
        <v>0</v>
      </c>
      <c r="AJ691" s="19">
        <f t="shared" si="171"/>
        <v>0</v>
      </c>
      <c r="AK691">
        <f>SUMIF([1]发货店铺数!$B:$B,AD691,[1]发货店铺数!$G:$G)</f>
        <v>0</v>
      </c>
      <c r="AL691">
        <f>SUMIF([1]销售店铺数!$B:$B,AD691,[1]销售店铺数!$G:$G)</f>
        <v>0</v>
      </c>
      <c r="AM691">
        <f>SUMIF([1]上周销售店铺数!$B:$B,AD691,[1]上周销售店铺数!$G:$G)</f>
        <v>0</v>
      </c>
      <c r="AN691" s="19">
        <f t="shared" si="172"/>
        <v>0</v>
      </c>
      <c r="AO691" s="19">
        <f t="shared" si="161"/>
        <v>0</v>
      </c>
      <c r="AP691" s="19">
        <f t="shared" si="162"/>
        <v>0</v>
      </c>
      <c r="AQ691" s="11">
        <f t="shared" si="173"/>
        <v>0</v>
      </c>
      <c r="AR691" s="19">
        <f t="shared" si="174"/>
        <v>0</v>
      </c>
      <c r="AS691" s="19">
        <f t="shared" si="175"/>
        <v>0</v>
      </c>
    </row>
    <row r="692" spans="1:45">
      <c r="A692"/>
      <c r="B692"/>
      <c r="C692"/>
      <c r="D692"/>
      <c r="E692"/>
      <c r="F692"/>
      <c r="G692"/>
      <c r="H692"/>
      <c r="L692" s="8"/>
      <c r="M692" s="8" t="str">
        <f>IF(ISERROR( VLOOKUP(AD692,'[1]采购入库货量(公司仓库)'!$A:$I,9,FALSE)),"", VLOOKUP(AD692,'[1]采购入库货量(公司仓库)'!$A:$I,9,FALSE))</f>
        <v/>
      </c>
      <c r="N692" s="8" t="str">
        <f>IF(ISERROR( VLOOKUP(AD692,[1]批发上市日期!$A:$F,6,FALSE)),"",  VLOOKUP(AD692,[1]批发上市日期!$A:$F,6,FALSE))</f>
        <v/>
      </c>
      <c r="O692" s="11">
        <f>IF(ISERROR(VLOOKUP(E692&amp;G692,'[1]采购入库货量(公司仓库)'!$A:$I,7,FALSE)),0,VLOOKUP(E692&amp;G692,'[1]采购入库货量(公司仓库)'!$A:$I,7,FALSE))</f>
        <v>0</v>
      </c>
      <c r="P692">
        <f t="shared" si="163"/>
        <v>0</v>
      </c>
      <c r="Q692">
        <f>IF(ISERROR(VLOOKUP(E692&amp;G692,'[1]采购入库货量(公司仓库)'!$A:$I,8,FALSE)),0,VLOOKUP(E692&amp;G692,'[1]采购入库货量(公司仓库)'!$A:$I,8,FALSE))</f>
        <v>0</v>
      </c>
      <c r="R692" s="11">
        <f t="shared" si="164"/>
        <v>0</v>
      </c>
      <c r="S692">
        <f>SUMIF([1]库存总量!$H:$H,E692&amp;G692,[1]库存总量!$G:$G)</f>
        <v>0</v>
      </c>
      <c r="T692">
        <f t="shared" si="165"/>
        <v>0</v>
      </c>
      <c r="U692">
        <f>SUMIFS([1]库存总量!$G:$G,[1]库存总量!$H:$H,E692&amp;G692,[1]库存总量!$A:$A,"B")</f>
        <v>0</v>
      </c>
      <c r="V692">
        <f t="shared" si="166"/>
        <v>0</v>
      </c>
      <c r="W692">
        <f>SUMIFS([1]库存总量!$G:$G,[1]库存总量!$H:$H,E692&amp;G692,[1]库存总量!$A:$A,"K")</f>
        <v>0</v>
      </c>
      <c r="X692">
        <f t="shared" si="167"/>
        <v>0</v>
      </c>
      <c r="Y692">
        <f t="shared" si="168"/>
        <v>0</v>
      </c>
      <c r="Z692">
        <f t="shared" si="169"/>
        <v>0</v>
      </c>
      <c r="AA692">
        <f>(IF(ISERROR(VLOOKUP(E692&amp;G692,'[1]采购入库货量(公司仓库)'!$A:$H,7,FALSE)),0,VLOOKUP(E692&amp;G692,'[1]采购入库货量(公司仓库)'!$A:$H,7,FALSE)))*L692-(IF(ISERROR(VLOOKUP(E692&amp;G692,'[1]采购入库货量(公司仓库)'!$A:$H,8,FALSE)),0,VLOOKUP(E692&amp;G692,'[1]采购入库货量(公司仓库)'!$A:$H,8,FALSE)))</f>
        <v>0</v>
      </c>
      <c r="AB692">
        <f>SUMIF([1]销售数据!$B:$B,E692&amp;G692,[1]销售数据!$G:$G)</f>
        <v>0</v>
      </c>
      <c r="AC692">
        <f t="shared" si="170"/>
        <v>0</v>
      </c>
      <c r="AD692" t="str">
        <f t="shared" si="160"/>
        <v/>
      </c>
      <c r="AE692">
        <f>SUMIF([1]销售数据!$B:$B,AD692,[1]销售数据!$L:$L)</f>
        <v>0</v>
      </c>
      <c r="AF692">
        <f>SUMIF([1]销售数据!$B:$B,AD692,[1]销售数据!$K:$K)</f>
        <v>0</v>
      </c>
      <c r="AG692">
        <f>SUMIF([1]销售数据!$B:$B,AD692,[1]销售数据!$J:$J)</f>
        <v>0</v>
      </c>
      <c r="AH692">
        <f>SUMIF([1]销售数据!$B:$B,AD692,[1]销售数据!$I:$I)</f>
        <v>0</v>
      </c>
      <c r="AI692">
        <f>SUMIF([1]销售数据!$B:$B,AD692,[1]销售数据!$H:$H)</f>
        <v>0</v>
      </c>
      <c r="AJ692" s="19">
        <f t="shared" si="171"/>
        <v>0</v>
      </c>
      <c r="AK692">
        <f>SUMIF([1]发货店铺数!$B:$B,AD692,[1]发货店铺数!$G:$G)</f>
        <v>0</v>
      </c>
      <c r="AL692">
        <f>SUMIF([1]销售店铺数!$B:$B,AD692,[1]销售店铺数!$G:$G)</f>
        <v>0</v>
      </c>
      <c r="AM692">
        <f>SUMIF([1]上周销售店铺数!$B:$B,AD692,[1]上周销售店铺数!$G:$G)</f>
        <v>0</v>
      </c>
      <c r="AN692" s="19">
        <f t="shared" si="172"/>
        <v>0</v>
      </c>
      <c r="AO692" s="19">
        <f t="shared" si="161"/>
        <v>0</v>
      </c>
      <c r="AP692" s="19">
        <f t="shared" si="162"/>
        <v>0</v>
      </c>
      <c r="AQ692" s="11">
        <f t="shared" si="173"/>
        <v>0</v>
      </c>
      <c r="AR692" s="19">
        <f t="shared" si="174"/>
        <v>0</v>
      </c>
      <c r="AS692" s="19">
        <f t="shared" si="175"/>
        <v>0</v>
      </c>
    </row>
    <row r="693" spans="1:45">
      <c r="A693"/>
      <c r="B693"/>
      <c r="C693"/>
      <c r="D693"/>
      <c r="E693"/>
      <c r="F693"/>
      <c r="G693"/>
      <c r="H693"/>
      <c r="L693" s="8"/>
      <c r="M693" s="8" t="str">
        <f>IF(ISERROR( VLOOKUP(AD693,'[1]采购入库货量(公司仓库)'!$A:$I,9,FALSE)),"", VLOOKUP(AD693,'[1]采购入库货量(公司仓库)'!$A:$I,9,FALSE))</f>
        <v/>
      </c>
      <c r="N693" s="8" t="str">
        <f>IF(ISERROR( VLOOKUP(AD693,[1]批发上市日期!$A:$F,6,FALSE)),"",  VLOOKUP(AD693,[1]批发上市日期!$A:$F,6,FALSE))</f>
        <v/>
      </c>
      <c r="O693" s="11">
        <f>IF(ISERROR(VLOOKUP(E693&amp;G693,'[1]采购入库货量(公司仓库)'!$A:$I,7,FALSE)),0,VLOOKUP(E693&amp;G693,'[1]采购入库货量(公司仓库)'!$A:$I,7,FALSE))</f>
        <v>0</v>
      </c>
      <c r="P693">
        <f t="shared" si="163"/>
        <v>0</v>
      </c>
      <c r="Q693">
        <f>IF(ISERROR(VLOOKUP(E693&amp;G693,'[1]采购入库货量(公司仓库)'!$A:$I,8,FALSE)),0,VLOOKUP(E693&amp;G693,'[1]采购入库货量(公司仓库)'!$A:$I,8,FALSE))</f>
        <v>0</v>
      </c>
      <c r="R693" s="11">
        <f t="shared" si="164"/>
        <v>0</v>
      </c>
      <c r="S693">
        <f>SUMIF([1]库存总量!$H:$H,E693&amp;G693,[1]库存总量!$G:$G)</f>
        <v>0</v>
      </c>
      <c r="T693">
        <f t="shared" si="165"/>
        <v>0</v>
      </c>
      <c r="U693">
        <f>SUMIFS([1]库存总量!$G:$G,[1]库存总量!$H:$H,E693&amp;G693,[1]库存总量!$A:$A,"B")</f>
        <v>0</v>
      </c>
      <c r="V693">
        <f t="shared" si="166"/>
        <v>0</v>
      </c>
      <c r="W693">
        <f>SUMIFS([1]库存总量!$G:$G,[1]库存总量!$H:$H,E693&amp;G693,[1]库存总量!$A:$A,"K")</f>
        <v>0</v>
      </c>
      <c r="X693">
        <f t="shared" si="167"/>
        <v>0</v>
      </c>
      <c r="Y693">
        <f t="shared" si="168"/>
        <v>0</v>
      </c>
      <c r="Z693">
        <f t="shared" si="169"/>
        <v>0</v>
      </c>
      <c r="AA693">
        <f>(IF(ISERROR(VLOOKUP(E693&amp;G693,'[1]采购入库货量(公司仓库)'!$A:$H,7,FALSE)),0,VLOOKUP(E693&amp;G693,'[1]采购入库货量(公司仓库)'!$A:$H,7,FALSE)))*L693-(IF(ISERROR(VLOOKUP(E693&amp;G693,'[1]采购入库货量(公司仓库)'!$A:$H,8,FALSE)),0,VLOOKUP(E693&amp;G693,'[1]采购入库货量(公司仓库)'!$A:$H,8,FALSE)))</f>
        <v>0</v>
      </c>
      <c r="AB693">
        <f>SUMIF([1]销售数据!$B:$B,E693&amp;G693,[1]销售数据!$G:$G)</f>
        <v>0</v>
      </c>
      <c r="AC693">
        <f t="shared" si="170"/>
        <v>0</v>
      </c>
      <c r="AD693" t="str">
        <f t="shared" si="160"/>
        <v/>
      </c>
      <c r="AE693">
        <f>SUMIF([1]销售数据!$B:$B,AD693,[1]销售数据!$L:$L)</f>
        <v>0</v>
      </c>
      <c r="AF693">
        <f>SUMIF([1]销售数据!$B:$B,AD693,[1]销售数据!$K:$K)</f>
        <v>0</v>
      </c>
      <c r="AG693">
        <f>SUMIF([1]销售数据!$B:$B,AD693,[1]销售数据!$J:$J)</f>
        <v>0</v>
      </c>
      <c r="AH693">
        <f>SUMIF([1]销售数据!$B:$B,AD693,[1]销售数据!$I:$I)</f>
        <v>0</v>
      </c>
      <c r="AI693">
        <f>SUMIF([1]销售数据!$B:$B,AD693,[1]销售数据!$H:$H)</f>
        <v>0</v>
      </c>
      <c r="AJ693" s="19">
        <f t="shared" si="171"/>
        <v>0</v>
      </c>
      <c r="AK693">
        <f>SUMIF([1]发货店铺数!$B:$B,AD693,[1]发货店铺数!$G:$G)</f>
        <v>0</v>
      </c>
      <c r="AL693">
        <f>SUMIF([1]销售店铺数!$B:$B,AD693,[1]销售店铺数!$G:$G)</f>
        <v>0</v>
      </c>
      <c r="AM693">
        <f>SUMIF([1]上周销售店铺数!$B:$B,AD693,[1]上周销售店铺数!$G:$G)</f>
        <v>0</v>
      </c>
      <c r="AN693" s="19">
        <f t="shared" si="172"/>
        <v>0</v>
      </c>
      <c r="AO693" s="19">
        <f t="shared" si="161"/>
        <v>0</v>
      </c>
      <c r="AP693" s="19">
        <f t="shared" si="162"/>
        <v>0</v>
      </c>
      <c r="AQ693" s="11">
        <f t="shared" si="173"/>
        <v>0</v>
      </c>
      <c r="AR693" s="19">
        <f t="shared" si="174"/>
        <v>0</v>
      </c>
      <c r="AS693" s="19">
        <f t="shared" si="175"/>
        <v>0</v>
      </c>
    </row>
    <row r="694" spans="1:45">
      <c r="A694"/>
      <c r="B694"/>
      <c r="C694"/>
      <c r="D694"/>
      <c r="E694"/>
      <c r="F694"/>
      <c r="G694"/>
      <c r="H694"/>
      <c r="L694" s="8"/>
      <c r="M694" s="8" t="str">
        <f>IF(ISERROR( VLOOKUP(AD694,'[1]采购入库货量(公司仓库)'!$A:$I,9,FALSE)),"", VLOOKUP(AD694,'[1]采购入库货量(公司仓库)'!$A:$I,9,FALSE))</f>
        <v/>
      </c>
      <c r="N694" s="8" t="str">
        <f>IF(ISERROR( VLOOKUP(AD694,[1]批发上市日期!$A:$F,6,FALSE)),"",  VLOOKUP(AD694,[1]批发上市日期!$A:$F,6,FALSE))</f>
        <v/>
      </c>
      <c r="O694" s="11">
        <f>IF(ISERROR(VLOOKUP(E694&amp;G694,'[1]采购入库货量(公司仓库)'!$A:$I,7,FALSE)),0,VLOOKUP(E694&amp;G694,'[1]采购入库货量(公司仓库)'!$A:$I,7,FALSE))</f>
        <v>0</v>
      </c>
      <c r="P694">
        <f t="shared" si="163"/>
        <v>0</v>
      </c>
      <c r="Q694">
        <f>IF(ISERROR(VLOOKUP(E694&amp;G694,'[1]采购入库货量(公司仓库)'!$A:$I,8,FALSE)),0,VLOOKUP(E694&amp;G694,'[1]采购入库货量(公司仓库)'!$A:$I,8,FALSE))</f>
        <v>0</v>
      </c>
      <c r="R694" s="11">
        <f t="shared" si="164"/>
        <v>0</v>
      </c>
      <c r="S694">
        <f>SUMIF([1]库存总量!$H:$H,E694&amp;G694,[1]库存总量!$G:$G)</f>
        <v>0</v>
      </c>
      <c r="T694">
        <f t="shared" si="165"/>
        <v>0</v>
      </c>
      <c r="U694">
        <f>SUMIFS([1]库存总量!$G:$G,[1]库存总量!$H:$H,E694&amp;G694,[1]库存总量!$A:$A,"B")</f>
        <v>0</v>
      </c>
      <c r="V694">
        <f t="shared" si="166"/>
        <v>0</v>
      </c>
      <c r="W694">
        <f>SUMIFS([1]库存总量!$G:$G,[1]库存总量!$H:$H,E694&amp;G694,[1]库存总量!$A:$A,"K")</f>
        <v>0</v>
      </c>
      <c r="X694">
        <f t="shared" si="167"/>
        <v>0</v>
      </c>
      <c r="Y694">
        <f t="shared" si="168"/>
        <v>0</v>
      </c>
      <c r="Z694">
        <f t="shared" si="169"/>
        <v>0</v>
      </c>
      <c r="AA694">
        <f>(IF(ISERROR(VLOOKUP(E694&amp;G694,'[1]采购入库货量(公司仓库)'!$A:$H,7,FALSE)),0,VLOOKUP(E694&amp;G694,'[1]采购入库货量(公司仓库)'!$A:$H,7,FALSE)))*L694-(IF(ISERROR(VLOOKUP(E694&amp;G694,'[1]采购入库货量(公司仓库)'!$A:$H,8,FALSE)),0,VLOOKUP(E694&amp;G694,'[1]采购入库货量(公司仓库)'!$A:$H,8,FALSE)))</f>
        <v>0</v>
      </c>
      <c r="AB694">
        <f>SUMIF([1]销售数据!$B:$B,E694&amp;G694,[1]销售数据!$G:$G)</f>
        <v>0</v>
      </c>
      <c r="AC694">
        <f t="shared" si="170"/>
        <v>0</v>
      </c>
      <c r="AD694" t="str">
        <f t="shared" si="160"/>
        <v/>
      </c>
      <c r="AE694">
        <f>SUMIF([1]销售数据!$B:$B,AD694,[1]销售数据!$L:$L)</f>
        <v>0</v>
      </c>
      <c r="AF694">
        <f>SUMIF([1]销售数据!$B:$B,AD694,[1]销售数据!$K:$K)</f>
        <v>0</v>
      </c>
      <c r="AG694">
        <f>SUMIF([1]销售数据!$B:$B,AD694,[1]销售数据!$J:$J)</f>
        <v>0</v>
      </c>
      <c r="AH694">
        <f>SUMIF([1]销售数据!$B:$B,AD694,[1]销售数据!$I:$I)</f>
        <v>0</v>
      </c>
      <c r="AI694">
        <f>SUMIF([1]销售数据!$B:$B,AD694,[1]销售数据!$H:$H)</f>
        <v>0</v>
      </c>
      <c r="AJ694" s="19">
        <f t="shared" si="171"/>
        <v>0</v>
      </c>
      <c r="AK694">
        <f>SUMIF([1]发货店铺数!$B:$B,AD694,[1]发货店铺数!$G:$G)</f>
        <v>0</v>
      </c>
      <c r="AL694">
        <f>SUMIF([1]销售店铺数!$B:$B,AD694,[1]销售店铺数!$G:$G)</f>
        <v>0</v>
      </c>
      <c r="AM694">
        <f>SUMIF([1]上周销售店铺数!$B:$B,AD694,[1]上周销售店铺数!$G:$G)</f>
        <v>0</v>
      </c>
      <c r="AN694" s="19">
        <f t="shared" si="172"/>
        <v>0</v>
      </c>
      <c r="AO694" s="19">
        <f t="shared" si="161"/>
        <v>0</v>
      </c>
      <c r="AP694" s="19">
        <f t="shared" si="162"/>
        <v>0</v>
      </c>
      <c r="AQ694" s="11">
        <f t="shared" si="173"/>
        <v>0</v>
      </c>
      <c r="AR694" s="19">
        <f t="shared" si="174"/>
        <v>0</v>
      </c>
      <c r="AS694" s="19">
        <f t="shared" si="175"/>
        <v>0</v>
      </c>
    </row>
    <row r="695" spans="1:45">
      <c r="A695"/>
      <c r="B695"/>
      <c r="C695"/>
      <c r="D695"/>
      <c r="E695"/>
      <c r="F695"/>
      <c r="G695"/>
      <c r="H695"/>
      <c r="L695" s="8"/>
      <c r="M695" s="8" t="str">
        <f>IF(ISERROR( VLOOKUP(AD695,'[1]采购入库货量(公司仓库)'!$A:$I,9,FALSE)),"", VLOOKUP(AD695,'[1]采购入库货量(公司仓库)'!$A:$I,9,FALSE))</f>
        <v/>
      </c>
      <c r="N695" s="8" t="str">
        <f>IF(ISERROR( VLOOKUP(AD695,[1]批发上市日期!$A:$F,6,FALSE)),"",  VLOOKUP(AD695,[1]批发上市日期!$A:$F,6,FALSE))</f>
        <v/>
      </c>
      <c r="O695" s="11">
        <f>IF(ISERROR(VLOOKUP(E695&amp;G695,'[1]采购入库货量(公司仓库)'!$A:$I,7,FALSE)),0,VLOOKUP(E695&amp;G695,'[1]采购入库货量(公司仓库)'!$A:$I,7,FALSE))</f>
        <v>0</v>
      </c>
      <c r="P695">
        <f t="shared" si="163"/>
        <v>0</v>
      </c>
      <c r="Q695">
        <f>IF(ISERROR(VLOOKUP(E695&amp;G695,'[1]采购入库货量(公司仓库)'!$A:$I,8,FALSE)),0,VLOOKUP(E695&amp;G695,'[1]采购入库货量(公司仓库)'!$A:$I,8,FALSE))</f>
        <v>0</v>
      </c>
      <c r="R695" s="11">
        <f t="shared" si="164"/>
        <v>0</v>
      </c>
      <c r="S695">
        <f>SUMIF([1]库存总量!$H:$H,E695&amp;G695,[1]库存总量!$G:$G)</f>
        <v>0</v>
      </c>
      <c r="T695">
        <f t="shared" si="165"/>
        <v>0</v>
      </c>
      <c r="U695">
        <f>SUMIFS([1]库存总量!$G:$G,[1]库存总量!$H:$H,E695&amp;G695,[1]库存总量!$A:$A,"B")</f>
        <v>0</v>
      </c>
      <c r="V695">
        <f t="shared" si="166"/>
        <v>0</v>
      </c>
      <c r="W695">
        <f>SUMIFS([1]库存总量!$G:$G,[1]库存总量!$H:$H,E695&amp;G695,[1]库存总量!$A:$A,"K")</f>
        <v>0</v>
      </c>
      <c r="X695">
        <f t="shared" si="167"/>
        <v>0</v>
      </c>
      <c r="Y695">
        <f t="shared" si="168"/>
        <v>0</v>
      </c>
      <c r="Z695">
        <f t="shared" si="169"/>
        <v>0</v>
      </c>
      <c r="AA695">
        <f>(IF(ISERROR(VLOOKUP(E695&amp;G695,'[1]采购入库货量(公司仓库)'!$A:$H,7,FALSE)),0,VLOOKUP(E695&amp;G695,'[1]采购入库货量(公司仓库)'!$A:$H,7,FALSE)))*L695-(IF(ISERROR(VLOOKUP(E695&amp;G695,'[1]采购入库货量(公司仓库)'!$A:$H,8,FALSE)),0,VLOOKUP(E695&amp;G695,'[1]采购入库货量(公司仓库)'!$A:$H,8,FALSE)))</f>
        <v>0</v>
      </c>
      <c r="AB695">
        <f>SUMIF([1]销售数据!$B:$B,E695&amp;G695,[1]销售数据!$G:$G)</f>
        <v>0</v>
      </c>
      <c r="AC695">
        <f t="shared" si="170"/>
        <v>0</v>
      </c>
      <c r="AD695" t="str">
        <f t="shared" si="160"/>
        <v/>
      </c>
      <c r="AE695">
        <f>SUMIF([1]销售数据!$B:$B,AD695,[1]销售数据!$L:$L)</f>
        <v>0</v>
      </c>
      <c r="AF695">
        <f>SUMIF([1]销售数据!$B:$B,AD695,[1]销售数据!$K:$K)</f>
        <v>0</v>
      </c>
      <c r="AG695">
        <f>SUMIF([1]销售数据!$B:$B,AD695,[1]销售数据!$J:$J)</f>
        <v>0</v>
      </c>
      <c r="AH695">
        <f>SUMIF([1]销售数据!$B:$B,AD695,[1]销售数据!$I:$I)</f>
        <v>0</v>
      </c>
      <c r="AI695">
        <f>SUMIF([1]销售数据!$B:$B,AD695,[1]销售数据!$H:$H)</f>
        <v>0</v>
      </c>
      <c r="AJ695" s="19">
        <f t="shared" si="171"/>
        <v>0</v>
      </c>
      <c r="AK695">
        <f>SUMIF([1]发货店铺数!$B:$B,AD695,[1]发货店铺数!$G:$G)</f>
        <v>0</v>
      </c>
      <c r="AL695">
        <f>SUMIF([1]销售店铺数!$B:$B,AD695,[1]销售店铺数!$G:$G)</f>
        <v>0</v>
      </c>
      <c r="AM695">
        <f>SUMIF([1]上周销售店铺数!$B:$B,AD695,[1]上周销售店铺数!$G:$G)</f>
        <v>0</v>
      </c>
      <c r="AN695" s="19">
        <f t="shared" si="172"/>
        <v>0</v>
      </c>
      <c r="AO695" s="19">
        <f t="shared" si="161"/>
        <v>0</v>
      </c>
      <c r="AP695" s="19">
        <f t="shared" si="162"/>
        <v>0</v>
      </c>
      <c r="AQ695" s="11">
        <f t="shared" si="173"/>
        <v>0</v>
      </c>
      <c r="AR695" s="19">
        <f t="shared" si="174"/>
        <v>0</v>
      </c>
      <c r="AS695" s="19">
        <f t="shared" si="175"/>
        <v>0</v>
      </c>
    </row>
    <row r="696" spans="1:45">
      <c r="A696"/>
      <c r="B696"/>
      <c r="C696"/>
      <c r="D696"/>
      <c r="E696"/>
      <c r="F696"/>
      <c r="G696"/>
      <c r="H696"/>
      <c r="L696" s="8"/>
      <c r="M696" s="8" t="str">
        <f>IF(ISERROR( VLOOKUP(AD696,'[1]采购入库货量(公司仓库)'!$A:$I,9,FALSE)),"", VLOOKUP(AD696,'[1]采购入库货量(公司仓库)'!$A:$I,9,FALSE))</f>
        <v/>
      </c>
      <c r="N696" s="8" t="str">
        <f>IF(ISERROR( VLOOKUP(AD696,[1]批发上市日期!$A:$F,6,FALSE)),"",  VLOOKUP(AD696,[1]批发上市日期!$A:$F,6,FALSE))</f>
        <v/>
      </c>
      <c r="O696" s="11">
        <f>IF(ISERROR(VLOOKUP(E696&amp;G696,'[1]采购入库货量(公司仓库)'!$A:$I,7,FALSE)),0,VLOOKUP(E696&amp;G696,'[1]采购入库货量(公司仓库)'!$A:$I,7,FALSE))</f>
        <v>0</v>
      </c>
      <c r="P696">
        <f t="shared" si="163"/>
        <v>0</v>
      </c>
      <c r="Q696">
        <f>IF(ISERROR(VLOOKUP(E696&amp;G696,'[1]采购入库货量(公司仓库)'!$A:$I,8,FALSE)),0,VLOOKUP(E696&amp;G696,'[1]采购入库货量(公司仓库)'!$A:$I,8,FALSE))</f>
        <v>0</v>
      </c>
      <c r="R696" s="11">
        <f t="shared" si="164"/>
        <v>0</v>
      </c>
      <c r="S696">
        <f>SUMIF([1]库存总量!$H:$H,E696&amp;G696,[1]库存总量!$G:$G)</f>
        <v>0</v>
      </c>
      <c r="T696">
        <f t="shared" si="165"/>
        <v>0</v>
      </c>
      <c r="U696">
        <f>SUMIFS([1]库存总量!$G:$G,[1]库存总量!$H:$H,E696&amp;G696,[1]库存总量!$A:$A,"B")</f>
        <v>0</v>
      </c>
      <c r="V696">
        <f t="shared" si="166"/>
        <v>0</v>
      </c>
      <c r="W696">
        <f>SUMIFS([1]库存总量!$G:$G,[1]库存总量!$H:$H,E696&amp;G696,[1]库存总量!$A:$A,"K")</f>
        <v>0</v>
      </c>
      <c r="X696">
        <f t="shared" si="167"/>
        <v>0</v>
      </c>
      <c r="Y696">
        <f t="shared" si="168"/>
        <v>0</v>
      </c>
      <c r="Z696">
        <f t="shared" si="169"/>
        <v>0</v>
      </c>
      <c r="AA696">
        <f>(IF(ISERROR(VLOOKUP(E696&amp;G696,'[1]采购入库货量(公司仓库)'!$A:$H,7,FALSE)),0,VLOOKUP(E696&amp;G696,'[1]采购入库货量(公司仓库)'!$A:$H,7,FALSE)))*L696-(IF(ISERROR(VLOOKUP(E696&amp;G696,'[1]采购入库货量(公司仓库)'!$A:$H,8,FALSE)),0,VLOOKUP(E696&amp;G696,'[1]采购入库货量(公司仓库)'!$A:$H,8,FALSE)))</f>
        <v>0</v>
      </c>
      <c r="AB696">
        <f>SUMIF([1]销售数据!$B:$B,E696&amp;G696,[1]销售数据!$G:$G)</f>
        <v>0</v>
      </c>
      <c r="AC696">
        <f t="shared" si="170"/>
        <v>0</v>
      </c>
      <c r="AD696" t="str">
        <f t="shared" si="160"/>
        <v/>
      </c>
      <c r="AE696">
        <f>SUMIF([1]销售数据!$B:$B,AD696,[1]销售数据!$L:$L)</f>
        <v>0</v>
      </c>
      <c r="AF696">
        <f>SUMIF([1]销售数据!$B:$B,AD696,[1]销售数据!$K:$K)</f>
        <v>0</v>
      </c>
      <c r="AG696">
        <f>SUMIF([1]销售数据!$B:$B,AD696,[1]销售数据!$J:$J)</f>
        <v>0</v>
      </c>
      <c r="AH696">
        <f>SUMIF([1]销售数据!$B:$B,AD696,[1]销售数据!$I:$I)</f>
        <v>0</v>
      </c>
      <c r="AI696">
        <f>SUMIF([1]销售数据!$B:$B,AD696,[1]销售数据!$H:$H)</f>
        <v>0</v>
      </c>
      <c r="AJ696" s="19">
        <f t="shared" si="171"/>
        <v>0</v>
      </c>
      <c r="AK696">
        <f>SUMIF([1]发货店铺数!$B:$B,AD696,[1]发货店铺数!$G:$G)</f>
        <v>0</v>
      </c>
      <c r="AL696">
        <f>SUMIF([1]销售店铺数!$B:$B,AD696,[1]销售店铺数!$G:$G)</f>
        <v>0</v>
      </c>
      <c r="AM696">
        <f>SUMIF([1]上周销售店铺数!$B:$B,AD696,[1]上周销售店铺数!$G:$G)</f>
        <v>0</v>
      </c>
      <c r="AN696" s="19">
        <f t="shared" si="172"/>
        <v>0</v>
      </c>
      <c r="AO696" s="19">
        <f t="shared" si="161"/>
        <v>0</v>
      </c>
      <c r="AP696" s="19">
        <f t="shared" si="162"/>
        <v>0</v>
      </c>
      <c r="AQ696" s="11">
        <f t="shared" si="173"/>
        <v>0</v>
      </c>
      <c r="AR696" s="19">
        <f t="shared" si="174"/>
        <v>0</v>
      </c>
      <c r="AS696" s="19">
        <f t="shared" si="175"/>
        <v>0</v>
      </c>
    </row>
    <row r="697" spans="1:45">
      <c r="A697"/>
      <c r="B697"/>
      <c r="C697"/>
      <c r="D697"/>
      <c r="E697"/>
      <c r="F697"/>
      <c r="G697"/>
      <c r="H697"/>
      <c r="L697" s="8"/>
      <c r="M697" s="8" t="str">
        <f>IF(ISERROR( VLOOKUP(AD697,'[1]采购入库货量(公司仓库)'!$A:$I,9,FALSE)),"", VLOOKUP(AD697,'[1]采购入库货量(公司仓库)'!$A:$I,9,FALSE))</f>
        <v/>
      </c>
      <c r="N697" s="8" t="str">
        <f>IF(ISERROR( VLOOKUP(AD697,[1]批发上市日期!$A:$F,6,FALSE)),"",  VLOOKUP(AD697,[1]批发上市日期!$A:$F,6,FALSE))</f>
        <v/>
      </c>
      <c r="O697" s="11">
        <f>IF(ISERROR(VLOOKUP(E697&amp;G697,'[1]采购入库货量(公司仓库)'!$A:$I,7,FALSE)),0,VLOOKUP(E697&amp;G697,'[1]采购入库货量(公司仓库)'!$A:$I,7,FALSE))</f>
        <v>0</v>
      </c>
      <c r="P697">
        <f t="shared" si="163"/>
        <v>0</v>
      </c>
      <c r="Q697">
        <f>IF(ISERROR(VLOOKUP(E697&amp;G697,'[1]采购入库货量(公司仓库)'!$A:$I,8,FALSE)),0,VLOOKUP(E697&amp;G697,'[1]采购入库货量(公司仓库)'!$A:$I,8,FALSE))</f>
        <v>0</v>
      </c>
      <c r="R697" s="11">
        <f t="shared" si="164"/>
        <v>0</v>
      </c>
      <c r="S697">
        <f>SUMIF([1]库存总量!$H:$H,E697&amp;G697,[1]库存总量!$G:$G)</f>
        <v>0</v>
      </c>
      <c r="T697">
        <f t="shared" si="165"/>
        <v>0</v>
      </c>
      <c r="U697">
        <f>SUMIFS([1]库存总量!$G:$G,[1]库存总量!$H:$H,E697&amp;G697,[1]库存总量!$A:$A,"B")</f>
        <v>0</v>
      </c>
      <c r="V697">
        <f t="shared" si="166"/>
        <v>0</v>
      </c>
      <c r="W697">
        <f>SUMIFS([1]库存总量!$G:$G,[1]库存总量!$H:$H,E697&amp;G697,[1]库存总量!$A:$A,"K")</f>
        <v>0</v>
      </c>
      <c r="X697">
        <f t="shared" si="167"/>
        <v>0</v>
      </c>
      <c r="Y697">
        <f t="shared" si="168"/>
        <v>0</v>
      </c>
      <c r="Z697">
        <f t="shared" si="169"/>
        <v>0</v>
      </c>
      <c r="AA697">
        <f>(IF(ISERROR(VLOOKUP(E697&amp;G697,'[1]采购入库货量(公司仓库)'!$A:$H,7,FALSE)),0,VLOOKUP(E697&amp;G697,'[1]采购入库货量(公司仓库)'!$A:$H,7,FALSE)))*L697-(IF(ISERROR(VLOOKUP(E697&amp;G697,'[1]采购入库货量(公司仓库)'!$A:$H,8,FALSE)),0,VLOOKUP(E697&amp;G697,'[1]采购入库货量(公司仓库)'!$A:$H,8,FALSE)))</f>
        <v>0</v>
      </c>
      <c r="AB697">
        <f>SUMIF([1]销售数据!$B:$B,E697&amp;G697,[1]销售数据!$G:$G)</f>
        <v>0</v>
      </c>
      <c r="AC697">
        <f t="shared" si="170"/>
        <v>0</v>
      </c>
      <c r="AD697" t="str">
        <f t="shared" si="160"/>
        <v/>
      </c>
      <c r="AE697">
        <f>SUMIF([1]销售数据!$B:$B,AD697,[1]销售数据!$L:$L)</f>
        <v>0</v>
      </c>
      <c r="AF697">
        <f>SUMIF([1]销售数据!$B:$B,AD697,[1]销售数据!$K:$K)</f>
        <v>0</v>
      </c>
      <c r="AG697">
        <f>SUMIF([1]销售数据!$B:$B,AD697,[1]销售数据!$J:$J)</f>
        <v>0</v>
      </c>
      <c r="AH697">
        <f>SUMIF([1]销售数据!$B:$B,AD697,[1]销售数据!$I:$I)</f>
        <v>0</v>
      </c>
      <c r="AI697">
        <f>SUMIF([1]销售数据!$B:$B,AD697,[1]销售数据!$H:$H)</f>
        <v>0</v>
      </c>
      <c r="AJ697" s="19">
        <f t="shared" si="171"/>
        <v>0</v>
      </c>
      <c r="AK697">
        <f>SUMIF([1]发货店铺数!$B:$B,AD697,[1]发货店铺数!$G:$G)</f>
        <v>0</v>
      </c>
      <c r="AL697">
        <f>SUMIF([1]销售店铺数!$B:$B,AD697,[1]销售店铺数!$G:$G)</f>
        <v>0</v>
      </c>
      <c r="AM697">
        <f>SUMIF([1]上周销售店铺数!$B:$B,AD697,[1]上周销售店铺数!$G:$G)</f>
        <v>0</v>
      </c>
      <c r="AN697" s="19">
        <f t="shared" si="172"/>
        <v>0</v>
      </c>
      <c r="AO697" s="19">
        <f t="shared" si="161"/>
        <v>0</v>
      </c>
      <c r="AP697" s="19">
        <f t="shared" si="162"/>
        <v>0</v>
      </c>
      <c r="AQ697" s="11">
        <f t="shared" si="173"/>
        <v>0</v>
      </c>
      <c r="AR697" s="19">
        <f t="shared" si="174"/>
        <v>0</v>
      </c>
      <c r="AS697" s="19">
        <f t="shared" si="175"/>
        <v>0</v>
      </c>
    </row>
    <row r="698" spans="1:45">
      <c r="A698"/>
      <c r="B698"/>
      <c r="C698"/>
      <c r="D698"/>
      <c r="E698"/>
      <c r="F698"/>
      <c r="G698"/>
      <c r="H698"/>
      <c r="L698" s="8"/>
      <c r="M698" s="8" t="str">
        <f>IF(ISERROR( VLOOKUP(AD698,'[1]采购入库货量(公司仓库)'!$A:$I,9,FALSE)),"", VLOOKUP(AD698,'[1]采购入库货量(公司仓库)'!$A:$I,9,FALSE))</f>
        <v/>
      </c>
      <c r="N698" s="8" t="str">
        <f>IF(ISERROR( VLOOKUP(AD698,[1]批发上市日期!$A:$F,6,FALSE)),"",  VLOOKUP(AD698,[1]批发上市日期!$A:$F,6,FALSE))</f>
        <v/>
      </c>
      <c r="O698" s="11">
        <f>IF(ISERROR(VLOOKUP(E698&amp;G698,'[1]采购入库货量(公司仓库)'!$A:$I,7,FALSE)),0,VLOOKUP(E698&amp;G698,'[1]采购入库货量(公司仓库)'!$A:$I,7,FALSE))</f>
        <v>0</v>
      </c>
      <c r="P698">
        <f t="shared" si="163"/>
        <v>0</v>
      </c>
      <c r="Q698">
        <f>IF(ISERROR(VLOOKUP(E698&amp;G698,'[1]采购入库货量(公司仓库)'!$A:$I,8,FALSE)),0,VLOOKUP(E698&amp;G698,'[1]采购入库货量(公司仓库)'!$A:$I,8,FALSE))</f>
        <v>0</v>
      </c>
      <c r="R698" s="11">
        <f t="shared" si="164"/>
        <v>0</v>
      </c>
      <c r="S698">
        <f>SUMIF([1]库存总量!$H:$H,E698&amp;G698,[1]库存总量!$G:$G)</f>
        <v>0</v>
      </c>
      <c r="T698">
        <f t="shared" si="165"/>
        <v>0</v>
      </c>
      <c r="U698">
        <f>SUMIFS([1]库存总量!$G:$G,[1]库存总量!$H:$H,E698&amp;G698,[1]库存总量!$A:$A,"B")</f>
        <v>0</v>
      </c>
      <c r="V698">
        <f t="shared" si="166"/>
        <v>0</v>
      </c>
      <c r="W698">
        <f>SUMIFS([1]库存总量!$G:$G,[1]库存总量!$H:$H,E698&amp;G698,[1]库存总量!$A:$A,"K")</f>
        <v>0</v>
      </c>
      <c r="X698">
        <f t="shared" si="167"/>
        <v>0</v>
      </c>
      <c r="Y698">
        <f t="shared" si="168"/>
        <v>0</v>
      </c>
      <c r="Z698">
        <f t="shared" si="169"/>
        <v>0</v>
      </c>
      <c r="AA698">
        <f>(IF(ISERROR(VLOOKUP(E698&amp;G698,'[1]采购入库货量(公司仓库)'!$A:$H,7,FALSE)),0,VLOOKUP(E698&amp;G698,'[1]采购入库货量(公司仓库)'!$A:$H,7,FALSE)))*L698-(IF(ISERROR(VLOOKUP(E698&amp;G698,'[1]采购入库货量(公司仓库)'!$A:$H,8,FALSE)),0,VLOOKUP(E698&amp;G698,'[1]采购入库货量(公司仓库)'!$A:$H,8,FALSE)))</f>
        <v>0</v>
      </c>
      <c r="AB698">
        <f>SUMIF([1]销售数据!$B:$B,E698&amp;G698,[1]销售数据!$G:$G)</f>
        <v>0</v>
      </c>
      <c r="AC698">
        <f t="shared" si="170"/>
        <v>0</v>
      </c>
      <c r="AD698" t="str">
        <f t="shared" si="160"/>
        <v/>
      </c>
      <c r="AE698">
        <f>SUMIF([1]销售数据!$B:$B,AD698,[1]销售数据!$L:$L)</f>
        <v>0</v>
      </c>
      <c r="AF698">
        <f>SUMIF([1]销售数据!$B:$B,AD698,[1]销售数据!$K:$K)</f>
        <v>0</v>
      </c>
      <c r="AG698">
        <f>SUMIF([1]销售数据!$B:$B,AD698,[1]销售数据!$J:$J)</f>
        <v>0</v>
      </c>
      <c r="AH698">
        <f>SUMIF([1]销售数据!$B:$B,AD698,[1]销售数据!$I:$I)</f>
        <v>0</v>
      </c>
      <c r="AI698">
        <f>SUMIF([1]销售数据!$B:$B,AD698,[1]销售数据!$H:$H)</f>
        <v>0</v>
      </c>
      <c r="AJ698" s="19">
        <f t="shared" si="171"/>
        <v>0</v>
      </c>
      <c r="AK698">
        <f>SUMIF([1]发货店铺数!$B:$B,AD698,[1]发货店铺数!$G:$G)</f>
        <v>0</v>
      </c>
      <c r="AL698">
        <f>SUMIF([1]销售店铺数!$B:$B,AD698,[1]销售店铺数!$G:$G)</f>
        <v>0</v>
      </c>
      <c r="AM698">
        <f>SUMIF([1]上周销售店铺数!$B:$B,AD698,[1]上周销售店铺数!$G:$G)</f>
        <v>0</v>
      </c>
      <c r="AN698" s="19">
        <f t="shared" si="172"/>
        <v>0</v>
      </c>
      <c r="AO698" s="19">
        <f t="shared" si="161"/>
        <v>0</v>
      </c>
      <c r="AP698" s="19">
        <f t="shared" si="162"/>
        <v>0</v>
      </c>
      <c r="AQ698" s="11">
        <f t="shared" si="173"/>
        <v>0</v>
      </c>
      <c r="AR698" s="19">
        <f t="shared" si="174"/>
        <v>0</v>
      </c>
      <c r="AS698" s="19">
        <f t="shared" si="175"/>
        <v>0</v>
      </c>
    </row>
    <row r="699" spans="1:45">
      <c r="A699"/>
      <c r="B699"/>
      <c r="C699"/>
      <c r="D699"/>
      <c r="E699"/>
      <c r="F699"/>
      <c r="G699"/>
      <c r="H699"/>
      <c r="L699" s="8"/>
      <c r="M699" s="8" t="str">
        <f>IF(ISERROR( VLOOKUP(AD699,'[1]采购入库货量(公司仓库)'!$A:$I,9,FALSE)),"", VLOOKUP(AD699,'[1]采购入库货量(公司仓库)'!$A:$I,9,FALSE))</f>
        <v/>
      </c>
      <c r="N699" s="8" t="str">
        <f>IF(ISERROR( VLOOKUP(AD699,[1]批发上市日期!$A:$F,6,FALSE)),"",  VLOOKUP(AD699,[1]批发上市日期!$A:$F,6,FALSE))</f>
        <v/>
      </c>
      <c r="O699" s="11">
        <f>IF(ISERROR(VLOOKUP(E699&amp;G699,'[1]采购入库货量(公司仓库)'!$A:$I,7,FALSE)),0,VLOOKUP(E699&amp;G699,'[1]采购入库货量(公司仓库)'!$A:$I,7,FALSE))</f>
        <v>0</v>
      </c>
      <c r="P699">
        <f t="shared" si="163"/>
        <v>0</v>
      </c>
      <c r="Q699">
        <f>IF(ISERROR(VLOOKUP(E699&amp;G699,'[1]采购入库货量(公司仓库)'!$A:$I,8,FALSE)),0,VLOOKUP(E699&amp;G699,'[1]采购入库货量(公司仓库)'!$A:$I,8,FALSE))</f>
        <v>0</v>
      </c>
      <c r="R699" s="11">
        <f t="shared" si="164"/>
        <v>0</v>
      </c>
      <c r="S699">
        <f>SUMIF([1]库存总量!$H:$H,E699&amp;G699,[1]库存总量!$G:$G)</f>
        <v>0</v>
      </c>
      <c r="T699">
        <f t="shared" si="165"/>
        <v>0</v>
      </c>
      <c r="U699">
        <f>SUMIFS([1]库存总量!$G:$G,[1]库存总量!$H:$H,E699&amp;G699,[1]库存总量!$A:$A,"B")</f>
        <v>0</v>
      </c>
      <c r="V699">
        <f t="shared" si="166"/>
        <v>0</v>
      </c>
      <c r="W699">
        <f>SUMIFS([1]库存总量!$G:$G,[1]库存总量!$H:$H,E699&amp;G699,[1]库存总量!$A:$A,"K")</f>
        <v>0</v>
      </c>
      <c r="X699">
        <f t="shared" si="167"/>
        <v>0</v>
      </c>
      <c r="Y699">
        <f t="shared" si="168"/>
        <v>0</v>
      </c>
      <c r="Z699">
        <f t="shared" si="169"/>
        <v>0</v>
      </c>
      <c r="AA699">
        <f>(IF(ISERROR(VLOOKUP(E699&amp;G699,'[1]采购入库货量(公司仓库)'!$A:$H,7,FALSE)),0,VLOOKUP(E699&amp;G699,'[1]采购入库货量(公司仓库)'!$A:$H,7,FALSE)))*L699-(IF(ISERROR(VLOOKUP(E699&amp;G699,'[1]采购入库货量(公司仓库)'!$A:$H,8,FALSE)),0,VLOOKUP(E699&amp;G699,'[1]采购入库货量(公司仓库)'!$A:$H,8,FALSE)))</f>
        <v>0</v>
      </c>
      <c r="AB699">
        <f>SUMIF([1]销售数据!$B:$B,E699&amp;G699,[1]销售数据!$G:$G)</f>
        <v>0</v>
      </c>
      <c r="AC699">
        <f t="shared" si="170"/>
        <v>0</v>
      </c>
      <c r="AD699" t="str">
        <f t="shared" si="160"/>
        <v/>
      </c>
      <c r="AE699">
        <f>SUMIF([1]销售数据!$B:$B,AD699,[1]销售数据!$L:$L)</f>
        <v>0</v>
      </c>
      <c r="AF699">
        <f>SUMIF([1]销售数据!$B:$B,AD699,[1]销售数据!$K:$K)</f>
        <v>0</v>
      </c>
      <c r="AG699">
        <f>SUMIF([1]销售数据!$B:$B,AD699,[1]销售数据!$J:$J)</f>
        <v>0</v>
      </c>
      <c r="AH699">
        <f>SUMIF([1]销售数据!$B:$B,AD699,[1]销售数据!$I:$I)</f>
        <v>0</v>
      </c>
      <c r="AI699">
        <f>SUMIF([1]销售数据!$B:$B,AD699,[1]销售数据!$H:$H)</f>
        <v>0</v>
      </c>
      <c r="AJ699" s="19">
        <f t="shared" si="171"/>
        <v>0</v>
      </c>
      <c r="AK699">
        <f>SUMIF([1]发货店铺数!$B:$B,AD699,[1]发货店铺数!$G:$G)</f>
        <v>0</v>
      </c>
      <c r="AL699">
        <f>SUMIF([1]销售店铺数!$B:$B,AD699,[1]销售店铺数!$G:$G)</f>
        <v>0</v>
      </c>
      <c r="AM699">
        <f>SUMIF([1]上周销售店铺数!$B:$B,AD699,[1]上周销售店铺数!$G:$G)</f>
        <v>0</v>
      </c>
      <c r="AN699" s="19">
        <f t="shared" si="172"/>
        <v>0</v>
      </c>
      <c r="AO699" s="19">
        <f t="shared" si="161"/>
        <v>0</v>
      </c>
      <c r="AP699" s="19">
        <f t="shared" si="162"/>
        <v>0</v>
      </c>
      <c r="AQ699" s="11">
        <f t="shared" si="173"/>
        <v>0</v>
      </c>
      <c r="AR699" s="19">
        <f t="shared" si="174"/>
        <v>0</v>
      </c>
      <c r="AS699" s="19">
        <f t="shared" si="175"/>
        <v>0</v>
      </c>
    </row>
    <row r="700" spans="1:45">
      <c r="A700"/>
      <c r="B700"/>
      <c r="C700"/>
      <c r="D700"/>
      <c r="E700"/>
      <c r="F700"/>
      <c r="G700"/>
      <c r="H700"/>
      <c r="L700" s="8"/>
      <c r="M700" s="8" t="str">
        <f>IF(ISERROR( VLOOKUP(AD700,'[1]采购入库货量(公司仓库)'!$A:$I,9,FALSE)),"", VLOOKUP(AD700,'[1]采购入库货量(公司仓库)'!$A:$I,9,FALSE))</f>
        <v/>
      </c>
      <c r="N700" s="8" t="str">
        <f>IF(ISERROR( VLOOKUP(AD700,[1]批发上市日期!$A:$F,6,FALSE)),"",  VLOOKUP(AD700,[1]批发上市日期!$A:$F,6,FALSE))</f>
        <v/>
      </c>
      <c r="O700" s="11">
        <f>IF(ISERROR(VLOOKUP(E700&amp;G700,'[1]采购入库货量(公司仓库)'!$A:$I,7,FALSE)),0,VLOOKUP(E700&amp;G700,'[1]采购入库货量(公司仓库)'!$A:$I,7,FALSE))</f>
        <v>0</v>
      </c>
      <c r="P700">
        <f t="shared" si="163"/>
        <v>0</v>
      </c>
      <c r="Q700">
        <f>IF(ISERROR(VLOOKUP(E700&amp;G700,'[1]采购入库货量(公司仓库)'!$A:$I,8,FALSE)),0,VLOOKUP(E700&amp;G700,'[1]采购入库货量(公司仓库)'!$A:$I,8,FALSE))</f>
        <v>0</v>
      </c>
      <c r="R700" s="11">
        <f t="shared" si="164"/>
        <v>0</v>
      </c>
      <c r="S700">
        <f>SUMIF([1]库存总量!$H:$H,E700&amp;G700,[1]库存总量!$G:$G)</f>
        <v>0</v>
      </c>
      <c r="T700">
        <f t="shared" si="165"/>
        <v>0</v>
      </c>
      <c r="U700">
        <f>SUMIFS([1]库存总量!$G:$G,[1]库存总量!$H:$H,E700&amp;G700,[1]库存总量!$A:$A,"B")</f>
        <v>0</v>
      </c>
      <c r="V700">
        <f t="shared" si="166"/>
        <v>0</v>
      </c>
      <c r="W700">
        <f>SUMIFS([1]库存总量!$G:$G,[1]库存总量!$H:$H,E700&amp;G700,[1]库存总量!$A:$A,"K")</f>
        <v>0</v>
      </c>
      <c r="X700">
        <f t="shared" si="167"/>
        <v>0</v>
      </c>
      <c r="Y700">
        <f t="shared" si="168"/>
        <v>0</v>
      </c>
      <c r="Z700">
        <f t="shared" si="169"/>
        <v>0</v>
      </c>
      <c r="AA700">
        <f>(IF(ISERROR(VLOOKUP(E700&amp;G700,'[1]采购入库货量(公司仓库)'!$A:$H,7,FALSE)),0,VLOOKUP(E700&amp;G700,'[1]采购入库货量(公司仓库)'!$A:$H,7,FALSE)))*L700-(IF(ISERROR(VLOOKUP(E700&amp;G700,'[1]采购入库货量(公司仓库)'!$A:$H,8,FALSE)),0,VLOOKUP(E700&amp;G700,'[1]采购入库货量(公司仓库)'!$A:$H,8,FALSE)))</f>
        <v>0</v>
      </c>
      <c r="AB700">
        <f>SUMIF([1]销售数据!$B:$B,E700&amp;G700,[1]销售数据!$G:$G)</f>
        <v>0</v>
      </c>
      <c r="AC700">
        <f t="shared" si="170"/>
        <v>0</v>
      </c>
      <c r="AD700" t="str">
        <f t="shared" si="160"/>
        <v/>
      </c>
      <c r="AE700">
        <f>SUMIF([1]销售数据!$B:$B,AD700,[1]销售数据!$L:$L)</f>
        <v>0</v>
      </c>
      <c r="AF700">
        <f>SUMIF([1]销售数据!$B:$B,AD700,[1]销售数据!$K:$K)</f>
        <v>0</v>
      </c>
      <c r="AG700">
        <f>SUMIF([1]销售数据!$B:$B,AD700,[1]销售数据!$J:$J)</f>
        <v>0</v>
      </c>
      <c r="AH700">
        <f>SUMIF([1]销售数据!$B:$B,AD700,[1]销售数据!$I:$I)</f>
        <v>0</v>
      </c>
      <c r="AI700">
        <f>SUMIF([1]销售数据!$B:$B,AD700,[1]销售数据!$H:$H)</f>
        <v>0</v>
      </c>
      <c r="AJ700" s="19">
        <f t="shared" si="171"/>
        <v>0</v>
      </c>
      <c r="AK700">
        <f>SUMIF([1]发货店铺数!$B:$B,AD700,[1]发货店铺数!$G:$G)</f>
        <v>0</v>
      </c>
      <c r="AL700">
        <f>SUMIF([1]销售店铺数!$B:$B,AD700,[1]销售店铺数!$G:$G)</f>
        <v>0</v>
      </c>
      <c r="AM700">
        <f>SUMIF([1]上周销售店铺数!$B:$B,AD700,[1]上周销售店铺数!$G:$G)</f>
        <v>0</v>
      </c>
      <c r="AN700" s="19">
        <f t="shared" si="172"/>
        <v>0</v>
      </c>
      <c r="AO700" s="19">
        <f t="shared" si="161"/>
        <v>0</v>
      </c>
      <c r="AP700" s="19">
        <f t="shared" si="162"/>
        <v>0</v>
      </c>
      <c r="AQ700" s="11">
        <f t="shared" si="173"/>
        <v>0</v>
      </c>
      <c r="AR700" s="19">
        <f t="shared" si="174"/>
        <v>0</v>
      </c>
      <c r="AS700" s="19">
        <f t="shared" si="175"/>
        <v>0</v>
      </c>
    </row>
    <row r="701" spans="1:45">
      <c r="A701"/>
      <c r="B701"/>
      <c r="C701"/>
      <c r="D701"/>
      <c r="E701"/>
      <c r="F701"/>
      <c r="G701"/>
      <c r="H701"/>
      <c r="L701" s="8"/>
      <c r="M701" s="8" t="str">
        <f>IF(ISERROR( VLOOKUP(AD701,'[1]采购入库货量(公司仓库)'!$A:$I,9,FALSE)),"", VLOOKUP(AD701,'[1]采购入库货量(公司仓库)'!$A:$I,9,FALSE))</f>
        <v/>
      </c>
      <c r="N701" s="8" t="str">
        <f>IF(ISERROR( VLOOKUP(AD701,[1]批发上市日期!$A:$F,6,FALSE)),"",  VLOOKUP(AD701,[1]批发上市日期!$A:$F,6,FALSE))</f>
        <v/>
      </c>
      <c r="O701" s="11">
        <f>IF(ISERROR(VLOOKUP(E701&amp;G701,'[1]采购入库货量(公司仓库)'!$A:$I,7,FALSE)),0,VLOOKUP(E701&amp;G701,'[1]采购入库货量(公司仓库)'!$A:$I,7,FALSE))</f>
        <v>0</v>
      </c>
      <c r="P701">
        <f t="shared" si="163"/>
        <v>0</v>
      </c>
      <c r="Q701">
        <f>IF(ISERROR(VLOOKUP(E701&amp;G701,'[1]采购入库货量(公司仓库)'!$A:$I,8,FALSE)),0,VLOOKUP(E701&amp;G701,'[1]采购入库货量(公司仓库)'!$A:$I,8,FALSE))</f>
        <v>0</v>
      </c>
      <c r="R701" s="11">
        <f t="shared" si="164"/>
        <v>0</v>
      </c>
      <c r="S701">
        <f>SUMIF([1]库存总量!$H:$H,E701&amp;G701,[1]库存总量!$G:$G)</f>
        <v>0</v>
      </c>
      <c r="T701">
        <f t="shared" si="165"/>
        <v>0</v>
      </c>
      <c r="U701">
        <f>SUMIFS([1]库存总量!$G:$G,[1]库存总量!$H:$H,E701&amp;G701,[1]库存总量!$A:$A,"B")</f>
        <v>0</v>
      </c>
      <c r="V701">
        <f t="shared" si="166"/>
        <v>0</v>
      </c>
      <c r="W701">
        <f>SUMIFS([1]库存总量!$G:$G,[1]库存总量!$H:$H,E701&amp;G701,[1]库存总量!$A:$A,"K")</f>
        <v>0</v>
      </c>
      <c r="X701">
        <f t="shared" si="167"/>
        <v>0</v>
      </c>
      <c r="Y701">
        <f t="shared" si="168"/>
        <v>0</v>
      </c>
      <c r="Z701">
        <f t="shared" si="169"/>
        <v>0</v>
      </c>
      <c r="AA701">
        <f>(IF(ISERROR(VLOOKUP(E701&amp;G701,'[1]采购入库货量(公司仓库)'!$A:$H,7,FALSE)),0,VLOOKUP(E701&amp;G701,'[1]采购入库货量(公司仓库)'!$A:$H,7,FALSE)))*L701-(IF(ISERROR(VLOOKUP(E701&amp;G701,'[1]采购入库货量(公司仓库)'!$A:$H,8,FALSE)),0,VLOOKUP(E701&amp;G701,'[1]采购入库货量(公司仓库)'!$A:$H,8,FALSE)))</f>
        <v>0</v>
      </c>
      <c r="AB701">
        <f>SUMIF([1]销售数据!$B:$B,E701&amp;G701,[1]销售数据!$G:$G)</f>
        <v>0</v>
      </c>
      <c r="AC701">
        <f t="shared" si="170"/>
        <v>0</v>
      </c>
      <c r="AD701" t="str">
        <f t="shared" si="160"/>
        <v/>
      </c>
      <c r="AE701">
        <f>SUMIF([1]销售数据!$B:$B,AD701,[1]销售数据!$L:$L)</f>
        <v>0</v>
      </c>
      <c r="AF701">
        <f>SUMIF([1]销售数据!$B:$B,AD701,[1]销售数据!$K:$K)</f>
        <v>0</v>
      </c>
      <c r="AG701">
        <f>SUMIF([1]销售数据!$B:$B,AD701,[1]销售数据!$J:$J)</f>
        <v>0</v>
      </c>
      <c r="AH701">
        <f>SUMIF([1]销售数据!$B:$B,AD701,[1]销售数据!$I:$I)</f>
        <v>0</v>
      </c>
      <c r="AI701">
        <f>SUMIF([1]销售数据!$B:$B,AD701,[1]销售数据!$H:$H)</f>
        <v>0</v>
      </c>
      <c r="AJ701" s="19">
        <f t="shared" si="171"/>
        <v>0</v>
      </c>
      <c r="AK701">
        <f>SUMIF([1]发货店铺数!$B:$B,AD701,[1]发货店铺数!$G:$G)</f>
        <v>0</v>
      </c>
      <c r="AL701">
        <f>SUMIF([1]销售店铺数!$B:$B,AD701,[1]销售店铺数!$G:$G)</f>
        <v>0</v>
      </c>
      <c r="AM701">
        <f>SUMIF([1]上周销售店铺数!$B:$B,AD701,[1]上周销售店铺数!$G:$G)</f>
        <v>0</v>
      </c>
      <c r="AN701" s="19">
        <f t="shared" si="172"/>
        <v>0</v>
      </c>
      <c r="AO701" s="19">
        <f t="shared" si="161"/>
        <v>0</v>
      </c>
      <c r="AP701" s="19">
        <f t="shared" si="162"/>
        <v>0</v>
      </c>
      <c r="AQ701" s="11">
        <f t="shared" si="173"/>
        <v>0</v>
      </c>
      <c r="AR701" s="19">
        <f t="shared" si="174"/>
        <v>0</v>
      </c>
      <c r="AS701" s="19">
        <f t="shared" si="175"/>
        <v>0</v>
      </c>
    </row>
    <row r="702" spans="1:45">
      <c r="A702"/>
      <c r="B702"/>
      <c r="C702"/>
      <c r="D702"/>
      <c r="E702"/>
      <c r="F702"/>
      <c r="G702"/>
      <c r="H702"/>
      <c r="L702" s="8"/>
      <c r="M702" s="8" t="str">
        <f>IF(ISERROR( VLOOKUP(AD702,'[1]采购入库货量(公司仓库)'!$A:$I,9,FALSE)),"", VLOOKUP(AD702,'[1]采购入库货量(公司仓库)'!$A:$I,9,FALSE))</f>
        <v/>
      </c>
      <c r="N702" s="8" t="str">
        <f>IF(ISERROR( VLOOKUP(AD702,[1]批发上市日期!$A:$F,6,FALSE)),"",  VLOOKUP(AD702,[1]批发上市日期!$A:$F,6,FALSE))</f>
        <v/>
      </c>
      <c r="O702" s="11">
        <f>IF(ISERROR(VLOOKUP(E702&amp;G702,'[1]采购入库货量(公司仓库)'!$A:$I,7,FALSE)),0,VLOOKUP(E702&amp;G702,'[1]采购入库货量(公司仓库)'!$A:$I,7,FALSE))</f>
        <v>0</v>
      </c>
      <c r="P702">
        <f t="shared" si="163"/>
        <v>0</v>
      </c>
      <c r="Q702">
        <f>IF(ISERROR(VLOOKUP(E702&amp;G702,'[1]采购入库货量(公司仓库)'!$A:$I,8,FALSE)),0,VLOOKUP(E702&amp;G702,'[1]采购入库货量(公司仓库)'!$A:$I,8,FALSE))</f>
        <v>0</v>
      </c>
      <c r="R702" s="11">
        <f t="shared" si="164"/>
        <v>0</v>
      </c>
      <c r="S702">
        <f>SUMIF([1]库存总量!$H:$H,E702&amp;G702,[1]库存总量!$G:$G)</f>
        <v>0</v>
      </c>
      <c r="T702">
        <f t="shared" si="165"/>
        <v>0</v>
      </c>
      <c r="U702">
        <f>SUMIFS([1]库存总量!$G:$G,[1]库存总量!$H:$H,E702&amp;G702,[1]库存总量!$A:$A,"B")</f>
        <v>0</v>
      </c>
      <c r="V702">
        <f t="shared" si="166"/>
        <v>0</v>
      </c>
      <c r="W702">
        <f>SUMIFS([1]库存总量!$G:$G,[1]库存总量!$H:$H,E702&amp;G702,[1]库存总量!$A:$A,"K")</f>
        <v>0</v>
      </c>
      <c r="X702">
        <f t="shared" si="167"/>
        <v>0</v>
      </c>
      <c r="Y702">
        <f t="shared" si="168"/>
        <v>0</v>
      </c>
      <c r="Z702">
        <f t="shared" si="169"/>
        <v>0</v>
      </c>
      <c r="AA702">
        <f>(IF(ISERROR(VLOOKUP(E702&amp;G702,'[1]采购入库货量(公司仓库)'!$A:$H,7,FALSE)),0,VLOOKUP(E702&amp;G702,'[1]采购入库货量(公司仓库)'!$A:$H,7,FALSE)))*L702-(IF(ISERROR(VLOOKUP(E702&amp;G702,'[1]采购入库货量(公司仓库)'!$A:$H,8,FALSE)),0,VLOOKUP(E702&amp;G702,'[1]采购入库货量(公司仓库)'!$A:$H,8,FALSE)))</f>
        <v>0</v>
      </c>
      <c r="AB702">
        <f>SUMIF([1]销售数据!$B:$B,E702&amp;G702,[1]销售数据!$G:$G)</f>
        <v>0</v>
      </c>
      <c r="AC702">
        <f t="shared" si="170"/>
        <v>0</v>
      </c>
      <c r="AD702" t="str">
        <f t="shared" si="160"/>
        <v/>
      </c>
      <c r="AE702">
        <f>SUMIF([1]销售数据!$B:$B,AD702,[1]销售数据!$L:$L)</f>
        <v>0</v>
      </c>
      <c r="AF702">
        <f>SUMIF([1]销售数据!$B:$B,AD702,[1]销售数据!$K:$K)</f>
        <v>0</v>
      </c>
      <c r="AG702">
        <f>SUMIF([1]销售数据!$B:$B,AD702,[1]销售数据!$J:$J)</f>
        <v>0</v>
      </c>
      <c r="AH702">
        <f>SUMIF([1]销售数据!$B:$B,AD702,[1]销售数据!$I:$I)</f>
        <v>0</v>
      </c>
      <c r="AI702">
        <f>SUMIF([1]销售数据!$B:$B,AD702,[1]销售数据!$H:$H)</f>
        <v>0</v>
      </c>
      <c r="AJ702" s="19">
        <f t="shared" si="171"/>
        <v>0</v>
      </c>
      <c r="AK702">
        <f>SUMIF([1]发货店铺数!$B:$B,AD702,[1]发货店铺数!$G:$G)</f>
        <v>0</v>
      </c>
      <c r="AL702">
        <f>SUMIF([1]销售店铺数!$B:$B,AD702,[1]销售店铺数!$G:$G)</f>
        <v>0</v>
      </c>
      <c r="AM702">
        <f>SUMIF([1]上周销售店铺数!$B:$B,AD702,[1]上周销售店铺数!$G:$G)</f>
        <v>0</v>
      </c>
      <c r="AN702" s="19">
        <f t="shared" si="172"/>
        <v>0</v>
      </c>
      <c r="AO702" s="19">
        <f t="shared" si="161"/>
        <v>0</v>
      </c>
      <c r="AP702" s="19">
        <f t="shared" si="162"/>
        <v>0</v>
      </c>
      <c r="AQ702" s="11">
        <f t="shared" si="173"/>
        <v>0</v>
      </c>
      <c r="AR702" s="19">
        <f t="shared" si="174"/>
        <v>0</v>
      </c>
      <c r="AS702" s="19">
        <f t="shared" si="175"/>
        <v>0</v>
      </c>
    </row>
    <row r="703" spans="1:45">
      <c r="A703"/>
      <c r="B703"/>
      <c r="C703"/>
      <c r="D703"/>
      <c r="E703"/>
      <c r="F703"/>
      <c r="G703"/>
      <c r="H703"/>
      <c r="L703" s="8"/>
      <c r="M703" s="8" t="str">
        <f>IF(ISERROR( VLOOKUP(AD703,'[1]采购入库货量(公司仓库)'!$A:$I,9,FALSE)),"", VLOOKUP(AD703,'[1]采购入库货量(公司仓库)'!$A:$I,9,FALSE))</f>
        <v/>
      </c>
      <c r="N703" s="8" t="str">
        <f>IF(ISERROR( VLOOKUP(AD703,[1]批发上市日期!$A:$F,6,FALSE)),"",  VLOOKUP(AD703,[1]批发上市日期!$A:$F,6,FALSE))</f>
        <v/>
      </c>
      <c r="O703" s="11">
        <f>IF(ISERROR(VLOOKUP(E703&amp;G703,'[1]采购入库货量(公司仓库)'!$A:$I,7,FALSE)),0,VLOOKUP(E703&amp;G703,'[1]采购入库货量(公司仓库)'!$A:$I,7,FALSE))</f>
        <v>0</v>
      </c>
      <c r="P703">
        <f t="shared" si="163"/>
        <v>0</v>
      </c>
      <c r="Q703">
        <f>IF(ISERROR(VLOOKUP(E703&amp;G703,'[1]采购入库货量(公司仓库)'!$A:$I,8,FALSE)),0,VLOOKUP(E703&amp;G703,'[1]采购入库货量(公司仓库)'!$A:$I,8,FALSE))</f>
        <v>0</v>
      </c>
      <c r="R703" s="11">
        <f t="shared" si="164"/>
        <v>0</v>
      </c>
      <c r="S703">
        <f>SUMIF([1]库存总量!$H:$H,E703&amp;G703,[1]库存总量!$G:$G)</f>
        <v>0</v>
      </c>
      <c r="T703">
        <f t="shared" si="165"/>
        <v>0</v>
      </c>
      <c r="U703">
        <f>SUMIFS([1]库存总量!$G:$G,[1]库存总量!$H:$H,E703&amp;G703,[1]库存总量!$A:$A,"B")</f>
        <v>0</v>
      </c>
      <c r="V703">
        <f t="shared" si="166"/>
        <v>0</v>
      </c>
      <c r="W703">
        <f>SUMIFS([1]库存总量!$G:$G,[1]库存总量!$H:$H,E703&amp;G703,[1]库存总量!$A:$A,"K")</f>
        <v>0</v>
      </c>
      <c r="X703">
        <f t="shared" si="167"/>
        <v>0</v>
      </c>
      <c r="Y703">
        <f t="shared" si="168"/>
        <v>0</v>
      </c>
      <c r="Z703">
        <f t="shared" si="169"/>
        <v>0</v>
      </c>
      <c r="AA703">
        <f>(IF(ISERROR(VLOOKUP(E703&amp;G703,'[1]采购入库货量(公司仓库)'!$A:$H,7,FALSE)),0,VLOOKUP(E703&amp;G703,'[1]采购入库货量(公司仓库)'!$A:$H,7,FALSE)))*L703-(IF(ISERROR(VLOOKUP(E703&amp;G703,'[1]采购入库货量(公司仓库)'!$A:$H,8,FALSE)),0,VLOOKUP(E703&amp;G703,'[1]采购入库货量(公司仓库)'!$A:$H,8,FALSE)))</f>
        <v>0</v>
      </c>
      <c r="AB703">
        <f>SUMIF([1]销售数据!$B:$B,E703&amp;G703,[1]销售数据!$G:$G)</f>
        <v>0</v>
      </c>
      <c r="AC703">
        <f t="shared" si="170"/>
        <v>0</v>
      </c>
      <c r="AD703" t="str">
        <f t="shared" si="160"/>
        <v/>
      </c>
      <c r="AE703">
        <f>SUMIF([1]销售数据!$B:$B,AD703,[1]销售数据!$L:$L)</f>
        <v>0</v>
      </c>
      <c r="AF703">
        <f>SUMIF([1]销售数据!$B:$B,AD703,[1]销售数据!$K:$K)</f>
        <v>0</v>
      </c>
      <c r="AG703">
        <f>SUMIF([1]销售数据!$B:$B,AD703,[1]销售数据!$J:$J)</f>
        <v>0</v>
      </c>
      <c r="AH703">
        <f>SUMIF([1]销售数据!$B:$B,AD703,[1]销售数据!$I:$I)</f>
        <v>0</v>
      </c>
      <c r="AI703">
        <f>SUMIF([1]销售数据!$B:$B,AD703,[1]销售数据!$H:$H)</f>
        <v>0</v>
      </c>
      <c r="AJ703" s="19">
        <f t="shared" si="171"/>
        <v>0</v>
      </c>
      <c r="AK703">
        <f>SUMIF([1]发货店铺数!$B:$B,AD703,[1]发货店铺数!$G:$G)</f>
        <v>0</v>
      </c>
      <c r="AL703">
        <f>SUMIF([1]销售店铺数!$B:$B,AD703,[1]销售店铺数!$G:$G)</f>
        <v>0</v>
      </c>
      <c r="AM703">
        <f>SUMIF([1]上周销售店铺数!$B:$B,AD703,[1]上周销售店铺数!$G:$G)</f>
        <v>0</v>
      </c>
      <c r="AN703" s="19">
        <f t="shared" si="172"/>
        <v>0</v>
      </c>
      <c r="AO703" s="19">
        <f t="shared" si="161"/>
        <v>0</v>
      </c>
      <c r="AP703" s="19">
        <f t="shared" si="162"/>
        <v>0</v>
      </c>
      <c r="AQ703" s="11">
        <f t="shared" si="173"/>
        <v>0</v>
      </c>
      <c r="AR703" s="19">
        <f t="shared" si="174"/>
        <v>0</v>
      </c>
      <c r="AS703" s="19">
        <f t="shared" si="175"/>
        <v>0</v>
      </c>
    </row>
    <row r="704" spans="1:45">
      <c r="A704"/>
      <c r="B704"/>
      <c r="C704"/>
      <c r="D704"/>
      <c r="E704"/>
      <c r="F704"/>
      <c r="G704"/>
      <c r="H704"/>
      <c r="L704" s="8"/>
      <c r="M704" s="8" t="str">
        <f>IF(ISERROR( VLOOKUP(AD704,'[1]采购入库货量(公司仓库)'!$A:$I,9,FALSE)),"", VLOOKUP(AD704,'[1]采购入库货量(公司仓库)'!$A:$I,9,FALSE))</f>
        <v/>
      </c>
      <c r="N704" s="8" t="str">
        <f>IF(ISERROR( VLOOKUP(AD704,[1]批发上市日期!$A:$F,6,FALSE)),"",  VLOOKUP(AD704,[1]批发上市日期!$A:$F,6,FALSE))</f>
        <v/>
      </c>
      <c r="O704" s="11">
        <f>IF(ISERROR(VLOOKUP(E704&amp;G704,'[1]采购入库货量(公司仓库)'!$A:$I,7,FALSE)),0,VLOOKUP(E704&amp;G704,'[1]采购入库货量(公司仓库)'!$A:$I,7,FALSE))</f>
        <v>0</v>
      </c>
      <c r="P704">
        <f t="shared" si="163"/>
        <v>0</v>
      </c>
      <c r="Q704">
        <f>IF(ISERROR(VLOOKUP(E704&amp;G704,'[1]采购入库货量(公司仓库)'!$A:$I,8,FALSE)),0,VLOOKUP(E704&amp;G704,'[1]采购入库货量(公司仓库)'!$A:$I,8,FALSE))</f>
        <v>0</v>
      </c>
      <c r="R704" s="11">
        <f t="shared" si="164"/>
        <v>0</v>
      </c>
      <c r="S704">
        <f>SUMIF([1]库存总量!$H:$H,E704&amp;G704,[1]库存总量!$G:$G)</f>
        <v>0</v>
      </c>
      <c r="T704">
        <f t="shared" si="165"/>
        <v>0</v>
      </c>
      <c r="U704">
        <f>SUMIFS([1]库存总量!$G:$G,[1]库存总量!$H:$H,E704&amp;G704,[1]库存总量!$A:$A,"B")</f>
        <v>0</v>
      </c>
      <c r="V704">
        <f t="shared" si="166"/>
        <v>0</v>
      </c>
      <c r="W704">
        <f>SUMIFS([1]库存总量!$G:$G,[1]库存总量!$H:$H,E704&amp;G704,[1]库存总量!$A:$A,"K")</f>
        <v>0</v>
      </c>
      <c r="X704">
        <f t="shared" si="167"/>
        <v>0</v>
      </c>
      <c r="Y704">
        <f t="shared" si="168"/>
        <v>0</v>
      </c>
      <c r="Z704">
        <f t="shared" si="169"/>
        <v>0</v>
      </c>
      <c r="AA704">
        <f>(IF(ISERROR(VLOOKUP(E704&amp;G704,'[1]采购入库货量(公司仓库)'!$A:$H,7,FALSE)),0,VLOOKUP(E704&amp;G704,'[1]采购入库货量(公司仓库)'!$A:$H,7,FALSE)))*L704-(IF(ISERROR(VLOOKUP(E704&amp;G704,'[1]采购入库货量(公司仓库)'!$A:$H,8,FALSE)),0,VLOOKUP(E704&amp;G704,'[1]采购入库货量(公司仓库)'!$A:$H,8,FALSE)))</f>
        <v>0</v>
      </c>
      <c r="AB704">
        <f>SUMIF([1]销售数据!$B:$B,E704&amp;G704,[1]销售数据!$G:$G)</f>
        <v>0</v>
      </c>
      <c r="AC704">
        <f t="shared" si="170"/>
        <v>0</v>
      </c>
      <c r="AD704" t="str">
        <f t="shared" si="160"/>
        <v/>
      </c>
      <c r="AE704">
        <f>SUMIF([1]销售数据!$B:$B,AD704,[1]销售数据!$L:$L)</f>
        <v>0</v>
      </c>
      <c r="AF704">
        <f>SUMIF([1]销售数据!$B:$B,AD704,[1]销售数据!$K:$K)</f>
        <v>0</v>
      </c>
      <c r="AG704">
        <f>SUMIF([1]销售数据!$B:$B,AD704,[1]销售数据!$J:$J)</f>
        <v>0</v>
      </c>
      <c r="AH704">
        <f>SUMIF([1]销售数据!$B:$B,AD704,[1]销售数据!$I:$I)</f>
        <v>0</v>
      </c>
      <c r="AI704">
        <f>SUMIF([1]销售数据!$B:$B,AD704,[1]销售数据!$H:$H)</f>
        <v>0</v>
      </c>
      <c r="AJ704" s="19">
        <f t="shared" si="171"/>
        <v>0</v>
      </c>
      <c r="AK704">
        <f>SUMIF([1]发货店铺数!$B:$B,AD704,[1]发货店铺数!$G:$G)</f>
        <v>0</v>
      </c>
      <c r="AL704">
        <f>SUMIF([1]销售店铺数!$B:$B,AD704,[1]销售店铺数!$G:$G)</f>
        <v>0</v>
      </c>
      <c r="AM704">
        <f>SUMIF([1]上周销售店铺数!$B:$B,AD704,[1]上周销售店铺数!$G:$G)</f>
        <v>0</v>
      </c>
      <c r="AN704" s="19">
        <f t="shared" si="172"/>
        <v>0</v>
      </c>
      <c r="AO704" s="19">
        <f t="shared" si="161"/>
        <v>0</v>
      </c>
      <c r="AP704" s="19">
        <f t="shared" si="162"/>
        <v>0</v>
      </c>
      <c r="AQ704" s="11">
        <f t="shared" si="173"/>
        <v>0</v>
      </c>
      <c r="AR704" s="19">
        <f t="shared" si="174"/>
        <v>0</v>
      </c>
      <c r="AS704" s="19">
        <f t="shared" si="175"/>
        <v>0</v>
      </c>
    </row>
    <row r="705" spans="1:45">
      <c r="A705"/>
      <c r="B705"/>
      <c r="C705"/>
      <c r="D705"/>
      <c r="E705"/>
      <c r="F705"/>
      <c r="G705"/>
      <c r="H705"/>
      <c r="L705" s="8"/>
      <c r="M705" s="8" t="str">
        <f>IF(ISERROR( VLOOKUP(AD705,'[1]采购入库货量(公司仓库)'!$A:$I,9,FALSE)),"", VLOOKUP(AD705,'[1]采购入库货量(公司仓库)'!$A:$I,9,FALSE))</f>
        <v/>
      </c>
      <c r="N705" s="8" t="str">
        <f>IF(ISERROR( VLOOKUP(AD705,[1]批发上市日期!$A:$F,6,FALSE)),"",  VLOOKUP(AD705,[1]批发上市日期!$A:$F,6,FALSE))</f>
        <v/>
      </c>
      <c r="O705" s="11">
        <f>IF(ISERROR(VLOOKUP(E705&amp;G705,'[1]采购入库货量(公司仓库)'!$A:$I,7,FALSE)),0,VLOOKUP(E705&amp;G705,'[1]采购入库货量(公司仓库)'!$A:$I,7,FALSE))</f>
        <v>0</v>
      </c>
      <c r="P705">
        <f t="shared" si="163"/>
        <v>0</v>
      </c>
      <c r="Q705">
        <f>IF(ISERROR(VLOOKUP(E705&amp;G705,'[1]采购入库货量(公司仓库)'!$A:$I,8,FALSE)),0,VLOOKUP(E705&amp;G705,'[1]采购入库货量(公司仓库)'!$A:$I,8,FALSE))</f>
        <v>0</v>
      </c>
      <c r="R705" s="11">
        <f t="shared" si="164"/>
        <v>0</v>
      </c>
      <c r="S705">
        <f>SUMIF([1]库存总量!$H:$H,E705&amp;G705,[1]库存总量!$G:$G)</f>
        <v>0</v>
      </c>
      <c r="T705">
        <f t="shared" si="165"/>
        <v>0</v>
      </c>
      <c r="U705">
        <f>SUMIFS([1]库存总量!$G:$G,[1]库存总量!$H:$H,E705&amp;G705,[1]库存总量!$A:$A,"B")</f>
        <v>0</v>
      </c>
      <c r="V705">
        <f t="shared" si="166"/>
        <v>0</v>
      </c>
      <c r="W705">
        <f>SUMIFS([1]库存总量!$G:$G,[1]库存总量!$H:$H,E705&amp;G705,[1]库存总量!$A:$A,"K")</f>
        <v>0</v>
      </c>
      <c r="X705">
        <f t="shared" si="167"/>
        <v>0</v>
      </c>
      <c r="Y705">
        <f t="shared" si="168"/>
        <v>0</v>
      </c>
      <c r="Z705">
        <f t="shared" si="169"/>
        <v>0</v>
      </c>
      <c r="AA705">
        <f>(IF(ISERROR(VLOOKUP(E705&amp;G705,'[1]采购入库货量(公司仓库)'!$A:$H,7,FALSE)),0,VLOOKUP(E705&amp;G705,'[1]采购入库货量(公司仓库)'!$A:$H,7,FALSE)))*L705-(IF(ISERROR(VLOOKUP(E705&amp;G705,'[1]采购入库货量(公司仓库)'!$A:$H,8,FALSE)),0,VLOOKUP(E705&amp;G705,'[1]采购入库货量(公司仓库)'!$A:$H,8,FALSE)))</f>
        <v>0</v>
      </c>
      <c r="AB705">
        <f>SUMIF([1]销售数据!$B:$B,E705&amp;G705,[1]销售数据!$G:$G)</f>
        <v>0</v>
      </c>
      <c r="AC705">
        <f t="shared" si="170"/>
        <v>0</v>
      </c>
      <c r="AD705" t="str">
        <f t="shared" si="160"/>
        <v/>
      </c>
      <c r="AE705">
        <f>SUMIF([1]销售数据!$B:$B,AD705,[1]销售数据!$L:$L)</f>
        <v>0</v>
      </c>
      <c r="AF705">
        <f>SUMIF([1]销售数据!$B:$B,AD705,[1]销售数据!$K:$K)</f>
        <v>0</v>
      </c>
      <c r="AG705">
        <f>SUMIF([1]销售数据!$B:$B,AD705,[1]销售数据!$J:$J)</f>
        <v>0</v>
      </c>
      <c r="AH705">
        <f>SUMIF([1]销售数据!$B:$B,AD705,[1]销售数据!$I:$I)</f>
        <v>0</v>
      </c>
      <c r="AI705">
        <f>SUMIF([1]销售数据!$B:$B,AD705,[1]销售数据!$H:$H)</f>
        <v>0</v>
      </c>
      <c r="AJ705" s="19">
        <f t="shared" si="171"/>
        <v>0</v>
      </c>
      <c r="AK705">
        <f>SUMIF([1]发货店铺数!$B:$B,AD705,[1]发货店铺数!$G:$G)</f>
        <v>0</v>
      </c>
      <c r="AL705">
        <f>SUMIF([1]销售店铺数!$B:$B,AD705,[1]销售店铺数!$G:$G)</f>
        <v>0</v>
      </c>
      <c r="AM705">
        <f>SUMIF([1]上周销售店铺数!$B:$B,AD705,[1]上周销售店铺数!$G:$G)</f>
        <v>0</v>
      </c>
      <c r="AN705" s="19">
        <f t="shared" si="172"/>
        <v>0</v>
      </c>
      <c r="AO705" s="19">
        <f t="shared" si="161"/>
        <v>0</v>
      </c>
      <c r="AP705" s="19">
        <f t="shared" si="162"/>
        <v>0</v>
      </c>
      <c r="AQ705" s="11">
        <f t="shared" si="173"/>
        <v>0</v>
      </c>
      <c r="AR705" s="19">
        <f t="shared" si="174"/>
        <v>0</v>
      </c>
      <c r="AS705" s="19">
        <f t="shared" si="175"/>
        <v>0</v>
      </c>
    </row>
    <row r="706" spans="1:45">
      <c r="A706"/>
      <c r="B706"/>
      <c r="C706"/>
      <c r="D706"/>
      <c r="E706"/>
      <c r="F706"/>
      <c r="G706"/>
      <c r="H706"/>
      <c r="L706" s="8"/>
      <c r="M706" s="8" t="str">
        <f>IF(ISERROR( VLOOKUP(AD706,'[1]采购入库货量(公司仓库)'!$A:$I,9,FALSE)),"", VLOOKUP(AD706,'[1]采购入库货量(公司仓库)'!$A:$I,9,FALSE))</f>
        <v/>
      </c>
      <c r="N706" s="8" t="str">
        <f>IF(ISERROR( VLOOKUP(AD706,[1]批发上市日期!$A:$F,6,FALSE)),"",  VLOOKUP(AD706,[1]批发上市日期!$A:$F,6,FALSE))</f>
        <v/>
      </c>
      <c r="O706" s="11">
        <f>IF(ISERROR(VLOOKUP(E706&amp;G706,'[1]采购入库货量(公司仓库)'!$A:$I,7,FALSE)),0,VLOOKUP(E706&amp;G706,'[1]采购入库货量(公司仓库)'!$A:$I,7,FALSE))</f>
        <v>0</v>
      </c>
      <c r="P706">
        <f t="shared" si="163"/>
        <v>0</v>
      </c>
      <c r="Q706">
        <f>IF(ISERROR(VLOOKUP(E706&amp;G706,'[1]采购入库货量(公司仓库)'!$A:$I,8,FALSE)),0,VLOOKUP(E706&amp;G706,'[1]采购入库货量(公司仓库)'!$A:$I,8,FALSE))</f>
        <v>0</v>
      </c>
      <c r="R706" s="11">
        <f t="shared" si="164"/>
        <v>0</v>
      </c>
      <c r="S706">
        <f>SUMIF([1]库存总量!$H:$H,E706&amp;G706,[1]库存总量!$G:$G)</f>
        <v>0</v>
      </c>
      <c r="T706">
        <f t="shared" si="165"/>
        <v>0</v>
      </c>
      <c r="U706">
        <f>SUMIFS([1]库存总量!$G:$G,[1]库存总量!$H:$H,E706&amp;G706,[1]库存总量!$A:$A,"B")</f>
        <v>0</v>
      </c>
      <c r="V706">
        <f t="shared" si="166"/>
        <v>0</v>
      </c>
      <c r="W706">
        <f>SUMIFS([1]库存总量!$G:$G,[1]库存总量!$H:$H,E706&amp;G706,[1]库存总量!$A:$A,"K")</f>
        <v>0</v>
      </c>
      <c r="X706">
        <f t="shared" si="167"/>
        <v>0</v>
      </c>
      <c r="Y706">
        <f t="shared" si="168"/>
        <v>0</v>
      </c>
      <c r="Z706">
        <f t="shared" si="169"/>
        <v>0</v>
      </c>
      <c r="AA706">
        <f>(IF(ISERROR(VLOOKUP(E706&amp;G706,'[1]采购入库货量(公司仓库)'!$A:$H,7,FALSE)),0,VLOOKUP(E706&amp;G706,'[1]采购入库货量(公司仓库)'!$A:$H,7,FALSE)))*L706-(IF(ISERROR(VLOOKUP(E706&amp;G706,'[1]采购入库货量(公司仓库)'!$A:$H,8,FALSE)),0,VLOOKUP(E706&amp;G706,'[1]采购入库货量(公司仓库)'!$A:$H,8,FALSE)))</f>
        <v>0</v>
      </c>
      <c r="AB706">
        <f>SUMIF([1]销售数据!$B:$B,E706&amp;G706,[1]销售数据!$G:$G)</f>
        <v>0</v>
      </c>
      <c r="AC706">
        <f t="shared" si="170"/>
        <v>0</v>
      </c>
      <c r="AD706" t="str">
        <f t="shared" si="160"/>
        <v/>
      </c>
      <c r="AE706">
        <f>SUMIF([1]销售数据!$B:$B,AD706,[1]销售数据!$L:$L)</f>
        <v>0</v>
      </c>
      <c r="AF706">
        <f>SUMIF([1]销售数据!$B:$B,AD706,[1]销售数据!$K:$K)</f>
        <v>0</v>
      </c>
      <c r="AG706">
        <f>SUMIF([1]销售数据!$B:$B,AD706,[1]销售数据!$J:$J)</f>
        <v>0</v>
      </c>
      <c r="AH706">
        <f>SUMIF([1]销售数据!$B:$B,AD706,[1]销售数据!$I:$I)</f>
        <v>0</v>
      </c>
      <c r="AI706">
        <f>SUMIF([1]销售数据!$B:$B,AD706,[1]销售数据!$H:$H)</f>
        <v>0</v>
      </c>
      <c r="AJ706" s="19">
        <f t="shared" si="171"/>
        <v>0</v>
      </c>
      <c r="AK706">
        <f>SUMIF([1]发货店铺数!$B:$B,AD706,[1]发货店铺数!$G:$G)</f>
        <v>0</v>
      </c>
      <c r="AL706">
        <f>SUMIF([1]销售店铺数!$B:$B,AD706,[1]销售店铺数!$G:$G)</f>
        <v>0</v>
      </c>
      <c r="AM706">
        <f>SUMIF([1]上周销售店铺数!$B:$B,AD706,[1]上周销售店铺数!$G:$G)</f>
        <v>0</v>
      </c>
      <c r="AN706" s="19">
        <f t="shared" si="172"/>
        <v>0</v>
      </c>
      <c r="AO706" s="19">
        <f t="shared" si="161"/>
        <v>0</v>
      </c>
      <c r="AP706" s="19">
        <f t="shared" si="162"/>
        <v>0</v>
      </c>
      <c r="AQ706" s="11">
        <f t="shared" si="173"/>
        <v>0</v>
      </c>
      <c r="AR706" s="19">
        <f t="shared" si="174"/>
        <v>0</v>
      </c>
      <c r="AS706" s="19">
        <f t="shared" si="175"/>
        <v>0</v>
      </c>
    </row>
    <row r="707" spans="1:45">
      <c r="A707"/>
      <c r="B707"/>
      <c r="C707"/>
      <c r="D707"/>
      <c r="E707"/>
      <c r="F707"/>
      <c r="G707"/>
      <c r="H707"/>
      <c r="L707" s="8"/>
      <c r="M707" s="8" t="str">
        <f>IF(ISERROR( VLOOKUP(AD707,'[1]采购入库货量(公司仓库)'!$A:$I,9,FALSE)),"", VLOOKUP(AD707,'[1]采购入库货量(公司仓库)'!$A:$I,9,FALSE))</f>
        <v/>
      </c>
      <c r="N707" s="8" t="str">
        <f>IF(ISERROR( VLOOKUP(AD707,[1]批发上市日期!$A:$F,6,FALSE)),"",  VLOOKUP(AD707,[1]批发上市日期!$A:$F,6,FALSE))</f>
        <v/>
      </c>
      <c r="O707" s="11">
        <f>IF(ISERROR(VLOOKUP(E707&amp;G707,'[1]采购入库货量(公司仓库)'!$A:$I,7,FALSE)),0,VLOOKUP(E707&amp;G707,'[1]采购入库货量(公司仓库)'!$A:$I,7,FALSE))</f>
        <v>0</v>
      </c>
      <c r="P707">
        <f t="shared" si="163"/>
        <v>0</v>
      </c>
      <c r="Q707">
        <f>IF(ISERROR(VLOOKUP(E707&amp;G707,'[1]采购入库货量(公司仓库)'!$A:$I,8,FALSE)),0,VLOOKUP(E707&amp;G707,'[1]采购入库货量(公司仓库)'!$A:$I,8,FALSE))</f>
        <v>0</v>
      </c>
      <c r="R707" s="11">
        <f t="shared" si="164"/>
        <v>0</v>
      </c>
      <c r="S707">
        <f>SUMIF([1]库存总量!$H:$H,E707&amp;G707,[1]库存总量!$G:$G)</f>
        <v>0</v>
      </c>
      <c r="T707">
        <f t="shared" si="165"/>
        <v>0</v>
      </c>
      <c r="U707">
        <f>SUMIFS([1]库存总量!$G:$G,[1]库存总量!$H:$H,E707&amp;G707,[1]库存总量!$A:$A,"B")</f>
        <v>0</v>
      </c>
      <c r="V707">
        <f t="shared" si="166"/>
        <v>0</v>
      </c>
      <c r="W707">
        <f>SUMIFS([1]库存总量!$G:$G,[1]库存总量!$H:$H,E707&amp;G707,[1]库存总量!$A:$A,"K")</f>
        <v>0</v>
      </c>
      <c r="X707">
        <f t="shared" si="167"/>
        <v>0</v>
      </c>
      <c r="Y707">
        <f t="shared" si="168"/>
        <v>0</v>
      </c>
      <c r="Z707">
        <f t="shared" si="169"/>
        <v>0</v>
      </c>
      <c r="AA707">
        <f>(IF(ISERROR(VLOOKUP(E707&amp;G707,'[1]采购入库货量(公司仓库)'!$A:$H,7,FALSE)),0,VLOOKUP(E707&amp;G707,'[1]采购入库货量(公司仓库)'!$A:$H,7,FALSE)))*L707-(IF(ISERROR(VLOOKUP(E707&amp;G707,'[1]采购入库货量(公司仓库)'!$A:$H,8,FALSE)),0,VLOOKUP(E707&amp;G707,'[1]采购入库货量(公司仓库)'!$A:$H,8,FALSE)))</f>
        <v>0</v>
      </c>
      <c r="AB707">
        <f>SUMIF([1]销售数据!$B:$B,E707&amp;G707,[1]销售数据!$G:$G)</f>
        <v>0</v>
      </c>
      <c r="AC707">
        <f t="shared" si="170"/>
        <v>0</v>
      </c>
      <c r="AD707" t="str">
        <f t="shared" si="160"/>
        <v/>
      </c>
      <c r="AE707">
        <f>SUMIF([1]销售数据!$B:$B,AD707,[1]销售数据!$L:$L)</f>
        <v>0</v>
      </c>
      <c r="AF707">
        <f>SUMIF([1]销售数据!$B:$B,AD707,[1]销售数据!$K:$K)</f>
        <v>0</v>
      </c>
      <c r="AG707">
        <f>SUMIF([1]销售数据!$B:$B,AD707,[1]销售数据!$J:$J)</f>
        <v>0</v>
      </c>
      <c r="AH707">
        <f>SUMIF([1]销售数据!$B:$B,AD707,[1]销售数据!$I:$I)</f>
        <v>0</v>
      </c>
      <c r="AI707">
        <f>SUMIF([1]销售数据!$B:$B,AD707,[1]销售数据!$H:$H)</f>
        <v>0</v>
      </c>
      <c r="AJ707" s="19">
        <f t="shared" si="171"/>
        <v>0</v>
      </c>
      <c r="AK707">
        <f>SUMIF([1]发货店铺数!$B:$B,AD707,[1]发货店铺数!$G:$G)</f>
        <v>0</v>
      </c>
      <c r="AL707">
        <f>SUMIF([1]销售店铺数!$B:$B,AD707,[1]销售店铺数!$G:$G)</f>
        <v>0</v>
      </c>
      <c r="AM707">
        <f>SUMIF([1]上周销售店铺数!$B:$B,AD707,[1]上周销售店铺数!$G:$G)</f>
        <v>0</v>
      </c>
      <c r="AN707" s="19">
        <f t="shared" si="172"/>
        <v>0</v>
      </c>
      <c r="AO707" s="19">
        <f t="shared" si="161"/>
        <v>0</v>
      </c>
      <c r="AP707" s="19">
        <f t="shared" si="162"/>
        <v>0</v>
      </c>
      <c r="AQ707" s="11">
        <f t="shared" si="173"/>
        <v>0</v>
      </c>
      <c r="AR707" s="19">
        <f t="shared" si="174"/>
        <v>0</v>
      </c>
      <c r="AS707" s="19">
        <f t="shared" si="175"/>
        <v>0</v>
      </c>
    </row>
    <row r="708" spans="1:45">
      <c r="A708"/>
      <c r="B708"/>
      <c r="C708"/>
      <c r="D708"/>
      <c r="E708"/>
      <c r="F708"/>
      <c r="G708"/>
      <c r="H708"/>
      <c r="L708" s="8"/>
      <c r="M708" s="8" t="str">
        <f>IF(ISERROR( VLOOKUP(AD708,'[1]采购入库货量(公司仓库)'!$A:$I,9,FALSE)),"", VLOOKUP(AD708,'[1]采购入库货量(公司仓库)'!$A:$I,9,FALSE))</f>
        <v/>
      </c>
      <c r="N708" s="8" t="str">
        <f>IF(ISERROR( VLOOKUP(AD708,[1]批发上市日期!$A:$F,6,FALSE)),"",  VLOOKUP(AD708,[1]批发上市日期!$A:$F,6,FALSE))</f>
        <v/>
      </c>
      <c r="O708" s="11">
        <f>IF(ISERROR(VLOOKUP(E708&amp;G708,'[1]采购入库货量(公司仓库)'!$A:$I,7,FALSE)),0,VLOOKUP(E708&amp;G708,'[1]采购入库货量(公司仓库)'!$A:$I,7,FALSE))</f>
        <v>0</v>
      </c>
      <c r="P708">
        <f t="shared" si="163"/>
        <v>0</v>
      </c>
      <c r="Q708">
        <f>IF(ISERROR(VLOOKUP(E708&amp;G708,'[1]采购入库货量(公司仓库)'!$A:$I,8,FALSE)),0,VLOOKUP(E708&amp;G708,'[1]采购入库货量(公司仓库)'!$A:$I,8,FALSE))</f>
        <v>0</v>
      </c>
      <c r="R708" s="11">
        <f t="shared" si="164"/>
        <v>0</v>
      </c>
      <c r="S708">
        <f>SUMIF([1]库存总量!$H:$H,E708&amp;G708,[1]库存总量!$G:$G)</f>
        <v>0</v>
      </c>
      <c r="T708">
        <f t="shared" si="165"/>
        <v>0</v>
      </c>
      <c r="U708">
        <f>SUMIFS([1]库存总量!$G:$G,[1]库存总量!$H:$H,E708&amp;G708,[1]库存总量!$A:$A,"B")</f>
        <v>0</v>
      </c>
      <c r="V708">
        <f t="shared" si="166"/>
        <v>0</v>
      </c>
      <c r="W708">
        <f>SUMIFS([1]库存总量!$G:$G,[1]库存总量!$H:$H,E708&amp;G708,[1]库存总量!$A:$A,"K")</f>
        <v>0</v>
      </c>
      <c r="X708">
        <f t="shared" si="167"/>
        <v>0</v>
      </c>
      <c r="Y708">
        <f t="shared" si="168"/>
        <v>0</v>
      </c>
      <c r="Z708">
        <f t="shared" si="169"/>
        <v>0</v>
      </c>
      <c r="AA708">
        <f>(IF(ISERROR(VLOOKUP(E708&amp;G708,'[1]采购入库货量(公司仓库)'!$A:$H,7,FALSE)),0,VLOOKUP(E708&amp;G708,'[1]采购入库货量(公司仓库)'!$A:$H,7,FALSE)))*L708-(IF(ISERROR(VLOOKUP(E708&amp;G708,'[1]采购入库货量(公司仓库)'!$A:$H,8,FALSE)),0,VLOOKUP(E708&amp;G708,'[1]采购入库货量(公司仓库)'!$A:$H,8,FALSE)))</f>
        <v>0</v>
      </c>
      <c r="AB708">
        <f>SUMIF([1]销售数据!$B:$B,E708&amp;G708,[1]销售数据!$G:$G)</f>
        <v>0</v>
      </c>
      <c r="AC708">
        <f t="shared" si="170"/>
        <v>0</v>
      </c>
      <c r="AD708" t="str">
        <f t="shared" ref="AD708:AD771" si="176">E708&amp;G708</f>
        <v/>
      </c>
      <c r="AE708">
        <f>SUMIF([1]销售数据!$B:$B,AD708,[1]销售数据!$L:$L)</f>
        <v>0</v>
      </c>
      <c r="AF708">
        <f>SUMIF([1]销售数据!$B:$B,AD708,[1]销售数据!$K:$K)</f>
        <v>0</v>
      </c>
      <c r="AG708">
        <f>SUMIF([1]销售数据!$B:$B,AD708,[1]销售数据!$J:$J)</f>
        <v>0</v>
      </c>
      <c r="AH708">
        <f>SUMIF([1]销售数据!$B:$B,AD708,[1]销售数据!$I:$I)</f>
        <v>0</v>
      </c>
      <c r="AI708">
        <f>SUMIF([1]销售数据!$B:$B,AD708,[1]销售数据!$H:$H)</f>
        <v>0</v>
      </c>
      <c r="AJ708" s="19">
        <f t="shared" si="171"/>
        <v>0</v>
      </c>
      <c r="AK708">
        <f>SUMIF([1]发货店铺数!$B:$B,AD708,[1]发货店铺数!$G:$G)</f>
        <v>0</v>
      </c>
      <c r="AL708">
        <f>SUMIF([1]销售店铺数!$B:$B,AD708,[1]销售店铺数!$G:$G)</f>
        <v>0</v>
      </c>
      <c r="AM708">
        <f>SUMIF([1]上周销售店铺数!$B:$B,AD708,[1]上周销售店铺数!$G:$G)</f>
        <v>0</v>
      </c>
      <c r="AN708" s="19">
        <f t="shared" si="172"/>
        <v>0</v>
      </c>
      <c r="AO708" s="19">
        <f t="shared" ref="AO708:AO771" si="177">IF(ISERROR(AB708/S708),0,AB708/S708)</f>
        <v>0</v>
      </c>
      <c r="AP708" s="19">
        <f t="shared" ref="AP708:AP771" si="178">IF(ISERROR(AB708/O708),0,AB708/O708)</f>
        <v>0</v>
      </c>
      <c r="AQ708" s="11">
        <f t="shared" si="173"/>
        <v>0</v>
      </c>
      <c r="AR708" s="19">
        <f t="shared" si="174"/>
        <v>0</v>
      </c>
      <c r="AS708" s="19">
        <f t="shared" si="175"/>
        <v>0</v>
      </c>
    </row>
    <row r="709" spans="1:45">
      <c r="A709"/>
      <c r="B709"/>
      <c r="C709"/>
      <c r="D709"/>
      <c r="E709"/>
      <c r="F709"/>
      <c r="G709"/>
      <c r="H709"/>
      <c r="L709" s="8"/>
      <c r="M709" s="8" t="str">
        <f>IF(ISERROR( VLOOKUP(AD709,'[1]采购入库货量(公司仓库)'!$A:$I,9,FALSE)),"", VLOOKUP(AD709,'[1]采购入库货量(公司仓库)'!$A:$I,9,FALSE))</f>
        <v/>
      </c>
      <c r="N709" s="8" t="str">
        <f>IF(ISERROR( VLOOKUP(AD709,[1]批发上市日期!$A:$F,6,FALSE)),"",  VLOOKUP(AD709,[1]批发上市日期!$A:$F,6,FALSE))</f>
        <v/>
      </c>
      <c r="O709" s="11">
        <f>IF(ISERROR(VLOOKUP(E709&amp;G709,'[1]采购入库货量(公司仓库)'!$A:$I,7,FALSE)),0,VLOOKUP(E709&amp;G709,'[1]采购入库货量(公司仓库)'!$A:$I,7,FALSE))</f>
        <v>0</v>
      </c>
      <c r="P709">
        <f t="shared" ref="P709:P772" si="179">I709*O709</f>
        <v>0</v>
      </c>
      <c r="Q709">
        <f>IF(ISERROR(VLOOKUP(E709&amp;G709,'[1]采购入库货量(公司仓库)'!$A:$I,8,FALSE)),0,VLOOKUP(E709&amp;G709,'[1]采购入库货量(公司仓库)'!$A:$I,8,FALSE))</f>
        <v>0</v>
      </c>
      <c r="R709" s="11">
        <f t="shared" ref="R709:R772" si="180">I709*Q709</f>
        <v>0</v>
      </c>
      <c r="S709">
        <f>SUMIF([1]库存总量!$H:$H,E709&amp;G709,[1]库存总量!$G:$G)</f>
        <v>0</v>
      </c>
      <c r="T709">
        <f t="shared" ref="T709:T772" si="181">S709*I709</f>
        <v>0</v>
      </c>
      <c r="U709">
        <f>SUMIFS([1]库存总量!$G:$G,[1]库存总量!$H:$H,E709&amp;G709,[1]库存总量!$A:$A,"B")</f>
        <v>0</v>
      </c>
      <c r="V709">
        <f t="shared" ref="V709:V772" si="182">U709*I709</f>
        <v>0</v>
      </c>
      <c r="W709">
        <f>SUMIFS([1]库存总量!$G:$G,[1]库存总量!$H:$H,E709&amp;G709,[1]库存总量!$A:$A,"K")</f>
        <v>0</v>
      </c>
      <c r="X709">
        <f t="shared" ref="X709:X772" si="183">W709*I709</f>
        <v>0</v>
      </c>
      <c r="Y709">
        <f t="shared" ref="Y709:Y772" si="184">L709*O709</f>
        <v>0</v>
      </c>
      <c r="Z709">
        <f t="shared" ref="Z709:Z772" si="185">Y709*I709</f>
        <v>0</v>
      </c>
      <c r="AA709">
        <f>(IF(ISERROR(VLOOKUP(E709&amp;G709,'[1]采购入库货量(公司仓库)'!$A:$H,7,FALSE)),0,VLOOKUP(E709&amp;G709,'[1]采购入库货量(公司仓库)'!$A:$H,7,FALSE)))*L709-(IF(ISERROR(VLOOKUP(E709&amp;G709,'[1]采购入库货量(公司仓库)'!$A:$H,8,FALSE)),0,VLOOKUP(E709&amp;G709,'[1]采购入库货量(公司仓库)'!$A:$H,8,FALSE)))</f>
        <v>0</v>
      </c>
      <c r="AB709">
        <f>SUMIF([1]销售数据!$B:$B,E709&amp;G709,[1]销售数据!$G:$G)</f>
        <v>0</v>
      </c>
      <c r="AC709">
        <f t="shared" ref="AC709:AC772" si="186">AB709*I709</f>
        <v>0</v>
      </c>
      <c r="AD709" t="str">
        <f t="shared" si="176"/>
        <v/>
      </c>
      <c r="AE709">
        <f>SUMIF([1]销售数据!$B:$B,AD709,[1]销售数据!$L:$L)</f>
        <v>0</v>
      </c>
      <c r="AF709">
        <f>SUMIF([1]销售数据!$B:$B,AD709,[1]销售数据!$K:$K)</f>
        <v>0</v>
      </c>
      <c r="AG709">
        <f>SUMIF([1]销售数据!$B:$B,AD709,[1]销售数据!$J:$J)</f>
        <v>0</v>
      </c>
      <c r="AH709">
        <f>SUMIF([1]销售数据!$B:$B,AD709,[1]销售数据!$I:$I)</f>
        <v>0</v>
      </c>
      <c r="AI709">
        <f>SUMIF([1]销售数据!$B:$B,AD709,[1]销售数据!$H:$H)</f>
        <v>0</v>
      </c>
      <c r="AJ709" s="19">
        <f t="shared" ref="AJ709:AJ772" si="187">IF(ISERROR((AI709-AH709)/AI709),0,((AI709-AH709)/AI709))</f>
        <v>0</v>
      </c>
      <c r="AK709">
        <f>SUMIF([1]发货店铺数!$B:$B,AD709,[1]发货店铺数!$G:$G)</f>
        <v>0</v>
      </c>
      <c r="AL709">
        <f>SUMIF([1]销售店铺数!$B:$B,AD709,[1]销售店铺数!$G:$G)</f>
        <v>0</v>
      </c>
      <c r="AM709">
        <f>SUMIF([1]上周销售店铺数!$B:$B,AD709,[1]上周销售店铺数!$G:$G)</f>
        <v>0</v>
      </c>
      <c r="AN709" s="19">
        <f t="shared" ref="AN709:AN772" si="188">IF(ISERROR(AL709/AK709),0,AL709/AK709)</f>
        <v>0</v>
      </c>
      <c r="AO709" s="19">
        <f t="shared" si="177"/>
        <v>0</v>
      </c>
      <c r="AP709" s="19">
        <f t="shared" si="178"/>
        <v>0</v>
      </c>
      <c r="AQ709" s="11">
        <f t="shared" ref="AQ709:AQ772" si="189">(J709-I709)*AB709</f>
        <v>0</v>
      </c>
      <c r="AR709" s="19">
        <f t="shared" ref="AR709:AR772" si="190">IF(ISERROR((J709-I709)/J709),0,(J709-I709)/J709)</f>
        <v>0</v>
      </c>
      <c r="AS709" s="19">
        <f t="shared" ref="AS709:AS772" si="191">IF(ISERROR(AB709/O709),0,AB709/O709)</f>
        <v>0</v>
      </c>
    </row>
    <row r="710" spans="1:45">
      <c r="A710"/>
      <c r="B710"/>
      <c r="C710"/>
      <c r="D710"/>
      <c r="E710"/>
      <c r="F710"/>
      <c r="G710"/>
      <c r="H710"/>
      <c r="L710" s="8"/>
      <c r="M710" s="8" t="str">
        <f>IF(ISERROR( VLOOKUP(AD710,'[1]采购入库货量(公司仓库)'!$A:$I,9,FALSE)),"", VLOOKUP(AD710,'[1]采购入库货量(公司仓库)'!$A:$I,9,FALSE))</f>
        <v/>
      </c>
      <c r="N710" s="8" t="str">
        <f>IF(ISERROR( VLOOKUP(AD710,[1]批发上市日期!$A:$F,6,FALSE)),"",  VLOOKUP(AD710,[1]批发上市日期!$A:$F,6,FALSE))</f>
        <v/>
      </c>
      <c r="O710" s="11">
        <f>IF(ISERROR(VLOOKUP(E710&amp;G710,'[1]采购入库货量(公司仓库)'!$A:$I,7,FALSE)),0,VLOOKUP(E710&amp;G710,'[1]采购入库货量(公司仓库)'!$A:$I,7,FALSE))</f>
        <v>0</v>
      </c>
      <c r="P710">
        <f t="shared" si="179"/>
        <v>0</v>
      </c>
      <c r="Q710">
        <f>IF(ISERROR(VLOOKUP(E710&amp;G710,'[1]采购入库货量(公司仓库)'!$A:$I,8,FALSE)),0,VLOOKUP(E710&amp;G710,'[1]采购入库货量(公司仓库)'!$A:$I,8,FALSE))</f>
        <v>0</v>
      </c>
      <c r="R710" s="11">
        <f t="shared" si="180"/>
        <v>0</v>
      </c>
      <c r="S710">
        <f>SUMIF([1]库存总量!$H:$H,E710&amp;G710,[1]库存总量!$G:$G)</f>
        <v>0</v>
      </c>
      <c r="T710">
        <f t="shared" si="181"/>
        <v>0</v>
      </c>
      <c r="U710">
        <f>SUMIFS([1]库存总量!$G:$G,[1]库存总量!$H:$H,E710&amp;G710,[1]库存总量!$A:$A,"B")</f>
        <v>0</v>
      </c>
      <c r="V710">
        <f t="shared" si="182"/>
        <v>0</v>
      </c>
      <c r="W710">
        <f>SUMIFS([1]库存总量!$G:$G,[1]库存总量!$H:$H,E710&amp;G710,[1]库存总量!$A:$A,"K")</f>
        <v>0</v>
      </c>
      <c r="X710">
        <f t="shared" si="183"/>
        <v>0</v>
      </c>
      <c r="Y710">
        <f t="shared" si="184"/>
        <v>0</v>
      </c>
      <c r="Z710">
        <f t="shared" si="185"/>
        <v>0</v>
      </c>
      <c r="AA710">
        <f>(IF(ISERROR(VLOOKUP(E710&amp;G710,'[1]采购入库货量(公司仓库)'!$A:$H,7,FALSE)),0,VLOOKUP(E710&amp;G710,'[1]采购入库货量(公司仓库)'!$A:$H,7,FALSE)))*L710-(IF(ISERROR(VLOOKUP(E710&amp;G710,'[1]采购入库货量(公司仓库)'!$A:$H,8,FALSE)),0,VLOOKUP(E710&amp;G710,'[1]采购入库货量(公司仓库)'!$A:$H,8,FALSE)))</f>
        <v>0</v>
      </c>
      <c r="AB710">
        <f>SUMIF([1]销售数据!$B:$B,E710&amp;G710,[1]销售数据!$G:$G)</f>
        <v>0</v>
      </c>
      <c r="AC710">
        <f t="shared" si="186"/>
        <v>0</v>
      </c>
      <c r="AD710" t="str">
        <f t="shared" si="176"/>
        <v/>
      </c>
      <c r="AE710">
        <f>SUMIF([1]销售数据!$B:$B,AD710,[1]销售数据!$L:$L)</f>
        <v>0</v>
      </c>
      <c r="AF710">
        <f>SUMIF([1]销售数据!$B:$B,AD710,[1]销售数据!$K:$K)</f>
        <v>0</v>
      </c>
      <c r="AG710">
        <f>SUMIF([1]销售数据!$B:$B,AD710,[1]销售数据!$J:$J)</f>
        <v>0</v>
      </c>
      <c r="AH710">
        <f>SUMIF([1]销售数据!$B:$B,AD710,[1]销售数据!$I:$I)</f>
        <v>0</v>
      </c>
      <c r="AI710">
        <f>SUMIF([1]销售数据!$B:$B,AD710,[1]销售数据!$H:$H)</f>
        <v>0</v>
      </c>
      <c r="AJ710" s="19">
        <f t="shared" si="187"/>
        <v>0</v>
      </c>
      <c r="AK710">
        <f>SUMIF([1]发货店铺数!$B:$B,AD710,[1]发货店铺数!$G:$G)</f>
        <v>0</v>
      </c>
      <c r="AL710">
        <f>SUMIF([1]销售店铺数!$B:$B,AD710,[1]销售店铺数!$G:$G)</f>
        <v>0</v>
      </c>
      <c r="AM710">
        <f>SUMIF([1]上周销售店铺数!$B:$B,AD710,[1]上周销售店铺数!$G:$G)</f>
        <v>0</v>
      </c>
      <c r="AN710" s="19">
        <f t="shared" si="188"/>
        <v>0</v>
      </c>
      <c r="AO710" s="19">
        <f t="shared" si="177"/>
        <v>0</v>
      </c>
      <c r="AP710" s="19">
        <f t="shared" si="178"/>
        <v>0</v>
      </c>
      <c r="AQ710" s="11">
        <f t="shared" si="189"/>
        <v>0</v>
      </c>
      <c r="AR710" s="19">
        <f t="shared" si="190"/>
        <v>0</v>
      </c>
      <c r="AS710" s="19">
        <f t="shared" si="191"/>
        <v>0</v>
      </c>
    </row>
    <row r="711" spans="1:45">
      <c r="A711"/>
      <c r="B711"/>
      <c r="C711"/>
      <c r="D711"/>
      <c r="E711"/>
      <c r="F711"/>
      <c r="G711"/>
      <c r="H711"/>
      <c r="L711" s="8"/>
      <c r="M711" s="8" t="str">
        <f>IF(ISERROR( VLOOKUP(AD711,'[1]采购入库货量(公司仓库)'!$A:$I,9,FALSE)),"", VLOOKUP(AD711,'[1]采购入库货量(公司仓库)'!$A:$I,9,FALSE))</f>
        <v/>
      </c>
      <c r="N711" s="8" t="str">
        <f>IF(ISERROR( VLOOKUP(AD711,[1]批发上市日期!$A:$F,6,FALSE)),"",  VLOOKUP(AD711,[1]批发上市日期!$A:$F,6,FALSE))</f>
        <v/>
      </c>
      <c r="O711" s="11">
        <f>IF(ISERROR(VLOOKUP(E711&amp;G711,'[1]采购入库货量(公司仓库)'!$A:$I,7,FALSE)),0,VLOOKUP(E711&amp;G711,'[1]采购入库货量(公司仓库)'!$A:$I,7,FALSE))</f>
        <v>0</v>
      </c>
      <c r="P711">
        <f t="shared" si="179"/>
        <v>0</v>
      </c>
      <c r="Q711">
        <f>IF(ISERROR(VLOOKUP(E711&amp;G711,'[1]采购入库货量(公司仓库)'!$A:$I,8,FALSE)),0,VLOOKUP(E711&amp;G711,'[1]采购入库货量(公司仓库)'!$A:$I,8,FALSE))</f>
        <v>0</v>
      </c>
      <c r="R711" s="11">
        <f t="shared" si="180"/>
        <v>0</v>
      </c>
      <c r="S711">
        <f>SUMIF([1]库存总量!$H:$H,E711&amp;G711,[1]库存总量!$G:$G)</f>
        <v>0</v>
      </c>
      <c r="T711">
        <f t="shared" si="181"/>
        <v>0</v>
      </c>
      <c r="U711">
        <f>SUMIFS([1]库存总量!$G:$G,[1]库存总量!$H:$H,E711&amp;G711,[1]库存总量!$A:$A,"B")</f>
        <v>0</v>
      </c>
      <c r="V711">
        <f t="shared" si="182"/>
        <v>0</v>
      </c>
      <c r="W711">
        <f>SUMIFS([1]库存总量!$G:$G,[1]库存总量!$H:$H,E711&amp;G711,[1]库存总量!$A:$A,"K")</f>
        <v>0</v>
      </c>
      <c r="X711">
        <f t="shared" si="183"/>
        <v>0</v>
      </c>
      <c r="Y711">
        <f t="shared" si="184"/>
        <v>0</v>
      </c>
      <c r="Z711">
        <f t="shared" si="185"/>
        <v>0</v>
      </c>
      <c r="AA711">
        <f>(IF(ISERROR(VLOOKUP(E711&amp;G711,'[1]采购入库货量(公司仓库)'!$A:$H,7,FALSE)),0,VLOOKUP(E711&amp;G711,'[1]采购入库货量(公司仓库)'!$A:$H,7,FALSE)))*L711-(IF(ISERROR(VLOOKUP(E711&amp;G711,'[1]采购入库货量(公司仓库)'!$A:$H,8,FALSE)),0,VLOOKUP(E711&amp;G711,'[1]采购入库货量(公司仓库)'!$A:$H,8,FALSE)))</f>
        <v>0</v>
      </c>
      <c r="AB711">
        <f>SUMIF([1]销售数据!$B:$B,E711&amp;G711,[1]销售数据!$G:$G)</f>
        <v>0</v>
      </c>
      <c r="AC711">
        <f t="shared" si="186"/>
        <v>0</v>
      </c>
      <c r="AD711" t="str">
        <f t="shared" si="176"/>
        <v/>
      </c>
      <c r="AE711">
        <f>SUMIF([1]销售数据!$B:$B,AD711,[1]销售数据!$L:$L)</f>
        <v>0</v>
      </c>
      <c r="AF711">
        <f>SUMIF([1]销售数据!$B:$B,AD711,[1]销售数据!$K:$K)</f>
        <v>0</v>
      </c>
      <c r="AG711">
        <f>SUMIF([1]销售数据!$B:$B,AD711,[1]销售数据!$J:$J)</f>
        <v>0</v>
      </c>
      <c r="AH711">
        <f>SUMIF([1]销售数据!$B:$B,AD711,[1]销售数据!$I:$I)</f>
        <v>0</v>
      </c>
      <c r="AI711">
        <f>SUMIF([1]销售数据!$B:$B,AD711,[1]销售数据!$H:$H)</f>
        <v>0</v>
      </c>
      <c r="AJ711" s="19">
        <f t="shared" si="187"/>
        <v>0</v>
      </c>
      <c r="AK711">
        <f>SUMIF([1]发货店铺数!$B:$B,AD711,[1]发货店铺数!$G:$G)</f>
        <v>0</v>
      </c>
      <c r="AL711">
        <f>SUMIF([1]销售店铺数!$B:$B,AD711,[1]销售店铺数!$G:$G)</f>
        <v>0</v>
      </c>
      <c r="AM711">
        <f>SUMIF([1]上周销售店铺数!$B:$B,AD711,[1]上周销售店铺数!$G:$G)</f>
        <v>0</v>
      </c>
      <c r="AN711" s="19">
        <f t="shared" si="188"/>
        <v>0</v>
      </c>
      <c r="AO711" s="19">
        <f t="shared" si="177"/>
        <v>0</v>
      </c>
      <c r="AP711" s="19">
        <f t="shared" si="178"/>
        <v>0</v>
      </c>
      <c r="AQ711" s="11">
        <f t="shared" si="189"/>
        <v>0</v>
      </c>
      <c r="AR711" s="19">
        <f t="shared" si="190"/>
        <v>0</v>
      </c>
      <c r="AS711" s="19">
        <f t="shared" si="191"/>
        <v>0</v>
      </c>
    </row>
    <row r="712" spans="1:45">
      <c r="A712"/>
      <c r="B712"/>
      <c r="C712"/>
      <c r="D712"/>
      <c r="E712"/>
      <c r="F712"/>
      <c r="G712"/>
      <c r="H712"/>
      <c r="L712" s="8"/>
      <c r="M712" s="8" t="str">
        <f>IF(ISERROR( VLOOKUP(AD712,'[1]采购入库货量(公司仓库)'!$A:$I,9,FALSE)),"", VLOOKUP(AD712,'[1]采购入库货量(公司仓库)'!$A:$I,9,FALSE))</f>
        <v/>
      </c>
      <c r="N712" s="8" t="str">
        <f>IF(ISERROR( VLOOKUP(AD712,[1]批发上市日期!$A:$F,6,FALSE)),"",  VLOOKUP(AD712,[1]批发上市日期!$A:$F,6,FALSE))</f>
        <v/>
      </c>
      <c r="O712" s="11">
        <f>IF(ISERROR(VLOOKUP(E712&amp;G712,'[1]采购入库货量(公司仓库)'!$A:$I,7,FALSE)),0,VLOOKUP(E712&amp;G712,'[1]采购入库货量(公司仓库)'!$A:$I,7,FALSE))</f>
        <v>0</v>
      </c>
      <c r="P712">
        <f t="shared" si="179"/>
        <v>0</v>
      </c>
      <c r="Q712">
        <f>IF(ISERROR(VLOOKUP(E712&amp;G712,'[1]采购入库货量(公司仓库)'!$A:$I,8,FALSE)),0,VLOOKUP(E712&amp;G712,'[1]采购入库货量(公司仓库)'!$A:$I,8,FALSE))</f>
        <v>0</v>
      </c>
      <c r="R712" s="11">
        <f t="shared" si="180"/>
        <v>0</v>
      </c>
      <c r="S712">
        <f>SUMIF([1]库存总量!$H:$H,E712&amp;G712,[1]库存总量!$G:$G)</f>
        <v>0</v>
      </c>
      <c r="T712">
        <f t="shared" si="181"/>
        <v>0</v>
      </c>
      <c r="U712">
        <f>SUMIFS([1]库存总量!$G:$G,[1]库存总量!$H:$H,E712&amp;G712,[1]库存总量!$A:$A,"B")</f>
        <v>0</v>
      </c>
      <c r="V712">
        <f t="shared" si="182"/>
        <v>0</v>
      </c>
      <c r="W712">
        <f>SUMIFS([1]库存总量!$G:$G,[1]库存总量!$H:$H,E712&amp;G712,[1]库存总量!$A:$A,"K")</f>
        <v>0</v>
      </c>
      <c r="X712">
        <f t="shared" si="183"/>
        <v>0</v>
      </c>
      <c r="Y712">
        <f t="shared" si="184"/>
        <v>0</v>
      </c>
      <c r="Z712">
        <f t="shared" si="185"/>
        <v>0</v>
      </c>
      <c r="AA712">
        <f>(IF(ISERROR(VLOOKUP(E712&amp;G712,'[1]采购入库货量(公司仓库)'!$A:$H,7,FALSE)),0,VLOOKUP(E712&amp;G712,'[1]采购入库货量(公司仓库)'!$A:$H,7,FALSE)))*L712-(IF(ISERROR(VLOOKUP(E712&amp;G712,'[1]采购入库货量(公司仓库)'!$A:$H,8,FALSE)),0,VLOOKUP(E712&amp;G712,'[1]采购入库货量(公司仓库)'!$A:$H,8,FALSE)))</f>
        <v>0</v>
      </c>
      <c r="AB712">
        <f>SUMIF([1]销售数据!$B:$B,E712&amp;G712,[1]销售数据!$G:$G)</f>
        <v>0</v>
      </c>
      <c r="AC712">
        <f t="shared" si="186"/>
        <v>0</v>
      </c>
      <c r="AD712" t="str">
        <f t="shared" si="176"/>
        <v/>
      </c>
      <c r="AE712">
        <f>SUMIF([1]销售数据!$B:$B,AD712,[1]销售数据!$L:$L)</f>
        <v>0</v>
      </c>
      <c r="AF712">
        <f>SUMIF([1]销售数据!$B:$B,AD712,[1]销售数据!$K:$K)</f>
        <v>0</v>
      </c>
      <c r="AG712">
        <f>SUMIF([1]销售数据!$B:$B,AD712,[1]销售数据!$J:$J)</f>
        <v>0</v>
      </c>
      <c r="AH712">
        <f>SUMIF([1]销售数据!$B:$B,AD712,[1]销售数据!$I:$I)</f>
        <v>0</v>
      </c>
      <c r="AI712">
        <f>SUMIF([1]销售数据!$B:$B,AD712,[1]销售数据!$H:$H)</f>
        <v>0</v>
      </c>
      <c r="AJ712" s="19">
        <f t="shared" si="187"/>
        <v>0</v>
      </c>
      <c r="AK712">
        <f>SUMIF([1]发货店铺数!$B:$B,AD712,[1]发货店铺数!$G:$G)</f>
        <v>0</v>
      </c>
      <c r="AL712">
        <f>SUMIF([1]销售店铺数!$B:$B,AD712,[1]销售店铺数!$G:$G)</f>
        <v>0</v>
      </c>
      <c r="AM712">
        <f>SUMIF([1]上周销售店铺数!$B:$B,AD712,[1]上周销售店铺数!$G:$G)</f>
        <v>0</v>
      </c>
      <c r="AN712" s="19">
        <f t="shared" si="188"/>
        <v>0</v>
      </c>
      <c r="AO712" s="19">
        <f t="shared" si="177"/>
        <v>0</v>
      </c>
      <c r="AP712" s="19">
        <f t="shared" si="178"/>
        <v>0</v>
      </c>
      <c r="AQ712" s="11">
        <f t="shared" si="189"/>
        <v>0</v>
      </c>
      <c r="AR712" s="19">
        <f t="shared" si="190"/>
        <v>0</v>
      </c>
      <c r="AS712" s="19">
        <f t="shared" si="191"/>
        <v>0</v>
      </c>
    </row>
    <row r="713" spans="1:45">
      <c r="A713"/>
      <c r="B713"/>
      <c r="C713"/>
      <c r="D713"/>
      <c r="E713"/>
      <c r="F713"/>
      <c r="G713"/>
      <c r="H713"/>
      <c r="L713" s="8"/>
      <c r="M713" s="8" t="str">
        <f>IF(ISERROR( VLOOKUP(AD713,'[1]采购入库货量(公司仓库)'!$A:$I,9,FALSE)),"", VLOOKUP(AD713,'[1]采购入库货量(公司仓库)'!$A:$I,9,FALSE))</f>
        <v/>
      </c>
      <c r="N713" s="8" t="str">
        <f>IF(ISERROR( VLOOKUP(AD713,[1]批发上市日期!$A:$F,6,FALSE)),"",  VLOOKUP(AD713,[1]批发上市日期!$A:$F,6,FALSE))</f>
        <v/>
      </c>
      <c r="O713" s="11">
        <f>IF(ISERROR(VLOOKUP(E713&amp;G713,'[1]采购入库货量(公司仓库)'!$A:$I,7,FALSE)),0,VLOOKUP(E713&amp;G713,'[1]采购入库货量(公司仓库)'!$A:$I,7,FALSE))</f>
        <v>0</v>
      </c>
      <c r="P713">
        <f t="shared" si="179"/>
        <v>0</v>
      </c>
      <c r="Q713">
        <f>IF(ISERROR(VLOOKUP(E713&amp;G713,'[1]采购入库货量(公司仓库)'!$A:$I,8,FALSE)),0,VLOOKUP(E713&amp;G713,'[1]采购入库货量(公司仓库)'!$A:$I,8,FALSE))</f>
        <v>0</v>
      </c>
      <c r="R713" s="11">
        <f t="shared" si="180"/>
        <v>0</v>
      </c>
      <c r="S713">
        <f>SUMIF([1]库存总量!$H:$H,E713&amp;G713,[1]库存总量!$G:$G)</f>
        <v>0</v>
      </c>
      <c r="T713">
        <f t="shared" si="181"/>
        <v>0</v>
      </c>
      <c r="U713">
        <f>SUMIFS([1]库存总量!$G:$G,[1]库存总量!$H:$H,E713&amp;G713,[1]库存总量!$A:$A,"B")</f>
        <v>0</v>
      </c>
      <c r="V713">
        <f t="shared" si="182"/>
        <v>0</v>
      </c>
      <c r="W713">
        <f>SUMIFS([1]库存总量!$G:$G,[1]库存总量!$H:$H,E713&amp;G713,[1]库存总量!$A:$A,"K")</f>
        <v>0</v>
      </c>
      <c r="X713">
        <f t="shared" si="183"/>
        <v>0</v>
      </c>
      <c r="Y713">
        <f t="shared" si="184"/>
        <v>0</v>
      </c>
      <c r="Z713">
        <f t="shared" si="185"/>
        <v>0</v>
      </c>
      <c r="AA713">
        <f>(IF(ISERROR(VLOOKUP(E713&amp;G713,'[1]采购入库货量(公司仓库)'!$A:$H,7,FALSE)),0,VLOOKUP(E713&amp;G713,'[1]采购入库货量(公司仓库)'!$A:$H,7,FALSE)))*L713-(IF(ISERROR(VLOOKUP(E713&amp;G713,'[1]采购入库货量(公司仓库)'!$A:$H,8,FALSE)),0,VLOOKUP(E713&amp;G713,'[1]采购入库货量(公司仓库)'!$A:$H,8,FALSE)))</f>
        <v>0</v>
      </c>
      <c r="AB713">
        <f>SUMIF([1]销售数据!$B:$B,E713&amp;G713,[1]销售数据!$G:$G)</f>
        <v>0</v>
      </c>
      <c r="AC713">
        <f t="shared" si="186"/>
        <v>0</v>
      </c>
      <c r="AD713" t="str">
        <f t="shared" si="176"/>
        <v/>
      </c>
      <c r="AE713">
        <f>SUMIF([1]销售数据!$B:$B,AD713,[1]销售数据!$L:$L)</f>
        <v>0</v>
      </c>
      <c r="AF713">
        <f>SUMIF([1]销售数据!$B:$B,AD713,[1]销售数据!$K:$K)</f>
        <v>0</v>
      </c>
      <c r="AG713">
        <f>SUMIF([1]销售数据!$B:$B,AD713,[1]销售数据!$J:$J)</f>
        <v>0</v>
      </c>
      <c r="AH713">
        <f>SUMIF([1]销售数据!$B:$B,AD713,[1]销售数据!$I:$I)</f>
        <v>0</v>
      </c>
      <c r="AI713">
        <f>SUMIF([1]销售数据!$B:$B,AD713,[1]销售数据!$H:$H)</f>
        <v>0</v>
      </c>
      <c r="AJ713" s="19">
        <f t="shared" si="187"/>
        <v>0</v>
      </c>
      <c r="AK713">
        <f>SUMIF([1]发货店铺数!$B:$B,AD713,[1]发货店铺数!$G:$G)</f>
        <v>0</v>
      </c>
      <c r="AL713">
        <f>SUMIF([1]销售店铺数!$B:$B,AD713,[1]销售店铺数!$G:$G)</f>
        <v>0</v>
      </c>
      <c r="AM713">
        <f>SUMIF([1]上周销售店铺数!$B:$B,AD713,[1]上周销售店铺数!$G:$G)</f>
        <v>0</v>
      </c>
      <c r="AN713" s="19">
        <f t="shared" si="188"/>
        <v>0</v>
      </c>
      <c r="AO713" s="19">
        <f t="shared" si="177"/>
        <v>0</v>
      </c>
      <c r="AP713" s="19">
        <f t="shared" si="178"/>
        <v>0</v>
      </c>
      <c r="AQ713" s="11">
        <f t="shared" si="189"/>
        <v>0</v>
      </c>
      <c r="AR713" s="19">
        <f t="shared" si="190"/>
        <v>0</v>
      </c>
      <c r="AS713" s="19">
        <f t="shared" si="191"/>
        <v>0</v>
      </c>
    </row>
    <row r="714" spans="1:45">
      <c r="A714"/>
      <c r="B714"/>
      <c r="C714"/>
      <c r="D714"/>
      <c r="E714"/>
      <c r="F714"/>
      <c r="G714"/>
      <c r="H714"/>
      <c r="L714" s="8"/>
      <c r="M714" s="8" t="str">
        <f>IF(ISERROR( VLOOKUP(AD714,'[1]采购入库货量(公司仓库)'!$A:$I,9,FALSE)),"", VLOOKUP(AD714,'[1]采购入库货量(公司仓库)'!$A:$I,9,FALSE))</f>
        <v/>
      </c>
      <c r="N714" s="8" t="str">
        <f>IF(ISERROR( VLOOKUP(AD714,[1]批发上市日期!$A:$F,6,FALSE)),"",  VLOOKUP(AD714,[1]批发上市日期!$A:$F,6,FALSE))</f>
        <v/>
      </c>
      <c r="O714" s="11">
        <f>IF(ISERROR(VLOOKUP(E714&amp;G714,'[1]采购入库货量(公司仓库)'!$A:$I,7,FALSE)),0,VLOOKUP(E714&amp;G714,'[1]采购入库货量(公司仓库)'!$A:$I,7,FALSE))</f>
        <v>0</v>
      </c>
      <c r="P714">
        <f t="shared" si="179"/>
        <v>0</v>
      </c>
      <c r="Q714">
        <f>IF(ISERROR(VLOOKUP(E714&amp;G714,'[1]采购入库货量(公司仓库)'!$A:$I,8,FALSE)),0,VLOOKUP(E714&amp;G714,'[1]采购入库货量(公司仓库)'!$A:$I,8,FALSE))</f>
        <v>0</v>
      </c>
      <c r="R714" s="11">
        <f t="shared" si="180"/>
        <v>0</v>
      </c>
      <c r="S714">
        <f>SUMIF([1]库存总量!$H:$H,E714&amp;G714,[1]库存总量!$G:$G)</f>
        <v>0</v>
      </c>
      <c r="T714">
        <f t="shared" si="181"/>
        <v>0</v>
      </c>
      <c r="U714">
        <f>SUMIFS([1]库存总量!$G:$G,[1]库存总量!$H:$H,E714&amp;G714,[1]库存总量!$A:$A,"B")</f>
        <v>0</v>
      </c>
      <c r="V714">
        <f t="shared" si="182"/>
        <v>0</v>
      </c>
      <c r="W714">
        <f>SUMIFS([1]库存总量!$G:$G,[1]库存总量!$H:$H,E714&amp;G714,[1]库存总量!$A:$A,"K")</f>
        <v>0</v>
      </c>
      <c r="X714">
        <f t="shared" si="183"/>
        <v>0</v>
      </c>
      <c r="Y714">
        <f t="shared" si="184"/>
        <v>0</v>
      </c>
      <c r="Z714">
        <f t="shared" si="185"/>
        <v>0</v>
      </c>
      <c r="AA714">
        <f>(IF(ISERROR(VLOOKUP(E714&amp;G714,'[1]采购入库货量(公司仓库)'!$A:$H,7,FALSE)),0,VLOOKUP(E714&amp;G714,'[1]采购入库货量(公司仓库)'!$A:$H,7,FALSE)))*L714-(IF(ISERROR(VLOOKUP(E714&amp;G714,'[1]采购入库货量(公司仓库)'!$A:$H,8,FALSE)),0,VLOOKUP(E714&amp;G714,'[1]采购入库货量(公司仓库)'!$A:$H,8,FALSE)))</f>
        <v>0</v>
      </c>
      <c r="AB714">
        <f>SUMIF([1]销售数据!$B:$B,E714&amp;G714,[1]销售数据!$G:$G)</f>
        <v>0</v>
      </c>
      <c r="AC714">
        <f t="shared" si="186"/>
        <v>0</v>
      </c>
      <c r="AD714" t="str">
        <f t="shared" si="176"/>
        <v/>
      </c>
      <c r="AE714">
        <f>SUMIF([1]销售数据!$B:$B,AD714,[1]销售数据!$L:$L)</f>
        <v>0</v>
      </c>
      <c r="AF714">
        <f>SUMIF([1]销售数据!$B:$B,AD714,[1]销售数据!$K:$K)</f>
        <v>0</v>
      </c>
      <c r="AG714">
        <f>SUMIF([1]销售数据!$B:$B,AD714,[1]销售数据!$J:$J)</f>
        <v>0</v>
      </c>
      <c r="AH714">
        <f>SUMIF([1]销售数据!$B:$B,AD714,[1]销售数据!$I:$I)</f>
        <v>0</v>
      </c>
      <c r="AI714">
        <f>SUMIF([1]销售数据!$B:$B,AD714,[1]销售数据!$H:$H)</f>
        <v>0</v>
      </c>
      <c r="AJ714" s="19">
        <f t="shared" si="187"/>
        <v>0</v>
      </c>
      <c r="AK714">
        <f>SUMIF([1]发货店铺数!$B:$B,AD714,[1]发货店铺数!$G:$G)</f>
        <v>0</v>
      </c>
      <c r="AL714">
        <f>SUMIF([1]销售店铺数!$B:$B,AD714,[1]销售店铺数!$G:$G)</f>
        <v>0</v>
      </c>
      <c r="AM714">
        <f>SUMIF([1]上周销售店铺数!$B:$B,AD714,[1]上周销售店铺数!$G:$G)</f>
        <v>0</v>
      </c>
      <c r="AN714" s="19">
        <f t="shared" si="188"/>
        <v>0</v>
      </c>
      <c r="AO714" s="19">
        <f t="shared" si="177"/>
        <v>0</v>
      </c>
      <c r="AP714" s="19">
        <f t="shared" si="178"/>
        <v>0</v>
      </c>
      <c r="AQ714" s="11">
        <f t="shared" si="189"/>
        <v>0</v>
      </c>
      <c r="AR714" s="19">
        <f t="shared" si="190"/>
        <v>0</v>
      </c>
      <c r="AS714" s="19">
        <f t="shared" si="191"/>
        <v>0</v>
      </c>
    </row>
    <row r="715" spans="1:45">
      <c r="A715"/>
      <c r="B715"/>
      <c r="C715"/>
      <c r="D715"/>
      <c r="E715"/>
      <c r="F715"/>
      <c r="G715"/>
      <c r="H715"/>
      <c r="L715" s="8"/>
      <c r="M715" s="8" t="str">
        <f>IF(ISERROR( VLOOKUP(AD715,'[1]采购入库货量(公司仓库)'!$A:$I,9,FALSE)),"", VLOOKUP(AD715,'[1]采购入库货量(公司仓库)'!$A:$I,9,FALSE))</f>
        <v/>
      </c>
      <c r="N715" s="8" t="str">
        <f>IF(ISERROR( VLOOKUP(AD715,[1]批发上市日期!$A:$F,6,FALSE)),"",  VLOOKUP(AD715,[1]批发上市日期!$A:$F,6,FALSE))</f>
        <v/>
      </c>
      <c r="O715" s="11">
        <f>IF(ISERROR(VLOOKUP(E715&amp;G715,'[1]采购入库货量(公司仓库)'!$A:$I,7,FALSE)),0,VLOOKUP(E715&amp;G715,'[1]采购入库货量(公司仓库)'!$A:$I,7,FALSE))</f>
        <v>0</v>
      </c>
      <c r="P715">
        <f t="shared" si="179"/>
        <v>0</v>
      </c>
      <c r="Q715">
        <f>IF(ISERROR(VLOOKUP(E715&amp;G715,'[1]采购入库货量(公司仓库)'!$A:$I,8,FALSE)),0,VLOOKUP(E715&amp;G715,'[1]采购入库货量(公司仓库)'!$A:$I,8,FALSE))</f>
        <v>0</v>
      </c>
      <c r="R715" s="11">
        <f t="shared" si="180"/>
        <v>0</v>
      </c>
      <c r="S715">
        <f>SUMIF([1]库存总量!$H:$H,E715&amp;G715,[1]库存总量!$G:$G)</f>
        <v>0</v>
      </c>
      <c r="T715">
        <f t="shared" si="181"/>
        <v>0</v>
      </c>
      <c r="U715">
        <f>SUMIFS([1]库存总量!$G:$G,[1]库存总量!$H:$H,E715&amp;G715,[1]库存总量!$A:$A,"B")</f>
        <v>0</v>
      </c>
      <c r="V715">
        <f t="shared" si="182"/>
        <v>0</v>
      </c>
      <c r="W715">
        <f>SUMIFS([1]库存总量!$G:$G,[1]库存总量!$H:$H,E715&amp;G715,[1]库存总量!$A:$A,"K")</f>
        <v>0</v>
      </c>
      <c r="X715">
        <f t="shared" si="183"/>
        <v>0</v>
      </c>
      <c r="Y715">
        <f t="shared" si="184"/>
        <v>0</v>
      </c>
      <c r="Z715">
        <f t="shared" si="185"/>
        <v>0</v>
      </c>
      <c r="AA715">
        <f>(IF(ISERROR(VLOOKUP(E715&amp;G715,'[1]采购入库货量(公司仓库)'!$A:$H,7,FALSE)),0,VLOOKUP(E715&amp;G715,'[1]采购入库货量(公司仓库)'!$A:$H,7,FALSE)))*L715-(IF(ISERROR(VLOOKUP(E715&amp;G715,'[1]采购入库货量(公司仓库)'!$A:$H,8,FALSE)),0,VLOOKUP(E715&amp;G715,'[1]采购入库货量(公司仓库)'!$A:$H,8,FALSE)))</f>
        <v>0</v>
      </c>
      <c r="AB715">
        <f>SUMIF([1]销售数据!$B:$B,E715&amp;G715,[1]销售数据!$G:$G)</f>
        <v>0</v>
      </c>
      <c r="AC715">
        <f t="shared" si="186"/>
        <v>0</v>
      </c>
      <c r="AD715" t="str">
        <f t="shared" si="176"/>
        <v/>
      </c>
      <c r="AE715">
        <f>SUMIF([1]销售数据!$B:$B,AD715,[1]销售数据!$L:$L)</f>
        <v>0</v>
      </c>
      <c r="AF715">
        <f>SUMIF([1]销售数据!$B:$B,AD715,[1]销售数据!$K:$K)</f>
        <v>0</v>
      </c>
      <c r="AG715">
        <f>SUMIF([1]销售数据!$B:$B,AD715,[1]销售数据!$J:$J)</f>
        <v>0</v>
      </c>
      <c r="AH715">
        <f>SUMIF([1]销售数据!$B:$B,AD715,[1]销售数据!$I:$I)</f>
        <v>0</v>
      </c>
      <c r="AI715">
        <f>SUMIF([1]销售数据!$B:$B,AD715,[1]销售数据!$H:$H)</f>
        <v>0</v>
      </c>
      <c r="AJ715" s="19">
        <f t="shared" si="187"/>
        <v>0</v>
      </c>
      <c r="AK715">
        <f>SUMIF([1]发货店铺数!$B:$B,AD715,[1]发货店铺数!$G:$G)</f>
        <v>0</v>
      </c>
      <c r="AL715">
        <f>SUMIF([1]销售店铺数!$B:$B,AD715,[1]销售店铺数!$G:$G)</f>
        <v>0</v>
      </c>
      <c r="AM715">
        <f>SUMIF([1]上周销售店铺数!$B:$B,AD715,[1]上周销售店铺数!$G:$G)</f>
        <v>0</v>
      </c>
      <c r="AN715" s="19">
        <f t="shared" si="188"/>
        <v>0</v>
      </c>
      <c r="AO715" s="19">
        <f t="shared" si="177"/>
        <v>0</v>
      </c>
      <c r="AP715" s="19">
        <f t="shared" si="178"/>
        <v>0</v>
      </c>
      <c r="AQ715" s="11">
        <f t="shared" si="189"/>
        <v>0</v>
      </c>
      <c r="AR715" s="19">
        <f t="shared" si="190"/>
        <v>0</v>
      </c>
      <c r="AS715" s="19">
        <f t="shared" si="191"/>
        <v>0</v>
      </c>
    </row>
    <row r="716" spans="1:45">
      <c r="A716"/>
      <c r="B716"/>
      <c r="C716"/>
      <c r="D716"/>
      <c r="E716"/>
      <c r="F716"/>
      <c r="G716"/>
      <c r="H716"/>
      <c r="L716" s="8"/>
      <c r="M716" s="8" t="str">
        <f>IF(ISERROR( VLOOKUP(AD716,'[1]采购入库货量(公司仓库)'!$A:$I,9,FALSE)),"", VLOOKUP(AD716,'[1]采购入库货量(公司仓库)'!$A:$I,9,FALSE))</f>
        <v/>
      </c>
      <c r="N716" s="8" t="str">
        <f>IF(ISERROR( VLOOKUP(AD716,[1]批发上市日期!$A:$F,6,FALSE)),"",  VLOOKUP(AD716,[1]批发上市日期!$A:$F,6,FALSE))</f>
        <v/>
      </c>
      <c r="O716" s="11">
        <f>IF(ISERROR(VLOOKUP(E716&amp;G716,'[1]采购入库货量(公司仓库)'!$A:$I,7,FALSE)),0,VLOOKUP(E716&amp;G716,'[1]采购入库货量(公司仓库)'!$A:$I,7,FALSE))</f>
        <v>0</v>
      </c>
      <c r="P716">
        <f t="shared" si="179"/>
        <v>0</v>
      </c>
      <c r="Q716">
        <f>IF(ISERROR(VLOOKUP(E716&amp;G716,'[1]采购入库货量(公司仓库)'!$A:$I,8,FALSE)),0,VLOOKUP(E716&amp;G716,'[1]采购入库货量(公司仓库)'!$A:$I,8,FALSE))</f>
        <v>0</v>
      </c>
      <c r="R716" s="11">
        <f t="shared" si="180"/>
        <v>0</v>
      </c>
      <c r="S716">
        <f>SUMIF([1]库存总量!$H:$H,E716&amp;G716,[1]库存总量!$G:$G)</f>
        <v>0</v>
      </c>
      <c r="T716">
        <f t="shared" si="181"/>
        <v>0</v>
      </c>
      <c r="U716">
        <f>SUMIFS([1]库存总量!$G:$G,[1]库存总量!$H:$H,E716&amp;G716,[1]库存总量!$A:$A,"B")</f>
        <v>0</v>
      </c>
      <c r="V716">
        <f t="shared" si="182"/>
        <v>0</v>
      </c>
      <c r="W716">
        <f>SUMIFS([1]库存总量!$G:$G,[1]库存总量!$H:$H,E716&amp;G716,[1]库存总量!$A:$A,"K")</f>
        <v>0</v>
      </c>
      <c r="X716">
        <f t="shared" si="183"/>
        <v>0</v>
      </c>
      <c r="Y716">
        <f t="shared" si="184"/>
        <v>0</v>
      </c>
      <c r="Z716">
        <f t="shared" si="185"/>
        <v>0</v>
      </c>
      <c r="AA716">
        <f>(IF(ISERROR(VLOOKUP(E716&amp;G716,'[1]采购入库货量(公司仓库)'!$A:$H,7,FALSE)),0,VLOOKUP(E716&amp;G716,'[1]采购入库货量(公司仓库)'!$A:$H,7,FALSE)))*L716-(IF(ISERROR(VLOOKUP(E716&amp;G716,'[1]采购入库货量(公司仓库)'!$A:$H,8,FALSE)),0,VLOOKUP(E716&amp;G716,'[1]采购入库货量(公司仓库)'!$A:$H,8,FALSE)))</f>
        <v>0</v>
      </c>
      <c r="AB716">
        <f>SUMIF([1]销售数据!$B:$B,E716&amp;G716,[1]销售数据!$G:$G)</f>
        <v>0</v>
      </c>
      <c r="AC716">
        <f t="shared" si="186"/>
        <v>0</v>
      </c>
      <c r="AD716" t="str">
        <f t="shared" si="176"/>
        <v/>
      </c>
      <c r="AE716">
        <f>SUMIF([1]销售数据!$B:$B,AD716,[1]销售数据!$L:$L)</f>
        <v>0</v>
      </c>
      <c r="AF716">
        <f>SUMIF([1]销售数据!$B:$B,AD716,[1]销售数据!$K:$K)</f>
        <v>0</v>
      </c>
      <c r="AG716">
        <f>SUMIF([1]销售数据!$B:$B,AD716,[1]销售数据!$J:$J)</f>
        <v>0</v>
      </c>
      <c r="AH716">
        <f>SUMIF([1]销售数据!$B:$B,AD716,[1]销售数据!$I:$I)</f>
        <v>0</v>
      </c>
      <c r="AI716">
        <f>SUMIF([1]销售数据!$B:$B,AD716,[1]销售数据!$H:$H)</f>
        <v>0</v>
      </c>
      <c r="AJ716" s="19">
        <f t="shared" si="187"/>
        <v>0</v>
      </c>
      <c r="AK716">
        <f>SUMIF([1]发货店铺数!$B:$B,AD716,[1]发货店铺数!$G:$G)</f>
        <v>0</v>
      </c>
      <c r="AL716">
        <f>SUMIF([1]销售店铺数!$B:$B,AD716,[1]销售店铺数!$G:$G)</f>
        <v>0</v>
      </c>
      <c r="AM716">
        <f>SUMIF([1]上周销售店铺数!$B:$B,AD716,[1]上周销售店铺数!$G:$G)</f>
        <v>0</v>
      </c>
      <c r="AN716" s="19">
        <f t="shared" si="188"/>
        <v>0</v>
      </c>
      <c r="AO716" s="19">
        <f t="shared" si="177"/>
        <v>0</v>
      </c>
      <c r="AP716" s="19">
        <f t="shared" si="178"/>
        <v>0</v>
      </c>
      <c r="AQ716" s="11">
        <f t="shared" si="189"/>
        <v>0</v>
      </c>
      <c r="AR716" s="19">
        <f t="shared" si="190"/>
        <v>0</v>
      </c>
      <c r="AS716" s="19">
        <f t="shared" si="191"/>
        <v>0</v>
      </c>
    </row>
    <row r="717" spans="1:45">
      <c r="A717"/>
      <c r="B717"/>
      <c r="C717"/>
      <c r="D717"/>
      <c r="E717"/>
      <c r="F717"/>
      <c r="G717"/>
      <c r="H717"/>
      <c r="L717" s="8"/>
      <c r="M717" s="8" t="str">
        <f>IF(ISERROR( VLOOKUP(AD717,'[1]采购入库货量(公司仓库)'!$A:$I,9,FALSE)),"", VLOOKUP(AD717,'[1]采购入库货量(公司仓库)'!$A:$I,9,FALSE))</f>
        <v/>
      </c>
      <c r="N717" s="8" t="str">
        <f>IF(ISERROR( VLOOKUP(AD717,[1]批发上市日期!$A:$F,6,FALSE)),"",  VLOOKUP(AD717,[1]批发上市日期!$A:$F,6,FALSE))</f>
        <v/>
      </c>
      <c r="O717" s="11">
        <f>IF(ISERROR(VLOOKUP(E717&amp;G717,'[1]采购入库货量(公司仓库)'!$A:$I,7,FALSE)),0,VLOOKUP(E717&amp;G717,'[1]采购入库货量(公司仓库)'!$A:$I,7,FALSE))</f>
        <v>0</v>
      </c>
      <c r="P717">
        <f t="shared" si="179"/>
        <v>0</v>
      </c>
      <c r="Q717">
        <f>IF(ISERROR(VLOOKUP(E717&amp;G717,'[1]采购入库货量(公司仓库)'!$A:$I,8,FALSE)),0,VLOOKUP(E717&amp;G717,'[1]采购入库货量(公司仓库)'!$A:$I,8,FALSE))</f>
        <v>0</v>
      </c>
      <c r="R717" s="11">
        <f t="shared" si="180"/>
        <v>0</v>
      </c>
      <c r="S717">
        <f>SUMIF([1]库存总量!$H:$H,E717&amp;G717,[1]库存总量!$G:$G)</f>
        <v>0</v>
      </c>
      <c r="T717">
        <f t="shared" si="181"/>
        <v>0</v>
      </c>
      <c r="U717">
        <f>SUMIFS([1]库存总量!$G:$G,[1]库存总量!$H:$H,E717&amp;G717,[1]库存总量!$A:$A,"B")</f>
        <v>0</v>
      </c>
      <c r="V717">
        <f t="shared" si="182"/>
        <v>0</v>
      </c>
      <c r="W717">
        <f>SUMIFS([1]库存总量!$G:$G,[1]库存总量!$H:$H,E717&amp;G717,[1]库存总量!$A:$A,"K")</f>
        <v>0</v>
      </c>
      <c r="X717">
        <f t="shared" si="183"/>
        <v>0</v>
      </c>
      <c r="Y717">
        <f t="shared" si="184"/>
        <v>0</v>
      </c>
      <c r="Z717">
        <f t="shared" si="185"/>
        <v>0</v>
      </c>
      <c r="AA717">
        <f>(IF(ISERROR(VLOOKUP(E717&amp;G717,'[1]采购入库货量(公司仓库)'!$A:$H,7,FALSE)),0,VLOOKUP(E717&amp;G717,'[1]采购入库货量(公司仓库)'!$A:$H,7,FALSE)))*L717-(IF(ISERROR(VLOOKUP(E717&amp;G717,'[1]采购入库货量(公司仓库)'!$A:$H,8,FALSE)),0,VLOOKUP(E717&amp;G717,'[1]采购入库货量(公司仓库)'!$A:$H,8,FALSE)))</f>
        <v>0</v>
      </c>
      <c r="AB717">
        <f>SUMIF([1]销售数据!$B:$B,E717&amp;G717,[1]销售数据!$G:$G)</f>
        <v>0</v>
      </c>
      <c r="AC717">
        <f t="shared" si="186"/>
        <v>0</v>
      </c>
      <c r="AD717" t="str">
        <f t="shared" si="176"/>
        <v/>
      </c>
      <c r="AE717">
        <f>SUMIF([1]销售数据!$B:$B,AD717,[1]销售数据!$L:$L)</f>
        <v>0</v>
      </c>
      <c r="AF717">
        <f>SUMIF([1]销售数据!$B:$B,AD717,[1]销售数据!$K:$K)</f>
        <v>0</v>
      </c>
      <c r="AG717">
        <f>SUMIF([1]销售数据!$B:$B,AD717,[1]销售数据!$J:$J)</f>
        <v>0</v>
      </c>
      <c r="AH717">
        <f>SUMIF([1]销售数据!$B:$B,AD717,[1]销售数据!$I:$I)</f>
        <v>0</v>
      </c>
      <c r="AI717">
        <f>SUMIF([1]销售数据!$B:$B,AD717,[1]销售数据!$H:$H)</f>
        <v>0</v>
      </c>
      <c r="AJ717" s="19">
        <f t="shared" si="187"/>
        <v>0</v>
      </c>
      <c r="AK717">
        <f>SUMIF([1]发货店铺数!$B:$B,AD717,[1]发货店铺数!$G:$G)</f>
        <v>0</v>
      </c>
      <c r="AL717">
        <f>SUMIF([1]销售店铺数!$B:$B,AD717,[1]销售店铺数!$G:$G)</f>
        <v>0</v>
      </c>
      <c r="AM717">
        <f>SUMIF([1]上周销售店铺数!$B:$B,AD717,[1]上周销售店铺数!$G:$G)</f>
        <v>0</v>
      </c>
      <c r="AN717" s="19">
        <f t="shared" si="188"/>
        <v>0</v>
      </c>
      <c r="AO717" s="19">
        <f t="shared" si="177"/>
        <v>0</v>
      </c>
      <c r="AP717" s="19">
        <f t="shared" si="178"/>
        <v>0</v>
      </c>
      <c r="AQ717" s="11">
        <f t="shared" si="189"/>
        <v>0</v>
      </c>
      <c r="AR717" s="19">
        <f t="shared" si="190"/>
        <v>0</v>
      </c>
      <c r="AS717" s="19">
        <f t="shared" si="191"/>
        <v>0</v>
      </c>
    </row>
    <row r="718" spans="1:45">
      <c r="A718"/>
      <c r="B718"/>
      <c r="C718"/>
      <c r="D718"/>
      <c r="E718"/>
      <c r="F718"/>
      <c r="G718"/>
      <c r="H718"/>
      <c r="L718" s="8"/>
      <c r="M718" s="8" t="str">
        <f>IF(ISERROR( VLOOKUP(AD718,'[1]采购入库货量(公司仓库)'!$A:$I,9,FALSE)),"", VLOOKUP(AD718,'[1]采购入库货量(公司仓库)'!$A:$I,9,FALSE))</f>
        <v/>
      </c>
      <c r="N718" s="8" t="str">
        <f>IF(ISERROR( VLOOKUP(AD718,[1]批发上市日期!$A:$F,6,FALSE)),"",  VLOOKUP(AD718,[1]批发上市日期!$A:$F,6,FALSE))</f>
        <v/>
      </c>
      <c r="O718" s="11">
        <f>IF(ISERROR(VLOOKUP(E718&amp;G718,'[1]采购入库货量(公司仓库)'!$A:$I,7,FALSE)),0,VLOOKUP(E718&amp;G718,'[1]采购入库货量(公司仓库)'!$A:$I,7,FALSE))</f>
        <v>0</v>
      </c>
      <c r="P718">
        <f t="shared" si="179"/>
        <v>0</v>
      </c>
      <c r="Q718">
        <f>IF(ISERROR(VLOOKUP(E718&amp;G718,'[1]采购入库货量(公司仓库)'!$A:$I,8,FALSE)),0,VLOOKUP(E718&amp;G718,'[1]采购入库货量(公司仓库)'!$A:$I,8,FALSE))</f>
        <v>0</v>
      </c>
      <c r="R718" s="11">
        <f t="shared" si="180"/>
        <v>0</v>
      </c>
      <c r="S718">
        <f>SUMIF([1]库存总量!$H:$H,E718&amp;G718,[1]库存总量!$G:$G)</f>
        <v>0</v>
      </c>
      <c r="T718">
        <f t="shared" si="181"/>
        <v>0</v>
      </c>
      <c r="U718">
        <f>SUMIFS([1]库存总量!$G:$G,[1]库存总量!$H:$H,E718&amp;G718,[1]库存总量!$A:$A,"B")</f>
        <v>0</v>
      </c>
      <c r="V718">
        <f t="shared" si="182"/>
        <v>0</v>
      </c>
      <c r="W718">
        <f>SUMIFS([1]库存总量!$G:$G,[1]库存总量!$H:$H,E718&amp;G718,[1]库存总量!$A:$A,"K")</f>
        <v>0</v>
      </c>
      <c r="X718">
        <f t="shared" si="183"/>
        <v>0</v>
      </c>
      <c r="Y718">
        <f t="shared" si="184"/>
        <v>0</v>
      </c>
      <c r="Z718">
        <f t="shared" si="185"/>
        <v>0</v>
      </c>
      <c r="AA718">
        <f>(IF(ISERROR(VLOOKUP(E718&amp;G718,'[1]采购入库货量(公司仓库)'!$A:$H,7,FALSE)),0,VLOOKUP(E718&amp;G718,'[1]采购入库货量(公司仓库)'!$A:$H,7,FALSE)))*L718-(IF(ISERROR(VLOOKUP(E718&amp;G718,'[1]采购入库货量(公司仓库)'!$A:$H,8,FALSE)),0,VLOOKUP(E718&amp;G718,'[1]采购入库货量(公司仓库)'!$A:$H,8,FALSE)))</f>
        <v>0</v>
      </c>
      <c r="AB718">
        <f>SUMIF([1]销售数据!$B:$B,E718&amp;G718,[1]销售数据!$G:$G)</f>
        <v>0</v>
      </c>
      <c r="AC718">
        <f t="shared" si="186"/>
        <v>0</v>
      </c>
      <c r="AD718" t="str">
        <f t="shared" si="176"/>
        <v/>
      </c>
      <c r="AE718">
        <f>SUMIF([1]销售数据!$B:$B,AD718,[1]销售数据!$L:$L)</f>
        <v>0</v>
      </c>
      <c r="AF718">
        <f>SUMIF([1]销售数据!$B:$B,AD718,[1]销售数据!$K:$K)</f>
        <v>0</v>
      </c>
      <c r="AG718">
        <f>SUMIF([1]销售数据!$B:$B,AD718,[1]销售数据!$J:$J)</f>
        <v>0</v>
      </c>
      <c r="AH718">
        <f>SUMIF([1]销售数据!$B:$B,AD718,[1]销售数据!$I:$I)</f>
        <v>0</v>
      </c>
      <c r="AI718">
        <f>SUMIF([1]销售数据!$B:$B,AD718,[1]销售数据!$H:$H)</f>
        <v>0</v>
      </c>
      <c r="AJ718" s="19">
        <f t="shared" si="187"/>
        <v>0</v>
      </c>
      <c r="AK718">
        <f>SUMIF([1]发货店铺数!$B:$B,AD718,[1]发货店铺数!$G:$G)</f>
        <v>0</v>
      </c>
      <c r="AL718">
        <f>SUMIF([1]销售店铺数!$B:$B,AD718,[1]销售店铺数!$G:$G)</f>
        <v>0</v>
      </c>
      <c r="AM718">
        <f>SUMIF([1]上周销售店铺数!$B:$B,AD718,[1]上周销售店铺数!$G:$G)</f>
        <v>0</v>
      </c>
      <c r="AN718" s="19">
        <f t="shared" si="188"/>
        <v>0</v>
      </c>
      <c r="AO718" s="19">
        <f t="shared" si="177"/>
        <v>0</v>
      </c>
      <c r="AP718" s="19">
        <f t="shared" si="178"/>
        <v>0</v>
      </c>
      <c r="AQ718" s="11">
        <f t="shared" si="189"/>
        <v>0</v>
      </c>
      <c r="AR718" s="19">
        <f t="shared" si="190"/>
        <v>0</v>
      </c>
      <c r="AS718" s="19">
        <f t="shared" si="191"/>
        <v>0</v>
      </c>
    </row>
    <row r="719" spans="1:45">
      <c r="A719"/>
      <c r="B719"/>
      <c r="C719"/>
      <c r="D719"/>
      <c r="E719"/>
      <c r="F719"/>
      <c r="G719"/>
      <c r="H719"/>
      <c r="L719" s="8"/>
      <c r="M719" s="8" t="str">
        <f>IF(ISERROR( VLOOKUP(AD719,'[1]采购入库货量(公司仓库)'!$A:$I,9,FALSE)),"", VLOOKUP(AD719,'[1]采购入库货量(公司仓库)'!$A:$I,9,FALSE))</f>
        <v/>
      </c>
      <c r="N719" s="8" t="str">
        <f>IF(ISERROR( VLOOKUP(AD719,[1]批发上市日期!$A:$F,6,FALSE)),"",  VLOOKUP(AD719,[1]批发上市日期!$A:$F,6,FALSE))</f>
        <v/>
      </c>
      <c r="O719" s="11">
        <f>IF(ISERROR(VLOOKUP(E719&amp;G719,'[1]采购入库货量(公司仓库)'!$A:$I,7,FALSE)),0,VLOOKUP(E719&amp;G719,'[1]采购入库货量(公司仓库)'!$A:$I,7,FALSE))</f>
        <v>0</v>
      </c>
      <c r="P719">
        <f t="shared" si="179"/>
        <v>0</v>
      </c>
      <c r="Q719">
        <f>IF(ISERROR(VLOOKUP(E719&amp;G719,'[1]采购入库货量(公司仓库)'!$A:$I,8,FALSE)),0,VLOOKUP(E719&amp;G719,'[1]采购入库货量(公司仓库)'!$A:$I,8,FALSE))</f>
        <v>0</v>
      </c>
      <c r="R719" s="11">
        <f t="shared" si="180"/>
        <v>0</v>
      </c>
      <c r="S719">
        <f>SUMIF([1]库存总量!$H:$H,E719&amp;G719,[1]库存总量!$G:$G)</f>
        <v>0</v>
      </c>
      <c r="T719">
        <f t="shared" si="181"/>
        <v>0</v>
      </c>
      <c r="U719">
        <f>SUMIFS([1]库存总量!$G:$G,[1]库存总量!$H:$H,E719&amp;G719,[1]库存总量!$A:$A,"B")</f>
        <v>0</v>
      </c>
      <c r="V719">
        <f t="shared" si="182"/>
        <v>0</v>
      </c>
      <c r="W719">
        <f>SUMIFS([1]库存总量!$G:$G,[1]库存总量!$H:$H,E719&amp;G719,[1]库存总量!$A:$A,"K")</f>
        <v>0</v>
      </c>
      <c r="X719">
        <f t="shared" si="183"/>
        <v>0</v>
      </c>
      <c r="Y719">
        <f t="shared" si="184"/>
        <v>0</v>
      </c>
      <c r="Z719">
        <f t="shared" si="185"/>
        <v>0</v>
      </c>
      <c r="AA719">
        <f>(IF(ISERROR(VLOOKUP(E719&amp;G719,'[1]采购入库货量(公司仓库)'!$A:$H,7,FALSE)),0,VLOOKUP(E719&amp;G719,'[1]采购入库货量(公司仓库)'!$A:$H,7,FALSE)))*L719-(IF(ISERROR(VLOOKUP(E719&amp;G719,'[1]采购入库货量(公司仓库)'!$A:$H,8,FALSE)),0,VLOOKUP(E719&amp;G719,'[1]采购入库货量(公司仓库)'!$A:$H,8,FALSE)))</f>
        <v>0</v>
      </c>
      <c r="AB719">
        <f>SUMIF([1]销售数据!$B:$B,E719&amp;G719,[1]销售数据!$G:$G)</f>
        <v>0</v>
      </c>
      <c r="AC719">
        <f t="shared" si="186"/>
        <v>0</v>
      </c>
      <c r="AD719" t="str">
        <f t="shared" si="176"/>
        <v/>
      </c>
      <c r="AE719">
        <f>SUMIF([1]销售数据!$B:$B,AD719,[1]销售数据!$L:$L)</f>
        <v>0</v>
      </c>
      <c r="AF719">
        <f>SUMIF([1]销售数据!$B:$B,AD719,[1]销售数据!$K:$K)</f>
        <v>0</v>
      </c>
      <c r="AG719">
        <f>SUMIF([1]销售数据!$B:$B,AD719,[1]销售数据!$J:$J)</f>
        <v>0</v>
      </c>
      <c r="AH719">
        <f>SUMIF([1]销售数据!$B:$B,AD719,[1]销售数据!$I:$I)</f>
        <v>0</v>
      </c>
      <c r="AI719">
        <f>SUMIF([1]销售数据!$B:$B,AD719,[1]销售数据!$H:$H)</f>
        <v>0</v>
      </c>
      <c r="AJ719" s="19">
        <f t="shared" si="187"/>
        <v>0</v>
      </c>
      <c r="AK719">
        <f>SUMIF([1]发货店铺数!$B:$B,AD719,[1]发货店铺数!$G:$G)</f>
        <v>0</v>
      </c>
      <c r="AL719">
        <f>SUMIF([1]销售店铺数!$B:$B,AD719,[1]销售店铺数!$G:$G)</f>
        <v>0</v>
      </c>
      <c r="AM719">
        <f>SUMIF([1]上周销售店铺数!$B:$B,AD719,[1]上周销售店铺数!$G:$G)</f>
        <v>0</v>
      </c>
      <c r="AN719" s="19">
        <f t="shared" si="188"/>
        <v>0</v>
      </c>
      <c r="AO719" s="19">
        <f t="shared" si="177"/>
        <v>0</v>
      </c>
      <c r="AP719" s="19">
        <f t="shared" si="178"/>
        <v>0</v>
      </c>
      <c r="AQ719" s="11">
        <f t="shared" si="189"/>
        <v>0</v>
      </c>
      <c r="AR719" s="19">
        <f t="shared" si="190"/>
        <v>0</v>
      </c>
      <c r="AS719" s="19">
        <f t="shared" si="191"/>
        <v>0</v>
      </c>
    </row>
    <row r="720" spans="1:45">
      <c r="A720"/>
      <c r="B720"/>
      <c r="C720"/>
      <c r="D720"/>
      <c r="E720"/>
      <c r="F720"/>
      <c r="G720"/>
      <c r="H720"/>
      <c r="L720" s="8"/>
      <c r="M720" s="8" t="str">
        <f>IF(ISERROR( VLOOKUP(AD720,'[1]采购入库货量(公司仓库)'!$A:$I,9,FALSE)),"", VLOOKUP(AD720,'[1]采购入库货量(公司仓库)'!$A:$I,9,FALSE))</f>
        <v/>
      </c>
      <c r="N720" s="8" t="str">
        <f>IF(ISERROR( VLOOKUP(AD720,[1]批发上市日期!$A:$F,6,FALSE)),"",  VLOOKUP(AD720,[1]批发上市日期!$A:$F,6,FALSE))</f>
        <v/>
      </c>
      <c r="O720" s="11">
        <f>IF(ISERROR(VLOOKUP(E720&amp;G720,'[1]采购入库货量(公司仓库)'!$A:$I,7,FALSE)),0,VLOOKUP(E720&amp;G720,'[1]采购入库货量(公司仓库)'!$A:$I,7,FALSE))</f>
        <v>0</v>
      </c>
      <c r="P720">
        <f t="shared" si="179"/>
        <v>0</v>
      </c>
      <c r="Q720">
        <f>IF(ISERROR(VLOOKUP(E720&amp;G720,'[1]采购入库货量(公司仓库)'!$A:$I,8,FALSE)),0,VLOOKUP(E720&amp;G720,'[1]采购入库货量(公司仓库)'!$A:$I,8,FALSE))</f>
        <v>0</v>
      </c>
      <c r="R720" s="11">
        <f t="shared" si="180"/>
        <v>0</v>
      </c>
      <c r="S720">
        <f>SUMIF([1]库存总量!$H:$H,E720&amp;G720,[1]库存总量!$G:$G)</f>
        <v>0</v>
      </c>
      <c r="T720">
        <f t="shared" si="181"/>
        <v>0</v>
      </c>
      <c r="U720">
        <f>SUMIFS([1]库存总量!$G:$G,[1]库存总量!$H:$H,E720&amp;G720,[1]库存总量!$A:$A,"B")</f>
        <v>0</v>
      </c>
      <c r="V720">
        <f t="shared" si="182"/>
        <v>0</v>
      </c>
      <c r="W720">
        <f>SUMIFS([1]库存总量!$G:$G,[1]库存总量!$H:$H,E720&amp;G720,[1]库存总量!$A:$A,"K")</f>
        <v>0</v>
      </c>
      <c r="X720">
        <f t="shared" si="183"/>
        <v>0</v>
      </c>
      <c r="Y720">
        <f t="shared" si="184"/>
        <v>0</v>
      </c>
      <c r="Z720">
        <f t="shared" si="185"/>
        <v>0</v>
      </c>
      <c r="AA720">
        <f>(IF(ISERROR(VLOOKUP(E720&amp;G720,'[1]采购入库货量(公司仓库)'!$A:$H,7,FALSE)),0,VLOOKUP(E720&amp;G720,'[1]采购入库货量(公司仓库)'!$A:$H,7,FALSE)))*L720-(IF(ISERROR(VLOOKUP(E720&amp;G720,'[1]采购入库货量(公司仓库)'!$A:$H,8,FALSE)),0,VLOOKUP(E720&amp;G720,'[1]采购入库货量(公司仓库)'!$A:$H,8,FALSE)))</f>
        <v>0</v>
      </c>
      <c r="AB720">
        <f>SUMIF([1]销售数据!$B:$B,E720&amp;G720,[1]销售数据!$G:$G)</f>
        <v>0</v>
      </c>
      <c r="AC720">
        <f t="shared" si="186"/>
        <v>0</v>
      </c>
      <c r="AD720" t="str">
        <f t="shared" si="176"/>
        <v/>
      </c>
      <c r="AE720">
        <f>SUMIF([1]销售数据!$B:$B,AD720,[1]销售数据!$L:$L)</f>
        <v>0</v>
      </c>
      <c r="AF720">
        <f>SUMIF([1]销售数据!$B:$B,AD720,[1]销售数据!$K:$K)</f>
        <v>0</v>
      </c>
      <c r="AG720">
        <f>SUMIF([1]销售数据!$B:$B,AD720,[1]销售数据!$J:$J)</f>
        <v>0</v>
      </c>
      <c r="AH720">
        <f>SUMIF([1]销售数据!$B:$B,AD720,[1]销售数据!$I:$I)</f>
        <v>0</v>
      </c>
      <c r="AI720">
        <f>SUMIF([1]销售数据!$B:$B,AD720,[1]销售数据!$H:$H)</f>
        <v>0</v>
      </c>
      <c r="AJ720" s="19">
        <f t="shared" si="187"/>
        <v>0</v>
      </c>
      <c r="AK720">
        <f>SUMIF([1]发货店铺数!$B:$B,AD720,[1]发货店铺数!$G:$G)</f>
        <v>0</v>
      </c>
      <c r="AL720">
        <f>SUMIF([1]销售店铺数!$B:$B,AD720,[1]销售店铺数!$G:$G)</f>
        <v>0</v>
      </c>
      <c r="AM720">
        <f>SUMIF([1]上周销售店铺数!$B:$B,AD720,[1]上周销售店铺数!$G:$G)</f>
        <v>0</v>
      </c>
      <c r="AN720" s="19">
        <f t="shared" si="188"/>
        <v>0</v>
      </c>
      <c r="AO720" s="19">
        <f t="shared" si="177"/>
        <v>0</v>
      </c>
      <c r="AP720" s="19">
        <f t="shared" si="178"/>
        <v>0</v>
      </c>
      <c r="AQ720" s="11">
        <f t="shared" si="189"/>
        <v>0</v>
      </c>
      <c r="AR720" s="19">
        <f t="shared" si="190"/>
        <v>0</v>
      </c>
      <c r="AS720" s="19">
        <f t="shared" si="191"/>
        <v>0</v>
      </c>
    </row>
    <row r="721" spans="1:45">
      <c r="A721"/>
      <c r="B721"/>
      <c r="C721"/>
      <c r="D721"/>
      <c r="E721"/>
      <c r="F721"/>
      <c r="G721"/>
      <c r="H721"/>
      <c r="L721" s="8"/>
      <c r="M721" s="8" t="str">
        <f>IF(ISERROR( VLOOKUP(AD721,'[1]采购入库货量(公司仓库)'!$A:$I,9,FALSE)),"", VLOOKUP(AD721,'[1]采购入库货量(公司仓库)'!$A:$I,9,FALSE))</f>
        <v/>
      </c>
      <c r="N721" s="8" t="str">
        <f>IF(ISERROR( VLOOKUP(AD721,[1]批发上市日期!$A:$F,6,FALSE)),"",  VLOOKUP(AD721,[1]批发上市日期!$A:$F,6,FALSE))</f>
        <v/>
      </c>
      <c r="O721" s="11">
        <f>IF(ISERROR(VLOOKUP(E721&amp;G721,'[1]采购入库货量(公司仓库)'!$A:$I,7,FALSE)),0,VLOOKUP(E721&amp;G721,'[1]采购入库货量(公司仓库)'!$A:$I,7,FALSE))</f>
        <v>0</v>
      </c>
      <c r="P721">
        <f t="shared" si="179"/>
        <v>0</v>
      </c>
      <c r="Q721">
        <f>IF(ISERROR(VLOOKUP(E721&amp;G721,'[1]采购入库货量(公司仓库)'!$A:$I,8,FALSE)),0,VLOOKUP(E721&amp;G721,'[1]采购入库货量(公司仓库)'!$A:$I,8,FALSE))</f>
        <v>0</v>
      </c>
      <c r="R721" s="11">
        <f t="shared" si="180"/>
        <v>0</v>
      </c>
      <c r="S721">
        <f>SUMIF([1]库存总量!$H:$H,E721&amp;G721,[1]库存总量!$G:$G)</f>
        <v>0</v>
      </c>
      <c r="T721">
        <f t="shared" si="181"/>
        <v>0</v>
      </c>
      <c r="U721">
        <f>SUMIFS([1]库存总量!$G:$G,[1]库存总量!$H:$H,E721&amp;G721,[1]库存总量!$A:$A,"B")</f>
        <v>0</v>
      </c>
      <c r="V721">
        <f t="shared" si="182"/>
        <v>0</v>
      </c>
      <c r="W721">
        <f>SUMIFS([1]库存总量!$G:$G,[1]库存总量!$H:$H,E721&amp;G721,[1]库存总量!$A:$A,"K")</f>
        <v>0</v>
      </c>
      <c r="X721">
        <f t="shared" si="183"/>
        <v>0</v>
      </c>
      <c r="Y721">
        <f t="shared" si="184"/>
        <v>0</v>
      </c>
      <c r="Z721">
        <f t="shared" si="185"/>
        <v>0</v>
      </c>
      <c r="AA721">
        <f>(IF(ISERROR(VLOOKUP(E721&amp;G721,'[1]采购入库货量(公司仓库)'!$A:$H,7,FALSE)),0,VLOOKUP(E721&amp;G721,'[1]采购入库货量(公司仓库)'!$A:$H,7,FALSE)))*L721-(IF(ISERROR(VLOOKUP(E721&amp;G721,'[1]采购入库货量(公司仓库)'!$A:$H,8,FALSE)),0,VLOOKUP(E721&amp;G721,'[1]采购入库货量(公司仓库)'!$A:$H,8,FALSE)))</f>
        <v>0</v>
      </c>
      <c r="AB721">
        <f>SUMIF([1]销售数据!$B:$B,E721&amp;G721,[1]销售数据!$G:$G)</f>
        <v>0</v>
      </c>
      <c r="AC721">
        <f t="shared" si="186"/>
        <v>0</v>
      </c>
      <c r="AD721" t="str">
        <f t="shared" si="176"/>
        <v/>
      </c>
      <c r="AE721">
        <f>SUMIF([1]销售数据!$B:$B,AD721,[1]销售数据!$L:$L)</f>
        <v>0</v>
      </c>
      <c r="AF721">
        <f>SUMIF([1]销售数据!$B:$B,AD721,[1]销售数据!$K:$K)</f>
        <v>0</v>
      </c>
      <c r="AG721">
        <f>SUMIF([1]销售数据!$B:$B,AD721,[1]销售数据!$J:$J)</f>
        <v>0</v>
      </c>
      <c r="AH721">
        <f>SUMIF([1]销售数据!$B:$B,AD721,[1]销售数据!$I:$I)</f>
        <v>0</v>
      </c>
      <c r="AI721">
        <f>SUMIF([1]销售数据!$B:$B,AD721,[1]销售数据!$H:$H)</f>
        <v>0</v>
      </c>
      <c r="AJ721" s="19">
        <f t="shared" si="187"/>
        <v>0</v>
      </c>
      <c r="AK721">
        <f>SUMIF([1]发货店铺数!$B:$B,AD721,[1]发货店铺数!$G:$G)</f>
        <v>0</v>
      </c>
      <c r="AL721">
        <f>SUMIF([1]销售店铺数!$B:$B,AD721,[1]销售店铺数!$G:$G)</f>
        <v>0</v>
      </c>
      <c r="AM721">
        <f>SUMIF([1]上周销售店铺数!$B:$B,AD721,[1]上周销售店铺数!$G:$G)</f>
        <v>0</v>
      </c>
      <c r="AN721" s="19">
        <f t="shared" si="188"/>
        <v>0</v>
      </c>
      <c r="AO721" s="19">
        <f t="shared" si="177"/>
        <v>0</v>
      </c>
      <c r="AP721" s="19">
        <f t="shared" si="178"/>
        <v>0</v>
      </c>
      <c r="AQ721" s="11">
        <f t="shared" si="189"/>
        <v>0</v>
      </c>
      <c r="AR721" s="19">
        <f t="shared" si="190"/>
        <v>0</v>
      </c>
      <c r="AS721" s="19">
        <f t="shared" si="191"/>
        <v>0</v>
      </c>
    </row>
    <row r="722" spans="1:45">
      <c r="A722"/>
      <c r="B722"/>
      <c r="C722"/>
      <c r="D722"/>
      <c r="E722"/>
      <c r="F722"/>
      <c r="G722"/>
      <c r="H722"/>
      <c r="L722" s="8"/>
      <c r="M722" s="8" t="str">
        <f>IF(ISERROR( VLOOKUP(AD722,'[1]采购入库货量(公司仓库)'!$A:$I,9,FALSE)),"", VLOOKUP(AD722,'[1]采购入库货量(公司仓库)'!$A:$I,9,FALSE))</f>
        <v/>
      </c>
      <c r="N722" s="8" t="str">
        <f>IF(ISERROR( VLOOKUP(AD722,[1]批发上市日期!$A:$F,6,FALSE)),"",  VLOOKUP(AD722,[1]批发上市日期!$A:$F,6,FALSE))</f>
        <v/>
      </c>
      <c r="O722" s="11">
        <f>IF(ISERROR(VLOOKUP(E722&amp;G722,'[1]采购入库货量(公司仓库)'!$A:$I,7,FALSE)),0,VLOOKUP(E722&amp;G722,'[1]采购入库货量(公司仓库)'!$A:$I,7,FALSE))</f>
        <v>0</v>
      </c>
      <c r="P722">
        <f t="shared" si="179"/>
        <v>0</v>
      </c>
      <c r="Q722">
        <f>IF(ISERROR(VLOOKUP(E722&amp;G722,'[1]采购入库货量(公司仓库)'!$A:$I,8,FALSE)),0,VLOOKUP(E722&amp;G722,'[1]采购入库货量(公司仓库)'!$A:$I,8,FALSE))</f>
        <v>0</v>
      </c>
      <c r="R722" s="11">
        <f t="shared" si="180"/>
        <v>0</v>
      </c>
      <c r="S722">
        <f>SUMIF([1]库存总量!$H:$H,E722&amp;G722,[1]库存总量!$G:$G)</f>
        <v>0</v>
      </c>
      <c r="T722">
        <f t="shared" si="181"/>
        <v>0</v>
      </c>
      <c r="U722">
        <f>SUMIFS([1]库存总量!$G:$G,[1]库存总量!$H:$H,E722&amp;G722,[1]库存总量!$A:$A,"B")</f>
        <v>0</v>
      </c>
      <c r="V722">
        <f t="shared" si="182"/>
        <v>0</v>
      </c>
      <c r="W722">
        <f>SUMIFS([1]库存总量!$G:$G,[1]库存总量!$H:$H,E722&amp;G722,[1]库存总量!$A:$A,"K")</f>
        <v>0</v>
      </c>
      <c r="X722">
        <f t="shared" si="183"/>
        <v>0</v>
      </c>
      <c r="Y722">
        <f t="shared" si="184"/>
        <v>0</v>
      </c>
      <c r="Z722">
        <f t="shared" si="185"/>
        <v>0</v>
      </c>
      <c r="AA722">
        <f>(IF(ISERROR(VLOOKUP(E722&amp;G722,'[1]采购入库货量(公司仓库)'!$A:$H,7,FALSE)),0,VLOOKUP(E722&amp;G722,'[1]采购入库货量(公司仓库)'!$A:$H,7,FALSE)))*L722-(IF(ISERROR(VLOOKUP(E722&amp;G722,'[1]采购入库货量(公司仓库)'!$A:$H,8,FALSE)),0,VLOOKUP(E722&amp;G722,'[1]采购入库货量(公司仓库)'!$A:$H,8,FALSE)))</f>
        <v>0</v>
      </c>
      <c r="AB722">
        <f>SUMIF([1]销售数据!$B:$B,E722&amp;G722,[1]销售数据!$G:$G)</f>
        <v>0</v>
      </c>
      <c r="AC722">
        <f t="shared" si="186"/>
        <v>0</v>
      </c>
      <c r="AD722" t="str">
        <f t="shared" si="176"/>
        <v/>
      </c>
      <c r="AE722">
        <f>SUMIF([1]销售数据!$B:$B,AD722,[1]销售数据!$L:$L)</f>
        <v>0</v>
      </c>
      <c r="AF722">
        <f>SUMIF([1]销售数据!$B:$B,AD722,[1]销售数据!$K:$K)</f>
        <v>0</v>
      </c>
      <c r="AG722">
        <f>SUMIF([1]销售数据!$B:$B,AD722,[1]销售数据!$J:$J)</f>
        <v>0</v>
      </c>
      <c r="AH722">
        <f>SUMIF([1]销售数据!$B:$B,AD722,[1]销售数据!$I:$I)</f>
        <v>0</v>
      </c>
      <c r="AI722">
        <f>SUMIF([1]销售数据!$B:$B,AD722,[1]销售数据!$H:$H)</f>
        <v>0</v>
      </c>
      <c r="AJ722" s="19">
        <f t="shared" si="187"/>
        <v>0</v>
      </c>
      <c r="AK722">
        <f>SUMIF([1]发货店铺数!$B:$B,AD722,[1]发货店铺数!$G:$G)</f>
        <v>0</v>
      </c>
      <c r="AL722">
        <f>SUMIF([1]销售店铺数!$B:$B,AD722,[1]销售店铺数!$G:$G)</f>
        <v>0</v>
      </c>
      <c r="AM722">
        <f>SUMIF([1]上周销售店铺数!$B:$B,AD722,[1]上周销售店铺数!$G:$G)</f>
        <v>0</v>
      </c>
      <c r="AN722" s="19">
        <f t="shared" si="188"/>
        <v>0</v>
      </c>
      <c r="AO722" s="19">
        <f t="shared" si="177"/>
        <v>0</v>
      </c>
      <c r="AP722" s="19">
        <f t="shared" si="178"/>
        <v>0</v>
      </c>
      <c r="AQ722" s="11">
        <f t="shared" si="189"/>
        <v>0</v>
      </c>
      <c r="AR722" s="19">
        <f t="shared" si="190"/>
        <v>0</v>
      </c>
      <c r="AS722" s="19">
        <f t="shared" si="191"/>
        <v>0</v>
      </c>
    </row>
    <row r="723" spans="1:45">
      <c r="A723"/>
      <c r="B723"/>
      <c r="C723"/>
      <c r="D723"/>
      <c r="E723"/>
      <c r="F723"/>
      <c r="G723"/>
      <c r="H723"/>
      <c r="L723" s="8"/>
      <c r="M723" s="8" t="str">
        <f>IF(ISERROR( VLOOKUP(AD723,'[1]采购入库货量(公司仓库)'!$A:$I,9,FALSE)),"", VLOOKUP(AD723,'[1]采购入库货量(公司仓库)'!$A:$I,9,FALSE))</f>
        <v/>
      </c>
      <c r="N723" s="8" t="str">
        <f>IF(ISERROR( VLOOKUP(AD723,[1]批发上市日期!$A:$F,6,FALSE)),"",  VLOOKUP(AD723,[1]批发上市日期!$A:$F,6,FALSE))</f>
        <v/>
      </c>
      <c r="O723" s="11">
        <f>IF(ISERROR(VLOOKUP(E723&amp;G723,'[1]采购入库货量(公司仓库)'!$A:$I,7,FALSE)),0,VLOOKUP(E723&amp;G723,'[1]采购入库货量(公司仓库)'!$A:$I,7,FALSE))</f>
        <v>0</v>
      </c>
      <c r="P723">
        <f t="shared" si="179"/>
        <v>0</v>
      </c>
      <c r="Q723">
        <f>IF(ISERROR(VLOOKUP(E723&amp;G723,'[1]采购入库货量(公司仓库)'!$A:$I,8,FALSE)),0,VLOOKUP(E723&amp;G723,'[1]采购入库货量(公司仓库)'!$A:$I,8,FALSE))</f>
        <v>0</v>
      </c>
      <c r="R723" s="11">
        <f t="shared" si="180"/>
        <v>0</v>
      </c>
      <c r="S723">
        <f>SUMIF([1]库存总量!$H:$H,E723&amp;G723,[1]库存总量!$G:$G)</f>
        <v>0</v>
      </c>
      <c r="T723">
        <f t="shared" si="181"/>
        <v>0</v>
      </c>
      <c r="U723">
        <f>SUMIFS([1]库存总量!$G:$G,[1]库存总量!$H:$H,E723&amp;G723,[1]库存总量!$A:$A,"B")</f>
        <v>0</v>
      </c>
      <c r="V723">
        <f t="shared" si="182"/>
        <v>0</v>
      </c>
      <c r="W723">
        <f>SUMIFS([1]库存总量!$G:$G,[1]库存总量!$H:$H,E723&amp;G723,[1]库存总量!$A:$A,"K")</f>
        <v>0</v>
      </c>
      <c r="X723">
        <f t="shared" si="183"/>
        <v>0</v>
      </c>
      <c r="Y723">
        <f t="shared" si="184"/>
        <v>0</v>
      </c>
      <c r="Z723">
        <f t="shared" si="185"/>
        <v>0</v>
      </c>
      <c r="AA723">
        <f>(IF(ISERROR(VLOOKUP(E723&amp;G723,'[1]采购入库货量(公司仓库)'!$A:$H,7,FALSE)),0,VLOOKUP(E723&amp;G723,'[1]采购入库货量(公司仓库)'!$A:$H,7,FALSE)))*L723-(IF(ISERROR(VLOOKUP(E723&amp;G723,'[1]采购入库货量(公司仓库)'!$A:$H,8,FALSE)),0,VLOOKUP(E723&amp;G723,'[1]采购入库货量(公司仓库)'!$A:$H,8,FALSE)))</f>
        <v>0</v>
      </c>
      <c r="AB723">
        <f>SUMIF([1]销售数据!$B:$B,E723&amp;G723,[1]销售数据!$G:$G)</f>
        <v>0</v>
      </c>
      <c r="AC723">
        <f t="shared" si="186"/>
        <v>0</v>
      </c>
      <c r="AD723" t="str">
        <f t="shared" si="176"/>
        <v/>
      </c>
      <c r="AE723">
        <f>SUMIF([1]销售数据!$B:$B,AD723,[1]销售数据!$L:$L)</f>
        <v>0</v>
      </c>
      <c r="AF723">
        <f>SUMIF([1]销售数据!$B:$B,AD723,[1]销售数据!$K:$K)</f>
        <v>0</v>
      </c>
      <c r="AG723">
        <f>SUMIF([1]销售数据!$B:$B,AD723,[1]销售数据!$J:$J)</f>
        <v>0</v>
      </c>
      <c r="AH723">
        <f>SUMIF([1]销售数据!$B:$B,AD723,[1]销售数据!$I:$I)</f>
        <v>0</v>
      </c>
      <c r="AI723">
        <f>SUMIF([1]销售数据!$B:$B,AD723,[1]销售数据!$H:$H)</f>
        <v>0</v>
      </c>
      <c r="AJ723" s="19">
        <f t="shared" si="187"/>
        <v>0</v>
      </c>
      <c r="AK723">
        <f>SUMIF([1]发货店铺数!$B:$B,AD723,[1]发货店铺数!$G:$G)</f>
        <v>0</v>
      </c>
      <c r="AL723">
        <f>SUMIF([1]销售店铺数!$B:$B,AD723,[1]销售店铺数!$G:$G)</f>
        <v>0</v>
      </c>
      <c r="AM723">
        <f>SUMIF([1]上周销售店铺数!$B:$B,AD723,[1]上周销售店铺数!$G:$G)</f>
        <v>0</v>
      </c>
      <c r="AN723" s="19">
        <f t="shared" si="188"/>
        <v>0</v>
      </c>
      <c r="AO723" s="19">
        <f t="shared" si="177"/>
        <v>0</v>
      </c>
      <c r="AP723" s="19">
        <f t="shared" si="178"/>
        <v>0</v>
      </c>
      <c r="AQ723" s="11">
        <f t="shared" si="189"/>
        <v>0</v>
      </c>
      <c r="AR723" s="19">
        <f t="shared" si="190"/>
        <v>0</v>
      </c>
      <c r="AS723" s="19">
        <f t="shared" si="191"/>
        <v>0</v>
      </c>
    </row>
    <row r="724" spans="1:45">
      <c r="A724"/>
      <c r="B724"/>
      <c r="C724"/>
      <c r="D724"/>
      <c r="E724"/>
      <c r="F724"/>
      <c r="G724"/>
      <c r="H724"/>
      <c r="L724" s="8"/>
      <c r="M724" s="8" t="str">
        <f>IF(ISERROR( VLOOKUP(AD724,'[1]采购入库货量(公司仓库)'!$A:$I,9,FALSE)),"", VLOOKUP(AD724,'[1]采购入库货量(公司仓库)'!$A:$I,9,FALSE))</f>
        <v/>
      </c>
      <c r="N724" s="8" t="str">
        <f>IF(ISERROR( VLOOKUP(AD724,[1]批发上市日期!$A:$F,6,FALSE)),"",  VLOOKUP(AD724,[1]批发上市日期!$A:$F,6,FALSE))</f>
        <v/>
      </c>
      <c r="O724" s="11">
        <f>IF(ISERROR(VLOOKUP(E724&amp;G724,'[1]采购入库货量(公司仓库)'!$A:$I,7,FALSE)),0,VLOOKUP(E724&amp;G724,'[1]采购入库货量(公司仓库)'!$A:$I,7,FALSE))</f>
        <v>0</v>
      </c>
      <c r="P724">
        <f t="shared" si="179"/>
        <v>0</v>
      </c>
      <c r="Q724">
        <f>IF(ISERROR(VLOOKUP(E724&amp;G724,'[1]采购入库货量(公司仓库)'!$A:$I,8,FALSE)),0,VLOOKUP(E724&amp;G724,'[1]采购入库货量(公司仓库)'!$A:$I,8,FALSE))</f>
        <v>0</v>
      </c>
      <c r="R724" s="11">
        <f t="shared" si="180"/>
        <v>0</v>
      </c>
      <c r="S724">
        <f>SUMIF([1]库存总量!$H:$H,E724&amp;G724,[1]库存总量!$G:$G)</f>
        <v>0</v>
      </c>
      <c r="T724">
        <f t="shared" si="181"/>
        <v>0</v>
      </c>
      <c r="U724">
        <f>SUMIFS([1]库存总量!$G:$G,[1]库存总量!$H:$H,E724&amp;G724,[1]库存总量!$A:$A,"B")</f>
        <v>0</v>
      </c>
      <c r="V724">
        <f t="shared" si="182"/>
        <v>0</v>
      </c>
      <c r="W724">
        <f>SUMIFS([1]库存总量!$G:$G,[1]库存总量!$H:$H,E724&amp;G724,[1]库存总量!$A:$A,"K")</f>
        <v>0</v>
      </c>
      <c r="X724">
        <f t="shared" si="183"/>
        <v>0</v>
      </c>
      <c r="Y724">
        <f t="shared" si="184"/>
        <v>0</v>
      </c>
      <c r="Z724">
        <f t="shared" si="185"/>
        <v>0</v>
      </c>
      <c r="AA724">
        <f>(IF(ISERROR(VLOOKUP(E724&amp;G724,'[1]采购入库货量(公司仓库)'!$A:$H,7,FALSE)),0,VLOOKUP(E724&amp;G724,'[1]采购入库货量(公司仓库)'!$A:$H,7,FALSE)))*L724-(IF(ISERROR(VLOOKUP(E724&amp;G724,'[1]采购入库货量(公司仓库)'!$A:$H,8,FALSE)),0,VLOOKUP(E724&amp;G724,'[1]采购入库货量(公司仓库)'!$A:$H,8,FALSE)))</f>
        <v>0</v>
      </c>
      <c r="AB724">
        <f>SUMIF([1]销售数据!$B:$B,E724&amp;G724,[1]销售数据!$G:$G)</f>
        <v>0</v>
      </c>
      <c r="AC724">
        <f t="shared" si="186"/>
        <v>0</v>
      </c>
      <c r="AD724" t="str">
        <f t="shared" si="176"/>
        <v/>
      </c>
      <c r="AE724">
        <f>SUMIF([1]销售数据!$B:$B,AD724,[1]销售数据!$L:$L)</f>
        <v>0</v>
      </c>
      <c r="AF724">
        <f>SUMIF([1]销售数据!$B:$B,AD724,[1]销售数据!$K:$K)</f>
        <v>0</v>
      </c>
      <c r="AG724">
        <f>SUMIF([1]销售数据!$B:$B,AD724,[1]销售数据!$J:$J)</f>
        <v>0</v>
      </c>
      <c r="AH724">
        <f>SUMIF([1]销售数据!$B:$B,AD724,[1]销售数据!$I:$I)</f>
        <v>0</v>
      </c>
      <c r="AI724">
        <f>SUMIF([1]销售数据!$B:$B,AD724,[1]销售数据!$H:$H)</f>
        <v>0</v>
      </c>
      <c r="AJ724" s="19">
        <f t="shared" si="187"/>
        <v>0</v>
      </c>
      <c r="AK724">
        <f>SUMIF([1]发货店铺数!$B:$B,AD724,[1]发货店铺数!$G:$G)</f>
        <v>0</v>
      </c>
      <c r="AL724">
        <f>SUMIF([1]销售店铺数!$B:$B,AD724,[1]销售店铺数!$G:$G)</f>
        <v>0</v>
      </c>
      <c r="AM724">
        <f>SUMIF([1]上周销售店铺数!$B:$B,AD724,[1]上周销售店铺数!$G:$G)</f>
        <v>0</v>
      </c>
      <c r="AN724" s="19">
        <f t="shared" si="188"/>
        <v>0</v>
      </c>
      <c r="AO724" s="19">
        <f t="shared" si="177"/>
        <v>0</v>
      </c>
      <c r="AP724" s="19">
        <f t="shared" si="178"/>
        <v>0</v>
      </c>
      <c r="AQ724" s="11">
        <f t="shared" si="189"/>
        <v>0</v>
      </c>
      <c r="AR724" s="19">
        <f t="shared" si="190"/>
        <v>0</v>
      </c>
      <c r="AS724" s="19">
        <f t="shared" si="191"/>
        <v>0</v>
      </c>
    </row>
    <row r="725" spans="1:45">
      <c r="A725"/>
      <c r="B725"/>
      <c r="C725"/>
      <c r="D725"/>
      <c r="E725"/>
      <c r="F725"/>
      <c r="G725"/>
      <c r="H725"/>
      <c r="L725" s="8"/>
      <c r="M725" s="8" t="str">
        <f>IF(ISERROR( VLOOKUP(AD725,'[1]采购入库货量(公司仓库)'!$A:$I,9,FALSE)),"", VLOOKUP(AD725,'[1]采购入库货量(公司仓库)'!$A:$I,9,FALSE))</f>
        <v/>
      </c>
      <c r="N725" s="8" t="str">
        <f>IF(ISERROR( VLOOKUP(AD725,[1]批发上市日期!$A:$F,6,FALSE)),"",  VLOOKUP(AD725,[1]批发上市日期!$A:$F,6,FALSE))</f>
        <v/>
      </c>
      <c r="O725" s="11">
        <f>IF(ISERROR(VLOOKUP(E725&amp;G725,'[1]采购入库货量(公司仓库)'!$A:$I,7,FALSE)),0,VLOOKUP(E725&amp;G725,'[1]采购入库货量(公司仓库)'!$A:$I,7,FALSE))</f>
        <v>0</v>
      </c>
      <c r="P725">
        <f t="shared" si="179"/>
        <v>0</v>
      </c>
      <c r="Q725">
        <f>IF(ISERROR(VLOOKUP(E725&amp;G725,'[1]采购入库货量(公司仓库)'!$A:$I,8,FALSE)),0,VLOOKUP(E725&amp;G725,'[1]采购入库货量(公司仓库)'!$A:$I,8,FALSE))</f>
        <v>0</v>
      </c>
      <c r="R725" s="11">
        <f t="shared" si="180"/>
        <v>0</v>
      </c>
      <c r="S725">
        <f>SUMIF([1]库存总量!$H:$H,E725&amp;G725,[1]库存总量!$G:$G)</f>
        <v>0</v>
      </c>
      <c r="T725">
        <f t="shared" si="181"/>
        <v>0</v>
      </c>
      <c r="U725">
        <f>SUMIFS([1]库存总量!$G:$G,[1]库存总量!$H:$H,E725&amp;G725,[1]库存总量!$A:$A,"B")</f>
        <v>0</v>
      </c>
      <c r="V725">
        <f t="shared" si="182"/>
        <v>0</v>
      </c>
      <c r="W725">
        <f>SUMIFS([1]库存总量!$G:$G,[1]库存总量!$H:$H,E725&amp;G725,[1]库存总量!$A:$A,"K")</f>
        <v>0</v>
      </c>
      <c r="X725">
        <f t="shared" si="183"/>
        <v>0</v>
      </c>
      <c r="Y725">
        <f t="shared" si="184"/>
        <v>0</v>
      </c>
      <c r="Z725">
        <f t="shared" si="185"/>
        <v>0</v>
      </c>
      <c r="AA725">
        <f>(IF(ISERROR(VLOOKUP(E725&amp;G725,'[1]采购入库货量(公司仓库)'!$A:$H,7,FALSE)),0,VLOOKUP(E725&amp;G725,'[1]采购入库货量(公司仓库)'!$A:$H,7,FALSE)))*L725-(IF(ISERROR(VLOOKUP(E725&amp;G725,'[1]采购入库货量(公司仓库)'!$A:$H,8,FALSE)),0,VLOOKUP(E725&amp;G725,'[1]采购入库货量(公司仓库)'!$A:$H,8,FALSE)))</f>
        <v>0</v>
      </c>
      <c r="AB725">
        <f>SUMIF([1]销售数据!$B:$B,E725&amp;G725,[1]销售数据!$G:$G)</f>
        <v>0</v>
      </c>
      <c r="AC725">
        <f t="shared" si="186"/>
        <v>0</v>
      </c>
      <c r="AD725" t="str">
        <f t="shared" si="176"/>
        <v/>
      </c>
      <c r="AE725">
        <f>SUMIF([1]销售数据!$B:$B,AD725,[1]销售数据!$L:$L)</f>
        <v>0</v>
      </c>
      <c r="AF725">
        <f>SUMIF([1]销售数据!$B:$B,AD725,[1]销售数据!$K:$K)</f>
        <v>0</v>
      </c>
      <c r="AG725">
        <f>SUMIF([1]销售数据!$B:$B,AD725,[1]销售数据!$J:$J)</f>
        <v>0</v>
      </c>
      <c r="AH725">
        <f>SUMIF([1]销售数据!$B:$B,AD725,[1]销售数据!$I:$I)</f>
        <v>0</v>
      </c>
      <c r="AI725">
        <f>SUMIF([1]销售数据!$B:$B,AD725,[1]销售数据!$H:$H)</f>
        <v>0</v>
      </c>
      <c r="AJ725" s="19">
        <f t="shared" si="187"/>
        <v>0</v>
      </c>
      <c r="AK725">
        <f>SUMIF([1]发货店铺数!$B:$B,AD725,[1]发货店铺数!$G:$G)</f>
        <v>0</v>
      </c>
      <c r="AL725">
        <f>SUMIF([1]销售店铺数!$B:$B,AD725,[1]销售店铺数!$G:$G)</f>
        <v>0</v>
      </c>
      <c r="AM725">
        <f>SUMIF([1]上周销售店铺数!$B:$B,AD725,[1]上周销售店铺数!$G:$G)</f>
        <v>0</v>
      </c>
      <c r="AN725" s="19">
        <f t="shared" si="188"/>
        <v>0</v>
      </c>
      <c r="AO725" s="19">
        <f t="shared" si="177"/>
        <v>0</v>
      </c>
      <c r="AP725" s="19">
        <f t="shared" si="178"/>
        <v>0</v>
      </c>
      <c r="AQ725" s="11">
        <f t="shared" si="189"/>
        <v>0</v>
      </c>
      <c r="AR725" s="19">
        <f t="shared" si="190"/>
        <v>0</v>
      </c>
      <c r="AS725" s="19">
        <f t="shared" si="191"/>
        <v>0</v>
      </c>
    </row>
    <row r="726" spans="1:45">
      <c r="A726"/>
      <c r="B726"/>
      <c r="C726"/>
      <c r="D726"/>
      <c r="E726"/>
      <c r="F726"/>
      <c r="G726"/>
      <c r="H726"/>
      <c r="L726" s="8"/>
      <c r="M726" s="8" t="str">
        <f>IF(ISERROR( VLOOKUP(AD726,'[1]采购入库货量(公司仓库)'!$A:$I,9,FALSE)),"", VLOOKUP(AD726,'[1]采购入库货量(公司仓库)'!$A:$I,9,FALSE))</f>
        <v/>
      </c>
      <c r="N726" s="8" t="str">
        <f>IF(ISERROR( VLOOKUP(AD726,[1]批发上市日期!$A:$F,6,FALSE)),"",  VLOOKUP(AD726,[1]批发上市日期!$A:$F,6,FALSE))</f>
        <v/>
      </c>
      <c r="O726" s="11">
        <f>IF(ISERROR(VLOOKUP(E726&amp;G726,'[1]采购入库货量(公司仓库)'!$A:$I,7,FALSE)),0,VLOOKUP(E726&amp;G726,'[1]采购入库货量(公司仓库)'!$A:$I,7,FALSE))</f>
        <v>0</v>
      </c>
      <c r="P726">
        <f t="shared" si="179"/>
        <v>0</v>
      </c>
      <c r="Q726">
        <f>IF(ISERROR(VLOOKUP(E726&amp;G726,'[1]采购入库货量(公司仓库)'!$A:$I,8,FALSE)),0,VLOOKUP(E726&amp;G726,'[1]采购入库货量(公司仓库)'!$A:$I,8,FALSE))</f>
        <v>0</v>
      </c>
      <c r="R726" s="11">
        <f t="shared" si="180"/>
        <v>0</v>
      </c>
      <c r="S726">
        <f>SUMIF([1]库存总量!$H:$H,E726&amp;G726,[1]库存总量!$G:$G)</f>
        <v>0</v>
      </c>
      <c r="T726">
        <f t="shared" si="181"/>
        <v>0</v>
      </c>
      <c r="U726">
        <f>SUMIFS([1]库存总量!$G:$G,[1]库存总量!$H:$H,E726&amp;G726,[1]库存总量!$A:$A,"B")</f>
        <v>0</v>
      </c>
      <c r="V726">
        <f t="shared" si="182"/>
        <v>0</v>
      </c>
      <c r="W726">
        <f>SUMIFS([1]库存总量!$G:$G,[1]库存总量!$H:$H,E726&amp;G726,[1]库存总量!$A:$A,"K")</f>
        <v>0</v>
      </c>
      <c r="X726">
        <f t="shared" si="183"/>
        <v>0</v>
      </c>
      <c r="Y726">
        <f t="shared" si="184"/>
        <v>0</v>
      </c>
      <c r="Z726">
        <f t="shared" si="185"/>
        <v>0</v>
      </c>
      <c r="AA726">
        <f>(IF(ISERROR(VLOOKUP(E726&amp;G726,'[1]采购入库货量(公司仓库)'!$A:$H,7,FALSE)),0,VLOOKUP(E726&amp;G726,'[1]采购入库货量(公司仓库)'!$A:$H,7,FALSE)))*L726-(IF(ISERROR(VLOOKUP(E726&amp;G726,'[1]采购入库货量(公司仓库)'!$A:$H,8,FALSE)),0,VLOOKUP(E726&amp;G726,'[1]采购入库货量(公司仓库)'!$A:$H,8,FALSE)))</f>
        <v>0</v>
      </c>
      <c r="AB726">
        <f>SUMIF([1]销售数据!$B:$B,E726&amp;G726,[1]销售数据!$G:$G)</f>
        <v>0</v>
      </c>
      <c r="AC726">
        <f t="shared" si="186"/>
        <v>0</v>
      </c>
      <c r="AD726" t="str">
        <f t="shared" si="176"/>
        <v/>
      </c>
      <c r="AE726">
        <f>SUMIF([1]销售数据!$B:$B,AD726,[1]销售数据!$L:$L)</f>
        <v>0</v>
      </c>
      <c r="AF726">
        <f>SUMIF([1]销售数据!$B:$B,AD726,[1]销售数据!$K:$K)</f>
        <v>0</v>
      </c>
      <c r="AG726">
        <f>SUMIF([1]销售数据!$B:$B,AD726,[1]销售数据!$J:$J)</f>
        <v>0</v>
      </c>
      <c r="AH726">
        <f>SUMIF([1]销售数据!$B:$B,AD726,[1]销售数据!$I:$I)</f>
        <v>0</v>
      </c>
      <c r="AI726">
        <f>SUMIF([1]销售数据!$B:$B,AD726,[1]销售数据!$H:$H)</f>
        <v>0</v>
      </c>
      <c r="AJ726" s="19">
        <f t="shared" si="187"/>
        <v>0</v>
      </c>
      <c r="AK726">
        <f>SUMIF([1]发货店铺数!$B:$B,AD726,[1]发货店铺数!$G:$G)</f>
        <v>0</v>
      </c>
      <c r="AL726">
        <f>SUMIF([1]销售店铺数!$B:$B,AD726,[1]销售店铺数!$G:$G)</f>
        <v>0</v>
      </c>
      <c r="AM726">
        <f>SUMIF([1]上周销售店铺数!$B:$B,AD726,[1]上周销售店铺数!$G:$G)</f>
        <v>0</v>
      </c>
      <c r="AN726" s="19">
        <f t="shared" si="188"/>
        <v>0</v>
      </c>
      <c r="AO726" s="19">
        <f t="shared" si="177"/>
        <v>0</v>
      </c>
      <c r="AP726" s="19">
        <f t="shared" si="178"/>
        <v>0</v>
      </c>
      <c r="AQ726" s="11">
        <f t="shared" si="189"/>
        <v>0</v>
      </c>
      <c r="AR726" s="19">
        <f t="shared" si="190"/>
        <v>0</v>
      </c>
      <c r="AS726" s="19">
        <f t="shared" si="191"/>
        <v>0</v>
      </c>
    </row>
    <row r="727" spans="1:45">
      <c r="A727"/>
      <c r="B727"/>
      <c r="C727"/>
      <c r="D727"/>
      <c r="E727"/>
      <c r="F727"/>
      <c r="G727"/>
      <c r="H727"/>
      <c r="L727" s="8"/>
      <c r="M727" s="8" t="str">
        <f>IF(ISERROR( VLOOKUP(AD727,'[1]采购入库货量(公司仓库)'!$A:$I,9,FALSE)),"", VLOOKUP(AD727,'[1]采购入库货量(公司仓库)'!$A:$I,9,FALSE))</f>
        <v/>
      </c>
      <c r="N727" s="8" t="str">
        <f>IF(ISERROR( VLOOKUP(AD727,[1]批发上市日期!$A:$F,6,FALSE)),"",  VLOOKUP(AD727,[1]批发上市日期!$A:$F,6,FALSE))</f>
        <v/>
      </c>
      <c r="O727" s="11">
        <f>IF(ISERROR(VLOOKUP(E727&amp;G727,'[1]采购入库货量(公司仓库)'!$A:$I,7,FALSE)),0,VLOOKUP(E727&amp;G727,'[1]采购入库货量(公司仓库)'!$A:$I,7,FALSE))</f>
        <v>0</v>
      </c>
      <c r="P727">
        <f t="shared" si="179"/>
        <v>0</v>
      </c>
      <c r="Q727">
        <f>IF(ISERROR(VLOOKUP(E727&amp;G727,'[1]采购入库货量(公司仓库)'!$A:$I,8,FALSE)),0,VLOOKUP(E727&amp;G727,'[1]采购入库货量(公司仓库)'!$A:$I,8,FALSE))</f>
        <v>0</v>
      </c>
      <c r="R727" s="11">
        <f t="shared" si="180"/>
        <v>0</v>
      </c>
      <c r="S727">
        <f>SUMIF([1]库存总量!$H:$H,E727&amp;G727,[1]库存总量!$G:$G)</f>
        <v>0</v>
      </c>
      <c r="T727">
        <f t="shared" si="181"/>
        <v>0</v>
      </c>
      <c r="U727">
        <f>SUMIFS([1]库存总量!$G:$G,[1]库存总量!$H:$H,E727&amp;G727,[1]库存总量!$A:$A,"B")</f>
        <v>0</v>
      </c>
      <c r="V727">
        <f t="shared" si="182"/>
        <v>0</v>
      </c>
      <c r="W727">
        <f>SUMIFS([1]库存总量!$G:$G,[1]库存总量!$H:$H,E727&amp;G727,[1]库存总量!$A:$A,"K")</f>
        <v>0</v>
      </c>
      <c r="X727">
        <f t="shared" si="183"/>
        <v>0</v>
      </c>
      <c r="Y727">
        <f t="shared" si="184"/>
        <v>0</v>
      </c>
      <c r="Z727">
        <f t="shared" si="185"/>
        <v>0</v>
      </c>
      <c r="AA727">
        <f>(IF(ISERROR(VLOOKUP(E727&amp;G727,'[1]采购入库货量(公司仓库)'!$A:$H,7,FALSE)),0,VLOOKUP(E727&amp;G727,'[1]采购入库货量(公司仓库)'!$A:$H,7,FALSE)))*L727-(IF(ISERROR(VLOOKUP(E727&amp;G727,'[1]采购入库货量(公司仓库)'!$A:$H,8,FALSE)),0,VLOOKUP(E727&amp;G727,'[1]采购入库货量(公司仓库)'!$A:$H,8,FALSE)))</f>
        <v>0</v>
      </c>
      <c r="AB727">
        <f>SUMIF([1]销售数据!$B:$B,E727&amp;G727,[1]销售数据!$G:$G)</f>
        <v>0</v>
      </c>
      <c r="AC727">
        <f t="shared" si="186"/>
        <v>0</v>
      </c>
      <c r="AD727" t="str">
        <f t="shared" si="176"/>
        <v/>
      </c>
      <c r="AE727">
        <f>SUMIF([1]销售数据!$B:$B,AD727,[1]销售数据!$L:$L)</f>
        <v>0</v>
      </c>
      <c r="AF727">
        <f>SUMIF([1]销售数据!$B:$B,AD727,[1]销售数据!$K:$K)</f>
        <v>0</v>
      </c>
      <c r="AG727">
        <f>SUMIF([1]销售数据!$B:$B,AD727,[1]销售数据!$J:$J)</f>
        <v>0</v>
      </c>
      <c r="AH727">
        <f>SUMIF([1]销售数据!$B:$B,AD727,[1]销售数据!$I:$I)</f>
        <v>0</v>
      </c>
      <c r="AI727">
        <f>SUMIF([1]销售数据!$B:$B,AD727,[1]销售数据!$H:$H)</f>
        <v>0</v>
      </c>
      <c r="AJ727" s="19">
        <f t="shared" si="187"/>
        <v>0</v>
      </c>
      <c r="AK727">
        <f>SUMIF([1]发货店铺数!$B:$B,AD727,[1]发货店铺数!$G:$G)</f>
        <v>0</v>
      </c>
      <c r="AL727">
        <f>SUMIF([1]销售店铺数!$B:$B,AD727,[1]销售店铺数!$G:$G)</f>
        <v>0</v>
      </c>
      <c r="AM727">
        <f>SUMIF([1]上周销售店铺数!$B:$B,AD727,[1]上周销售店铺数!$G:$G)</f>
        <v>0</v>
      </c>
      <c r="AN727" s="19">
        <f t="shared" si="188"/>
        <v>0</v>
      </c>
      <c r="AO727" s="19">
        <f t="shared" si="177"/>
        <v>0</v>
      </c>
      <c r="AP727" s="19">
        <f t="shared" si="178"/>
        <v>0</v>
      </c>
      <c r="AQ727" s="11">
        <f t="shared" si="189"/>
        <v>0</v>
      </c>
      <c r="AR727" s="19">
        <f t="shared" si="190"/>
        <v>0</v>
      </c>
      <c r="AS727" s="19">
        <f t="shared" si="191"/>
        <v>0</v>
      </c>
    </row>
    <row r="728" spans="1:45">
      <c r="A728"/>
      <c r="B728"/>
      <c r="C728"/>
      <c r="D728"/>
      <c r="E728"/>
      <c r="F728"/>
      <c r="G728"/>
      <c r="H728"/>
      <c r="L728" s="8"/>
      <c r="M728" s="8" t="str">
        <f>IF(ISERROR( VLOOKUP(AD728,'[1]采购入库货量(公司仓库)'!$A:$I,9,FALSE)),"", VLOOKUP(AD728,'[1]采购入库货量(公司仓库)'!$A:$I,9,FALSE))</f>
        <v/>
      </c>
      <c r="N728" s="8" t="str">
        <f>IF(ISERROR( VLOOKUP(AD728,[1]批发上市日期!$A:$F,6,FALSE)),"",  VLOOKUP(AD728,[1]批发上市日期!$A:$F,6,FALSE))</f>
        <v/>
      </c>
      <c r="O728" s="11">
        <f>IF(ISERROR(VLOOKUP(E728&amp;G728,'[1]采购入库货量(公司仓库)'!$A:$I,7,FALSE)),0,VLOOKUP(E728&amp;G728,'[1]采购入库货量(公司仓库)'!$A:$I,7,FALSE))</f>
        <v>0</v>
      </c>
      <c r="P728">
        <f t="shared" si="179"/>
        <v>0</v>
      </c>
      <c r="Q728">
        <f>IF(ISERROR(VLOOKUP(E728&amp;G728,'[1]采购入库货量(公司仓库)'!$A:$I,8,FALSE)),0,VLOOKUP(E728&amp;G728,'[1]采购入库货量(公司仓库)'!$A:$I,8,FALSE))</f>
        <v>0</v>
      </c>
      <c r="R728" s="11">
        <f t="shared" si="180"/>
        <v>0</v>
      </c>
      <c r="S728">
        <f>SUMIF([1]库存总量!$H:$H,E728&amp;G728,[1]库存总量!$G:$G)</f>
        <v>0</v>
      </c>
      <c r="T728">
        <f t="shared" si="181"/>
        <v>0</v>
      </c>
      <c r="U728">
        <f>SUMIFS([1]库存总量!$G:$G,[1]库存总量!$H:$H,E728&amp;G728,[1]库存总量!$A:$A,"B")</f>
        <v>0</v>
      </c>
      <c r="V728">
        <f t="shared" si="182"/>
        <v>0</v>
      </c>
      <c r="W728">
        <f>SUMIFS([1]库存总量!$G:$G,[1]库存总量!$H:$H,E728&amp;G728,[1]库存总量!$A:$A,"K")</f>
        <v>0</v>
      </c>
      <c r="X728">
        <f t="shared" si="183"/>
        <v>0</v>
      </c>
      <c r="Y728">
        <f t="shared" si="184"/>
        <v>0</v>
      </c>
      <c r="Z728">
        <f t="shared" si="185"/>
        <v>0</v>
      </c>
      <c r="AA728">
        <f>(IF(ISERROR(VLOOKUP(E728&amp;G728,'[1]采购入库货量(公司仓库)'!$A:$H,7,FALSE)),0,VLOOKUP(E728&amp;G728,'[1]采购入库货量(公司仓库)'!$A:$H,7,FALSE)))*L728-(IF(ISERROR(VLOOKUP(E728&amp;G728,'[1]采购入库货量(公司仓库)'!$A:$H,8,FALSE)),0,VLOOKUP(E728&amp;G728,'[1]采购入库货量(公司仓库)'!$A:$H,8,FALSE)))</f>
        <v>0</v>
      </c>
      <c r="AB728">
        <f>SUMIF([1]销售数据!$B:$B,E728&amp;G728,[1]销售数据!$G:$G)</f>
        <v>0</v>
      </c>
      <c r="AC728">
        <f t="shared" si="186"/>
        <v>0</v>
      </c>
      <c r="AD728" t="str">
        <f t="shared" si="176"/>
        <v/>
      </c>
      <c r="AE728">
        <f>SUMIF([1]销售数据!$B:$B,AD728,[1]销售数据!$L:$L)</f>
        <v>0</v>
      </c>
      <c r="AF728">
        <f>SUMIF([1]销售数据!$B:$B,AD728,[1]销售数据!$K:$K)</f>
        <v>0</v>
      </c>
      <c r="AG728">
        <f>SUMIF([1]销售数据!$B:$B,AD728,[1]销售数据!$J:$J)</f>
        <v>0</v>
      </c>
      <c r="AH728">
        <f>SUMIF([1]销售数据!$B:$B,AD728,[1]销售数据!$I:$I)</f>
        <v>0</v>
      </c>
      <c r="AI728">
        <f>SUMIF([1]销售数据!$B:$B,AD728,[1]销售数据!$H:$H)</f>
        <v>0</v>
      </c>
      <c r="AJ728" s="19">
        <f t="shared" si="187"/>
        <v>0</v>
      </c>
      <c r="AK728">
        <f>SUMIF([1]发货店铺数!$B:$B,AD728,[1]发货店铺数!$G:$G)</f>
        <v>0</v>
      </c>
      <c r="AL728">
        <f>SUMIF([1]销售店铺数!$B:$B,AD728,[1]销售店铺数!$G:$G)</f>
        <v>0</v>
      </c>
      <c r="AM728">
        <f>SUMIF([1]上周销售店铺数!$B:$B,AD728,[1]上周销售店铺数!$G:$G)</f>
        <v>0</v>
      </c>
      <c r="AN728" s="19">
        <f t="shared" si="188"/>
        <v>0</v>
      </c>
      <c r="AO728" s="19">
        <f t="shared" si="177"/>
        <v>0</v>
      </c>
      <c r="AP728" s="19">
        <f t="shared" si="178"/>
        <v>0</v>
      </c>
      <c r="AQ728" s="11">
        <f t="shared" si="189"/>
        <v>0</v>
      </c>
      <c r="AR728" s="19">
        <f t="shared" si="190"/>
        <v>0</v>
      </c>
      <c r="AS728" s="19">
        <f t="shared" si="191"/>
        <v>0</v>
      </c>
    </row>
    <row r="729" spans="1:45">
      <c r="A729"/>
      <c r="B729"/>
      <c r="C729"/>
      <c r="D729"/>
      <c r="E729"/>
      <c r="F729"/>
      <c r="G729"/>
      <c r="H729"/>
      <c r="L729" s="8"/>
      <c r="M729" s="8" t="str">
        <f>IF(ISERROR( VLOOKUP(AD729,'[1]采购入库货量(公司仓库)'!$A:$I,9,FALSE)),"", VLOOKUP(AD729,'[1]采购入库货量(公司仓库)'!$A:$I,9,FALSE))</f>
        <v/>
      </c>
      <c r="N729" s="8" t="str">
        <f>IF(ISERROR( VLOOKUP(AD729,[1]批发上市日期!$A:$F,6,FALSE)),"",  VLOOKUP(AD729,[1]批发上市日期!$A:$F,6,FALSE))</f>
        <v/>
      </c>
      <c r="O729" s="11">
        <f>IF(ISERROR(VLOOKUP(E729&amp;G729,'[1]采购入库货量(公司仓库)'!$A:$I,7,FALSE)),0,VLOOKUP(E729&amp;G729,'[1]采购入库货量(公司仓库)'!$A:$I,7,FALSE))</f>
        <v>0</v>
      </c>
      <c r="P729">
        <f t="shared" si="179"/>
        <v>0</v>
      </c>
      <c r="Q729">
        <f>IF(ISERROR(VLOOKUP(E729&amp;G729,'[1]采购入库货量(公司仓库)'!$A:$I,8,FALSE)),0,VLOOKUP(E729&amp;G729,'[1]采购入库货量(公司仓库)'!$A:$I,8,FALSE))</f>
        <v>0</v>
      </c>
      <c r="R729" s="11">
        <f t="shared" si="180"/>
        <v>0</v>
      </c>
      <c r="S729">
        <f>SUMIF([1]库存总量!$H:$H,E729&amp;G729,[1]库存总量!$G:$G)</f>
        <v>0</v>
      </c>
      <c r="T729">
        <f t="shared" si="181"/>
        <v>0</v>
      </c>
      <c r="U729">
        <f>SUMIFS([1]库存总量!$G:$G,[1]库存总量!$H:$H,E729&amp;G729,[1]库存总量!$A:$A,"B")</f>
        <v>0</v>
      </c>
      <c r="V729">
        <f t="shared" si="182"/>
        <v>0</v>
      </c>
      <c r="W729">
        <f>SUMIFS([1]库存总量!$G:$G,[1]库存总量!$H:$H,E729&amp;G729,[1]库存总量!$A:$A,"K")</f>
        <v>0</v>
      </c>
      <c r="X729">
        <f t="shared" si="183"/>
        <v>0</v>
      </c>
      <c r="Y729">
        <f t="shared" si="184"/>
        <v>0</v>
      </c>
      <c r="Z729">
        <f t="shared" si="185"/>
        <v>0</v>
      </c>
      <c r="AA729">
        <f>(IF(ISERROR(VLOOKUP(E729&amp;G729,'[1]采购入库货量(公司仓库)'!$A:$H,7,FALSE)),0,VLOOKUP(E729&amp;G729,'[1]采购入库货量(公司仓库)'!$A:$H,7,FALSE)))*L729-(IF(ISERROR(VLOOKUP(E729&amp;G729,'[1]采购入库货量(公司仓库)'!$A:$H,8,FALSE)),0,VLOOKUP(E729&amp;G729,'[1]采购入库货量(公司仓库)'!$A:$H,8,FALSE)))</f>
        <v>0</v>
      </c>
      <c r="AB729">
        <f>SUMIF([1]销售数据!$B:$B,E729&amp;G729,[1]销售数据!$G:$G)</f>
        <v>0</v>
      </c>
      <c r="AC729">
        <f t="shared" si="186"/>
        <v>0</v>
      </c>
      <c r="AD729" t="str">
        <f t="shared" si="176"/>
        <v/>
      </c>
      <c r="AE729">
        <f>SUMIF([1]销售数据!$B:$B,AD729,[1]销售数据!$L:$L)</f>
        <v>0</v>
      </c>
      <c r="AF729">
        <f>SUMIF([1]销售数据!$B:$B,AD729,[1]销售数据!$K:$K)</f>
        <v>0</v>
      </c>
      <c r="AG729">
        <f>SUMIF([1]销售数据!$B:$B,AD729,[1]销售数据!$J:$J)</f>
        <v>0</v>
      </c>
      <c r="AH729">
        <f>SUMIF([1]销售数据!$B:$B,AD729,[1]销售数据!$I:$I)</f>
        <v>0</v>
      </c>
      <c r="AI729">
        <f>SUMIF([1]销售数据!$B:$B,AD729,[1]销售数据!$H:$H)</f>
        <v>0</v>
      </c>
      <c r="AJ729" s="19">
        <f t="shared" si="187"/>
        <v>0</v>
      </c>
      <c r="AK729">
        <f>SUMIF([1]发货店铺数!$B:$B,AD729,[1]发货店铺数!$G:$G)</f>
        <v>0</v>
      </c>
      <c r="AL729">
        <f>SUMIF([1]销售店铺数!$B:$B,AD729,[1]销售店铺数!$G:$G)</f>
        <v>0</v>
      </c>
      <c r="AM729">
        <f>SUMIF([1]上周销售店铺数!$B:$B,AD729,[1]上周销售店铺数!$G:$G)</f>
        <v>0</v>
      </c>
      <c r="AN729" s="19">
        <f t="shared" si="188"/>
        <v>0</v>
      </c>
      <c r="AO729" s="19">
        <f t="shared" si="177"/>
        <v>0</v>
      </c>
      <c r="AP729" s="19">
        <f t="shared" si="178"/>
        <v>0</v>
      </c>
      <c r="AQ729" s="11">
        <f t="shared" si="189"/>
        <v>0</v>
      </c>
      <c r="AR729" s="19">
        <f t="shared" si="190"/>
        <v>0</v>
      </c>
      <c r="AS729" s="19">
        <f t="shared" si="191"/>
        <v>0</v>
      </c>
    </row>
    <row r="730" spans="1:45">
      <c r="A730"/>
      <c r="B730"/>
      <c r="C730"/>
      <c r="D730"/>
      <c r="E730"/>
      <c r="F730"/>
      <c r="G730"/>
      <c r="H730"/>
      <c r="L730" s="8"/>
      <c r="M730" s="8" t="str">
        <f>IF(ISERROR( VLOOKUP(AD730,'[1]采购入库货量(公司仓库)'!$A:$I,9,FALSE)),"", VLOOKUP(AD730,'[1]采购入库货量(公司仓库)'!$A:$I,9,FALSE))</f>
        <v/>
      </c>
      <c r="N730" s="8" t="str">
        <f>IF(ISERROR( VLOOKUP(AD730,[1]批发上市日期!$A:$F,6,FALSE)),"",  VLOOKUP(AD730,[1]批发上市日期!$A:$F,6,FALSE))</f>
        <v/>
      </c>
      <c r="O730" s="11">
        <f>IF(ISERROR(VLOOKUP(E730&amp;G730,'[1]采购入库货量(公司仓库)'!$A:$I,7,FALSE)),0,VLOOKUP(E730&amp;G730,'[1]采购入库货量(公司仓库)'!$A:$I,7,FALSE))</f>
        <v>0</v>
      </c>
      <c r="P730">
        <f t="shared" si="179"/>
        <v>0</v>
      </c>
      <c r="Q730">
        <f>IF(ISERROR(VLOOKUP(E730&amp;G730,'[1]采购入库货量(公司仓库)'!$A:$I,8,FALSE)),0,VLOOKUP(E730&amp;G730,'[1]采购入库货量(公司仓库)'!$A:$I,8,FALSE))</f>
        <v>0</v>
      </c>
      <c r="R730" s="11">
        <f t="shared" si="180"/>
        <v>0</v>
      </c>
      <c r="S730">
        <f>SUMIF([1]库存总量!$H:$H,E730&amp;G730,[1]库存总量!$G:$G)</f>
        <v>0</v>
      </c>
      <c r="T730">
        <f t="shared" si="181"/>
        <v>0</v>
      </c>
      <c r="U730">
        <f>SUMIFS([1]库存总量!$G:$G,[1]库存总量!$H:$H,E730&amp;G730,[1]库存总量!$A:$A,"B")</f>
        <v>0</v>
      </c>
      <c r="V730">
        <f t="shared" si="182"/>
        <v>0</v>
      </c>
      <c r="W730">
        <f>SUMIFS([1]库存总量!$G:$G,[1]库存总量!$H:$H,E730&amp;G730,[1]库存总量!$A:$A,"K")</f>
        <v>0</v>
      </c>
      <c r="X730">
        <f t="shared" si="183"/>
        <v>0</v>
      </c>
      <c r="Y730">
        <f t="shared" si="184"/>
        <v>0</v>
      </c>
      <c r="Z730">
        <f t="shared" si="185"/>
        <v>0</v>
      </c>
      <c r="AA730">
        <f>(IF(ISERROR(VLOOKUP(E730&amp;G730,'[1]采购入库货量(公司仓库)'!$A:$H,7,FALSE)),0,VLOOKUP(E730&amp;G730,'[1]采购入库货量(公司仓库)'!$A:$H,7,FALSE)))*L730-(IF(ISERROR(VLOOKUP(E730&amp;G730,'[1]采购入库货量(公司仓库)'!$A:$H,8,FALSE)),0,VLOOKUP(E730&amp;G730,'[1]采购入库货量(公司仓库)'!$A:$H,8,FALSE)))</f>
        <v>0</v>
      </c>
      <c r="AB730">
        <f>SUMIF([1]销售数据!$B:$B,E730&amp;G730,[1]销售数据!$G:$G)</f>
        <v>0</v>
      </c>
      <c r="AC730">
        <f t="shared" si="186"/>
        <v>0</v>
      </c>
      <c r="AD730" t="str">
        <f t="shared" si="176"/>
        <v/>
      </c>
      <c r="AE730">
        <f>SUMIF([1]销售数据!$B:$B,AD730,[1]销售数据!$L:$L)</f>
        <v>0</v>
      </c>
      <c r="AF730">
        <f>SUMIF([1]销售数据!$B:$B,AD730,[1]销售数据!$K:$K)</f>
        <v>0</v>
      </c>
      <c r="AG730">
        <f>SUMIF([1]销售数据!$B:$B,AD730,[1]销售数据!$J:$J)</f>
        <v>0</v>
      </c>
      <c r="AH730">
        <f>SUMIF([1]销售数据!$B:$B,AD730,[1]销售数据!$I:$I)</f>
        <v>0</v>
      </c>
      <c r="AI730">
        <f>SUMIF([1]销售数据!$B:$B,AD730,[1]销售数据!$H:$H)</f>
        <v>0</v>
      </c>
      <c r="AJ730" s="19">
        <f t="shared" si="187"/>
        <v>0</v>
      </c>
      <c r="AK730">
        <f>SUMIF([1]发货店铺数!$B:$B,AD730,[1]发货店铺数!$G:$G)</f>
        <v>0</v>
      </c>
      <c r="AL730">
        <f>SUMIF([1]销售店铺数!$B:$B,AD730,[1]销售店铺数!$G:$G)</f>
        <v>0</v>
      </c>
      <c r="AM730">
        <f>SUMIF([1]上周销售店铺数!$B:$B,AD730,[1]上周销售店铺数!$G:$G)</f>
        <v>0</v>
      </c>
      <c r="AN730" s="19">
        <f t="shared" si="188"/>
        <v>0</v>
      </c>
      <c r="AO730" s="19">
        <f t="shared" si="177"/>
        <v>0</v>
      </c>
      <c r="AP730" s="19">
        <f t="shared" si="178"/>
        <v>0</v>
      </c>
      <c r="AQ730" s="11">
        <f t="shared" si="189"/>
        <v>0</v>
      </c>
      <c r="AR730" s="19">
        <f t="shared" si="190"/>
        <v>0</v>
      </c>
      <c r="AS730" s="19">
        <f t="shared" si="191"/>
        <v>0</v>
      </c>
    </row>
    <row r="731" spans="1:45">
      <c r="A731"/>
      <c r="B731"/>
      <c r="C731"/>
      <c r="D731"/>
      <c r="E731"/>
      <c r="F731"/>
      <c r="G731"/>
      <c r="H731"/>
      <c r="L731" s="8"/>
      <c r="M731" s="8" t="str">
        <f>IF(ISERROR( VLOOKUP(AD731,'[1]采购入库货量(公司仓库)'!$A:$I,9,FALSE)),"", VLOOKUP(AD731,'[1]采购入库货量(公司仓库)'!$A:$I,9,FALSE))</f>
        <v/>
      </c>
      <c r="N731" s="8" t="str">
        <f>IF(ISERROR( VLOOKUP(AD731,[1]批发上市日期!$A:$F,6,FALSE)),"",  VLOOKUP(AD731,[1]批发上市日期!$A:$F,6,FALSE))</f>
        <v/>
      </c>
      <c r="O731" s="11">
        <f>IF(ISERROR(VLOOKUP(E731&amp;G731,'[1]采购入库货量(公司仓库)'!$A:$I,7,FALSE)),0,VLOOKUP(E731&amp;G731,'[1]采购入库货量(公司仓库)'!$A:$I,7,FALSE))</f>
        <v>0</v>
      </c>
      <c r="P731">
        <f t="shared" si="179"/>
        <v>0</v>
      </c>
      <c r="Q731">
        <f>IF(ISERROR(VLOOKUP(E731&amp;G731,'[1]采购入库货量(公司仓库)'!$A:$I,8,FALSE)),0,VLOOKUP(E731&amp;G731,'[1]采购入库货量(公司仓库)'!$A:$I,8,FALSE))</f>
        <v>0</v>
      </c>
      <c r="R731" s="11">
        <f t="shared" si="180"/>
        <v>0</v>
      </c>
      <c r="S731">
        <f>SUMIF([1]库存总量!$H:$H,E731&amp;G731,[1]库存总量!$G:$G)</f>
        <v>0</v>
      </c>
      <c r="T731">
        <f t="shared" si="181"/>
        <v>0</v>
      </c>
      <c r="U731">
        <f>SUMIFS([1]库存总量!$G:$G,[1]库存总量!$H:$H,E731&amp;G731,[1]库存总量!$A:$A,"B")</f>
        <v>0</v>
      </c>
      <c r="V731">
        <f t="shared" si="182"/>
        <v>0</v>
      </c>
      <c r="W731">
        <f>SUMIFS([1]库存总量!$G:$G,[1]库存总量!$H:$H,E731&amp;G731,[1]库存总量!$A:$A,"K")</f>
        <v>0</v>
      </c>
      <c r="X731">
        <f t="shared" si="183"/>
        <v>0</v>
      </c>
      <c r="Y731">
        <f t="shared" si="184"/>
        <v>0</v>
      </c>
      <c r="Z731">
        <f t="shared" si="185"/>
        <v>0</v>
      </c>
      <c r="AA731">
        <f>(IF(ISERROR(VLOOKUP(E731&amp;G731,'[1]采购入库货量(公司仓库)'!$A:$H,7,FALSE)),0,VLOOKUP(E731&amp;G731,'[1]采购入库货量(公司仓库)'!$A:$H,7,FALSE)))*L731-(IF(ISERROR(VLOOKUP(E731&amp;G731,'[1]采购入库货量(公司仓库)'!$A:$H,8,FALSE)),0,VLOOKUP(E731&amp;G731,'[1]采购入库货量(公司仓库)'!$A:$H,8,FALSE)))</f>
        <v>0</v>
      </c>
      <c r="AB731">
        <f>SUMIF([1]销售数据!$B:$B,E731&amp;G731,[1]销售数据!$G:$G)</f>
        <v>0</v>
      </c>
      <c r="AC731">
        <f t="shared" si="186"/>
        <v>0</v>
      </c>
      <c r="AD731" t="str">
        <f t="shared" si="176"/>
        <v/>
      </c>
      <c r="AE731">
        <f>SUMIF([1]销售数据!$B:$B,AD731,[1]销售数据!$L:$L)</f>
        <v>0</v>
      </c>
      <c r="AF731">
        <f>SUMIF([1]销售数据!$B:$B,AD731,[1]销售数据!$K:$K)</f>
        <v>0</v>
      </c>
      <c r="AG731">
        <f>SUMIF([1]销售数据!$B:$B,AD731,[1]销售数据!$J:$J)</f>
        <v>0</v>
      </c>
      <c r="AH731">
        <f>SUMIF([1]销售数据!$B:$B,AD731,[1]销售数据!$I:$I)</f>
        <v>0</v>
      </c>
      <c r="AI731">
        <f>SUMIF([1]销售数据!$B:$B,AD731,[1]销售数据!$H:$H)</f>
        <v>0</v>
      </c>
      <c r="AJ731" s="19">
        <f t="shared" si="187"/>
        <v>0</v>
      </c>
      <c r="AK731">
        <f>SUMIF([1]发货店铺数!$B:$B,AD731,[1]发货店铺数!$G:$G)</f>
        <v>0</v>
      </c>
      <c r="AL731">
        <f>SUMIF([1]销售店铺数!$B:$B,AD731,[1]销售店铺数!$G:$G)</f>
        <v>0</v>
      </c>
      <c r="AM731">
        <f>SUMIF([1]上周销售店铺数!$B:$B,AD731,[1]上周销售店铺数!$G:$G)</f>
        <v>0</v>
      </c>
      <c r="AN731" s="19">
        <f t="shared" si="188"/>
        <v>0</v>
      </c>
      <c r="AO731" s="19">
        <f t="shared" si="177"/>
        <v>0</v>
      </c>
      <c r="AP731" s="19">
        <f t="shared" si="178"/>
        <v>0</v>
      </c>
      <c r="AQ731" s="11">
        <f t="shared" si="189"/>
        <v>0</v>
      </c>
      <c r="AR731" s="19">
        <f t="shared" si="190"/>
        <v>0</v>
      </c>
      <c r="AS731" s="19">
        <f t="shared" si="191"/>
        <v>0</v>
      </c>
    </row>
    <row r="732" spans="1:45">
      <c r="A732"/>
      <c r="B732"/>
      <c r="C732"/>
      <c r="D732"/>
      <c r="E732"/>
      <c r="F732"/>
      <c r="G732"/>
      <c r="H732"/>
      <c r="L732" s="8"/>
      <c r="M732" s="8" t="str">
        <f>IF(ISERROR( VLOOKUP(AD732,'[1]采购入库货量(公司仓库)'!$A:$I,9,FALSE)),"", VLOOKUP(AD732,'[1]采购入库货量(公司仓库)'!$A:$I,9,FALSE))</f>
        <v/>
      </c>
      <c r="N732" s="8" t="str">
        <f>IF(ISERROR( VLOOKUP(AD732,[1]批发上市日期!$A:$F,6,FALSE)),"",  VLOOKUP(AD732,[1]批发上市日期!$A:$F,6,FALSE))</f>
        <v/>
      </c>
      <c r="O732" s="11">
        <f>IF(ISERROR(VLOOKUP(E732&amp;G732,'[1]采购入库货量(公司仓库)'!$A:$I,7,FALSE)),0,VLOOKUP(E732&amp;G732,'[1]采购入库货量(公司仓库)'!$A:$I,7,FALSE))</f>
        <v>0</v>
      </c>
      <c r="P732">
        <f t="shared" si="179"/>
        <v>0</v>
      </c>
      <c r="Q732">
        <f>IF(ISERROR(VLOOKUP(E732&amp;G732,'[1]采购入库货量(公司仓库)'!$A:$I,8,FALSE)),0,VLOOKUP(E732&amp;G732,'[1]采购入库货量(公司仓库)'!$A:$I,8,FALSE))</f>
        <v>0</v>
      </c>
      <c r="R732" s="11">
        <f t="shared" si="180"/>
        <v>0</v>
      </c>
      <c r="S732">
        <f>SUMIF([1]库存总量!$H:$H,E732&amp;G732,[1]库存总量!$G:$G)</f>
        <v>0</v>
      </c>
      <c r="T732">
        <f t="shared" si="181"/>
        <v>0</v>
      </c>
      <c r="U732">
        <f>SUMIFS([1]库存总量!$G:$G,[1]库存总量!$H:$H,E732&amp;G732,[1]库存总量!$A:$A,"B")</f>
        <v>0</v>
      </c>
      <c r="V732">
        <f t="shared" si="182"/>
        <v>0</v>
      </c>
      <c r="W732">
        <f>SUMIFS([1]库存总量!$G:$G,[1]库存总量!$H:$H,E732&amp;G732,[1]库存总量!$A:$A,"K")</f>
        <v>0</v>
      </c>
      <c r="X732">
        <f t="shared" si="183"/>
        <v>0</v>
      </c>
      <c r="Y732">
        <f t="shared" si="184"/>
        <v>0</v>
      </c>
      <c r="Z732">
        <f t="shared" si="185"/>
        <v>0</v>
      </c>
      <c r="AA732">
        <f>(IF(ISERROR(VLOOKUP(E732&amp;G732,'[1]采购入库货量(公司仓库)'!$A:$H,7,FALSE)),0,VLOOKUP(E732&amp;G732,'[1]采购入库货量(公司仓库)'!$A:$H,7,FALSE)))*L732-(IF(ISERROR(VLOOKUP(E732&amp;G732,'[1]采购入库货量(公司仓库)'!$A:$H,8,FALSE)),0,VLOOKUP(E732&amp;G732,'[1]采购入库货量(公司仓库)'!$A:$H,8,FALSE)))</f>
        <v>0</v>
      </c>
      <c r="AB732">
        <f>SUMIF([1]销售数据!$B:$B,E732&amp;G732,[1]销售数据!$G:$G)</f>
        <v>0</v>
      </c>
      <c r="AC732">
        <f t="shared" si="186"/>
        <v>0</v>
      </c>
      <c r="AD732" t="str">
        <f t="shared" si="176"/>
        <v/>
      </c>
      <c r="AE732">
        <f>SUMIF([1]销售数据!$B:$B,AD732,[1]销售数据!$L:$L)</f>
        <v>0</v>
      </c>
      <c r="AF732">
        <f>SUMIF([1]销售数据!$B:$B,AD732,[1]销售数据!$K:$K)</f>
        <v>0</v>
      </c>
      <c r="AG732">
        <f>SUMIF([1]销售数据!$B:$B,AD732,[1]销售数据!$J:$J)</f>
        <v>0</v>
      </c>
      <c r="AH732">
        <f>SUMIF([1]销售数据!$B:$B,AD732,[1]销售数据!$I:$I)</f>
        <v>0</v>
      </c>
      <c r="AI732">
        <f>SUMIF([1]销售数据!$B:$B,AD732,[1]销售数据!$H:$H)</f>
        <v>0</v>
      </c>
      <c r="AJ732" s="19">
        <f t="shared" si="187"/>
        <v>0</v>
      </c>
      <c r="AK732">
        <f>SUMIF([1]发货店铺数!$B:$B,AD732,[1]发货店铺数!$G:$G)</f>
        <v>0</v>
      </c>
      <c r="AL732">
        <f>SUMIF([1]销售店铺数!$B:$B,AD732,[1]销售店铺数!$G:$G)</f>
        <v>0</v>
      </c>
      <c r="AM732">
        <f>SUMIF([1]上周销售店铺数!$B:$B,AD732,[1]上周销售店铺数!$G:$G)</f>
        <v>0</v>
      </c>
      <c r="AN732" s="19">
        <f t="shared" si="188"/>
        <v>0</v>
      </c>
      <c r="AO732" s="19">
        <f t="shared" si="177"/>
        <v>0</v>
      </c>
      <c r="AP732" s="19">
        <f t="shared" si="178"/>
        <v>0</v>
      </c>
      <c r="AQ732" s="11">
        <f t="shared" si="189"/>
        <v>0</v>
      </c>
      <c r="AR732" s="19">
        <f t="shared" si="190"/>
        <v>0</v>
      </c>
      <c r="AS732" s="19">
        <f t="shared" si="191"/>
        <v>0</v>
      </c>
    </row>
    <row r="733" spans="1:45">
      <c r="A733"/>
      <c r="B733"/>
      <c r="C733"/>
      <c r="D733"/>
      <c r="E733"/>
      <c r="F733"/>
      <c r="G733"/>
      <c r="H733"/>
      <c r="L733" s="8"/>
      <c r="M733" s="8" t="str">
        <f>IF(ISERROR( VLOOKUP(AD733,'[1]采购入库货量(公司仓库)'!$A:$I,9,FALSE)),"", VLOOKUP(AD733,'[1]采购入库货量(公司仓库)'!$A:$I,9,FALSE))</f>
        <v/>
      </c>
      <c r="N733" s="8" t="str">
        <f>IF(ISERROR( VLOOKUP(AD733,[1]批发上市日期!$A:$F,6,FALSE)),"",  VLOOKUP(AD733,[1]批发上市日期!$A:$F,6,FALSE))</f>
        <v/>
      </c>
      <c r="O733" s="11">
        <f>IF(ISERROR(VLOOKUP(E733&amp;G733,'[1]采购入库货量(公司仓库)'!$A:$I,7,FALSE)),0,VLOOKUP(E733&amp;G733,'[1]采购入库货量(公司仓库)'!$A:$I,7,FALSE))</f>
        <v>0</v>
      </c>
      <c r="P733">
        <f t="shared" si="179"/>
        <v>0</v>
      </c>
      <c r="Q733">
        <f>IF(ISERROR(VLOOKUP(E733&amp;G733,'[1]采购入库货量(公司仓库)'!$A:$I,8,FALSE)),0,VLOOKUP(E733&amp;G733,'[1]采购入库货量(公司仓库)'!$A:$I,8,FALSE))</f>
        <v>0</v>
      </c>
      <c r="R733" s="11">
        <f t="shared" si="180"/>
        <v>0</v>
      </c>
      <c r="S733">
        <f>SUMIF([1]库存总量!$H:$H,E733&amp;G733,[1]库存总量!$G:$G)</f>
        <v>0</v>
      </c>
      <c r="T733">
        <f t="shared" si="181"/>
        <v>0</v>
      </c>
      <c r="U733">
        <f>SUMIFS([1]库存总量!$G:$G,[1]库存总量!$H:$H,E733&amp;G733,[1]库存总量!$A:$A,"B")</f>
        <v>0</v>
      </c>
      <c r="V733">
        <f t="shared" si="182"/>
        <v>0</v>
      </c>
      <c r="W733">
        <f>SUMIFS([1]库存总量!$G:$G,[1]库存总量!$H:$H,E733&amp;G733,[1]库存总量!$A:$A,"K")</f>
        <v>0</v>
      </c>
      <c r="X733">
        <f t="shared" si="183"/>
        <v>0</v>
      </c>
      <c r="Y733">
        <f t="shared" si="184"/>
        <v>0</v>
      </c>
      <c r="Z733">
        <f t="shared" si="185"/>
        <v>0</v>
      </c>
      <c r="AA733">
        <f>(IF(ISERROR(VLOOKUP(E733&amp;G733,'[1]采购入库货量(公司仓库)'!$A:$H,7,FALSE)),0,VLOOKUP(E733&amp;G733,'[1]采购入库货量(公司仓库)'!$A:$H,7,FALSE)))*L733-(IF(ISERROR(VLOOKUP(E733&amp;G733,'[1]采购入库货量(公司仓库)'!$A:$H,8,FALSE)),0,VLOOKUP(E733&amp;G733,'[1]采购入库货量(公司仓库)'!$A:$H,8,FALSE)))</f>
        <v>0</v>
      </c>
      <c r="AB733">
        <f>SUMIF([1]销售数据!$B:$B,E733&amp;G733,[1]销售数据!$G:$G)</f>
        <v>0</v>
      </c>
      <c r="AC733">
        <f t="shared" si="186"/>
        <v>0</v>
      </c>
      <c r="AD733" t="str">
        <f t="shared" si="176"/>
        <v/>
      </c>
      <c r="AE733">
        <f>SUMIF([1]销售数据!$B:$B,AD733,[1]销售数据!$L:$L)</f>
        <v>0</v>
      </c>
      <c r="AF733">
        <f>SUMIF([1]销售数据!$B:$B,AD733,[1]销售数据!$K:$K)</f>
        <v>0</v>
      </c>
      <c r="AG733">
        <f>SUMIF([1]销售数据!$B:$B,AD733,[1]销售数据!$J:$J)</f>
        <v>0</v>
      </c>
      <c r="AH733">
        <f>SUMIF([1]销售数据!$B:$B,AD733,[1]销售数据!$I:$I)</f>
        <v>0</v>
      </c>
      <c r="AI733">
        <f>SUMIF([1]销售数据!$B:$B,AD733,[1]销售数据!$H:$H)</f>
        <v>0</v>
      </c>
      <c r="AJ733" s="19">
        <f t="shared" si="187"/>
        <v>0</v>
      </c>
      <c r="AK733">
        <f>SUMIF([1]发货店铺数!$B:$B,AD733,[1]发货店铺数!$G:$G)</f>
        <v>0</v>
      </c>
      <c r="AL733">
        <f>SUMIF([1]销售店铺数!$B:$B,AD733,[1]销售店铺数!$G:$G)</f>
        <v>0</v>
      </c>
      <c r="AM733">
        <f>SUMIF([1]上周销售店铺数!$B:$B,AD733,[1]上周销售店铺数!$G:$G)</f>
        <v>0</v>
      </c>
      <c r="AN733" s="19">
        <f t="shared" si="188"/>
        <v>0</v>
      </c>
      <c r="AO733" s="19">
        <f t="shared" si="177"/>
        <v>0</v>
      </c>
      <c r="AP733" s="19">
        <f t="shared" si="178"/>
        <v>0</v>
      </c>
      <c r="AQ733" s="11">
        <f t="shared" si="189"/>
        <v>0</v>
      </c>
      <c r="AR733" s="19">
        <f t="shared" si="190"/>
        <v>0</v>
      </c>
      <c r="AS733" s="19">
        <f t="shared" si="191"/>
        <v>0</v>
      </c>
    </row>
    <row r="734" spans="1:45">
      <c r="A734"/>
      <c r="B734"/>
      <c r="C734"/>
      <c r="D734"/>
      <c r="E734"/>
      <c r="F734"/>
      <c r="G734"/>
      <c r="H734"/>
      <c r="L734" s="8"/>
      <c r="M734" s="8" t="str">
        <f>IF(ISERROR( VLOOKUP(AD734,'[1]采购入库货量(公司仓库)'!$A:$I,9,FALSE)),"", VLOOKUP(AD734,'[1]采购入库货量(公司仓库)'!$A:$I,9,FALSE))</f>
        <v/>
      </c>
      <c r="N734" s="8" t="str">
        <f>IF(ISERROR( VLOOKUP(AD734,[1]批发上市日期!$A:$F,6,FALSE)),"",  VLOOKUP(AD734,[1]批发上市日期!$A:$F,6,FALSE))</f>
        <v/>
      </c>
      <c r="O734" s="11">
        <f>IF(ISERROR(VLOOKUP(E734&amp;G734,'[1]采购入库货量(公司仓库)'!$A:$I,7,FALSE)),0,VLOOKUP(E734&amp;G734,'[1]采购入库货量(公司仓库)'!$A:$I,7,FALSE))</f>
        <v>0</v>
      </c>
      <c r="P734">
        <f t="shared" si="179"/>
        <v>0</v>
      </c>
      <c r="Q734">
        <f>IF(ISERROR(VLOOKUP(E734&amp;G734,'[1]采购入库货量(公司仓库)'!$A:$I,8,FALSE)),0,VLOOKUP(E734&amp;G734,'[1]采购入库货量(公司仓库)'!$A:$I,8,FALSE))</f>
        <v>0</v>
      </c>
      <c r="R734" s="11">
        <f t="shared" si="180"/>
        <v>0</v>
      </c>
      <c r="S734">
        <f>SUMIF([1]库存总量!$H:$H,E734&amp;G734,[1]库存总量!$G:$G)</f>
        <v>0</v>
      </c>
      <c r="T734">
        <f t="shared" si="181"/>
        <v>0</v>
      </c>
      <c r="U734">
        <f>SUMIFS([1]库存总量!$G:$G,[1]库存总量!$H:$H,E734&amp;G734,[1]库存总量!$A:$A,"B")</f>
        <v>0</v>
      </c>
      <c r="V734">
        <f t="shared" si="182"/>
        <v>0</v>
      </c>
      <c r="W734">
        <f>SUMIFS([1]库存总量!$G:$G,[1]库存总量!$H:$H,E734&amp;G734,[1]库存总量!$A:$A,"K")</f>
        <v>0</v>
      </c>
      <c r="X734">
        <f t="shared" si="183"/>
        <v>0</v>
      </c>
      <c r="Y734">
        <f t="shared" si="184"/>
        <v>0</v>
      </c>
      <c r="Z734">
        <f t="shared" si="185"/>
        <v>0</v>
      </c>
      <c r="AA734">
        <f>(IF(ISERROR(VLOOKUP(E734&amp;G734,'[1]采购入库货量(公司仓库)'!$A:$H,7,FALSE)),0,VLOOKUP(E734&amp;G734,'[1]采购入库货量(公司仓库)'!$A:$H,7,FALSE)))*L734-(IF(ISERROR(VLOOKUP(E734&amp;G734,'[1]采购入库货量(公司仓库)'!$A:$H,8,FALSE)),0,VLOOKUP(E734&amp;G734,'[1]采购入库货量(公司仓库)'!$A:$H,8,FALSE)))</f>
        <v>0</v>
      </c>
      <c r="AB734">
        <f>SUMIF([1]销售数据!$B:$B,E734&amp;G734,[1]销售数据!$G:$G)</f>
        <v>0</v>
      </c>
      <c r="AC734">
        <f t="shared" si="186"/>
        <v>0</v>
      </c>
      <c r="AD734" t="str">
        <f t="shared" si="176"/>
        <v/>
      </c>
      <c r="AE734">
        <f>SUMIF([1]销售数据!$B:$B,AD734,[1]销售数据!$L:$L)</f>
        <v>0</v>
      </c>
      <c r="AF734">
        <f>SUMIF([1]销售数据!$B:$B,AD734,[1]销售数据!$K:$K)</f>
        <v>0</v>
      </c>
      <c r="AG734">
        <f>SUMIF([1]销售数据!$B:$B,AD734,[1]销售数据!$J:$J)</f>
        <v>0</v>
      </c>
      <c r="AH734">
        <f>SUMIF([1]销售数据!$B:$B,AD734,[1]销售数据!$I:$I)</f>
        <v>0</v>
      </c>
      <c r="AI734">
        <f>SUMIF([1]销售数据!$B:$B,AD734,[1]销售数据!$H:$H)</f>
        <v>0</v>
      </c>
      <c r="AJ734" s="19">
        <f t="shared" si="187"/>
        <v>0</v>
      </c>
      <c r="AK734">
        <f>SUMIF([1]发货店铺数!$B:$B,AD734,[1]发货店铺数!$G:$G)</f>
        <v>0</v>
      </c>
      <c r="AL734">
        <f>SUMIF([1]销售店铺数!$B:$B,AD734,[1]销售店铺数!$G:$G)</f>
        <v>0</v>
      </c>
      <c r="AM734">
        <f>SUMIF([1]上周销售店铺数!$B:$B,AD734,[1]上周销售店铺数!$G:$G)</f>
        <v>0</v>
      </c>
      <c r="AN734" s="19">
        <f t="shared" si="188"/>
        <v>0</v>
      </c>
      <c r="AO734" s="19">
        <f t="shared" si="177"/>
        <v>0</v>
      </c>
      <c r="AP734" s="19">
        <f t="shared" si="178"/>
        <v>0</v>
      </c>
      <c r="AQ734" s="11">
        <f t="shared" si="189"/>
        <v>0</v>
      </c>
      <c r="AR734" s="19">
        <f t="shared" si="190"/>
        <v>0</v>
      </c>
      <c r="AS734" s="19">
        <f t="shared" si="191"/>
        <v>0</v>
      </c>
    </row>
    <row r="735" spans="1:45">
      <c r="A735"/>
      <c r="B735"/>
      <c r="C735"/>
      <c r="D735"/>
      <c r="E735"/>
      <c r="F735"/>
      <c r="G735"/>
      <c r="H735"/>
      <c r="L735" s="8"/>
      <c r="M735" s="8" t="str">
        <f>IF(ISERROR( VLOOKUP(AD735,'[1]采购入库货量(公司仓库)'!$A:$I,9,FALSE)),"", VLOOKUP(AD735,'[1]采购入库货量(公司仓库)'!$A:$I,9,FALSE))</f>
        <v/>
      </c>
      <c r="N735" s="8" t="str">
        <f>IF(ISERROR( VLOOKUP(AD735,[1]批发上市日期!$A:$F,6,FALSE)),"",  VLOOKUP(AD735,[1]批发上市日期!$A:$F,6,FALSE))</f>
        <v/>
      </c>
      <c r="O735" s="11">
        <f>IF(ISERROR(VLOOKUP(E735&amp;G735,'[1]采购入库货量(公司仓库)'!$A:$I,7,FALSE)),0,VLOOKUP(E735&amp;G735,'[1]采购入库货量(公司仓库)'!$A:$I,7,FALSE))</f>
        <v>0</v>
      </c>
      <c r="P735">
        <f t="shared" si="179"/>
        <v>0</v>
      </c>
      <c r="Q735">
        <f>IF(ISERROR(VLOOKUP(E735&amp;G735,'[1]采购入库货量(公司仓库)'!$A:$I,8,FALSE)),0,VLOOKUP(E735&amp;G735,'[1]采购入库货量(公司仓库)'!$A:$I,8,FALSE))</f>
        <v>0</v>
      </c>
      <c r="R735" s="11">
        <f t="shared" si="180"/>
        <v>0</v>
      </c>
      <c r="S735">
        <f>SUMIF([1]库存总量!$H:$H,E735&amp;G735,[1]库存总量!$G:$G)</f>
        <v>0</v>
      </c>
      <c r="T735">
        <f t="shared" si="181"/>
        <v>0</v>
      </c>
      <c r="U735">
        <f>SUMIFS([1]库存总量!$G:$G,[1]库存总量!$H:$H,E735&amp;G735,[1]库存总量!$A:$A,"B")</f>
        <v>0</v>
      </c>
      <c r="V735">
        <f t="shared" si="182"/>
        <v>0</v>
      </c>
      <c r="W735">
        <f>SUMIFS([1]库存总量!$G:$G,[1]库存总量!$H:$H,E735&amp;G735,[1]库存总量!$A:$A,"K")</f>
        <v>0</v>
      </c>
      <c r="X735">
        <f t="shared" si="183"/>
        <v>0</v>
      </c>
      <c r="Y735">
        <f t="shared" si="184"/>
        <v>0</v>
      </c>
      <c r="Z735">
        <f t="shared" si="185"/>
        <v>0</v>
      </c>
      <c r="AA735">
        <f>(IF(ISERROR(VLOOKUP(E735&amp;G735,'[1]采购入库货量(公司仓库)'!$A:$H,7,FALSE)),0,VLOOKUP(E735&amp;G735,'[1]采购入库货量(公司仓库)'!$A:$H,7,FALSE)))*L735-(IF(ISERROR(VLOOKUP(E735&amp;G735,'[1]采购入库货量(公司仓库)'!$A:$H,8,FALSE)),0,VLOOKUP(E735&amp;G735,'[1]采购入库货量(公司仓库)'!$A:$H,8,FALSE)))</f>
        <v>0</v>
      </c>
      <c r="AB735">
        <f>SUMIF([1]销售数据!$B:$B,E735&amp;G735,[1]销售数据!$G:$G)</f>
        <v>0</v>
      </c>
      <c r="AC735">
        <f t="shared" si="186"/>
        <v>0</v>
      </c>
      <c r="AD735" t="str">
        <f t="shared" si="176"/>
        <v/>
      </c>
      <c r="AE735">
        <f>SUMIF([1]销售数据!$B:$B,AD735,[1]销售数据!$L:$L)</f>
        <v>0</v>
      </c>
      <c r="AF735">
        <f>SUMIF([1]销售数据!$B:$B,AD735,[1]销售数据!$K:$K)</f>
        <v>0</v>
      </c>
      <c r="AG735">
        <f>SUMIF([1]销售数据!$B:$B,AD735,[1]销售数据!$J:$J)</f>
        <v>0</v>
      </c>
      <c r="AH735">
        <f>SUMIF([1]销售数据!$B:$B,AD735,[1]销售数据!$I:$I)</f>
        <v>0</v>
      </c>
      <c r="AI735">
        <f>SUMIF([1]销售数据!$B:$B,AD735,[1]销售数据!$H:$H)</f>
        <v>0</v>
      </c>
      <c r="AJ735" s="19">
        <f t="shared" si="187"/>
        <v>0</v>
      </c>
      <c r="AK735">
        <f>SUMIF([1]发货店铺数!$B:$B,AD735,[1]发货店铺数!$G:$G)</f>
        <v>0</v>
      </c>
      <c r="AL735">
        <f>SUMIF([1]销售店铺数!$B:$B,AD735,[1]销售店铺数!$G:$G)</f>
        <v>0</v>
      </c>
      <c r="AM735">
        <f>SUMIF([1]上周销售店铺数!$B:$B,AD735,[1]上周销售店铺数!$G:$G)</f>
        <v>0</v>
      </c>
      <c r="AN735" s="19">
        <f t="shared" si="188"/>
        <v>0</v>
      </c>
      <c r="AO735" s="19">
        <f t="shared" si="177"/>
        <v>0</v>
      </c>
      <c r="AP735" s="19">
        <f t="shared" si="178"/>
        <v>0</v>
      </c>
      <c r="AQ735" s="11">
        <f t="shared" si="189"/>
        <v>0</v>
      </c>
      <c r="AR735" s="19">
        <f t="shared" si="190"/>
        <v>0</v>
      </c>
      <c r="AS735" s="19">
        <f t="shared" si="191"/>
        <v>0</v>
      </c>
    </row>
    <row r="736" spans="1:45">
      <c r="A736"/>
      <c r="B736"/>
      <c r="C736"/>
      <c r="D736"/>
      <c r="E736"/>
      <c r="F736"/>
      <c r="G736"/>
      <c r="H736"/>
      <c r="L736" s="8"/>
      <c r="M736" s="8" t="str">
        <f>IF(ISERROR( VLOOKUP(AD736,'[1]采购入库货量(公司仓库)'!$A:$I,9,FALSE)),"", VLOOKUP(AD736,'[1]采购入库货量(公司仓库)'!$A:$I,9,FALSE))</f>
        <v/>
      </c>
      <c r="N736" s="8" t="str">
        <f>IF(ISERROR( VLOOKUP(AD736,[1]批发上市日期!$A:$F,6,FALSE)),"",  VLOOKUP(AD736,[1]批发上市日期!$A:$F,6,FALSE))</f>
        <v/>
      </c>
      <c r="O736" s="11">
        <f>IF(ISERROR(VLOOKUP(E736&amp;G736,'[1]采购入库货量(公司仓库)'!$A:$I,7,FALSE)),0,VLOOKUP(E736&amp;G736,'[1]采购入库货量(公司仓库)'!$A:$I,7,FALSE))</f>
        <v>0</v>
      </c>
      <c r="P736">
        <f t="shared" si="179"/>
        <v>0</v>
      </c>
      <c r="Q736">
        <f>IF(ISERROR(VLOOKUP(E736&amp;G736,'[1]采购入库货量(公司仓库)'!$A:$I,8,FALSE)),0,VLOOKUP(E736&amp;G736,'[1]采购入库货量(公司仓库)'!$A:$I,8,FALSE))</f>
        <v>0</v>
      </c>
      <c r="R736" s="11">
        <f t="shared" si="180"/>
        <v>0</v>
      </c>
      <c r="S736">
        <f>SUMIF([1]库存总量!$H:$H,E736&amp;G736,[1]库存总量!$G:$G)</f>
        <v>0</v>
      </c>
      <c r="T736">
        <f t="shared" si="181"/>
        <v>0</v>
      </c>
      <c r="U736">
        <f>SUMIFS([1]库存总量!$G:$G,[1]库存总量!$H:$H,E736&amp;G736,[1]库存总量!$A:$A,"B")</f>
        <v>0</v>
      </c>
      <c r="V736">
        <f t="shared" si="182"/>
        <v>0</v>
      </c>
      <c r="W736">
        <f>SUMIFS([1]库存总量!$G:$G,[1]库存总量!$H:$H,E736&amp;G736,[1]库存总量!$A:$A,"K")</f>
        <v>0</v>
      </c>
      <c r="X736">
        <f t="shared" si="183"/>
        <v>0</v>
      </c>
      <c r="Y736">
        <f t="shared" si="184"/>
        <v>0</v>
      </c>
      <c r="Z736">
        <f t="shared" si="185"/>
        <v>0</v>
      </c>
      <c r="AA736">
        <f>(IF(ISERROR(VLOOKUP(E736&amp;G736,'[1]采购入库货量(公司仓库)'!$A:$H,7,FALSE)),0,VLOOKUP(E736&amp;G736,'[1]采购入库货量(公司仓库)'!$A:$H,7,FALSE)))*L736-(IF(ISERROR(VLOOKUP(E736&amp;G736,'[1]采购入库货量(公司仓库)'!$A:$H,8,FALSE)),0,VLOOKUP(E736&amp;G736,'[1]采购入库货量(公司仓库)'!$A:$H,8,FALSE)))</f>
        <v>0</v>
      </c>
      <c r="AB736">
        <f>SUMIF([1]销售数据!$B:$B,E736&amp;G736,[1]销售数据!$G:$G)</f>
        <v>0</v>
      </c>
      <c r="AC736">
        <f t="shared" si="186"/>
        <v>0</v>
      </c>
      <c r="AD736" t="str">
        <f t="shared" si="176"/>
        <v/>
      </c>
      <c r="AE736">
        <f>SUMIF([1]销售数据!$B:$B,AD736,[1]销售数据!$L:$L)</f>
        <v>0</v>
      </c>
      <c r="AF736">
        <f>SUMIF([1]销售数据!$B:$B,AD736,[1]销售数据!$K:$K)</f>
        <v>0</v>
      </c>
      <c r="AG736">
        <f>SUMIF([1]销售数据!$B:$B,AD736,[1]销售数据!$J:$J)</f>
        <v>0</v>
      </c>
      <c r="AH736">
        <f>SUMIF([1]销售数据!$B:$B,AD736,[1]销售数据!$I:$I)</f>
        <v>0</v>
      </c>
      <c r="AI736">
        <f>SUMIF([1]销售数据!$B:$B,AD736,[1]销售数据!$H:$H)</f>
        <v>0</v>
      </c>
      <c r="AJ736" s="19">
        <f t="shared" si="187"/>
        <v>0</v>
      </c>
      <c r="AK736">
        <f>SUMIF([1]发货店铺数!$B:$B,AD736,[1]发货店铺数!$G:$G)</f>
        <v>0</v>
      </c>
      <c r="AL736">
        <f>SUMIF([1]销售店铺数!$B:$B,AD736,[1]销售店铺数!$G:$G)</f>
        <v>0</v>
      </c>
      <c r="AM736">
        <f>SUMIF([1]上周销售店铺数!$B:$B,AD736,[1]上周销售店铺数!$G:$G)</f>
        <v>0</v>
      </c>
      <c r="AN736" s="19">
        <f t="shared" si="188"/>
        <v>0</v>
      </c>
      <c r="AO736" s="19">
        <f t="shared" si="177"/>
        <v>0</v>
      </c>
      <c r="AP736" s="19">
        <f t="shared" si="178"/>
        <v>0</v>
      </c>
      <c r="AQ736" s="11">
        <f t="shared" si="189"/>
        <v>0</v>
      </c>
      <c r="AR736" s="19">
        <f t="shared" si="190"/>
        <v>0</v>
      </c>
      <c r="AS736" s="19">
        <f t="shared" si="191"/>
        <v>0</v>
      </c>
    </row>
    <row r="737" spans="1:45">
      <c r="A737"/>
      <c r="B737"/>
      <c r="C737"/>
      <c r="D737"/>
      <c r="E737"/>
      <c r="F737"/>
      <c r="G737"/>
      <c r="H737"/>
      <c r="L737" s="8"/>
      <c r="M737" s="8" t="str">
        <f>IF(ISERROR( VLOOKUP(AD737,'[1]采购入库货量(公司仓库)'!$A:$I,9,FALSE)),"", VLOOKUP(AD737,'[1]采购入库货量(公司仓库)'!$A:$I,9,FALSE))</f>
        <v/>
      </c>
      <c r="N737" s="8" t="str">
        <f>IF(ISERROR( VLOOKUP(AD737,[1]批发上市日期!$A:$F,6,FALSE)),"",  VLOOKUP(AD737,[1]批发上市日期!$A:$F,6,FALSE))</f>
        <v/>
      </c>
      <c r="O737" s="11">
        <f>IF(ISERROR(VLOOKUP(E737&amp;G737,'[1]采购入库货量(公司仓库)'!$A:$I,7,FALSE)),0,VLOOKUP(E737&amp;G737,'[1]采购入库货量(公司仓库)'!$A:$I,7,FALSE))</f>
        <v>0</v>
      </c>
      <c r="P737">
        <f t="shared" si="179"/>
        <v>0</v>
      </c>
      <c r="Q737">
        <f>IF(ISERROR(VLOOKUP(E737&amp;G737,'[1]采购入库货量(公司仓库)'!$A:$I,8,FALSE)),0,VLOOKUP(E737&amp;G737,'[1]采购入库货量(公司仓库)'!$A:$I,8,FALSE))</f>
        <v>0</v>
      </c>
      <c r="R737" s="11">
        <f t="shared" si="180"/>
        <v>0</v>
      </c>
      <c r="S737">
        <f>SUMIF([1]库存总量!$H:$H,E737&amp;G737,[1]库存总量!$G:$G)</f>
        <v>0</v>
      </c>
      <c r="T737">
        <f t="shared" si="181"/>
        <v>0</v>
      </c>
      <c r="U737">
        <f>SUMIFS([1]库存总量!$G:$G,[1]库存总量!$H:$H,E737&amp;G737,[1]库存总量!$A:$A,"B")</f>
        <v>0</v>
      </c>
      <c r="V737">
        <f t="shared" si="182"/>
        <v>0</v>
      </c>
      <c r="W737">
        <f>SUMIFS([1]库存总量!$G:$G,[1]库存总量!$H:$H,E737&amp;G737,[1]库存总量!$A:$A,"K")</f>
        <v>0</v>
      </c>
      <c r="X737">
        <f t="shared" si="183"/>
        <v>0</v>
      </c>
      <c r="Y737">
        <f t="shared" si="184"/>
        <v>0</v>
      </c>
      <c r="Z737">
        <f t="shared" si="185"/>
        <v>0</v>
      </c>
      <c r="AA737">
        <f>(IF(ISERROR(VLOOKUP(E737&amp;G737,'[1]采购入库货量(公司仓库)'!$A:$H,7,FALSE)),0,VLOOKUP(E737&amp;G737,'[1]采购入库货量(公司仓库)'!$A:$H,7,FALSE)))*L737-(IF(ISERROR(VLOOKUP(E737&amp;G737,'[1]采购入库货量(公司仓库)'!$A:$H,8,FALSE)),0,VLOOKUP(E737&amp;G737,'[1]采购入库货量(公司仓库)'!$A:$H,8,FALSE)))</f>
        <v>0</v>
      </c>
      <c r="AB737">
        <f>SUMIF([1]销售数据!$B:$B,E737&amp;G737,[1]销售数据!$G:$G)</f>
        <v>0</v>
      </c>
      <c r="AC737">
        <f t="shared" si="186"/>
        <v>0</v>
      </c>
      <c r="AD737" t="str">
        <f t="shared" si="176"/>
        <v/>
      </c>
      <c r="AE737">
        <f>SUMIF([1]销售数据!$B:$B,AD737,[1]销售数据!$L:$L)</f>
        <v>0</v>
      </c>
      <c r="AF737">
        <f>SUMIF([1]销售数据!$B:$B,AD737,[1]销售数据!$K:$K)</f>
        <v>0</v>
      </c>
      <c r="AG737">
        <f>SUMIF([1]销售数据!$B:$B,AD737,[1]销售数据!$J:$J)</f>
        <v>0</v>
      </c>
      <c r="AH737">
        <f>SUMIF([1]销售数据!$B:$B,AD737,[1]销售数据!$I:$I)</f>
        <v>0</v>
      </c>
      <c r="AI737">
        <f>SUMIF([1]销售数据!$B:$B,AD737,[1]销售数据!$H:$H)</f>
        <v>0</v>
      </c>
      <c r="AJ737" s="19">
        <f t="shared" si="187"/>
        <v>0</v>
      </c>
      <c r="AK737">
        <f>SUMIF([1]发货店铺数!$B:$B,AD737,[1]发货店铺数!$G:$G)</f>
        <v>0</v>
      </c>
      <c r="AL737">
        <f>SUMIF([1]销售店铺数!$B:$B,AD737,[1]销售店铺数!$G:$G)</f>
        <v>0</v>
      </c>
      <c r="AM737">
        <f>SUMIF([1]上周销售店铺数!$B:$B,AD737,[1]上周销售店铺数!$G:$G)</f>
        <v>0</v>
      </c>
      <c r="AN737" s="19">
        <f t="shared" si="188"/>
        <v>0</v>
      </c>
      <c r="AO737" s="19">
        <f t="shared" si="177"/>
        <v>0</v>
      </c>
      <c r="AP737" s="19">
        <f t="shared" si="178"/>
        <v>0</v>
      </c>
      <c r="AQ737" s="11">
        <f t="shared" si="189"/>
        <v>0</v>
      </c>
      <c r="AR737" s="19">
        <f t="shared" si="190"/>
        <v>0</v>
      </c>
      <c r="AS737" s="19">
        <f t="shared" si="191"/>
        <v>0</v>
      </c>
    </row>
    <row r="738" spans="1:45">
      <c r="A738"/>
      <c r="B738"/>
      <c r="C738"/>
      <c r="D738"/>
      <c r="E738"/>
      <c r="F738"/>
      <c r="G738"/>
      <c r="H738"/>
      <c r="L738" s="8"/>
      <c r="M738" s="8" t="str">
        <f>IF(ISERROR( VLOOKUP(AD738,'[1]采购入库货量(公司仓库)'!$A:$I,9,FALSE)),"", VLOOKUP(AD738,'[1]采购入库货量(公司仓库)'!$A:$I,9,FALSE))</f>
        <v/>
      </c>
      <c r="N738" s="8" t="str">
        <f>IF(ISERROR( VLOOKUP(AD738,[1]批发上市日期!$A:$F,6,FALSE)),"",  VLOOKUP(AD738,[1]批发上市日期!$A:$F,6,FALSE))</f>
        <v/>
      </c>
      <c r="O738" s="11">
        <f>IF(ISERROR(VLOOKUP(E738&amp;G738,'[1]采购入库货量(公司仓库)'!$A:$I,7,FALSE)),0,VLOOKUP(E738&amp;G738,'[1]采购入库货量(公司仓库)'!$A:$I,7,FALSE))</f>
        <v>0</v>
      </c>
      <c r="P738">
        <f t="shared" si="179"/>
        <v>0</v>
      </c>
      <c r="Q738">
        <f>IF(ISERROR(VLOOKUP(E738&amp;G738,'[1]采购入库货量(公司仓库)'!$A:$I,8,FALSE)),0,VLOOKUP(E738&amp;G738,'[1]采购入库货量(公司仓库)'!$A:$I,8,FALSE))</f>
        <v>0</v>
      </c>
      <c r="R738" s="11">
        <f t="shared" si="180"/>
        <v>0</v>
      </c>
      <c r="S738">
        <f>SUMIF([1]库存总量!$H:$H,E738&amp;G738,[1]库存总量!$G:$G)</f>
        <v>0</v>
      </c>
      <c r="T738">
        <f t="shared" si="181"/>
        <v>0</v>
      </c>
      <c r="U738">
        <f>SUMIFS([1]库存总量!$G:$G,[1]库存总量!$H:$H,E738&amp;G738,[1]库存总量!$A:$A,"B")</f>
        <v>0</v>
      </c>
      <c r="V738">
        <f t="shared" si="182"/>
        <v>0</v>
      </c>
      <c r="W738">
        <f>SUMIFS([1]库存总量!$G:$G,[1]库存总量!$H:$H,E738&amp;G738,[1]库存总量!$A:$A,"K")</f>
        <v>0</v>
      </c>
      <c r="X738">
        <f t="shared" si="183"/>
        <v>0</v>
      </c>
      <c r="Y738">
        <f t="shared" si="184"/>
        <v>0</v>
      </c>
      <c r="Z738">
        <f t="shared" si="185"/>
        <v>0</v>
      </c>
      <c r="AA738">
        <f>(IF(ISERROR(VLOOKUP(E738&amp;G738,'[1]采购入库货量(公司仓库)'!$A:$H,7,FALSE)),0,VLOOKUP(E738&amp;G738,'[1]采购入库货量(公司仓库)'!$A:$H,7,FALSE)))*L738-(IF(ISERROR(VLOOKUP(E738&amp;G738,'[1]采购入库货量(公司仓库)'!$A:$H,8,FALSE)),0,VLOOKUP(E738&amp;G738,'[1]采购入库货量(公司仓库)'!$A:$H,8,FALSE)))</f>
        <v>0</v>
      </c>
      <c r="AB738">
        <f>SUMIF([1]销售数据!$B:$B,E738&amp;G738,[1]销售数据!$G:$G)</f>
        <v>0</v>
      </c>
      <c r="AC738">
        <f t="shared" si="186"/>
        <v>0</v>
      </c>
      <c r="AD738" t="str">
        <f t="shared" si="176"/>
        <v/>
      </c>
      <c r="AE738">
        <f>SUMIF([1]销售数据!$B:$B,AD738,[1]销售数据!$L:$L)</f>
        <v>0</v>
      </c>
      <c r="AF738">
        <f>SUMIF([1]销售数据!$B:$B,AD738,[1]销售数据!$K:$K)</f>
        <v>0</v>
      </c>
      <c r="AG738">
        <f>SUMIF([1]销售数据!$B:$B,AD738,[1]销售数据!$J:$J)</f>
        <v>0</v>
      </c>
      <c r="AH738">
        <f>SUMIF([1]销售数据!$B:$B,AD738,[1]销售数据!$I:$I)</f>
        <v>0</v>
      </c>
      <c r="AI738">
        <f>SUMIF([1]销售数据!$B:$B,AD738,[1]销售数据!$H:$H)</f>
        <v>0</v>
      </c>
      <c r="AJ738" s="19">
        <f t="shared" si="187"/>
        <v>0</v>
      </c>
      <c r="AK738">
        <f>SUMIF([1]发货店铺数!$B:$B,AD738,[1]发货店铺数!$G:$G)</f>
        <v>0</v>
      </c>
      <c r="AL738">
        <f>SUMIF([1]销售店铺数!$B:$B,AD738,[1]销售店铺数!$G:$G)</f>
        <v>0</v>
      </c>
      <c r="AM738">
        <f>SUMIF([1]上周销售店铺数!$B:$B,AD738,[1]上周销售店铺数!$G:$G)</f>
        <v>0</v>
      </c>
      <c r="AN738" s="19">
        <f t="shared" si="188"/>
        <v>0</v>
      </c>
      <c r="AO738" s="19">
        <f t="shared" si="177"/>
        <v>0</v>
      </c>
      <c r="AP738" s="19">
        <f t="shared" si="178"/>
        <v>0</v>
      </c>
      <c r="AQ738" s="11">
        <f t="shared" si="189"/>
        <v>0</v>
      </c>
      <c r="AR738" s="19">
        <f t="shared" si="190"/>
        <v>0</v>
      </c>
      <c r="AS738" s="19">
        <f t="shared" si="191"/>
        <v>0</v>
      </c>
    </row>
    <row r="739" spans="1:45">
      <c r="A739"/>
      <c r="B739"/>
      <c r="C739"/>
      <c r="D739"/>
      <c r="E739"/>
      <c r="F739"/>
      <c r="G739"/>
      <c r="H739"/>
      <c r="L739" s="8"/>
      <c r="M739" s="8" t="str">
        <f>IF(ISERROR( VLOOKUP(AD739,'[1]采购入库货量(公司仓库)'!$A:$I,9,FALSE)),"", VLOOKUP(AD739,'[1]采购入库货量(公司仓库)'!$A:$I,9,FALSE))</f>
        <v/>
      </c>
      <c r="N739" s="8" t="str">
        <f>IF(ISERROR( VLOOKUP(AD739,[1]批发上市日期!$A:$F,6,FALSE)),"",  VLOOKUP(AD739,[1]批发上市日期!$A:$F,6,FALSE))</f>
        <v/>
      </c>
      <c r="O739" s="11">
        <f>IF(ISERROR(VLOOKUP(E739&amp;G739,'[1]采购入库货量(公司仓库)'!$A:$I,7,FALSE)),0,VLOOKUP(E739&amp;G739,'[1]采购入库货量(公司仓库)'!$A:$I,7,FALSE))</f>
        <v>0</v>
      </c>
      <c r="P739">
        <f t="shared" si="179"/>
        <v>0</v>
      </c>
      <c r="Q739">
        <f>IF(ISERROR(VLOOKUP(E739&amp;G739,'[1]采购入库货量(公司仓库)'!$A:$I,8,FALSE)),0,VLOOKUP(E739&amp;G739,'[1]采购入库货量(公司仓库)'!$A:$I,8,FALSE))</f>
        <v>0</v>
      </c>
      <c r="R739" s="11">
        <f t="shared" si="180"/>
        <v>0</v>
      </c>
      <c r="S739">
        <f>SUMIF([1]库存总量!$H:$H,E739&amp;G739,[1]库存总量!$G:$G)</f>
        <v>0</v>
      </c>
      <c r="T739">
        <f t="shared" si="181"/>
        <v>0</v>
      </c>
      <c r="U739">
        <f>SUMIFS([1]库存总量!$G:$G,[1]库存总量!$H:$H,E739&amp;G739,[1]库存总量!$A:$A,"B")</f>
        <v>0</v>
      </c>
      <c r="V739">
        <f t="shared" si="182"/>
        <v>0</v>
      </c>
      <c r="W739">
        <f>SUMIFS([1]库存总量!$G:$G,[1]库存总量!$H:$H,E739&amp;G739,[1]库存总量!$A:$A,"K")</f>
        <v>0</v>
      </c>
      <c r="X739">
        <f t="shared" si="183"/>
        <v>0</v>
      </c>
      <c r="Y739">
        <f t="shared" si="184"/>
        <v>0</v>
      </c>
      <c r="Z739">
        <f t="shared" si="185"/>
        <v>0</v>
      </c>
      <c r="AA739">
        <f>(IF(ISERROR(VLOOKUP(E739&amp;G739,'[1]采购入库货量(公司仓库)'!$A:$H,7,FALSE)),0,VLOOKUP(E739&amp;G739,'[1]采购入库货量(公司仓库)'!$A:$H,7,FALSE)))*L739-(IF(ISERROR(VLOOKUP(E739&amp;G739,'[1]采购入库货量(公司仓库)'!$A:$H,8,FALSE)),0,VLOOKUP(E739&amp;G739,'[1]采购入库货量(公司仓库)'!$A:$H,8,FALSE)))</f>
        <v>0</v>
      </c>
      <c r="AB739">
        <f>SUMIF([1]销售数据!$B:$B,E739&amp;G739,[1]销售数据!$G:$G)</f>
        <v>0</v>
      </c>
      <c r="AC739">
        <f t="shared" si="186"/>
        <v>0</v>
      </c>
      <c r="AD739" t="str">
        <f t="shared" si="176"/>
        <v/>
      </c>
      <c r="AE739">
        <f>SUMIF([1]销售数据!$B:$B,AD739,[1]销售数据!$L:$L)</f>
        <v>0</v>
      </c>
      <c r="AF739">
        <f>SUMIF([1]销售数据!$B:$B,AD739,[1]销售数据!$K:$K)</f>
        <v>0</v>
      </c>
      <c r="AG739">
        <f>SUMIF([1]销售数据!$B:$B,AD739,[1]销售数据!$J:$J)</f>
        <v>0</v>
      </c>
      <c r="AH739">
        <f>SUMIF([1]销售数据!$B:$B,AD739,[1]销售数据!$I:$I)</f>
        <v>0</v>
      </c>
      <c r="AI739">
        <f>SUMIF([1]销售数据!$B:$B,AD739,[1]销售数据!$H:$H)</f>
        <v>0</v>
      </c>
      <c r="AJ739" s="19">
        <f t="shared" si="187"/>
        <v>0</v>
      </c>
      <c r="AK739">
        <f>SUMIF([1]发货店铺数!$B:$B,AD739,[1]发货店铺数!$G:$G)</f>
        <v>0</v>
      </c>
      <c r="AL739">
        <f>SUMIF([1]销售店铺数!$B:$B,AD739,[1]销售店铺数!$G:$G)</f>
        <v>0</v>
      </c>
      <c r="AM739">
        <f>SUMIF([1]上周销售店铺数!$B:$B,AD739,[1]上周销售店铺数!$G:$G)</f>
        <v>0</v>
      </c>
      <c r="AN739" s="19">
        <f t="shared" si="188"/>
        <v>0</v>
      </c>
      <c r="AO739" s="19">
        <f t="shared" si="177"/>
        <v>0</v>
      </c>
      <c r="AP739" s="19">
        <f t="shared" si="178"/>
        <v>0</v>
      </c>
      <c r="AQ739" s="11">
        <f t="shared" si="189"/>
        <v>0</v>
      </c>
      <c r="AR739" s="19">
        <f t="shared" si="190"/>
        <v>0</v>
      </c>
      <c r="AS739" s="19">
        <f t="shared" si="191"/>
        <v>0</v>
      </c>
    </row>
    <row r="740" spans="1:45">
      <c r="A740"/>
      <c r="B740"/>
      <c r="C740"/>
      <c r="D740"/>
      <c r="E740"/>
      <c r="F740"/>
      <c r="G740"/>
      <c r="H740"/>
      <c r="L740" s="8"/>
      <c r="M740" s="8" t="str">
        <f>IF(ISERROR( VLOOKUP(AD740,'[1]采购入库货量(公司仓库)'!$A:$I,9,FALSE)),"", VLOOKUP(AD740,'[1]采购入库货量(公司仓库)'!$A:$I,9,FALSE))</f>
        <v/>
      </c>
      <c r="N740" s="8" t="str">
        <f>IF(ISERROR( VLOOKUP(AD740,[1]批发上市日期!$A:$F,6,FALSE)),"",  VLOOKUP(AD740,[1]批发上市日期!$A:$F,6,FALSE))</f>
        <v/>
      </c>
      <c r="O740" s="11">
        <f>IF(ISERROR(VLOOKUP(E740&amp;G740,'[1]采购入库货量(公司仓库)'!$A:$I,7,FALSE)),0,VLOOKUP(E740&amp;G740,'[1]采购入库货量(公司仓库)'!$A:$I,7,FALSE))</f>
        <v>0</v>
      </c>
      <c r="P740">
        <f t="shared" si="179"/>
        <v>0</v>
      </c>
      <c r="Q740">
        <f>IF(ISERROR(VLOOKUP(E740&amp;G740,'[1]采购入库货量(公司仓库)'!$A:$I,8,FALSE)),0,VLOOKUP(E740&amp;G740,'[1]采购入库货量(公司仓库)'!$A:$I,8,FALSE))</f>
        <v>0</v>
      </c>
      <c r="R740" s="11">
        <f t="shared" si="180"/>
        <v>0</v>
      </c>
      <c r="S740">
        <f>SUMIF([1]库存总量!$H:$H,E740&amp;G740,[1]库存总量!$G:$G)</f>
        <v>0</v>
      </c>
      <c r="T740">
        <f t="shared" si="181"/>
        <v>0</v>
      </c>
      <c r="U740">
        <f>SUMIFS([1]库存总量!$G:$G,[1]库存总量!$H:$H,E740&amp;G740,[1]库存总量!$A:$A,"B")</f>
        <v>0</v>
      </c>
      <c r="V740">
        <f t="shared" si="182"/>
        <v>0</v>
      </c>
      <c r="W740">
        <f>SUMIFS([1]库存总量!$G:$G,[1]库存总量!$H:$H,E740&amp;G740,[1]库存总量!$A:$A,"K")</f>
        <v>0</v>
      </c>
      <c r="X740">
        <f t="shared" si="183"/>
        <v>0</v>
      </c>
      <c r="Y740">
        <f t="shared" si="184"/>
        <v>0</v>
      </c>
      <c r="Z740">
        <f t="shared" si="185"/>
        <v>0</v>
      </c>
      <c r="AA740">
        <f>(IF(ISERROR(VLOOKUP(E740&amp;G740,'[1]采购入库货量(公司仓库)'!$A:$H,7,FALSE)),0,VLOOKUP(E740&amp;G740,'[1]采购入库货量(公司仓库)'!$A:$H,7,FALSE)))*L740-(IF(ISERROR(VLOOKUP(E740&amp;G740,'[1]采购入库货量(公司仓库)'!$A:$H,8,FALSE)),0,VLOOKUP(E740&amp;G740,'[1]采购入库货量(公司仓库)'!$A:$H,8,FALSE)))</f>
        <v>0</v>
      </c>
      <c r="AB740">
        <f>SUMIF([1]销售数据!$B:$B,E740&amp;G740,[1]销售数据!$G:$G)</f>
        <v>0</v>
      </c>
      <c r="AC740">
        <f t="shared" si="186"/>
        <v>0</v>
      </c>
      <c r="AD740" t="str">
        <f t="shared" si="176"/>
        <v/>
      </c>
      <c r="AE740">
        <f>SUMIF([1]销售数据!$B:$B,AD740,[1]销售数据!$L:$L)</f>
        <v>0</v>
      </c>
      <c r="AF740">
        <f>SUMIF([1]销售数据!$B:$B,AD740,[1]销售数据!$K:$K)</f>
        <v>0</v>
      </c>
      <c r="AG740">
        <f>SUMIF([1]销售数据!$B:$B,AD740,[1]销售数据!$J:$J)</f>
        <v>0</v>
      </c>
      <c r="AH740">
        <f>SUMIF([1]销售数据!$B:$B,AD740,[1]销售数据!$I:$I)</f>
        <v>0</v>
      </c>
      <c r="AI740">
        <f>SUMIF([1]销售数据!$B:$B,AD740,[1]销售数据!$H:$H)</f>
        <v>0</v>
      </c>
      <c r="AJ740" s="19">
        <f t="shared" si="187"/>
        <v>0</v>
      </c>
      <c r="AK740">
        <f>SUMIF([1]发货店铺数!$B:$B,AD740,[1]发货店铺数!$G:$G)</f>
        <v>0</v>
      </c>
      <c r="AL740">
        <f>SUMIF([1]销售店铺数!$B:$B,AD740,[1]销售店铺数!$G:$G)</f>
        <v>0</v>
      </c>
      <c r="AM740">
        <f>SUMIF([1]上周销售店铺数!$B:$B,AD740,[1]上周销售店铺数!$G:$G)</f>
        <v>0</v>
      </c>
      <c r="AN740" s="19">
        <f t="shared" si="188"/>
        <v>0</v>
      </c>
      <c r="AO740" s="19">
        <f t="shared" si="177"/>
        <v>0</v>
      </c>
      <c r="AP740" s="19">
        <f t="shared" si="178"/>
        <v>0</v>
      </c>
      <c r="AQ740" s="11">
        <f t="shared" si="189"/>
        <v>0</v>
      </c>
      <c r="AR740" s="19">
        <f t="shared" si="190"/>
        <v>0</v>
      </c>
      <c r="AS740" s="19">
        <f t="shared" si="191"/>
        <v>0</v>
      </c>
    </row>
    <row r="741" spans="1:45">
      <c r="A741"/>
      <c r="B741"/>
      <c r="C741"/>
      <c r="D741"/>
      <c r="E741"/>
      <c r="F741"/>
      <c r="G741"/>
      <c r="H741"/>
      <c r="L741" s="8"/>
      <c r="M741" s="8" t="str">
        <f>IF(ISERROR( VLOOKUP(AD741,'[1]采购入库货量(公司仓库)'!$A:$I,9,FALSE)),"", VLOOKUP(AD741,'[1]采购入库货量(公司仓库)'!$A:$I,9,FALSE))</f>
        <v/>
      </c>
      <c r="N741" s="8" t="str">
        <f>IF(ISERROR( VLOOKUP(AD741,[1]批发上市日期!$A:$F,6,FALSE)),"",  VLOOKUP(AD741,[1]批发上市日期!$A:$F,6,FALSE))</f>
        <v/>
      </c>
      <c r="O741" s="11">
        <f>IF(ISERROR(VLOOKUP(E741&amp;G741,'[1]采购入库货量(公司仓库)'!$A:$I,7,FALSE)),0,VLOOKUP(E741&amp;G741,'[1]采购入库货量(公司仓库)'!$A:$I,7,FALSE))</f>
        <v>0</v>
      </c>
      <c r="P741">
        <f t="shared" si="179"/>
        <v>0</v>
      </c>
      <c r="Q741">
        <f>IF(ISERROR(VLOOKUP(E741&amp;G741,'[1]采购入库货量(公司仓库)'!$A:$I,8,FALSE)),0,VLOOKUP(E741&amp;G741,'[1]采购入库货量(公司仓库)'!$A:$I,8,FALSE))</f>
        <v>0</v>
      </c>
      <c r="R741" s="11">
        <f t="shared" si="180"/>
        <v>0</v>
      </c>
      <c r="S741">
        <f>SUMIF([1]库存总量!$H:$H,E741&amp;G741,[1]库存总量!$G:$G)</f>
        <v>0</v>
      </c>
      <c r="T741">
        <f t="shared" si="181"/>
        <v>0</v>
      </c>
      <c r="U741">
        <f>SUMIFS([1]库存总量!$G:$G,[1]库存总量!$H:$H,E741&amp;G741,[1]库存总量!$A:$A,"B")</f>
        <v>0</v>
      </c>
      <c r="V741">
        <f t="shared" si="182"/>
        <v>0</v>
      </c>
      <c r="W741">
        <f>SUMIFS([1]库存总量!$G:$G,[1]库存总量!$H:$H,E741&amp;G741,[1]库存总量!$A:$A,"K")</f>
        <v>0</v>
      </c>
      <c r="X741">
        <f t="shared" si="183"/>
        <v>0</v>
      </c>
      <c r="Y741">
        <f t="shared" si="184"/>
        <v>0</v>
      </c>
      <c r="Z741">
        <f t="shared" si="185"/>
        <v>0</v>
      </c>
      <c r="AA741">
        <f>(IF(ISERROR(VLOOKUP(E741&amp;G741,'[1]采购入库货量(公司仓库)'!$A:$H,7,FALSE)),0,VLOOKUP(E741&amp;G741,'[1]采购入库货量(公司仓库)'!$A:$H,7,FALSE)))*L741-(IF(ISERROR(VLOOKUP(E741&amp;G741,'[1]采购入库货量(公司仓库)'!$A:$H,8,FALSE)),0,VLOOKUP(E741&amp;G741,'[1]采购入库货量(公司仓库)'!$A:$H,8,FALSE)))</f>
        <v>0</v>
      </c>
      <c r="AB741">
        <f>SUMIF([1]销售数据!$B:$B,E741&amp;G741,[1]销售数据!$G:$G)</f>
        <v>0</v>
      </c>
      <c r="AC741">
        <f t="shared" si="186"/>
        <v>0</v>
      </c>
      <c r="AD741" t="str">
        <f t="shared" si="176"/>
        <v/>
      </c>
      <c r="AE741">
        <f>SUMIF([1]销售数据!$B:$B,AD741,[1]销售数据!$L:$L)</f>
        <v>0</v>
      </c>
      <c r="AF741">
        <f>SUMIF([1]销售数据!$B:$B,AD741,[1]销售数据!$K:$K)</f>
        <v>0</v>
      </c>
      <c r="AG741">
        <f>SUMIF([1]销售数据!$B:$B,AD741,[1]销售数据!$J:$J)</f>
        <v>0</v>
      </c>
      <c r="AH741">
        <f>SUMIF([1]销售数据!$B:$B,AD741,[1]销售数据!$I:$I)</f>
        <v>0</v>
      </c>
      <c r="AI741">
        <f>SUMIF([1]销售数据!$B:$B,AD741,[1]销售数据!$H:$H)</f>
        <v>0</v>
      </c>
      <c r="AJ741" s="19">
        <f t="shared" si="187"/>
        <v>0</v>
      </c>
      <c r="AK741">
        <f>SUMIF([1]发货店铺数!$B:$B,AD741,[1]发货店铺数!$G:$G)</f>
        <v>0</v>
      </c>
      <c r="AL741">
        <f>SUMIF([1]销售店铺数!$B:$B,AD741,[1]销售店铺数!$G:$G)</f>
        <v>0</v>
      </c>
      <c r="AM741">
        <f>SUMIF([1]上周销售店铺数!$B:$B,AD741,[1]上周销售店铺数!$G:$G)</f>
        <v>0</v>
      </c>
      <c r="AN741" s="19">
        <f t="shared" si="188"/>
        <v>0</v>
      </c>
      <c r="AO741" s="19">
        <f t="shared" si="177"/>
        <v>0</v>
      </c>
      <c r="AP741" s="19">
        <f t="shared" si="178"/>
        <v>0</v>
      </c>
      <c r="AQ741" s="11">
        <f t="shared" si="189"/>
        <v>0</v>
      </c>
      <c r="AR741" s="19">
        <f t="shared" si="190"/>
        <v>0</v>
      </c>
      <c r="AS741" s="19">
        <f t="shared" si="191"/>
        <v>0</v>
      </c>
    </row>
    <row r="742" spans="1:45">
      <c r="A742"/>
      <c r="B742"/>
      <c r="C742"/>
      <c r="D742"/>
      <c r="E742"/>
      <c r="F742"/>
      <c r="G742"/>
      <c r="H742"/>
      <c r="L742" s="8"/>
      <c r="M742" s="8" t="str">
        <f>IF(ISERROR( VLOOKUP(AD742,'[1]采购入库货量(公司仓库)'!$A:$I,9,FALSE)),"", VLOOKUP(AD742,'[1]采购入库货量(公司仓库)'!$A:$I,9,FALSE))</f>
        <v/>
      </c>
      <c r="N742" s="8" t="str">
        <f>IF(ISERROR( VLOOKUP(AD742,[1]批发上市日期!$A:$F,6,FALSE)),"",  VLOOKUP(AD742,[1]批发上市日期!$A:$F,6,FALSE))</f>
        <v/>
      </c>
      <c r="O742" s="11">
        <f>IF(ISERROR(VLOOKUP(E742&amp;G742,'[1]采购入库货量(公司仓库)'!$A:$I,7,FALSE)),0,VLOOKUP(E742&amp;G742,'[1]采购入库货量(公司仓库)'!$A:$I,7,FALSE))</f>
        <v>0</v>
      </c>
      <c r="P742">
        <f t="shared" si="179"/>
        <v>0</v>
      </c>
      <c r="Q742">
        <f>IF(ISERROR(VLOOKUP(E742&amp;G742,'[1]采购入库货量(公司仓库)'!$A:$I,8,FALSE)),0,VLOOKUP(E742&amp;G742,'[1]采购入库货量(公司仓库)'!$A:$I,8,FALSE))</f>
        <v>0</v>
      </c>
      <c r="R742" s="11">
        <f t="shared" si="180"/>
        <v>0</v>
      </c>
      <c r="S742">
        <f>SUMIF([1]库存总量!$H:$H,E742&amp;G742,[1]库存总量!$G:$G)</f>
        <v>0</v>
      </c>
      <c r="T742">
        <f t="shared" si="181"/>
        <v>0</v>
      </c>
      <c r="U742">
        <f>SUMIFS([1]库存总量!$G:$G,[1]库存总量!$H:$H,E742&amp;G742,[1]库存总量!$A:$A,"B")</f>
        <v>0</v>
      </c>
      <c r="V742">
        <f t="shared" si="182"/>
        <v>0</v>
      </c>
      <c r="W742">
        <f>SUMIFS([1]库存总量!$G:$G,[1]库存总量!$H:$H,E742&amp;G742,[1]库存总量!$A:$A,"K")</f>
        <v>0</v>
      </c>
      <c r="X742">
        <f t="shared" si="183"/>
        <v>0</v>
      </c>
      <c r="Y742">
        <f t="shared" si="184"/>
        <v>0</v>
      </c>
      <c r="Z742">
        <f t="shared" si="185"/>
        <v>0</v>
      </c>
      <c r="AA742">
        <f>(IF(ISERROR(VLOOKUP(E742&amp;G742,'[1]采购入库货量(公司仓库)'!$A:$H,7,FALSE)),0,VLOOKUP(E742&amp;G742,'[1]采购入库货量(公司仓库)'!$A:$H,7,FALSE)))*L742-(IF(ISERROR(VLOOKUP(E742&amp;G742,'[1]采购入库货量(公司仓库)'!$A:$H,8,FALSE)),0,VLOOKUP(E742&amp;G742,'[1]采购入库货量(公司仓库)'!$A:$H,8,FALSE)))</f>
        <v>0</v>
      </c>
      <c r="AB742">
        <f>SUMIF([1]销售数据!$B:$B,E742&amp;G742,[1]销售数据!$G:$G)</f>
        <v>0</v>
      </c>
      <c r="AC742">
        <f t="shared" si="186"/>
        <v>0</v>
      </c>
      <c r="AD742" t="str">
        <f t="shared" si="176"/>
        <v/>
      </c>
      <c r="AE742">
        <f>SUMIF([1]销售数据!$B:$B,AD742,[1]销售数据!$L:$L)</f>
        <v>0</v>
      </c>
      <c r="AF742">
        <f>SUMIF([1]销售数据!$B:$B,AD742,[1]销售数据!$K:$K)</f>
        <v>0</v>
      </c>
      <c r="AG742">
        <f>SUMIF([1]销售数据!$B:$B,AD742,[1]销售数据!$J:$J)</f>
        <v>0</v>
      </c>
      <c r="AH742">
        <f>SUMIF([1]销售数据!$B:$B,AD742,[1]销售数据!$I:$I)</f>
        <v>0</v>
      </c>
      <c r="AI742">
        <f>SUMIF([1]销售数据!$B:$B,AD742,[1]销售数据!$H:$H)</f>
        <v>0</v>
      </c>
      <c r="AJ742" s="19">
        <f t="shared" si="187"/>
        <v>0</v>
      </c>
      <c r="AK742">
        <f>SUMIF([1]发货店铺数!$B:$B,AD742,[1]发货店铺数!$G:$G)</f>
        <v>0</v>
      </c>
      <c r="AL742">
        <f>SUMIF([1]销售店铺数!$B:$B,AD742,[1]销售店铺数!$G:$G)</f>
        <v>0</v>
      </c>
      <c r="AM742">
        <f>SUMIF([1]上周销售店铺数!$B:$B,AD742,[1]上周销售店铺数!$G:$G)</f>
        <v>0</v>
      </c>
      <c r="AN742" s="19">
        <f t="shared" si="188"/>
        <v>0</v>
      </c>
      <c r="AO742" s="19">
        <f t="shared" si="177"/>
        <v>0</v>
      </c>
      <c r="AP742" s="19">
        <f t="shared" si="178"/>
        <v>0</v>
      </c>
      <c r="AQ742" s="11">
        <f t="shared" si="189"/>
        <v>0</v>
      </c>
      <c r="AR742" s="19">
        <f t="shared" si="190"/>
        <v>0</v>
      </c>
      <c r="AS742" s="19">
        <f t="shared" si="191"/>
        <v>0</v>
      </c>
    </row>
    <row r="743" spans="1:45">
      <c r="A743"/>
      <c r="B743"/>
      <c r="C743"/>
      <c r="D743"/>
      <c r="E743"/>
      <c r="F743"/>
      <c r="G743"/>
      <c r="H743"/>
      <c r="L743" s="8"/>
      <c r="M743" s="8" t="str">
        <f>IF(ISERROR( VLOOKUP(AD743,'[1]采购入库货量(公司仓库)'!$A:$I,9,FALSE)),"", VLOOKUP(AD743,'[1]采购入库货量(公司仓库)'!$A:$I,9,FALSE))</f>
        <v/>
      </c>
      <c r="N743" s="8" t="str">
        <f>IF(ISERROR( VLOOKUP(AD743,[1]批发上市日期!$A:$F,6,FALSE)),"",  VLOOKUP(AD743,[1]批发上市日期!$A:$F,6,FALSE))</f>
        <v/>
      </c>
      <c r="O743" s="11">
        <f>IF(ISERROR(VLOOKUP(E743&amp;G743,'[1]采购入库货量(公司仓库)'!$A:$I,7,FALSE)),0,VLOOKUP(E743&amp;G743,'[1]采购入库货量(公司仓库)'!$A:$I,7,FALSE))</f>
        <v>0</v>
      </c>
      <c r="P743">
        <f t="shared" si="179"/>
        <v>0</v>
      </c>
      <c r="Q743">
        <f>IF(ISERROR(VLOOKUP(E743&amp;G743,'[1]采购入库货量(公司仓库)'!$A:$I,8,FALSE)),0,VLOOKUP(E743&amp;G743,'[1]采购入库货量(公司仓库)'!$A:$I,8,FALSE))</f>
        <v>0</v>
      </c>
      <c r="R743" s="11">
        <f t="shared" si="180"/>
        <v>0</v>
      </c>
      <c r="S743">
        <f>SUMIF([1]库存总量!$H:$H,E743&amp;G743,[1]库存总量!$G:$G)</f>
        <v>0</v>
      </c>
      <c r="T743">
        <f t="shared" si="181"/>
        <v>0</v>
      </c>
      <c r="U743">
        <f>SUMIFS([1]库存总量!$G:$G,[1]库存总量!$H:$H,E743&amp;G743,[1]库存总量!$A:$A,"B")</f>
        <v>0</v>
      </c>
      <c r="V743">
        <f t="shared" si="182"/>
        <v>0</v>
      </c>
      <c r="W743">
        <f>SUMIFS([1]库存总量!$G:$G,[1]库存总量!$H:$H,E743&amp;G743,[1]库存总量!$A:$A,"K")</f>
        <v>0</v>
      </c>
      <c r="X743">
        <f t="shared" si="183"/>
        <v>0</v>
      </c>
      <c r="Y743">
        <f t="shared" si="184"/>
        <v>0</v>
      </c>
      <c r="Z743">
        <f t="shared" si="185"/>
        <v>0</v>
      </c>
      <c r="AA743">
        <f>(IF(ISERROR(VLOOKUP(E743&amp;G743,'[1]采购入库货量(公司仓库)'!$A:$H,7,FALSE)),0,VLOOKUP(E743&amp;G743,'[1]采购入库货量(公司仓库)'!$A:$H,7,FALSE)))*L743-(IF(ISERROR(VLOOKUP(E743&amp;G743,'[1]采购入库货量(公司仓库)'!$A:$H,8,FALSE)),0,VLOOKUP(E743&amp;G743,'[1]采购入库货量(公司仓库)'!$A:$H,8,FALSE)))</f>
        <v>0</v>
      </c>
      <c r="AB743">
        <f>SUMIF([1]销售数据!$B:$B,E743&amp;G743,[1]销售数据!$G:$G)</f>
        <v>0</v>
      </c>
      <c r="AC743">
        <f t="shared" si="186"/>
        <v>0</v>
      </c>
      <c r="AD743" t="str">
        <f t="shared" si="176"/>
        <v/>
      </c>
      <c r="AE743">
        <f>SUMIF([1]销售数据!$B:$B,AD743,[1]销售数据!$L:$L)</f>
        <v>0</v>
      </c>
      <c r="AF743">
        <f>SUMIF([1]销售数据!$B:$B,AD743,[1]销售数据!$K:$K)</f>
        <v>0</v>
      </c>
      <c r="AG743">
        <f>SUMIF([1]销售数据!$B:$B,AD743,[1]销售数据!$J:$J)</f>
        <v>0</v>
      </c>
      <c r="AH743">
        <f>SUMIF([1]销售数据!$B:$B,AD743,[1]销售数据!$I:$I)</f>
        <v>0</v>
      </c>
      <c r="AI743">
        <f>SUMIF([1]销售数据!$B:$B,AD743,[1]销售数据!$H:$H)</f>
        <v>0</v>
      </c>
      <c r="AJ743" s="19">
        <f t="shared" si="187"/>
        <v>0</v>
      </c>
      <c r="AK743">
        <f>SUMIF([1]发货店铺数!$B:$B,AD743,[1]发货店铺数!$G:$G)</f>
        <v>0</v>
      </c>
      <c r="AL743">
        <f>SUMIF([1]销售店铺数!$B:$B,AD743,[1]销售店铺数!$G:$G)</f>
        <v>0</v>
      </c>
      <c r="AM743">
        <f>SUMIF([1]上周销售店铺数!$B:$B,AD743,[1]上周销售店铺数!$G:$G)</f>
        <v>0</v>
      </c>
      <c r="AN743" s="19">
        <f t="shared" si="188"/>
        <v>0</v>
      </c>
      <c r="AO743" s="19">
        <f t="shared" si="177"/>
        <v>0</v>
      </c>
      <c r="AP743" s="19">
        <f t="shared" si="178"/>
        <v>0</v>
      </c>
      <c r="AQ743" s="11">
        <f t="shared" si="189"/>
        <v>0</v>
      </c>
      <c r="AR743" s="19">
        <f t="shared" si="190"/>
        <v>0</v>
      </c>
      <c r="AS743" s="19">
        <f t="shared" si="191"/>
        <v>0</v>
      </c>
    </row>
    <row r="744" spans="1:45">
      <c r="A744"/>
      <c r="B744"/>
      <c r="C744"/>
      <c r="D744"/>
      <c r="E744"/>
      <c r="F744"/>
      <c r="G744"/>
      <c r="H744"/>
      <c r="L744" s="8"/>
      <c r="M744" s="8" t="str">
        <f>IF(ISERROR( VLOOKUP(AD744,'[1]采购入库货量(公司仓库)'!$A:$I,9,FALSE)),"", VLOOKUP(AD744,'[1]采购入库货量(公司仓库)'!$A:$I,9,FALSE))</f>
        <v/>
      </c>
      <c r="N744" s="8" t="str">
        <f>IF(ISERROR( VLOOKUP(AD744,[1]批发上市日期!$A:$F,6,FALSE)),"",  VLOOKUP(AD744,[1]批发上市日期!$A:$F,6,FALSE))</f>
        <v/>
      </c>
      <c r="O744" s="11">
        <f>IF(ISERROR(VLOOKUP(E744&amp;G744,'[1]采购入库货量(公司仓库)'!$A:$I,7,FALSE)),0,VLOOKUP(E744&amp;G744,'[1]采购入库货量(公司仓库)'!$A:$I,7,FALSE))</f>
        <v>0</v>
      </c>
      <c r="P744">
        <f t="shared" si="179"/>
        <v>0</v>
      </c>
      <c r="Q744">
        <f>IF(ISERROR(VLOOKUP(E744&amp;G744,'[1]采购入库货量(公司仓库)'!$A:$I,8,FALSE)),0,VLOOKUP(E744&amp;G744,'[1]采购入库货量(公司仓库)'!$A:$I,8,FALSE))</f>
        <v>0</v>
      </c>
      <c r="R744" s="11">
        <f t="shared" si="180"/>
        <v>0</v>
      </c>
      <c r="S744">
        <f>SUMIF([1]库存总量!$H:$H,E744&amp;G744,[1]库存总量!$G:$G)</f>
        <v>0</v>
      </c>
      <c r="T744">
        <f t="shared" si="181"/>
        <v>0</v>
      </c>
      <c r="U744">
        <f>SUMIFS([1]库存总量!$G:$G,[1]库存总量!$H:$H,E744&amp;G744,[1]库存总量!$A:$A,"B")</f>
        <v>0</v>
      </c>
      <c r="V744">
        <f t="shared" si="182"/>
        <v>0</v>
      </c>
      <c r="W744">
        <f>SUMIFS([1]库存总量!$G:$G,[1]库存总量!$H:$H,E744&amp;G744,[1]库存总量!$A:$A,"K")</f>
        <v>0</v>
      </c>
      <c r="X744">
        <f t="shared" si="183"/>
        <v>0</v>
      </c>
      <c r="Y744">
        <f t="shared" si="184"/>
        <v>0</v>
      </c>
      <c r="Z744">
        <f t="shared" si="185"/>
        <v>0</v>
      </c>
      <c r="AA744">
        <f>(IF(ISERROR(VLOOKUP(E744&amp;G744,'[1]采购入库货量(公司仓库)'!$A:$H,7,FALSE)),0,VLOOKUP(E744&amp;G744,'[1]采购入库货量(公司仓库)'!$A:$H,7,FALSE)))*L744-(IF(ISERROR(VLOOKUP(E744&amp;G744,'[1]采购入库货量(公司仓库)'!$A:$H,8,FALSE)),0,VLOOKUP(E744&amp;G744,'[1]采购入库货量(公司仓库)'!$A:$H,8,FALSE)))</f>
        <v>0</v>
      </c>
      <c r="AB744">
        <f>SUMIF([1]销售数据!$B:$B,E744&amp;G744,[1]销售数据!$G:$G)</f>
        <v>0</v>
      </c>
      <c r="AC744">
        <f t="shared" si="186"/>
        <v>0</v>
      </c>
      <c r="AD744" t="str">
        <f t="shared" si="176"/>
        <v/>
      </c>
      <c r="AE744">
        <f>SUMIF([1]销售数据!$B:$B,AD744,[1]销售数据!$L:$L)</f>
        <v>0</v>
      </c>
      <c r="AF744">
        <f>SUMIF([1]销售数据!$B:$B,AD744,[1]销售数据!$K:$K)</f>
        <v>0</v>
      </c>
      <c r="AG744">
        <f>SUMIF([1]销售数据!$B:$B,AD744,[1]销售数据!$J:$J)</f>
        <v>0</v>
      </c>
      <c r="AH744">
        <f>SUMIF([1]销售数据!$B:$B,AD744,[1]销售数据!$I:$I)</f>
        <v>0</v>
      </c>
      <c r="AI744">
        <f>SUMIF([1]销售数据!$B:$B,AD744,[1]销售数据!$H:$H)</f>
        <v>0</v>
      </c>
      <c r="AJ744" s="19">
        <f t="shared" si="187"/>
        <v>0</v>
      </c>
      <c r="AK744">
        <f>SUMIF([1]发货店铺数!$B:$B,AD744,[1]发货店铺数!$G:$G)</f>
        <v>0</v>
      </c>
      <c r="AL744">
        <f>SUMIF([1]销售店铺数!$B:$B,AD744,[1]销售店铺数!$G:$G)</f>
        <v>0</v>
      </c>
      <c r="AM744">
        <f>SUMIF([1]上周销售店铺数!$B:$B,AD744,[1]上周销售店铺数!$G:$G)</f>
        <v>0</v>
      </c>
      <c r="AN744" s="19">
        <f t="shared" si="188"/>
        <v>0</v>
      </c>
      <c r="AO744" s="19">
        <f t="shared" si="177"/>
        <v>0</v>
      </c>
      <c r="AP744" s="19">
        <f t="shared" si="178"/>
        <v>0</v>
      </c>
      <c r="AQ744" s="11">
        <f t="shared" si="189"/>
        <v>0</v>
      </c>
      <c r="AR744" s="19">
        <f t="shared" si="190"/>
        <v>0</v>
      </c>
      <c r="AS744" s="19">
        <f t="shared" si="191"/>
        <v>0</v>
      </c>
    </row>
    <row r="745" spans="1:45">
      <c r="A745"/>
      <c r="B745"/>
      <c r="C745"/>
      <c r="D745"/>
      <c r="E745"/>
      <c r="F745"/>
      <c r="G745"/>
      <c r="H745"/>
      <c r="L745" s="8"/>
      <c r="M745" s="8" t="str">
        <f>IF(ISERROR( VLOOKUP(AD745,'[1]采购入库货量(公司仓库)'!$A:$I,9,FALSE)),"", VLOOKUP(AD745,'[1]采购入库货量(公司仓库)'!$A:$I,9,FALSE))</f>
        <v/>
      </c>
      <c r="N745" s="8" t="str">
        <f>IF(ISERROR( VLOOKUP(AD745,[1]批发上市日期!$A:$F,6,FALSE)),"",  VLOOKUP(AD745,[1]批发上市日期!$A:$F,6,FALSE))</f>
        <v/>
      </c>
      <c r="O745" s="11">
        <f>IF(ISERROR(VLOOKUP(E745&amp;G745,'[1]采购入库货量(公司仓库)'!$A:$I,7,FALSE)),0,VLOOKUP(E745&amp;G745,'[1]采购入库货量(公司仓库)'!$A:$I,7,FALSE))</f>
        <v>0</v>
      </c>
      <c r="P745">
        <f t="shared" si="179"/>
        <v>0</v>
      </c>
      <c r="Q745">
        <f>IF(ISERROR(VLOOKUP(E745&amp;G745,'[1]采购入库货量(公司仓库)'!$A:$I,8,FALSE)),0,VLOOKUP(E745&amp;G745,'[1]采购入库货量(公司仓库)'!$A:$I,8,FALSE))</f>
        <v>0</v>
      </c>
      <c r="R745" s="11">
        <f t="shared" si="180"/>
        <v>0</v>
      </c>
      <c r="S745">
        <f>SUMIF([1]库存总量!$H:$H,E745&amp;G745,[1]库存总量!$G:$G)</f>
        <v>0</v>
      </c>
      <c r="T745">
        <f t="shared" si="181"/>
        <v>0</v>
      </c>
      <c r="U745">
        <f>SUMIFS([1]库存总量!$G:$G,[1]库存总量!$H:$H,E745&amp;G745,[1]库存总量!$A:$A,"B")</f>
        <v>0</v>
      </c>
      <c r="V745">
        <f t="shared" si="182"/>
        <v>0</v>
      </c>
      <c r="W745">
        <f>SUMIFS([1]库存总量!$G:$G,[1]库存总量!$H:$H,E745&amp;G745,[1]库存总量!$A:$A,"K")</f>
        <v>0</v>
      </c>
      <c r="X745">
        <f t="shared" si="183"/>
        <v>0</v>
      </c>
      <c r="Y745">
        <f t="shared" si="184"/>
        <v>0</v>
      </c>
      <c r="Z745">
        <f t="shared" si="185"/>
        <v>0</v>
      </c>
      <c r="AA745">
        <f>(IF(ISERROR(VLOOKUP(E745&amp;G745,'[1]采购入库货量(公司仓库)'!$A:$H,7,FALSE)),0,VLOOKUP(E745&amp;G745,'[1]采购入库货量(公司仓库)'!$A:$H,7,FALSE)))*L745-(IF(ISERROR(VLOOKUP(E745&amp;G745,'[1]采购入库货量(公司仓库)'!$A:$H,8,FALSE)),0,VLOOKUP(E745&amp;G745,'[1]采购入库货量(公司仓库)'!$A:$H,8,FALSE)))</f>
        <v>0</v>
      </c>
      <c r="AB745">
        <f>SUMIF([1]销售数据!$B:$B,E745&amp;G745,[1]销售数据!$G:$G)</f>
        <v>0</v>
      </c>
      <c r="AC745">
        <f t="shared" si="186"/>
        <v>0</v>
      </c>
      <c r="AD745" t="str">
        <f t="shared" si="176"/>
        <v/>
      </c>
      <c r="AE745">
        <f>SUMIF([1]销售数据!$B:$B,AD745,[1]销售数据!$L:$L)</f>
        <v>0</v>
      </c>
      <c r="AF745">
        <f>SUMIF([1]销售数据!$B:$B,AD745,[1]销售数据!$K:$K)</f>
        <v>0</v>
      </c>
      <c r="AG745">
        <f>SUMIF([1]销售数据!$B:$B,AD745,[1]销售数据!$J:$J)</f>
        <v>0</v>
      </c>
      <c r="AH745">
        <f>SUMIF([1]销售数据!$B:$B,AD745,[1]销售数据!$I:$I)</f>
        <v>0</v>
      </c>
      <c r="AI745">
        <f>SUMIF([1]销售数据!$B:$B,AD745,[1]销售数据!$H:$H)</f>
        <v>0</v>
      </c>
      <c r="AJ745" s="19">
        <f t="shared" si="187"/>
        <v>0</v>
      </c>
      <c r="AK745">
        <f>SUMIF([1]发货店铺数!$B:$B,AD745,[1]发货店铺数!$G:$G)</f>
        <v>0</v>
      </c>
      <c r="AL745">
        <f>SUMIF([1]销售店铺数!$B:$B,AD745,[1]销售店铺数!$G:$G)</f>
        <v>0</v>
      </c>
      <c r="AM745">
        <f>SUMIF([1]上周销售店铺数!$B:$B,AD745,[1]上周销售店铺数!$G:$G)</f>
        <v>0</v>
      </c>
      <c r="AN745" s="19">
        <f t="shared" si="188"/>
        <v>0</v>
      </c>
      <c r="AO745" s="19">
        <f t="shared" si="177"/>
        <v>0</v>
      </c>
      <c r="AP745" s="19">
        <f t="shared" si="178"/>
        <v>0</v>
      </c>
      <c r="AQ745" s="11">
        <f t="shared" si="189"/>
        <v>0</v>
      </c>
      <c r="AR745" s="19">
        <f t="shared" si="190"/>
        <v>0</v>
      </c>
      <c r="AS745" s="19">
        <f t="shared" si="191"/>
        <v>0</v>
      </c>
    </row>
    <row r="746" spans="1:45">
      <c r="A746"/>
      <c r="B746"/>
      <c r="C746"/>
      <c r="D746"/>
      <c r="E746"/>
      <c r="F746"/>
      <c r="G746"/>
      <c r="H746"/>
      <c r="L746" s="8"/>
      <c r="M746" s="8" t="str">
        <f>IF(ISERROR( VLOOKUP(AD746,'[1]采购入库货量(公司仓库)'!$A:$I,9,FALSE)),"", VLOOKUP(AD746,'[1]采购入库货量(公司仓库)'!$A:$I,9,FALSE))</f>
        <v/>
      </c>
      <c r="N746" s="8" t="str">
        <f>IF(ISERROR( VLOOKUP(AD746,[1]批发上市日期!$A:$F,6,FALSE)),"",  VLOOKUP(AD746,[1]批发上市日期!$A:$F,6,FALSE))</f>
        <v/>
      </c>
      <c r="O746" s="11">
        <f>IF(ISERROR(VLOOKUP(E746&amp;G746,'[1]采购入库货量(公司仓库)'!$A:$I,7,FALSE)),0,VLOOKUP(E746&amp;G746,'[1]采购入库货量(公司仓库)'!$A:$I,7,FALSE))</f>
        <v>0</v>
      </c>
      <c r="P746">
        <f t="shared" si="179"/>
        <v>0</v>
      </c>
      <c r="Q746">
        <f>IF(ISERROR(VLOOKUP(E746&amp;G746,'[1]采购入库货量(公司仓库)'!$A:$I,8,FALSE)),0,VLOOKUP(E746&amp;G746,'[1]采购入库货量(公司仓库)'!$A:$I,8,FALSE))</f>
        <v>0</v>
      </c>
      <c r="R746" s="11">
        <f t="shared" si="180"/>
        <v>0</v>
      </c>
      <c r="S746">
        <f>SUMIF([1]库存总量!$H:$H,E746&amp;G746,[1]库存总量!$G:$G)</f>
        <v>0</v>
      </c>
      <c r="T746">
        <f t="shared" si="181"/>
        <v>0</v>
      </c>
      <c r="U746">
        <f>SUMIFS([1]库存总量!$G:$G,[1]库存总量!$H:$H,E746&amp;G746,[1]库存总量!$A:$A,"B")</f>
        <v>0</v>
      </c>
      <c r="V746">
        <f t="shared" si="182"/>
        <v>0</v>
      </c>
      <c r="W746">
        <f>SUMIFS([1]库存总量!$G:$G,[1]库存总量!$H:$H,E746&amp;G746,[1]库存总量!$A:$A,"K")</f>
        <v>0</v>
      </c>
      <c r="X746">
        <f t="shared" si="183"/>
        <v>0</v>
      </c>
      <c r="Y746">
        <f t="shared" si="184"/>
        <v>0</v>
      </c>
      <c r="Z746">
        <f t="shared" si="185"/>
        <v>0</v>
      </c>
      <c r="AA746">
        <f>(IF(ISERROR(VLOOKUP(E746&amp;G746,'[1]采购入库货量(公司仓库)'!$A:$H,7,FALSE)),0,VLOOKUP(E746&amp;G746,'[1]采购入库货量(公司仓库)'!$A:$H,7,FALSE)))*L746-(IF(ISERROR(VLOOKUP(E746&amp;G746,'[1]采购入库货量(公司仓库)'!$A:$H,8,FALSE)),0,VLOOKUP(E746&amp;G746,'[1]采购入库货量(公司仓库)'!$A:$H,8,FALSE)))</f>
        <v>0</v>
      </c>
      <c r="AB746">
        <f>SUMIF([1]销售数据!$B:$B,E746&amp;G746,[1]销售数据!$G:$G)</f>
        <v>0</v>
      </c>
      <c r="AC746">
        <f t="shared" si="186"/>
        <v>0</v>
      </c>
      <c r="AD746" t="str">
        <f t="shared" si="176"/>
        <v/>
      </c>
      <c r="AE746">
        <f>SUMIF([1]销售数据!$B:$B,AD746,[1]销售数据!$L:$L)</f>
        <v>0</v>
      </c>
      <c r="AF746">
        <f>SUMIF([1]销售数据!$B:$B,AD746,[1]销售数据!$K:$K)</f>
        <v>0</v>
      </c>
      <c r="AG746">
        <f>SUMIF([1]销售数据!$B:$B,AD746,[1]销售数据!$J:$J)</f>
        <v>0</v>
      </c>
      <c r="AH746">
        <f>SUMIF([1]销售数据!$B:$B,AD746,[1]销售数据!$I:$I)</f>
        <v>0</v>
      </c>
      <c r="AI746">
        <f>SUMIF([1]销售数据!$B:$B,AD746,[1]销售数据!$H:$H)</f>
        <v>0</v>
      </c>
      <c r="AJ746" s="19">
        <f t="shared" si="187"/>
        <v>0</v>
      </c>
      <c r="AK746">
        <f>SUMIF([1]发货店铺数!$B:$B,AD746,[1]发货店铺数!$G:$G)</f>
        <v>0</v>
      </c>
      <c r="AL746">
        <f>SUMIF([1]销售店铺数!$B:$B,AD746,[1]销售店铺数!$G:$G)</f>
        <v>0</v>
      </c>
      <c r="AM746">
        <f>SUMIF([1]上周销售店铺数!$B:$B,AD746,[1]上周销售店铺数!$G:$G)</f>
        <v>0</v>
      </c>
      <c r="AN746" s="19">
        <f t="shared" si="188"/>
        <v>0</v>
      </c>
      <c r="AO746" s="19">
        <f t="shared" si="177"/>
        <v>0</v>
      </c>
      <c r="AP746" s="19">
        <f t="shared" si="178"/>
        <v>0</v>
      </c>
      <c r="AQ746" s="11">
        <f t="shared" si="189"/>
        <v>0</v>
      </c>
      <c r="AR746" s="19">
        <f t="shared" si="190"/>
        <v>0</v>
      </c>
      <c r="AS746" s="19">
        <f t="shared" si="191"/>
        <v>0</v>
      </c>
    </row>
    <row r="747" spans="1:45">
      <c r="A747"/>
      <c r="B747"/>
      <c r="C747"/>
      <c r="D747"/>
      <c r="E747"/>
      <c r="F747"/>
      <c r="G747"/>
      <c r="H747"/>
      <c r="L747" s="8"/>
      <c r="M747" s="8" t="str">
        <f>IF(ISERROR( VLOOKUP(AD747,'[1]采购入库货量(公司仓库)'!$A:$I,9,FALSE)),"", VLOOKUP(AD747,'[1]采购入库货量(公司仓库)'!$A:$I,9,FALSE))</f>
        <v/>
      </c>
      <c r="N747" s="8" t="str">
        <f>IF(ISERROR( VLOOKUP(AD747,[1]批发上市日期!$A:$F,6,FALSE)),"",  VLOOKUP(AD747,[1]批发上市日期!$A:$F,6,FALSE))</f>
        <v/>
      </c>
      <c r="O747" s="11">
        <f>IF(ISERROR(VLOOKUP(E747&amp;G747,'[1]采购入库货量(公司仓库)'!$A:$I,7,FALSE)),0,VLOOKUP(E747&amp;G747,'[1]采购入库货量(公司仓库)'!$A:$I,7,FALSE))</f>
        <v>0</v>
      </c>
      <c r="P747">
        <f t="shared" si="179"/>
        <v>0</v>
      </c>
      <c r="Q747">
        <f>IF(ISERROR(VLOOKUP(E747&amp;G747,'[1]采购入库货量(公司仓库)'!$A:$I,8,FALSE)),0,VLOOKUP(E747&amp;G747,'[1]采购入库货量(公司仓库)'!$A:$I,8,FALSE))</f>
        <v>0</v>
      </c>
      <c r="R747" s="11">
        <f t="shared" si="180"/>
        <v>0</v>
      </c>
      <c r="S747">
        <f>SUMIF([1]库存总量!$H:$H,E747&amp;G747,[1]库存总量!$G:$G)</f>
        <v>0</v>
      </c>
      <c r="T747">
        <f t="shared" si="181"/>
        <v>0</v>
      </c>
      <c r="U747">
        <f>SUMIFS([1]库存总量!$G:$G,[1]库存总量!$H:$H,E747&amp;G747,[1]库存总量!$A:$A,"B")</f>
        <v>0</v>
      </c>
      <c r="V747">
        <f t="shared" si="182"/>
        <v>0</v>
      </c>
      <c r="W747">
        <f>SUMIFS([1]库存总量!$G:$G,[1]库存总量!$H:$H,E747&amp;G747,[1]库存总量!$A:$A,"K")</f>
        <v>0</v>
      </c>
      <c r="X747">
        <f t="shared" si="183"/>
        <v>0</v>
      </c>
      <c r="Y747">
        <f t="shared" si="184"/>
        <v>0</v>
      </c>
      <c r="Z747">
        <f t="shared" si="185"/>
        <v>0</v>
      </c>
      <c r="AA747">
        <f>(IF(ISERROR(VLOOKUP(E747&amp;G747,'[1]采购入库货量(公司仓库)'!$A:$H,7,FALSE)),0,VLOOKUP(E747&amp;G747,'[1]采购入库货量(公司仓库)'!$A:$H,7,FALSE)))*L747-(IF(ISERROR(VLOOKUP(E747&amp;G747,'[1]采购入库货量(公司仓库)'!$A:$H,8,FALSE)),0,VLOOKUP(E747&amp;G747,'[1]采购入库货量(公司仓库)'!$A:$H,8,FALSE)))</f>
        <v>0</v>
      </c>
      <c r="AB747">
        <f>SUMIF([1]销售数据!$B:$B,E747&amp;G747,[1]销售数据!$G:$G)</f>
        <v>0</v>
      </c>
      <c r="AC747">
        <f t="shared" si="186"/>
        <v>0</v>
      </c>
      <c r="AD747" t="str">
        <f t="shared" si="176"/>
        <v/>
      </c>
      <c r="AE747">
        <f>SUMIF([1]销售数据!$B:$B,AD747,[1]销售数据!$L:$L)</f>
        <v>0</v>
      </c>
      <c r="AF747">
        <f>SUMIF([1]销售数据!$B:$B,AD747,[1]销售数据!$K:$K)</f>
        <v>0</v>
      </c>
      <c r="AG747">
        <f>SUMIF([1]销售数据!$B:$B,AD747,[1]销售数据!$J:$J)</f>
        <v>0</v>
      </c>
      <c r="AH747">
        <f>SUMIF([1]销售数据!$B:$B,AD747,[1]销售数据!$I:$I)</f>
        <v>0</v>
      </c>
      <c r="AI747">
        <f>SUMIF([1]销售数据!$B:$B,AD747,[1]销售数据!$H:$H)</f>
        <v>0</v>
      </c>
      <c r="AJ747" s="19">
        <f t="shared" si="187"/>
        <v>0</v>
      </c>
      <c r="AK747">
        <f>SUMIF([1]发货店铺数!$B:$B,AD747,[1]发货店铺数!$G:$G)</f>
        <v>0</v>
      </c>
      <c r="AL747">
        <f>SUMIF([1]销售店铺数!$B:$B,AD747,[1]销售店铺数!$G:$G)</f>
        <v>0</v>
      </c>
      <c r="AM747">
        <f>SUMIF([1]上周销售店铺数!$B:$B,AD747,[1]上周销售店铺数!$G:$G)</f>
        <v>0</v>
      </c>
      <c r="AN747" s="19">
        <f t="shared" si="188"/>
        <v>0</v>
      </c>
      <c r="AO747" s="19">
        <f t="shared" si="177"/>
        <v>0</v>
      </c>
      <c r="AP747" s="19">
        <f t="shared" si="178"/>
        <v>0</v>
      </c>
      <c r="AQ747" s="11">
        <f t="shared" si="189"/>
        <v>0</v>
      </c>
      <c r="AR747" s="19">
        <f t="shared" si="190"/>
        <v>0</v>
      </c>
      <c r="AS747" s="19">
        <f t="shared" si="191"/>
        <v>0</v>
      </c>
    </row>
    <row r="748" spans="1:45">
      <c r="A748"/>
      <c r="B748"/>
      <c r="C748"/>
      <c r="D748"/>
      <c r="E748"/>
      <c r="F748"/>
      <c r="G748"/>
      <c r="H748"/>
      <c r="L748" s="8"/>
      <c r="M748" s="8" t="str">
        <f>IF(ISERROR( VLOOKUP(AD748,'[1]采购入库货量(公司仓库)'!$A:$I,9,FALSE)),"", VLOOKUP(AD748,'[1]采购入库货量(公司仓库)'!$A:$I,9,FALSE))</f>
        <v/>
      </c>
      <c r="N748" s="8" t="str">
        <f>IF(ISERROR( VLOOKUP(AD748,[1]批发上市日期!$A:$F,6,FALSE)),"",  VLOOKUP(AD748,[1]批发上市日期!$A:$F,6,FALSE))</f>
        <v/>
      </c>
      <c r="O748" s="11">
        <f>IF(ISERROR(VLOOKUP(E748&amp;G748,'[1]采购入库货量(公司仓库)'!$A:$I,7,FALSE)),0,VLOOKUP(E748&amp;G748,'[1]采购入库货量(公司仓库)'!$A:$I,7,FALSE))</f>
        <v>0</v>
      </c>
      <c r="P748">
        <f t="shared" si="179"/>
        <v>0</v>
      </c>
      <c r="Q748">
        <f>IF(ISERROR(VLOOKUP(E748&amp;G748,'[1]采购入库货量(公司仓库)'!$A:$I,8,FALSE)),0,VLOOKUP(E748&amp;G748,'[1]采购入库货量(公司仓库)'!$A:$I,8,FALSE))</f>
        <v>0</v>
      </c>
      <c r="R748" s="11">
        <f t="shared" si="180"/>
        <v>0</v>
      </c>
      <c r="S748">
        <f>SUMIF([1]库存总量!$H:$H,E748&amp;G748,[1]库存总量!$G:$G)</f>
        <v>0</v>
      </c>
      <c r="T748">
        <f t="shared" si="181"/>
        <v>0</v>
      </c>
      <c r="U748">
        <f>SUMIFS([1]库存总量!$G:$G,[1]库存总量!$H:$H,E748&amp;G748,[1]库存总量!$A:$A,"B")</f>
        <v>0</v>
      </c>
      <c r="V748">
        <f t="shared" si="182"/>
        <v>0</v>
      </c>
      <c r="W748">
        <f>SUMIFS([1]库存总量!$G:$G,[1]库存总量!$H:$H,E748&amp;G748,[1]库存总量!$A:$A,"K")</f>
        <v>0</v>
      </c>
      <c r="X748">
        <f t="shared" si="183"/>
        <v>0</v>
      </c>
      <c r="Y748">
        <f t="shared" si="184"/>
        <v>0</v>
      </c>
      <c r="Z748">
        <f t="shared" si="185"/>
        <v>0</v>
      </c>
      <c r="AA748">
        <f>(IF(ISERROR(VLOOKUP(E748&amp;G748,'[1]采购入库货量(公司仓库)'!$A:$H,7,FALSE)),0,VLOOKUP(E748&amp;G748,'[1]采购入库货量(公司仓库)'!$A:$H,7,FALSE)))*L748-(IF(ISERROR(VLOOKUP(E748&amp;G748,'[1]采购入库货量(公司仓库)'!$A:$H,8,FALSE)),0,VLOOKUP(E748&amp;G748,'[1]采购入库货量(公司仓库)'!$A:$H,8,FALSE)))</f>
        <v>0</v>
      </c>
      <c r="AB748">
        <f>SUMIF([1]销售数据!$B:$B,E748&amp;G748,[1]销售数据!$G:$G)</f>
        <v>0</v>
      </c>
      <c r="AC748">
        <f t="shared" si="186"/>
        <v>0</v>
      </c>
      <c r="AD748" t="str">
        <f t="shared" si="176"/>
        <v/>
      </c>
      <c r="AE748">
        <f>SUMIF([1]销售数据!$B:$B,AD748,[1]销售数据!$L:$L)</f>
        <v>0</v>
      </c>
      <c r="AF748">
        <f>SUMIF([1]销售数据!$B:$B,AD748,[1]销售数据!$K:$K)</f>
        <v>0</v>
      </c>
      <c r="AG748">
        <f>SUMIF([1]销售数据!$B:$B,AD748,[1]销售数据!$J:$J)</f>
        <v>0</v>
      </c>
      <c r="AH748">
        <f>SUMIF([1]销售数据!$B:$B,AD748,[1]销售数据!$I:$I)</f>
        <v>0</v>
      </c>
      <c r="AI748">
        <f>SUMIF([1]销售数据!$B:$B,AD748,[1]销售数据!$H:$H)</f>
        <v>0</v>
      </c>
      <c r="AJ748" s="19">
        <f t="shared" si="187"/>
        <v>0</v>
      </c>
      <c r="AK748">
        <f>SUMIF([1]发货店铺数!$B:$B,AD748,[1]发货店铺数!$G:$G)</f>
        <v>0</v>
      </c>
      <c r="AL748">
        <f>SUMIF([1]销售店铺数!$B:$B,AD748,[1]销售店铺数!$G:$G)</f>
        <v>0</v>
      </c>
      <c r="AM748">
        <f>SUMIF([1]上周销售店铺数!$B:$B,AD748,[1]上周销售店铺数!$G:$G)</f>
        <v>0</v>
      </c>
      <c r="AN748" s="19">
        <f t="shared" si="188"/>
        <v>0</v>
      </c>
      <c r="AO748" s="19">
        <f t="shared" si="177"/>
        <v>0</v>
      </c>
      <c r="AP748" s="19">
        <f t="shared" si="178"/>
        <v>0</v>
      </c>
      <c r="AQ748" s="11">
        <f t="shared" si="189"/>
        <v>0</v>
      </c>
      <c r="AR748" s="19">
        <f t="shared" si="190"/>
        <v>0</v>
      </c>
      <c r="AS748" s="19">
        <f t="shared" si="191"/>
        <v>0</v>
      </c>
    </row>
    <row r="749" spans="1:45">
      <c r="A749"/>
      <c r="B749"/>
      <c r="C749"/>
      <c r="D749"/>
      <c r="E749"/>
      <c r="F749"/>
      <c r="G749"/>
      <c r="H749"/>
      <c r="L749" s="8"/>
      <c r="M749" s="8" t="str">
        <f>IF(ISERROR( VLOOKUP(AD749,'[1]采购入库货量(公司仓库)'!$A:$I,9,FALSE)),"", VLOOKUP(AD749,'[1]采购入库货量(公司仓库)'!$A:$I,9,FALSE))</f>
        <v/>
      </c>
      <c r="N749" s="8" t="str">
        <f>IF(ISERROR( VLOOKUP(AD749,[1]批发上市日期!$A:$F,6,FALSE)),"",  VLOOKUP(AD749,[1]批发上市日期!$A:$F,6,FALSE))</f>
        <v/>
      </c>
      <c r="O749" s="11">
        <f>IF(ISERROR(VLOOKUP(E749&amp;G749,'[1]采购入库货量(公司仓库)'!$A:$I,7,FALSE)),0,VLOOKUP(E749&amp;G749,'[1]采购入库货量(公司仓库)'!$A:$I,7,FALSE))</f>
        <v>0</v>
      </c>
      <c r="P749">
        <f t="shared" si="179"/>
        <v>0</v>
      </c>
      <c r="Q749">
        <f>IF(ISERROR(VLOOKUP(E749&amp;G749,'[1]采购入库货量(公司仓库)'!$A:$I,8,FALSE)),0,VLOOKUP(E749&amp;G749,'[1]采购入库货量(公司仓库)'!$A:$I,8,FALSE))</f>
        <v>0</v>
      </c>
      <c r="R749" s="11">
        <f t="shared" si="180"/>
        <v>0</v>
      </c>
      <c r="S749">
        <f>SUMIF([1]库存总量!$H:$H,E749&amp;G749,[1]库存总量!$G:$G)</f>
        <v>0</v>
      </c>
      <c r="T749">
        <f t="shared" si="181"/>
        <v>0</v>
      </c>
      <c r="U749">
        <f>SUMIFS([1]库存总量!$G:$G,[1]库存总量!$H:$H,E749&amp;G749,[1]库存总量!$A:$A,"B")</f>
        <v>0</v>
      </c>
      <c r="V749">
        <f t="shared" si="182"/>
        <v>0</v>
      </c>
      <c r="W749">
        <f>SUMIFS([1]库存总量!$G:$G,[1]库存总量!$H:$H,E749&amp;G749,[1]库存总量!$A:$A,"K")</f>
        <v>0</v>
      </c>
      <c r="X749">
        <f t="shared" si="183"/>
        <v>0</v>
      </c>
      <c r="Y749">
        <f t="shared" si="184"/>
        <v>0</v>
      </c>
      <c r="Z749">
        <f t="shared" si="185"/>
        <v>0</v>
      </c>
      <c r="AA749">
        <f>(IF(ISERROR(VLOOKUP(E749&amp;G749,'[1]采购入库货量(公司仓库)'!$A:$H,7,FALSE)),0,VLOOKUP(E749&amp;G749,'[1]采购入库货量(公司仓库)'!$A:$H,7,FALSE)))*L749-(IF(ISERROR(VLOOKUP(E749&amp;G749,'[1]采购入库货量(公司仓库)'!$A:$H,8,FALSE)),0,VLOOKUP(E749&amp;G749,'[1]采购入库货量(公司仓库)'!$A:$H,8,FALSE)))</f>
        <v>0</v>
      </c>
      <c r="AB749">
        <f>SUMIF([1]销售数据!$B:$B,E749&amp;G749,[1]销售数据!$G:$G)</f>
        <v>0</v>
      </c>
      <c r="AC749">
        <f t="shared" si="186"/>
        <v>0</v>
      </c>
      <c r="AD749" t="str">
        <f t="shared" si="176"/>
        <v/>
      </c>
      <c r="AE749">
        <f>SUMIF([1]销售数据!$B:$B,AD749,[1]销售数据!$L:$L)</f>
        <v>0</v>
      </c>
      <c r="AF749">
        <f>SUMIF([1]销售数据!$B:$B,AD749,[1]销售数据!$K:$K)</f>
        <v>0</v>
      </c>
      <c r="AG749">
        <f>SUMIF([1]销售数据!$B:$B,AD749,[1]销售数据!$J:$J)</f>
        <v>0</v>
      </c>
      <c r="AH749">
        <f>SUMIF([1]销售数据!$B:$B,AD749,[1]销售数据!$I:$I)</f>
        <v>0</v>
      </c>
      <c r="AI749">
        <f>SUMIF([1]销售数据!$B:$B,AD749,[1]销售数据!$H:$H)</f>
        <v>0</v>
      </c>
      <c r="AJ749" s="19">
        <f t="shared" si="187"/>
        <v>0</v>
      </c>
      <c r="AK749">
        <f>SUMIF([1]发货店铺数!$B:$B,AD749,[1]发货店铺数!$G:$G)</f>
        <v>0</v>
      </c>
      <c r="AL749">
        <f>SUMIF([1]销售店铺数!$B:$B,AD749,[1]销售店铺数!$G:$G)</f>
        <v>0</v>
      </c>
      <c r="AM749">
        <f>SUMIF([1]上周销售店铺数!$B:$B,AD749,[1]上周销售店铺数!$G:$G)</f>
        <v>0</v>
      </c>
      <c r="AN749" s="19">
        <f t="shared" si="188"/>
        <v>0</v>
      </c>
      <c r="AO749" s="19">
        <f t="shared" si="177"/>
        <v>0</v>
      </c>
      <c r="AP749" s="19">
        <f t="shared" si="178"/>
        <v>0</v>
      </c>
      <c r="AQ749" s="11">
        <f t="shared" si="189"/>
        <v>0</v>
      </c>
      <c r="AR749" s="19">
        <f t="shared" si="190"/>
        <v>0</v>
      </c>
      <c r="AS749" s="19">
        <f t="shared" si="191"/>
        <v>0</v>
      </c>
    </row>
    <row r="750" spans="1:45">
      <c r="A750"/>
      <c r="B750"/>
      <c r="C750"/>
      <c r="D750"/>
      <c r="E750"/>
      <c r="F750"/>
      <c r="G750"/>
      <c r="H750"/>
      <c r="L750" s="8"/>
      <c r="M750" s="8" t="str">
        <f>IF(ISERROR( VLOOKUP(AD750,'[1]采购入库货量(公司仓库)'!$A:$I,9,FALSE)),"", VLOOKUP(AD750,'[1]采购入库货量(公司仓库)'!$A:$I,9,FALSE))</f>
        <v/>
      </c>
      <c r="N750" s="8" t="str">
        <f>IF(ISERROR( VLOOKUP(AD750,[1]批发上市日期!$A:$F,6,FALSE)),"",  VLOOKUP(AD750,[1]批发上市日期!$A:$F,6,FALSE))</f>
        <v/>
      </c>
      <c r="O750" s="11">
        <f>IF(ISERROR(VLOOKUP(E750&amp;G750,'[1]采购入库货量(公司仓库)'!$A:$I,7,FALSE)),0,VLOOKUP(E750&amp;G750,'[1]采购入库货量(公司仓库)'!$A:$I,7,FALSE))</f>
        <v>0</v>
      </c>
      <c r="P750">
        <f t="shared" si="179"/>
        <v>0</v>
      </c>
      <c r="Q750">
        <f>IF(ISERROR(VLOOKUP(E750&amp;G750,'[1]采购入库货量(公司仓库)'!$A:$I,8,FALSE)),0,VLOOKUP(E750&amp;G750,'[1]采购入库货量(公司仓库)'!$A:$I,8,FALSE))</f>
        <v>0</v>
      </c>
      <c r="R750" s="11">
        <f t="shared" si="180"/>
        <v>0</v>
      </c>
      <c r="S750">
        <f>SUMIF([1]库存总量!$H:$H,E750&amp;G750,[1]库存总量!$G:$G)</f>
        <v>0</v>
      </c>
      <c r="T750">
        <f t="shared" si="181"/>
        <v>0</v>
      </c>
      <c r="U750">
        <f>SUMIFS([1]库存总量!$G:$G,[1]库存总量!$H:$H,E750&amp;G750,[1]库存总量!$A:$A,"B")</f>
        <v>0</v>
      </c>
      <c r="V750">
        <f t="shared" si="182"/>
        <v>0</v>
      </c>
      <c r="W750">
        <f>SUMIFS([1]库存总量!$G:$G,[1]库存总量!$H:$H,E750&amp;G750,[1]库存总量!$A:$A,"K")</f>
        <v>0</v>
      </c>
      <c r="X750">
        <f t="shared" si="183"/>
        <v>0</v>
      </c>
      <c r="Y750">
        <f t="shared" si="184"/>
        <v>0</v>
      </c>
      <c r="Z750">
        <f t="shared" si="185"/>
        <v>0</v>
      </c>
      <c r="AA750">
        <f>(IF(ISERROR(VLOOKUP(E750&amp;G750,'[1]采购入库货量(公司仓库)'!$A:$H,7,FALSE)),0,VLOOKUP(E750&amp;G750,'[1]采购入库货量(公司仓库)'!$A:$H,7,FALSE)))*L750-(IF(ISERROR(VLOOKUP(E750&amp;G750,'[1]采购入库货量(公司仓库)'!$A:$H,8,FALSE)),0,VLOOKUP(E750&amp;G750,'[1]采购入库货量(公司仓库)'!$A:$H,8,FALSE)))</f>
        <v>0</v>
      </c>
      <c r="AB750">
        <f>SUMIF([1]销售数据!$B:$B,E750&amp;G750,[1]销售数据!$G:$G)</f>
        <v>0</v>
      </c>
      <c r="AC750">
        <f t="shared" si="186"/>
        <v>0</v>
      </c>
      <c r="AD750" t="str">
        <f t="shared" si="176"/>
        <v/>
      </c>
      <c r="AE750">
        <f>SUMIF([1]销售数据!$B:$B,AD750,[1]销售数据!$L:$L)</f>
        <v>0</v>
      </c>
      <c r="AF750">
        <f>SUMIF([1]销售数据!$B:$B,AD750,[1]销售数据!$K:$K)</f>
        <v>0</v>
      </c>
      <c r="AG750">
        <f>SUMIF([1]销售数据!$B:$B,AD750,[1]销售数据!$J:$J)</f>
        <v>0</v>
      </c>
      <c r="AH750">
        <f>SUMIF([1]销售数据!$B:$B,AD750,[1]销售数据!$I:$I)</f>
        <v>0</v>
      </c>
      <c r="AI750">
        <f>SUMIF([1]销售数据!$B:$B,AD750,[1]销售数据!$H:$H)</f>
        <v>0</v>
      </c>
      <c r="AJ750" s="19">
        <f t="shared" si="187"/>
        <v>0</v>
      </c>
      <c r="AK750">
        <f>SUMIF([1]发货店铺数!$B:$B,AD750,[1]发货店铺数!$G:$G)</f>
        <v>0</v>
      </c>
      <c r="AL750">
        <f>SUMIF([1]销售店铺数!$B:$B,AD750,[1]销售店铺数!$G:$G)</f>
        <v>0</v>
      </c>
      <c r="AM750">
        <f>SUMIF([1]上周销售店铺数!$B:$B,AD750,[1]上周销售店铺数!$G:$G)</f>
        <v>0</v>
      </c>
      <c r="AN750" s="19">
        <f t="shared" si="188"/>
        <v>0</v>
      </c>
      <c r="AO750" s="19">
        <f t="shared" si="177"/>
        <v>0</v>
      </c>
      <c r="AP750" s="19">
        <f t="shared" si="178"/>
        <v>0</v>
      </c>
      <c r="AQ750" s="11">
        <f t="shared" si="189"/>
        <v>0</v>
      </c>
      <c r="AR750" s="19">
        <f t="shared" si="190"/>
        <v>0</v>
      </c>
      <c r="AS750" s="19">
        <f t="shared" si="191"/>
        <v>0</v>
      </c>
    </row>
    <row r="751" spans="1:45">
      <c r="A751"/>
      <c r="B751"/>
      <c r="C751"/>
      <c r="D751"/>
      <c r="E751"/>
      <c r="F751"/>
      <c r="G751"/>
      <c r="H751"/>
      <c r="L751" s="8"/>
      <c r="M751" s="8" t="str">
        <f>IF(ISERROR( VLOOKUP(AD751,'[1]采购入库货量(公司仓库)'!$A:$I,9,FALSE)),"", VLOOKUP(AD751,'[1]采购入库货量(公司仓库)'!$A:$I,9,FALSE))</f>
        <v/>
      </c>
      <c r="N751" s="8" t="str">
        <f>IF(ISERROR( VLOOKUP(AD751,[1]批发上市日期!$A:$F,6,FALSE)),"",  VLOOKUP(AD751,[1]批发上市日期!$A:$F,6,FALSE))</f>
        <v/>
      </c>
      <c r="O751" s="11">
        <f>IF(ISERROR(VLOOKUP(E751&amp;G751,'[1]采购入库货量(公司仓库)'!$A:$I,7,FALSE)),0,VLOOKUP(E751&amp;G751,'[1]采购入库货量(公司仓库)'!$A:$I,7,FALSE))</f>
        <v>0</v>
      </c>
      <c r="P751">
        <f t="shared" si="179"/>
        <v>0</v>
      </c>
      <c r="Q751">
        <f>IF(ISERROR(VLOOKUP(E751&amp;G751,'[1]采购入库货量(公司仓库)'!$A:$I,8,FALSE)),0,VLOOKUP(E751&amp;G751,'[1]采购入库货量(公司仓库)'!$A:$I,8,FALSE))</f>
        <v>0</v>
      </c>
      <c r="R751" s="11">
        <f t="shared" si="180"/>
        <v>0</v>
      </c>
      <c r="S751">
        <f>SUMIF([1]库存总量!$H:$H,E751&amp;G751,[1]库存总量!$G:$G)</f>
        <v>0</v>
      </c>
      <c r="T751">
        <f t="shared" si="181"/>
        <v>0</v>
      </c>
      <c r="U751">
        <f>SUMIFS([1]库存总量!$G:$G,[1]库存总量!$H:$H,E751&amp;G751,[1]库存总量!$A:$A,"B")</f>
        <v>0</v>
      </c>
      <c r="V751">
        <f t="shared" si="182"/>
        <v>0</v>
      </c>
      <c r="W751">
        <f>SUMIFS([1]库存总量!$G:$G,[1]库存总量!$H:$H,E751&amp;G751,[1]库存总量!$A:$A,"K")</f>
        <v>0</v>
      </c>
      <c r="X751">
        <f t="shared" si="183"/>
        <v>0</v>
      </c>
      <c r="Y751">
        <f t="shared" si="184"/>
        <v>0</v>
      </c>
      <c r="Z751">
        <f t="shared" si="185"/>
        <v>0</v>
      </c>
      <c r="AA751">
        <f>(IF(ISERROR(VLOOKUP(E751&amp;G751,'[1]采购入库货量(公司仓库)'!$A:$H,7,FALSE)),0,VLOOKUP(E751&amp;G751,'[1]采购入库货量(公司仓库)'!$A:$H,7,FALSE)))*L751-(IF(ISERROR(VLOOKUP(E751&amp;G751,'[1]采购入库货量(公司仓库)'!$A:$H,8,FALSE)),0,VLOOKUP(E751&amp;G751,'[1]采购入库货量(公司仓库)'!$A:$H,8,FALSE)))</f>
        <v>0</v>
      </c>
      <c r="AB751">
        <f>SUMIF([1]销售数据!$B:$B,E751&amp;G751,[1]销售数据!$G:$G)</f>
        <v>0</v>
      </c>
      <c r="AC751">
        <f t="shared" si="186"/>
        <v>0</v>
      </c>
      <c r="AD751" t="str">
        <f t="shared" si="176"/>
        <v/>
      </c>
      <c r="AE751">
        <f>SUMIF([1]销售数据!$B:$B,AD751,[1]销售数据!$L:$L)</f>
        <v>0</v>
      </c>
      <c r="AF751">
        <f>SUMIF([1]销售数据!$B:$B,AD751,[1]销售数据!$K:$K)</f>
        <v>0</v>
      </c>
      <c r="AG751">
        <f>SUMIF([1]销售数据!$B:$B,AD751,[1]销售数据!$J:$J)</f>
        <v>0</v>
      </c>
      <c r="AH751">
        <f>SUMIF([1]销售数据!$B:$B,AD751,[1]销售数据!$I:$I)</f>
        <v>0</v>
      </c>
      <c r="AI751">
        <f>SUMIF([1]销售数据!$B:$B,AD751,[1]销售数据!$H:$H)</f>
        <v>0</v>
      </c>
      <c r="AJ751" s="19">
        <f t="shared" si="187"/>
        <v>0</v>
      </c>
      <c r="AK751">
        <f>SUMIF([1]发货店铺数!$B:$B,AD751,[1]发货店铺数!$G:$G)</f>
        <v>0</v>
      </c>
      <c r="AL751">
        <f>SUMIF([1]销售店铺数!$B:$B,AD751,[1]销售店铺数!$G:$G)</f>
        <v>0</v>
      </c>
      <c r="AM751">
        <f>SUMIF([1]上周销售店铺数!$B:$B,AD751,[1]上周销售店铺数!$G:$G)</f>
        <v>0</v>
      </c>
      <c r="AN751" s="19">
        <f t="shared" si="188"/>
        <v>0</v>
      </c>
      <c r="AO751" s="19">
        <f t="shared" si="177"/>
        <v>0</v>
      </c>
      <c r="AP751" s="19">
        <f t="shared" si="178"/>
        <v>0</v>
      </c>
      <c r="AQ751" s="11">
        <f t="shared" si="189"/>
        <v>0</v>
      </c>
      <c r="AR751" s="19">
        <f t="shared" si="190"/>
        <v>0</v>
      </c>
      <c r="AS751" s="19">
        <f t="shared" si="191"/>
        <v>0</v>
      </c>
    </row>
    <row r="752" spans="1:45">
      <c r="A752"/>
      <c r="B752"/>
      <c r="C752"/>
      <c r="D752"/>
      <c r="E752"/>
      <c r="F752"/>
      <c r="G752"/>
      <c r="H752"/>
      <c r="L752" s="8"/>
      <c r="M752" s="8" t="str">
        <f>IF(ISERROR( VLOOKUP(AD752,'[1]采购入库货量(公司仓库)'!$A:$I,9,FALSE)),"", VLOOKUP(AD752,'[1]采购入库货量(公司仓库)'!$A:$I,9,FALSE))</f>
        <v/>
      </c>
      <c r="N752" s="8" t="str">
        <f>IF(ISERROR( VLOOKUP(AD752,[1]批发上市日期!$A:$F,6,FALSE)),"",  VLOOKUP(AD752,[1]批发上市日期!$A:$F,6,FALSE))</f>
        <v/>
      </c>
      <c r="O752" s="11">
        <f>IF(ISERROR(VLOOKUP(E752&amp;G752,'[1]采购入库货量(公司仓库)'!$A:$I,7,FALSE)),0,VLOOKUP(E752&amp;G752,'[1]采购入库货量(公司仓库)'!$A:$I,7,FALSE))</f>
        <v>0</v>
      </c>
      <c r="P752">
        <f t="shared" si="179"/>
        <v>0</v>
      </c>
      <c r="Q752">
        <f>IF(ISERROR(VLOOKUP(E752&amp;G752,'[1]采购入库货量(公司仓库)'!$A:$I,8,FALSE)),0,VLOOKUP(E752&amp;G752,'[1]采购入库货量(公司仓库)'!$A:$I,8,FALSE))</f>
        <v>0</v>
      </c>
      <c r="R752" s="11">
        <f t="shared" si="180"/>
        <v>0</v>
      </c>
      <c r="S752">
        <f>SUMIF([1]库存总量!$H:$H,E752&amp;G752,[1]库存总量!$G:$G)</f>
        <v>0</v>
      </c>
      <c r="T752">
        <f t="shared" si="181"/>
        <v>0</v>
      </c>
      <c r="U752">
        <f>SUMIFS([1]库存总量!$G:$G,[1]库存总量!$H:$H,E752&amp;G752,[1]库存总量!$A:$A,"B")</f>
        <v>0</v>
      </c>
      <c r="V752">
        <f t="shared" si="182"/>
        <v>0</v>
      </c>
      <c r="W752">
        <f>SUMIFS([1]库存总量!$G:$G,[1]库存总量!$H:$H,E752&amp;G752,[1]库存总量!$A:$A,"K")</f>
        <v>0</v>
      </c>
      <c r="X752">
        <f t="shared" si="183"/>
        <v>0</v>
      </c>
      <c r="Y752">
        <f t="shared" si="184"/>
        <v>0</v>
      </c>
      <c r="Z752">
        <f t="shared" si="185"/>
        <v>0</v>
      </c>
      <c r="AA752">
        <f>(IF(ISERROR(VLOOKUP(E752&amp;G752,'[1]采购入库货量(公司仓库)'!$A:$H,7,FALSE)),0,VLOOKUP(E752&amp;G752,'[1]采购入库货量(公司仓库)'!$A:$H,7,FALSE)))*L752-(IF(ISERROR(VLOOKUP(E752&amp;G752,'[1]采购入库货量(公司仓库)'!$A:$H,8,FALSE)),0,VLOOKUP(E752&amp;G752,'[1]采购入库货量(公司仓库)'!$A:$H,8,FALSE)))</f>
        <v>0</v>
      </c>
      <c r="AB752">
        <f>SUMIF([1]销售数据!$B:$B,E752&amp;G752,[1]销售数据!$G:$G)</f>
        <v>0</v>
      </c>
      <c r="AC752">
        <f t="shared" si="186"/>
        <v>0</v>
      </c>
      <c r="AD752" t="str">
        <f t="shared" si="176"/>
        <v/>
      </c>
      <c r="AE752">
        <f>SUMIF([1]销售数据!$B:$B,AD752,[1]销售数据!$L:$L)</f>
        <v>0</v>
      </c>
      <c r="AF752">
        <f>SUMIF([1]销售数据!$B:$B,AD752,[1]销售数据!$K:$K)</f>
        <v>0</v>
      </c>
      <c r="AG752">
        <f>SUMIF([1]销售数据!$B:$B,AD752,[1]销售数据!$J:$J)</f>
        <v>0</v>
      </c>
      <c r="AH752">
        <f>SUMIF([1]销售数据!$B:$B,AD752,[1]销售数据!$I:$I)</f>
        <v>0</v>
      </c>
      <c r="AI752">
        <f>SUMIF([1]销售数据!$B:$B,AD752,[1]销售数据!$H:$H)</f>
        <v>0</v>
      </c>
      <c r="AJ752" s="19">
        <f t="shared" si="187"/>
        <v>0</v>
      </c>
      <c r="AK752">
        <f>SUMIF([1]发货店铺数!$B:$B,AD752,[1]发货店铺数!$G:$G)</f>
        <v>0</v>
      </c>
      <c r="AL752">
        <f>SUMIF([1]销售店铺数!$B:$B,AD752,[1]销售店铺数!$G:$G)</f>
        <v>0</v>
      </c>
      <c r="AM752">
        <f>SUMIF([1]上周销售店铺数!$B:$B,AD752,[1]上周销售店铺数!$G:$G)</f>
        <v>0</v>
      </c>
      <c r="AN752" s="19">
        <f t="shared" si="188"/>
        <v>0</v>
      </c>
      <c r="AO752" s="19">
        <f t="shared" si="177"/>
        <v>0</v>
      </c>
      <c r="AP752" s="19">
        <f t="shared" si="178"/>
        <v>0</v>
      </c>
      <c r="AQ752" s="11">
        <f t="shared" si="189"/>
        <v>0</v>
      </c>
      <c r="AR752" s="19">
        <f t="shared" si="190"/>
        <v>0</v>
      </c>
      <c r="AS752" s="19">
        <f t="shared" si="191"/>
        <v>0</v>
      </c>
    </row>
    <row r="753" spans="1:45">
      <c r="A753"/>
      <c r="B753"/>
      <c r="C753"/>
      <c r="D753"/>
      <c r="E753"/>
      <c r="F753"/>
      <c r="G753"/>
      <c r="H753"/>
      <c r="L753" s="8"/>
      <c r="M753" s="8" t="str">
        <f>IF(ISERROR( VLOOKUP(AD753,'[1]采购入库货量(公司仓库)'!$A:$I,9,FALSE)),"", VLOOKUP(AD753,'[1]采购入库货量(公司仓库)'!$A:$I,9,FALSE))</f>
        <v/>
      </c>
      <c r="N753" s="8" t="str">
        <f>IF(ISERROR( VLOOKUP(AD753,[1]批发上市日期!$A:$F,6,FALSE)),"",  VLOOKUP(AD753,[1]批发上市日期!$A:$F,6,FALSE))</f>
        <v/>
      </c>
      <c r="O753" s="11">
        <f>IF(ISERROR(VLOOKUP(E753&amp;G753,'[1]采购入库货量(公司仓库)'!$A:$I,7,FALSE)),0,VLOOKUP(E753&amp;G753,'[1]采购入库货量(公司仓库)'!$A:$I,7,FALSE))</f>
        <v>0</v>
      </c>
      <c r="P753">
        <f t="shared" si="179"/>
        <v>0</v>
      </c>
      <c r="Q753">
        <f>IF(ISERROR(VLOOKUP(E753&amp;G753,'[1]采购入库货量(公司仓库)'!$A:$I,8,FALSE)),0,VLOOKUP(E753&amp;G753,'[1]采购入库货量(公司仓库)'!$A:$I,8,FALSE))</f>
        <v>0</v>
      </c>
      <c r="R753" s="11">
        <f t="shared" si="180"/>
        <v>0</v>
      </c>
      <c r="S753">
        <f>SUMIF([1]库存总量!$H:$H,E753&amp;G753,[1]库存总量!$G:$G)</f>
        <v>0</v>
      </c>
      <c r="T753">
        <f t="shared" si="181"/>
        <v>0</v>
      </c>
      <c r="U753">
        <f>SUMIFS([1]库存总量!$G:$G,[1]库存总量!$H:$H,E753&amp;G753,[1]库存总量!$A:$A,"B")</f>
        <v>0</v>
      </c>
      <c r="V753">
        <f t="shared" si="182"/>
        <v>0</v>
      </c>
      <c r="W753">
        <f>SUMIFS([1]库存总量!$G:$G,[1]库存总量!$H:$H,E753&amp;G753,[1]库存总量!$A:$A,"K")</f>
        <v>0</v>
      </c>
      <c r="X753">
        <f t="shared" si="183"/>
        <v>0</v>
      </c>
      <c r="Y753">
        <f t="shared" si="184"/>
        <v>0</v>
      </c>
      <c r="Z753">
        <f t="shared" si="185"/>
        <v>0</v>
      </c>
      <c r="AA753">
        <f>(IF(ISERROR(VLOOKUP(E753&amp;G753,'[1]采购入库货量(公司仓库)'!$A:$H,7,FALSE)),0,VLOOKUP(E753&amp;G753,'[1]采购入库货量(公司仓库)'!$A:$H,7,FALSE)))*L753-(IF(ISERROR(VLOOKUP(E753&amp;G753,'[1]采购入库货量(公司仓库)'!$A:$H,8,FALSE)),0,VLOOKUP(E753&amp;G753,'[1]采购入库货量(公司仓库)'!$A:$H,8,FALSE)))</f>
        <v>0</v>
      </c>
      <c r="AB753">
        <f>SUMIF([1]销售数据!$B:$B,E753&amp;G753,[1]销售数据!$G:$G)</f>
        <v>0</v>
      </c>
      <c r="AC753">
        <f t="shared" si="186"/>
        <v>0</v>
      </c>
      <c r="AD753" t="str">
        <f t="shared" si="176"/>
        <v/>
      </c>
      <c r="AE753">
        <f>SUMIF([1]销售数据!$B:$B,AD753,[1]销售数据!$L:$L)</f>
        <v>0</v>
      </c>
      <c r="AF753">
        <f>SUMIF([1]销售数据!$B:$B,AD753,[1]销售数据!$K:$K)</f>
        <v>0</v>
      </c>
      <c r="AG753">
        <f>SUMIF([1]销售数据!$B:$B,AD753,[1]销售数据!$J:$J)</f>
        <v>0</v>
      </c>
      <c r="AH753">
        <f>SUMIF([1]销售数据!$B:$B,AD753,[1]销售数据!$I:$I)</f>
        <v>0</v>
      </c>
      <c r="AI753">
        <f>SUMIF([1]销售数据!$B:$B,AD753,[1]销售数据!$H:$H)</f>
        <v>0</v>
      </c>
      <c r="AJ753" s="19">
        <f t="shared" si="187"/>
        <v>0</v>
      </c>
      <c r="AK753">
        <f>SUMIF([1]发货店铺数!$B:$B,AD753,[1]发货店铺数!$G:$G)</f>
        <v>0</v>
      </c>
      <c r="AL753">
        <f>SUMIF([1]销售店铺数!$B:$B,AD753,[1]销售店铺数!$G:$G)</f>
        <v>0</v>
      </c>
      <c r="AM753">
        <f>SUMIF([1]上周销售店铺数!$B:$B,AD753,[1]上周销售店铺数!$G:$G)</f>
        <v>0</v>
      </c>
      <c r="AN753" s="19">
        <f t="shared" si="188"/>
        <v>0</v>
      </c>
      <c r="AO753" s="19">
        <f t="shared" si="177"/>
        <v>0</v>
      </c>
      <c r="AP753" s="19">
        <f t="shared" si="178"/>
        <v>0</v>
      </c>
      <c r="AQ753" s="11">
        <f t="shared" si="189"/>
        <v>0</v>
      </c>
      <c r="AR753" s="19">
        <f t="shared" si="190"/>
        <v>0</v>
      </c>
      <c r="AS753" s="19">
        <f t="shared" si="191"/>
        <v>0</v>
      </c>
    </row>
    <row r="754" spans="1:45">
      <c r="A754"/>
      <c r="B754"/>
      <c r="C754"/>
      <c r="D754"/>
      <c r="E754"/>
      <c r="F754"/>
      <c r="G754"/>
      <c r="H754"/>
      <c r="L754" s="8"/>
      <c r="M754" s="8" t="str">
        <f>IF(ISERROR( VLOOKUP(AD754,'[1]采购入库货量(公司仓库)'!$A:$I,9,FALSE)),"", VLOOKUP(AD754,'[1]采购入库货量(公司仓库)'!$A:$I,9,FALSE))</f>
        <v/>
      </c>
      <c r="N754" s="8" t="str">
        <f>IF(ISERROR( VLOOKUP(AD754,[1]批发上市日期!$A:$F,6,FALSE)),"",  VLOOKUP(AD754,[1]批发上市日期!$A:$F,6,FALSE))</f>
        <v/>
      </c>
      <c r="O754" s="11">
        <f>IF(ISERROR(VLOOKUP(E754&amp;G754,'[1]采购入库货量(公司仓库)'!$A:$I,7,FALSE)),0,VLOOKUP(E754&amp;G754,'[1]采购入库货量(公司仓库)'!$A:$I,7,FALSE))</f>
        <v>0</v>
      </c>
      <c r="P754">
        <f t="shared" si="179"/>
        <v>0</v>
      </c>
      <c r="Q754">
        <f>IF(ISERROR(VLOOKUP(E754&amp;G754,'[1]采购入库货量(公司仓库)'!$A:$I,8,FALSE)),0,VLOOKUP(E754&amp;G754,'[1]采购入库货量(公司仓库)'!$A:$I,8,FALSE))</f>
        <v>0</v>
      </c>
      <c r="R754" s="11">
        <f t="shared" si="180"/>
        <v>0</v>
      </c>
      <c r="S754">
        <f>SUMIF([1]库存总量!$H:$H,E754&amp;G754,[1]库存总量!$G:$G)</f>
        <v>0</v>
      </c>
      <c r="T754">
        <f t="shared" si="181"/>
        <v>0</v>
      </c>
      <c r="U754">
        <f>SUMIFS([1]库存总量!$G:$G,[1]库存总量!$H:$H,E754&amp;G754,[1]库存总量!$A:$A,"B")</f>
        <v>0</v>
      </c>
      <c r="V754">
        <f t="shared" si="182"/>
        <v>0</v>
      </c>
      <c r="W754">
        <f>SUMIFS([1]库存总量!$G:$G,[1]库存总量!$H:$H,E754&amp;G754,[1]库存总量!$A:$A,"K")</f>
        <v>0</v>
      </c>
      <c r="X754">
        <f t="shared" si="183"/>
        <v>0</v>
      </c>
      <c r="Y754">
        <f t="shared" si="184"/>
        <v>0</v>
      </c>
      <c r="Z754">
        <f t="shared" si="185"/>
        <v>0</v>
      </c>
      <c r="AA754">
        <f>(IF(ISERROR(VLOOKUP(E754&amp;G754,'[1]采购入库货量(公司仓库)'!$A:$H,7,FALSE)),0,VLOOKUP(E754&amp;G754,'[1]采购入库货量(公司仓库)'!$A:$H,7,FALSE)))*L754-(IF(ISERROR(VLOOKUP(E754&amp;G754,'[1]采购入库货量(公司仓库)'!$A:$H,8,FALSE)),0,VLOOKUP(E754&amp;G754,'[1]采购入库货量(公司仓库)'!$A:$H,8,FALSE)))</f>
        <v>0</v>
      </c>
      <c r="AB754">
        <f>SUMIF([1]销售数据!$B:$B,E754&amp;G754,[1]销售数据!$G:$G)</f>
        <v>0</v>
      </c>
      <c r="AC754">
        <f t="shared" si="186"/>
        <v>0</v>
      </c>
      <c r="AD754" t="str">
        <f t="shared" si="176"/>
        <v/>
      </c>
      <c r="AE754">
        <f>SUMIF([1]销售数据!$B:$B,AD754,[1]销售数据!$L:$L)</f>
        <v>0</v>
      </c>
      <c r="AF754">
        <f>SUMIF([1]销售数据!$B:$B,AD754,[1]销售数据!$K:$K)</f>
        <v>0</v>
      </c>
      <c r="AG754">
        <f>SUMIF([1]销售数据!$B:$B,AD754,[1]销售数据!$J:$J)</f>
        <v>0</v>
      </c>
      <c r="AH754">
        <f>SUMIF([1]销售数据!$B:$B,AD754,[1]销售数据!$I:$I)</f>
        <v>0</v>
      </c>
      <c r="AI754">
        <f>SUMIF([1]销售数据!$B:$B,AD754,[1]销售数据!$H:$H)</f>
        <v>0</v>
      </c>
      <c r="AJ754" s="19">
        <f t="shared" si="187"/>
        <v>0</v>
      </c>
      <c r="AK754">
        <f>SUMIF([1]发货店铺数!$B:$B,AD754,[1]发货店铺数!$G:$G)</f>
        <v>0</v>
      </c>
      <c r="AL754">
        <f>SUMIF([1]销售店铺数!$B:$B,AD754,[1]销售店铺数!$G:$G)</f>
        <v>0</v>
      </c>
      <c r="AM754">
        <f>SUMIF([1]上周销售店铺数!$B:$B,AD754,[1]上周销售店铺数!$G:$G)</f>
        <v>0</v>
      </c>
      <c r="AN754" s="19">
        <f t="shared" si="188"/>
        <v>0</v>
      </c>
      <c r="AO754" s="19">
        <f t="shared" si="177"/>
        <v>0</v>
      </c>
      <c r="AP754" s="19">
        <f t="shared" si="178"/>
        <v>0</v>
      </c>
      <c r="AQ754" s="11">
        <f t="shared" si="189"/>
        <v>0</v>
      </c>
      <c r="AR754" s="19">
        <f t="shared" si="190"/>
        <v>0</v>
      </c>
      <c r="AS754" s="19">
        <f t="shared" si="191"/>
        <v>0</v>
      </c>
    </row>
    <row r="755" spans="1:45">
      <c r="A755"/>
      <c r="B755"/>
      <c r="C755"/>
      <c r="D755"/>
      <c r="E755"/>
      <c r="F755"/>
      <c r="G755"/>
      <c r="H755"/>
      <c r="L755" s="8"/>
      <c r="M755" s="8" t="str">
        <f>IF(ISERROR( VLOOKUP(AD755,'[1]采购入库货量(公司仓库)'!$A:$I,9,FALSE)),"", VLOOKUP(AD755,'[1]采购入库货量(公司仓库)'!$A:$I,9,FALSE))</f>
        <v/>
      </c>
      <c r="N755" s="8" t="str">
        <f>IF(ISERROR( VLOOKUP(AD755,[1]批发上市日期!$A:$F,6,FALSE)),"",  VLOOKUP(AD755,[1]批发上市日期!$A:$F,6,FALSE))</f>
        <v/>
      </c>
      <c r="O755" s="11">
        <f>IF(ISERROR(VLOOKUP(E755&amp;G755,'[1]采购入库货量(公司仓库)'!$A:$I,7,FALSE)),0,VLOOKUP(E755&amp;G755,'[1]采购入库货量(公司仓库)'!$A:$I,7,FALSE))</f>
        <v>0</v>
      </c>
      <c r="P755">
        <f t="shared" si="179"/>
        <v>0</v>
      </c>
      <c r="Q755">
        <f>IF(ISERROR(VLOOKUP(E755&amp;G755,'[1]采购入库货量(公司仓库)'!$A:$I,8,FALSE)),0,VLOOKUP(E755&amp;G755,'[1]采购入库货量(公司仓库)'!$A:$I,8,FALSE))</f>
        <v>0</v>
      </c>
      <c r="R755" s="11">
        <f t="shared" si="180"/>
        <v>0</v>
      </c>
      <c r="S755">
        <f>SUMIF([1]库存总量!$H:$H,E755&amp;G755,[1]库存总量!$G:$G)</f>
        <v>0</v>
      </c>
      <c r="T755">
        <f t="shared" si="181"/>
        <v>0</v>
      </c>
      <c r="U755">
        <f>SUMIFS([1]库存总量!$G:$G,[1]库存总量!$H:$H,E755&amp;G755,[1]库存总量!$A:$A,"B")</f>
        <v>0</v>
      </c>
      <c r="V755">
        <f t="shared" si="182"/>
        <v>0</v>
      </c>
      <c r="W755">
        <f>SUMIFS([1]库存总量!$G:$G,[1]库存总量!$H:$H,E755&amp;G755,[1]库存总量!$A:$A,"K")</f>
        <v>0</v>
      </c>
      <c r="X755">
        <f t="shared" si="183"/>
        <v>0</v>
      </c>
      <c r="Y755">
        <f t="shared" si="184"/>
        <v>0</v>
      </c>
      <c r="Z755">
        <f t="shared" si="185"/>
        <v>0</v>
      </c>
      <c r="AA755">
        <f>(IF(ISERROR(VLOOKUP(E755&amp;G755,'[1]采购入库货量(公司仓库)'!$A:$H,7,FALSE)),0,VLOOKUP(E755&amp;G755,'[1]采购入库货量(公司仓库)'!$A:$H,7,FALSE)))*L755-(IF(ISERROR(VLOOKUP(E755&amp;G755,'[1]采购入库货量(公司仓库)'!$A:$H,8,FALSE)),0,VLOOKUP(E755&amp;G755,'[1]采购入库货量(公司仓库)'!$A:$H,8,FALSE)))</f>
        <v>0</v>
      </c>
      <c r="AB755">
        <f>SUMIF([1]销售数据!$B:$B,E755&amp;G755,[1]销售数据!$G:$G)</f>
        <v>0</v>
      </c>
      <c r="AC755">
        <f t="shared" si="186"/>
        <v>0</v>
      </c>
      <c r="AD755" t="str">
        <f t="shared" si="176"/>
        <v/>
      </c>
      <c r="AE755">
        <f>SUMIF([1]销售数据!$B:$B,AD755,[1]销售数据!$L:$L)</f>
        <v>0</v>
      </c>
      <c r="AF755">
        <f>SUMIF([1]销售数据!$B:$B,AD755,[1]销售数据!$K:$K)</f>
        <v>0</v>
      </c>
      <c r="AG755">
        <f>SUMIF([1]销售数据!$B:$B,AD755,[1]销售数据!$J:$J)</f>
        <v>0</v>
      </c>
      <c r="AH755">
        <f>SUMIF([1]销售数据!$B:$B,AD755,[1]销售数据!$I:$I)</f>
        <v>0</v>
      </c>
      <c r="AI755">
        <f>SUMIF([1]销售数据!$B:$B,AD755,[1]销售数据!$H:$H)</f>
        <v>0</v>
      </c>
      <c r="AJ755" s="19">
        <f t="shared" si="187"/>
        <v>0</v>
      </c>
      <c r="AK755">
        <f>SUMIF([1]发货店铺数!$B:$B,AD755,[1]发货店铺数!$G:$G)</f>
        <v>0</v>
      </c>
      <c r="AL755">
        <f>SUMIF([1]销售店铺数!$B:$B,AD755,[1]销售店铺数!$G:$G)</f>
        <v>0</v>
      </c>
      <c r="AM755">
        <f>SUMIF([1]上周销售店铺数!$B:$B,AD755,[1]上周销售店铺数!$G:$G)</f>
        <v>0</v>
      </c>
      <c r="AN755" s="19">
        <f t="shared" si="188"/>
        <v>0</v>
      </c>
      <c r="AO755" s="19">
        <f t="shared" si="177"/>
        <v>0</v>
      </c>
      <c r="AP755" s="19">
        <f t="shared" si="178"/>
        <v>0</v>
      </c>
      <c r="AQ755" s="11">
        <f t="shared" si="189"/>
        <v>0</v>
      </c>
      <c r="AR755" s="19">
        <f t="shared" si="190"/>
        <v>0</v>
      </c>
      <c r="AS755" s="19">
        <f t="shared" si="191"/>
        <v>0</v>
      </c>
    </row>
    <row r="756" spans="1:45">
      <c r="A756"/>
      <c r="B756"/>
      <c r="C756"/>
      <c r="D756"/>
      <c r="E756"/>
      <c r="F756"/>
      <c r="G756"/>
      <c r="H756"/>
      <c r="L756" s="8"/>
      <c r="M756" s="8" t="str">
        <f>IF(ISERROR( VLOOKUP(AD756,'[1]采购入库货量(公司仓库)'!$A:$I,9,FALSE)),"", VLOOKUP(AD756,'[1]采购入库货量(公司仓库)'!$A:$I,9,FALSE))</f>
        <v/>
      </c>
      <c r="N756" s="8" t="str">
        <f>IF(ISERROR( VLOOKUP(AD756,[1]批发上市日期!$A:$F,6,FALSE)),"",  VLOOKUP(AD756,[1]批发上市日期!$A:$F,6,FALSE))</f>
        <v/>
      </c>
      <c r="O756" s="11">
        <f>IF(ISERROR(VLOOKUP(E756&amp;G756,'[1]采购入库货量(公司仓库)'!$A:$I,7,FALSE)),0,VLOOKUP(E756&amp;G756,'[1]采购入库货量(公司仓库)'!$A:$I,7,FALSE))</f>
        <v>0</v>
      </c>
      <c r="P756">
        <f t="shared" si="179"/>
        <v>0</v>
      </c>
      <c r="Q756">
        <f>IF(ISERROR(VLOOKUP(E756&amp;G756,'[1]采购入库货量(公司仓库)'!$A:$I,8,FALSE)),0,VLOOKUP(E756&amp;G756,'[1]采购入库货量(公司仓库)'!$A:$I,8,FALSE))</f>
        <v>0</v>
      </c>
      <c r="R756" s="11">
        <f t="shared" si="180"/>
        <v>0</v>
      </c>
      <c r="S756">
        <f>SUMIF([1]库存总量!$H:$H,E756&amp;G756,[1]库存总量!$G:$G)</f>
        <v>0</v>
      </c>
      <c r="T756">
        <f t="shared" si="181"/>
        <v>0</v>
      </c>
      <c r="U756">
        <f>SUMIFS([1]库存总量!$G:$G,[1]库存总量!$H:$H,E756&amp;G756,[1]库存总量!$A:$A,"B")</f>
        <v>0</v>
      </c>
      <c r="V756">
        <f t="shared" si="182"/>
        <v>0</v>
      </c>
      <c r="W756">
        <f>SUMIFS([1]库存总量!$G:$G,[1]库存总量!$H:$H,E756&amp;G756,[1]库存总量!$A:$A,"K")</f>
        <v>0</v>
      </c>
      <c r="X756">
        <f t="shared" si="183"/>
        <v>0</v>
      </c>
      <c r="Y756">
        <f t="shared" si="184"/>
        <v>0</v>
      </c>
      <c r="Z756">
        <f t="shared" si="185"/>
        <v>0</v>
      </c>
      <c r="AA756">
        <f>(IF(ISERROR(VLOOKUP(E756&amp;G756,'[1]采购入库货量(公司仓库)'!$A:$H,7,FALSE)),0,VLOOKUP(E756&amp;G756,'[1]采购入库货量(公司仓库)'!$A:$H,7,FALSE)))*L756-(IF(ISERROR(VLOOKUP(E756&amp;G756,'[1]采购入库货量(公司仓库)'!$A:$H,8,FALSE)),0,VLOOKUP(E756&amp;G756,'[1]采购入库货量(公司仓库)'!$A:$H,8,FALSE)))</f>
        <v>0</v>
      </c>
      <c r="AB756">
        <f>SUMIF([1]销售数据!$B:$B,E756&amp;G756,[1]销售数据!$G:$G)</f>
        <v>0</v>
      </c>
      <c r="AC756">
        <f t="shared" si="186"/>
        <v>0</v>
      </c>
      <c r="AD756" t="str">
        <f t="shared" si="176"/>
        <v/>
      </c>
      <c r="AE756">
        <f>SUMIF([1]销售数据!$B:$B,AD756,[1]销售数据!$L:$L)</f>
        <v>0</v>
      </c>
      <c r="AF756">
        <f>SUMIF([1]销售数据!$B:$B,AD756,[1]销售数据!$K:$K)</f>
        <v>0</v>
      </c>
      <c r="AG756">
        <f>SUMIF([1]销售数据!$B:$B,AD756,[1]销售数据!$J:$J)</f>
        <v>0</v>
      </c>
      <c r="AH756">
        <f>SUMIF([1]销售数据!$B:$B,AD756,[1]销售数据!$I:$I)</f>
        <v>0</v>
      </c>
      <c r="AI756">
        <f>SUMIF([1]销售数据!$B:$B,AD756,[1]销售数据!$H:$H)</f>
        <v>0</v>
      </c>
      <c r="AJ756" s="19">
        <f t="shared" si="187"/>
        <v>0</v>
      </c>
      <c r="AK756">
        <f>SUMIF([1]发货店铺数!$B:$B,AD756,[1]发货店铺数!$G:$G)</f>
        <v>0</v>
      </c>
      <c r="AL756">
        <f>SUMIF([1]销售店铺数!$B:$B,AD756,[1]销售店铺数!$G:$G)</f>
        <v>0</v>
      </c>
      <c r="AM756">
        <f>SUMIF([1]上周销售店铺数!$B:$B,AD756,[1]上周销售店铺数!$G:$G)</f>
        <v>0</v>
      </c>
      <c r="AN756" s="19">
        <f t="shared" si="188"/>
        <v>0</v>
      </c>
      <c r="AO756" s="19">
        <f t="shared" si="177"/>
        <v>0</v>
      </c>
      <c r="AP756" s="19">
        <f t="shared" si="178"/>
        <v>0</v>
      </c>
      <c r="AQ756" s="11">
        <f t="shared" si="189"/>
        <v>0</v>
      </c>
      <c r="AR756" s="19">
        <f t="shared" si="190"/>
        <v>0</v>
      </c>
      <c r="AS756" s="19">
        <f t="shared" si="191"/>
        <v>0</v>
      </c>
    </row>
    <row r="757" spans="1:45">
      <c r="A757"/>
      <c r="B757"/>
      <c r="C757"/>
      <c r="D757"/>
      <c r="E757"/>
      <c r="F757"/>
      <c r="G757"/>
      <c r="H757"/>
      <c r="L757" s="8"/>
      <c r="M757" s="8" t="str">
        <f>IF(ISERROR( VLOOKUP(AD757,'[1]采购入库货量(公司仓库)'!$A:$I,9,FALSE)),"", VLOOKUP(AD757,'[1]采购入库货量(公司仓库)'!$A:$I,9,FALSE))</f>
        <v/>
      </c>
      <c r="N757" s="8" t="str">
        <f>IF(ISERROR( VLOOKUP(AD757,[1]批发上市日期!$A:$F,6,FALSE)),"",  VLOOKUP(AD757,[1]批发上市日期!$A:$F,6,FALSE))</f>
        <v/>
      </c>
      <c r="O757" s="11">
        <f>IF(ISERROR(VLOOKUP(E757&amp;G757,'[1]采购入库货量(公司仓库)'!$A:$I,7,FALSE)),0,VLOOKUP(E757&amp;G757,'[1]采购入库货量(公司仓库)'!$A:$I,7,FALSE))</f>
        <v>0</v>
      </c>
      <c r="P757">
        <f t="shared" si="179"/>
        <v>0</v>
      </c>
      <c r="Q757">
        <f>IF(ISERROR(VLOOKUP(E757&amp;G757,'[1]采购入库货量(公司仓库)'!$A:$I,8,FALSE)),0,VLOOKUP(E757&amp;G757,'[1]采购入库货量(公司仓库)'!$A:$I,8,FALSE))</f>
        <v>0</v>
      </c>
      <c r="R757" s="11">
        <f t="shared" si="180"/>
        <v>0</v>
      </c>
      <c r="S757">
        <f>SUMIF([1]库存总量!$H:$H,E757&amp;G757,[1]库存总量!$G:$G)</f>
        <v>0</v>
      </c>
      <c r="T757">
        <f t="shared" si="181"/>
        <v>0</v>
      </c>
      <c r="U757">
        <f>SUMIFS([1]库存总量!$G:$G,[1]库存总量!$H:$H,E757&amp;G757,[1]库存总量!$A:$A,"B")</f>
        <v>0</v>
      </c>
      <c r="V757">
        <f t="shared" si="182"/>
        <v>0</v>
      </c>
      <c r="W757">
        <f>SUMIFS([1]库存总量!$G:$G,[1]库存总量!$H:$H,E757&amp;G757,[1]库存总量!$A:$A,"K")</f>
        <v>0</v>
      </c>
      <c r="X757">
        <f t="shared" si="183"/>
        <v>0</v>
      </c>
      <c r="Y757">
        <f t="shared" si="184"/>
        <v>0</v>
      </c>
      <c r="Z757">
        <f t="shared" si="185"/>
        <v>0</v>
      </c>
      <c r="AA757">
        <f>(IF(ISERROR(VLOOKUP(E757&amp;G757,'[1]采购入库货量(公司仓库)'!$A:$H,7,FALSE)),0,VLOOKUP(E757&amp;G757,'[1]采购入库货量(公司仓库)'!$A:$H,7,FALSE)))*L757-(IF(ISERROR(VLOOKUP(E757&amp;G757,'[1]采购入库货量(公司仓库)'!$A:$H,8,FALSE)),0,VLOOKUP(E757&amp;G757,'[1]采购入库货量(公司仓库)'!$A:$H,8,FALSE)))</f>
        <v>0</v>
      </c>
      <c r="AB757">
        <f>SUMIF([1]销售数据!$B:$B,E757&amp;G757,[1]销售数据!$G:$G)</f>
        <v>0</v>
      </c>
      <c r="AC757">
        <f t="shared" si="186"/>
        <v>0</v>
      </c>
      <c r="AD757" t="str">
        <f t="shared" si="176"/>
        <v/>
      </c>
      <c r="AE757">
        <f>SUMIF([1]销售数据!$B:$B,AD757,[1]销售数据!$L:$L)</f>
        <v>0</v>
      </c>
      <c r="AF757">
        <f>SUMIF([1]销售数据!$B:$B,AD757,[1]销售数据!$K:$K)</f>
        <v>0</v>
      </c>
      <c r="AG757">
        <f>SUMIF([1]销售数据!$B:$B,AD757,[1]销售数据!$J:$J)</f>
        <v>0</v>
      </c>
      <c r="AH757">
        <f>SUMIF([1]销售数据!$B:$B,AD757,[1]销售数据!$I:$I)</f>
        <v>0</v>
      </c>
      <c r="AI757">
        <f>SUMIF([1]销售数据!$B:$B,AD757,[1]销售数据!$H:$H)</f>
        <v>0</v>
      </c>
      <c r="AJ757" s="19">
        <f t="shared" si="187"/>
        <v>0</v>
      </c>
      <c r="AK757">
        <f>SUMIF([1]发货店铺数!$B:$B,AD757,[1]发货店铺数!$G:$G)</f>
        <v>0</v>
      </c>
      <c r="AL757">
        <f>SUMIF([1]销售店铺数!$B:$B,AD757,[1]销售店铺数!$G:$G)</f>
        <v>0</v>
      </c>
      <c r="AM757">
        <f>SUMIF([1]上周销售店铺数!$B:$B,AD757,[1]上周销售店铺数!$G:$G)</f>
        <v>0</v>
      </c>
      <c r="AN757" s="19">
        <f t="shared" si="188"/>
        <v>0</v>
      </c>
      <c r="AO757" s="19">
        <f t="shared" si="177"/>
        <v>0</v>
      </c>
      <c r="AP757" s="19">
        <f t="shared" si="178"/>
        <v>0</v>
      </c>
      <c r="AQ757" s="11">
        <f t="shared" si="189"/>
        <v>0</v>
      </c>
      <c r="AR757" s="19">
        <f t="shared" si="190"/>
        <v>0</v>
      </c>
      <c r="AS757" s="19">
        <f t="shared" si="191"/>
        <v>0</v>
      </c>
    </row>
    <row r="758" spans="1:45">
      <c r="A758"/>
      <c r="B758"/>
      <c r="C758"/>
      <c r="D758"/>
      <c r="E758"/>
      <c r="F758"/>
      <c r="G758"/>
      <c r="H758"/>
      <c r="L758" s="8"/>
      <c r="M758" s="8" t="str">
        <f>IF(ISERROR( VLOOKUP(AD758,'[1]采购入库货量(公司仓库)'!$A:$I,9,FALSE)),"", VLOOKUP(AD758,'[1]采购入库货量(公司仓库)'!$A:$I,9,FALSE))</f>
        <v/>
      </c>
      <c r="N758" s="8" t="str">
        <f>IF(ISERROR( VLOOKUP(AD758,[1]批发上市日期!$A:$F,6,FALSE)),"",  VLOOKUP(AD758,[1]批发上市日期!$A:$F,6,FALSE))</f>
        <v/>
      </c>
      <c r="O758" s="11">
        <f>IF(ISERROR(VLOOKUP(E758&amp;G758,'[1]采购入库货量(公司仓库)'!$A:$I,7,FALSE)),0,VLOOKUP(E758&amp;G758,'[1]采购入库货量(公司仓库)'!$A:$I,7,FALSE))</f>
        <v>0</v>
      </c>
      <c r="P758">
        <f t="shared" si="179"/>
        <v>0</v>
      </c>
      <c r="Q758">
        <f>IF(ISERROR(VLOOKUP(E758&amp;G758,'[1]采购入库货量(公司仓库)'!$A:$I,8,FALSE)),0,VLOOKUP(E758&amp;G758,'[1]采购入库货量(公司仓库)'!$A:$I,8,FALSE))</f>
        <v>0</v>
      </c>
      <c r="R758" s="11">
        <f t="shared" si="180"/>
        <v>0</v>
      </c>
      <c r="S758">
        <f>SUMIF([1]库存总量!$H:$H,E758&amp;G758,[1]库存总量!$G:$G)</f>
        <v>0</v>
      </c>
      <c r="T758">
        <f t="shared" si="181"/>
        <v>0</v>
      </c>
      <c r="U758">
        <f>SUMIFS([1]库存总量!$G:$G,[1]库存总量!$H:$H,E758&amp;G758,[1]库存总量!$A:$A,"B")</f>
        <v>0</v>
      </c>
      <c r="V758">
        <f t="shared" si="182"/>
        <v>0</v>
      </c>
      <c r="W758">
        <f>SUMIFS([1]库存总量!$G:$G,[1]库存总量!$H:$H,E758&amp;G758,[1]库存总量!$A:$A,"K")</f>
        <v>0</v>
      </c>
      <c r="X758">
        <f t="shared" si="183"/>
        <v>0</v>
      </c>
      <c r="Y758">
        <f t="shared" si="184"/>
        <v>0</v>
      </c>
      <c r="Z758">
        <f t="shared" si="185"/>
        <v>0</v>
      </c>
      <c r="AA758">
        <f>(IF(ISERROR(VLOOKUP(E758&amp;G758,'[1]采购入库货量(公司仓库)'!$A:$H,7,FALSE)),0,VLOOKUP(E758&amp;G758,'[1]采购入库货量(公司仓库)'!$A:$H,7,FALSE)))*L758-(IF(ISERROR(VLOOKUP(E758&amp;G758,'[1]采购入库货量(公司仓库)'!$A:$H,8,FALSE)),0,VLOOKUP(E758&amp;G758,'[1]采购入库货量(公司仓库)'!$A:$H,8,FALSE)))</f>
        <v>0</v>
      </c>
      <c r="AB758">
        <f>SUMIF([1]销售数据!$B:$B,E758&amp;G758,[1]销售数据!$G:$G)</f>
        <v>0</v>
      </c>
      <c r="AC758">
        <f t="shared" si="186"/>
        <v>0</v>
      </c>
      <c r="AD758" t="str">
        <f t="shared" si="176"/>
        <v/>
      </c>
      <c r="AE758">
        <f>SUMIF([1]销售数据!$B:$B,AD758,[1]销售数据!$L:$L)</f>
        <v>0</v>
      </c>
      <c r="AF758">
        <f>SUMIF([1]销售数据!$B:$B,AD758,[1]销售数据!$K:$K)</f>
        <v>0</v>
      </c>
      <c r="AG758">
        <f>SUMIF([1]销售数据!$B:$B,AD758,[1]销售数据!$J:$J)</f>
        <v>0</v>
      </c>
      <c r="AH758">
        <f>SUMIF([1]销售数据!$B:$B,AD758,[1]销售数据!$I:$I)</f>
        <v>0</v>
      </c>
      <c r="AI758">
        <f>SUMIF([1]销售数据!$B:$B,AD758,[1]销售数据!$H:$H)</f>
        <v>0</v>
      </c>
      <c r="AJ758" s="19">
        <f t="shared" si="187"/>
        <v>0</v>
      </c>
      <c r="AK758">
        <f>SUMIF([1]发货店铺数!$B:$B,AD758,[1]发货店铺数!$G:$G)</f>
        <v>0</v>
      </c>
      <c r="AL758">
        <f>SUMIF([1]销售店铺数!$B:$B,AD758,[1]销售店铺数!$G:$G)</f>
        <v>0</v>
      </c>
      <c r="AM758">
        <f>SUMIF([1]上周销售店铺数!$B:$B,AD758,[1]上周销售店铺数!$G:$G)</f>
        <v>0</v>
      </c>
      <c r="AN758" s="19">
        <f t="shared" si="188"/>
        <v>0</v>
      </c>
      <c r="AO758" s="19">
        <f t="shared" si="177"/>
        <v>0</v>
      </c>
      <c r="AP758" s="19">
        <f t="shared" si="178"/>
        <v>0</v>
      </c>
      <c r="AQ758" s="11">
        <f t="shared" si="189"/>
        <v>0</v>
      </c>
      <c r="AR758" s="19">
        <f t="shared" si="190"/>
        <v>0</v>
      </c>
      <c r="AS758" s="19">
        <f t="shared" si="191"/>
        <v>0</v>
      </c>
    </row>
    <row r="759" spans="1:45">
      <c r="A759"/>
      <c r="B759"/>
      <c r="C759"/>
      <c r="D759"/>
      <c r="E759"/>
      <c r="F759"/>
      <c r="G759"/>
      <c r="H759"/>
      <c r="L759" s="8"/>
      <c r="M759" s="8" t="str">
        <f>IF(ISERROR( VLOOKUP(AD759,'[1]采购入库货量(公司仓库)'!$A:$I,9,FALSE)),"", VLOOKUP(AD759,'[1]采购入库货量(公司仓库)'!$A:$I,9,FALSE))</f>
        <v/>
      </c>
      <c r="N759" s="8" t="str">
        <f>IF(ISERROR( VLOOKUP(AD759,[1]批发上市日期!$A:$F,6,FALSE)),"",  VLOOKUP(AD759,[1]批发上市日期!$A:$F,6,FALSE))</f>
        <v/>
      </c>
      <c r="O759" s="11">
        <f>IF(ISERROR(VLOOKUP(E759&amp;G759,'[1]采购入库货量(公司仓库)'!$A:$I,7,FALSE)),0,VLOOKUP(E759&amp;G759,'[1]采购入库货量(公司仓库)'!$A:$I,7,FALSE))</f>
        <v>0</v>
      </c>
      <c r="P759">
        <f t="shared" si="179"/>
        <v>0</v>
      </c>
      <c r="Q759">
        <f>IF(ISERROR(VLOOKUP(E759&amp;G759,'[1]采购入库货量(公司仓库)'!$A:$I,8,FALSE)),0,VLOOKUP(E759&amp;G759,'[1]采购入库货量(公司仓库)'!$A:$I,8,FALSE))</f>
        <v>0</v>
      </c>
      <c r="R759" s="11">
        <f t="shared" si="180"/>
        <v>0</v>
      </c>
      <c r="S759">
        <f>SUMIF([1]库存总量!$H:$H,E759&amp;G759,[1]库存总量!$G:$G)</f>
        <v>0</v>
      </c>
      <c r="T759">
        <f t="shared" si="181"/>
        <v>0</v>
      </c>
      <c r="U759">
        <f>SUMIFS([1]库存总量!$G:$G,[1]库存总量!$H:$H,E759&amp;G759,[1]库存总量!$A:$A,"B")</f>
        <v>0</v>
      </c>
      <c r="V759">
        <f t="shared" si="182"/>
        <v>0</v>
      </c>
      <c r="W759">
        <f>SUMIFS([1]库存总量!$G:$G,[1]库存总量!$H:$H,E759&amp;G759,[1]库存总量!$A:$A,"K")</f>
        <v>0</v>
      </c>
      <c r="X759">
        <f t="shared" si="183"/>
        <v>0</v>
      </c>
      <c r="Y759">
        <f t="shared" si="184"/>
        <v>0</v>
      </c>
      <c r="Z759">
        <f t="shared" si="185"/>
        <v>0</v>
      </c>
      <c r="AA759">
        <f>(IF(ISERROR(VLOOKUP(E759&amp;G759,'[1]采购入库货量(公司仓库)'!$A:$H,7,FALSE)),0,VLOOKUP(E759&amp;G759,'[1]采购入库货量(公司仓库)'!$A:$H,7,FALSE)))*L759-(IF(ISERROR(VLOOKUP(E759&amp;G759,'[1]采购入库货量(公司仓库)'!$A:$H,8,FALSE)),0,VLOOKUP(E759&amp;G759,'[1]采购入库货量(公司仓库)'!$A:$H,8,FALSE)))</f>
        <v>0</v>
      </c>
      <c r="AB759">
        <f>SUMIF([1]销售数据!$B:$B,E759&amp;G759,[1]销售数据!$G:$G)</f>
        <v>0</v>
      </c>
      <c r="AC759">
        <f t="shared" si="186"/>
        <v>0</v>
      </c>
      <c r="AD759" t="str">
        <f t="shared" si="176"/>
        <v/>
      </c>
      <c r="AE759">
        <f>SUMIF([1]销售数据!$B:$B,AD759,[1]销售数据!$L:$L)</f>
        <v>0</v>
      </c>
      <c r="AF759">
        <f>SUMIF([1]销售数据!$B:$B,AD759,[1]销售数据!$K:$K)</f>
        <v>0</v>
      </c>
      <c r="AG759">
        <f>SUMIF([1]销售数据!$B:$B,AD759,[1]销售数据!$J:$J)</f>
        <v>0</v>
      </c>
      <c r="AH759">
        <f>SUMIF([1]销售数据!$B:$B,AD759,[1]销售数据!$I:$I)</f>
        <v>0</v>
      </c>
      <c r="AI759">
        <f>SUMIF([1]销售数据!$B:$B,AD759,[1]销售数据!$H:$H)</f>
        <v>0</v>
      </c>
      <c r="AJ759" s="19">
        <f t="shared" si="187"/>
        <v>0</v>
      </c>
      <c r="AK759">
        <f>SUMIF([1]发货店铺数!$B:$B,AD759,[1]发货店铺数!$G:$G)</f>
        <v>0</v>
      </c>
      <c r="AL759">
        <f>SUMIF([1]销售店铺数!$B:$B,AD759,[1]销售店铺数!$G:$G)</f>
        <v>0</v>
      </c>
      <c r="AM759">
        <f>SUMIF([1]上周销售店铺数!$B:$B,AD759,[1]上周销售店铺数!$G:$G)</f>
        <v>0</v>
      </c>
      <c r="AN759" s="19">
        <f t="shared" si="188"/>
        <v>0</v>
      </c>
      <c r="AO759" s="19">
        <f t="shared" si="177"/>
        <v>0</v>
      </c>
      <c r="AP759" s="19">
        <f t="shared" si="178"/>
        <v>0</v>
      </c>
      <c r="AQ759" s="11">
        <f t="shared" si="189"/>
        <v>0</v>
      </c>
      <c r="AR759" s="19">
        <f t="shared" si="190"/>
        <v>0</v>
      </c>
      <c r="AS759" s="19">
        <f t="shared" si="191"/>
        <v>0</v>
      </c>
    </row>
    <row r="760" spans="1:45">
      <c r="A760"/>
      <c r="B760"/>
      <c r="C760"/>
      <c r="D760"/>
      <c r="E760"/>
      <c r="F760"/>
      <c r="G760"/>
      <c r="H760"/>
      <c r="L760" s="8"/>
      <c r="M760" s="8" t="str">
        <f>IF(ISERROR( VLOOKUP(AD760,'[1]采购入库货量(公司仓库)'!$A:$I,9,FALSE)),"", VLOOKUP(AD760,'[1]采购入库货量(公司仓库)'!$A:$I,9,FALSE))</f>
        <v/>
      </c>
      <c r="N760" s="8" t="str">
        <f>IF(ISERROR( VLOOKUP(AD760,[1]批发上市日期!$A:$F,6,FALSE)),"",  VLOOKUP(AD760,[1]批发上市日期!$A:$F,6,FALSE))</f>
        <v/>
      </c>
      <c r="O760" s="11">
        <f>IF(ISERROR(VLOOKUP(E760&amp;G760,'[1]采购入库货量(公司仓库)'!$A:$I,7,FALSE)),0,VLOOKUP(E760&amp;G760,'[1]采购入库货量(公司仓库)'!$A:$I,7,FALSE))</f>
        <v>0</v>
      </c>
      <c r="P760">
        <f t="shared" si="179"/>
        <v>0</v>
      </c>
      <c r="Q760">
        <f>IF(ISERROR(VLOOKUP(E760&amp;G760,'[1]采购入库货量(公司仓库)'!$A:$I,8,FALSE)),0,VLOOKUP(E760&amp;G760,'[1]采购入库货量(公司仓库)'!$A:$I,8,FALSE))</f>
        <v>0</v>
      </c>
      <c r="R760" s="11">
        <f t="shared" si="180"/>
        <v>0</v>
      </c>
      <c r="S760">
        <f>SUMIF([1]库存总量!$H:$H,E760&amp;G760,[1]库存总量!$G:$G)</f>
        <v>0</v>
      </c>
      <c r="T760">
        <f t="shared" si="181"/>
        <v>0</v>
      </c>
      <c r="U760">
        <f>SUMIFS([1]库存总量!$G:$G,[1]库存总量!$H:$H,E760&amp;G760,[1]库存总量!$A:$A,"B")</f>
        <v>0</v>
      </c>
      <c r="V760">
        <f t="shared" si="182"/>
        <v>0</v>
      </c>
      <c r="W760">
        <f>SUMIFS([1]库存总量!$G:$G,[1]库存总量!$H:$H,E760&amp;G760,[1]库存总量!$A:$A,"K")</f>
        <v>0</v>
      </c>
      <c r="X760">
        <f t="shared" si="183"/>
        <v>0</v>
      </c>
      <c r="Y760">
        <f t="shared" si="184"/>
        <v>0</v>
      </c>
      <c r="Z760">
        <f t="shared" si="185"/>
        <v>0</v>
      </c>
      <c r="AA760">
        <f>(IF(ISERROR(VLOOKUP(E760&amp;G760,'[1]采购入库货量(公司仓库)'!$A:$H,7,FALSE)),0,VLOOKUP(E760&amp;G760,'[1]采购入库货量(公司仓库)'!$A:$H,7,FALSE)))*L760-(IF(ISERROR(VLOOKUP(E760&amp;G760,'[1]采购入库货量(公司仓库)'!$A:$H,8,FALSE)),0,VLOOKUP(E760&amp;G760,'[1]采购入库货量(公司仓库)'!$A:$H,8,FALSE)))</f>
        <v>0</v>
      </c>
      <c r="AB760">
        <f>SUMIF([1]销售数据!$B:$B,E760&amp;G760,[1]销售数据!$G:$G)</f>
        <v>0</v>
      </c>
      <c r="AC760">
        <f t="shared" si="186"/>
        <v>0</v>
      </c>
      <c r="AD760" t="str">
        <f t="shared" si="176"/>
        <v/>
      </c>
      <c r="AE760">
        <f>SUMIF([1]销售数据!$B:$B,AD760,[1]销售数据!$L:$L)</f>
        <v>0</v>
      </c>
      <c r="AF760">
        <f>SUMIF([1]销售数据!$B:$B,AD760,[1]销售数据!$K:$K)</f>
        <v>0</v>
      </c>
      <c r="AG760">
        <f>SUMIF([1]销售数据!$B:$B,AD760,[1]销售数据!$J:$J)</f>
        <v>0</v>
      </c>
      <c r="AH760">
        <f>SUMIF([1]销售数据!$B:$B,AD760,[1]销售数据!$I:$I)</f>
        <v>0</v>
      </c>
      <c r="AI760">
        <f>SUMIF([1]销售数据!$B:$B,AD760,[1]销售数据!$H:$H)</f>
        <v>0</v>
      </c>
      <c r="AJ760" s="19">
        <f t="shared" si="187"/>
        <v>0</v>
      </c>
      <c r="AK760">
        <f>SUMIF([1]发货店铺数!$B:$B,AD760,[1]发货店铺数!$G:$G)</f>
        <v>0</v>
      </c>
      <c r="AL760">
        <f>SUMIF([1]销售店铺数!$B:$B,AD760,[1]销售店铺数!$G:$G)</f>
        <v>0</v>
      </c>
      <c r="AM760">
        <f>SUMIF([1]上周销售店铺数!$B:$B,AD760,[1]上周销售店铺数!$G:$G)</f>
        <v>0</v>
      </c>
      <c r="AN760" s="19">
        <f t="shared" si="188"/>
        <v>0</v>
      </c>
      <c r="AO760" s="19">
        <f t="shared" si="177"/>
        <v>0</v>
      </c>
      <c r="AP760" s="19">
        <f t="shared" si="178"/>
        <v>0</v>
      </c>
      <c r="AQ760" s="11">
        <f t="shared" si="189"/>
        <v>0</v>
      </c>
      <c r="AR760" s="19">
        <f t="shared" si="190"/>
        <v>0</v>
      </c>
      <c r="AS760" s="19">
        <f t="shared" si="191"/>
        <v>0</v>
      </c>
    </row>
    <row r="761" spans="1:45">
      <c r="A761"/>
      <c r="B761"/>
      <c r="C761"/>
      <c r="D761"/>
      <c r="E761"/>
      <c r="F761"/>
      <c r="G761"/>
      <c r="H761"/>
      <c r="L761" s="8"/>
      <c r="M761" s="8" t="str">
        <f>IF(ISERROR( VLOOKUP(AD761,'[1]采购入库货量(公司仓库)'!$A:$I,9,FALSE)),"", VLOOKUP(AD761,'[1]采购入库货量(公司仓库)'!$A:$I,9,FALSE))</f>
        <v/>
      </c>
      <c r="N761" s="8" t="str">
        <f>IF(ISERROR( VLOOKUP(AD761,[1]批发上市日期!$A:$F,6,FALSE)),"",  VLOOKUP(AD761,[1]批发上市日期!$A:$F,6,FALSE))</f>
        <v/>
      </c>
      <c r="O761" s="11">
        <f>IF(ISERROR(VLOOKUP(E761&amp;G761,'[1]采购入库货量(公司仓库)'!$A:$I,7,FALSE)),0,VLOOKUP(E761&amp;G761,'[1]采购入库货量(公司仓库)'!$A:$I,7,FALSE))</f>
        <v>0</v>
      </c>
      <c r="P761">
        <f t="shared" si="179"/>
        <v>0</v>
      </c>
      <c r="Q761">
        <f>IF(ISERROR(VLOOKUP(E761&amp;G761,'[1]采购入库货量(公司仓库)'!$A:$I,8,FALSE)),0,VLOOKUP(E761&amp;G761,'[1]采购入库货量(公司仓库)'!$A:$I,8,FALSE))</f>
        <v>0</v>
      </c>
      <c r="R761" s="11">
        <f t="shared" si="180"/>
        <v>0</v>
      </c>
      <c r="S761">
        <f>SUMIF([1]库存总量!$H:$H,E761&amp;G761,[1]库存总量!$G:$G)</f>
        <v>0</v>
      </c>
      <c r="T761">
        <f t="shared" si="181"/>
        <v>0</v>
      </c>
      <c r="U761">
        <f>SUMIFS([1]库存总量!$G:$G,[1]库存总量!$H:$H,E761&amp;G761,[1]库存总量!$A:$A,"B")</f>
        <v>0</v>
      </c>
      <c r="V761">
        <f t="shared" si="182"/>
        <v>0</v>
      </c>
      <c r="W761">
        <f>SUMIFS([1]库存总量!$G:$G,[1]库存总量!$H:$H,E761&amp;G761,[1]库存总量!$A:$A,"K")</f>
        <v>0</v>
      </c>
      <c r="X761">
        <f t="shared" si="183"/>
        <v>0</v>
      </c>
      <c r="Y761">
        <f t="shared" si="184"/>
        <v>0</v>
      </c>
      <c r="Z761">
        <f t="shared" si="185"/>
        <v>0</v>
      </c>
      <c r="AA761">
        <f>(IF(ISERROR(VLOOKUP(E761&amp;G761,'[1]采购入库货量(公司仓库)'!$A:$H,7,FALSE)),0,VLOOKUP(E761&amp;G761,'[1]采购入库货量(公司仓库)'!$A:$H,7,FALSE)))*L761-(IF(ISERROR(VLOOKUP(E761&amp;G761,'[1]采购入库货量(公司仓库)'!$A:$H,8,FALSE)),0,VLOOKUP(E761&amp;G761,'[1]采购入库货量(公司仓库)'!$A:$H,8,FALSE)))</f>
        <v>0</v>
      </c>
      <c r="AB761">
        <f>SUMIF([1]销售数据!$B:$B,E761&amp;G761,[1]销售数据!$G:$G)</f>
        <v>0</v>
      </c>
      <c r="AC761">
        <f t="shared" si="186"/>
        <v>0</v>
      </c>
      <c r="AD761" t="str">
        <f t="shared" si="176"/>
        <v/>
      </c>
      <c r="AE761">
        <f>SUMIF([1]销售数据!$B:$B,AD761,[1]销售数据!$L:$L)</f>
        <v>0</v>
      </c>
      <c r="AF761">
        <f>SUMIF([1]销售数据!$B:$B,AD761,[1]销售数据!$K:$K)</f>
        <v>0</v>
      </c>
      <c r="AG761">
        <f>SUMIF([1]销售数据!$B:$B,AD761,[1]销售数据!$J:$J)</f>
        <v>0</v>
      </c>
      <c r="AH761">
        <f>SUMIF([1]销售数据!$B:$B,AD761,[1]销售数据!$I:$I)</f>
        <v>0</v>
      </c>
      <c r="AI761">
        <f>SUMIF([1]销售数据!$B:$B,AD761,[1]销售数据!$H:$H)</f>
        <v>0</v>
      </c>
      <c r="AJ761" s="19">
        <f t="shared" si="187"/>
        <v>0</v>
      </c>
      <c r="AK761">
        <f>SUMIF([1]发货店铺数!$B:$B,AD761,[1]发货店铺数!$G:$G)</f>
        <v>0</v>
      </c>
      <c r="AL761">
        <f>SUMIF([1]销售店铺数!$B:$B,AD761,[1]销售店铺数!$G:$G)</f>
        <v>0</v>
      </c>
      <c r="AM761">
        <f>SUMIF([1]上周销售店铺数!$B:$B,AD761,[1]上周销售店铺数!$G:$G)</f>
        <v>0</v>
      </c>
      <c r="AN761" s="19">
        <f t="shared" si="188"/>
        <v>0</v>
      </c>
      <c r="AO761" s="19">
        <f t="shared" si="177"/>
        <v>0</v>
      </c>
      <c r="AP761" s="19">
        <f t="shared" si="178"/>
        <v>0</v>
      </c>
      <c r="AQ761" s="11">
        <f t="shared" si="189"/>
        <v>0</v>
      </c>
      <c r="AR761" s="19">
        <f t="shared" si="190"/>
        <v>0</v>
      </c>
      <c r="AS761" s="19">
        <f t="shared" si="191"/>
        <v>0</v>
      </c>
    </row>
    <row r="762" spans="1:45">
      <c r="A762"/>
      <c r="B762"/>
      <c r="C762"/>
      <c r="D762"/>
      <c r="E762"/>
      <c r="F762"/>
      <c r="G762"/>
      <c r="H762"/>
      <c r="L762" s="8"/>
      <c r="M762" s="8" t="str">
        <f>IF(ISERROR( VLOOKUP(AD762,'[1]采购入库货量(公司仓库)'!$A:$I,9,FALSE)),"", VLOOKUP(AD762,'[1]采购入库货量(公司仓库)'!$A:$I,9,FALSE))</f>
        <v/>
      </c>
      <c r="N762" s="8" t="str">
        <f>IF(ISERROR( VLOOKUP(AD762,[1]批发上市日期!$A:$F,6,FALSE)),"",  VLOOKUP(AD762,[1]批发上市日期!$A:$F,6,FALSE))</f>
        <v/>
      </c>
      <c r="O762" s="11">
        <f>IF(ISERROR(VLOOKUP(E762&amp;G762,'[1]采购入库货量(公司仓库)'!$A:$I,7,FALSE)),0,VLOOKUP(E762&amp;G762,'[1]采购入库货量(公司仓库)'!$A:$I,7,FALSE))</f>
        <v>0</v>
      </c>
      <c r="P762">
        <f t="shared" si="179"/>
        <v>0</v>
      </c>
      <c r="Q762">
        <f>IF(ISERROR(VLOOKUP(E762&amp;G762,'[1]采购入库货量(公司仓库)'!$A:$I,8,FALSE)),0,VLOOKUP(E762&amp;G762,'[1]采购入库货量(公司仓库)'!$A:$I,8,FALSE))</f>
        <v>0</v>
      </c>
      <c r="R762" s="11">
        <f t="shared" si="180"/>
        <v>0</v>
      </c>
      <c r="S762">
        <f>SUMIF([1]库存总量!$H:$H,E762&amp;G762,[1]库存总量!$G:$G)</f>
        <v>0</v>
      </c>
      <c r="T762">
        <f t="shared" si="181"/>
        <v>0</v>
      </c>
      <c r="U762">
        <f>SUMIFS([1]库存总量!$G:$G,[1]库存总量!$H:$H,E762&amp;G762,[1]库存总量!$A:$A,"B")</f>
        <v>0</v>
      </c>
      <c r="V762">
        <f t="shared" si="182"/>
        <v>0</v>
      </c>
      <c r="W762">
        <f>SUMIFS([1]库存总量!$G:$G,[1]库存总量!$H:$H,E762&amp;G762,[1]库存总量!$A:$A,"K")</f>
        <v>0</v>
      </c>
      <c r="X762">
        <f t="shared" si="183"/>
        <v>0</v>
      </c>
      <c r="Y762">
        <f t="shared" si="184"/>
        <v>0</v>
      </c>
      <c r="Z762">
        <f t="shared" si="185"/>
        <v>0</v>
      </c>
      <c r="AA762">
        <f>(IF(ISERROR(VLOOKUP(E762&amp;G762,'[1]采购入库货量(公司仓库)'!$A:$H,7,FALSE)),0,VLOOKUP(E762&amp;G762,'[1]采购入库货量(公司仓库)'!$A:$H,7,FALSE)))*L762-(IF(ISERROR(VLOOKUP(E762&amp;G762,'[1]采购入库货量(公司仓库)'!$A:$H,8,FALSE)),0,VLOOKUP(E762&amp;G762,'[1]采购入库货量(公司仓库)'!$A:$H,8,FALSE)))</f>
        <v>0</v>
      </c>
      <c r="AB762">
        <f>SUMIF([1]销售数据!$B:$B,E762&amp;G762,[1]销售数据!$G:$G)</f>
        <v>0</v>
      </c>
      <c r="AC762">
        <f t="shared" si="186"/>
        <v>0</v>
      </c>
      <c r="AD762" t="str">
        <f t="shared" si="176"/>
        <v/>
      </c>
      <c r="AE762">
        <f>SUMIF([1]销售数据!$B:$B,AD762,[1]销售数据!$L:$L)</f>
        <v>0</v>
      </c>
      <c r="AF762">
        <f>SUMIF([1]销售数据!$B:$B,AD762,[1]销售数据!$K:$K)</f>
        <v>0</v>
      </c>
      <c r="AG762">
        <f>SUMIF([1]销售数据!$B:$B,AD762,[1]销售数据!$J:$J)</f>
        <v>0</v>
      </c>
      <c r="AH762">
        <f>SUMIF([1]销售数据!$B:$B,AD762,[1]销售数据!$I:$I)</f>
        <v>0</v>
      </c>
      <c r="AI762">
        <f>SUMIF([1]销售数据!$B:$B,AD762,[1]销售数据!$H:$H)</f>
        <v>0</v>
      </c>
      <c r="AJ762" s="19">
        <f t="shared" si="187"/>
        <v>0</v>
      </c>
      <c r="AK762">
        <f>SUMIF([1]发货店铺数!$B:$B,AD762,[1]发货店铺数!$G:$G)</f>
        <v>0</v>
      </c>
      <c r="AL762">
        <f>SUMIF([1]销售店铺数!$B:$B,AD762,[1]销售店铺数!$G:$G)</f>
        <v>0</v>
      </c>
      <c r="AM762">
        <f>SUMIF([1]上周销售店铺数!$B:$B,AD762,[1]上周销售店铺数!$G:$G)</f>
        <v>0</v>
      </c>
      <c r="AN762" s="19">
        <f t="shared" si="188"/>
        <v>0</v>
      </c>
      <c r="AO762" s="19">
        <f t="shared" si="177"/>
        <v>0</v>
      </c>
      <c r="AP762" s="19">
        <f t="shared" si="178"/>
        <v>0</v>
      </c>
      <c r="AQ762" s="11">
        <f t="shared" si="189"/>
        <v>0</v>
      </c>
      <c r="AR762" s="19">
        <f t="shared" si="190"/>
        <v>0</v>
      </c>
      <c r="AS762" s="19">
        <f t="shared" si="191"/>
        <v>0</v>
      </c>
    </row>
    <row r="763" spans="1:45">
      <c r="A763"/>
      <c r="B763"/>
      <c r="C763"/>
      <c r="D763"/>
      <c r="E763"/>
      <c r="F763"/>
      <c r="G763"/>
      <c r="H763"/>
      <c r="L763" s="8"/>
      <c r="M763" s="8" t="str">
        <f>IF(ISERROR( VLOOKUP(AD763,'[1]采购入库货量(公司仓库)'!$A:$I,9,FALSE)),"", VLOOKUP(AD763,'[1]采购入库货量(公司仓库)'!$A:$I,9,FALSE))</f>
        <v/>
      </c>
      <c r="N763" s="8" t="str">
        <f>IF(ISERROR( VLOOKUP(AD763,[1]批发上市日期!$A:$F,6,FALSE)),"",  VLOOKUP(AD763,[1]批发上市日期!$A:$F,6,FALSE))</f>
        <v/>
      </c>
      <c r="O763" s="11">
        <f>IF(ISERROR(VLOOKUP(E763&amp;G763,'[1]采购入库货量(公司仓库)'!$A:$I,7,FALSE)),0,VLOOKUP(E763&amp;G763,'[1]采购入库货量(公司仓库)'!$A:$I,7,FALSE))</f>
        <v>0</v>
      </c>
      <c r="P763">
        <f t="shared" si="179"/>
        <v>0</v>
      </c>
      <c r="Q763">
        <f>IF(ISERROR(VLOOKUP(E763&amp;G763,'[1]采购入库货量(公司仓库)'!$A:$I,8,FALSE)),0,VLOOKUP(E763&amp;G763,'[1]采购入库货量(公司仓库)'!$A:$I,8,FALSE))</f>
        <v>0</v>
      </c>
      <c r="R763" s="11">
        <f t="shared" si="180"/>
        <v>0</v>
      </c>
      <c r="S763">
        <f>SUMIF([1]库存总量!$H:$H,E763&amp;G763,[1]库存总量!$G:$G)</f>
        <v>0</v>
      </c>
      <c r="T763">
        <f t="shared" si="181"/>
        <v>0</v>
      </c>
      <c r="U763">
        <f>SUMIFS([1]库存总量!$G:$G,[1]库存总量!$H:$H,E763&amp;G763,[1]库存总量!$A:$A,"B")</f>
        <v>0</v>
      </c>
      <c r="V763">
        <f t="shared" si="182"/>
        <v>0</v>
      </c>
      <c r="W763">
        <f>SUMIFS([1]库存总量!$G:$G,[1]库存总量!$H:$H,E763&amp;G763,[1]库存总量!$A:$A,"K")</f>
        <v>0</v>
      </c>
      <c r="X763">
        <f t="shared" si="183"/>
        <v>0</v>
      </c>
      <c r="Y763">
        <f t="shared" si="184"/>
        <v>0</v>
      </c>
      <c r="Z763">
        <f t="shared" si="185"/>
        <v>0</v>
      </c>
      <c r="AA763">
        <f>(IF(ISERROR(VLOOKUP(E763&amp;G763,'[1]采购入库货量(公司仓库)'!$A:$H,7,FALSE)),0,VLOOKUP(E763&amp;G763,'[1]采购入库货量(公司仓库)'!$A:$H,7,FALSE)))*L763-(IF(ISERROR(VLOOKUP(E763&amp;G763,'[1]采购入库货量(公司仓库)'!$A:$H,8,FALSE)),0,VLOOKUP(E763&amp;G763,'[1]采购入库货量(公司仓库)'!$A:$H,8,FALSE)))</f>
        <v>0</v>
      </c>
      <c r="AB763">
        <f>SUMIF([1]销售数据!$B:$B,E763&amp;G763,[1]销售数据!$G:$G)</f>
        <v>0</v>
      </c>
      <c r="AC763">
        <f t="shared" si="186"/>
        <v>0</v>
      </c>
      <c r="AD763" t="str">
        <f t="shared" si="176"/>
        <v/>
      </c>
      <c r="AE763">
        <f>SUMIF([1]销售数据!$B:$B,AD763,[1]销售数据!$L:$L)</f>
        <v>0</v>
      </c>
      <c r="AF763">
        <f>SUMIF([1]销售数据!$B:$B,AD763,[1]销售数据!$K:$K)</f>
        <v>0</v>
      </c>
      <c r="AG763">
        <f>SUMIF([1]销售数据!$B:$B,AD763,[1]销售数据!$J:$J)</f>
        <v>0</v>
      </c>
      <c r="AH763">
        <f>SUMIF([1]销售数据!$B:$B,AD763,[1]销售数据!$I:$I)</f>
        <v>0</v>
      </c>
      <c r="AI763">
        <f>SUMIF([1]销售数据!$B:$B,AD763,[1]销售数据!$H:$H)</f>
        <v>0</v>
      </c>
      <c r="AJ763" s="19">
        <f t="shared" si="187"/>
        <v>0</v>
      </c>
      <c r="AK763">
        <f>SUMIF([1]发货店铺数!$B:$B,AD763,[1]发货店铺数!$G:$G)</f>
        <v>0</v>
      </c>
      <c r="AL763">
        <f>SUMIF([1]销售店铺数!$B:$B,AD763,[1]销售店铺数!$G:$G)</f>
        <v>0</v>
      </c>
      <c r="AM763">
        <f>SUMIF([1]上周销售店铺数!$B:$B,AD763,[1]上周销售店铺数!$G:$G)</f>
        <v>0</v>
      </c>
      <c r="AN763" s="19">
        <f t="shared" si="188"/>
        <v>0</v>
      </c>
      <c r="AO763" s="19">
        <f t="shared" si="177"/>
        <v>0</v>
      </c>
      <c r="AP763" s="19">
        <f t="shared" si="178"/>
        <v>0</v>
      </c>
      <c r="AQ763" s="11">
        <f t="shared" si="189"/>
        <v>0</v>
      </c>
      <c r="AR763" s="19">
        <f t="shared" si="190"/>
        <v>0</v>
      </c>
      <c r="AS763" s="19">
        <f t="shared" si="191"/>
        <v>0</v>
      </c>
    </row>
    <row r="764" spans="1:45">
      <c r="A764"/>
      <c r="B764"/>
      <c r="C764"/>
      <c r="D764"/>
      <c r="E764"/>
      <c r="F764"/>
      <c r="G764"/>
      <c r="H764"/>
      <c r="L764" s="8"/>
      <c r="M764" s="8" t="str">
        <f>IF(ISERROR( VLOOKUP(AD764,'[1]采购入库货量(公司仓库)'!$A:$I,9,FALSE)),"", VLOOKUP(AD764,'[1]采购入库货量(公司仓库)'!$A:$I,9,FALSE))</f>
        <v/>
      </c>
      <c r="N764" s="8" t="str">
        <f>IF(ISERROR( VLOOKUP(AD764,[1]批发上市日期!$A:$F,6,FALSE)),"",  VLOOKUP(AD764,[1]批发上市日期!$A:$F,6,FALSE))</f>
        <v/>
      </c>
      <c r="O764" s="11">
        <f>IF(ISERROR(VLOOKUP(E764&amp;G764,'[1]采购入库货量(公司仓库)'!$A:$I,7,FALSE)),0,VLOOKUP(E764&amp;G764,'[1]采购入库货量(公司仓库)'!$A:$I,7,FALSE))</f>
        <v>0</v>
      </c>
      <c r="P764">
        <f t="shared" si="179"/>
        <v>0</v>
      </c>
      <c r="Q764">
        <f>IF(ISERROR(VLOOKUP(E764&amp;G764,'[1]采购入库货量(公司仓库)'!$A:$I,8,FALSE)),0,VLOOKUP(E764&amp;G764,'[1]采购入库货量(公司仓库)'!$A:$I,8,FALSE))</f>
        <v>0</v>
      </c>
      <c r="R764" s="11">
        <f t="shared" si="180"/>
        <v>0</v>
      </c>
      <c r="S764">
        <f>SUMIF([1]库存总量!$H:$H,E764&amp;G764,[1]库存总量!$G:$G)</f>
        <v>0</v>
      </c>
      <c r="T764">
        <f t="shared" si="181"/>
        <v>0</v>
      </c>
      <c r="U764">
        <f>SUMIFS([1]库存总量!$G:$G,[1]库存总量!$H:$H,E764&amp;G764,[1]库存总量!$A:$A,"B")</f>
        <v>0</v>
      </c>
      <c r="V764">
        <f t="shared" si="182"/>
        <v>0</v>
      </c>
      <c r="W764">
        <f>SUMIFS([1]库存总量!$G:$G,[1]库存总量!$H:$H,E764&amp;G764,[1]库存总量!$A:$A,"K")</f>
        <v>0</v>
      </c>
      <c r="X764">
        <f t="shared" si="183"/>
        <v>0</v>
      </c>
      <c r="Y764">
        <f t="shared" si="184"/>
        <v>0</v>
      </c>
      <c r="Z764">
        <f t="shared" si="185"/>
        <v>0</v>
      </c>
      <c r="AA764">
        <f>(IF(ISERROR(VLOOKUP(E764&amp;G764,'[1]采购入库货量(公司仓库)'!$A:$H,7,FALSE)),0,VLOOKUP(E764&amp;G764,'[1]采购入库货量(公司仓库)'!$A:$H,7,FALSE)))*L764-(IF(ISERROR(VLOOKUP(E764&amp;G764,'[1]采购入库货量(公司仓库)'!$A:$H,8,FALSE)),0,VLOOKUP(E764&amp;G764,'[1]采购入库货量(公司仓库)'!$A:$H,8,FALSE)))</f>
        <v>0</v>
      </c>
      <c r="AB764">
        <f>SUMIF([1]销售数据!$B:$B,E764&amp;G764,[1]销售数据!$G:$G)</f>
        <v>0</v>
      </c>
      <c r="AC764">
        <f t="shared" si="186"/>
        <v>0</v>
      </c>
      <c r="AD764" t="str">
        <f t="shared" si="176"/>
        <v/>
      </c>
      <c r="AE764">
        <f>SUMIF([1]销售数据!$B:$B,AD764,[1]销售数据!$L:$L)</f>
        <v>0</v>
      </c>
      <c r="AF764">
        <f>SUMIF([1]销售数据!$B:$B,AD764,[1]销售数据!$K:$K)</f>
        <v>0</v>
      </c>
      <c r="AG764">
        <f>SUMIF([1]销售数据!$B:$B,AD764,[1]销售数据!$J:$J)</f>
        <v>0</v>
      </c>
      <c r="AH764">
        <f>SUMIF([1]销售数据!$B:$B,AD764,[1]销售数据!$I:$I)</f>
        <v>0</v>
      </c>
      <c r="AI764">
        <f>SUMIF([1]销售数据!$B:$B,AD764,[1]销售数据!$H:$H)</f>
        <v>0</v>
      </c>
      <c r="AJ764" s="19">
        <f t="shared" si="187"/>
        <v>0</v>
      </c>
      <c r="AK764">
        <f>SUMIF([1]发货店铺数!$B:$B,AD764,[1]发货店铺数!$G:$G)</f>
        <v>0</v>
      </c>
      <c r="AL764">
        <f>SUMIF([1]销售店铺数!$B:$B,AD764,[1]销售店铺数!$G:$G)</f>
        <v>0</v>
      </c>
      <c r="AM764">
        <f>SUMIF([1]上周销售店铺数!$B:$B,AD764,[1]上周销售店铺数!$G:$G)</f>
        <v>0</v>
      </c>
      <c r="AN764" s="19">
        <f t="shared" si="188"/>
        <v>0</v>
      </c>
      <c r="AO764" s="19">
        <f t="shared" si="177"/>
        <v>0</v>
      </c>
      <c r="AP764" s="19">
        <f t="shared" si="178"/>
        <v>0</v>
      </c>
      <c r="AQ764" s="11">
        <f t="shared" si="189"/>
        <v>0</v>
      </c>
      <c r="AR764" s="19">
        <f t="shared" si="190"/>
        <v>0</v>
      </c>
      <c r="AS764" s="19">
        <f t="shared" si="191"/>
        <v>0</v>
      </c>
    </row>
    <row r="765" spans="1:45">
      <c r="A765"/>
      <c r="B765"/>
      <c r="C765"/>
      <c r="D765"/>
      <c r="E765"/>
      <c r="F765"/>
      <c r="G765"/>
      <c r="H765"/>
      <c r="L765" s="8"/>
      <c r="M765" s="8" t="str">
        <f>IF(ISERROR( VLOOKUP(AD765,'[1]采购入库货量(公司仓库)'!$A:$I,9,FALSE)),"", VLOOKUP(AD765,'[1]采购入库货量(公司仓库)'!$A:$I,9,FALSE))</f>
        <v/>
      </c>
      <c r="N765" s="8" t="str">
        <f>IF(ISERROR( VLOOKUP(AD765,[1]批发上市日期!$A:$F,6,FALSE)),"",  VLOOKUP(AD765,[1]批发上市日期!$A:$F,6,FALSE))</f>
        <v/>
      </c>
      <c r="O765" s="11">
        <f>IF(ISERROR(VLOOKUP(E765&amp;G765,'[1]采购入库货量(公司仓库)'!$A:$I,7,FALSE)),0,VLOOKUP(E765&amp;G765,'[1]采购入库货量(公司仓库)'!$A:$I,7,FALSE))</f>
        <v>0</v>
      </c>
      <c r="P765">
        <f t="shared" si="179"/>
        <v>0</v>
      </c>
      <c r="Q765">
        <f>IF(ISERROR(VLOOKUP(E765&amp;G765,'[1]采购入库货量(公司仓库)'!$A:$I,8,FALSE)),0,VLOOKUP(E765&amp;G765,'[1]采购入库货量(公司仓库)'!$A:$I,8,FALSE))</f>
        <v>0</v>
      </c>
      <c r="R765" s="11">
        <f t="shared" si="180"/>
        <v>0</v>
      </c>
      <c r="S765">
        <f>SUMIF([1]库存总量!$H:$H,E765&amp;G765,[1]库存总量!$G:$G)</f>
        <v>0</v>
      </c>
      <c r="T765">
        <f t="shared" si="181"/>
        <v>0</v>
      </c>
      <c r="U765">
        <f>SUMIFS([1]库存总量!$G:$G,[1]库存总量!$H:$H,E765&amp;G765,[1]库存总量!$A:$A,"B")</f>
        <v>0</v>
      </c>
      <c r="V765">
        <f t="shared" si="182"/>
        <v>0</v>
      </c>
      <c r="W765">
        <f>SUMIFS([1]库存总量!$G:$G,[1]库存总量!$H:$H,E765&amp;G765,[1]库存总量!$A:$A,"K")</f>
        <v>0</v>
      </c>
      <c r="X765">
        <f t="shared" si="183"/>
        <v>0</v>
      </c>
      <c r="Y765">
        <f t="shared" si="184"/>
        <v>0</v>
      </c>
      <c r="Z765">
        <f t="shared" si="185"/>
        <v>0</v>
      </c>
      <c r="AA765">
        <f>(IF(ISERROR(VLOOKUP(E765&amp;G765,'[1]采购入库货量(公司仓库)'!$A:$H,7,FALSE)),0,VLOOKUP(E765&amp;G765,'[1]采购入库货量(公司仓库)'!$A:$H,7,FALSE)))*L765-(IF(ISERROR(VLOOKUP(E765&amp;G765,'[1]采购入库货量(公司仓库)'!$A:$H,8,FALSE)),0,VLOOKUP(E765&amp;G765,'[1]采购入库货量(公司仓库)'!$A:$H,8,FALSE)))</f>
        <v>0</v>
      </c>
      <c r="AB765">
        <f>SUMIF([1]销售数据!$B:$B,E765&amp;G765,[1]销售数据!$G:$G)</f>
        <v>0</v>
      </c>
      <c r="AC765">
        <f t="shared" si="186"/>
        <v>0</v>
      </c>
      <c r="AD765" t="str">
        <f t="shared" si="176"/>
        <v/>
      </c>
      <c r="AE765">
        <f>SUMIF([1]销售数据!$B:$B,AD765,[1]销售数据!$L:$L)</f>
        <v>0</v>
      </c>
      <c r="AF765">
        <f>SUMIF([1]销售数据!$B:$B,AD765,[1]销售数据!$K:$K)</f>
        <v>0</v>
      </c>
      <c r="AG765">
        <f>SUMIF([1]销售数据!$B:$B,AD765,[1]销售数据!$J:$J)</f>
        <v>0</v>
      </c>
      <c r="AH765">
        <f>SUMIF([1]销售数据!$B:$B,AD765,[1]销售数据!$I:$I)</f>
        <v>0</v>
      </c>
      <c r="AI765">
        <f>SUMIF([1]销售数据!$B:$B,AD765,[1]销售数据!$H:$H)</f>
        <v>0</v>
      </c>
      <c r="AJ765" s="19">
        <f t="shared" si="187"/>
        <v>0</v>
      </c>
      <c r="AK765">
        <f>SUMIF([1]发货店铺数!$B:$B,AD765,[1]发货店铺数!$G:$G)</f>
        <v>0</v>
      </c>
      <c r="AL765">
        <f>SUMIF([1]销售店铺数!$B:$B,AD765,[1]销售店铺数!$G:$G)</f>
        <v>0</v>
      </c>
      <c r="AM765">
        <f>SUMIF([1]上周销售店铺数!$B:$B,AD765,[1]上周销售店铺数!$G:$G)</f>
        <v>0</v>
      </c>
      <c r="AN765" s="19">
        <f t="shared" si="188"/>
        <v>0</v>
      </c>
      <c r="AO765" s="19">
        <f t="shared" si="177"/>
        <v>0</v>
      </c>
      <c r="AP765" s="19">
        <f t="shared" si="178"/>
        <v>0</v>
      </c>
      <c r="AQ765" s="11">
        <f t="shared" si="189"/>
        <v>0</v>
      </c>
      <c r="AR765" s="19">
        <f t="shared" si="190"/>
        <v>0</v>
      </c>
      <c r="AS765" s="19">
        <f t="shared" si="191"/>
        <v>0</v>
      </c>
    </row>
    <row r="766" spans="1:45">
      <c r="A766"/>
      <c r="B766"/>
      <c r="C766"/>
      <c r="D766"/>
      <c r="E766"/>
      <c r="F766"/>
      <c r="G766"/>
      <c r="H766"/>
      <c r="L766" s="8"/>
      <c r="M766" s="8" t="str">
        <f>IF(ISERROR( VLOOKUP(AD766,'[1]采购入库货量(公司仓库)'!$A:$I,9,FALSE)),"", VLOOKUP(AD766,'[1]采购入库货量(公司仓库)'!$A:$I,9,FALSE))</f>
        <v/>
      </c>
      <c r="N766" s="8" t="str">
        <f>IF(ISERROR( VLOOKUP(AD766,[1]批发上市日期!$A:$F,6,FALSE)),"",  VLOOKUP(AD766,[1]批发上市日期!$A:$F,6,FALSE))</f>
        <v/>
      </c>
      <c r="O766" s="11">
        <f>IF(ISERROR(VLOOKUP(E766&amp;G766,'[1]采购入库货量(公司仓库)'!$A:$I,7,FALSE)),0,VLOOKUP(E766&amp;G766,'[1]采购入库货量(公司仓库)'!$A:$I,7,FALSE))</f>
        <v>0</v>
      </c>
      <c r="P766">
        <f t="shared" si="179"/>
        <v>0</v>
      </c>
      <c r="Q766">
        <f>IF(ISERROR(VLOOKUP(E766&amp;G766,'[1]采购入库货量(公司仓库)'!$A:$I,8,FALSE)),0,VLOOKUP(E766&amp;G766,'[1]采购入库货量(公司仓库)'!$A:$I,8,FALSE))</f>
        <v>0</v>
      </c>
      <c r="R766" s="11">
        <f t="shared" si="180"/>
        <v>0</v>
      </c>
      <c r="S766">
        <f>SUMIF([1]库存总量!$H:$H,E766&amp;G766,[1]库存总量!$G:$G)</f>
        <v>0</v>
      </c>
      <c r="T766">
        <f t="shared" si="181"/>
        <v>0</v>
      </c>
      <c r="U766">
        <f>SUMIFS([1]库存总量!$G:$G,[1]库存总量!$H:$H,E766&amp;G766,[1]库存总量!$A:$A,"B")</f>
        <v>0</v>
      </c>
      <c r="V766">
        <f t="shared" si="182"/>
        <v>0</v>
      </c>
      <c r="W766">
        <f>SUMIFS([1]库存总量!$G:$G,[1]库存总量!$H:$H,E766&amp;G766,[1]库存总量!$A:$A,"K")</f>
        <v>0</v>
      </c>
      <c r="X766">
        <f t="shared" si="183"/>
        <v>0</v>
      </c>
      <c r="Y766">
        <f t="shared" si="184"/>
        <v>0</v>
      </c>
      <c r="Z766">
        <f t="shared" si="185"/>
        <v>0</v>
      </c>
      <c r="AA766">
        <f>(IF(ISERROR(VLOOKUP(E766&amp;G766,'[1]采购入库货量(公司仓库)'!$A:$H,7,FALSE)),0,VLOOKUP(E766&amp;G766,'[1]采购入库货量(公司仓库)'!$A:$H,7,FALSE)))*L766-(IF(ISERROR(VLOOKUP(E766&amp;G766,'[1]采购入库货量(公司仓库)'!$A:$H,8,FALSE)),0,VLOOKUP(E766&amp;G766,'[1]采购入库货量(公司仓库)'!$A:$H,8,FALSE)))</f>
        <v>0</v>
      </c>
      <c r="AB766">
        <f>SUMIF([1]销售数据!$B:$B,E766&amp;G766,[1]销售数据!$G:$G)</f>
        <v>0</v>
      </c>
      <c r="AC766">
        <f t="shared" si="186"/>
        <v>0</v>
      </c>
      <c r="AD766" t="str">
        <f t="shared" si="176"/>
        <v/>
      </c>
      <c r="AE766">
        <f>SUMIF([1]销售数据!$B:$B,AD766,[1]销售数据!$L:$L)</f>
        <v>0</v>
      </c>
      <c r="AF766">
        <f>SUMIF([1]销售数据!$B:$B,AD766,[1]销售数据!$K:$K)</f>
        <v>0</v>
      </c>
      <c r="AG766">
        <f>SUMIF([1]销售数据!$B:$B,AD766,[1]销售数据!$J:$J)</f>
        <v>0</v>
      </c>
      <c r="AH766">
        <f>SUMIF([1]销售数据!$B:$B,AD766,[1]销售数据!$I:$I)</f>
        <v>0</v>
      </c>
      <c r="AI766">
        <f>SUMIF([1]销售数据!$B:$B,AD766,[1]销售数据!$H:$H)</f>
        <v>0</v>
      </c>
      <c r="AJ766" s="19">
        <f t="shared" si="187"/>
        <v>0</v>
      </c>
      <c r="AK766">
        <f>SUMIF([1]发货店铺数!$B:$B,AD766,[1]发货店铺数!$G:$G)</f>
        <v>0</v>
      </c>
      <c r="AL766">
        <f>SUMIF([1]销售店铺数!$B:$B,AD766,[1]销售店铺数!$G:$G)</f>
        <v>0</v>
      </c>
      <c r="AM766">
        <f>SUMIF([1]上周销售店铺数!$B:$B,AD766,[1]上周销售店铺数!$G:$G)</f>
        <v>0</v>
      </c>
      <c r="AN766" s="19">
        <f t="shared" si="188"/>
        <v>0</v>
      </c>
      <c r="AO766" s="19">
        <f t="shared" si="177"/>
        <v>0</v>
      </c>
      <c r="AP766" s="19">
        <f t="shared" si="178"/>
        <v>0</v>
      </c>
      <c r="AQ766" s="11">
        <f t="shared" si="189"/>
        <v>0</v>
      </c>
      <c r="AR766" s="19">
        <f t="shared" si="190"/>
        <v>0</v>
      </c>
      <c r="AS766" s="19">
        <f t="shared" si="191"/>
        <v>0</v>
      </c>
    </row>
    <row r="767" spans="1:45">
      <c r="A767"/>
      <c r="B767"/>
      <c r="C767"/>
      <c r="D767"/>
      <c r="E767"/>
      <c r="F767"/>
      <c r="G767"/>
      <c r="H767"/>
      <c r="L767" s="8"/>
      <c r="M767" s="8" t="str">
        <f>IF(ISERROR( VLOOKUP(AD767,'[1]采购入库货量(公司仓库)'!$A:$I,9,FALSE)),"", VLOOKUP(AD767,'[1]采购入库货量(公司仓库)'!$A:$I,9,FALSE))</f>
        <v/>
      </c>
      <c r="N767" s="8" t="str">
        <f>IF(ISERROR( VLOOKUP(AD767,[1]批发上市日期!$A:$F,6,FALSE)),"",  VLOOKUP(AD767,[1]批发上市日期!$A:$F,6,FALSE))</f>
        <v/>
      </c>
      <c r="O767" s="11">
        <f>IF(ISERROR(VLOOKUP(E767&amp;G767,'[1]采购入库货量(公司仓库)'!$A:$I,7,FALSE)),0,VLOOKUP(E767&amp;G767,'[1]采购入库货量(公司仓库)'!$A:$I,7,FALSE))</f>
        <v>0</v>
      </c>
      <c r="P767">
        <f t="shared" si="179"/>
        <v>0</v>
      </c>
      <c r="Q767">
        <f>IF(ISERROR(VLOOKUP(E767&amp;G767,'[1]采购入库货量(公司仓库)'!$A:$I,8,FALSE)),0,VLOOKUP(E767&amp;G767,'[1]采购入库货量(公司仓库)'!$A:$I,8,FALSE))</f>
        <v>0</v>
      </c>
      <c r="R767" s="11">
        <f t="shared" si="180"/>
        <v>0</v>
      </c>
      <c r="S767">
        <f>SUMIF([1]库存总量!$H:$H,E767&amp;G767,[1]库存总量!$G:$G)</f>
        <v>0</v>
      </c>
      <c r="T767">
        <f t="shared" si="181"/>
        <v>0</v>
      </c>
      <c r="U767">
        <f>SUMIFS([1]库存总量!$G:$G,[1]库存总量!$H:$H,E767&amp;G767,[1]库存总量!$A:$A,"B")</f>
        <v>0</v>
      </c>
      <c r="V767">
        <f t="shared" si="182"/>
        <v>0</v>
      </c>
      <c r="W767">
        <f>SUMIFS([1]库存总量!$G:$G,[1]库存总量!$H:$H,E767&amp;G767,[1]库存总量!$A:$A,"K")</f>
        <v>0</v>
      </c>
      <c r="X767">
        <f t="shared" si="183"/>
        <v>0</v>
      </c>
      <c r="Y767">
        <f t="shared" si="184"/>
        <v>0</v>
      </c>
      <c r="Z767">
        <f t="shared" si="185"/>
        <v>0</v>
      </c>
      <c r="AA767">
        <f>(IF(ISERROR(VLOOKUP(E767&amp;G767,'[1]采购入库货量(公司仓库)'!$A:$H,7,FALSE)),0,VLOOKUP(E767&amp;G767,'[1]采购入库货量(公司仓库)'!$A:$H,7,FALSE)))*L767-(IF(ISERROR(VLOOKUP(E767&amp;G767,'[1]采购入库货量(公司仓库)'!$A:$H,8,FALSE)),0,VLOOKUP(E767&amp;G767,'[1]采购入库货量(公司仓库)'!$A:$H,8,FALSE)))</f>
        <v>0</v>
      </c>
      <c r="AB767">
        <f>SUMIF([1]销售数据!$B:$B,E767&amp;G767,[1]销售数据!$G:$G)</f>
        <v>0</v>
      </c>
      <c r="AC767">
        <f t="shared" si="186"/>
        <v>0</v>
      </c>
      <c r="AD767" t="str">
        <f t="shared" si="176"/>
        <v/>
      </c>
      <c r="AE767">
        <f>SUMIF([1]销售数据!$B:$B,AD767,[1]销售数据!$L:$L)</f>
        <v>0</v>
      </c>
      <c r="AF767">
        <f>SUMIF([1]销售数据!$B:$B,AD767,[1]销售数据!$K:$K)</f>
        <v>0</v>
      </c>
      <c r="AG767">
        <f>SUMIF([1]销售数据!$B:$B,AD767,[1]销售数据!$J:$J)</f>
        <v>0</v>
      </c>
      <c r="AH767">
        <f>SUMIF([1]销售数据!$B:$B,AD767,[1]销售数据!$I:$I)</f>
        <v>0</v>
      </c>
      <c r="AI767">
        <f>SUMIF([1]销售数据!$B:$B,AD767,[1]销售数据!$H:$H)</f>
        <v>0</v>
      </c>
      <c r="AJ767" s="19">
        <f t="shared" si="187"/>
        <v>0</v>
      </c>
      <c r="AK767">
        <f>SUMIF([1]发货店铺数!$B:$B,AD767,[1]发货店铺数!$G:$G)</f>
        <v>0</v>
      </c>
      <c r="AL767">
        <f>SUMIF([1]销售店铺数!$B:$B,AD767,[1]销售店铺数!$G:$G)</f>
        <v>0</v>
      </c>
      <c r="AM767">
        <f>SUMIF([1]上周销售店铺数!$B:$B,AD767,[1]上周销售店铺数!$G:$G)</f>
        <v>0</v>
      </c>
      <c r="AN767" s="19">
        <f t="shared" si="188"/>
        <v>0</v>
      </c>
      <c r="AO767" s="19">
        <f t="shared" si="177"/>
        <v>0</v>
      </c>
      <c r="AP767" s="19">
        <f t="shared" si="178"/>
        <v>0</v>
      </c>
      <c r="AQ767" s="11">
        <f t="shared" si="189"/>
        <v>0</v>
      </c>
      <c r="AR767" s="19">
        <f t="shared" si="190"/>
        <v>0</v>
      </c>
      <c r="AS767" s="19">
        <f t="shared" si="191"/>
        <v>0</v>
      </c>
    </row>
    <row r="768" spans="1:45">
      <c r="A768"/>
      <c r="B768"/>
      <c r="C768"/>
      <c r="D768"/>
      <c r="E768"/>
      <c r="F768"/>
      <c r="G768"/>
      <c r="H768"/>
      <c r="L768" s="8"/>
      <c r="M768" s="8" t="str">
        <f>IF(ISERROR( VLOOKUP(AD768,'[1]采购入库货量(公司仓库)'!$A:$I,9,FALSE)),"", VLOOKUP(AD768,'[1]采购入库货量(公司仓库)'!$A:$I,9,FALSE))</f>
        <v/>
      </c>
      <c r="N768" s="8" t="str">
        <f>IF(ISERROR( VLOOKUP(AD768,[1]批发上市日期!$A:$F,6,FALSE)),"",  VLOOKUP(AD768,[1]批发上市日期!$A:$F,6,FALSE))</f>
        <v/>
      </c>
      <c r="O768" s="11">
        <f>IF(ISERROR(VLOOKUP(E768&amp;G768,'[1]采购入库货量(公司仓库)'!$A:$I,7,FALSE)),0,VLOOKUP(E768&amp;G768,'[1]采购入库货量(公司仓库)'!$A:$I,7,FALSE))</f>
        <v>0</v>
      </c>
      <c r="P768">
        <f t="shared" si="179"/>
        <v>0</v>
      </c>
      <c r="Q768">
        <f>IF(ISERROR(VLOOKUP(E768&amp;G768,'[1]采购入库货量(公司仓库)'!$A:$I,8,FALSE)),0,VLOOKUP(E768&amp;G768,'[1]采购入库货量(公司仓库)'!$A:$I,8,FALSE))</f>
        <v>0</v>
      </c>
      <c r="R768" s="11">
        <f t="shared" si="180"/>
        <v>0</v>
      </c>
      <c r="S768">
        <f>SUMIF([1]库存总量!$H:$H,E768&amp;G768,[1]库存总量!$G:$G)</f>
        <v>0</v>
      </c>
      <c r="T768">
        <f t="shared" si="181"/>
        <v>0</v>
      </c>
      <c r="U768">
        <f>SUMIFS([1]库存总量!$G:$G,[1]库存总量!$H:$H,E768&amp;G768,[1]库存总量!$A:$A,"B")</f>
        <v>0</v>
      </c>
      <c r="V768">
        <f t="shared" si="182"/>
        <v>0</v>
      </c>
      <c r="W768">
        <f>SUMIFS([1]库存总量!$G:$G,[1]库存总量!$H:$H,E768&amp;G768,[1]库存总量!$A:$A,"K")</f>
        <v>0</v>
      </c>
      <c r="X768">
        <f t="shared" si="183"/>
        <v>0</v>
      </c>
      <c r="Y768">
        <f t="shared" si="184"/>
        <v>0</v>
      </c>
      <c r="Z768">
        <f t="shared" si="185"/>
        <v>0</v>
      </c>
      <c r="AA768">
        <f>(IF(ISERROR(VLOOKUP(E768&amp;G768,'[1]采购入库货量(公司仓库)'!$A:$H,7,FALSE)),0,VLOOKUP(E768&amp;G768,'[1]采购入库货量(公司仓库)'!$A:$H,7,FALSE)))*L768-(IF(ISERROR(VLOOKUP(E768&amp;G768,'[1]采购入库货量(公司仓库)'!$A:$H,8,FALSE)),0,VLOOKUP(E768&amp;G768,'[1]采购入库货量(公司仓库)'!$A:$H,8,FALSE)))</f>
        <v>0</v>
      </c>
      <c r="AB768">
        <f>SUMIF([1]销售数据!$B:$B,E768&amp;G768,[1]销售数据!$G:$G)</f>
        <v>0</v>
      </c>
      <c r="AC768">
        <f t="shared" si="186"/>
        <v>0</v>
      </c>
      <c r="AD768" t="str">
        <f t="shared" si="176"/>
        <v/>
      </c>
      <c r="AE768">
        <f>SUMIF([1]销售数据!$B:$B,AD768,[1]销售数据!$L:$L)</f>
        <v>0</v>
      </c>
      <c r="AF768">
        <f>SUMIF([1]销售数据!$B:$B,AD768,[1]销售数据!$K:$K)</f>
        <v>0</v>
      </c>
      <c r="AG768">
        <f>SUMIF([1]销售数据!$B:$B,AD768,[1]销售数据!$J:$J)</f>
        <v>0</v>
      </c>
      <c r="AH768">
        <f>SUMIF([1]销售数据!$B:$B,AD768,[1]销售数据!$I:$I)</f>
        <v>0</v>
      </c>
      <c r="AI768">
        <f>SUMIF([1]销售数据!$B:$B,AD768,[1]销售数据!$H:$H)</f>
        <v>0</v>
      </c>
      <c r="AJ768" s="19">
        <f t="shared" si="187"/>
        <v>0</v>
      </c>
      <c r="AK768">
        <f>SUMIF([1]发货店铺数!$B:$B,AD768,[1]发货店铺数!$G:$G)</f>
        <v>0</v>
      </c>
      <c r="AL768">
        <f>SUMIF([1]销售店铺数!$B:$B,AD768,[1]销售店铺数!$G:$G)</f>
        <v>0</v>
      </c>
      <c r="AM768">
        <f>SUMIF([1]上周销售店铺数!$B:$B,AD768,[1]上周销售店铺数!$G:$G)</f>
        <v>0</v>
      </c>
      <c r="AN768" s="19">
        <f t="shared" si="188"/>
        <v>0</v>
      </c>
      <c r="AO768" s="19">
        <f t="shared" si="177"/>
        <v>0</v>
      </c>
      <c r="AP768" s="19">
        <f t="shared" si="178"/>
        <v>0</v>
      </c>
      <c r="AQ768" s="11">
        <f t="shared" si="189"/>
        <v>0</v>
      </c>
      <c r="AR768" s="19">
        <f t="shared" si="190"/>
        <v>0</v>
      </c>
      <c r="AS768" s="19">
        <f t="shared" si="191"/>
        <v>0</v>
      </c>
    </row>
    <row r="769" spans="1:45">
      <c r="A769"/>
      <c r="B769"/>
      <c r="C769"/>
      <c r="D769"/>
      <c r="E769"/>
      <c r="F769"/>
      <c r="G769"/>
      <c r="H769"/>
      <c r="L769" s="8"/>
      <c r="M769" s="8" t="str">
        <f>IF(ISERROR( VLOOKUP(AD769,'[1]采购入库货量(公司仓库)'!$A:$I,9,FALSE)),"", VLOOKUP(AD769,'[1]采购入库货量(公司仓库)'!$A:$I,9,FALSE))</f>
        <v/>
      </c>
      <c r="N769" s="8" t="str">
        <f>IF(ISERROR( VLOOKUP(AD769,[1]批发上市日期!$A:$F,6,FALSE)),"",  VLOOKUP(AD769,[1]批发上市日期!$A:$F,6,FALSE))</f>
        <v/>
      </c>
      <c r="O769" s="11">
        <f>IF(ISERROR(VLOOKUP(E769&amp;G769,'[1]采购入库货量(公司仓库)'!$A:$I,7,FALSE)),0,VLOOKUP(E769&amp;G769,'[1]采购入库货量(公司仓库)'!$A:$I,7,FALSE))</f>
        <v>0</v>
      </c>
      <c r="P769">
        <f t="shared" si="179"/>
        <v>0</v>
      </c>
      <c r="Q769">
        <f>IF(ISERROR(VLOOKUP(E769&amp;G769,'[1]采购入库货量(公司仓库)'!$A:$I,8,FALSE)),0,VLOOKUP(E769&amp;G769,'[1]采购入库货量(公司仓库)'!$A:$I,8,FALSE))</f>
        <v>0</v>
      </c>
      <c r="R769" s="11">
        <f t="shared" si="180"/>
        <v>0</v>
      </c>
      <c r="S769">
        <f>SUMIF([1]库存总量!$H:$H,E769&amp;G769,[1]库存总量!$G:$G)</f>
        <v>0</v>
      </c>
      <c r="T769">
        <f t="shared" si="181"/>
        <v>0</v>
      </c>
      <c r="U769">
        <f>SUMIFS([1]库存总量!$G:$G,[1]库存总量!$H:$H,E769&amp;G769,[1]库存总量!$A:$A,"B")</f>
        <v>0</v>
      </c>
      <c r="V769">
        <f t="shared" si="182"/>
        <v>0</v>
      </c>
      <c r="W769">
        <f>SUMIFS([1]库存总量!$G:$G,[1]库存总量!$H:$H,E769&amp;G769,[1]库存总量!$A:$A,"K")</f>
        <v>0</v>
      </c>
      <c r="X769">
        <f t="shared" si="183"/>
        <v>0</v>
      </c>
      <c r="Y769">
        <f t="shared" si="184"/>
        <v>0</v>
      </c>
      <c r="Z769">
        <f t="shared" si="185"/>
        <v>0</v>
      </c>
      <c r="AA769">
        <f>(IF(ISERROR(VLOOKUP(E769&amp;G769,'[1]采购入库货量(公司仓库)'!$A:$H,7,FALSE)),0,VLOOKUP(E769&amp;G769,'[1]采购入库货量(公司仓库)'!$A:$H,7,FALSE)))*L769-(IF(ISERROR(VLOOKUP(E769&amp;G769,'[1]采购入库货量(公司仓库)'!$A:$H,8,FALSE)),0,VLOOKUP(E769&amp;G769,'[1]采购入库货量(公司仓库)'!$A:$H,8,FALSE)))</f>
        <v>0</v>
      </c>
      <c r="AB769">
        <f>SUMIF([1]销售数据!$B:$B,E769&amp;G769,[1]销售数据!$G:$G)</f>
        <v>0</v>
      </c>
      <c r="AC769">
        <f t="shared" si="186"/>
        <v>0</v>
      </c>
      <c r="AD769" t="str">
        <f t="shared" si="176"/>
        <v/>
      </c>
      <c r="AE769">
        <f>SUMIF([1]销售数据!$B:$B,AD769,[1]销售数据!$L:$L)</f>
        <v>0</v>
      </c>
      <c r="AF769">
        <f>SUMIF([1]销售数据!$B:$B,AD769,[1]销售数据!$K:$K)</f>
        <v>0</v>
      </c>
      <c r="AG769">
        <f>SUMIF([1]销售数据!$B:$B,AD769,[1]销售数据!$J:$J)</f>
        <v>0</v>
      </c>
      <c r="AH769">
        <f>SUMIF([1]销售数据!$B:$B,AD769,[1]销售数据!$I:$I)</f>
        <v>0</v>
      </c>
      <c r="AI769">
        <f>SUMIF([1]销售数据!$B:$B,AD769,[1]销售数据!$H:$H)</f>
        <v>0</v>
      </c>
      <c r="AJ769" s="19">
        <f t="shared" si="187"/>
        <v>0</v>
      </c>
      <c r="AK769">
        <f>SUMIF([1]发货店铺数!$B:$B,AD769,[1]发货店铺数!$G:$G)</f>
        <v>0</v>
      </c>
      <c r="AL769">
        <f>SUMIF([1]销售店铺数!$B:$B,AD769,[1]销售店铺数!$G:$G)</f>
        <v>0</v>
      </c>
      <c r="AM769">
        <f>SUMIF([1]上周销售店铺数!$B:$B,AD769,[1]上周销售店铺数!$G:$G)</f>
        <v>0</v>
      </c>
      <c r="AN769" s="19">
        <f t="shared" si="188"/>
        <v>0</v>
      </c>
      <c r="AO769" s="19">
        <f t="shared" si="177"/>
        <v>0</v>
      </c>
      <c r="AP769" s="19">
        <f t="shared" si="178"/>
        <v>0</v>
      </c>
      <c r="AQ769" s="11">
        <f t="shared" si="189"/>
        <v>0</v>
      </c>
      <c r="AR769" s="19">
        <f t="shared" si="190"/>
        <v>0</v>
      </c>
      <c r="AS769" s="19">
        <f t="shared" si="191"/>
        <v>0</v>
      </c>
    </row>
    <row r="770" spans="1:45">
      <c r="A770"/>
      <c r="B770"/>
      <c r="C770"/>
      <c r="D770"/>
      <c r="E770"/>
      <c r="F770"/>
      <c r="G770"/>
      <c r="H770"/>
      <c r="L770" s="8"/>
      <c r="M770" s="8" t="str">
        <f>IF(ISERROR( VLOOKUP(AD770,'[1]采购入库货量(公司仓库)'!$A:$I,9,FALSE)),"", VLOOKUP(AD770,'[1]采购入库货量(公司仓库)'!$A:$I,9,FALSE))</f>
        <v/>
      </c>
      <c r="N770" s="8" t="str">
        <f>IF(ISERROR( VLOOKUP(AD770,[1]批发上市日期!$A:$F,6,FALSE)),"",  VLOOKUP(AD770,[1]批发上市日期!$A:$F,6,FALSE))</f>
        <v/>
      </c>
      <c r="O770" s="11">
        <f>IF(ISERROR(VLOOKUP(E770&amp;G770,'[1]采购入库货量(公司仓库)'!$A:$I,7,FALSE)),0,VLOOKUP(E770&amp;G770,'[1]采购入库货量(公司仓库)'!$A:$I,7,FALSE))</f>
        <v>0</v>
      </c>
      <c r="P770">
        <f t="shared" si="179"/>
        <v>0</v>
      </c>
      <c r="Q770">
        <f>IF(ISERROR(VLOOKUP(E770&amp;G770,'[1]采购入库货量(公司仓库)'!$A:$I,8,FALSE)),0,VLOOKUP(E770&amp;G770,'[1]采购入库货量(公司仓库)'!$A:$I,8,FALSE))</f>
        <v>0</v>
      </c>
      <c r="R770" s="11">
        <f t="shared" si="180"/>
        <v>0</v>
      </c>
      <c r="S770">
        <f>SUMIF([1]库存总量!$H:$H,E770&amp;G770,[1]库存总量!$G:$G)</f>
        <v>0</v>
      </c>
      <c r="T770">
        <f t="shared" si="181"/>
        <v>0</v>
      </c>
      <c r="U770">
        <f>SUMIFS([1]库存总量!$G:$G,[1]库存总量!$H:$H,E770&amp;G770,[1]库存总量!$A:$A,"B")</f>
        <v>0</v>
      </c>
      <c r="V770">
        <f t="shared" si="182"/>
        <v>0</v>
      </c>
      <c r="W770">
        <f>SUMIFS([1]库存总量!$G:$G,[1]库存总量!$H:$H,E770&amp;G770,[1]库存总量!$A:$A,"K")</f>
        <v>0</v>
      </c>
      <c r="X770">
        <f t="shared" si="183"/>
        <v>0</v>
      </c>
      <c r="Y770">
        <f t="shared" si="184"/>
        <v>0</v>
      </c>
      <c r="Z770">
        <f t="shared" si="185"/>
        <v>0</v>
      </c>
      <c r="AA770">
        <f>(IF(ISERROR(VLOOKUP(E770&amp;G770,'[1]采购入库货量(公司仓库)'!$A:$H,7,FALSE)),0,VLOOKUP(E770&amp;G770,'[1]采购入库货量(公司仓库)'!$A:$H,7,FALSE)))*L770-(IF(ISERROR(VLOOKUP(E770&amp;G770,'[1]采购入库货量(公司仓库)'!$A:$H,8,FALSE)),0,VLOOKUP(E770&amp;G770,'[1]采购入库货量(公司仓库)'!$A:$H,8,FALSE)))</f>
        <v>0</v>
      </c>
      <c r="AB770">
        <f>SUMIF([1]销售数据!$B:$B,E770&amp;G770,[1]销售数据!$G:$G)</f>
        <v>0</v>
      </c>
      <c r="AC770">
        <f t="shared" si="186"/>
        <v>0</v>
      </c>
      <c r="AD770" t="str">
        <f t="shared" si="176"/>
        <v/>
      </c>
      <c r="AE770">
        <f>SUMIF([1]销售数据!$B:$B,AD770,[1]销售数据!$L:$L)</f>
        <v>0</v>
      </c>
      <c r="AF770">
        <f>SUMIF([1]销售数据!$B:$B,AD770,[1]销售数据!$K:$K)</f>
        <v>0</v>
      </c>
      <c r="AG770">
        <f>SUMIF([1]销售数据!$B:$B,AD770,[1]销售数据!$J:$J)</f>
        <v>0</v>
      </c>
      <c r="AH770">
        <f>SUMIF([1]销售数据!$B:$B,AD770,[1]销售数据!$I:$I)</f>
        <v>0</v>
      </c>
      <c r="AI770">
        <f>SUMIF([1]销售数据!$B:$B,AD770,[1]销售数据!$H:$H)</f>
        <v>0</v>
      </c>
      <c r="AJ770" s="19">
        <f t="shared" si="187"/>
        <v>0</v>
      </c>
      <c r="AK770">
        <f>SUMIF([1]发货店铺数!$B:$B,AD770,[1]发货店铺数!$G:$G)</f>
        <v>0</v>
      </c>
      <c r="AL770">
        <f>SUMIF([1]销售店铺数!$B:$B,AD770,[1]销售店铺数!$G:$G)</f>
        <v>0</v>
      </c>
      <c r="AM770">
        <f>SUMIF([1]上周销售店铺数!$B:$B,AD770,[1]上周销售店铺数!$G:$G)</f>
        <v>0</v>
      </c>
      <c r="AN770" s="19">
        <f t="shared" si="188"/>
        <v>0</v>
      </c>
      <c r="AO770" s="19">
        <f t="shared" si="177"/>
        <v>0</v>
      </c>
      <c r="AP770" s="19">
        <f t="shared" si="178"/>
        <v>0</v>
      </c>
      <c r="AQ770" s="11">
        <f t="shared" si="189"/>
        <v>0</v>
      </c>
      <c r="AR770" s="19">
        <f t="shared" si="190"/>
        <v>0</v>
      </c>
      <c r="AS770" s="19">
        <f t="shared" si="191"/>
        <v>0</v>
      </c>
    </row>
    <row r="771" spans="1:45">
      <c r="A771"/>
      <c r="B771"/>
      <c r="C771"/>
      <c r="D771"/>
      <c r="E771"/>
      <c r="F771"/>
      <c r="G771"/>
      <c r="H771"/>
      <c r="L771" s="8"/>
      <c r="M771" s="8" t="str">
        <f>IF(ISERROR( VLOOKUP(AD771,'[1]采购入库货量(公司仓库)'!$A:$I,9,FALSE)),"", VLOOKUP(AD771,'[1]采购入库货量(公司仓库)'!$A:$I,9,FALSE))</f>
        <v/>
      </c>
      <c r="N771" s="8" t="str">
        <f>IF(ISERROR( VLOOKUP(AD771,[1]批发上市日期!$A:$F,6,FALSE)),"",  VLOOKUP(AD771,[1]批发上市日期!$A:$F,6,FALSE))</f>
        <v/>
      </c>
      <c r="O771" s="11">
        <f>IF(ISERROR(VLOOKUP(E771&amp;G771,'[1]采购入库货量(公司仓库)'!$A:$I,7,FALSE)),0,VLOOKUP(E771&amp;G771,'[1]采购入库货量(公司仓库)'!$A:$I,7,FALSE))</f>
        <v>0</v>
      </c>
      <c r="P771">
        <f t="shared" si="179"/>
        <v>0</v>
      </c>
      <c r="Q771">
        <f>IF(ISERROR(VLOOKUP(E771&amp;G771,'[1]采购入库货量(公司仓库)'!$A:$I,8,FALSE)),0,VLOOKUP(E771&amp;G771,'[1]采购入库货量(公司仓库)'!$A:$I,8,FALSE))</f>
        <v>0</v>
      </c>
      <c r="R771" s="11">
        <f t="shared" si="180"/>
        <v>0</v>
      </c>
      <c r="S771">
        <f>SUMIF([1]库存总量!$H:$H,E771&amp;G771,[1]库存总量!$G:$G)</f>
        <v>0</v>
      </c>
      <c r="T771">
        <f t="shared" si="181"/>
        <v>0</v>
      </c>
      <c r="U771">
        <f>SUMIFS([1]库存总量!$G:$G,[1]库存总量!$H:$H,E771&amp;G771,[1]库存总量!$A:$A,"B")</f>
        <v>0</v>
      </c>
      <c r="V771">
        <f t="shared" si="182"/>
        <v>0</v>
      </c>
      <c r="W771">
        <f>SUMIFS([1]库存总量!$G:$G,[1]库存总量!$H:$H,E771&amp;G771,[1]库存总量!$A:$A,"K")</f>
        <v>0</v>
      </c>
      <c r="X771">
        <f t="shared" si="183"/>
        <v>0</v>
      </c>
      <c r="Y771">
        <f t="shared" si="184"/>
        <v>0</v>
      </c>
      <c r="Z771">
        <f t="shared" si="185"/>
        <v>0</v>
      </c>
      <c r="AA771">
        <f>(IF(ISERROR(VLOOKUP(E771&amp;G771,'[1]采购入库货量(公司仓库)'!$A:$H,7,FALSE)),0,VLOOKUP(E771&amp;G771,'[1]采购入库货量(公司仓库)'!$A:$H,7,FALSE)))*L771-(IF(ISERROR(VLOOKUP(E771&amp;G771,'[1]采购入库货量(公司仓库)'!$A:$H,8,FALSE)),0,VLOOKUP(E771&amp;G771,'[1]采购入库货量(公司仓库)'!$A:$H,8,FALSE)))</f>
        <v>0</v>
      </c>
      <c r="AB771">
        <f>SUMIF([1]销售数据!$B:$B,E771&amp;G771,[1]销售数据!$G:$G)</f>
        <v>0</v>
      </c>
      <c r="AC771">
        <f t="shared" si="186"/>
        <v>0</v>
      </c>
      <c r="AD771" t="str">
        <f t="shared" si="176"/>
        <v/>
      </c>
      <c r="AE771">
        <f>SUMIF([1]销售数据!$B:$B,AD771,[1]销售数据!$L:$L)</f>
        <v>0</v>
      </c>
      <c r="AF771">
        <f>SUMIF([1]销售数据!$B:$B,AD771,[1]销售数据!$K:$K)</f>
        <v>0</v>
      </c>
      <c r="AG771">
        <f>SUMIF([1]销售数据!$B:$B,AD771,[1]销售数据!$J:$J)</f>
        <v>0</v>
      </c>
      <c r="AH771">
        <f>SUMIF([1]销售数据!$B:$B,AD771,[1]销售数据!$I:$I)</f>
        <v>0</v>
      </c>
      <c r="AI771">
        <f>SUMIF([1]销售数据!$B:$B,AD771,[1]销售数据!$H:$H)</f>
        <v>0</v>
      </c>
      <c r="AJ771" s="19">
        <f t="shared" si="187"/>
        <v>0</v>
      </c>
      <c r="AK771">
        <f>SUMIF([1]发货店铺数!$B:$B,AD771,[1]发货店铺数!$G:$G)</f>
        <v>0</v>
      </c>
      <c r="AL771">
        <f>SUMIF([1]销售店铺数!$B:$B,AD771,[1]销售店铺数!$G:$G)</f>
        <v>0</v>
      </c>
      <c r="AM771">
        <f>SUMIF([1]上周销售店铺数!$B:$B,AD771,[1]上周销售店铺数!$G:$G)</f>
        <v>0</v>
      </c>
      <c r="AN771" s="19">
        <f t="shared" si="188"/>
        <v>0</v>
      </c>
      <c r="AO771" s="19">
        <f t="shared" si="177"/>
        <v>0</v>
      </c>
      <c r="AP771" s="19">
        <f t="shared" si="178"/>
        <v>0</v>
      </c>
      <c r="AQ771" s="11">
        <f t="shared" si="189"/>
        <v>0</v>
      </c>
      <c r="AR771" s="19">
        <f t="shared" si="190"/>
        <v>0</v>
      </c>
      <c r="AS771" s="19">
        <f t="shared" si="191"/>
        <v>0</v>
      </c>
    </row>
    <row r="772" spans="1:45">
      <c r="A772"/>
      <c r="B772"/>
      <c r="C772"/>
      <c r="D772"/>
      <c r="E772"/>
      <c r="F772"/>
      <c r="G772"/>
      <c r="H772"/>
      <c r="L772" s="8"/>
      <c r="M772" s="8" t="str">
        <f>IF(ISERROR( VLOOKUP(AD772,'[1]采购入库货量(公司仓库)'!$A:$I,9,FALSE)),"", VLOOKUP(AD772,'[1]采购入库货量(公司仓库)'!$A:$I,9,FALSE))</f>
        <v/>
      </c>
      <c r="N772" s="8" t="str">
        <f>IF(ISERROR( VLOOKUP(AD772,[1]批发上市日期!$A:$F,6,FALSE)),"",  VLOOKUP(AD772,[1]批发上市日期!$A:$F,6,FALSE))</f>
        <v/>
      </c>
      <c r="O772" s="11">
        <f>IF(ISERROR(VLOOKUP(E772&amp;G772,'[1]采购入库货量(公司仓库)'!$A:$I,7,FALSE)),0,VLOOKUP(E772&amp;G772,'[1]采购入库货量(公司仓库)'!$A:$I,7,FALSE))</f>
        <v>0</v>
      </c>
      <c r="P772">
        <f t="shared" si="179"/>
        <v>0</v>
      </c>
      <c r="Q772">
        <f>IF(ISERROR(VLOOKUP(E772&amp;G772,'[1]采购入库货量(公司仓库)'!$A:$I,8,FALSE)),0,VLOOKUP(E772&amp;G772,'[1]采购入库货量(公司仓库)'!$A:$I,8,FALSE))</f>
        <v>0</v>
      </c>
      <c r="R772" s="11">
        <f t="shared" si="180"/>
        <v>0</v>
      </c>
      <c r="S772">
        <f>SUMIF([1]库存总量!$H:$H,E772&amp;G772,[1]库存总量!$G:$G)</f>
        <v>0</v>
      </c>
      <c r="T772">
        <f t="shared" si="181"/>
        <v>0</v>
      </c>
      <c r="U772">
        <f>SUMIFS([1]库存总量!$G:$G,[1]库存总量!$H:$H,E772&amp;G772,[1]库存总量!$A:$A,"B")</f>
        <v>0</v>
      </c>
      <c r="V772">
        <f t="shared" si="182"/>
        <v>0</v>
      </c>
      <c r="W772">
        <f>SUMIFS([1]库存总量!$G:$G,[1]库存总量!$H:$H,E772&amp;G772,[1]库存总量!$A:$A,"K")</f>
        <v>0</v>
      </c>
      <c r="X772">
        <f t="shared" si="183"/>
        <v>0</v>
      </c>
      <c r="Y772">
        <f t="shared" si="184"/>
        <v>0</v>
      </c>
      <c r="Z772">
        <f t="shared" si="185"/>
        <v>0</v>
      </c>
      <c r="AA772">
        <f>(IF(ISERROR(VLOOKUP(E772&amp;G772,'[1]采购入库货量(公司仓库)'!$A:$H,7,FALSE)),0,VLOOKUP(E772&amp;G772,'[1]采购入库货量(公司仓库)'!$A:$H,7,FALSE)))*L772-(IF(ISERROR(VLOOKUP(E772&amp;G772,'[1]采购入库货量(公司仓库)'!$A:$H,8,FALSE)),0,VLOOKUP(E772&amp;G772,'[1]采购入库货量(公司仓库)'!$A:$H,8,FALSE)))</f>
        <v>0</v>
      </c>
      <c r="AB772">
        <f>SUMIF([1]销售数据!$B:$B,E772&amp;G772,[1]销售数据!$G:$G)</f>
        <v>0</v>
      </c>
      <c r="AC772">
        <f t="shared" si="186"/>
        <v>0</v>
      </c>
      <c r="AD772" t="str">
        <f t="shared" ref="AD772:AD835" si="192">E772&amp;G772</f>
        <v/>
      </c>
      <c r="AE772">
        <f>SUMIF([1]销售数据!$B:$B,AD772,[1]销售数据!$L:$L)</f>
        <v>0</v>
      </c>
      <c r="AF772">
        <f>SUMIF([1]销售数据!$B:$B,AD772,[1]销售数据!$K:$K)</f>
        <v>0</v>
      </c>
      <c r="AG772">
        <f>SUMIF([1]销售数据!$B:$B,AD772,[1]销售数据!$J:$J)</f>
        <v>0</v>
      </c>
      <c r="AH772">
        <f>SUMIF([1]销售数据!$B:$B,AD772,[1]销售数据!$I:$I)</f>
        <v>0</v>
      </c>
      <c r="AI772">
        <f>SUMIF([1]销售数据!$B:$B,AD772,[1]销售数据!$H:$H)</f>
        <v>0</v>
      </c>
      <c r="AJ772" s="19">
        <f t="shared" si="187"/>
        <v>0</v>
      </c>
      <c r="AK772">
        <f>SUMIF([1]发货店铺数!$B:$B,AD772,[1]发货店铺数!$G:$G)</f>
        <v>0</v>
      </c>
      <c r="AL772">
        <f>SUMIF([1]销售店铺数!$B:$B,AD772,[1]销售店铺数!$G:$G)</f>
        <v>0</v>
      </c>
      <c r="AM772">
        <f>SUMIF([1]上周销售店铺数!$B:$B,AD772,[1]上周销售店铺数!$G:$G)</f>
        <v>0</v>
      </c>
      <c r="AN772" s="19">
        <f t="shared" si="188"/>
        <v>0</v>
      </c>
      <c r="AO772" s="19">
        <f t="shared" ref="AO772:AO835" si="193">IF(ISERROR(AB772/S772),0,AB772/S772)</f>
        <v>0</v>
      </c>
      <c r="AP772" s="19">
        <f t="shared" ref="AP772:AP835" si="194">IF(ISERROR(AB772/O772),0,AB772/O772)</f>
        <v>0</v>
      </c>
      <c r="AQ772" s="11">
        <f t="shared" si="189"/>
        <v>0</v>
      </c>
      <c r="AR772" s="19">
        <f t="shared" si="190"/>
        <v>0</v>
      </c>
      <c r="AS772" s="19">
        <f t="shared" si="191"/>
        <v>0</v>
      </c>
    </row>
    <row r="773" spans="1:45">
      <c r="A773"/>
      <c r="B773"/>
      <c r="C773"/>
      <c r="D773"/>
      <c r="E773"/>
      <c r="F773"/>
      <c r="G773"/>
      <c r="H773"/>
      <c r="L773" s="8"/>
      <c r="M773" s="8" t="str">
        <f>IF(ISERROR( VLOOKUP(AD773,'[1]采购入库货量(公司仓库)'!$A:$I,9,FALSE)),"", VLOOKUP(AD773,'[1]采购入库货量(公司仓库)'!$A:$I,9,FALSE))</f>
        <v/>
      </c>
      <c r="N773" s="8" t="str">
        <f>IF(ISERROR( VLOOKUP(AD773,[1]批发上市日期!$A:$F,6,FALSE)),"",  VLOOKUP(AD773,[1]批发上市日期!$A:$F,6,FALSE))</f>
        <v/>
      </c>
      <c r="O773" s="11">
        <f>IF(ISERROR(VLOOKUP(E773&amp;G773,'[1]采购入库货量(公司仓库)'!$A:$I,7,FALSE)),0,VLOOKUP(E773&amp;G773,'[1]采购入库货量(公司仓库)'!$A:$I,7,FALSE))</f>
        <v>0</v>
      </c>
      <c r="P773">
        <f t="shared" ref="P773:P836" si="195">I773*O773</f>
        <v>0</v>
      </c>
      <c r="Q773">
        <f>IF(ISERROR(VLOOKUP(E773&amp;G773,'[1]采购入库货量(公司仓库)'!$A:$I,8,FALSE)),0,VLOOKUP(E773&amp;G773,'[1]采购入库货量(公司仓库)'!$A:$I,8,FALSE))</f>
        <v>0</v>
      </c>
      <c r="R773" s="11">
        <f t="shared" ref="R773:R836" si="196">I773*Q773</f>
        <v>0</v>
      </c>
      <c r="S773">
        <f>SUMIF([1]库存总量!$H:$H,E773&amp;G773,[1]库存总量!$G:$G)</f>
        <v>0</v>
      </c>
      <c r="T773">
        <f t="shared" ref="T773:T836" si="197">S773*I773</f>
        <v>0</v>
      </c>
      <c r="U773">
        <f>SUMIFS([1]库存总量!$G:$G,[1]库存总量!$H:$H,E773&amp;G773,[1]库存总量!$A:$A,"B")</f>
        <v>0</v>
      </c>
      <c r="V773">
        <f t="shared" ref="V773:V836" si="198">U773*I773</f>
        <v>0</v>
      </c>
      <c r="W773">
        <f>SUMIFS([1]库存总量!$G:$G,[1]库存总量!$H:$H,E773&amp;G773,[1]库存总量!$A:$A,"K")</f>
        <v>0</v>
      </c>
      <c r="X773">
        <f t="shared" ref="X773:X836" si="199">W773*I773</f>
        <v>0</v>
      </c>
      <c r="Y773">
        <f t="shared" ref="Y773:Y836" si="200">L773*O773</f>
        <v>0</v>
      </c>
      <c r="Z773">
        <f t="shared" ref="Z773:Z836" si="201">Y773*I773</f>
        <v>0</v>
      </c>
      <c r="AA773">
        <f>(IF(ISERROR(VLOOKUP(E773&amp;G773,'[1]采购入库货量(公司仓库)'!$A:$H,7,FALSE)),0,VLOOKUP(E773&amp;G773,'[1]采购入库货量(公司仓库)'!$A:$H,7,FALSE)))*L773-(IF(ISERROR(VLOOKUP(E773&amp;G773,'[1]采购入库货量(公司仓库)'!$A:$H,8,FALSE)),0,VLOOKUP(E773&amp;G773,'[1]采购入库货量(公司仓库)'!$A:$H,8,FALSE)))</f>
        <v>0</v>
      </c>
      <c r="AB773">
        <f>SUMIF([1]销售数据!$B:$B,E773&amp;G773,[1]销售数据!$G:$G)</f>
        <v>0</v>
      </c>
      <c r="AC773">
        <f t="shared" ref="AC773:AC836" si="202">AB773*I773</f>
        <v>0</v>
      </c>
      <c r="AD773" t="str">
        <f t="shared" si="192"/>
        <v/>
      </c>
      <c r="AE773">
        <f>SUMIF([1]销售数据!$B:$B,AD773,[1]销售数据!$L:$L)</f>
        <v>0</v>
      </c>
      <c r="AF773">
        <f>SUMIF([1]销售数据!$B:$B,AD773,[1]销售数据!$K:$K)</f>
        <v>0</v>
      </c>
      <c r="AG773">
        <f>SUMIF([1]销售数据!$B:$B,AD773,[1]销售数据!$J:$J)</f>
        <v>0</v>
      </c>
      <c r="AH773">
        <f>SUMIF([1]销售数据!$B:$B,AD773,[1]销售数据!$I:$I)</f>
        <v>0</v>
      </c>
      <c r="AI773">
        <f>SUMIF([1]销售数据!$B:$B,AD773,[1]销售数据!$H:$H)</f>
        <v>0</v>
      </c>
      <c r="AJ773" s="19">
        <f t="shared" ref="AJ773:AJ836" si="203">IF(ISERROR((AI773-AH773)/AI773),0,((AI773-AH773)/AI773))</f>
        <v>0</v>
      </c>
      <c r="AK773">
        <f>SUMIF([1]发货店铺数!$B:$B,AD773,[1]发货店铺数!$G:$G)</f>
        <v>0</v>
      </c>
      <c r="AL773">
        <f>SUMIF([1]销售店铺数!$B:$B,AD773,[1]销售店铺数!$G:$G)</f>
        <v>0</v>
      </c>
      <c r="AM773">
        <f>SUMIF([1]上周销售店铺数!$B:$B,AD773,[1]上周销售店铺数!$G:$G)</f>
        <v>0</v>
      </c>
      <c r="AN773" s="19">
        <f t="shared" ref="AN773:AN836" si="204">IF(ISERROR(AL773/AK773),0,AL773/AK773)</f>
        <v>0</v>
      </c>
      <c r="AO773" s="19">
        <f t="shared" si="193"/>
        <v>0</v>
      </c>
      <c r="AP773" s="19">
        <f t="shared" si="194"/>
        <v>0</v>
      </c>
      <c r="AQ773" s="11">
        <f t="shared" ref="AQ773:AQ836" si="205">(J773-I773)*AB773</f>
        <v>0</v>
      </c>
      <c r="AR773" s="19">
        <f t="shared" ref="AR773:AR836" si="206">IF(ISERROR((J773-I773)/J773),0,(J773-I773)/J773)</f>
        <v>0</v>
      </c>
      <c r="AS773" s="19">
        <f t="shared" ref="AS773:AS836" si="207">IF(ISERROR(AB773/O773),0,AB773/O773)</f>
        <v>0</v>
      </c>
    </row>
    <row r="774" spans="1:45">
      <c r="A774"/>
      <c r="B774"/>
      <c r="C774"/>
      <c r="D774"/>
      <c r="E774"/>
      <c r="F774"/>
      <c r="G774"/>
      <c r="H774"/>
      <c r="L774" s="8"/>
      <c r="M774" s="8" t="str">
        <f>IF(ISERROR( VLOOKUP(AD774,'[1]采购入库货量(公司仓库)'!$A:$I,9,FALSE)),"", VLOOKUP(AD774,'[1]采购入库货量(公司仓库)'!$A:$I,9,FALSE))</f>
        <v/>
      </c>
      <c r="N774" s="8" t="str">
        <f>IF(ISERROR( VLOOKUP(AD774,[1]批发上市日期!$A:$F,6,FALSE)),"",  VLOOKUP(AD774,[1]批发上市日期!$A:$F,6,FALSE))</f>
        <v/>
      </c>
      <c r="O774" s="11">
        <f>IF(ISERROR(VLOOKUP(E774&amp;G774,'[1]采购入库货量(公司仓库)'!$A:$I,7,FALSE)),0,VLOOKUP(E774&amp;G774,'[1]采购入库货量(公司仓库)'!$A:$I,7,FALSE))</f>
        <v>0</v>
      </c>
      <c r="P774">
        <f t="shared" si="195"/>
        <v>0</v>
      </c>
      <c r="Q774">
        <f>IF(ISERROR(VLOOKUP(E774&amp;G774,'[1]采购入库货量(公司仓库)'!$A:$I,8,FALSE)),0,VLOOKUP(E774&amp;G774,'[1]采购入库货量(公司仓库)'!$A:$I,8,FALSE))</f>
        <v>0</v>
      </c>
      <c r="R774" s="11">
        <f t="shared" si="196"/>
        <v>0</v>
      </c>
      <c r="S774">
        <f>SUMIF([1]库存总量!$H:$H,E774&amp;G774,[1]库存总量!$G:$G)</f>
        <v>0</v>
      </c>
      <c r="T774">
        <f t="shared" si="197"/>
        <v>0</v>
      </c>
      <c r="U774">
        <f>SUMIFS([1]库存总量!$G:$G,[1]库存总量!$H:$H,E774&amp;G774,[1]库存总量!$A:$A,"B")</f>
        <v>0</v>
      </c>
      <c r="V774">
        <f t="shared" si="198"/>
        <v>0</v>
      </c>
      <c r="W774">
        <f>SUMIFS([1]库存总量!$G:$G,[1]库存总量!$H:$H,E774&amp;G774,[1]库存总量!$A:$A,"K")</f>
        <v>0</v>
      </c>
      <c r="X774">
        <f t="shared" si="199"/>
        <v>0</v>
      </c>
      <c r="Y774">
        <f t="shared" si="200"/>
        <v>0</v>
      </c>
      <c r="Z774">
        <f t="shared" si="201"/>
        <v>0</v>
      </c>
      <c r="AA774">
        <f>(IF(ISERROR(VLOOKUP(E774&amp;G774,'[1]采购入库货量(公司仓库)'!$A:$H,7,FALSE)),0,VLOOKUP(E774&amp;G774,'[1]采购入库货量(公司仓库)'!$A:$H,7,FALSE)))*L774-(IF(ISERROR(VLOOKUP(E774&amp;G774,'[1]采购入库货量(公司仓库)'!$A:$H,8,FALSE)),0,VLOOKUP(E774&amp;G774,'[1]采购入库货量(公司仓库)'!$A:$H,8,FALSE)))</f>
        <v>0</v>
      </c>
      <c r="AB774">
        <f>SUMIF([1]销售数据!$B:$B,E774&amp;G774,[1]销售数据!$G:$G)</f>
        <v>0</v>
      </c>
      <c r="AC774">
        <f t="shared" si="202"/>
        <v>0</v>
      </c>
      <c r="AD774" t="str">
        <f t="shared" si="192"/>
        <v/>
      </c>
      <c r="AE774">
        <f>SUMIF([1]销售数据!$B:$B,AD774,[1]销售数据!$L:$L)</f>
        <v>0</v>
      </c>
      <c r="AF774">
        <f>SUMIF([1]销售数据!$B:$B,AD774,[1]销售数据!$K:$K)</f>
        <v>0</v>
      </c>
      <c r="AG774">
        <f>SUMIF([1]销售数据!$B:$B,AD774,[1]销售数据!$J:$J)</f>
        <v>0</v>
      </c>
      <c r="AH774">
        <f>SUMIF([1]销售数据!$B:$B,AD774,[1]销售数据!$I:$I)</f>
        <v>0</v>
      </c>
      <c r="AI774">
        <f>SUMIF([1]销售数据!$B:$B,AD774,[1]销售数据!$H:$H)</f>
        <v>0</v>
      </c>
      <c r="AJ774" s="19">
        <f t="shared" si="203"/>
        <v>0</v>
      </c>
      <c r="AK774">
        <f>SUMIF([1]发货店铺数!$B:$B,AD774,[1]发货店铺数!$G:$G)</f>
        <v>0</v>
      </c>
      <c r="AL774">
        <f>SUMIF([1]销售店铺数!$B:$B,AD774,[1]销售店铺数!$G:$G)</f>
        <v>0</v>
      </c>
      <c r="AM774">
        <f>SUMIF([1]上周销售店铺数!$B:$B,AD774,[1]上周销售店铺数!$G:$G)</f>
        <v>0</v>
      </c>
      <c r="AN774" s="19">
        <f t="shared" si="204"/>
        <v>0</v>
      </c>
      <c r="AO774" s="19">
        <f t="shared" si="193"/>
        <v>0</v>
      </c>
      <c r="AP774" s="19">
        <f t="shared" si="194"/>
        <v>0</v>
      </c>
      <c r="AQ774" s="11">
        <f t="shared" si="205"/>
        <v>0</v>
      </c>
      <c r="AR774" s="19">
        <f t="shared" si="206"/>
        <v>0</v>
      </c>
      <c r="AS774" s="19">
        <f t="shared" si="207"/>
        <v>0</v>
      </c>
    </row>
    <row r="775" spans="1:45">
      <c r="A775"/>
      <c r="B775"/>
      <c r="C775"/>
      <c r="D775"/>
      <c r="E775"/>
      <c r="F775"/>
      <c r="G775"/>
      <c r="H775"/>
      <c r="L775" s="8"/>
      <c r="M775" s="8" t="str">
        <f>IF(ISERROR( VLOOKUP(AD775,'[1]采购入库货量(公司仓库)'!$A:$I,9,FALSE)),"", VLOOKUP(AD775,'[1]采购入库货量(公司仓库)'!$A:$I,9,FALSE))</f>
        <v/>
      </c>
      <c r="N775" s="8" t="str">
        <f>IF(ISERROR( VLOOKUP(AD775,[1]批发上市日期!$A:$F,6,FALSE)),"",  VLOOKUP(AD775,[1]批发上市日期!$A:$F,6,FALSE))</f>
        <v/>
      </c>
      <c r="O775" s="11">
        <f>IF(ISERROR(VLOOKUP(E775&amp;G775,'[1]采购入库货量(公司仓库)'!$A:$I,7,FALSE)),0,VLOOKUP(E775&amp;G775,'[1]采购入库货量(公司仓库)'!$A:$I,7,FALSE))</f>
        <v>0</v>
      </c>
      <c r="P775">
        <f t="shared" si="195"/>
        <v>0</v>
      </c>
      <c r="Q775">
        <f>IF(ISERROR(VLOOKUP(E775&amp;G775,'[1]采购入库货量(公司仓库)'!$A:$I,8,FALSE)),0,VLOOKUP(E775&amp;G775,'[1]采购入库货量(公司仓库)'!$A:$I,8,FALSE))</f>
        <v>0</v>
      </c>
      <c r="R775" s="11">
        <f t="shared" si="196"/>
        <v>0</v>
      </c>
      <c r="S775">
        <f>SUMIF([1]库存总量!$H:$H,E775&amp;G775,[1]库存总量!$G:$G)</f>
        <v>0</v>
      </c>
      <c r="T775">
        <f t="shared" si="197"/>
        <v>0</v>
      </c>
      <c r="U775">
        <f>SUMIFS([1]库存总量!$G:$G,[1]库存总量!$H:$H,E775&amp;G775,[1]库存总量!$A:$A,"B")</f>
        <v>0</v>
      </c>
      <c r="V775">
        <f t="shared" si="198"/>
        <v>0</v>
      </c>
      <c r="W775">
        <f>SUMIFS([1]库存总量!$G:$G,[1]库存总量!$H:$H,E775&amp;G775,[1]库存总量!$A:$A,"K")</f>
        <v>0</v>
      </c>
      <c r="X775">
        <f t="shared" si="199"/>
        <v>0</v>
      </c>
      <c r="Y775">
        <f t="shared" si="200"/>
        <v>0</v>
      </c>
      <c r="Z775">
        <f t="shared" si="201"/>
        <v>0</v>
      </c>
      <c r="AA775">
        <f>(IF(ISERROR(VLOOKUP(E775&amp;G775,'[1]采购入库货量(公司仓库)'!$A:$H,7,FALSE)),0,VLOOKUP(E775&amp;G775,'[1]采购入库货量(公司仓库)'!$A:$H,7,FALSE)))*L775-(IF(ISERROR(VLOOKUP(E775&amp;G775,'[1]采购入库货量(公司仓库)'!$A:$H,8,FALSE)),0,VLOOKUP(E775&amp;G775,'[1]采购入库货量(公司仓库)'!$A:$H,8,FALSE)))</f>
        <v>0</v>
      </c>
      <c r="AB775">
        <f>SUMIF([1]销售数据!$B:$B,E775&amp;G775,[1]销售数据!$G:$G)</f>
        <v>0</v>
      </c>
      <c r="AC775">
        <f t="shared" si="202"/>
        <v>0</v>
      </c>
      <c r="AD775" t="str">
        <f t="shared" si="192"/>
        <v/>
      </c>
      <c r="AE775">
        <f>SUMIF([1]销售数据!$B:$B,AD775,[1]销售数据!$L:$L)</f>
        <v>0</v>
      </c>
      <c r="AF775">
        <f>SUMIF([1]销售数据!$B:$B,AD775,[1]销售数据!$K:$K)</f>
        <v>0</v>
      </c>
      <c r="AG775">
        <f>SUMIF([1]销售数据!$B:$B,AD775,[1]销售数据!$J:$J)</f>
        <v>0</v>
      </c>
      <c r="AH775">
        <f>SUMIF([1]销售数据!$B:$B,AD775,[1]销售数据!$I:$I)</f>
        <v>0</v>
      </c>
      <c r="AI775">
        <f>SUMIF([1]销售数据!$B:$B,AD775,[1]销售数据!$H:$H)</f>
        <v>0</v>
      </c>
      <c r="AJ775" s="19">
        <f t="shared" si="203"/>
        <v>0</v>
      </c>
      <c r="AK775">
        <f>SUMIF([1]发货店铺数!$B:$B,AD775,[1]发货店铺数!$G:$G)</f>
        <v>0</v>
      </c>
      <c r="AL775">
        <f>SUMIF([1]销售店铺数!$B:$B,AD775,[1]销售店铺数!$G:$G)</f>
        <v>0</v>
      </c>
      <c r="AM775">
        <f>SUMIF([1]上周销售店铺数!$B:$B,AD775,[1]上周销售店铺数!$G:$G)</f>
        <v>0</v>
      </c>
      <c r="AN775" s="19">
        <f t="shared" si="204"/>
        <v>0</v>
      </c>
      <c r="AO775" s="19">
        <f t="shared" si="193"/>
        <v>0</v>
      </c>
      <c r="AP775" s="19">
        <f t="shared" si="194"/>
        <v>0</v>
      </c>
      <c r="AQ775" s="11">
        <f t="shared" si="205"/>
        <v>0</v>
      </c>
      <c r="AR775" s="19">
        <f t="shared" si="206"/>
        <v>0</v>
      </c>
      <c r="AS775" s="19">
        <f t="shared" si="207"/>
        <v>0</v>
      </c>
    </row>
    <row r="776" spans="1:45">
      <c r="A776"/>
      <c r="B776"/>
      <c r="C776"/>
      <c r="D776"/>
      <c r="E776"/>
      <c r="F776"/>
      <c r="G776"/>
      <c r="H776"/>
      <c r="L776" s="8"/>
      <c r="M776" s="8" t="str">
        <f>IF(ISERROR( VLOOKUP(AD776,'[1]采购入库货量(公司仓库)'!$A:$I,9,FALSE)),"", VLOOKUP(AD776,'[1]采购入库货量(公司仓库)'!$A:$I,9,FALSE))</f>
        <v/>
      </c>
      <c r="N776" s="8" t="str">
        <f>IF(ISERROR( VLOOKUP(AD776,[1]批发上市日期!$A:$F,6,FALSE)),"",  VLOOKUP(AD776,[1]批发上市日期!$A:$F,6,FALSE))</f>
        <v/>
      </c>
      <c r="O776" s="11">
        <f>IF(ISERROR(VLOOKUP(E776&amp;G776,'[1]采购入库货量(公司仓库)'!$A:$I,7,FALSE)),0,VLOOKUP(E776&amp;G776,'[1]采购入库货量(公司仓库)'!$A:$I,7,FALSE))</f>
        <v>0</v>
      </c>
      <c r="P776">
        <f t="shared" si="195"/>
        <v>0</v>
      </c>
      <c r="Q776">
        <f>IF(ISERROR(VLOOKUP(E776&amp;G776,'[1]采购入库货量(公司仓库)'!$A:$I,8,FALSE)),0,VLOOKUP(E776&amp;G776,'[1]采购入库货量(公司仓库)'!$A:$I,8,FALSE))</f>
        <v>0</v>
      </c>
      <c r="R776" s="11">
        <f t="shared" si="196"/>
        <v>0</v>
      </c>
      <c r="S776">
        <f>SUMIF([1]库存总量!$H:$H,E776&amp;G776,[1]库存总量!$G:$G)</f>
        <v>0</v>
      </c>
      <c r="T776">
        <f t="shared" si="197"/>
        <v>0</v>
      </c>
      <c r="U776">
        <f>SUMIFS([1]库存总量!$G:$G,[1]库存总量!$H:$H,E776&amp;G776,[1]库存总量!$A:$A,"B")</f>
        <v>0</v>
      </c>
      <c r="V776">
        <f t="shared" si="198"/>
        <v>0</v>
      </c>
      <c r="W776">
        <f>SUMIFS([1]库存总量!$G:$G,[1]库存总量!$H:$H,E776&amp;G776,[1]库存总量!$A:$A,"K")</f>
        <v>0</v>
      </c>
      <c r="X776">
        <f t="shared" si="199"/>
        <v>0</v>
      </c>
      <c r="Y776">
        <f t="shared" si="200"/>
        <v>0</v>
      </c>
      <c r="Z776">
        <f t="shared" si="201"/>
        <v>0</v>
      </c>
      <c r="AA776">
        <f>(IF(ISERROR(VLOOKUP(E776&amp;G776,'[1]采购入库货量(公司仓库)'!$A:$H,7,FALSE)),0,VLOOKUP(E776&amp;G776,'[1]采购入库货量(公司仓库)'!$A:$H,7,FALSE)))*L776-(IF(ISERROR(VLOOKUP(E776&amp;G776,'[1]采购入库货量(公司仓库)'!$A:$H,8,FALSE)),0,VLOOKUP(E776&amp;G776,'[1]采购入库货量(公司仓库)'!$A:$H,8,FALSE)))</f>
        <v>0</v>
      </c>
      <c r="AB776">
        <f>SUMIF([1]销售数据!$B:$B,E776&amp;G776,[1]销售数据!$G:$G)</f>
        <v>0</v>
      </c>
      <c r="AC776">
        <f t="shared" si="202"/>
        <v>0</v>
      </c>
      <c r="AD776" t="str">
        <f t="shared" si="192"/>
        <v/>
      </c>
      <c r="AE776">
        <f>SUMIF([1]销售数据!$B:$B,AD776,[1]销售数据!$L:$L)</f>
        <v>0</v>
      </c>
      <c r="AF776">
        <f>SUMIF([1]销售数据!$B:$B,AD776,[1]销售数据!$K:$K)</f>
        <v>0</v>
      </c>
      <c r="AG776">
        <f>SUMIF([1]销售数据!$B:$B,AD776,[1]销售数据!$J:$J)</f>
        <v>0</v>
      </c>
      <c r="AH776">
        <f>SUMIF([1]销售数据!$B:$B,AD776,[1]销售数据!$I:$I)</f>
        <v>0</v>
      </c>
      <c r="AI776">
        <f>SUMIF([1]销售数据!$B:$B,AD776,[1]销售数据!$H:$H)</f>
        <v>0</v>
      </c>
      <c r="AJ776" s="19">
        <f t="shared" si="203"/>
        <v>0</v>
      </c>
      <c r="AK776">
        <f>SUMIF([1]发货店铺数!$B:$B,AD776,[1]发货店铺数!$G:$G)</f>
        <v>0</v>
      </c>
      <c r="AL776">
        <f>SUMIF([1]销售店铺数!$B:$B,AD776,[1]销售店铺数!$G:$G)</f>
        <v>0</v>
      </c>
      <c r="AM776">
        <f>SUMIF([1]上周销售店铺数!$B:$B,AD776,[1]上周销售店铺数!$G:$G)</f>
        <v>0</v>
      </c>
      <c r="AN776" s="19">
        <f t="shared" si="204"/>
        <v>0</v>
      </c>
      <c r="AO776" s="19">
        <f t="shared" si="193"/>
        <v>0</v>
      </c>
      <c r="AP776" s="19">
        <f t="shared" si="194"/>
        <v>0</v>
      </c>
      <c r="AQ776" s="11">
        <f t="shared" si="205"/>
        <v>0</v>
      </c>
      <c r="AR776" s="19">
        <f t="shared" si="206"/>
        <v>0</v>
      </c>
      <c r="AS776" s="19">
        <f t="shared" si="207"/>
        <v>0</v>
      </c>
    </row>
    <row r="777" spans="1:45">
      <c r="A777"/>
      <c r="B777"/>
      <c r="C777"/>
      <c r="D777"/>
      <c r="E777"/>
      <c r="F777"/>
      <c r="G777"/>
      <c r="H777"/>
      <c r="L777" s="8"/>
      <c r="M777" s="8" t="str">
        <f>IF(ISERROR( VLOOKUP(AD777,'[1]采购入库货量(公司仓库)'!$A:$I,9,FALSE)),"", VLOOKUP(AD777,'[1]采购入库货量(公司仓库)'!$A:$I,9,FALSE))</f>
        <v/>
      </c>
      <c r="N777" s="8" t="str">
        <f>IF(ISERROR( VLOOKUP(AD777,[1]批发上市日期!$A:$F,6,FALSE)),"",  VLOOKUP(AD777,[1]批发上市日期!$A:$F,6,FALSE))</f>
        <v/>
      </c>
      <c r="O777" s="11">
        <f>IF(ISERROR(VLOOKUP(E777&amp;G777,'[1]采购入库货量(公司仓库)'!$A:$I,7,FALSE)),0,VLOOKUP(E777&amp;G777,'[1]采购入库货量(公司仓库)'!$A:$I,7,FALSE))</f>
        <v>0</v>
      </c>
      <c r="P777">
        <f t="shared" si="195"/>
        <v>0</v>
      </c>
      <c r="Q777">
        <f>IF(ISERROR(VLOOKUP(E777&amp;G777,'[1]采购入库货量(公司仓库)'!$A:$I,8,FALSE)),0,VLOOKUP(E777&amp;G777,'[1]采购入库货量(公司仓库)'!$A:$I,8,FALSE))</f>
        <v>0</v>
      </c>
      <c r="R777" s="11">
        <f t="shared" si="196"/>
        <v>0</v>
      </c>
      <c r="S777">
        <f>SUMIF([1]库存总量!$H:$H,E777&amp;G777,[1]库存总量!$G:$G)</f>
        <v>0</v>
      </c>
      <c r="T777">
        <f t="shared" si="197"/>
        <v>0</v>
      </c>
      <c r="U777">
        <f>SUMIFS([1]库存总量!$G:$G,[1]库存总量!$H:$H,E777&amp;G777,[1]库存总量!$A:$A,"B")</f>
        <v>0</v>
      </c>
      <c r="V777">
        <f t="shared" si="198"/>
        <v>0</v>
      </c>
      <c r="W777">
        <f>SUMIFS([1]库存总量!$G:$G,[1]库存总量!$H:$H,E777&amp;G777,[1]库存总量!$A:$A,"K")</f>
        <v>0</v>
      </c>
      <c r="X777">
        <f t="shared" si="199"/>
        <v>0</v>
      </c>
      <c r="Y777">
        <f t="shared" si="200"/>
        <v>0</v>
      </c>
      <c r="Z777">
        <f t="shared" si="201"/>
        <v>0</v>
      </c>
      <c r="AA777">
        <f>(IF(ISERROR(VLOOKUP(E777&amp;G777,'[1]采购入库货量(公司仓库)'!$A:$H,7,FALSE)),0,VLOOKUP(E777&amp;G777,'[1]采购入库货量(公司仓库)'!$A:$H,7,FALSE)))*L777-(IF(ISERROR(VLOOKUP(E777&amp;G777,'[1]采购入库货量(公司仓库)'!$A:$H,8,FALSE)),0,VLOOKUP(E777&amp;G777,'[1]采购入库货量(公司仓库)'!$A:$H,8,FALSE)))</f>
        <v>0</v>
      </c>
      <c r="AB777">
        <f>SUMIF([1]销售数据!$B:$B,E777&amp;G777,[1]销售数据!$G:$G)</f>
        <v>0</v>
      </c>
      <c r="AC777">
        <f t="shared" si="202"/>
        <v>0</v>
      </c>
      <c r="AD777" t="str">
        <f t="shared" si="192"/>
        <v/>
      </c>
      <c r="AE777">
        <f>SUMIF([1]销售数据!$B:$B,AD777,[1]销售数据!$L:$L)</f>
        <v>0</v>
      </c>
      <c r="AF777">
        <f>SUMIF([1]销售数据!$B:$B,AD777,[1]销售数据!$K:$K)</f>
        <v>0</v>
      </c>
      <c r="AG777">
        <f>SUMIF([1]销售数据!$B:$B,AD777,[1]销售数据!$J:$J)</f>
        <v>0</v>
      </c>
      <c r="AH777">
        <f>SUMIF([1]销售数据!$B:$B,AD777,[1]销售数据!$I:$I)</f>
        <v>0</v>
      </c>
      <c r="AI777">
        <f>SUMIF([1]销售数据!$B:$B,AD777,[1]销售数据!$H:$H)</f>
        <v>0</v>
      </c>
      <c r="AJ777" s="19">
        <f t="shared" si="203"/>
        <v>0</v>
      </c>
      <c r="AK777">
        <f>SUMIF([1]发货店铺数!$B:$B,AD777,[1]发货店铺数!$G:$G)</f>
        <v>0</v>
      </c>
      <c r="AL777">
        <f>SUMIF([1]销售店铺数!$B:$B,AD777,[1]销售店铺数!$G:$G)</f>
        <v>0</v>
      </c>
      <c r="AM777">
        <f>SUMIF([1]上周销售店铺数!$B:$B,AD777,[1]上周销售店铺数!$G:$G)</f>
        <v>0</v>
      </c>
      <c r="AN777" s="19">
        <f t="shared" si="204"/>
        <v>0</v>
      </c>
      <c r="AO777" s="19">
        <f t="shared" si="193"/>
        <v>0</v>
      </c>
      <c r="AP777" s="19">
        <f t="shared" si="194"/>
        <v>0</v>
      </c>
      <c r="AQ777" s="11">
        <f t="shared" si="205"/>
        <v>0</v>
      </c>
      <c r="AR777" s="19">
        <f t="shared" si="206"/>
        <v>0</v>
      </c>
      <c r="AS777" s="19">
        <f t="shared" si="207"/>
        <v>0</v>
      </c>
    </row>
    <row r="778" spans="1:45">
      <c r="A778"/>
      <c r="B778"/>
      <c r="C778"/>
      <c r="D778"/>
      <c r="E778"/>
      <c r="F778"/>
      <c r="G778"/>
      <c r="H778"/>
      <c r="L778" s="8"/>
      <c r="M778" s="8" t="str">
        <f>IF(ISERROR( VLOOKUP(AD778,'[1]采购入库货量(公司仓库)'!$A:$I,9,FALSE)),"", VLOOKUP(AD778,'[1]采购入库货量(公司仓库)'!$A:$I,9,FALSE))</f>
        <v/>
      </c>
      <c r="N778" s="8" t="str">
        <f>IF(ISERROR( VLOOKUP(AD778,[1]批发上市日期!$A:$F,6,FALSE)),"",  VLOOKUP(AD778,[1]批发上市日期!$A:$F,6,FALSE))</f>
        <v/>
      </c>
      <c r="O778" s="11">
        <f>IF(ISERROR(VLOOKUP(E778&amp;G778,'[1]采购入库货量(公司仓库)'!$A:$I,7,FALSE)),0,VLOOKUP(E778&amp;G778,'[1]采购入库货量(公司仓库)'!$A:$I,7,FALSE))</f>
        <v>0</v>
      </c>
      <c r="P778">
        <f t="shared" si="195"/>
        <v>0</v>
      </c>
      <c r="Q778">
        <f>IF(ISERROR(VLOOKUP(E778&amp;G778,'[1]采购入库货量(公司仓库)'!$A:$I,8,FALSE)),0,VLOOKUP(E778&amp;G778,'[1]采购入库货量(公司仓库)'!$A:$I,8,FALSE))</f>
        <v>0</v>
      </c>
      <c r="R778" s="11">
        <f t="shared" si="196"/>
        <v>0</v>
      </c>
      <c r="S778">
        <f>SUMIF([1]库存总量!$H:$H,E778&amp;G778,[1]库存总量!$G:$G)</f>
        <v>0</v>
      </c>
      <c r="T778">
        <f t="shared" si="197"/>
        <v>0</v>
      </c>
      <c r="U778">
        <f>SUMIFS([1]库存总量!$G:$G,[1]库存总量!$H:$H,E778&amp;G778,[1]库存总量!$A:$A,"B")</f>
        <v>0</v>
      </c>
      <c r="V778">
        <f t="shared" si="198"/>
        <v>0</v>
      </c>
      <c r="W778">
        <f>SUMIFS([1]库存总量!$G:$G,[1]库存总量!$H:$H,E778&amp;G778,[1]库存总量!$A:$A,"K")</f>
        <v>0</v>
      </c>
      <c r="X778">
        <f t="shared" si="199"/>
        <v>0</v>
      </c>
      <c r="Y778">
        <f t="shared" si="200"/>
        <v>0</v>
      </c>
      <c r="Z778">
        <f t="shared" si="201"/>
        <v>0</v>
      </c>
      <c r="AA778">
        <f>(IF(ISERROR(VLOOKUP(E778&amp;G778,'[1]采购入库货量(公司仓库)'!$A:$H,7,FALSE)),0,VLOOKUP(E778&amp;G778,'[1]采购入库货量(公司仓库)'!$A:$H,7,FALSE)))*L778-(IF(ISERROR(VLOOKUP(E778&amp;G778,'[1]采购入库货量(公司仓库)'!$A:$H,8,FALSE)),0,VLOOKUP(E778&amp;G778,'[1]采购入库货量(公司仓库)'!$A:$H,8,FALSE)))</f>
        <v>0</v>
      </c>
      <c r="AB778">
        <f>SUMIF([1]销售数据!$B:$B,E778&amp;G778,[1]销售数据!$G:$G)</f>
        <v>0</v>
      </c>
      <c r="AC778">
        <f t="shared" si="202"/>
        <v>0</v>
      </c>
      <c r="AD778" t="str">
        <f t="shared" si="192"/>
        <v/>
      </c>
      <c r="AE778">
        <f>SUMIF([1]销售数据!$B:$B,AD778,[1]销售数据!$L:$L)</f>
        <v>0</v>
      </c>
      <c r="AF778">
        <f>SUMIF([1]销售数据!$B:$B,AD778,[1]销售数据!$K:$K)</f>
        <v>0</v>
      </c>
      <c r="AG778">
        <f>SUMIF([1]销售数据!$B:$B,AD778,[1]销售数据!$J:$J)</f>
        <v>0</v>
      </c>
      <c r="AH778">
        <f>SUMIF([1]销售数据!$B:$B,AD778,[1]销售数据!$I:$I)</f>
        <v>0</v>
      </c>
      <c r="AI778">
        <f>SUMIF([1]销售数据!$B:$B,AD778,[1]销售数据!$H:$H)</f>
        <v>0</v>
      </c>
      <c r="AJ778" s="19">
        <f t="shared" si="203"/>
        <v>0</v>
      </c>
      <c r="AK778">
        <f>SUMIF([1]发货店铺数!$B:$B,AD778,[1]发货店铺数!$G:$G)</f>
        <v>0</v>
      </c>
      <c r="AL778">
        <f>SUMIF([1]销售店铺数!$B:$B,AD778,[1]销售店铺数!$G:$G)</f>
        <v>0</v>
      </c>
      <c r="AM778">
        <f>SUMIF([1]上周销售店铺数!$B:$B,AD778,[1]上周销售店铺数!$G:$G)</f>
        <v>0</v>
      </c>
      <c r="AN778" s="19">
        <f t="shared" si="204"/>
        <v>0</v>
      </c>
      <c r="AO778" s="19">
        <f t="shared" si="193"/>
        <v>0</v>
      </c>
      <c r="AP778" s="19">
        <f t="shared" si="194"/>
        <v>0</v>
      </c>
      <c r="AQ778" s="11">
        <f t="shared" si="205"/>
        <v>0</v>
      </c>
      <c r="AR778" s="19">
        <f t="shared" si="206"/>
        <v>0</v>
      </c>
      <c r="AS778" s="19">
        <f t="shared" si="207"/>
        <v>0</v>
      </c>
    </row>
    <row r="779" spans="1:45">
      <c r="A779"/>
      <c r="B779"/>
      <c r="C779"/>
      <c r="D779"/>
      <c r="E779"/>
      <c r="F779"/>
      <c r="G779"/>
      <c r="H779"/>
      <c r="L779" s="8"/>
      <c r="M779" s="8" t="str">
        <f>IF(ISERROR( VLOOKUP(AD779,'[1]采购入库货量(公司仓库)'!$A:$I,9,FALSE)),"", VLOOKUP(AD779,'[1]采购入库货量(公司仓库)'!$A:$I,9,FALSE))</f>
        <v/>
      </c>
      <c r="N779" s="8" t="str">
        <f>IF(ISERROR( VLOOKUP(AD779,[1]批发上市日期!$A:$F,6,FALSE)),"",  VLOOKUP(AD779,[1]批发上市日期!$A:$F,6,FALSE))</f>
        <v/>
      </c>
      <c r="O779" s="11">
        <f>IF(ISERROR(VLOOKUP(E779&amp;G779,'[1]采购入库货量(公司仓库)'!$A:$I,7,FALSE)),0,VLOOKUP(E779&amp;G779,'[1]采购入库货量(公司仓库)'!$A:$I,7,FALSE))</f>
        <v>0</v>
      </c>
      <c r="P779">
        <f t="shared" si="195"/>
        <v>0</v>
      </c>
      <c r="Q779">
        <f>IF(ISERROR(VLOOKUP(E779&amp;G779,'[1]采购入库货量(公司仓库)'!$A:$I,8,FALSE)),0,VLOOKUP(E779&amp;G779,'[1]采购入库货量(公司仓库)'!$A:$I,8,FALSE))</f>
        <v>0</v>
      </c>
      <c r="R779" s="11">
        <f t="shared" si="196"/>
        <v>0</v>
      </c>
      <c r="S779">
        <f>SUMIF([1]库存总量!$H:$H,E779&amp;G779,[1]库存总量!$G:$G)</f>
        <v>0</v>
      </c>
      <c r="T779">
        <f t="shared" si="197"/>
        <v>0</v>
      </c>
      <c r="U779">
        <f>SUMIFS([1]库存总量!$G:$G,[1]库存总量!$H:$H,E779&amp;G779,[1]库存总量!$A:$A,"B")</f>
        <v>0</v>
      </c>
      <c r="V779">
        <f t="shared" si="198"/>
        <v>0</v>
      </c>
      <c r="W779">
        <f>SUMIFS([1]库存总量!$G:$G,[1]库存总量!$H:$H,E779&amp;G779,[1]库存总量!$A:$A,"K")</f>
        <v>0</v>
      </c>
      <c r="X779">
        <f t="shared" si="199"/>
        <v>0</v>
      </c>
      <c r="Y779">
        <f t="shared" si="200"/>
        <v>0</v>
      </c>
      <c r="Z779">
        <f t="shared" si="201"/>
        <v>0</v>
      </c>
      <c r="AA779">
        <f>(IF(ISERROR(VLOOKUP(E779&amp;G779,'[1]采购入库货量(公司仓库)'!$A:$H,7,FALSE)),0,VLOOKUP(E779&amp;G779,'[1]采购入库货量(公司仓库)'!$A:$H,7,FALSE)))*L779-(IF(ISERROR(VLOOKUP(E779&amp;G779,'[1]采购入库货量(公司仓库)'!$A:$H,8,FALSE)),0,VLOOKUP(E779&amp;G779,'[1]采购入库货量(公司仓库)'!$A:$H,8,FALSE)))</f>
        <v>0</v>
      </c>
      <c r="AB779">
        <f>SUMIF([1]销售数据!$B:$B,E779&amp;G779,[1]销售数据!$G:$G)</f>
        <v>0</v>
      </c>
      <c r="AC779">
        <f t="shared" si="202"/>
        <v>0</v>
      </c>
      <c r="AD779" t="str">
        <f t="shared" si="192"/>
        <v/>
      </c>
      <c r="AE779">
        <f>SUMIF([1]销售数据!$B:$B,AD779,[1]销售数据!$L:$L)</f>
        <v>0</v>
      </c>
      <c r="AF779">
        <f>SUMIF([1]销售数据!$B:$B,AD779,[1]销售数据!$K:$K)</f>
        <v>0</v>
      </c>
      <c r="AG779">
        <f>SUMIF([1]销售数据!$B:$B,AD779,[1]销售数据!$J:$J)</f>
        <v>0</v>
      </c>
      <c r="AH779">
        <f>SUMIF([1]销售数据!$B:$B,AD779,[1]销售数据!$I:$I)</f>
        <v>0</v>
      </c>
      <c r="AI779">
        <f>SUMIF([1]销售数据!$B:$B,AD779,[1]销售数据!$H:$H)</f>
        <v>0</v>
      </c>
      <c r="AJ779" s="19">
        <f t="shared" si="203"/>
        <v>0</v>
      </c>
      <c r="AK779">
        <f>SUMIF([1]发货店铺数!$B:$B,AD779,[1]发货店铺数!$G:$G)</f>
        <v>0</v>
      </c>
      <c r="AL779">
        <f>SUMIF([1]销售店铺数!$B:$B,AD779,[1]销售店铺数!$G:$G)</f>
        <v>0</v>
      </c>
      <c r="AM779">
        <f>SUMIF([1]上周销售店铺数!$B:$B,AD779,[1]上周销售店铺数!$G:$G)</f>
        <v>0</v>
      </c>
      <c r="AN779" s="19">
        <f t="shared" si="204"/>
        <v>0</v>
      </c>
      <c r="AO779" s="19">
        <f t="shared" si="193"/>
        <v>0</v>
      </c>
      <c r="AP779" s="19">
        <f t="shared" si="194"/>
        <v>0</v>
      </c>
      <c r="AQ779" s="11">
        <f t="shared" si="205"/>
        <v>0</v>
      </c>
      <c r="AR779" s="19">
        <f t="shared" si="206"/>
        <v>0</v>
      </c>
      <c r="AS779" s="19">
        <f t="shared" si="207"/>
        <v>0</v>
      </c>
    </row>
    <row r="780" spans="1:45">
      <c r="A780"/>
      <c r="B780"/>
      <c r="C780"/>
      <c r="D780"/>
      <c r="E780"/>
      <c r="F780"/>
      <c r="G780"/>
      <c r="H780"/>
      <c r="L780" s="8"/>
      <c r="M780" s="8" t="str">
        <f>IF(ISERROR( VLOOKUP(AD780,'[1]采购入库货量(公司仓库)'!$A:$I,9,FALSE)),"", VLOOKUP(AD780,'[1]采购入库货量(公司仓库)'!$A:$I,9,FALSE))</f>
        <v/>
      </c>
      <c r="N780" s="8" t="str">
        <f>IF(ISERROR( VLOOKUP(AD780,[1]批发上市日期!$A:$F,6,FALSE)),"",  VLOOKUP(AD780,[1]批发上市日期!$A:$F,6,FALSE))</f>
        <v/>
      </c>
      <c r="O780" s="11">
        <f>IF(ISERROR(VLOOKUP(E780&amp;G780,'[1]采购入库货量(公司仓库)'!$A:$I,7,FALSE)),0,VLOOKUP(E780&amp;G780,'[1]采购入库货量(公司仓库)'!$A:$I,7,FALSE))</f>
        <v>0</v>
      </c>
      <c r="P780">
        <f t="shared" si="195"/>
        <v>0</v>
      </c>
      <c r="Q780">
        <f>IF(ISERROR(VLOOKUP(E780&amp;G780,'[1]采购入库货量(公司仓库)'!$A:$I,8,FALSE)),0,VLOOKUP(E780&amp;G780,'[1]采购入库货量(公司仓库)'!$A:$I,8,FALSE))</f>
        <v>0</v>
      </c>
      <c r="R780" s="11">
        <f t="shared" si="196"/>
        <v>0</v>
      </c>
      <c r="S780">
        <f>SUMIF([1]库存总量!$H:$H,E780&amp;G780,[1]库存总量!$G:$G)</f>
        <v>0</v>
      </c>
      <c r="T780">
        <f t="shared" si="197"/>
        <v>0</v>
      </c>
      <c r="U780">
        <f>SUMIFS([1]库存总量!$G:$G,[1]库存总量!$H:$H,E780&amp;G780,[1]库存总量!$A:$A,"B")</f>
        <v>0</v>
      </c>
      <c r="V780">
        <f t="shared" si="198"/>
        <v>0</v>
      </c>
      <c r="W780">
        <f>SUMIFS([1]库存总量!$G:$G,[1]库存总量!$H:$H,E780&amp;G780,[1]库存总量!$A:$A,"K")</f>
        <v>0</v>
      </c>
      <c r="X780">
        <f t="shared" si="199"/>
        <v>0</v>
      </c>
      <c r="Y780">
        <f t="shared" si="200"/>
        <v>0</v>
      </c>
      <c r="Z780">
        <f t="shared" si="201"/>
        <v>0</v>
      </c>
      <c r="AA780">
        <f>(IF(ISERROR(VLOOKUP(E780&amp;G780,'[1]采购入库货量(公司仓库)'!$A:$H,7,FALSE)),0,VLOOKUP(E780&amp;G780,'[1]采购入库货量(公司仓库)'!$A:$H,7,FALSE)))*L780-(IF(ISERROR(VLOOKUP(E780&amp;G780,'[1]采购入库货量(公司仓库)'!$A:$H,8,FALSE)),0,VLOOKUP(E780&amp;G780,'[1]采购入库货量(公司仓库)'!$A:$H,8,FALSE)))</f>
        <v>0</v>
      </c>
      <c r="AB780">
        <f>SUMIF([1]销售数据!$B:$B,E780&amp;G780,[1]销售数据!$G:$G)</f>
        <v>0</v>
      </c>
      <c r="AC780">
        <f t="shared" si="202"/>
        <v>0</v>
      </c>
      <c r="AD780" t="str">
        <f t="shared" si="192"/>
        <v/>
      </c>
      <c r="AE780">
        <f>SUMIF([1]销售数据!$B:$B,AD780,[1]销售数据!$L:$L)</f>
        <v>0</v>
      </c>
      <c r="AF780">
        <f>SUMIF([1]销售数据!$B:$B,AD780,[1]销售数据!$K:$K)</f>
        <v>0</v>
      </c>
      <c r="AG780">
        <f>SUMIF([1]销售数据!$B:$B,AD780,[1]销售数据!$J:$J)</f>
        <v>0</v>
      </c>
      <c r="AH780">
        <f>SUMIF([1]销售数据!$B:$B,AD780,[1]销售数据!$I:$I)</f>
        <v>0</v>
      </c>
      <c r="AI780">
        <f>SUMIF([1]销售数据!$B:$B,AD780,[1]销售数据!$H:$H)</f>
        <v>0</v>
      </c>
      <c r="AJ780" s="19">
        <f t="shared" si="203"/>
        <v>0</v>
      </c>
      <c r="AK780">
        <f>SUMIF([1]发货店铺数!$B:$B,AD780,[1]发货店铺数!$G:$G)</f>
        <v>0</v>
      </c>
      <c r="AL780">
        <f>SUMIF([1]销售店铺数!$B:$B,AD780,[1]销售店铺数!$G:$G)</f>
        <v>0</v>
      </c>
      <c r="AM780">
        <f>SUMIF([1]上周销售店铺数!$B:$B,AD780,[1]上周销售店铺数!$G:$G)</f>
        <v>0</v>
      </c>
      <c r="AN780" s="19">
        <f t="shared" si="204"/>
        <v>0</v>
      </c>
      <c r="AO780" s="19">
        <f t="shared" si="193"/>
        <v>0</v>
      </c>
      <c r="AP780" s="19">
        <f t="shared" si="194"/>
        <v>0</v>
      </c>
      <c r="AQ780" s="11">
        <f t="shared" si="205"/>
        <v>0</v>
      </c>
      <c r="AR780" s="19">
        <f t="shared" si="206"/>
        <v>0</v>
      </c>
      <c r="AS780" s="19">
        <f t="shared" si="207"/>
        <v>0</v>
      </c>
    </row>
    <row r="781" spans="1:45">
      <c r="A781"/>
      <c r="B781"/>
      <c r="C781"/>
      <c r="D781"/>
      <c r="E781"/>
      <c r="F781"/>
      <c r="G781"/>
      <c r="H781"/>
      <c r="L781" s="8"/>
      <c r="M781" s="8" t="str">
        <f>IF(ISERROR( VLOOKUP(AD781,'[1]采购入库货量(公司仓库)'!$A:$I,9,FALSE)),"", VLOOKUP(AD781,'[1]采购入库货量(公司仓库)'!$A:$I,9,FALSE))</f>
        <v/>
      </c>
      <c r="N781" s="8" t="str">
        <f>IF(ISERROR( VLOOKUP(AD781,[1]批发上市日期!$A:$F,6,FALSE)),"",  VLOOKUP(AD781,[1]批发上市日期!$A:$F,6,FALSE))</f>
        <v/>
      </c>
      <c r="O781" s="11">
        <f>IF(ISERROR(VLOOKUP(E781&amp;G781,'[1]采购入库货量(公司仓库)'!$A:$I,7,FALSE)),0,VLOOKUP(E781&amp;G781,'[1]采购入库货量(公司仓库)'!$A:$I,7,FALSE))</f>
        <v>0</v>
      </c>
      <c r="P781">
        <f t="shared" si="195"/>
        <v>0</v>
      </c>
      <c r="Q781">
        <f>IF(ISERROR(VLOOKUP(E781&amp;G781,'[1]采购入库货量(公司仓库)'!$A:$I,8,FALSE)),0,VLOOKUP(E781&amp;G781,'[1]采购入库货量(公司仓库)'!$A:$I,8,FALSE))</f>
        <v>0</v>
      </c>
      <c r="R781" s="11">
        <f t="shared" si="196"/>
        <v>0</v>
      </c>
      <c r="S781">
        <f>SUMIF([1]库存总量!$H:$H,E781&amp;G781,[1]库存总量!$G:$G)</f>
        <v>0</v>
      </c>
      <c r="T781">
        <f t="shared" si="197"/>
        <v>0</v>
      </c>
      <c r="U781">
        <f>SUMIFS([1]库存总量!$G:$G,[1]库存总量!$H:$H,E781&amp;G781,[1]库存总量!$A:$A,"B")</f>
        <v>0</v>
      </c>
      <c r="V781">
        <f t="shared" si="198"/>
        <v>0</v>
      </c>
      <c r="W781">
        <f>SUMIFS([1]库存总量!$G:$G,[1]库存总量!$H:$H,E781&amp;G781,[1]库存总量!$A:$A,"K")</f>
        <v>0</v>
      </c>
      <c r="X781">
        <f t="shared" si="199"/>
        <v>0</v>
      </c>
      <c r="Y781">
        <f t="shared" si="200"/>
        <v>0</v>
      </c>
      <c r="Z781">
        <f t="shared" si="201"/>
        <v>0</v>
      </c>
      <c r="AA781">
        <f>(IF(ISERROR(VLOOKUP(E781&amp;G781,'[1]采购入库货量(公司仓库)'!$A:$H,7,FALSE)),0,VLOOKUP(E781&amp;G781,'[1]采购入库货量(公司仓库)'!$A:$H,7,FALSE)))*L781-(IF(ISERROR(VLOOKUP(E781&amp;G781,'[1]采购入库货量(公司仓库)'!$A:$H,8,FALSE)),0,VLOOKUP(E781&amp;G781,'[1]采购入库货量(公司仓库)'!$A:$H,8,FALSE)))</f>
        <v>0</v>
      </c>
      <c r="AB781">
        <f>SUMIF([1]销售数据!$B:$B,E781&amp;G781,[1]销售数据!$G:$G)</f>
        <v>0</v>
      </c>
      <c r="AC781">
        <f t="shared" si="202"/>
        <v>0</v>
      </c>
      <c r="AD781" t="str">
        <f t="shared" si="192"/>
        <v/>
      </c>
      <c r="AE781">
        <f>SUMIF([1]销售数据!$B:$B,AD781,[1]销售数据!$L:$L)</f>
        <v>0</v>
      </c>
      <c r="AF781">
        <f>SUMIF([1]销售数据!$B:$B,AD781,[1]销售数据!$K:$K)</f>
        <v>0</v>
      </c>
      <c r="AG781">
        <f>SUMIF([1]销售数据!$B:$B,AD781,[1]销售数据!$J:$J)</f>
        <v>0</v>
      </c>
      <c r="AH781">
        <f>SUMIF([1]销售数据!$B:$B,AD781,[1]销售数据!$I:$I)</f>
        <v>0</v>
      </c>
      <c r="AI781">
        <f>SUMIF([1]销售数据!$B:$B,AD781,[1]销售数据!$H:$H)</f>
        <v>0</v>
      </c>
      <c r="AJ781" s="19">
        <f t="shared" si="203"/>
        <v>0</v>
      </c>
      <c r="AK781">
        <f>SUMIF([1]发货店铺数!$B:$B,AD781,[1]发货店铺数!$G:$G)</f>
        <v>0</v>
      </c>
      <c r="AL781">
        <f>SUMIF([1]销售店铺数!$B:$B,AD781,[1]销售店铺数!$G:$G)</f>
        <v>0</v>
      </c>
      <c r="AM781">
        <f>SUMIF([1]上周销售店铺数!$B:$B,AD781,[1]上周销售店铺数!$G:$G)</f>
        <v>0</v>
      </c>
      <c r="AN781" s="19">
        <f t="shared" si="204"/>
        <v>0</v>
      </c>
      <c r="AO781" s="19">
        <f t="shared" si="193"/>
        <v>0</v>
      </c>
      <c r="AP781" s="19">
        <f t="shared" si="194"/>
        <v>0</v>
      </c>
      <c r="AQ781" s="11">
        <f t="shared" si="205"/>
        <v>0</v>
      </c>
      <c r="AR781" s="19">
        <f t="shared" si="206"/>
        <v>0</v>
      </c>
      <c r="AS781" s="19">
        <f t="shared" si="207"/>
        <v>0</v>
      </c>
    </row>
    <row r="782" spans="1:45">
      <c r="A782"/>
      <c r="B782"/>
      <c r="C782"/>
      <c r="D782"/>
      <c r="E782"/>
      <c r="F782"/>
      <c r="G782"/>
      <c r="H782"/>
      <c r="L782" s="8"/>
      <c r="M782" s="8" t="str">
        <f>IF(ISERROR( VLOOKUP(AD782,'[1]采购入库货量(公司仓库)'!$A:$I,9,FALSE)),"", VLOOKUP(AD782,'[1]采购入库货量(公司仓库)'!$A:$I,9,FALSE))</f>
        <v/>
      </c>
      <c r="N782" s="8" t="str">
        <f>IF(ISERROR( VLOOKUP(AD782,[1]批发上市日期!$A:$F,6,FALSE)),"",  VLOOKUP(AD782,[1]批发上市日期!$A:$F,6,FALSE))</f>
        <v/>
      </c>
      <c r="O782" s="11">
        <f>IF(ISERROR(VLOOKUP(E782&amp;G782,'[1]采购入库货量(公司仓库)'!$A:$I,7,FALSE)),0,VLOOKUP(E782&amp;G782,'[1]采购入库货量(公司仓库)'!$A:$I,7,FALSE))</f>
        <v>0</v>
      </c>
      <c r="P782">
        <f t="shared" si="195"/>
        <v>0</v>
      </c>
      <c r="Q782">
        <f>IF(ISERROR(VLOOKUP(E782&amp;G782,'[1]采购入库货量(公司仓库)'!$A:$I,8,FALSE)),0,VLOOKUP(E782&amp;G782,'[1]采购入库货量(公司仓库)'!$A:$I,8,FALSE))</f>
        <v>0</v>
      </c>
      <c r="R782" s="11">
        <f t="shared" si="196"/>
        <v>0</v>
      </c>
      <c r="S782">
        <f>SUMIF([1]库存总量!$H:$H,E782&amp;G782,[1]库存总量!$G:$G)</f>
        <v>0</v>
      </c>
      <c r="T782">
        <f t="shared" si="197"/>
        <v>0</v>
      </c>
      <c r="U782">
        <f>SUMIFS([1]库存总量!$G:$G,[1]库存总量!$H:$H,E782&amp;G782,[1]库存总量!$A:$A,"B")</f>
        <v>0</v>
      </c>
      <c r="V782">
        <f t="shared" si="198"/>
        <v>0</v>
      </c>
      <c r="W782">
        <f>SUMIFS([1]库存总量!$G:$G,[1]库存总量!$H:$H,E782&amp;G782,[1]库存总量!$A:$A,"K")</f>
        <v>0</v>
      </c>
      <c r="X782">
        <f t="shared" si="199"/>
        <v>0</v>
      </c>
      <c r="Y782">
        <f t="shared" si="200"/>
        <v>0</v>
      </c>
      <c r="Z782">
        <f t="shared" si="201"/>
        <v>0</v>
      </c>
      <c r="AA782">
        <f>(IF(ISERROR(VLOOKUP(E782&amp;G782,'[1]采购入库货量(公司仓库)'!$A:$H,7,FALSE)),0,VLOOKUP(E782&amp;G782,'[1]采购入库货量(公司仓库)'!$A:$H,7,FALSE)))*L782-(IF(ISERROR(VLOOKUP(E782&amp;G782,'[1]采购入库货量(公司仓库)'!$A:$H,8,FALSE)),0,VLOOKUP(E782&amp;G782,'[1]采购入库货量(公司仓库)'!$A:$H,8,FALSE)))</f>
        <v>0</v>
      </c>
      <c r="AB782">
        <f>SUMIF([1]销售数据!$B:$B,E782&amp;G782,[1]销售数据!$G:$G)</f>
        <v>0</v>
      </c>
      <c r="AC782">
        <f t="shared" si="202"/>
        <v>0</v>
      </c>
      <c r="AD782" t="str">
        <f t="shared" si="192"/>
        <v/>
      </c>
      <c r="AE782">
        <f>SUMIF([1]销售数据!$B:$B,AD782,[1]销售数据!$L:$L)</f>
        <v>0</v>
      </c>
      <c r="AF782">
        <f>SUMIF([1]销售数据!$B:$B,AD782,[1]销售数据!$K:$K)</f>
        <v>0</v>
      </c>
      <c r="AG782">
        <f>SUMIF([1]销售数据!$B:$B,AD782,[1]销售数据!$J:$J)</f>
        <v>0</v>
      </c>
      <c r="AH782">
        <f>SUMIF([1]销售数据!$B:$B,AD782,[1]销售数据!$I:$I)</f>
        <v>0</v>
      </c>
      <c r="AI782">
        <f>SUMIF([1]销售数据!$B:$B,AD782,[1]销售数据!$H:$H)</f>
        <v>0</v>
      </c>
      <c r="AJ782" s="19">
        <f t="shared" si="203"/>
        <v>0</v>
      </c>
      <c r="AK782">
        <f>SUMIF([1]发货店铺数!$B:$B,AD782,[1]发货店铺数!$G:$G)</f>
        <v>0</v>
      </c>
      <c r="AL782">
        <f>SUMIF([1]销售店铺数!$B:$B,AD782,[1]销售店铺数!$G:$G)</f>
        <v>0</v>
      </c>
      <c r="AM782">
        <f>SUMIF([1]上周销售店铺数!$B:$B,AD782,[1]上周销售店铺数!$G:$G)</f>
        <v>0</v>
      </c>
      <c r="AN782" s="19">
        <f t="shared" si="204"/>
        <v>0</v>
      </c>
      <c r="AO782" s="19">
        <f t="shared" si="193"/>
        <v>0</v>
      </c>
      <c r="AP782" s="19">
        <f t="shared" si="194"/>
        <v>0</v>
      </c>
      <c r="AQ782" s="11">
        <f t="shared" si="205"/>
        <v>0</v>
      </c>
      <c r="AR782" s="19">
        <f t="shared" si="206"/>
        <v>0</v>
      </c>
      <c r="AS782" s="19">
        <f t="shared" si="207"/>
        <v>0</v>
      </c>
    </row>
    <row r="783" spans="1:45">
      <c r="A783"/>
      <c r="B783"/>
      <c r="C783"/>
      <c r="D783"/>
      <c r="E783"/>
      <c r="F783"/>
      <c r="G783"/>
      <c r="H783"/>
      <c r="L783" s="8"/>
      <c r="M783" s="8" t="str">
        <f>IF(ISERROR( VLOOKUP(AD783,'[1]采购入库货量(公司仓库)'!$A:$I,9,FALSE)),"", VLOOKUP(AD783,'[1]采购入库货量(公司仓库)'!$A:$I,9,FALSE))</f>
        <v/>
      </c>
      <c r="N783" s="8" t="str">
        <f>IF(ISERROR( VLOOKUP(AD783,[1]批发上市日期!$A:$F,6,FALSE)),"",  VLOOKUP(AD783,[1]批发上市日期!$A:$F,6,FALSE))</f>
        <v/>
      </c>
      <c r="O783" s="11">
        <f>IF(ISERROR(VLOOKUP(E783&amp;G783,'[1]采购入库货量(公司仓库)'!$A:$I,7,FALSE)),0,VLOOKUP(E783&amp;G783,'[1]采购入库货量(公司仓库)'!$A:$I,7,FALSE))</f>
        <v>0</v>
      </c>
      <c r="P783">
        <f t="shared" si="195"/>
        <v>0</v>
      </c>
      <c r="Q783">
        <f>IF(ISERROR(VLOOKUP(E783&amp;G783,'[1]采购入库货量(公司仓库)'!$A:$I,8,FALSE)),0,VLOOKUP(E783&amp;G783,'[1]采购入库货量(公司仓库)'!$A:$I,8,FALSE))</f>
        <v>0</v>
      </c>
      <c r="R783" s="11">
        <f t="shared" si="196"/>
        <v>0</v>
      </c>
      <c r="S783">
        <f>SUMIF([1]库存总量!$H:$H,E783&amp;G783,[1]库存总量!$G:$G)</f>
        <v>0</v>
      </c>
      <c r="T783">
        <f t="shared" si="197"/>
        <v>0</v>
      </c>
      <c r="U783">
        <f>SUMIFS([1]库存总量!$G:$G,[1]库存总量!$H:$H,E783&amp;G783,[1]库存总量!$A:$A,"B")</f>
        <v>0</v>
      </c>
      <c r="V783">
        <f t="shared" si="198"/>
        <v>0</v>
      </c>
      <c r="W783">
        <f>SUMIFS([1]库存总量!$G:$G,[1]库存总量!$H:$H,E783&amp;G783,[1]库存总量!$A:$A,"K")</f>
        <v>0</v>
      </c>
      <c r="X783">
        <f t="shared" si="199"/>
        <v>0</v>
      </c>
      <c r="Y783">
        <f t="shared" si="200"/>
        <v>0</v>
      </c>
      <c r="Z783">
        <f t="shared" si="201"/>
        <v>0</v>
      </c>
      <c r="AA783">
        <f>(IF(ISERROR(VLOOKUP(E783&amp;G783,'[1]采购入库货量(公司仓库)'!$A:$H,7,FALSE)),0,VLOOKUP(E783&amp;G783,'[1]采购入库货量(公司仓库)'!$A:$H,7,FALSE)))*L783-(IF(ISERROR(VLOOKUP(E783&amp;G783,'[1]采购入库货量(公司仓库)'!$A:$H,8,FALSE)),0,VLOOKUP(E783&amp;G783,'[1]采购入库货量(公司仓库)'!$A:$H,8,FALSE)))</f>
        <v>0</v>
      </c>
      <c r="AB783">
        <f>SUMIF([1]销售数据!$B:$B,E783&amp;G783,[1]销售数据!$G:$G)</f>
        <v>0</v>
      </c>
      <c r="AC783">
        <f t="shared" si="202"/>
        <v>0</v>
      </c>
      <c r="AD783" t="str">
        <f t="shared" si="192"/>
        <v/>
      </c>
      <c r="AE783">
        <f>SUMIF([1]销售数据!$B:$B,AD783,[1]销售数据!$L:$L)</f>
        <v>0</v>
      </c>
      <c r="AF783">
        <f>SUMIF([1]销售数据!$B:$B,AD783,[1]销售数据!$K:$K)</f>
        <v>0</v>
      </c>
      <c r="AG783">
        <f>SUMIF([1]销售数据!$B:$B,AD783,[1]销售数据!$J:$J)</f>
        <v>0</v>
      </c>
      <c r="AH783">
        <f>SUMIF([1]销售数据!$B:$B,AD783,[1]销售数据!$I:$I)</f>
        <v>0</v>
      </c>
      <c r="AI783">
        <f>SUMIF([1]销售数据!$B:$B,AD783,[1]销售数据!$H:$H)</f>
        <v>0</v>
      </c>
      <c r="AJ783" s="19">
        <f t="shared" si="203"/>
        <v>0</v>
      </c>
      <c r="AK783">
        <f>SUMIF([1]发货店铺数!$B:$B,AD783,[1]发货店铺数!$G:$G)</f>
        <v>0</v>
      </c>
      <c r="AL783">
        <f>SUMIF([1]销售店铺数!$B:$B,AD783,[1]销售店铺数!$G:$G)</f>
        <v>0</v>
      </c>
      <c r="AM783">
        <f>SUMIF([1]上周销售店铺数!$B:$B,AD783,[1]上周销售店铺数!$G:$G)</f>
        <v>0</v>
      </c>
      <c r="AN783" s="19">
        <f t="shared" si="204"/>
        <v>0</v>
      </c>
      <c r="AO783" s="19">
        <f t="shared" si="193"/>
        <v>0</v>
      </c>
      <c r="AP783" s="19">
        <f t="shared" si="194"/>
        <v>0</v>
      </c>
      <c r="AQ783" s="11">
        <f t="shared" si="205"/>
        <v>0</v>
      </c>
      <c r="AR783" s="19">
        <f t="shared" si="206"/>
        <v>0</v>
      </c>
      <c r="AS783" s="19">
        <f t="shared" si="207"/>
        <v>0</v>
      </c>
    </row>
    <row r="784" spans="1:45">
      <c r="A784"/>
      <c r="B784"/>
      <c r="C784"/>
      <c r="D784"/>
      <c r="E784"/>
      <c r="F784"/>
      <c r="G784"/>
      <c r="H784"/>
      <c r="L784" s="8"/>
      <c r="M784" s="8" t="str">
        <f>IF(ISERROR( VLOOKUP(AD784,'[1]采购入库货量(公司仓库)'!$A:$I,9,FALSE)),"", VLOOKUP(AD784,'[1]采购入库货量(公司仓库)'!$A:$I,9,FALSE))</f>
        <v/>
      </c>
      <c r="N784" s="8" t="str">
        <f>IF(ISERROR( VLOOKUP(AD784,[1]批发上市日期!$A:$F,6,FALSE)),"",  VLOOKUP(AD784,[1]批发上市日期!$A:$F,6,FALSE))</f>
        <v/>
      </c>
      <c r="O784" s="11">
        <f>IF(ISERROR(VLOOKUP(E784&amp;G784,'[1]采购入库货量(公司仓库)'!$A:$I,7,FALSE)),0,VLOOKUP(E784&amp;G784,'[1]采购入库货量(公司仓库)'!$A:$I,7,FALSE))</f>
        <v>0</v>
      </c>
      <c r="P784">
        <f t="shared" si="195"/>
        <v>0</v>
      </c>
      <c r="Q784">
        <f>IF(ISERROR(VLOOKUP(E784&amp;G784,'[1]采购入库货量(公司仓库)'!$A:$I,8,FALSE)),0,VLOOKUP(E784&amp;G784,'[1]采购入库货量(公司仓库)'!$A:$I,8,FALSE))</f>
        <v>0</v>
      </c>
      <c r="R784" s="11">
        <f t="shared" si="196"/>
        <v>0</v>
      </c>
      <c r="S784">
        <f>SUMIF([1]库存总量!$H:$H,E784&amp;G784,[1]库存总量!$G:$G)</f>
        <v>0</v>
      </c>
      <c r="T784">
        <f t="shared" si="197"/>
        <v>0</v>
      </c>
      <c r="U784">
        <f>SUMIFS([1]库存总量!$G:$G,[1]库存总量!$H:$H,E784&amp;G784,[1]库存总量!$A:$A,"B")</f>
        <v>0</v>
      </c>
      <c r="V784">
        <f t="shared" si="198"/>
        <v>0</v>
      </c>
      <c r="W784">
        <f>SUMIFS([1]库存总量!$G:$G,[1]库存总量!$H:$H,E784&amp;G784,[1]库存总量!$A:$A,"K")</f>
        <v>0</v>
      </c>
      <c r="X784">
        <f t="shared" si="199"/>
        <v>0</v>
      </c>
      <c r="Y784">
        <f t="shared" si="200"/>
        <v>0</v>
      </c>
      <c r="Z784">
        <f t="shared" si="201"/>
        <v>0</v>
      </c>
      <c r="AA784">
        <f>(IF(ISERROR(VLOOKUP(E784&amp;G784,'[1]采购入库货量(公司仓库)'!$A:$H,7,FALSE)),0,VLOOKUP(E784&amp;G784,'[1]采购入库货量(公司仓库)'!$A:$H,7,FALSE)))*L784-(IF(ISERROR(VLOOKUP(E784&amp;G784,'[1]采购入库货量(公司仓库)'!$A:$H,8,FALSE)),0,VLOOKUP(E784&amp;G784,'[1]采购入库货量(公司仓库)'!$A:$H,8,FALSE)))</f>
        <v>0</v>
      </c>
      <c r="AB784">
        <f>SUMIF([1]销售数据!$B:$B,E784&amp;G784,[1]销售数据!$G:$G)</f>
        <v>0</v>
      </c>
      <c r="AC784">
        <f t="shared" si="202"/>
        <v>0</v>
      </c>
      <c r="AD784" t="str">
        <f t="shared" si="192"/>
        <v/>
      </c>
      <c r="AE784">
        <f>SUMIF([1]销售数据!$B:$B,AD784,[1]销售数据!$L:$L)</f>
        <v>0</v>
      </c>
      <c r="AF784">
        <f>SUMIF([1]销售数据!$B:$B,AD784,[1]销售数据!$K:$K)</f>
        <v>0</v>
      </c>
      <c r="AG784">
        <f>SUMIF([1]销售数据!$B:$B,AD784,[1]销售数据!$J:$J)</f>
        <v>0</v>
      </c>
      <c r="AH784">
        <f>SUMIF([1]销售数据!$B:$B,AD784,[1]销售数据!$I:$I)</f>
        <v>0</v>
      </c>
      <c r="AI784">
        <f>SUMIF([1]销售数据!$B:$B,AD784,[1]销售数据!$H:$H)</f>
        <v>0</v>
      </c>
      <c r="AJ784" s="19">
        <f t="shared" si="203"/>
        <v>0</v>
      </c>
      <c r="AK784">
        <f>SUMIF([1]发货店铺数!$B:$B,AD784,[1]发货店铺数!$G:$G)</f>
        <v>0</v>
      </c>
      <c r="AL784">
        <f>SUMIF([1]销售店铺数!$B:$B,AD784,[1]销售店铺数!$G:$G)</f>
        <v>0</v>
      </c>
      <c r="AM784">
        <f>SUMIF([1]上周销售店铺数!$B:$B,AD784,[1]上周销售店铺数!$G:$G)</f>
        <v>0</v>
      </c>
      <c r="AN784" s="19">
        <f t="shared" si="204"/>
        <v>0</v>
      </c>
      <c r="AO784" s="19">
        <f t="shared" si="193"/>
        <v>0</v>
      </c>
      <c r="AP784" s="19">
        <f t="shared" si="194"/>
        <v>0</v>
      </c>
      <c r="AQ784" s="11">
        <f t="shared" si="205"/>
        <v>0</v>
      </c>
      <c r="AR784" s="19">
        <f t="shared" si="206"/>
        <v>0</v>
      </c>
      <c r="AS784" s="19">
        <f t="shared" si="207"/>
        <v>0</v>
      </c>
    </row>
    <row r="785" spans="1:45">
      <c r="A785"/>
      <c r="B785"/>
      <c r="C785"/>
      <c r="D785"/>
      <c r="E785"/>
      <c r="F785"/>
      <c r="G785"/>
      <c r="H785"/>
      <c r="L785" s="8"/>
      <c r="M785" s="8" t="str">
        <f>IF(ISERROR( VLOOKUP(AD785,'[1]采购入库货量(公司仓库)'!$A:$I,9,FALSE)),"", VLOOKUP(AD785,'[1]采购入库货量(公司仓库)'!$A:$I,9,FALSE))</f>
        <v/>
      </c>
      <c r="N785" s="8" t="str">
        <f>IF(ISERROR( VLOOKUP(AD785,[1]批发上市日期!$A:$F,6,FALSE)),"",  VLOOKUP(AD785,[1]批发上市日期!$A:$F,6,FALSE))</f>
        <v/>
      </c>
      <c r="O785" s="11">
        <f>IF(ISERROR(VLOOKUP(E785&amp;G785,'[1]采购入库货量(公司仓库)'!$A:$I,7,FALSE)),0,VLOOKUP(E785&amp;G785,'[1]采购入库货量(公司仓库)'!$A:$I,7,FALSE))</f>
        <v>0</v>
      </c>
      <c r="P785">
        <f t="shared" si="195"/>
        <v>0</v>
      </c>
      <c r="Q785">
        <f>IF(ISERROR(VLOOKUP(E785&amp;G785,'[1]采购入库货量(公司仓库)'!$A:$I,8,FALSE)),0,VLOOKUP(E785&amp;G785,'[1]采购入库货量(公司仓库)'!$A:$I,8,FALSE))</f>
        <v>0</v>
      </c>
      <c r="R785" s="11">
        <f t="shared" si="196"/>
        <v>0</v>
      </c>
      <c r="S785">
        <f>SUMIF([1]库存总量!$H:$H,E785&amp;G785,[1]库存总量!$G:$G)</f>
        <v>0</v>
      </c>
      <c r="T785">
        <f t="shared" si="197"/>
        <v>0</v>
      </c>
      <c r="U785">
        <f>SUMIFS([1]库存总量!$G:$G,[1]库存总量!$H:$H,E785&amp;G785,[1]库存总量!$A:$A,"B")</f>
        <v>0</v>
      </c>
      <c r="V785">
        <f t="shared" si="198"/>
        <v>0</v>
      </c>
      <c r="W785">
        <f>SUMIFS([1]库存总量!$G:$G,[1]库存总量!$H:$H,E785&amp;G785,[1]库存总量!$A:$A,"K")</f>
        <v>0</v>
      </c>
      <c r="X785">
        <f t="shared" si="199"/>
        <v>0</v>
      </c>
      <c r="Y785">
        <f t="shared" si="200"/>
        <v>0</v>
      </c>
      <c r="Z785">
        <f t="shared" si="201"/>
        <v>0</v>
      </c>
      <c r="AA785">
        <f>(IF(ISERROR(VLOOKUP(E785&amp;G785,'[1]采购入库货量(公司仓库)'!$A:$H,7,FALSE)),0,VLOOKUP(E785&amp;G785,'[1]采购入库货量(公司仓库)'!$A:$H,7,FALSE)))*L785-(IF(ISERROR(VLOOKUP(E785&amp;G785,'[1]采购入库货量(公司仓库)'!$A:$H,8,FALSE)),0,VLOOKUP(E785&amp;G785,'[1]采购入库货量(公司仓库)'!$A:$H,8,FALSE)))</f>
        <v>0</v>
      </c>
      <c r="AB785">
        <f>SUMIF([1]销售数据!$B:$B,E785&amp;G785,[1]销售数据!$G:$G)</f>
        <v>0</v>
      </c>
      <c r="AC785">
        <f t="shared" si="202"/>
        <v>0</v>
      </c>
      <c r="AD785" t="str">
        <f t="shared" si="192"/>
        <v/>
      </c>
      <c r="AE785">
        <f>SUMIF([1]销售数据!$B:$B,AD785,[1]销售数据!$L:$L)</f>
        <v>0</v>
      </c>
      <c r="AF785">
        <f>SUMIF([1]销售数据!$B:$B,AD785,[1]销售数据!$K:$K)</f>
        <v>0</v>
      </c>
      <c r="AG785">
        <f>SUMIF([1]销售数据!$B:$B,AD785,[1]销售数据!$J:$J)</f>
        <v>0</v>
      </c>
      <c r="AH785">
        <f>SUMIF([1]销售数据!$B:$B,AD785,[1]销售数据!$I:$I)</f>
        <v>0</v>
      </c>
      <c r="AI785">
        <f>SUMIF([1]销售数据!$B:$B,AD785,[1]销售数据!$H:$H)</f>
        <v>0</v>
      </c>
      <c r="AJ785" s="19">
        <f t="shared" si="203"/>
        <v>0</v>
      </c>
      <c r="AK785">
        <f>SUMIF([1]发货店铺数!$B:$B,AD785,[1]发货店铺数!$G:$G)</f>
        <v>0</v>
      </c>
      <c r="AL785">
        <f>SUMIF([1]销售店铺数!$B:$B,AD785,[1]销售店铺数!$G:$G)</f>
        <v>0</v>
      </c>
      <c r="AM785">
        <f>SUMIF([1]上周销售店铺数!$B:$B,AD785,[1]上周销售店铺数!$G:$G)</f>
        <v>0</v>
      </c>
      <c r="AN785" s="19">
        <f t="shared" si="204"/>
        <v>0</v>
      </c>
      <c r="AO785" s="19">
        <f t="shared" si="193"/>
        <v>0</v>
      </c>
      <c r="AP785" s="19">
        <f t="shared" si="194"/>
        <v>0</v>
      </c>
      <c r="AQ785" s="11">
        <f t="shared" si="205"/>
        <v>0</v>
      </c>
      <c r="AR785" s="19">
        <f t="shared" si="206"/>
        <v>0</v>
      </c>
      <c r="AS785" s="19">
        <f t="shared" si="207"/>
        <v>0</v>
      </c>
    </row>
    <row r="786" spans="1:45">
      <c r="A786"/>
      <c r="B786"/>
      <c r="C786"/>
      <c r="D786"/>
      <c r="E786"/>
      <c r="F786"/>
      <c r="G786"/>
      <c r="H786"/>
      <c r="L786" s="8"/>
      <c r="M786" s="8" t="str">
        <f>IF(ISERROR( VLOOKUP(AD786,'[1]采购入库货量(公司仓库)'!$A:$I,9,FALSE)),"", VLOOKUP(AD786,'[1]采购入库货量(公司仓库)'!$A:$I,9,FALSE))</f>
        <v/>
      </c>
      <c r="N786" s="8" t="str">
        <f>IF(ISERROR( VLOOKUP(AD786,[1]批发上市日期!$A:$F,6,FALSE)),"",  VLOOKUP(AD786,[1]批发上市日期!$A:$F,6,FALSE))</f>
        <v/>
      </c>
      <c r="O786" s="11">
        <f>IF(ISERROR(VLOOKUP(E786&amp;G786,'[1]采购入库货量(公司仓库)'!$A:$I,7,FALSE)),0,VLOOKUP(E786&amp;G786,'[1]采购入库货量(公司仓库)'!$A:$I,7,FALSE))</f>
        <v>0</v>
      </c>
      <c r="P786">
        <f t="shared" si="195"/>
        <v>0</v>
      </c>
      <c r="Q786">
        <f>IF(ISERROR(VLOOKUP(E786&amp;G786,'[1]采购入库货量(公司仓库)'!$A:$I,8,FALSE)),0,VLOOKUP(E786&amp;G786,'[1]采购入库货量(公司仓库)'!$A:$I,8,FALSE))</f>
        <v>0</v>
      </c>
      <c r="R786" s="11">
        <f t="shared" si="196"/>
        <v>0</v>
      </c>
      <c r="S786">
        <f>SUMIF([1]库存总量!$H:$H,E786&amp;G786,[1]库存总量!$G:$G)</f>
        <v>0</v>
      </c>
      <c r="T786">
        <f t="shared" si="197"/>
        <v>0</v>
      </c>
      <c r="U786">
        <f>SUMIFS([1]库存总量!$G:$G,[1]库存总量!$H:$H,E786&amp;G786,[1]库存总量!$A:$A,"B")</f>
        <v>0</v>
      </c>
      <c r="V786">
        <f t="shared" si="198"/>
        <v>0</v>
      </c>
      <c r="W786">
        <f>SUMIFS([1]库存总量!$G:$G,[1]库存总量!$H:$H,E786&amp;G786,[1]库存总量!$A:$A,"K")</f>
        <v>0</v>
      </c>
      <c r="X786">
        <f t="shared" si="199"/>
        <v>0</v>
      </c>
      <c r="Y786">
        <f t="shared" si="200"/>
        <v>0</v>
      </c>
      <c r="Z786">
        <f t="shared" si="201"/>
        <v>0</v>
      </c>
      <c r="AA786">
        <f>(IF(ISERROR(VLOOKUP(E786&amp;G786,'[1]采购入库货量(公司仓库)'!$A:$H,7,FALSE)),0,VLOOKUP(E786&amp;G786,'[1]采购入库货量(公司仓库)'!$A:$H,7,FALSE)))*L786-(IF(ISERROR(VLOOKUP(E786&amp;G786,'[1]采购入库货量(公司仓库)'!$A:$H,8,FALSE)),0,VLOOKUP(E786&amp;G786,'[1]采购入库货量(公司仓库)'!$A:$H,8,FALSE)))</f>
        <v>0</v>
      </c>
      <c r="AB786">
        <f>SUMIF([1]销售数据!$B:$B,E786&amp;G786,[1]销售数据!$G:$G)</f>
        <v>0</v>
      </c>
      <c r="AC786">
        <f t="shared" si="202"/>
        <v>0</v>
      </c>
      <c r="AD786" t="str">
        <f t="shared" si="192"/>
        <v/>
      </c>
      <c r="AE786">
        <f>SUMIF([1]销售数据!$B:$B,AD786,[1]销售数据!$L:$L)</f>
        <v>0</v>
      </c>
      <c r="AF786">
        <f>SUMIF([1]销售数据!$B:$B,AD786,[1]销售数据!$K:$K)</f>
        <v>0</v>
      </c>
      <c r="AG786">
        <f>SUMIF([1]销售数据!$B:$B,AD786,[1]销售数据!$J:$J)</f>
        <v>0</v>
      </c>
      <c r="AH786">
        <f>SUMIF([1]销售数据!$B:$B,AD786,[1]销售数据!$I:$I)</f>
        <v>0</v>
      </c>
      <c r="AI786">
        <f>SUMIF([1]销售数据!$B:$B,AD786,[1]销售数据!$H:$H)</f>
        <v>0</v>
      </c>
      <c r="AJ786" s="19">
        <f t="shared" si="203"/>
        <v>0</v>
      </c>
      <c r="AK786">
        <f>SUMIF([1]发货店铺数!$B:$B,AD786,[1]发货店铺数!$G:$G)</f>
        <v>0</v>
      </c>
      <c r="AL786">
        <f>SUMIF([1]销售店铺数!$B:$B,AD786,[1]销售店铺数!$G:$G)</f>
        <v>0</v>
      </c>
      <c r="AM786">
        <f>SUMIF([1]上周销售店铺数!$B:$B,AD786,[1]上周销售店铺数!$G:$G)</f>
        <v>0</v>
      </c>
      <c r="AN786" s="19">
        <f t="shared" si="204"/>
        <v>0</v>
      </c>
      <c r="AO786" s="19">
        <f t="shared" si="193"/>
        <v>0</v>
      </c>
      <c r="AP786" s="19">
        <f t="shared" si="194"/>
        <v>0</v>
      </c>
      <c r="AQ786" s="11">
        <f t="shared" si="205"/>
        <v>0</v>
      </c>
      <c r="AR786" s="19">
        <f t="shared" si="206"/>
        <v>0</v>
      </c>
      <c r="AS786" s="19">
        <f t="shared" si="207"/>
        <v>0</v>
      </c>
    </row>
    <row r="787" spans="1:45">
      <c r="A787"/>
      <c r="B787"/>
      <c r="C787"/>
      <c r="D787"/>
      <c r="E787"/>
      <c r="F787"/>
      <c r="G787"/>
      <c r="H787"/>
      <c r="L787" s="8"/>
      <c r="M787" s="8" t="str">
        <f>IF(ISERROR( VLOOKUP(AD787,'[1]采购入库货量(公司仓库)'!$A:$I,9,FALSE)),"", VLOOKUP(AD787,'[1]采购入库货量(公司仓库)'!$A:$I,9,FALSE))</f>
        <v/>
      </c>
      <c r="N787" s="8" t="str">
        <f>IF(ISERROR( VLOOKUP(AD787,[1]批发上市日期!$A:$F,6,FALSE)),"",  VLOOKUP(AD787,[1]批发上市日期!$A:$F,6,FALSE))</f>
        <v/>
      </c>
      <c r="O787" s="11">
        <f>IF(ISERROR(VLOOKUP(E787&amp;G787,'[1]采购入库货量(公司仓库)'!$A:$I,7,FALSE)),0,VLOOKUP(E787&amp;G787,'[1]采购入库货量(公司仓库)'!$A:$I,7,FALSE))</f>
        <v>0</v>
      </c>
      <c r="P787">
        <f t="shared" si="195"/>
        <v>0</v>
      </c>
      <c r="Q787">
        <f>IF(ISERROR(VLOOKUP(E787&amp;G787,'[1]采购入库货量(公司仓库)'!$A:$I,8,FALSE)),0,VLOOKUP(E787&amp;G787,'[1]采购入库货量(公司仓库)'!$A:$I,8,FALSE))</f>
        <v>0</v>
      </c>
      <c r="R787" s="11">
        <f t="shared" si="196"/>
        <v>0</v>
      </c>
      <c r="S787">
        <f>SUMIF([1]库存总量!$H:$H,E787&amp;G787,[1]库存总量!$G:$G)</f>
        <v>0</v>
      </c>
      <c r="T787">
        <f t="shared" si="197"/>
        <v>0</v>
      </c>
      <c r="U787">
        <f>SUMIFS([1]库存总量!$G:$G,[1]库存总量!$H:$H,E787&amp;G787,[1]库存总量!$A:$A,"B")</f>
        <v>0</v>
      </c>
      <c r="V787">
        <f t="shared" si="198"/>
        <v>0</v>
      </c>
      <c r="W787">
        <f>SUMIFS([1]库存总量!$G:$G,[1]库存总量!$H:$H,E787&amp;G787,[1]库存总量!$A:$A,"K")</f>
        <v>0</v>
      </c>
      <c r="X787">
        <f t="shared" si="199"/>
        <v>0</v>
      </c>
      <c r="Y787">
        <f t="shared" si="200"/>
        <v>0</v>
      </c>
      <c r="Z787">
        <f t="shared" si="201"/>
        <v>0</v>
      </c>
      <c r="AA787">
        <f>(IF(ISERROR(VLOOKUP(E787&amp;G787,'[1]采购入库货量(公司仓库)'!$A:$H,7,FALSE)),0,VLOOKUP(E787&amp;G787,'[1]采购入库货量(公司仓库)'!$A:$H,7,FALSE)))*L787-(IF(ISERROR(VLOOKUP(E787&amp;G787,'[1]采购入库货量(公司仓库)'!$A:$H,8,FALSE)),0,VLOOKUP(E787&amp;G787,'[1]采购入库货量(公司仓库)'!$A:$H,8,FALSE)))</f>
        <v>0</v>
      </c>
      <c r="AB787">
        <f>SUMIF([1]销售数据!$B:$B,E787&amp;G787,[1]销售数据!$G:$G)</f>
        <v>0</v>
      </c>
      <c r="AC787">
        <f t="shared" si="202"/>
        <v>0</v>
      </c>
      <c r="AD787" t="str">
        <f t="shared" si="192"/>
        <v/>
      </c>
      <c r="AE787">
        <f>SUMIF([1]销售数据!$B:$B,AD787,[1]销售数据!$L:$L)</f>
        <v>0</v>
      </c>
      <c r="AF787">
        <f>SUMIF([1]销售数据!$B:$B,AD787,[1]销售数据!$K:$K)</f>
        <v>0</v>
      </c>
      <c r="AG787">
        <f>SUMIF([1]销售数据!$B:$B,AD787,[1]销售数据!$J:$J)</f>
        <v>0</v>
      </c>
      <c r="AH787">
        <f>SUMIF([1]销售数据!$B:$B,AD787,[1]销售数据!$I:$I)</f>
        <v>0</v>
      </c>
      <c r="AI787">
        <f>SUMIF([1]销售数据!$B:$B,AD787,[1]销售数据!$H:$H)</f>
        <v>0</v>
      </c>
      <c r="AJ787" s="19">
        <f t="shared" si="203"/>
        <v>0</v>
      </c>
      <c r="AK787">
        <f>SUMIF([1]发货店铺数!$B:$B,AD787,[1]发货店铺数!$G:$G)</f>
        <v>0</v>
      </c>
      <c r="AL787">
        <f>SUMIF([1]销售店铺数!$B:$B,AD787,[1]销售店铺数!$G:$G)</f>
        <v>0</v>
      </c>
      <c r="AM787">
        <f>SUMIF([1]上周销售店铺数!$B:$B,AD787,[1]上周销售店铺数!$G:$G)</f>
        <v>0</v>
      </c>
      <c r="AN787" s="19">
        <f t="shared" si="204"/>
        <v>0</v>
      </c>
      <c r="AO787" s="19">
        <f t="shared" si="193"/>
        <v>0</v>
      </c>
      <c r="AP787" s="19">
        <f t="shared" si="194"/>
        <v>0</v>
      </c>
      <c r="AQ787" s="11">
        <f t="shared" si="205"/>
        <v>0</v>
      </c>
      <c r="AR787" s="19">
        <f t="shared" si="206"/>
        <v>0</v>
      </c>
      <c r="AS787" s="19">
        <f t="shared" si="207"/>
        <v>0</v>
      </c>
    </row>
    <row r="788" spans="1:45">
      <c r="A788"/>
      <c r="B788"/>
      <c r="C788"/>
      <c r="D788"/>
      <c r="E788"/>
      <c r="F788"/>
      <c r="G788"/>
      <c r="H788"/>
      <c r="L788" s="8"/>
      <c r="M788" s="8" t="str">
        <f>IF(ISERROR( VLOOKUP(AD788,'[1]采购入库货量(公司仓库)'!$A:$I,9,FALSE)),"", VLOOKUP(AD788,'[1]采购入库货量(公司仓库)'!$A:$I,9,FALSE))</f>
        <v/>
      </c>
      <c r="N788" s="8" t="str">
        <f>IF(ISERROR( VLOOKUP(AD788,[1]批发上市日期!$A:$F,6,FALSE)),"",  VLOOKUP(AD788,[1]批发上市日期!$A:$F,6,FALSE))</f>
        <v/>
      </c>
      <c r="O788" s="11">
        <f>IF(ISERROR(VLOOKUP(E788&amp;G788,'[1]采购入库货量(公司仓库)'!$A:$I,7,FALSE)),0,VLOOKUP(E788&amp;G788,'[1]采购入库货量(公司仓库)'!$A:$I,7,FALSE))</f>
        <v>0</v>
      </c>
      <c r="P788">
        <f t="shared" si="195"/>
        <v>0</v>
      </c>
      <c r="Q788">
        <f>IF(ISERROR(VLOOKUP(E788&amp;G788,'[1]采购入库货量(公司仓库)'!$A:$I,8,FALSE)),0,VLOOKUP(E788&amp;G788,'[1]采购入库货量(公司仓库)'!$A:$I,8,FALSE))</f>
        <v>0</v>
      </c>
      <c r="R788" s="11">
        <f t="shared" si="196"/>
        <v>0</v>
      </c>
      <c r="S788">
        <f>SUMIF([1]库存总量!$H:$H,E788&amp;G788,[1]库存总量!$G:$G)</f>
        <v>0</v>
      </c>
      <c r="T788">
        <f t="shared" si="197"/>
        <v>0</v>
      </c>
      <c r="U788">
        <f>SUMIFS([1]库存总量!$G:$G,[1]库存总量!$H:$H,E788&amp;G788,[1]库存总量!$A:$A,"B")</f>
        <v>0</v>
      </c>
      <c r="V788">
        <f t="shared" si="198"/>
        <v>0</v>
      </c>
      <c r="W788">
        <f>SUMIFS([1]库存总量!$G:$G,[1]库存总量!$H:$H,E788&amp;G788,[1]库存总量!$A:$A,"K")</f>
        <v>0</v>
      </c>
      <c r="X788">
        <f t="shared" si="199"/>
        <v>0</v>
      </c>
      <c r="Y788">
        <f t="shared" si="200"/>
        <v>0</v>
      </c>
      <c r="Z788">
        <f t="shared" si="201"/>
        <v>0</v>
      </c>
      <c r="AA788">
        <f>(IF(ISERROR(VLOOKUP(E788&amp;G788,'[1]采购入库货量(公司仓库)'!$A:$H,7,FALSE)),0,VLOOKUP(E788&amp;G788,'[1]采购入库货量(公司仓库)'!$A:$H,7,FALSE)))*L788-(IF(ISERROR(VLOOKUP(E788&amp;G788,'[1]采购入库货量(公司仓库)'!$A:$H,8,FALSE)),0,VLOOKUP(E788&amp;G788,'[1]采购入库货量(公司仓库)'!$A:$H,8,FALSE)))</f>
        <v>0</v>
      </c>
      <c r="AB788">
        <f>SUMIF([1]销售数据!$B:$B,E788&amp;G788,[1]销售数据!$G:$G)</f>
        <v>0</v>
      </c>
      <c r="AC788">
        <f t="shared" si="202"/>
        <v>0</v>
      </c>
      <c r="AD788" t="str">
        <f t="shared" si="192"/>
        <v/>
      </c>
      <c r="AE788">
        <f>SUMIF([1]销售数据!$B:$B,AD788,[1]销售数据!$L:$L)</f>
        <v>0</v>
      </c>
      <c r="AF788">
        <f>SUMIF([1]销售数据!$B:$B,AD788,[1]销售数据!$K:$K)</f>
        <v>0</v>
      </c>
      <c r="AG788">
        <f>SUMIF([1]销售数据!$B:$B,AD788,[1]销售数据!$J:$J)</f>
        <v>0</v>
      </c>
      <c r="AH788">
        <f>SUMIF([1]销售数据!$B:$B,AD788,[1]销售数据!$I:$I)</f>
        <v>0</v>
      </c>
      <c r="AI788">
        <f>SUMIF([1]销售数据!$B:$B,AD788,[1]销售数据!$H:$H)</f>
        <v>0</v>
      </c>
      <c r="AJ788" s="19">
        <f t="shared" si="203"/>
        <v>0</v>
      </c>
      <c r="AK788">
        <f>SUMIF([1]发货店铺数!$B:$B,AD788,[1]发货店铺数!$G:$G)</f>
        <v>0</v>
      </c>
      <c r="AL788">
        <f>SUMIF([1]销售店铺数!$B:$B,AD788,[1]销售店铺数!$G:$G)</f>
        <v>0</v>
      </c>
      <c r="AM788">
        <f>SUMIF([1]上周销售店铺数!$B:$B,AD788,[1]上周销售店铺数!$G:$G)</f>
        <v>0</v>
      </c>
      <c r="AN788" s="19">
        <f t="shared" si="204"/>
        <v>0</v>
      </c>
      <c r="AO788" s="19">
        <f t="shared" si="193"/>
        <v>0</v>
      </c>
      <c r="AP788" s="19">
        <f t="shared" si="194"/>
        <v>0</v>
      </c>
      <c r="AQ788" s="11">
        <f t="shared" si="205"/>
        <v>0</v>
      </c>
      <c r="AR788" s="19">
        <f t="shared" si="206"/>
        <v>0</v>
      </c>
      <c r="AS788" s="19">
        <f t="shared" si="207"/>
        <v>0</v>
      </c>
    </row>
    <row r="789" spans="1:45">
      <c r="A789"/>
      <c r="B789"/>
      <c r="C789"/>
      <c r="D789"/>
      <c r="E789"/>
      <c r="F789"/>
      <c r="G789"/>
      <c r="H789"/>
      <c r="L789" s="8"/>
      <c r="M789" s="8" t="str">
        <f>IF(ISERROR( VLOOKUP(AD789,'[1]采购入库货量(公司仓库)'!$A:$I,9,FALSE)),"", VLOOKUP(AD789,'[1]采购入库货量(公司仓库)'!$A:$I,9,FALSE))</f>
        <v/>
      </c>
      <c r="N789" s="8" t="str">
        <f>IF(ISERROR( VLOOKUP(AD789,[1]批发上市日期!$A:$F,6,FALSE)),"",  VLOOKUP(AD789,[1]批发上市日期!$A:$F,6,FALSE))</f>
        <v/>
      </c>
      <c r="O789" s="11">
        <f>IF(ISERROR(VLOOKUP(E789&amp;G789,'[1]采购入库货量(公司仓库)'!$A:$I,7,FALSE)),0,VLOOKUP(E789&amp;G789,'[1]采购入库货量(公司仓库)'!$A:$I,7,FALSE))</f>
        <v>0</v>
      </c>
      <c r="P789">
        <f t="shared" si="195"/>
        <v>0</v>
      </c>
      <c r="Q789">
        <f>IF(ISERROR(VLOOKUP(E789&amp;G789,'[1]采购入库货量(公司仓库)'!$A:$I,8,FALSE)),0,VLOOKUP(E789&amp;G789,'[1]采购入库货量(公司仓库)'!$A:$I,8,FALSE))</f>
        <v>0</v>
      </c>
      <c r="R789" s="11">
        <f t="shared" si="196"/>
        <v>0</v>
      </c>
      <c r="S789">
        <f>SUMIF([1]库存总量!$H:$H,E789&amp;G789,[1]库存总量!$G:$G)</f>
        <v>0</v>
      </c>
      <c r="T789">
        <f t="shared" si="197"/>
        <v>0</v>
      </c>
      <c r="U789">
        <f>SUMIFS([1]库存总量!$G:$G,[1]库存总量!$H:$H,E789&amp;G789,[1]库存总量!$A:$A,"B")</f>
        <v>0</v>
      </c>
      <c r="V789">
        <f t="shared" si="198"/>
        <v>0</v>
      </c>
      <c r="W789">
        <f>SUMIFS([1]库存总量!$G:$G,[1]库存总量!$H:$H,E789&amp;G789,[1]库存总量!$A:$A,"K")</f>
        <v>0</v>
      </c>
      <c r="X789">
        <f t="shared" si="199"/>
        <v>0</v>
      </c>
      <c r="Y789">
        <f t="shared" si="200"/>
        <v>0</v>
      </c>
      <c r="Z789">
        <f t="shared" si="201"/>
        <v>0</v>
      </c>
      <c r="AA789">
        <f>(IF(ISERROR(VLOOKUP(E789&amp;G789,'[1]采购入库货量(公司仓库)'!$A:$H,7,FALSE)),0,VLOOKUP(E789&amp;G789,'[1]采购入库货量(公司仓库)'!$A:$H,7,FALSE)))*L789-(IF(ISERROR(VLOOKUP(E789&amp;G789,'[1]采购入库货量(公司仓库)'!$A:$H,8,FALSE)),0,VLOOKUP(E789&amp;G789,'[1]采购入库货量(公司仓库)'!$A:$H,8,FALSE)))</f>
        <v>0</v>
      </c>
      <c r="AB789">
        <f>SUMIF([1]销售数据!$B:$B,E789&amp;G789,[1]销售数据!$G:$G)</f>
        <v>0</v>
      </c>
      <c r="AC789">
        <f t="shared" si="202"/>
        <v>0</v>
      </c>
      <c r="AD789" t="str">
        <f t="shared" si="192"/>
        <v/>
      </c>
      <c r="AE789">
        <f>SUMIF([1]销售数据!$B:$B,AD789,[1]销售数据!$L:$L)</f>
        <v>0</v>
      </c>
      <c r="AF789">
        <f>SUMIF([1]销售数据!$B:$B,AD789,[1]销售数据!$K:$K)</f>
        <v>0</v>
      </c>
      <c r="AG789">
        <f>SUMIF([1]销售数据!$B:$B,AD789,[1]销售数据!$J:$J)</f>
        <v>0</v>
      </c>
      <c r="AH789">
        <f>SUMIF([1]销售数据!$B:$B,AD789,[1]销售数据!$I:$I)</f>
        <v>0</v>
      </c>
      <c r="AI789">
        <f>SUMIF([1]销售数据!$B:$B,AD789,[1]销售数据!$H:$H)</f>
        <v>0</v>
      </c>
      <c r="AJ789" s="19">
        <f t="shared" si="203"/>
        <v>0</v>
      </c>
      <c r="AK789">
        <f>SUMIF([1]发货店铺数!$B:$B,AD789,[1]发货店铺数!$G:$G)</f>
        <v>0</v>
      </c>
      <c r="AL789">
        <f>SUMIF([1]销售店铺数!$B:$B,AD789,[1]销售店铺数!$G:$G)</f>
        <v>0</v>
      </c>
      <c r="AM789">
        <f>SUMIF([1]上周销售店铺数!$B:$B,AD789,[1]上周销售店铺数!$G:$G)</f>
        <v>0</v>
      </c>
      <c r="AN789" s="19">
        <f t="shared" si="204"/>
        <v>0</v>
      </c>
      <c r="AO789" s="19">
        <f t="shared" si="193"/>
        <v>0</v>
      </c>
      <c r="AP789" s="19">
        <f t="shared" si="194"/>
        <v>0</v>
      </c>
      <c r="AQ789" s="11">
        <f t="shared" si="205"/>
        <v>0</v>
      </c>
      <c r="AR789" s="19">
        <f t="shared" si="206"/>
        <v>0</v>
      </c>
      <c r="AS789" s="19">
        <f t="shared" si="207"/>
        <v>0</v>
      </c>
    </row>
    <row r="790" spans="1:45">
      <c r="A790"/>
      <c r="B790"/>
      <c r="C790"/>
      <c r="D790"/>
      <c r="E790"/>
      <c r="F790"/>
      <c r="G790"/>
      <c r="H790"/>
      <c r="L790" s="8"/>
      <c r="M790" s="8" t="str">
        <f>IF(ISERROR( VLOOKUP(AD790,'[1]采购入库货量(公司仓库)'!$A:$I,9,FALSE)),"", VLOOKUP(AD790,'[1]采购入库货量(公司仓库)'!$A:$I,9,FALSE))</f>
        <v/>
      </c>
      <c r="N790" s="8" t="str">
        <f>IF(ISERROR( VLOOKUP(AD790,[1]批发上市日期!$A:$F,6,FALSE)),"",  VLOOKUP(AD790,[1]批发上市日期!$A:$F,6,FALSE))</f>
        <v/>
      </c>
      <c r="O790" s="11">
        <f>IF(ISERROR(VLOOKUP(E790&amp;G790,'[1]采购入库货量(公司仓库)'!$A:$I,7,FALSE)),0,VLOOKUP(E790&amp;G790,'[1]采购入库货量(公司仓库)'!$A:$I,7,FALSE))</f>
        <v>0</v>
      </c>
      <c r="P790">
        <f t="shared" si="195"/>
        <v>0</v>
      </c>
      <c r="Q790">
        <f>IF(ISERROR(VLOOKUP(E790&amp;G790,'[1]采购入库货量(公司仓库)'!$A:$I,8,FALSE)),0,VLOOKUP(E790&amp;G790,'[1]采购入库货量(公司仓库)'!$A:$I,8,FALSE))</f>
        <v>0</v>
      </c>
      <c r="R790" s="11">
        <f t="shared" si="196"/>
        <v>0</v>
      </c>
      <c r="S790">
        <f>SUMIF([1]库存总量!$H:$H,E790&amp;G790,[1]库存总量!$G:$G)</f>
        <v>0</v>
      </c>
      <c r="T790">
        <f t="shared" si="197"/>
        <v>0</v>
      </c>
      <c r="U790">
        <f>SUMIFS([1]库存总量!$G:$G,[1]库存总量!$H:$H,E790&amp;G790,[1]库存总量!$A:$A,"B")</f>
        <v>0</v>
      </c>
      <c r="V790">
        <f t="shared" si="198"/>
        <v>0</v>
      </c>
      <c r="W790">
        <f>SUMIFS([1]库存总量!$G:$G,[1]库存总量!$H:$H,E790&amp;G790,[1]库存总量!$A:$A,"K")</f>
        <v>0</v>
      </c>
      <c r="X790">
        <f t="shared" si="199"/>
        <v>0</v>
      </c>
      <c r="Y790">
        <f t="shared" si="200"/>
        <v>0</v>
      </c>
      <c r="Z790">
        <f t="shared" si="201"/>
        <v>0</v>
      </c>
      <c r="AA790">
        <f>(IF(ISERROR(VLOOKUP(E790&amp;G790,'[1]采购入库货量(公司仓库)'!$A:$H,7,FALSE)),0,VLOOKUP(E790&amp;G790,'[1]采购入库货量(公司仓库)'!$A:$H,7,FALSE)))*L790-(IF(ISERROR(VLOOKUP(E790&amp;G790,'[1]采购入库货量(公司仓库)'!$A:$H,8,FALSE)),0,VLOOKUP(E790&amp;G790,'[1]采购入库货量(公司仓库)'!$A:$H,8,FALSE)))</f>
        <v>0</v>
      </c>
      <c r="AB790">
        <f>SUMIF([1]销售数据!$B:$B,E790&amp;G790,[1]销售数据!$G:$G)</f>
        <v>0</v>
      </c>
      <c r="AC790">
        <f t="shared" si="202"/>
        <v>0</v>
      </c>
      <c r="AD790" t="str">
        <f t="shared" si="192"/>
        <v/>
      </c>
      <c r="AE790">
        <f>SUMIF([1]销售数据!$B:$B,AD790,[1]销售数据!$L:$L)</f>
        <v>0</v>
      </c>
      <c r="AF790">
        <f>SUMIF([1]销售数据!$B:$B,AD790,[1]销售数据!$K:$K)</f>
        <v>0</v>
      </c>
      <c r="AG790">
        <f>SUMIF([1]销售数据!$B:$B,AD790,[1]销售数据!$J:$J)</f>
        <v>0</v>
      </c>
      <c r="AH790">
        <f>SUMIF([1]销售数据!$B:$B,AD790,[1]销售数据!$I:$I)</f>
        <v>0</v>
      </c>
      <c r="AI790">
        <f>SUMIF([1]销售数据!$B:$B,AD790,[1]销售数据!$H:$H)</f>
        <v>0</v>
      </c>
      <c r="AJ790" s="19">
        <f t="shared" si="203"/>
        <v>0</v>
      </c>
      <c r="AK790">
        <f>SUMIF([1]发货店铺数!$B:$B,AD790,[1]发货店铺数!$G:$G)</f>
        <v>0</v>
      </c>
      <c r="AL790">
        <f>SUMIF([1]销售店铺数!$B:$B,AD790,[1]销售店铺数!$G:$G)</f>
        <v>0</v>
      </c>
      <c r="AM790">
        <f>SUMIF([1]上周销售店铺数!$B:$B,AD790,[1]上周销售店铺数!$G:$G)</f>
        <v>0</v>
      </c>
      <c r="AN790" s="19">
        <f t="shared" si="204"/>
        <v>0</v>
      </c>
      <c r="AO790" s="19">
        <f t="shared" si="193"/>
        <v>0</v>
      </c>
      <c r="AP790" s="19">
        <f t="shared" si="194"/>
        <v>0</v>
      </c>
      <c r="AQ790" s="11">
        <f t="shared" si="205"/>
        <v>0</v>
      </c>
      <c r="AR790" s="19">
        <f t="shared" si="206"/>
        <v>0</v>
      </c>
      <c r="AS790" s="19">
        <f t="shared" si="207"/>
        <v>0</v>
      </c>
    </row>
    <row r="791" spans="1:45">
      <c r="A791"/>
      <c r="B791"/>
      <c r="C791"/>
      <c r="D791"/>
      <c r="E791"/>
      <c r="F791"/>
      <c r="G791"/>
      <c r="H791"/>
      <c r="L791" s="8"/>
      <c r="M791" s="8" t="str">
        <f>IF(ISERROR( VLOOKUP(AD791,'[1]采购入库货量(公司仓库)'!$A:$I,9,FALSE)),"", VLOOKUP(AD791,'[1]采购入库货量(公司仓库)'!$A:$I,9,FALSE))</f>
        <v/>
      </c>
      <c r="N791" s="8" t="str">
        <f>IF(ISERROR( VLOOKUP(AD791,[1]批发上市日期!$A:$F,6,FALSE)),"",  VLOOKUP(AD791,[1]批发上市日期!$A:$F,6,FALSE))</f>
        <v/>
      </c>
      <c r="O791" s="11">
        <f>IF(ISERROR(VLOOKUP(E791&amp;G791,'[1]采购入库货量(公司仓库)'!$A:$I,7,FALSE)),0,VLOOKUP(E791&amp;G791,'[1]采购入库货量(公司仓库)'!$A:$I,7,FALSE))</f>
        <v>0</v>
      </c>
      <c r="P791">
        <f t="shared" si="195"/>
        <v>0</v>
      </c>
      <c r="Q791">
        <f>IF(ISERROR(VLOOKUP(E791&amp;G791,'[1]采购入库货量(公司仓库)'!$A:$I,8,FALSE)),0,VLOOKUP(E791&amp;G791,'[1]采购入库货量(公司仓库)'!$A:$I,8,FALSE))</f>
        <v>0</v>
      </c>
      <c r="R791" s="11">
        <f t="shared" si="196"/>
        <v>0</v>
      </c>
      <c r="S791">
        <f>SUMIF([1]库存总量!$H:$H,E791&amp;G791,[1]库存总量!$G:$G)</f>
        <v>0</v>
      </c>
      <c r="T791">
        <f t="shared" si="197"/>
        <v>0</v>
      </c>
      <c r="U791">
        <f>SUMIFS([1]库存总量!$G:$G,[1]库存总量!$H:$H,E791&amp;G791,[1]库存总量!$A:$A,"B")</f>
        <v>0</v>
      </c>
      <c r="V791">
        <f t="shared" si="198"/>
        <v>0</v>
      </c>
      <c r="W791">
        <f>SUMIFS([1]库存总量!$G:$G,[1]库存总量!$H:$H,E791&amp;G791,[1]库存总量!$A:$A,"K")</f>
        <v>0</v>
      </c>
      <c r="X791">
        <f t="shared" si="199"/>
        <v>0</v>
      </c>
      <c r="Y791">
        <f t="shared" si="200"/>
        <v>0</v>
      </c>
      <c r="Z791">
        <f t="shared" si="201"/>
        <v>0</v>
      </c>
      <c r="AA791">
        <f>(IF(ISERROR(VLOOKUP(E791&amp;G791,'[1]采购入库货量(公司仓库)'!$A:$H,7,FALSE)),0,VLOOKUP(E791&amp;G791,'[1]采购入库货量(公司仓库)'!$A:$H,7,FALSE)))*L791-(IF(ISERROR(VLOOKUP(E791&amp;G791,'[1]采购入库货量(公司仓库)'!$A:$H,8,FALSE)),0,VLOOKUP(E791&amp;G791,'[1]采购入库货量(公司仓库)'!$A:$H,8,FALSE)))</f>
        <v>0</v>
      </c>
      <c r="AB791">
        <f>SUMIF([1]销售数据!$B:$B,E791&amp;G791,[1]销售数据!$G:$G)</f>
        <v>0</v>
      </c>
      <c r="AC791">
        <f t="shared" si="202"/>
        <v>0</v>
      </c>
      <c r="AD791" t="str">
        <f t="shared" si="192"/>
        <v/>
      </c>
      <c r="AE791">
        <f>SUMIF([1]销售数据!$B:$B,AD791,[1]销售数据!$L:$L)</f>
        <v>0</v>
      </c>
      <c r="AF791">
        <f>SUMIF([1]销售数据!$B:$B,AD791,[1]销售数据!$K:$K)</f>
        <v>0</v>
      </c>
      <c r="AG791">
        <f>SUMIF([1]销售数据!$B:$B,AD791,[1]销售数据!$J:$J)</f>
        <v>0</v>
      </c>
      <c r="AH791">
        <f>SUMIF([1]销售数据!$B:$B,AD791,[1]销售数据!$I:$I)</f>
        <v>0</v>
      </c>
      <c r="AI791">
        <f>SUMIF([1]销售数据!$B:$B,AD791,[1]销售数据!$H:$H)</f>
        <v>0</v>
      </c>
      <c r="AJ791" s="19">
        <f t="shared" si="203"/>
        <v>0</v>
      </c>
      <c r="AK791">
        <f>SUMIF([1]发货店铺数!$B:$B,AD791,[1]发货店铺数!$G:$G)</f>
        <v>0</v>
      </c>
      <c r="AL791">
        <f>SUMIF([1]销售店铺数!$B:$B,AD791,[1]销售店铺数!$G:$G)</f>
        <v>0</v>
      </c>
      <c r="AM791">
        <f>SUMIF([1]上周销售店铺数!$B:$B,AD791,[1]上周销售店铺数!$G:$G)</f>
        <v>0</v>
      </c>
      <c r="AN791" s="19">
        <f t="shared" si="204"/>
        <v>0</v>
      </c>
      <c r="AO791" s="19">
        <f t="shared" si="193"/>
        <v>0</v>
      </c>
      <c r="AP791" s="19">
        <f t="shared" si="194"/>
        <v>0</v>
      </c>
      <c r="AQ791" s="11">
        <f t="shared" si="205"/>
        <v>0</v>
      </c>
      <c r="AR791" s="19">
        <f t="shared" si="206"/>
        <v>0</v>
      </c>
      <c r="AS791" s="19">
        <f t="shared" si="207"/>
        <v>0</v>
      </c>
    </row>
    <row r="792" spans="1:45">
      <c r="A792"/>
      <c r="B792"/>
      <c r="C792"/>
      <c r="D792"/>
      <c r="E792"/>
      <c r="F792"/>
      <c r="G792"/>
      <c r="H792"/>
      <c r="L792" s="8"/>
      <c r="M792" s="8" t="str">
        <f>IF(ISERROR( VLOOKUP(AD792,'[1]采购入库货量(公司仓库)'!$A:$I,9,FALSE)),"", VLOOKUP(AD792,'[1]采购入库货量(公司仓库)'!$A:$I,9,FALSE))</f>
        <v/>
      </c>
      <c r="N792" s="8" t="str">
        <f>IF(ISERROR( VLOOKUP(AD792,[1]批发上市日期!$A:$F,6,FALSE)),"",  VLOOKUP(AD792,[1]批发上市日期!$A:$F,6,FALSE))</f>
        <v/>
      </c>
      <c r="O792" s="11">
        <f>IF(ISERROR(VLOOKUP(E792&amp;G792,'[1]采购入库货量(公司仓库)'!$A:$I,7,FALSE)),0,VLOOKUP(E792&amp;G792,'[1]采购入库货量(公司仓库)'!$A:$I,7,FALSE))</f>
        <v>0</v>
      </c>
      <c r="P792">
        <f t="shared" si="195"/>
        <v>0</v>
      </c>
      <c r="Q792">
        <f>IF(ISERROR(VLOOKUP(E792&amp;G792,'[1]采购入库货量(公司仓库)'!$A:$I,8,FALSE)),0,VLOOKUP(E792&amp;G792,'[1]采购入库货量(公司仓库)'!$A:$I,8,FALSE))</f>
        <v>0</v>
      </c>
      <c r="R792" s="11">
        <f t="shared" si="196"/>
        <v>0</v>
      </c>
      <c r="S792">
        <f>SUMIF([1]库存总量!$H:$H,E792&amp;G792,[1]库存总量!$G:$G)</f>
        <v>0</v>
      </c>
      <c r="T792">
        <f t="shared" si="197"/>
        <v>0</v>
      </c>
      <c r="U792">
        <f>SUMIFS([1]库存总量!$G:$G,[1]库存总量!$H:$H,E792&amp;G792,[1]库存总量!$A:$A,"B")</f>
        <v>0</v>
      </c>
      <c r="V792">
        <f t="shared" si="198"/>
        <v>0</v>
      </c>
      <c r="W792">
        <f>SUMIFS([1]库存总量!$G:$G,[1]库存总量!$H:$H,E792&amp;G792,[1]库存总量!$A:$A,"K")</f>
        <v>0</v>
      </c>
      <c r="X792">
        <f t="shared" si="199"/>
        <v>0</v>
      </c>
      <c r="Y792">
        <f t="shared" si="200"/>
        <v>0</v>
      </c>
      <c r="Z792">
        <f t="shared" si="201"/>
        <v>0</v>
      </c>
      <c r="AA792">
        <f>(IF(ISERROR(VLOOKUP(E792&amp;G792,'[1]采购入库货量(公司仓库)'!$A:$H,7,FALSE)),0,VLOOKUP(E792&amp;G792,'[1]采购入库货量(公司仓库)'!$A:$H,7,FALSE)))*L792-(IF(ISERROR(VLOOKUP(E792&amp;G792,'[1]采购入库货量(公司仓库)'!$A:$H,8,FALSE)),0,VLOOKUP(E792&amp;G792,'[1]采购入库货量(公司仓库)'!$A:$H,8,FALSE)))</f>
        <v>0</v>
      </c>
      <c r="AB792">
        <f>SUMIF([1]销售数据!$B:$B,E792&amp;G792,[1]销售数据!$G:$G)</f>
        <v>0</v>
      </c>
      <c r="AC792">
        <f t="shared" si="202"/>
        <v>0</v>
      </c>
      <c r="AD792" t="str">
        <f t="shared" si="192"/>
        <v/>
      </c>
      <c r="AE792">
        <f>SUMIF([1]销售数据!$B:$B,AD792,[1]销售数据!$L:$L)</f>
        <v>0</v>
      </c>
      <c r="AF792">
        <f>SUMIF([1]销售数据!$B:$B,AD792,[1]销售数据!$K:$K)</f>
        <v>0</v>
      </c>
      <c r="AG792">
        <f>SUMIF([1]销售数据!$B:$B,AD792,[1]销售数据!$J:$J)</f>
        <v>0</v>
      </c>
      <c r="AH792">
        <f>SUMIF([1]销售数据!$B:$B,AD792,[1]销售数据!$I:$I)</f>
        <v>0</v>
      </c>
      <c r="AI792">
        <f>SUMIF([1]销售数据!$B:$B,AD792,[1]销售数据!$H:$H)</f>
        <v>0</v>
      </c>
      <c r="AJ792" s="19">
        <f t="shared" si="203"/>
        <v>0</v>
      </c>
      <c r="AK792">
        <f>SUMIF([1]发货店铺数!$B:$B,AD792,[1]发货店铺数!$G:$G)</f>
        <v>0</v>
      </c>
      <c r="AL792">
        <f>SUMIF([1]销售店铺数!$B:$B,AD792,[1]销售店铺数!$G:$G)</f>
        <v>0</v>
      </c>
      <c r="AM792">
        <f>SUMIF([1]上周销售店铺数!$B:$B,AD792,[1]上周销售店铺数!$G:$G)</f>
        <v>0</v>
      </c>
      <c r="AN792" s="19">
        <f t="shared" si="204"/>
        <v>0</v>
      </c>
      <c r="AO792" s="19">
        <f t="shared" si="193"/>
        <v>0</v>
      </c>
      <c r="AP792" s="19">
        <f t="shared" si="194"/>
        <v>0</v>
      </c>
      <c r="AQ792" s="11">
        <f t="shared" si="205"/>
        <v>0</v>
      </c>
      <c r="AR792" s="19">
        <f t="shared" si="206"/>
        <v>0</v>
      </c>
      <c r="AS792" s="19">
        <f t="shared" si="207"/>
        <v>0</v>
      </c>
    </row>
    <row r="793" spans="1:45">
      <c r="A793"/>
      <c r="B793"/>
      <c r="C793"/>
      <c r="D793"/>
      <c r="E793"/>
      <c r="F793"/>
      <c r="G793"/>
      <c r="H793"/>
      <c r="L793" s="8"/>
      <c r="M793" s="8" t="str">
        <f>IF(ISERROR( VLOOKUP(AD793,'[1]采购入库货量(公司仓库)'!$A:$I,9,FALSE)),"", VLOOKUP(AD793,'[1]采购入库货量(公司仓库)'!$A:$I,9,FALSE))</f>
        <v/>
      </c>
      <c r="N793" s="8" t="str">
        <f>IF(ISERROR( VLOOKUP(AD793,[1]批发上市日期!$A:$F,6,FALSE)),"",  VLOOKUP(AD793,[1]批发上市日期!$A:$F,6,FALSE))</f>
        <v/>
      </c>
      <c r="O793" s="11">
        <f>IF(ISERROR(VLOOKUP(E793&amp;G793,'[1]采购入库货量(公司仓库)'!$A:$I,7,FALSE)),0,VLOOKUP(E793&amp;G793,'[1]采购入库货量(公司仓库)'!$A:$I,7,FALSE))</f>
        <v>0</v>
      </c>
      <c r="P793">
        <f t="shared" si="195"/>
        <v>0</v>
      </c>
      <c r="Q793">
        <f>IF(ISERROR(VLOOKUP(E793&amp;G793,'[1]采购入库货量(公司仓库)'!$A:$I,8,FALSE)),0,VLOOKUP(E793&amp;G793,'[1]采购入库货量(公司仓库)'!$A:$I,8,FALSE))</f>
        <v>0</v>
      </c>
      <c r="R793" s="11">
        <f t="shared" si="196"/>
        <v>0</v>
      </c>
      <c r="S793">
        <f>SUMIF([1]库存总量!$H:$H,E793&amp;G793,[1]库存总量!$G:$G)</f>
        <v>0</v>
      </c>
      <c r="T793">
        <f t="shared" si="197"/>
        <v>0</v>
      </c>
      <c r="U793">
        <f>SUMIFS([1]库存总量!$G:$G,[1]库存总量!$H:$H,E793&amp;G793,[1]库存总量!$A:$A,"B")</f>
        <v>0</v>
      </c>
      <c r="V793">
        <f t="shared" si="198"/>
        <v>0</v>
      </c>
      <c r="W793">
        <f>SUMIFS([1]库存总量!$G:$G,[1]库存总量!$H:$H,E793&amp;G793,[1]库存总量!$A:$A,"K")</f>
        <v>0</v>
      </c>
      <c r="X793">
        <f t="shared" si="199"/>
        <v>0</v>
      </c>
      <c r="Y793">
        <f t="shared" si="200"/>
        <v>0</v>
      </c>
      <c r="Z793">
        <f t="shared" si="201"/>
        <v>0</v>
      </c>
      <c r="AA793">
        <f>(IF(ISERROR(VLOOKUP(E793&amp;G793,'[1]采购入库货量(公司仓库)'!$A:$H,7,FALSE)),0,VLOOKUP(E793&amp;G793,'[1]采购入库货量(公司仓库)'!$A:$H,7,FALSE)))*L793-(IF(ISERROR(VLOOKUP(E793&amp;G793,'[1]采购入库货量(公司仓库)'!$A:$H,8,FALSE)),0,VLOOKUP(E793&amp;G793,'[1]采购入库货量(公司仓库)'!$A:$H,8,FALSE)))</f>
        <v>0</v>
      </c>
      <c r="AB793">
        <f>SUMIF([1]销售数据!$B:$B,E793&amp;G793,[1]销售数据!$G:$G)</f>
        <v>0</v>
      </c>
      <c r="AC793">
        <f t="shared" si="202"/>
        <v>0</v>
      </c>
      <c r="AD793" t="str">
        <f t="shared" si="192"/>
        <v/>
      </c>
      <c r="AE793">
        <f>SUMIF([1]销售数据!$B:$B,AD793,[1]销售数据!$L:$L)</f>
        <v>0</v>
      </c>
      <c r="AF793">
        <f>SUMIF([1]销售数据!$B:$B,AD793,[1]销售数据!$K:$K)</f>
        <v>0</v>
      </c>
      <c r="AG793">
        <f>SUMIF([1]销售数据!$B:$B,AD793,[1]销售数据!$J:$J)</f>
        <v>0</v>
      </c>
      <c r="AH793">
        <f>SUMIF([1]销售数据!$B:$B,AD793,[1]销售数据!$I:$I)</f>
        <v>0</v>
      </c>
      <c r="AI793">
        <f>SUMIF([1]销售数据!$B:$B,AD793,[1]销售数据!$H:$H)</f>
        <v>0</v>
      </c>
      <c r="AJ793" s="19">
        <f t="shared" si="203"/>
        <v>0</v>
      </c>
      <c r="AK793">
        <f>SUMIF([1]发货店铺数!$B:$B,AD793,[1]发货店铺数!$G:$G)</f>
        <v>0</v>
      </c>
      <c r="AL793">
        <f>SUMIF([1]销售店铺数!$B:$B,AD793,[1]销售店铺数!$G:$G)</f>
        <v>0</v>
      </c>
      <c r="AM793">
        <f>SUMIF([1]上周销售店铺数!$B:$B,AD793,[1]上周销售店铺数!$G:$G)</f>
        <v>0</v>
      </c>
      <c r="AN793" s="19">
        <f t="shared" si="204"/>
        <v>0</v>
      </c>
      <c r="AO793" s="19">
        <f t="shared" si="193"/>
        <v>0</v>
      </c>
      <c r="AP793" s="19">
        <f t="shared" si="194"/>
        <v>0</v>
      </c>
      <c r="AQ793" s="11">
        <f t="shared" si="205"/>
        <v>0</v>
      </c>
      <c r="AR793" s="19">
        <f t="shared" si="206"/>
        <v>0</v>
      </c>
      <c r="AS793" s="19">
        <f t="shared" si="207"/>
        <v>0</v>
      </c>
    </row>
    <row r="794" spans="1:45">
      <c r="A794"/>
      <c r="B794"/>
      <c r="C794"/>
      <c r="D794"/>
      <c r="E794"/>
      <c r="F794"/>
      <c r="G794"/>
      <c r="H794"/>
      <c r="L794" s="8"/>
      <c r="M794" s="8" t="str">
        <f>IF(ISERROR( VLOOKUP(AD794,'[1]采购入库货量(公司仓库)'!$A:$I,9,FALSE)),"", VLOOKUP(AD794,'[1]采购入库货量(公司仓库)'!$A:$I,9,FALSE))</f>
        <v/>
      </c>
      <c r="N794" s="8" t="str">
        <f>IF(ISERROR( VLOOKUP(AD794,[1]批发上市日期!$A:$F,6,FALSE)),"",  VLOOKUP(AD794,[1]批发上市日期!$A:$F,6,FALSE))</f>
        <v/>
      </c>
      <c r="O794" s="11">
        <f>IF(ISERROR(VLOOKUP(E794&amp;G794,'[1]采购入库货量(公司仓库)'!$A:$I,7,FALSE)),0,VLOOKUP(E794&amp;G794,'[1]采购入库货量(公司仓库)'!$A:$I,7,FALSE))</f>
        <v>0</v>
      </c>
      <c r="P794">
        <f t="shared" si="195"/>
        <v>0</v>
      </c>
      <c r="Q794">
        <f>IF(ISERROR(VLOOKUP(E794&amp;G794,'[1]采购入库货量(公司仓库)'!$A:$I,8,FALSE)),0,VLOOKUP(E794&amp;G794,'[1]采购入库货量(公司仓库)'!$A:$I,8,FALSE))</f>
        <v>0</v>
      </c>
      <c r="R794" s="11">
        <f t="shared" si="196"/>
        <v>0</v>
      </c>
      <c r="S794">
        <f>SUMIF([1]库存总量!$H:$H,E794&amp;G794,[1]库存总量!$G:$G)</f>
        <v>0</v>
      </c>
      <c r="T794">
        <f t="shared" si="197"/>
        <v>0</v>
      </c>
      <c r="U794">
        <f>SUMIFS([1]库存总量!$G:$G,[1]库存总量!$H:$H,E794&amp;G794,[1]库存总量!$A:$A,"B")</f>
        <v>0</v>
      </c>
      <c r="V794">
        <f t="shared" si="198"/>
        <v>0</v>
      </c>
      <c r="W794">
        <f>SUMIFS([1]库存总量!$G:$G,[1]库存总量!$H:$H,E794&amp;G794,[1]库存总量!$A:$A,"K")</f>
        <v>0</v>
      </c>
      <c r="X794">
        <f t="shared" si="199"/>
        <v>0</v>
      </c>
      <c r="Y794">
        <f t="shared" si="200"/>
        <v>0</v>
      </c>
      <c r="Z794">
        <f t="shared" si="201"/>
        <v>0</v>
      </c>
      <c r="AA794">
        <f>(IF(ISERROR(VLOOKUP(E794&amp;G794,'[1]采购入库货量(公司仓库)'!$A:$H,7,FALSE)),0,VLOOKUP(E794&amp;G794,'[1]采购入库货量(公司仓库)'!$A:$H,7,FALSE)))*L794-(IF(ISERROR(VLOOKUP(E794&amp;G794,'[1]采购入库货量(公司仓库)'!$A:$H,8,FALSE)),0,VLOOKUP(E794&amp;G794,'[1]采购入库货量(公司仓库)'!$A:$H,8,FALSE)))</f>
        <v>0</v>
      </c>
      <c r="AB794">
        <f>SUMIF([1]销售数据!$B:$B,E794&amp;G794,[1]销售数据!$G:$G)</f>
        <v>0</v>
      </c>
      <c r="AC794">
        <f t="shared" si="202"/>
        <v>0</v>
      </c>
      <c r="AD794" t="str">
        <f t="shared" si="192"/>
        <v/>
      </c>
      <c r="AE794">
        <f>SUMIF([1]销售数据!$B:$B,AD794,[1]销售数据!$L:$L)</f>
        <v>0</v>
      </c>
      <c r="AF794">
        <f>SUMIF([1]销售数据!$B:$B,AD794,[1]销售数据!$K:$K)</f>
        <v>0</v>
      </c>
      <c r="AG794">
        <f>SUMIF([1]销售数据!$B:$B,AD794,[1]销售数据!$J:$J)</f>
        <v>0</v>
      </c>
      <c r="AH794">
        <f>SUMIF([1]销售数据!$B:$B,AD794,[1]销售数据!$I:$I)</f>
        <v>0</v>
      </c>
      <c r="AI794">
        <f>SUMIF([1]销售数据!$B:$B,AD794,[1]销售数据!$H:$H)</f>
        <v>0</v>
      </c>
      <c r="AJ794" s="19">
        <f t="shared" si="203"/>
        <v>0</v>
      </c>
      <c r="AK794">
        <f>SUMIF([1]发货店铺数!$B:$B,AD794,[1]发货店铺数!$G:$G)</f>
        <v>0</v>
      </c>
      <c r="AL794">
        <f>SUMIF([1]销售店铺数!$B:$B,AD794,[1]销售店铺数!$G:$G)</f>
        <v>0</v>
      </c>
      <c r="AM794">
        <f>SUMIF([1]上周销售店铺数!$B:$B,AD794,[1]上周销售店铺数!$G:$G)</f>
        <v>0</v>
      </c>
      <c r="AN794" s="19">
        <f t="shared" si="204"/>
        <v>0</v>
      </c>
      <c r="AO794" s="19">
        <f t="shared" si="193"/>
        <v>0</v>
      </c>
      <c r="AP794" s="19">
        <f t="shared" si="194"/>
        <v>0</v>
      </c>
      <c r="AQ794" s="11">
        <f t="shared" si="205"/>
        <v>0</v>
      </c>
      <c r="AR794" s="19">
        <f t="shared" si="206"/>
        <v>0</v>
      </c>
      <c r="AS794" s="19">
        <f t="shared" si="207"/>
        <v>0</v>
      </c>
    </row>
    <row r="795" spans="1:45">
      <c r="A795"/>
      <c r="B795"/>
      <c r="C795"/>
      <c r="D795"/>
      <c r="E795"/>
      <c r="F795"/>
      <c r="G795"/>
      <c r="H795"/>
      <c r="L795" s="8"/>
      <c r="M795" s="8" t="str">
        <f>IF(ISERROR( VLOOKUP(AD795,'[1]采购入库货量(公司仓库)'!$A:$I,9,FALSE)),"", VLOOKUP(AD795,'[1]采购入库货量(公司仓库)'!$A:$I,9,FALSE))</f>
        <v/>
      </c>
      <c r="N795" s="8" t="str">
        <f>IF(ISERROR( VLOOKUP(AD795,[1]批发上市日期!$A:$F,6,FALSE)),"",  VLOOKUP(AD795,[1]批发上市日期!$A:$F,6,FALSE))</f>
        <v/>
      </c>
      <c r="O795" s="11">
        <f>IF(ISERROR(VLOOKUP(E795&amp;G795,'[1]采购入库货量(公司仓库)'!$A:$I,7,FALSE)),0,VLOOKUP(E795&amp;G795,'[1]采购入库货量(公司仓库)'!$A:$I,7,FALSE))</f>
        <v>0</v>
      </c>
      <c r="P795">
        <f t="shared" si="195"/>
        <v>0</v>
      </c>
      <c r="Q795">
        <f>IF(ISERROR(VLOOKUP(E795&amp;G795,'[1]采购入库货量(公司仓库)'!$A:$I,8,FALSE)),0,VLOOKUP(E795&amp;G795,'[1]采购入库货量(公司仓库)'!$A:$I,8,FALSE))</f>
        <v>0</v>
      </c>
      <c r="R795" s="11">
        <f t="shared" si="196"/>
        <v>0</v>
      </c>
      <c r="S795">
        <f>SUMIF([1]库存总量!$H:$H,E795&amp;G795,[1]库存总量!$G:$G)</f>
        <v>0</v>
      </c>
      <c r="T795">
        <f t="shared" si="197"/>
        <v>0</v>
      </c>
      <c r="U795">
        <f>SUMIFS([1]库存总量!$G:$G,[1]库存总量!$H:$H,E795&amp;G795,[1]库存总量!$A:$A,"B")</f>
        <v>0</v>
      </c>
      <c r="V795">
        <f t="shared" si="198"/>
        <v>0</v>
      </c>
      <c r="W795">
        <f>SUMIFS([1]库存总量!$G:$G,[1]库存总量!$H:$H,E795&amp;G795,[1]库存总量!$A:$A,"K")</f>
        <v>0</v>
      </c>
      <c r="X795">
        <f t="shared" si="199"/>
        <v>0</v>
      </c>
      <c r="Y795">
        <f t="shared" si="200"/>
        <v>0</v>
      </c>
      <c r="Z795">
        <f t="shared" si="201"/>
        <v>0</v>
      </c>
      <c r="AA795">
        <f>(IF(ISERROR(VLOOKUP(E795&amp;G795,'[1]采购入库货量(公司仓库)'!$A:$H,7,FALSE)),0,VLOOKUP(E795&amp;G795,'[1]采购入库货量(公司仓库)'!$A:$H,7,FALSE)))*L795-(IF(ISERROR(VLOOKUP(E795&amp;G795,'[1]采购入库货量(公司仓库)'!$A:$H,8,FALSE)),0,VLOOKUP(E795&amp;G795,'[1]采购入库货量(公司仓库)'!$A:$H,8,FALSE)))</f>
        <v>0</v>
      </c>
      <c r="AB795">
        <f>SUMIF([1]销售数据!$B:$B,E795&amp;G795,[1]销售数据!$G:$G)</f>
        <v>0</v>
      </c>
      <c r="AC795">
        <f t="shared" si="202"/>
        <v>0</v>
      </c>
      <c r="AD795" t="str">
        <f t="shared" si="192"/>
        <v/>
      </c>
      <c r="AE795">
        <f>SUMIF([1]销售数据!$B:$B,AD795,[1]销售数据!$L:$L)</f>
        <v>0</v>
      </c>
      <c r="AF795">
        <f>SUMIF([1]销售数据!$B:$B,AD795,[1]销售数据!$K:$K)</f>
        <v>0</v>
      </c>
      <c r="AG795">
        <f>SUMIF([1]销售数据!$B:$B,AD795,[1]销售数据!$J:$J)</f>
        <v>0</v>
      </c>
      <c r="AH795">
        <f>SUMIF([1]销售数据!$B:$B,AD795,[1]销售数据!$I:$I)</f>
        <v>0</v>
      </c>
      <c r="AI795">
        <f>SUMIF([1]销售数据!$B:$B,AD795,[1]销售数据!$H:$H)</f>
        <v>0</v>
      </c>
      <c r="AJ795" s="19">
        <f t="shared" si="203"/>
        <v>0</v>
      </c>
      <c r="AK795">
        <f>SUMIF([1]发货店铺数!$B:$B,AD795,[1]发货店铺数!$G:$G)</f>
        <v>0</v>
      </c>
      <c r="AL795">
        <f>SUMIF([1]销售店铺数!$B:$B,AD795,[1]销售店铺数!$G:$G)</f>
        <v>0</v>
      </c>
      <c r="AM795">
        <f>SUMIF([1]上周销售店铺数!$B:$B,AD795,[1]上周销售店铺数!$G:$G)</f>
        <v>0</v>
      </c>
      <c r="AN795" s="19">
        <f t="shared" si="204"/>
        <v>0</v>
      </c>
      <c r="AO795" s="19">
        <f t="shared" si="193"/>
        <v>0</v>
      </c>
      <c r="AP795" s="19">
        <f t="shared" si="194"/>
        <v>0</v>
      </c>
      <c r="AQ795" s="11">
        <f t="shared" si="205"/>
        <v>0</v>
      </c>
      <c r="AR795" s="19">
        <f t="shared" si="206"/>
        <v>0</v>
      </c>
      <c r="AS795" s="19">
        <f t="shared" si="207"/>
        <v>0</v>
      </c>
    </row>
    <row r="796" spans="1:45">
      <c r="A796"/>
      <c r="B796"/>
      <c r="C796"/>
      <c r="D796"/>
      <c r="E796"/>
      <c r="F796"/>
      <c r="G796"/>
      <c r="H796"/>
      <c r="L796" s="8"/>
      <c r="M796" s="8" t="str">
        <f>IF(ISERROR( VLOOKUP(AD796,'[1]采购入库货量(公司仓库)'!$A:$I,9,FALSE)),"", VLOOKUP(AD796,'[1]采购入库货量(公司仓库)'!$A:$I,9,FALSE))</f>
        <v/>
      </c>
      <c r="N796" s="8" t="str">
        <f>IF(ISERROR( VLOOKUP(AD796,[1]批发上市日期!$A:$F,6,FALSE)),"",  VLOOKUP(AD796,[1]批发上市日期!$A:$F,6,FALSE))</f>
        <v/>
      </c>
      <c r="O796" s="11">
        <f>IF(ISERROR(VLOOKUP(E796&amp;G796,'[1]采购入库货量(公司仓库)'!$A:$I,7,FALSE)),0,VLOOKUP(E796&amp;G796,'[1]采购入库货量(公司仓库)'!$A:$I,7,FALSE))</f>
        <v>0</v>
      </c>
      <c r="P796">
        <f t="shared" si="195"/>
        <v>0</v>
      </c>
      <c r="Q796">
        <f>IF(ISERROR(VLOOKUP(E796&amp;G796,'[1]采购入库货量(公司仓库)'!$A:$I,8,FALSE)),0,VLOOKUP(E796&amp;G796,'[1]采购入库货量(公司仓库)'!$A:$I,8,FALSE))</f>
        <v>0</v>
      </c>
      <c r="R796" s="11">
        <f t="shared" si="196"/>
        <v>0</v>
      </c>
      <c r="S796">
        <f>SUMIF([1]库存总量!$H:$H,E796&amp;G796,[1]库存总量!$G:$G)</f>
        <v>0</v>
      </c>
      <c r="T796">
        <f t="shared" si="197"/>
        <v>0</v>
      </c>
      <c r="U796">
        <f>SUMIFS([1]库存总量!$G:$G,[1]库存总量!$H:$H,E796&amp;G796,[1]库存总量!$A:$A,"B")</f>
        <v>0</v>
      </c>
      <c r="V796">
        <f t="shared" si="198"/>
        <v>0</v>
      </c>
      <c r="W796">
        <f>SUMIFS([1]库存总量!$G:$G,[1]库存总量!$H:$H,E796&amp;G796,[1]库存总量!$A:$A,"K")</f>
        <v>0</v>
      </c>
      <c r="X796">
        <f t="shared" si="199"/>
        <v>0</v>
      </c>
      <c r="Y796">
        <f t="shared" si="200"/>
        <v>0</v>
      </c>
      <c r="Z796">
        <f t="shared" si="201"/>
        <v>0</v>
      </c>
      <c r="AA796">
        <f>(IF(ISERROR(VLOOKUP(E796&amp;G796,'[1]采购入库货量(公司仓库)'!$A:$H,7,FALSE)),0,VLOOKUP(E796&amp;G796,'[1]采购入库货量(公司仓库)'!$A:$H,7,FALSE)))*L796-(IF(ISERROR(VLOOKUP(E796&amp;G796,'[1]采购入库货量(公司仓库)'!$A:$H,8,FALSE)),0,VLOOKUP(E796&amp;G796,'[1]采购入库货量(公司仓库)'!$A:$H,8,FALSE)))</f>
        <v>0</v>
      </c>
      <c r="AB796">
        <f>SUMIF([1]销售数据!$B:$B,E796&amp;G796,[1]销售数据!$G:$G)</f>
        <v>0</v>
      </c>
      <c r="AC796">
        <f t="shared" si="202"/>
        <v>0</v>
      </c>
      <c r="AD796" t="str">
        <f t="shared" si="192"/>
        <v/>
      </c>
      <c r="AE796">
        <f>SUMIF([1]销售数据!$B:$B,AD796,[1]销售数据!$L:$L)</f>
        <v>0</v>
      </c>
      <c r="AF796">
        <f>SUMIF([1]销售数据!$B:$B,AD796,[1]销售数据!$K:$K)</f>
        <v>0</v>
      </c>
      <c r="AG796">
        <f>SUMIF([1]销售数据!$B:$B,AD796,[1]销售数据!$J:$J)</f>
        <v>0</v>
      </c>
      <c r="AH796">
        <f>SUMIF([1]销售数据!$B:$B,AD796,[1]销售数据!$I:$I)</f>
        <v>0</v>
      </c>
      <c r="AI796">
        <f>SUMIF([1]销售数据!$B:$B,AD796,[1]销售数据!$H:$H)</f>
        <v>0</v>
      </c>
      <c r="AJ796" s="19">
        <f t="shared" si="203"/>
        <v>0</v>
      </c>
      <c r="AK796">
        <f>SUMIF([1]发货店铺数!$B:$B,AD796,[1]发货店铺数!$G:$G)</f>
        <v>0</v>
      </c>
      <c r="AL796">
        <f>SUMIF([1]销售店铺数!$B:$B,AD796,[1]销售店铺数!$G:$G)</f>
        <v>0</v>
      </c>
      <c r="AM796">
        <f>SUMIF([1]上周销售店铺数!$B:$B,AD796,[1]上周销售店铺数!$G:$G)</f>
        <v>0</v>
      </c>
      <c r="AN796" s="19">
        <f t="shared" si="204"/>
        <v>0</v>
      </c>
      <c r="AO796" s="19">
        <f t="shared" si="193"/>
        <v>0</v>
      </c>
      <c r="AP796" s="19">
        <f t="shared" si="194"/>
        <v>0</v>
      </c>
      <c r="AQ796" s="11">
        <f t="shared" si="205"/>
        <v>0</v>
      </c>
      <c r="AR796" s="19">
        <f t="shared" si="206"/>
        <v>0</v>
      </c>
      <c r="AS796" s="19">
        <f t="shared" si="207"/>
        <v>0</v>
      </c>
    </row>
    <row r="797" spans="1:45">
      <c r="A797"/>
      <c r="B797"/>
      <c r="C797"/>
      <c r="D797"/>
      <c r="E797"/>
      <c r="F797"/>
      <c r="G797"/>
      <c r="H797"/>
      <c r="L797" s="8"/>
      <c r="M797" s="8" t="str">
        <f>IF(ISERROR( VLOOKUP(AD797,'[1]采购入库货量(公司仓库)'!$A:$I,9,FALSE)),"", VLOOKUP(AD797,'[1]采购入库货量(公司仓库)'!$A:$I,9,FALSE))</f>
        <v/>
      </c>
      <c r="N797" s="8" t="str">
        <f>IF(ISERROR( VLOOKUP(AD797,[1]批发上市日期!$A:$F,6,FALSE)),"",  VLOOKUP(AD797,[1]批发上市日期!$A:$F,6,FALSE))</f>
        <v/>
      </c>
      <c r="O797" s="11">
        <f>IF(ISERROR(VLOOKUP(E797&amp;G797,'[1]采购入库货量(公司仓库)'!$A:$I,7,FALSE)),0,VLOOKUP(E797&amp;G797,'[1]采购入库货量(公司仓库)'!$A:$I,7,FALSE))</f>
        <v>0</v>
      </c>
      <c r="P797">
        <f t="shared" si="195"/>
        <v>0</v>
      </c>
      <c r="Q797">
        <f>IF(ISERROR(VLOOKUP(E797&amp;G797,'[1]采购入库货量(公司仓库)'!$A:$I,8,FALSE)),0,VLOOKUP(E797&amp;G797,'[1]采购入库货量(公司仓库)'!$A:$I,8,FALSE))</f>
        <v>0</v>
      </c>
      <c r="R797" s="11">
        <f t="shared" si="196"/>
        <v>0</v>
      </c>
      <c r="S797">
        <f>SUMIF([1]库存总量!$H:$H,E797&amp;G797,[1]库存总量!$G:$G)</f>
        <v>0</v>
      </c>
      <c r="T797">
        <f t="shared" si="197"/>
        <v>0</v>
      </c>
      <c r="U797">
        <f>SUMIFS([1]库存总量!$G:$G,[1]库存总量!$H:$H,E797&amp;G797,[1]库存总量!$A:$A,"B")</f>
        <v>0</v>
      </c>
      <c r="V797">
        <f t="shared" si="198"/>
        <v>0</v>
      </c>
      <c r="W797">
        <f>SUMIFS([1]库存总量!$G:$G,[1]库存总量!$H:$H,E797&amp;G797,[1]库存总量!$A:$A,"K")</f>
        <v>0</v>
      </c>
      <c r="X797">
        <f t="shared" si="199"/>
        <v>0</v>
      </c>
      <c r="Y797">
        <f t="shared" si="200"/>
        <v>0</v>
      </c>
      <c r="Z797">
        <f t="shared" si="201"/>
        <v>0</v>
      </c>
      <c r="AA797">
        <f>(IF(ISERROR(VLOOKUP(E797&amp;G797,'[1]采购入库货量(公司仓库)'!$A:$H,7,FALSE)),0,VLOOKUP(E797&amp;G797,'[1]采购入库货量(公司仓库)'!$A:$H,7,FALSE)))*L797-(IF(ISERROR(VLOOKUP(E797&amp;G797,'[1]采购入库货量(公司仓库)'!$A:$H,8,FALSE)),0,VLOOKUP(E797&amp;G797,'[1]采购入库货量(公司仓库)'!$A:$H,8,FALSE)))</f>
        <v>0</v>
      </c>
      <c r="AB797">
        <f>SUMIF([1]销售数据!$B:$B,E797&amp;G797,[1]销售数据!$G:$G)</f>
        <v>0</v>
      </c>
      <c r="AC797">
        <f t="shared" si="202"/>
        <v>0</v>
      </c>
      <c r="AD797" t="str">
        <f t="shared" si="192"/>
        <v/>
      </c>
      <c r="AE797">
        <f>SUMIF([1]销售数据!$B:$B,AD797,[1]销售数据!$L:$L)</f>
        <v>0</v>
      </c>
      <c r="AF797">
        <f>SUMIF([1]销售数据!$B:$B,AD797,[1]销售数据!$K:$K)</f>
        <v>0</v>
      </c>
      <c r="AG797">
        <f>SUMIF([1]销售数据!$B:$B,AD797,[1]销售数据!$J:$J)</f>
        <v>0</v>
      </c>
      <c r="AH797">
        <f>SUMIF([1]销售数据!$B:$B,AD797,[1]销售数据!$I:$I)</f>
        <v>0</v>
      </c>
      <c r="AI797">
        <f>SUMIF([1]销售数据!$B:$B,AD797,[1]销售数据!$H:$H)</f>
        <v>0</v>
      </c>
      <c r="AJ797" s="19">
        <f t="shared" si="203"/>
        <v>0</v>
      </c>
      <c r="AK797">
        <f>SUMIF([1]发货店铺数!$B:$B,AD797,[1]发货店铺数!$G:$G)</f>
        <v>0</v>
      </c>
      <c r="AL797">
        <f>SUMIF([1]销售店铺数!$B:$B,AD797,[1]销售店铺数!$G:$G)</f>
        <v>0</v>
      </c>
      <c r="AM797">
        <f>SUMIF([1]上周销售店铺数!$B:$B,AD797,[1]上周销售店铺数!$G:$G)</f>
        <v>0</v>
      </c>
      <c r="AN797" s="19">
        <f t="shared" si="204"/>
        <v>0</v>
      </c>
      <c r="AO797" s="19">
        <f t="shared" si="193"/>
        <v>0</v>
      </c>
      <c r="AP797" s="19">
        <f t="shared" si="194"/>
        <v>0</v>
      </c>
      <c r="AQ797" s="11">
        <f t="shared" si="205"/>
        <v>0</v>
      </c>
      <c r="AR797" s="19">
        <f t="shared" si="206"/>
        <v>0</v>
      </c>
      <c r="AS797" s="19">
        <f t="shared" si="207"/>
        <v>0</v>
      </c>
    </row>
    <row r="798" spans="1:45">
      <c r="A798"/>
      <c r="B798"/>
      <c r="C798"/>
      <c r="D798"/>
      <c r="E798"/>
      <c r="F798"/>
      <c r="G798"/>
      <c r="H798"/>
      <c r="L798" s="8"/>
      <c r="M798" s="8" t="str">
        <f>IF(ISERROR( VLOOKUP(AD798,'[1]采购入库货量(公司仓库)'!$A:$I,9,FALSE)),"", VLOOKUP(AD798,'[1]采购入库货量(公司仓库)'!$A:$I,9,FALSE))</f>
        <v/>
      </c>
      <c r="N798" s="8" t="str">
        <f>IF(ISERROR( VLOOKUP(AD798,[1]批发上市日期!$A:$F,6,FALSE)),"",  VLOOKUP(AD798,[1]批发上市日期!$A:$F,6,FALSE))</f>
        <v/>
      </c>
      <c r="O798" s="11">
        <f>IF(ISERROR(VLOOKUP(E798&amp;G798,'[1]采购入库货量(公司仓库)'!$A:$I,7,FALSE)),0,VLOOKUP(E798&amp;G798,'[1]采购入库货量(公司仓库)'!$A:$I,7,FALSE))</f>
        <v>0</v>
      </c>
      <c r="P798">
        <f t="shared" si="195"/>
        <v>0</v>
      </c>
      <c r="Q798">
        <f>IF(ISERROR(VLOOKUP(E798&amp;G798,'[1]采购入库货量(公司仓库)'!$A:$I,8,FALSE)),0,VLOOKUP(E798&amp;G798,'[1]采购入库货量(公司仓库)'!$A:$I,8,FALSE))</f>
        <v>0</v>
      </c>
      <c r="R798" s="11">
        <f t="shared" si="196"/>
        <v>0</v>
      </c>
      <c r="S798">
        <f>SUMIF([1]库存总量!$H:$H,E798&amp;G798,[1]库存总量!$G:$G)</f>
        <v>0</v>
      </c>
      <c r="T798">
        <f t="shared" si="197"/>
        <v>0</v>
      </c>
      <c r="U798">
        <f>SUMIFS([1]库存总量!$G:$G,[1]库存总量!$H:$H,E798&amp;G798,[1]库存总量!$A:$A,"B")</f>
        <v>0</v>
      </c>
      <c r="V798">
        <f t="shared" si="198"/>
        <v>0</v>
      </c>
      <c r="W798">
        <f>SUMIFS([1]库存总量!$G:$G,[1]库存总量!$H:$H,E798&amp;G798,[1]库存总量!$A:$A,"K")</f>
        <v>0</v>
      </c>
      <c r="X798">
        <f t="shared" si="199"/>
        <v>0</v>
      </c>
      <c r="Y798">
        <f t="shared" si="200"/>
        <v>0</v>
      </c>
      <c r="Z798">
        <f t="shared" si="201"/>
        <v>0</v>
      </c>
      <c r="AA798">
        <f>(IF(ISERROR(VLOOKUP(E798&amp;G798,'[1]采购入库货量(公司仓库)'!$A:$H,7,FALSE)),0,VLOOKUP(E798&amp;G798,'[1]采购入库货量(公司仓库)'!$A:$H,7,FALSE)))*L798-(IF(ISERROR(VLOOKUP(E798&amp;G798,'[1]采购入库货量(公司仓库)'!$A:$H,8,FALSE)),0,VLOOKUP(E798&amp;G798,'[1]采购入库货量(公司仓库)'!$A:$H,8,FALSE)))</f>
        <v>0</v>
      </c>
      <c r="AB798">
        <f>SUMIF([1]销售数据!$B:$B,E798&amp;G798,[1]销售数据!$G:$G)</f>
        <v>0</v>
      </c>
      <c r="AC798">
        <f t="shared" si="202"/>
        <v>0</v>
      </c>
      <c r="AD798" t="str">
        <f t="shared" si="192"/>
        <v/>
      </c>
      <c r="AE798">
        <f>SUMIF([1]销售数据!$B:$B,AD798,[1]销售数据!$L:$L)</f>
        <v>0</v>
      </c>
      <c r="AF798">
        <f>SUMIF([1]销售数据!$B:$B,AD798,[1]销售数据!$K:$K)</f>
        <v>0</v>
      </c>
      <c r="AG798">
        <f>SUMIF([1]销售数据!$B:$B,AD798,[1]销售数据!$J:$J)</f>
        <v>0</v>
      </c>
      <c r="AH798">
        <f>SUMIF([1]销售数据!$B:$B,AD798,[1]销售数据!$I:$I)</f>
        <v>0</v>
      </c>
      <c r="AI798">
        <f>SUMIF([1]销售数据!$B:$B,AD798,[1]销售数据!$H:$H)</f>
        <v>0</v>
      </c>
      <c r="AJ798" s="19">
        <f t="shared" si="203"/>
        <v>0</v>
      </c>
      <c r="AK798">
        <f>SUMIF([1]发货店铺数!$B:$B,AD798,[1]发货店铺数!$G:$G)</f>
        <v>0</v>
      </c>
      <c r="AL798">
        <f>SUMIF([1]销售店铺数!$B:$B,AD798,[1]销售店铺数!$G:$G)</f>
        <v>0</v>
      </c>
      <c r="AM798">
        <f>SUMIF([1]上周销售店铺数!$B:$B,AD798,[1]上周销售店铺数!$G:$G)</f>
        <v>0</v>
      </c>
      <c r="AN798" s="19">
        <f t="shared" si="204"/>
        <v>0</v>
      </c>
      <c r="AO798" s="19">
        <f t="shared" si="193"/>
        <v>0</v>
      </c>
      <c r="AP798" s="19">
        <f t="shared" si="194"/>
        <v>0</v>
      </c>
      <c r="AQ798" s="11">
        <f t="shared" si="205"/>
        <v>0</v>
      </c>
      <c r="AR798" s="19">
        <f t="shared" si="206"/>
        <v>0</v>
      </c>
      <c r="AS798" s="19">
        <f t="shared" si="207"/>
        <v>0</v>
      </c>
    </row>
    <row r="799" spans="1:45">
      <c r="A799"/>
      <c r="B799"/>
      <c r="C799"/>
      <c r="D799"/>
      <c r="E799"/>
      <c r="F799"/>
      <c r="G799"/>
      <c r="H799"/>
      <c r="L799" s="8"/>
      <c r="M799" s="8" t="str">
        <f>IF(ISERROR( VLOOKUP(AD799,'[1]采购入库货量(公司仓库)'!$A:$I,9,FALSE)),"", VLOOKUP(AD799,'[1]采购入库货量(公司仓库)'!$A:$I,9,FALSE))</f>
        <v/>
      </c>
      <c r="N799" s="8" t="str">
        <f>IF(ISERROR( VLOOKUP(AD799,[1]批发上市日期!$A:$F,6,FALSE)),"",  VLOOKUP(AD799,[1]批发上市日期!$A:$F,6,FALSE))</f>
        <v/>
      </c>
      <c r="O799" s="11">
        <f>IF(ISERROR(VLOOKUP(E799&amp;G799,'[1]采购入库货量(公司仓库)'!$A:$I,7,FALSE)),0,VLOOKUP(E799&amp;G799,'[1]采购入库货量(公司仓库)'!$A:$I,7,FALSE))</f>
        <v>0</v>
      </c>
      <c r="P799">
        <f t="shared" si="195"/>
        <v>0</v>
      </c>
      <c r="Q799">
        <f>IF(ISERROR(VLOOKUP(E799&amp;G799,'[1]采购入库货量(公司仓库)'!$A:$I,8,FALSE)),0,VLOOKUP(E799&amp;G799,'[1]采购入库货量(公司仓库)'!$A:$I,8,FALSE))</f>
        <v>0</v>
      </c>
      <c r="R799" s="11">
        <f t="shared" si="196"/>
        <v>0</v>
      </c>
      <c r="S799">
        <f>SUMIF([1]库存总量!$H:$H,E799&amp;G799,[1]库存总量!$G:$G)</f>
        <v>0</v>
      </c>
      <c r="T799">
        <f t="shared" si="197"/>
        <v>0</v>
      </c>
      <c r="U799">
        <f>SUMIFS([1]库存总量!$G:$G,[1]库存总量!$H:$H,E799&amp;G799,[1]库存总量!$A:$A,"B")</f>
        <v>0</v>
      </c>
      <c r="V799">
        <f t="shared" si="198"/>
        <v>0</v>
      </c>
      <c r="W799">
        <f>SUMIFS([1]库存总量!$G:$G,[1]库存总量!$H:$H,E799&amp;G799,[1]库存总量!$A:$A,"K")</f>
        <v>0</v>
      </c>
      <c r="X799">
        <f t="shared" si="199"/>
        <v>0</v>
      </c>
      <c r="Y799">
        <f t="shared" si="200"/>
        <v>0</v>
      </c>
      <c r="Z799">
        <f t="shared" si="201"/>
        <v>0</v>
      </c>
      <c r="AA799">
        <f>(IF(ISERROR(VLOOKUP(E799&amp;G799,'[1]采购入库货量(公司仓库)'!$A:$H,7,FALSE)),0,VLOOKUP(E799&amp;G799,'[1]采购入库货量(公司仓库)'!$A:$H,7,FALSE)))*L799-(IF(ISERROR(VLOOKUP(E799&amp;G799,'[1]采购入库货量(公司仓库)'!$A:$H,8,FALSE)),0,VLOOKUP(E799&amp;G799,'[1]采购入库货量(公司仓库)'!$A:$H,8,FALSE)))</f>
        <v>0</v>
      </c>
      <c r="AB799">
        <f>SUMIF([1]销售数据!$B:$B,E799&amp;G799,[1]销售数据!$G:$G)</f>
        <v>0</v>
      </c>
      <c r="AC799">
        <f t="shared" si="202"/>
        <v>0</v>
      </c>
      <c r="AD799" t="str">
        <f t="shared" si="192"/>
        <v/>
      </c>
      <c r="AE799">
        <f>SUMIF([1]销售数据!$B:$B,AD799,[1]销售数据!$L:$L)</f>
        <v>0</v>
      </c>
      <c r="AF799">
        <f>SUMIF([1]销售数据!$B:$B,AD799,[1]销售数据!$K:$K)</f>
        <v>0</v>
      </c>
      <c r="AG799">
        <f>SUMIF([1]销售数据!$B:$B,AD799,[1]销售数据!$J:$J)</f>
        <v>0</v>
      </c>
      <c r="AH799">
        <f>SUMIF([1]销售数据!$B:$B,AD799,[1]销售数据!$I:$I)</f>
        <v>0</v>
      </c>
      <c r="AI799">
        <f>SUMIF([1]销售数据!$B:$B,AD799,[1]销售数据!$H:$H)</f>
        <v>0</v>
      </c>
      <c r="AJ799" s="19">
        <f t="shared" si="203"/>
        <v>0</v>
      </c>
      <c r="AK799">
        <f>SUMIF([1]发货店铺数!$B:$B,AD799,[1]发货店铺数!$G:$G)</f>
        <v>0</v>
      </c>
      <c r="AL799">
        <f>SUMIF([1]销售店铺数!$B:$B,AD799,[1]销售店铺数!$G:$G)</f>
        <v>0</v>
      </c>
      <c r="AM799">
        <f>SUMIF([1]上周销售店铺数!$B:$B,AD799,[1]上周销售店铺数!$G:$G)</f>
        <v>0</v>
      </c>
      <c r="AN799" s="19">
        <f t="shared" si="204"/>
        <v>0</v>
      </c>
      <c r="AO799" s="19">
        <f t="shared" si="193"/>
        <v>0</v>
      </c>
      <c r="AP799" s="19">
        <f t="shared" si="194"/>
        <v>0</v>
      </c>
      <c r="AQ799" s="11">
        <f t="shared" si="205"/>
        <v>0</v>
      </c>
      <c r="AR799" s="19">
        <f t="shared" si="206"/>
        <v>0</v>
      </c>
      <c r="AS799" s="19">
        <f t="shared" si="207"/>
        <v>0</v>
      </c>
    </row>
    <row r="800" spans="1:45">
      <c r="A800"/>
      <c r="B800"/>
      <c r="C800"/>
      <c r="D800"/>
      <c r="E800"/>
      <c r="F800"/>
      <c r="G800"/>
      <c r="H800"/>
      <c r="L800" s="8"/>
      <c r="M800" s="8" t="str">
        <f>IF(ISERROR( VLOOKUP(AD800,'[1]采购入库货量(公司仓库)'!$A:$I,9,FALSE)),"", VLOOKUP(AD800,'[1]采购入库货量(公司仓库)'!$A:$I,9,FALSE))</f>
        <v/>
      </c>
      <c r="N800" s="8" t="str">
        <f>IF(ISERROR( VLOOKUP(AD800,[1]批发上市日期!$A:$F,6,FALSE)),"",  VLOOKUP(AD800,[1]批发上市日期!$A:$F,6,FALSE))</f>
        <v/>
      </c>
      <c r="O800" s="11">
        <f>IF(ISERROR(VLOOKUP(E800&amp;G800,'[1]采购入库货量(公司仓库)'!$A:$I,7,FALSE)),0,VLOOKUP(E800&amp;G800,'[1]采购入库货量(公司仓库)'!$A:$I,7,FALSE))</f>
        <v>0</v>
      </c>
      <c r="P800">
        <f t="shared" si="195"/>
        <v>0</v>
      </c>
      <c r="Q800">
        <f>IF(ISERROR(VLOOKUP(E800&amp;G800,'[1]采购入库货量(公司仓库)'!$A:$I,8,FALSE)),0,VLOOKUP(E800&amp;G800,'[1]采购入库货量(公司仓库)'!$A:$I,8,FALSE))</f>
        <v>0</v>
      </c>
      <c r="R800" s="11">
        <f t="shared" si="196"/>
        <v>0</v>
      </c>
      <c r="S800">
        <f>SUMIF([1]库存总量!$H:$H,E800&amp;G800,[1]库存总量!$G:$G)</f>
        <v>0</v>
      </c>
      <c r="T800">
        <f t="shared" si="197"/>
        <v>0</v>
      </c>
      <c r="U800">
        <f>SUMIFS([1]库存总量!$G:$G,[1]库存总量!$H:$H,E800&amp;G800,[1]库存总量!$A:$A,"B")</f>
        <v>0</v>
      </c>
      <c r="V800">
        <f t="shared" si="198"/>
        <v>0</v>
      </c>
      <c r="W800">
        <f>SUMIFS([1]库存总量!$G:$G,[1]库存总量!$H:$H,E800&amp;G800,[1]库存总量!$A:$A,"K")</f>
        <v>0</v>
      </c>
      <c r="X800">
        <f t="shared" si="199"/>
        <v>0</v>
      </c>
      <c r="Y800">
        <f t="shared" si="200"/>
        <v>0</v>
      </c>
      <c r="Z800">
        <f t="shared" si="201"/>
        <v>0</v>
      </c>
      <c r="AA800">
        <f>(IF(ISERROR(VLOOKUP(E800&amp;G800,'[1]采购入库货量(公司仓库)'!$A:$H,7,FALSE)),0,VLOOKUP(E800&amp;G800,'[1]采购入库货量(公司仓库)'!$A:$H,7,FALSE)))*L800-(IF(ISERROR(VLOOKUP(E800&amp;G800,'[1]采购入库货量(公司仓库)'!$A:$H,8,FALSE)),0,VLOOKUP(E800&amp;G800,'[1]采购入库货量(公司仓库)'!$A:$H,8,FALSE)))</f>
        <v>0</v>
      </c>
      <c r="AB800">
        <f>SUMIF([1]销售数据!$B:$B,E800&amp;G800,[1]销售数据!$G:$G)</f>
        <v>0</v>
      </c>
      <c r="AC800">
        <f t="shared" si="202"/>
        <v>0</v>
      </c>
      <c r="AD800" t="str">
        <f t="shared" si="192"/>
        <v/>
      </c>
      <c r="AE800">
        <f>SUMIF([1]销售数据!$B:$B,AD800,[1]销售数据!$L:$L)</f>
        <v>0</v>
      </c>
      <c r="AF800">
        <f>SUMIF([1]销售数据!$B:$B,AD800,[1]销售数据!$K:$K)</f>
        <v>0</v>
      </c>
      <c r="AG800">
        <f>SUMIF([1]销售数据!$B:$B,AD800,[1]销售数据!$J:$J)</f>
        <v>0</v>
      </c>
      <c r="AH800">
        <f>SUMIF([1]销售数据!$B:$B,AD800,[1]销售数据!$I:$I)</f>
        <v>0</v>
      </c>
      <c r="AI800">
        <f>SUMIF([1]销售数据!$B:$B,AD800,[1]销售数据!$H:$H)</f>
        <v>0</v>
      </c>
      <c r="AJ800" s="19">
        <f t="shared" si="203"/>
        <v>0</v>
      </c>
      <c r="AK800">
        <f>SUMIF([1]发货店铺数!$B:$B,AD800,[1]发货店铺数!$G:$G)</f>
        <v>0</v>
      </c>
      <c r="AL800">
        <f>SUMIF([1]销售店铺数!$B:$B,AD800,[1]销售店铺数!$G:$G)</f>
        <v>0</v>
      </c>
      <c r="AM800">
        <f>SUMIF([1]上周销售店铺数!$B:$B,AD800,[1]上周销售店铺数!$G:$G)</f>
        <v>0</v>
      </c>
      <c r="AN800" s="19">
        <f t="shared" si="204"/>
        <v>0</v>
      </c>
      <c r="AO800" s="19">
        <f t="shared" si="193"/>
        <v>0</v>
      </c>
      <c r="AP800" s="19">
        <f t="shared" si="194"/>
        <v>0</v>
      </c>
      <c r="AQ800" s="11">
        <f t="shared" si="205"/>
        <v>0</v>
      </c>
      <c r="AR800" s="19">
        <f t="shared" si="206"/>
        <v>0</v>
      </c>
      <c r="AS800" s="19">
        <f t="shared" si="207"/>
        <v>0</v>
      </c>
    </row>
    <row r="801" spans="1:45">
      <c r="A801"/>
      <c r="B801"/>
      <c r="C801"/>
      <c r="D801"/>
      <c r="E801"/>
      <c r="F801"/>
      <c r="G801"/>
      <c r="H801"/>
      <c r="L801" s="8"/>
      <c r="M801" s="8" t="str">
        <f>IF(ISERROR( VLOOKUP(AD801,'[1]采购入库货量(公司仓库)'!$A:$I,9,FALSE)),"", VLOOKUP(AD801,'[1]采购入库货量(公司仓库)'!$A:$I,9,FALSE))</f>
        <v/>
      </c>
      <c r="N801" s="8" t="str">
        <f>IF(ISERROR( VLOOKUP(AD801,[1]批发上市日期!$A:$F,6,FALSE)),"",  VLOOKUP(AD801,[1]批发上市日期!$A:$F,6,FALSE))</f>
        <v/>
      </c>
      <c r="O801" s="11">
        <f>IF(ISERROR(VLOOKUP(E801&amp;G801,'[1]采购入库货量(公司仓库)'!$A:$I,7,FALSE)),0,VLOOKUP(E801&amp;G801,'[1]采购入库货量(公司仓库)'!$A:$I,7,FALSE))</f>
        <v>0</v>
      </c>
      <c r="P801">
        <f t="shared" si="195"/>
        <v>0</v>
      </c>
      <c r="Q801">
        <f>IF(ISERROR(VLOOKUP(E801&amp;G801,'[1]采购入库货量(公司仓库)'!$A:$I,8,FALSE)),0,VLOOKUP(E801&amp;G801,'[1]采购入库货量(公司仓库)'!$A:$I,8,FALSE))</f>
        <v>0</v>
      </c>
      <c r="R801" s="11">
        <f t="shared" si="196"/>
        <v>0</v>
      </c>
      <c r="S801">
        <f>SUMIF([1]库存总量!$H:$H,E801&amp;G801,[1]库存总量!$G:$G)</f>
        <v>0</v>
      </c>
      <c r="T801">
        <f t="shared" si="197"/>
        <v>0</v>
      </c>
      <c r="U801">
        <f>SUMIFS([1]库存总量!$G:$G,[1]库存总量!$H:$H,E801&amp;G801,[1]库存总量!$A:$A,"B")</f>
        <v>0</v>
      </c>
      <c r="V801">
        <f t="shared" si="198"/>
        <v>0</v>
      </c>
      <c r="W801">
        <f>SUMIFS([1]库存总量!$G:$G,[1]库存总量!$H:$H,E801&amp;G801,[1]库存总量!$A:$A,"K")</f>
        <v>0</v>
      </c>
      <c r="X801">
        <f t="shared" si="199"/>
        <v>0</v>
      </c>
      <c r="Y801">
        <f t="shared" si="200"/>
        <v>0</v>
      </c>
      <c r="Z801">
        <f t="shared" si="201"/>
        <v>0</v>
      </c>
      <c r="AA801">
        <f>(IF(ISERROR(VLOOKUP(E801&amp;G801,'[1]采购入库货量(公司仓库)'!$A:$H,7,FALSE)),0,VLOOKUP(E801&amp;G801,'[1]采购入库货量(公司仓库)'!$A:$H,7,FALSE)))*L801-(IF(ISERROR(VLOOKUP(E801&amp;G801,'[1]采购入库货量(公司仓库)'!$A:$H,8,FALSE)),0,VLOOKUP(E801&amp;G801,'[1]采购入库货量(公司仓库)'!$A:$H,8,FALSE)))</f>
        <v>0</v>
      </c>
      <c r="AB801">
        <f>SUMIF([1]销售数据!$B:$B,E801&amp;G801,[1]销售数据!$G:$G)</f>
        <v>0</v>
      </c>
      <c r="AC801">
        <f t="shared" si="202"/>
        <v>0</v>
      </c>
      <c r="AD801" t="str">
        <f t="shared" si="192"/>
        <v/>
      </c>
      <c r="AE801">
        <f>SUMIF([1]销售数据!$B:$B,AD801,[1]销售数据!$L:$L)</f>
        <v>0</v>
      </c>
      <c r="AF801">
        <f>SUMIF([1]销售数据!$B:$B,AD801,[1]销售数据!$K:$K)</f>
        <v>0</v>
      </c>
      <c r="AG801">
        <f>SUMIF([1]销售数据!$B:$B,AD801,[1]销售数据!$J:$J)</f>
        <v>0</v>
      </c>
      <c r="AH801">
        <f>SUMIF([1]销售数据!$B:$B,AD801,[1]销售数据!$I:$I)</f>
        <v>0</v>
      </c>
      <c r="AI801">
        <f>SUMIF([1]销售数据!$B:$B,AD801,[1]销售数据!$H:$H)</f>
        <v>0</v>
      </c>
      <c r="AJ801" s="19">
        <f t="shared" si="203"/>
        <v>0</v>
      </c>
      <c r="AK801">
        <f>SUMIF([1]发货店铺数!$B:$B,AD801,[1]发货店铺数!$G:$G)</f>
        <v>0</v>
      </c>
      <c r="AL801">
        <f>SUMIF([1]销售店铺数!$B:$B,AD801,[1]销售店铺数!$G:$G)</f>
        <v>0</v>
      </c>
      <c r="AM801">
        <f>SUMIF([1]上周销售店铺数!$B:$B,AD801,[1]上周销售店铺数!$G:$G)</f>
        <v>0</v>
      </c>
      <c r="AN801" s="19">
        <f t="shared" si="204"/>
        <v>0</v>
      </c>
      <c r="AO801" s="19">
        <f t="shared" si="193"/>
        <v>0</v>
      </c>
      <c r="AP801" s="19">
        <f t="shared" si="194"/>
        <v>0</v>
      </c>
      <c r="AQ801" s="11">
        <f t="shared" si="205"/>
        <v>0</v>
      </c>
      <c r="AR801" s="19">
        <f t="shared" si="206"/>
        <v>0</v>
      </c>
      <c r="AS801" s="19">
        <f t="shared" si="207"/>
        <v>0</v>
      </c>
    </row>
    <row r="802" spans="1:45">
      <c r="A802"/>
      <c r="B802"/>
      <c r="C802"/>
      <c r="D802"/>
      <c r="E802"/>
      <c r="F802"/>
      <c r="G802"/>
      <c r="H802"/>
      <c r="L802" s="8"/>
      <c r="M802" s="8" t="str">
        <f>IF(ISERROR( VLOOKUP(AD802,'[1]采购入库货量(公司仓库)'!$A:$I,9,FALSE)),"", VLOOKUP(AD802,'[1]采购入库货量(公司仓库)'!$A:$I,9,FALSE))</f>
        <v/>
      </c>
      <c r="N802" s="8" t="str">
        <f>IF(ISERROR( VLOOKUP(AD802,[1]批发上市日期!$A:$F,6,FALSE)),"",  VLOOKUP(AD802,[1]批发上市日期!$A:$F,6,FALSE))</f>
        <v/>
      </c>
      <c r="O802" s="11">
        <f>IF(ISERROR(VLOOKUP(E802&amp;G802,'[1]采购入库货量(公司仓库)'!$A:$I,7,FALSE)),0,VLOOKUP(E802&amp;G802,'[1]采购入库货量(公司仓库)'!$A:$I,7,FALSE))</f>
        <v>0</v>
      </c>
      <c r="P802">
        <f t="shared" si="195"/>
        <v>0</v>
      </c>
      <c r="Q802">
        <f>IF(ISERROR(VLOOKUP(E802&amp;G802,'[1]采购入库货量(公司仓库)'!$A:$I,8,FALSE)),0,VLOOKUP(E802&amp;G802,'[1]采购入库货量(公司仓库)'!$A:$I,8,FALSE))</f>
        <v>0</v>
      </c>
      <c r="R802" s="11">
        <f t="shared" si="196"/>
        <v>0</v>
      </c>
      <c r="S802">
        <f>SUMIF([1]库存总量!$H:$H,E802&amp;G802,[1]库存总量!$G:$G)</f>
        <v>0</v>
      </c>
      <c r="T802">
        <f t="shared" si="197"/>
        <v>0</v>
      </c>
      <c r="U802">
        <f>SUMIFS([1]库存总量!$G:$G,[1]库存总量!$H:$H,E802&amp;G802,[1]库存总量!$A:$A,"B")</f>
        <v>0</v>
      </c>
      <c r="V802">
        <f t="shared" si="198"/>
        <v>0</v>
      </c>
      <c r="W802">
        <f>SUMIFS([1]库存总量!$G:$G,[1]库存总量!$H:$H,E802&amp;G802,[1]库存总量!$A:$A,"K")</f>
        <v>0</v>
      </c>
      <c r="X802">
        <f t="shared" si="199"/>
        <v>0</v>
      </c>
      <c r="Y802">
        <f t="shared" si="200"/>
        <v>0</v>
      </c>
      <c r="Z802">
        <f t="shared" si="201"/>
        <v>0</v>
      </c>
      <c r="AA802">
        <f>(IF(ISERROR(VLOOKUP(E802&amp;G802,'[1]采购入库货量(公司仓库)'!$A:$H,7,FALSE)),0,VLOOKUP(E802&amp;G802,'[1]采购入库货量(公司仓库)'!$A:$H,7,FALSE)))*L802-(IF(ISERROR(VLOOKUP(E802&amp;G802,'[1]采购入库货量(公司仓库)'!$A:$H,8,FALSE)),0,VLOOKUP(E802&amp;G802,'[1]采购入库货量(公司仓库)'!$A:$H,8,FALSE)))</f>
        <v>0</v>
      </c>
      <c r="AB802">
        <f>SUMIF([1]销售数据!$B:$B,E802&amp;G802,[1]销售数据!$G:$G)</f>
        <v>0</v>
      </c>
      <c r="AC802">
        <f t="shared" si="202"/>
        <v>0</v>
      </c>
      <c r="AD802" t="str">
        <f t="shared" si="192"/>
        <v/>
      </c>
      <c r="AE802">
        <f>SUMIF([1]销售数据!$B:$B,AD802,[1]销售数据!$L:$L)</f>
        <v>0</v>
      </c>
      <c r="AF802">
        <f>SUMIF([1]销售数据!$B:$B,AD802,[1]销售数据!$K:$K)</f>
        <v>0</v>
      </c>
      <c r="AG802">
        <f>SUMIF([1]销售数据!$B:$B,AD802,[1]销售数据!$J:$J)</f>
        <v>0</v>
      </c>
      <c r="AH802">
        <f>SUMIF([1]销售数据!$B:$B,AD802,[1]销售数据!$I:$I)</f>
        <v>0</v>
      </c>
      <c r="AI802">
        <f>SUMIF([1]销售数据!$B:$B,AD802,[1]销售数据!$H:$H)</f>
        <v>0</v>
      </c>
      <c r="AJ802" s="19">
        <f t="shared" si="203"/>
        <v>0</v>
      </c>
      <c r="AK802">
        <f>SUMIF([1]发货店铺数!$B:$B,AD802,[1]发货店铺数!$G:$G)</f>
        <v>0</v>
      </c>
      <c r="AL802">
        <f>SUMIF([1]销售店铺数!$B:$B,AD802,[1]销售店铺数!$G:$G)</f>
        <v>0</v>
      </c>
      <c r="AM802">
        <f>SUMIF([1]上周销售店铺数!$B:$B,AD802,[1]上周销售店铺数!$G:$G)</f>
        <v>0</v>
      </c>
      <c r="AN802" s="19">
        <f t="shared" si="204"/>
        <v>0</v>
      </c>
      <c r="AO802" s="19">
        <f t="shared" si="193"/>
        <v>0</v>
      </c>
      <c r="AP802" s="19">
        <f t="shared" si="194"/>
        <v>0</v>
      </c>
      <c r="AQ802" s="11">
        <f t="shared" si="205"/>
        <v>0</v>
      </c>
      <c r="AR802" s="19">
        <f t="shared" si="206"/>
        <v>0</v>
      </c>
      <c r="AS802" s="19">
        <f t="shared" si="207"/>
        <v>0</v>
      </c>
    </row>
    <row r="803" spans="1:45">
      <c r="A803"/>
      <c r="B803"/>
      <c r="C803"/>
      <c r="D803"/>
      <c r="E803"/>
      <c r="F803"/>
      <c r="G803"/>
      <c r="H803"/>
      <c r="L803" s="8"/>
      <c r="M803" s="8" t="str">
        <f>IF(ISERROR( VLOOKUP(AD803,'[1]采购入库货量(公司仓库)'!$A:$I,9,FALSE)),"", VLOOKUP(AD803,'[1]采购入库货量(公司仓库)'!$A:$I,9,FALSE))</f>
        <v/>
      </c>
      <c r="N803" s="8" t="str">
        <f>IF(ISERROR( VLOOKUP(AD803,[1]批发上市日期!$A:$F,6,FALSE)),"",  VLOOKUP(AD803,[1]批发上市日期!$A:$F,6,FALSE))</f>
        <v/>
      </c>
      <c r="O803" s="11">
        <f>IF(ISERROR(VLOOKUP(E803&amp;G803,'[1]采购入库货量(公司仓库)'!$A:$I,7,FALSE)),0,VLOOKUP(E803&amp;G803,'[1]采购入库货量(公司仓库)'!$A:$I,7,FALSE))</f>
        <v>0</v>
      </c>
      <c r="P803">
        <f t="shared" si="195"/>
        <v>0</v>
      </c>
      <c r="Q803">
        <f>IF(ISERROR(VLOOKUP(E803&amp;G803,'[1]采购入库货量(公司仓库)'!$A:$I,8,FALSE)),0,VLOOKUP(E803&amp;G803,'[1]采购入库货量(公司仓库)'!$A:$I,8,FALSE))</f>
        <v>0</v>
      </c>
      <c r="R803" s="11">
        <f t="shared" si="196"/>
        <v>0</v>
      </c>
      <c r="S803">
        <f>SUMIF([1]库存总量!$H:$H,E803&amp;G803,[1]库存总量!$G:$G)</f>
        <v>0</v>
      </c>
      <c r="T803">
        <f t="shared" si="197"/>
        <v>0</v>
      </c>
      <c r="U803">
        <f>SUMIFS([1]库存总量!$G:$G,[1]库存总量!$H:$H,E803&amp;G803,[1]库存总量!$A:$A,"B")</f>
        <v>0</v>
      </c>
      <c r="V803">
        <f t="shared" si="198"/>
        <v>0</v>
      </c>
      <c r="W803">
        <f>SUMIFS([1]库存总量!$G:$G,[1]库存总量!$H:$H,E803&amp;G803,[1]库存总量!$A:$A,"K")</f>
        <v>0</v>
      </c>
      <c r="X803">
        <f t="shared" si="199"/>
        <v>0</v>
      </c>
      <c r="Y803">
        <f t="shared" si="200"/>
        <v>0</v>
      </c>
      <c r="Z803">
        <f t="shared" si="201"/>
        <v>0</v>
      </c>
      <c r="AA803">
        <f>(IF(ISERROR(VLOOKUP(E803&amp;G803,'[1]采购入库货量(公司仓库)'!$A:$H,7,FALSE)),0,VLOOKUP(E803&amp;G803,'[1]采购入库货量(公司仓库)'!$A:$H,7,FALSE)))*L803-(IF(ISERROR(VLOOKUP(E803&amp;G803,'[1]采购入库货量(公司仓库)'!$A:$H,8,FALSE)),0,VLOOKUP(E803&amp;G803,'[1]采购入库货量(公司仓库)'!$A:$H,8,FALSE)))</f>
        <v>0</v>
      </c>
      <c r="AB803">
        <f>SUMIF([1]销售数据!$B:$B,E803&amp;G803,[1]销售数据!$G:$G)</f>
        <v>0</v>
      </c>
      <c r="AC803">
        <f t="shared" si="202"/>
        <v>0</v>
      </c>
      <c r="AD803" t="str">
        <f t="shared" si="192"/>
        <v/>
      </c>
      <c r="AE803">
        <f>SUMIF([1]销售数据!$B:$B,AD803,[1]销售数据!$L:$L)</f>
        <v>0</v>
      </c>
      <c r="AF803">
        <f>SUMIF([1]销售数据!$B:$B,AD803,[1]销售数据!$K:$K)</f>
        <v>0</v>
      </c>
      <c r="AG803">
        <f>SUMIF([1]销售数据!$B:$B,AD803,[1]销售数据!$J:$J)</f>
        <v>0</v>
      </c>
      <c r="AH803">
        <f>SUMIF([1]销售数据!$B:$B,AD803,[1]销售数据!$I:$I)</f>
        <v>0</v>
      </c>
      <c r="AI803">
        <f>SUMIF([1]销售数据!$B:$B,AD803,[1]销售数据!$H:$H)</f>
        <v>0</v>
      </c>
      <c r="AJ803" s="19">
        <f t="shared" si="203"/>
        <v>0</v>
      </c>
      <c r="AK803">
        <f>SUMIF([1]发货店铺数!$B:$B,AD803,[1]发货店铺数!$G:$G)</f>
        <v>0</v>
      </c>
      <c r="AL803">
        <f>SUMIF([1]销售店铺数!$B:$B,AD803,[1]销售店铺数!$G:$G)</f>
        <v>0</v>
      </c>
      <c r="AM803">
        <f>SUMIF([1]上周销售店铺数!$B:$B,AD803,[1]上周销售店铺数!$G:$G)</f>
        <v>0</v>
      </c>
      <c r="AN803" s="19">
        <f t="shared" si="204"/>
        <v>0</v>
      </c>
      <c r="AO803" s="19">
        <f t="shared" si="193"/>
        <v>0</v>
      </c>
      <c r="AP803" s="19">
        <f t="shared" si="194"/>
        <v>0</v>
      </c>
      <c r="AQ803" s="11">
        <f t="shared" si="205"/>
        <v>0</v>
      </c>
      <c r="AR803" s="19">
        <f t="shared" si="206"/>
        <v>0</v>
      </c>
      <c r="AS803" s="19">
        <f t="shared" si="207"/>
        <v>0</v>
      </c>
    </row>
    <row r="804" spans="1:45">
      <c r="A804"/>
      <c r="B804"/>
      <c r="C804"/>
      <c r="D804"/>
      <c r="E804"/>
      <c r="F804"/>
      <c r="G804"/>
      <c r="H804"/>
      <c r="L804" s="8"/>
      <c r="M804" s="8" t="str">
        <f>IF(ISERROR( VLOOKUP(AD804,'[1]采购入库货量(公司仓库)'!$A:$I,9,FALSE)),"", VLOOKUP(AD804,'[1]采购入库货量(公司仓库)'!$A:$I,9,FALSE))</f>
        <v/>
      </c>
      <c r="N804" s="8" t="str">
        <f>IF(ISERROR( VLOOKUP(AD804,[1]批发上市日期!$A:$F,6,FALSE)),"",  VLOOKUP(AD804,[1]批发上市日期!$A:$F,6,FALSE))</f>
        <v/>
      </c>
      <c r="O804" s="11">
        <f>IF(ISERROR(VLOOKUP(E804&amp;G804,'[1]采购入库货量(公司仓库)'!$A:$I,7,FALSE)),0,VLOOKUP(E804&amp;G804,'[1]采购入库货量(公司仓库)'!$A:$I,7,FALSE))</f>
        <v>0</v>
      </c>
      <c r="P804">
        <f t="shared" si="195"/>
        <v>0</v>
      </c>
      <c r="Q804">
        <f>IF(ISERROR(VLOOKUP(E804&amp;G804,'[1]采购入库货量(公司仓库)'!$A:$I,8,FALSE)),0,VLOOKUP(E804&amp;G804,'[1]采购入库货量(公司仓库)'!$A:$I,8,FALSE))</f>
        <v>0</v>
      </c>
      <c r="R804" s="11">
        <f t="shared" si="196"/>
        <v>0</v>
      </c>
      <c r="S804">
        <f>SUMIF([1]库存总量!$H:$H,E804&amp;G804,[1]库存总量!$G:$G)</f>
        <v>0</v>
      </c>
      <c r="T804">
        <f t="shared" si="197"/>
        <v>0</v>
      </c>
      <c r="U804">
        <f>SUMIFS([1]库存总量!$G:$G,[1]库存总量!$H:$H,E804&amp;G804,[1]库存总量!$A:$A,"B")</f>
        <v>0</v>
      </c>
      <c r="V804">
        <f t="shared" si="198"/>
        <v>0</v>
      </c>
      <c r="W804">
        <f>SUMIFS([1]库存总量!$G:$G,[1]库存总量!$H:$H,E804&amp;G804,[1]库存总量!$A:$A,"K")</f>
        <v>0</v>
      </c>
      <c r="X804">
        <f t="shared" si="199"/>
        <v>0</v>
      </c>
      <c r="Y804">
        <f t="shared" si="200"/>
        <v>0</v>
      </c>
      <c r="Z804">
        <f t="shared" si="201"/>
        <v>0</v>
      </c>
      <c r="AA804">
        <f>(IF(ISERROR(VLOOKUP(E804&amp;G804,'[1]采购入库货量(公司仓库)'!$A:$H,7,FALSE)),0,VLOOKUP(E804&amp;G804,'[1]采购入库货量(公司仓库)'!$A:$H,7,FALSE)))*L804-(IF(ISERROR(VLOOKUP(E804&amp;G804,'[1]采购入库货量(公司仓库)'!$A:$H,8,FALSE)),0,VLOOKUP(E804&amp;G804,'[1]采购入库货量(公司仓库)'!$A:$H,8,FALSE)))</f>
        <v>0</v>
      </c>
      <c r="AB804">
        <f>SUMIF([1]销售数据!$B:$B,E804&amp;G804,[1]销售数据!$G:$G)</f>
        <v>0</v>
      </c>
      <c r="AC804">
        <f t="shared" si="202"/>
        <v>0</v>
      </c>
      <c r="AD804" t="str">
        <f t="shared" si="192"/>
        <v/>
      </c>
      <c r="AE804">
        <f>SUMIF([1]销售数据!$B:$B,AD804,[1]销售数据!$L:$L)</f>
        <v>0</v>
      </c>
      <c r="AF804">
        <f>SUMIF([1]销售数据!$B:$B,AD804,[1]销售数据!$K:$K)</f>
        <v>0</v>
      </c>
      <c r="AG804">
        <f>SUMIF([1]销售数据!$B:$B,AD804,[1]销售数据!$J:$J)</f>
        <v>0</v>
      </c>
      <c r="AH804">
        <f>SUMIF([1]销售数据!$B:$B,AD804,[1]销售数据!$I:$I)</f>
        <v>0</v>
      </c>
      <c r="AI804">
        <f>SUMIF([1]销售数据!$B:$B,AD804,[1]销售数据!$H:$H)</f>
        <v>0</v>
      </c>
      <c r="AJ804" s="19">
        <f t="shared" si="203"/>
        <v>0</v>
      </c>
      <c r="AK804">
        <f>SUMIF([1]发货店铺数!$B:$B,AD804,[1]发货店铺数!$G:$G)</f>
        <v>0</v>
      </c>
      <c r="AL804">
        <f>SUMIF([1]销售店铺数!$B:$B,AD804,[1]销售店铺数!$G:$G)</f>
        <v>0</v>
      </c>
      <c r="AM804">
        <f>SUMIF([1]上周销售店铺数!$B:$B,AD804,[1]上周销售店铺数!$G:$G)</f>
        <v>0</v>
      </c>
      <c r="AN804" s="19">
        <f t="shared" si="204"/>
        <v>0</v>
      </c>
      <c r="AO804" s="19">
        <f t="shared" si="193"/>
        <v>0</v>
      </c>
      <c r="AP804" s="19">
        <f t="shared" si="194"/>
        <v>0</v>
      </c>
      <c r="AQ804" s="11">
        <f t="shared" si="205"/>
        <v>0</v>
      </c>
      <c r="AR804" s="19">
        <f t="shared" si="206"/>
        <v>0</v>
      </c>
      <c r="AS804" s="19">
        <f t="shared" si="207"/>
        <v>0</v>
      </c>
    </row>
    <row r="805" spans="1:45">
      <c r="A805"/>
      <c r="B805"/>
      <c r="C805"/>
      <c r="D805"/>
      <c r="E805"/>
      <c r="F805"/>
      <c r="G805"/>
      <c r="H805"/>
      <c r="L805" s="8"/>
      <c r="M805" s="8" t="str">
        <f>IF(ISERROR( VLOOKUP(AD805,'[1]采购入库货量(公司仓库)'!$A:$I,9,FALSE)),"", VLOOKUP(AD805,'[1]采购入库货量(公司仓库)'!$A:$I,9,FALSE))</f>
        <v/>
      </c>
      <c r="N805" s="8" t="str">
        <f>IF(ISERROR( VLOOKUP(AD805,[1]批发上市日期!$A:$F,6,FALSE)),"",  VLOOKUP(AD805,[1]批发上市日期!$A:$F,6,FALSE))</f>
        <v/>
      </c>
      <c r="O805" s="11">
        <f>IF(ISERROR(VLOOKUP(E805&amp;G805,'[1]采购入库货量(公司仓库)'!$A:$I,7,FALSE)),0,VLOOKUP(E805&amp;G805,'[1]采购入库货量(公司仓库)'!$A:$I,7,FALSE))</f>
        <v>0</v>
      </c>
      <c r="P805">
        <f t="shared" si="195"/>
        <v>0</v>
      </c>
      <c r="Q805">
        <f>IF(ISERROR(VLOOKUP(E805&amp;G805,'[1]采购入库货量(公司仓库)'!$A:$I,8,FALSE)),0,VLOOKUP(E805&amp;G805,'[1]采购入库货量(公司仓库)'!$A:$I,8,FALSE))</f>
        <v>0</v>
      </c>
      <c r="R805" s="11">
        <f t="shared" si="196"/>
        <v>0</v>
      </c>
      <c r="S805">
        <f>SUMIF([1]库存总量!$H:$H,E805&amp;G805,[1]库存总量!$G:$G)</f>
        <v>0</v>
      </c>
      <c r="T805">
        <f t="shared" si="197"/>
        <v>0</v>
      </c>
      <c r="U805">
        <f>SUMIFS([1]库存总量!$G:$G,[1]库存总量!$H:$H,E805&amp;G805,[1]库存总量!$A:$A,"B")</f>
        <v>0</v>
      </c>
      <c r="V805">
        <f t="shared" si="198"/>
        <v>0</v>
      </c>
      <c r="W805">
        <f>SUMIFS([1]库存总量!$G:$G,[1]库存总量!$H:$H,E805&amp;G805,[1]库存总量!$A:$A,"K")</f>
        <v>0</v>
      </c>
      <c r="X805">
        <f t="shared" si="199"/>
        <v>0</v>
      </c>
      <c r="Y805">
        <f t="shared" si="200"/>
        <v>0</v>
      </c>
      <c r="Z805">
        <f t="shared" si="201"/>
        <v>0</v>
      </c>
      <c r="AA805">
        <f>(IF(ISERROR(VLOOKUP(E805&amp;G805,'[1]采购入库货量(公司仓库)'!$A:$H,7,FALSE)),0,VLOOKUP(E805&amp;G805,'[1]采购入库货量(公司仓库)'!$A:$H,7,FALSE)))*L805-(IF(ISERROR(VLOOKUP(E805&amp;G805,'[1]采购入库货量(公司仓库)'!$A:$H,8,FALSE)),0,VLOOKUP(E805&amp;G805,'[1]采购入库货量(公司仓库)'!$A:$H,8,FALSE)))</f>
        <v>0</v>
      </c>
      <c r="AB805">
        <f>SUMIF([1]销售数据!$B:$B,E805&amp;G805,[1]销售数据!$G:$G)</f>
        <v>0</v>
      </c>
      <c r="AC805">
        <f t="shared" si="202"/>
        <v>0</v>
      </c>
      <c r="AD805" t="str">
        <f t="shared" si="192"/>
        <v/>
      </c>
      <c r="AE805">
        <f>SUMIF([1]销售数据!$B:$B,AD805,[1]销售数据!$L:$L)</f>
        <v>0</v>
      </c>
      <c r="AF805">
        <f>SUMIF([1]销售数据!$B:$B,AD805,[1]销售数据!$K:$K)</f>
        <v>0</v>
      </c>
      <c r="AG805">
        <f>SUMIF([1]销售数据!$B:$B,AD805,[1]销售数据!$J:$J)</f>
        <v>0</v>
      </c>
      <c r="AH805">
        <f>SUMIF([1]销售数据!$B:$B,AD805,[1]销售数据!$I:$I)</f>
        <v>0</v>
      </c>
      <c r="AI805">
        <f>SUMIF([1]销售数据!$B:$B,AD805,[1]销售数据!$H:$H)</f>
        <v>0</v>
      </c>
      <c r="AJ805" s="19">
        <f t="shared" si="203"/>
        <v>0</v>
      </c>
      <c r="AK805">
        <f>SUMIF([1]发货店铺数!$B:$B,AD805,[1]发货店铺数!$G:$G)</f>
        <v>0</v>
      </c>
      <c r="AL805">
        <f>SUMIF([1]销售店铺数!$B:$B,AD805,[1]销售店铺数!$G:$G)</f>
        <v>0</v>
      </c>
      <c r="AM805">
        <f>SUMIF([1]上周销售店铺数!$B:$B,AD805,[1]上周销售店铺数!$G:$G)</f>
        <v>0</v>
      </c>
      <c r="AN805" s="19">
        <f t="shared" si="204"/>
        <v>0</v>
      </c>
      <c r="AO805" s="19">
        <f t="shared" si="193"/>
        <v>0</v>
      </c>
      <c r="AP805" s="19">
        <f t="shared" si="194"/>
        <v>0</v>
      </c>
      <c r="AQ805" s="11">
        <f t="shared" si="205"/>
        <v>0</v>
      </c>
      <c r="AR805" s="19">
        <f t="shared" si="206"/>
        <v>0</v>
      </c>
      <c r="AS805" s="19">
        <f t="shared" si="207"/>
        <v>0</v>
      </c>
    </row>
    <row r="806" spans="1:45">
      <c r="A806"/>
      <c r="B806"/>
      <c r="C806"/>
      <c r="D806"/>
      <c r="E806"/>
      <c r="F806"/>
      <c r="G806"/>
      <c r="H806"/>
      <c r="L806" s="8"/>
      <c r="M806" s="8" t="str">
        <f>IF(ISERROR( VLOOKUP(AD806,'[1]采购入库货量(公司仓库)'!$A:$I,9,FALSE)),"", VLOOKUP(AD806,'[1]采购入库货量(公司仓库)'!$A:$I,9,FALSE))</f>
        <v/>
      </c>
      <c r="N806" s="8" t="str">
        <f>IF(ISERROR( VLOOKUP(AD806,[1]批发上市日期!$A:$F,6,FALSE)),"",  VLOOKUP(AD806,[1]批发上市日期!$A:$F,6,FALSE))</f>
        <v/>
      </c>
      <c r="O806" s="11">
        <f>IF(ISERROR(VLOOKUP(E806&amp;G806,'[1]采购入库货量(公司仓库)'!$A:$I,7,FALSE)),0,VLOOKUP(E806&amp;G806,'[1]采购入库货量(公司仓库)'!$A:$I,7,FALSE))</f>
        <v>0</v>
      </c>
      <c r="P806">
        <f t="shared" si="195"/>
        <v>0</v>
      </c>
      <c r="Q806">
        <f>IF(ISERROR(VLOOKUP(E806&amp;G806,'[1]采购入库货量(公司仓库)'!$A:$I,8,FALSE)),0,VLOOKUP(E806&amp;G806,'[1]采购入库货量(公司仓库)'!$A:$I,8,FALSE))</f>
        <v>0</v>
      </c>
      <c r="R806" s="11">
        <f t="shared" si="196"/>
        <v>0</v>
      </c>
      <c r="S806">
        <f>SUMIF([1]库存总量!$H:$H,E806&amp;G806,[1]库存总量!$G:$G)</f>
        <v>0</v>
      </c>
      <c r="T806">
        <f t="shared" si="197"/>
        <v>0</v>
      </c>
      <c r="U806">
        <f>SUMIFS([1]库存总量!$G:$G,[1]库存总量!$H:$H,E806&amp;G806,[1]库存总量!$A:$A,"B")</f>
        <v>0</v>
      </c>
      <c r="V806">
        <f t="shared" si="198"/>
        <v>0</v>
      </c>
      <c r="W806">
        <f>SUMIFS([1]库存总量!$G:$G,[1]库存总量!$H:$H,E806&amp;G806,[1]库存总量!$A:$A,"K")</f>
        <v>0</v>
      </c>
      <c r="X806">
        <f t="shared" si="199"/>
        <v>0</v>
      </c>
      <c r="Y806">
        <f t="shared" si="200"/>
        <v>0</v>
      </c>
      <c r="Z806">
        <f t="shared" si="201"/>
        <v>0</v>
      </c>
      <c r="AA806">
        <f>(IF(ISERROR(VLOOKUP(E806&amp;G806,'[1]采购入库货量(公司仓库)'!$A:$H,7,FALSE)),0,VLOOKUP(E806&amp;G806,'[1]采购入库货量(公司仓库)'!$A:$H,7,FALSE)))*L806-(IF(ISERROR(VLOOKUP(E806&amp;G806,'[1]采购入库货量(公司仓库)'!$A:$H,8,FALSE)),0,VLOOKUP(E806&amp;G806,'[1]采购入库货量(公司仓库)'!$A:$H,8,FALSE)))</f>
        <v>0</v>
      </c>
      <c r="AB806">
        <f>SUMIF([1]销售数据!$B:$B,E806&amp;G806,[1]销售数据!$G:$G)</f>
        <v>0</v>
      </c>
      <c r="AC806">
        <f t="shared" si="202"/>
        <v>0</v>
      </c>
      <c r="AD806" t="str">
        <f t="shared" si="192"/>
        <v/>
      </c>
      <c r="AE806">
        <f>SUMIF([1]销售数据!$B:$B,AD806,[1]销售数据!$L:$L)</f>
        <v>0</v>
      </c>
      <c r="AF806">
        <f>SUMIF([1]销售数据!$B:$B,AD806,[1]销售数据!$K:$K)</f>
        <v>0</v>
      </c>
      <c r="AG806">
        <f>SUMIF([1]销售数据!$B:$B,AD806,[1]销售数据!$J:$J)</f>
        <v>0</v>
      </c>
      <c r="AH806">
        <f>SUMIF([1]销售数据!$B:$B,AD806,[1]销售数据!$I:$I)</f>
        <v>0</v>
      </c>
      <c r="AI806">
        <f>SUMIF([1]销售数据!$B:$B,AD806,[1]销售数据!$H:$H)</f>
        <v>0</v>
      </c>
      <c r="AJ806" s="19">
        <f t="shared" si="203"/>
        <v>0</v>
      </c>
      <c r="AK806">
        <f>SUMIF([1]发货店铺数!$B:$B,AD806,[1]发货店铺数!$G:$G)</f>
        <v>0</v>
      </c>
      <c r="AL806">
        <f>SUMIF([1]销售店铺数!$B:$B,AD806,[1]销售店铺数!$G:$G)</f>
        <v>0</v>
      </c>
      <c r="AM806">
        <f>SUMIF([1]上周销售店铺数!$B:$B,AD806,[1]上周销售店铺数!$G:$G)</f>
        <v>0</v>
      </c>
      <c r="AN806" s="19">
        <f t="shared" si="204"/>
        <v>0</v>
      </c>
      <c r="AO806" s="19">
        <f t="shared" si="193"/>
        <v>0</v>
      </c>
      <c r="AP806" s="19">
        <f t="shared" si="194"/>
        <v>0</v>
      </c>
      <c r="AQ806" s="11">
        <f t="shared" si="205"/>
        <v>0</v>
      </c>
      <c r="AR806" s="19">
        <f t="shared" si="206"/>
        <v>0</v>
      </c>
      <c r="AS806" s="19">
        <f t="shared" si="207"/>
        <v>0</v>
      </c>
    </row>
    <row r="807" spans="1:45">
      <c r="A807"/>
      <c r="B807"/>
      <c r="C807"/>
      <c r="D807"/>
      <c r="E807"/>
      <c r="F807"/>
      <c r="G807"/>
      <c r="H807"/>
      <c r="L807" s="8"/>
      <c r="M807" s="8" t="str">
        <f>IF(ISERROR( VLOOKUP(AD807,'[1]采购入库货量(公司仓库)'!$A:$I,9,FALSE)),"", VLOOKUP(AD807,'[1]采购入库货量(公司仓库)'!$A:$I,9,FALSE))</f>
        <v/>
      </c>
      <c r="N807" s="8" t="str">
        <f>IF(ISERROR( VLOOKUP(AD807,[1]批发上市日期!$A:$F,6,FALSE)),"",  VLOOKUP(AD807,[1]批发上市日期!$A:$F,6,FALSE))</f>
        <v/>
      </c>
      <c r="O807" s="11">
        <f>IF(ISERROR(VLOOKUP(E807&amp;G807,'[1]采购入库货量(公司仓库)'!$A:$I,7,FALSE)),0,VLOOKUP(E807&amp;G807,'[1]采购入库货量(公司仓库)'!$A:$I,7,FALSE))</f>
        <v>0</v>
      </c>
      <c r="P807">
        <f t="shared" si="195"/>
        <v>0</v>
      </c>
      <c r="Q807">
        <f>IF(ISERROR(VLOOKUP(E807&amp;G807,'[1]采购入库货量(公司仓库)'!$A:$I,8,FALSE)),0,VLOOKUP(E807&amp;G807,'[1]采购入库货量(公司仓库)'!$A:$I,8,FALSE))</f>
        <v>0</v>
      </c>
      <c r="R807" s="11">
        <f t="shared" si="196"/>
        <v>0</v>
      </c>
      <c r="S807">
        <f>SUMIF([1]库存总量!$H:$H,E807&amp;G807,[1]库存总量!$G:$G)</f>
        <v>0</v>
      </c>
      <c r="T807">
        <f t="shared" si="197"/>
        <v>0</v>
      </c>
      <c r="U807">
        <f>SUMIFS([1]库存总量!$G:$G,[1]库存总量!$H:$H,E807&amp;G807,[1]库存总量!$A:$A,"B")</f>
        <v>0</v>
      </c>
      <c r="V807">
        <f t="shared" si="198"/>
        <v>0</v>
      </c>
      <c r="W807">
        <f>SUMIFS([1]库存总量!$G:$G,[1]库存总量!$H:$H,E807&amp;G807,[1]库存总量!$A:$A,"K")</f>
        <v>0</v>
      </c>
      <c r="X807">
        <f t="shared" si="199"/>
        <v>0</v>
      </c>
      <c r="Y807">
        <f t="shared" si="200"/>
        <v>0</v>
      </c>
      <c r="Z807">
        <f t="shared" si="201"/>
        <v>0</v>
      </c>
      <c r="AA807">
        <f>(IF(ISERROR(VLOOKUP(E807&amp;G807,'[1]采购入库货量(公司仓库)'!$A:$H,7,FALSE)),0,VLOOKUP(E807&amp;G807,'[1]采购入库货量(公司仓库)'!$A:$H,7,FALSE)))*L807-(IF(ISERROR(VLOOKUP(E807&amp;G807,'[1]采购入库货量(公司仓库)'!$A:$H,8,FALSE)),0,VLOOKUP(E807&amp;G807,'[1]采购入库货量(公司仓库)'!$A:$H,8,FALSE)))</f>
        <v>0</v>
      </c>
      <c r="AB807">
        <f>SUMIF([1]销售数据!$B:$B,E807&amp;G807,[1]销售数据!$G:$G)</f>
        <v>0</v>
      </c>
      <c r="AC807">
        <f t="shared" si="202"/>
        <v>0</v>
      </c>
      <c r="AD807" t="str">
        <f t="shared" si="192"/>
        <v/>
      </c>
      <c r="AE807">
        <f>SUMIF([1]销售数据!$B:$B,AD807,[1]销售数据!$L:$L)</f>
        <v>0</v>
      </c>
      <c r="AF807">
        <f>SUMIF([1]销售数据!$B:$B,AD807,[1]销售数据!$K:$K)</f>
        <v>0</v>
      </c>
      <c r="AG807">
        <f>SUMIF([1]销售数据!$B:$B,AD807,[1]销售数据!$J:$J)</f>
        <v>0</v>
      </c>
      <c r="AH807">
        <f>SUMIF([1]销售数据!$B:$B,AD807,[1]销售数据!$I:$I)</f>
        <v>0</v>
      </c>
      <c r="AI807">
        <f>SUMIF([1]销售数据!$B:$B,AD807,[1]销售数据!$H:$H)</f>
        <v>0</v>
      </c>
      <c r="AJ807" s="19">
        <f t="shared" si="203"/>
        <v>0</v>
      </c>
      <c r="AK807">
        <f>SUMIF([1]发货店铺数!$B:$B,AD807,[1]发货店铺数!$G:$G)</f>
        <v>0</v>
      </c>
      <c r="AL807">
        <f>SUMIF([1]销售店铺数!$B:$B,AD807,[1]销售店铺数!$G:$G)</f>
        <v>0</v>
      </c>
      <c r="AM807">
        <f>SUMIF([1]上周销售店铺数!$B:$B,AD807,[1]上周销售店铺数!$G:$G)</f>
        <v>0</v>
      </c>
      <c r="AN807" s="19">
        <f t="shared" si="204"/>
        <v>0</v>
      </c>
      <c r="AO807" s="19">
        <f t="shared" si="193"/>
        <v>0</v>
      </c>
      <c r="AP807" s="19">
        <f t="shared" si="194"/>
        <v>0</v>
      </c>
      <c r="AQ807" s="11">
        <f t="shared" si="205"/>
        <v>0</v>
      </c>
      <c r="AR807" s="19">
        <f t="shared" si="206"/>
        <v>0</v>
      </c>
      <c r="AS807" s="19">
        <f t="shared" si="207"/>
        <v>0</v>
      </c>
    </row>
    <row r="808" spans="1:45">
      <c r="A808"/>
      <c r="B808"/>
      <c r="C808"/>
      <c r="D808"/>
      <c r="E808"/>
      <c r="F808"/>
      <c r="G808"/>
      <c r="H808"/>
      <c r="L808" s="8"/>
      <c r="M808" s="8" t="str">
        <f>IF(ISERROR( VLOOKUP(AD808,'[1]采购入库货量(公司仓库)'!$A:$I,9,FALSE)),"", VLOOKUP(AD808,'[1]采购入库货量(公司仓库)'!$A:$I,9,FALSE))</f>
        <v/>
      </c>
      <c r="N808" s="8" t="str">
        <f>IF(ISERROR( VLOOKUP(AD808,[1]批发上市日期!$A:$F,6,FALSE)),"",  VLOOKUP(AD808,[1]批发上市日期!$A:$F,6,FALSE))</f>
        <v/>
      </c>
      <c r="O808" s="11">
        <f>IF(ISERROR(VLOOKUP(E808&amp;G808,'[1]采购入库货量(公司仓库)'!$A:$I,7,FALSE)),0,VLOOKUP(E808&amp;G808,'[1]采购入库货量(公司仓库)'!$A:$I,7,FALSE))</f>
        <v>0</v>
      </c>
      <c r="P808">
        <f t="shared" si="195"/>
        <v>0</v>
      </c>
      <c r="Q808">
        <f>IF(ISERROR(VLOOKUP(E808&amp;G808,'[1]采购入库货量(公司仓库)'!$A:$I,8,FALSE)),0,VLOOKUP(E808&amp;G808,'[1]采购入库货量(公司仓库)'!$A:$I,8,FALSE))</f>
        <v>0</v>
      </c>
      <c r="R808" s="11">
        <f t="shared" si="196"/>
        <v>0</v>
      </c>
      <c r="S808">
        <f>SUMIF([1]库存总量!$H:$H,E808&amp;G808,[1]库存总量!$G:$G)</f>
        <v>0</v>
      </c>
      <c r="T808">
        <f t="shared" si="197"/>
        <v>0</v>
      </c>
      <c r="U808">
        <f>SUMIFS([1]库存总量!$G:$G,[1]库存总量!$H:$H,E808&amp;G808,[1]库存总量!$A:$A,"B")</f>
        <v>0</v>
      </c>
      <c r="V808">
        <f t="shared" si="198"/>
        <v>0</v>
      </c>
      <c r="W808">
        <f>SUMIFS([1]库存总量!$G:$G,[1]库存总量!$H:$H,E808&amp;G808,[1]库存总量!$A:$A,"K")</f>
        <v>0</v>
      </c>
      <c r="X808">
        <f t="shared" si="199"/>
        <v>0</v>
      </c>
      <c r="Y808">
        <f t="shared" si="200"/>
        <v>0</v>
      </c>
      <c r="Z808">
        <f t="shared" si="201"/>
        <v>0</v>
      </c>
      <c r="AA808">
        <f>(IF(ISERROR(VLOOKUP(E808&amp;G808,'[1]采购入库货量(公司仓库)'!$A:$H,7,FALSE)),0,VLOOKUP(E808&amp;G808,'[1]采购入库货量(公司仓库)'!$A:$H,7,FALSE)))*L808-(IF(ISERROR(VLOOKUP(E808&amp;G808,'[1]采购入库货量(公司仓库)'!$A:$H,8,FALSE)),0,VLOOKUP(E808&amp;G808,'[1]采购入库货量(公司仓库)'!$A:$H,8,FALSE)))</f>
        <v>0</v>
      </c>
      <c r="AB808">
        <f>SUMIF([1]销售数据!$B:$B,E808&amp;G808,[1]销售数据!$G:$G)</f>
        <v>0</v>
      </c>
      <c r="AC808">
        <f t="shared" si="202"/>
        <v>0</v>
      </c>
      <c r="AD808" t="str">
        <f t="shared" si="192"/>
        <v/>
      </c>
      <c r="AE808">
        <f>SUMIF([1]销售数据!$B:$B,AD808,[1]销售数据!$L:$L)</f>
        <v>0</v>
      </c>
      <c r="AF808">
        <f>SUMIF([1]销售数据!$B:$B,AD808,[1]销售数据!$K:$K)</f>
        <v>0</v>
      </c>
      <c r="AG808">
        <f>SUMIF([1]销售数据!$B:$B,AD808,[1]销售数据!$J:$J)</f>
        <v>0</v>
      </c>
      <c r="AH808">
        <f>SUMIF([1]销售数据!$B:$B,AD808,[1]销售数据!$I:$I)</f>
        <v>0</v>
      </c>
      <c r="AI808">
        <f>SUMIF([1]销售数据!$B:$B,AD808,[1]销售数据!$H:$H)</f>
        <v>0</v>
      </c>
      <c r="AJ808" s="19">
        <f t="shared" si="203"/>
        <v>0</v>
      </c>
      <c r="AK808">
        <f>SUMIF([1]发货店铺数!$B:$B,AD808,[1]发货店铺数!$G:$G)</f>
        <v>0</v>
      </c>
      <c r="AL808">
        <f>SUMIF([1]销售店铺数!$B:$B,AD808,[1]销售店铺数!$G:$G)</f>
        <v>0</v>
      </c>
      <c r="AM808">
        <f>SUMIF([1]上周销售店铺数!$B:$B,AD808,[1]上周销售店铺数!$G:$G)</f>
        <v>0</v>
      </c>
      <c r="AN808" s="19">
        <f t="shared" si="204"/>
        <v>0</v>
      </c>
      <c r="AO808" s="19">
        <f t="shared" si="193"/>
        <v>0</v>
      </c>
      <c r="AP808" s="19">
        <f t="shared" si="194"/>
        <v>0</v>
      </c>
      <c r="AQ808" s="11">
        <f t="shared" si="205"/>
        <v>0</v>
      </c>
      <c r="AR808" s="19">
        <f t="shared" si="206"/>
        <v>0</v>
      </c>
      <c r="AS808" s="19">
        <f t="shared" si="207"/>
        <v>0</v>
      </c>
    </row>
    <row r="809" spans="1:45">
      <c r="A809"/>
      <c r="B809"/>
      <c r="C809"/>
      <c r="D809"/>
      <c r="E809"/>
      <c r="F809"/>
      <c r="G809"/>
      <c r="H809"/>
      <c r="L809" s="8"/>
      <c r="M809" s="8" t="str">
        <f>IF(ISERROR( VLOOKUP(AD809,'[1]采购入库货量(公司仓库)'!$A:$I,9,FALSE)),"", VLOOKUP(AD809,'[1]采购入库货量(公司仓库)'!$A:$I,9,FALSE))</f>
        <v/>
      </c>
      <c r="N809" s="8" t="str">
        <f>IF(ISERROR( VLOOKUP(AD809,[1]批发上市日期!$A:$F,6,FALSE)),"",  VLOOKUP(AD809,[1]批发上市日期!$A:$F,6,FALSE))</f>
        <v/>
      </c>
      <c r="O809" s="11">
        <f>IF(ISERROR(VLOOKUP(E809&amp;G809,'[1]采购入库货量(公司仓库)'!$A:$I,7,FALSE)),0,VLOOKUP(E809&amp;G809,'[1]采购入库货量(公司仓库)'!$A:$I,7,FALSE))</f>
        <v>0</v>
      </c>
      <c r="P809">
        <f t="shared" si="195"/>
        <v>0</v>
      </c>
      <c r="Q809">
        <f>IF(ISERROR(VLOOKUP(E809&amp;G809,'[1]采购入库货量(公司仓库)'!$A:$I,8,FALSE)),0,VLOOKUP(E809&amp;G809,'[1]采购入库货量(公司仓库)'!$A:$I,8,FALSE))</f>
        <v>0</v>
      </c>
      <c r="R809" s="11">
        <f t="shared" si="196"/>
        <v>0</v>
      </c>
      <c r="S809">
        <f>SUMIF([1]库存总量!$H:$H,E809&amp;G809,[1]库存总量!$G:$G)</f>
        <v>0</v>
      </c>
      <c r="T809">
        <f t="shared" si="197"/>
        <v>0</v>
      </c>
      <c r="U809">
        <f>SUMIFS([1]库存总量!$G:$G,[1]库存总量!$H:$H,E809&amp;G809,[1]库存总量!$A:$A,"B")</f>
        <v>0</v>
      </c>
      <c r="V809">
        <f t="shared" si="198"/>
        <v>0</v>
      </c>
      <c r="W809">
        <f>SUMIFS([1]库存总量!$G:$G,[1]库存总量!$H:$H,E809&amp;G809,[1]库存总量!$A:$A,"K")</f>
        <v>0</v>
      </c>
      <c r="X809">
        <f t="shared" si="199"/>
        <v>0</v>
      </c>
      <c r="Y809">
        <f t="shared" si="200"/>
        <v>0</v>
      </c>
      <c r="Z809">
        <f t="shared" si="201"/>
        <v>0</v>
      </c>
      <c r="AA809">
        <f>(IF(ISERROR(VLOOKUP(E809&amp;G809,'[1]采购入库货量(公司仓库)'!$A:$H,7,FALSE)),0,VLOOKUP(E809&amp;G809,'[1]采购入库货量(公司仓库)'!$A:$H,7,FALSE)))*L809-(IF(ISERROR(VLOOKUP(E809&amp;G809,'[1]采购入库货量(公司仓库)'!$A:$H,8,FALSE)),0,VLOOKUP(E809&amp;G809,'[1]采购入库货量(公司仓库)'!$A:$H,8,FALSE)))</f>
        <v>0</v>
      </c>
      <c r="AB809">
        <f>SUMIF([1]销售数据!$B:$B,E809&amp;G809,[1]销售数据!$G:$G)</f>
        <v>0</v>
      </c>
      <c r="AC809">
        <f t="shared" si="202"/>
        <v>0</v>
      </c>
      <c r="AD809" t="str">
        <f t="shared" si="192"/>
        <v/>
      </c>
      <c r="AE809">
        <f>SUMIF([1]销售数据!$B:$B,AD809,[1]销售数据!$L:$L)</f>
        <v>0</v>
      </c>
      <c r="AF809">
        <f>SUMIF([1]销售数据!$B:$B,AD809,[1]销售数据!$K:$K)</f>
        <v>0</v>
      </c>
      <c r="AG809">
        <f>SUMIF([1]销售数据!$B:$B,AD809,[1]销售数据!$J:$J)</f>
        <v>0</v>
      </c>
      <c r="AH809">
        <f>SUMIF([1]销售数据!$B:$B,AD809,[1]销售数据!$I:$I)</f>
        <v>0</v>
      </c>
      <c r="AI809">
        <f>SUMIF([1]销售数据!$B:$B,AD809,[1]销售数据!$H:$H)</f>
        <v>0</v>
      </c>
      <c r="AJ809" s="19">
        <f t="shared" si="203"/>
        <v>0</v>
      </c>
      <c r="AK809">
        <f>SUMIF([1]发货店铺数!$B:$B,AD809,[1]发货店铺数!$G:$G)</f>
        <v>0</v>
      </c>
      <c r="AL809">
        <f>SUMIF([1]销售店铺数!$B:$B,AD809,[1]销售店铺数!$G:$G)</f>
        <v>0</v>
      </c>
      <c r="AM809">
        <f>SUMIF([1]上周销售店铺数!$B:$B,AD809,[1]上周销售店铺数!$G:$G)</f>
        <v>0</v>
      </c>
      <c r="AN809" s="19">
        <f t="shared" si="204"/>
        <v>0</v>
      </c>
      <c r="AO809" s="19">
        <f t="shared" si="193"/>
        <v>0</v>
      </c>
      <c r="AP809" s="19">
        <f t="shared" si="194"/>
        <v>0</v>
      </c>
      <c r="AQ809" s="11">
        <f t="shared" si="205"/>
        <v>0</v>
      </c>
      <c r="AR809" s="19">
        <f t="shared" si="206"/>
        <v>0</v>
      </c>
      <c r="AS809" s="19">
        <f t="shared" si="207"/>
        <v>0</v>
      </c>
    </row>
    <row r="810" spans="1:45">
      <c r="A810"/>
      <c r="B810"/>
      <c r="C810"/>
      <c r="D810"/>
      <c r="E810"/>
      <c r="F810"/>
      <c r="G810"/>
      <c r="H810"/>
      <c r="L810" s="8"/>
      <c r="M810" s="8" t="str">
        <f>IF(ISERROR( VLOOKUP(AD810,'[1]采购入库货量(公司仓库)'!$A:$I,9,FALSE)),"", VLOOKUP(AD810,'[1]采购入库货量(公司仓库)'!$A:$I,9,FALSE))</f>
        <v/>
      </c>
      <c r="N810" s="8" t="str">
        <f>IF(ISERROR( VLOOKUP(AD810,[1]批发上市日期!$A:$F,6,FALSE)),"",  VLOOKUP(AD810,[1]批发上市日期!$A:$F,6,FALSE))</f>
        <v/>
      </c>
      <c r="O810" s="11">
        <f>IF(ISERROR(VLOOKUP(E810&amp;G810,'[1]采购入库货量(公司仓库)'!$A:$I,7,FALSE)),0,VLOOKUP(E810&amp;G810,'[1]采购入库货量(公司仓库)'!$A:$I,7,FALSE))</f>
        <v>0</v>
      </c>
      <c r="P810">
        <f t="shared" si="195"/>
        <v>0</v>
      </c>
      <c r="Q810">
        <f>IF(ISERROR(VLOOKUP(E810&amp;G810,'[1]采购入库货量(公司仓库)'!$A:$I,8,FALSE)),0,VLOOKUP(E810&amp;G810,'[1]采购入库货量(公司仓库)'!$A:$I,8,FALSE))</f>
        <v>0</v>
      </c>
      <c r="R810" s="11">
        <f t="shared" si="196"/>
        <v>0</v>
      </c>
      <c r="S810">
        <f>SUMIF([1]库存总量!$H:$H,E810&amp;G810,[1]库存总量!$G:$G)</f>
        <v>0</v>
      </c>
      <c r="T810">
        <f t="shared" si="197"/>
        <v>0</v>
      </c>
      <c r="U810">
        <f>SUMIFS([1]库存总量!$G:$G,[1]库存总量!$H:$H,E810&amp;G810,[1]库存总量!$A:$A,"B")</f>
        <v>0</v>
      </c>
      <c r="V810">
        <f t="shared" si="198"/>
        <v>0</v>
      </c>
      <c r="W810">
        <f>SUMIFS([1]库存总量!$G:$G,[1]库存总量!$H:$H,E810&amp;G810,[1]库存总量!$A:$A,"K")</f>
        <v>0</v>
      </c>
      <c r="X810">
        <f t="shared" si="199"/>
        <v>0</v>
      </c>
      <c r="Y810">
        <f t="shared" si="200"/>
        <v>0</v>
      </c>
      <c r="Z810">
        <f t="shared" si="201"/>
        <v>0</v>
      </c>
      <c r="AA810">
        <f>(IF(ISERROR(VLOOKUP(E810&amp;G810,'[1]采购入库货量(公司仓库)'!$A:$H,7,FALSE)),0,VLOOKUP(E810&amp;G810,'[1]采购入库货量(公司仓库)'!$A:$H,7,FALSE)))*L810-(IF(ISERROR(VLOOKUP(E810&amp;G810,'[1]采购入库货量(公司仓库)'!$A:$H,8,FALSE)),0,VLOOKUP(E810&amp;G810,'[1]采购入库货量(公司仓库)'!$A:$H,8,FALSE)))</f>
        <v>0</v>
      </c>
      <c r="AB810">
        <f>SUMIF([1]销售数据!$B:$B,E810&amp;G810,[1]销售数据!$G:$G)</f>
        <v>0</v>
      </c>
      <c r="AC810">
        <f t="shared" si="202"/>
        <v>0</v>
      </c>
      <c r="AD810" t="str">
        <f t="shared" si="192"/>
        <v/>
      </c>
      <c r="AE810">
        <f>SUMIF([1]销售数据!$B:$B,AD810,[1]销售数据!$L:$L)</f>
        <v>0</v>
      </c>
      <c r="AF810">
        <f>SUMIF([1]销售数据!$B:$B,AD810,[1]销售数据!$K:$K)</f>
        <v>0</v>
      </c>
      <c r="AG810">
        <f>SUMIF([1]销售数据!$B:$B,AD810,[1]销售数据!$J:$J)</f>
        <v>0</v>
      </c>
      <c r="AH810">
        <f>SUMIF([1]销售数据!$B:$B,AD810,[1]销售数据!$I:$I)</f>
        <v>0</v>
      </c>
      <c r="AI810">
        <f>SUMIF([1]销售数据!$B:$B,AD810,[1]销售数据!$H:$H)</f>
        <v>0</v>
      </c>
      <c r="AJ810" s="19">
        <f t="shared" si="203"/>
        <v>0</v>
      </c>
      <c r="AK810">
        <f>SUMIF([1]发货店铺数!$B:$B,AD810,[1]发货店铺数!$G:$G)</f>
        <v>0</v>
      </c>
      <c r="AL810">
        <f>SUMIF([1]销售店铺数!$B:$B,AD810,[1]销售店铺数!$G:$G)</f>
        <v>0</v>
      </c>
      <c r="AM810">
        <f>SUMIF([1]上周销售店铺数!$B:$B,AD810,[1]上周销售店铺数!$G:$G)</f>
        <v>0</v>
      </c>
      <c r="AN810" s="19">
        <f t="shared" si="204"/>
        <v>0</v>
      </c>
      <c r="AO810" s="19">
        <f t="shared" si="193"/>
        <v>0</v>
      </c>
      <c r="AP810" s="19">
        <f t="shared" si="194"/>
        <v>0</v>
      </c>
      <c r="AQ810" s="11">
        <f t="shared" si="205"/>
        <v>0</v>
      </c>
      <c r="AR810" s="19">
        <f t="shared" si="206"/>
        <v>0</v>
      </c>
      <c r="AS810" s="19">
        <f t="shared" si="207"/>
        <v>0</v>
      </c>
    </row>
    <row r="811" spans="1:45">
      <c r="A811"/>
      <c r="B811"/>
      <c r="C811"/>
      <c r="D811"/>
      <c r="E811"/>
      <c r="F811"/>
      <c r="G811"/>
      <c r="H811"/>
      <c r="L811" s="8"/>
      <c r="M811" s="8" t="str">
        <f>IF(ISERROR( VLOOKUP(AD811,'[1]采购入库货量(公司仓库)'!$A:$I,9,FALSE)),"", VLOOKUP(AD811,'[1]采购入库货量(公司仓库)'!$A:$I,9,FALSE))</f>
        <v/>
      </c>
      <c r="N811" s="8" t="str">
        <f>IF(ISERROR( VLOOKUP(AD811,[1]批发上市日期!$A:$F,6,FALSE)),"",  VLOOKUP(AD811,[1]批发上市日期!$A:$F,6,FALSE))</f>
        <v/>
      </c>
      <c r="O811" s="11">
        <f>IF(ISERROR(VLOOKUP(E811&amp;G811,'[1]采购入库货量(公司仓库)'!$A:$I,7,FALSE)),0,VLOOKUP(E811&amp;G811,'[1]采购入库货量(公司仓库)'!$A:$I,7,FALSE))</f>
        <v>0</v>
      </c>
      <c r="P811">
        <f t="shared" si="195"/>
        <v>0</v>
      </c>
      <c r="Q811">
        <f>IF(ISERROR(VLOOKUP(E811&amp;G811,'[1]采购入库货量(公司仓库)'!$A:$I,8,FALSE)),0,VLOOKUP(E811&amp;G811,'[1]采购入库货量(公司仓库)'!$A:$I,8,FALSE))</f>
        <v>0</v>
      </c>
      <c r="R811" s="11">
        <f t="shared" si="196"/>
        <v>0</v>
      </c>
      <c r="S811">
        <f>SUMIF([1]库存总量!$H:$H,E811&amp;G811,[1]库存总量!$G:$G)</f>
        <v>0</v>
      </c>
      <c r="T811">
        <f t="shared" si="197"/>
        <v>0</v>
      </c>
      <c r="U811">
        <f>SUMIFS([1]库存总量!$G:$G,[1]库存总量!$H:$H,E811&amp;G811,[1]库存总量!$A:$A,"B")</f>
        <v>0</v>
      </c>
      <c r="V811">
        <f t="shared" si="198"/>
        <v>0</v>
      </c>
      <c r="W811">
        <f>SUMIFS([1]库存总量!$G:$G,[1]库存总量!$H:$H,E811&amp;G811,[1]库存总量!$A:$A,"K")</f>
        <v>0</v>
      </c>
      <c r="X811">
        <f t="shared" si="199"/>
        <v>0</v>
      </c>
      <c r="Y811">
        <f t="shared" si="200"/>
        <v>0</v>
      </c>
      <c r="Z811">
        <f t="shared" si="201"/>
        <v>0</v>
      </c>
      <c r="AA811">
        <f>(IF(ISERROR(VLOOKUP(E811&amp;G811,'[1]采购入库货量(公司仓库)'!$A:$H,7,FALSE)),0,VLOOKUP(E811&amp;G811,'[1]采购入库货量(公司仓库)'!$A:$H,7,FALSE)))*L811-(IF(ISERROR(VLOOKUP(E811&amp;G811,'[1]采购入库货量(公司仓库)'!$A:$H,8,FALSE)),0,VLOOKUP(E811&amp;G811,'[1]采购入库货量(公司仓库)'!$A:$H,8,FALSE)))</f>
        <v>0</v>
      </c>
      <c r="AB811">
        <f>SUMIF([1]销售数据!$B:$B,E811&amp;G811,[1]销售数据!$G:$G)</f>
        <v>0</v>
      </c>
      <c r="AC811">
        <f t="shared" si="202"/>
        <v>0</v>
      </c>
      <c r="AD811" t="str">
        <f t="shared" si="192"/>
        <v/>
      </c>
      <c r="AE811">
        <f>SUMIF([1]销售数据!$B:$B,AD811,[1]销售数据!$L:$L)</f>
        <v>0</v>
      </c>
      <c r="AF811">
        <f>SUMIF([1]销售数据!$B:$B,AD811,[1]销售数据!$K:$K)</f>
        <v>0</v>
      </c>
      <c r="AG811">
        <f>SUMIF([1]销售数据!$B:$B,AD811,[1]销售数据!$J:$J)</f>
        <v>0</v>
      </c>
      <c r="AH811">
        <f>SUMIF([1]销售数据!$B:$B,AD811,[1]销售数据!$I:$I)</f>
        <v>0</v>
      </c>
      <c r="AI811">
        <f>SUMIF([1]销售数据!$B:$B,AD811,[1]销售数据!$H:$H)</f>
        <v>0</v>
      </c>
      <c r="AJ811" s="19">
        <f t="shared" si="203"/>
        <v>0</v>
      </c>
      <c r="AK811">
        <f>SUMIF([1]发货店铺数!$B:$B,AD811,[1]发货店铺数!$G:$G)</f>
        <v>0</v>
      </c>
      <c r="AL811">
        <f>SUMIF([1]销售店铺数!$B:$B,AD811,[1]销售店铺数!$G:$G)</f>
        <v>0</v>
      </c>
      <c r="AM811">
        <f>SUMIF([1]上周销售店铺数!$B:$B,AD811,[1]上周销售店铺数!$G:$G)</f>
        <v>0</v>
      </c>
      <c r="AN811" s="19">
        <f t="shared" si="204"/>
        <v>0</v>
      </c>
      <c r="AO811" s="19">
        <f t="shared" si="193"/>
        <v>0</v>
      </c>
      <c r="AP811" s="19">
        <f t="shared" si="194"/>
        <v>0</v>
      </c>
      <c r="AQ811" s="11">
        <f t="shared" si="205"/>
        <v>0</v>
      </c>
      <c r="AR811" s="19">
        <f t="shared" si="206"/>
        <v>0</v>
      </c>
      <c r="AS811" s="19">
        <f t="shared" si="207"/>
        <v>0</v>
      </c>
    </row>
    <row r="812" spans="1:45">
      <c r="A812"/>
      <c r="B812"/>
      <c r="C812"/>
      <c r="D812"/>
      <c r="E812"/>
      <c r="F812"/>
      <c r="G812"/>
      <c r="H812"/>
      <c r="L812" s="8"/>
      <c r="M812" s="8" t="str">
        <f>IF(ISERROR( VLOOKUP(AD812,'[1]采购入库货量(公司仓库)'!$A:$I,9,FALSE)),"", VLOOKUP(AD812,'[1]采购入库货量(公司仓库)'!$A:$I,9,FALSE))</f>
        <v/>
      </c>
      <c r="N812" s="8" t="str">
        <f>IF(ISERROR( VLOOKUP(AD812,[1]批发上市日期!$A:$F,6,FALSE)),"",  VLOOKUP(AD812,[1]批发上市日期!$A:$F,6,FALSE))</f>
        <v/>
      </c>
      <c r="O812" s="11">
        <f>IF(ISERROR(VLOOKUP(E812&amp;G812,'[1]采购入库货量(公司仓库)'!$A:$I,7,FALSE)),0,VLOOKUP(E812&amp;G812,'[1]采购入库货量(公司仓库)'!$A:$I,7,FALSE))</f>
        <v>0</v>
      </c>
      <c r="P812">
        <f t="shared" si="195"/>
        <v>0</v>
      </c>
      <c r="Q812">
        <f>IF(ISERROR(VLOOKUP(E812&amp;G812,'[1]采购入库货量(公司仓库)'!$A:$I,8,FALSE)),0,VLOOKUP(E812&amp;G812,'[1]采购入库货量(公司仓库)'!$A:$I,8,FALSE))</f>
        <v>0</v>
      </c>
      <c r="R812" s="11">
        <f t="shared" si="196"/>
        <v>0</v>
      </c>
      <c r="S812">
        <f>SUMIF([1]库存总量!$H:$H,E812&amp;G812,[1]库存总量!$G:$G)</f>
        <v>0</v>
      </c>
      <c r="T812">
        <f t="shared" si="197"/>
        <v>0</v>
      </c>
      <c r="U812">
        <f>SUMIFS([1]库存总量!$G:$G,[1]库存总量!$H:$H,E812&amp;G812,[1]库存总量!$A:$A,"B")</f>
        <v>0</v>
      </c>
      <c r="V812">
        <f t="shared" si="198"/>
        <v>0</v>
      </c>
      <c r="W812">
        <f>SUMIFS([1]库存总量!$G:$G,[1]库存总量!$H:$H,E812&amp;G812,[1]库存总量!$A:$A,"K")</f>
        <v>0</v>
      </c>
      <c r="X812">
        <f t="shared" si="199"/>
        <v>0</v>
      </c>
      <c r="Y812">
        <f t="shared" si="200"/>
        <v>0</v>
      </c>
      <c r="Z812">
        <f t="shared" si="201"/>
        <v>0</v>
      </c>
      <c r="AA812">
        <f>(IF(ISERROR(VLOOKUP(E812&amp;G812,'[1]采购入库货量(公司仓库)'!$A:$H,7,FALSE)),0,VLOOKUP(E812&amp;G812,'[1]采购入库货量(公司仓库)'!$A:$H,7,FALSE)))*L812-(IF(ISERROR(VLOOKUP(E812&amp;G812,'[1]采购入库货量(公司仓库)'!$A:$H,8,FALSE)),0,VLOOKUP(E812&amp;G812,'[1]采购入库货量(公司仓库)'!$A:$H,8,FALSE)))</f>
        <v>0</v>
      </c>
      <c r="AB812">
        <f>SUMIF([1]销售数据!$B:$B,E812&amp;G812,[1]销售数据!$G:$G)</f>
        <v>0</v>
      </c>
      <c r="AC812">
        <f t="shared" si="202"/>
        <v>0</v>
      </c>
      <c r="AD812" t="str">
        <f t="shared" si="192"/>
        <v/>
      </c>
      <c r="AE812">
        <f>SUMIF([1]销售数据!$B:$B,AD812,[1]销售数据!$L:$L)</f>
        <v>0</v>
      </c>
      <c r="AF812">
        <f>SUMIF([1]销售数据!$B:$B,AD812,[1]销售数据!$K:$K)</f>
        <v>0</v>
      </c>
      <c r="AG812">
        <f>SUMIF([1]销售数据!$B:$B,AD812,[1]销售数据!$J:$J)</f>
        <v>0</v>
      </c>
      <c r="AH812">
        <f>SUMIF([1]销售数据!$B:$B,AD812,[1]销售数据!$I:$I)</f>
        <v>0</v>
      </c>
      <c r="AI812">
        <f>SUMIF([1]销售数据!$B:$B,AD812,[1]销售数据!$H:$H)</f>
        <v>0</v>
      </c>
      <c r="AJ812" s="19">
        <f t="shared" si="203"/>
        <v>0</v>
      </c>
      <c r="AK812">
        <f>SUMIF([1]发货店铺数!$B:$B,AD812,[1]发货店铺数!$G:$G)</f>
        <v>0</v>
      </c>
      <c r="AL812">
        <f>SUMIF([1]销售店铺数!$B:$B,AD812,[1]销售店铺数!$G:$G)</f>
        <v>0</v>
      </c>
      <c r="AM812">
        <f>SUMIF([1]上周销售店铺数!$B:$B,AD812,[1]上周销售店铺数!$G:$G)</f>
        <v>0</v>
      </c>
      <c r="AN812" s="19">
        <f t="shared" si="204"/>
        <v>0</v>
      </c>
      <c r="AO812" s="19">
        <f t="shared" si="193"/>
        <v>0</v>
      </c>
      <c r="AP812" s="19">
        <f t="shared" si="194"/>
        <v>0</v>
      </c>
      <c r="AQ812" s="11">
        <f t="shared" si="205"/>
        <v>0</v>
      </c>
      <c r="AR812" s="19">
        <f t="shared" si="206"/>
        <v>0</v>
      </c>
      <c r="AS812" s="19">
        <f t="shared" si="207"/>
        <v>0</v>
      </c>
    </row>
    <row r="813" spans="1:45">
      <c r="A813"/>
      <c r="B813"/>
      <c r="C813"/>
      <c r="D813"/>
      <c r="E813"/>
      <c r="F813"/>
      <c r="G813"/>
      <c r="H813"/>
      <c r="L813" s="8"/>
      <c r="M813" s="8" t="str">
        <f>IF(ISERROR( VLOOKUP(AD813,'[1]采购入库货量(公司仓库)'!$A:$I,9,FALSE)),"", VLOOKUP(AD813,'[1]采购入库货量(公司仓库)'!$A:$I,9,FALSE))</f>
        <v/>
      </c>
      <c r="N813" s="8" t="str">
        <f>IF(ISERROR( VLOOKUP(AD813,[1]批发上市日期!$A:$F,6,FALSE)),"",  VLOOKUP(AD813,[1]批发上市日期!$A:$F,6,FALSE))</f>
        <v/>
      </c>
      <c r="O813" s="11">
        <f>IF(ISERROR(VLOOKUP(E813&amp;G813,'[1]采购入库货量(公司仓库)'!$A:$I,7,FALSE)),0,VLOOKUP(E813&amp;G813,'[1]采购入库货量(公司仓库)'!$A:$I,7,FALSE))</f>
        <v>0</v>
      </c>
      <c r="P813">
        <f t="shared" si="195"/>
        <v>0</v>
      </c>
      <c r="Q813">
        <f>IF(ISERROR(VLOOKUP(E813&amp;G813,'[1]采购入库货量(公司仓库)'!$A:$I,8,FALSE)),0,VLOOKUP(E813&amp;G813,'[1]采购入库货量(公司仓库)'!$A:$I,8,FALSE))</f>
        <v>0</v>
      </c>
      <c r="R813" s="11">
        <f t="shared" si="196"/>
        <v>0</v>
      </c>
      <c r="S813">
        <f>SUMIF([1]库存总量!$H:$H,E813&amp;G813,[1]库存总量!$G:$G)</f>
        <v>0</v>
      </c>
      <c r="T813">
        <f t="shared" si="197"/>
        <v>0</v>
      </c>
      <c r="U813">
        <f>SUMIFS([1]库存总量!$G:$G,[1]库存总量!$H:$H,E813&amp;G813,[1]库存总量!$A:$A,"B")</f>
        <v>0</v>
      </c>
      <c r="V813">
        <f t="shared" si="198"/>
        <v>0</v>
      </c>
      <c r="W813">
        <f>SUMIFS([1]库存总量!$G:$G,[1]库存总量!$H:$H,E813&amp;G813,[1]库存总量!$A:$A,"K")</f>
        <v>0</v>
      </c>
      <c r="X813">
        <f t="shared" si="199"/>
        <v>0</v>
      </c>
      <c r="Y813">
        <f t="shared" si="200"/>
        <v>0</v>
      </c>
      <c r="Z813">
        <f t="shared" si="201"/>
        <v>0</v>
      </c>
      <c r="AA813">
        <f>(IF(ISERROR(VLOOKUP(E813&amp;G813,'[1]采购入库货量(公司仓库)'!$A:$H,7,FALSE)),0,VLOOKUP(E813&amp;G813,'[1]采购入库货量(公司仓库)'!$A:$H,7,FALSE)))*L813-(IF(ISERROR(VLOOKUP(E813&amp;G813,'[1]采购入库货量(公司仓库)'!$A:$H,8,FALSE)),0,VLOOKUP(E813&amp;G813,'[1]采购入库货量(公司仓库)'!$A:$H,8,FALSE)))</f>
        <v>0</v>
      </c>
      <c r="AB813">
        <f>SUMIF([1]销售数据!$B:$B,E813&amp;G813,[1]销售数据!$G:$G)</f>
        <v>0</v>
      </c>
      <c r="AC813">
        <f t="shared" si="202"/>
        <v>0</v>
      </c>
      <c r="AD813" t="str">
        <f t="shared" si="192"/>
        <v/>
      </c>
      <c r="AE813">
        <f>SUMIF([1]销售数据!$B:$B,AD813,[1]销售数据!$L:$L)</f>
        <v>0</v>
      </c>
      <c r="AF813">
        <f>SUMIF([1]销售数据!$B:$B,AD813,[1]销售数据!$K:$K)</f>
        <v>0</v>
      </c>
      <c r="AG813">
        <f>SUMIF([1]销售数据!$B:$B,AD813,[1]销售数据!$J:$J)</f>
        <v>0</v>
      </c>
      <c r="AH813">
        <f>SUMIF([1]销售数据!$B:$B,AD813,[1]销售数据!$I:$I)</f>
        <v>0</v>
      </c>
      <c r="AI813">
        <f>SUMIF([1]销售数据!$B:$B,AD813,[1]销售数据!$H:$H)</f>
        <v>0</v>
      </c>
      <c r="AJ813" s="19">
        <f t="shared" si="203"/>
        <v>0</v>
      </c>
      <c r="AK813">
        <f>SUMIF([1]发货店铺数!$B:$B,AD813,[1]发货店铺数!$G:$G)</f>
        <v>0</v>
      </c>
      <c r="AL813">
        <f>SUMIF([1]销售店铺数!$B:$B,AD813,[1]销售店铺数!$G:$G)</f>
        <v>0</v>
      </c>
      <c r="AM813">
        <f>SUMIF([1]上周销售店铺数!$B:$B,AD813,[1]上周销售店铺数!$G:$G)</f>
        <v>0</v>
      </c>
      <c r="AN813" s="19">
        <f t="shared" si="204"/>
        <v>0</v>
      </c>
      <c r="AO813" s="19">
        <f t="shared" si="193"/>
        <v>0</v>
      </c>
      <c r="AP813" s="19">
        <f t="shared" si="194"/>
        <v>0</v>
      </c>
      <c r="AQ813" s="11">
        <f t="shared" si="205"/>
        <v>0</v>
      </c>
      <c r="AR813" s="19">
        <f t="shared" si="206"/>
        <v>0</v>
      </c>
      <c r="AS813" s="19">
        <f t="shared" si="207"/>
        <v>0</v>
      </c>
    </row>
    <row r="814" spans="1:45">
      <c r="A814"/>
      <c r="B814"/>
      <c r="C814"/>
      <c r="D814"/>
      <c r="E814"/>
      <c r="F814"/>
      <c r="G814"/>
      <c r="H814"/>
      <c r="L814" s="8"/>
      <c r="M814" s="8" t="str">
        <f>IF(ISERROR( VLOOKUP(AD814,'[1]采购入库货量(公司仓库)'!$A:$I,9,FALSE)),"", VLOOKUP(AD814,'[1]采购入库货量(公司仓库)'!$A:$I,9,FALSE))</f>
        <v/>
      </c>
      <c r="N814" s="8" t="str">
        <f>IF(ISERROR( VLOOKUP(AD814,[1]批发上市日期!$A:$F,6,FALSE)),"",  VLOOKUP(AD814,[1]批发上市日期!$A:$F,6,FALSE))</f>
        <v/>
      </c>
      <c r="O814" s="11">
        <f>IF(ISERROR(VLOOKUP(E814&amp;G814,'[1]采购入库货量(公司仓库)'!$A:$I,7,FALSE)),0,VLOOKUP(E814&amp;G814,'[1]采购入库货量(公司仓库)'!$A:$I,7,FALSE))</f>
        <v>0</v>
      </c>
      <c r="P814">
        <f t="shared" si="195"/>
        <v>0</v>
      </c>
      <c r="Q814">
        <f>IF(ISERROR(VLOOKUP(E814&amp;G814,'[1]采购入库货量(公司仓库)'!$A:$I,8,FALSE)),0,VLOOKUP(E814&amp;G814,'[1]采购入库货量(公司仓库)'!$A:$I,8,FALSE))</f>
        <v>0</v>
      </c>
      <c r="R814" s="11">
        <f t="shared" si="196"/>
        <v>0</v>
      </c>
      <c r="S814">
        <f>SUMIF([1]库存总量!$H:$H,E814&amp;G814,[1]库存总量!$G:$G)</f>
        <v>0</v>
      </c>
      <c r="T814">
        <f t="shared" si="197"/>
        <v>0</v>
      </c>
      <c r="U814">
        <f>SUMIFS([1]库存总量!$G:$G,[1]库存总量!$H:$H,E814&amp;G814,[1]库存总量!$A:$A,"B")</f>
        <v>0</v>
      </c>
      <c r="V814">
        <f t="shared" si="198"/>
        <v>0</v>
      </c>
      <c r="W814">
        <f>SUMIFS([1]库存总量!$G:$G,[1]库存总量!$H:$H,E814&amp;G814,[1]库存总量!$A:$A,"K")</f>
        <v>0</v>
      </c>
      <c r="X814">
        <f t="shared" si="199"/>
        <v>0</v>
      </c>
      <c r="Y814">
        <f t="shared" si="200"/>
        <v>0</v>
      </c>
      <c r="Z814">
        <f t="shared" si="201"/>
        <v>0</v>
      </c>
      <c r="AA814">
        <f>(IF(ISERROR(VLOOKUP(E814&amp;G814,'[1]采购入库货量(公司仓库)'!$A:$H,7,FALSE)),0,VLOOKUP(E814&amp;G814,'[1]采购入库货量(公司仓库)'!$A:$H,7,FALSE)))*L814-(IF(ISERROR(VLOOKUP(E814&amp;G814,'[1]采购入库货量(公司仓库)'!$A:$H,8,FALSE)),0,VLOOKUP(E814&amp;G814,'[1]采购入库货量(公司仓库)'!$A:$H,8,FALSE)))</f>
        <v>0</v>
      </c>
      <c r="AB814">
        <f>SUMIF([1]销售数据!$B:$B,E814&amp;G814,[1]销售数据!$G:$G)</f>
        <v>0</v>
      </c>
      <c r="AC814">
        <f t="shared" si="202"/>
        <v>0</v>
      </c>
      <c r="AD814" t="str">
        <f t="shared" si="192"/>
        <v/>
      </c>
      <c r="AE814">
        <f>SUMIF([1]销售数据!$B:$B,AD814,[1]销售数据!$L:$L)</f>
        <v>0</v>
      </c>
      <c r="AF814">
        <f>SUMIF([1]销售数据!$B:$B,AD814,[1]销售数据!$K:$K)</f>
        <v>0</v>
      </c>
      <c r="AG814">
        <f>SUMIF([1]销售数据!$B:$B,AD814,[1]销售数据!$J:$J)</f>
        <v>0</v>
      </c>
      <c r="AH814">
        <f>SUMIF([1]销售数据!$B:$B,AD814,[1]销售数据!$I:$I)</f>
        <v>0</v>
      </c>
      <c r="AI814">
        <f>SUMIF([1]销售数据!$B:$B,AD814,[1]销售数据!$H:$H)</f>
        <v>0</v>
      </c>
      <c r="AJ814" s="19">
        <f t="shared" si="203"/>
        <v>0</v>
      </c>
      <c r="AK814">
        <f>SUMIF([1]发货店铺数!$B:$B,AD814,[1]发货店铺数!$G:$G)</f>
        <v>0</v>
      </c>
      <c r="AL814">
        <f>SUMIF([1]销售店铺数!$B:$B,AD814,[1]销售店铺数!$G:$G)</f>
        <v>0</v>
      </c>
      <c r="AM814">
        <f>SUMIF([1]上周销售店铺数!$B:$B,AD814,[1]上周销售店铺数!$G:$G)</f>
        <v>0</v>
      </c>
      <c r="AN814" s="19">
        <f t="shared" si="204"/>
        <v>0</v>
      </c>
      <c r="AO814" s="19">
        <f t="shared" si="193"/>
        <v>0</v>
      </c>
      <c r="AP814" s="19">
        <f t="shared" si="194"/>
        <v>0</v>
      </c>
      <c r="AQ814" s="11">
        <f t="shared" si="205"/>
        <v>0</v>
      </c>
      <c r="AR814" s="19">
        <f t="shared" si="206"/>
        <v>0</v>
      </c>
      <c r="AS814" s="19">
        <f t="shared" si="207"/>
        <v>0</v>
      </c>
    </row>
    <row r="815" spans="1:45">
      <c r="A815"/>
      <c r="B815"/>
      <c r="C815"/>
      <c r="D815"/>
      <c r="E815"/>
      <c r="F815"/>
      <c r="G815"/>
      <c r="H815"/>
      <c r="L815" s="8"/>
      <c r="M815" s="8" t="str">
        <f>IF(ISERROR( VLOOKUP(AD815,'[1]采购入库货量(公司仓库)'!$A:$I,9,FALSE)),"", VLOOKUP(AD815,'[1]采购入库货量(公司仓库)'!$A:$I,9,FALSE))</f>
        <v/>
      </c>
      <c r="N815" s="8" t="str">
        <f>IF(ISERROR( VLOOKUP(AD815,[1]批发上市日期!$A:$F,6,FALSE)),"",  VLOOKUP(AD815,[1]批发上市日期!$A:$F,6,FALSE))</f>
        <v/>
      </c>
      <c r="O815" s="11">
        <f>IF(ISERROR(VLOOKUP(E815&amp;G815,'[1]采购入库货量(公司仓库)'!$A:$I,7,FALSE)),0,VLOOKUP(E815&amp;G815,'[1]采购入库货量(公司仓库)'!$A:$I,7,FALSE))</f>
        <v>0</v>
      </c>
      <c r="P815">
        <f t="shared" si="195"/>
        <v>0</v>
      </c>
      <c r="Q815">
        <f>IF(ISERROR(VLOOKUP(E815&amp;G815,'[1]采购入库货量(公司仓库)'!$A:$I,8,FALSE)),0,VLOOKUP(E815&amp;G815,'[1]采购入库货量(公司仓库)'!$A:$I,8,FALSE))</f>
        <v>0</v>
      </c>
      <c r="R815" s="11">
        <f t="shared" si="196"/>
        <v>0</v>
      </c>
      <c r="S815">
        <f>SUMIF([1]库存总量!$H:$H,E815&amp;G815,[1]库存总量!$G:$G)</f>
        <v>0</v>
      </c>
      <c r="T815">
        <f t="shared" si="197"/>
        <v>0</v>
      </c>
      <c r="U815">
        <f>SUMIFS([1]库存总量!$G:$G,[1]库存总量!$H:$H,E815&amp;G815,[1]库存总量!$A:$A,"B")</f>
        <v>0</v>
      </c>
      <c r="V815">
        <f t="shared" si="198"/>
        <v>0</v>
      </c>
      <c r="W815">
        <f>SUMIFS([1]库存总量!$G:$G,[1]库存总量!$H:$H,E815&amp;G815,[1]库存总量!$A:$A,"K")</f>
        <v>0</v>
      </c>
      <c r="X815">
        <f t="shared" si="199"/>
        <v>0</v>
      </c>
      <c r="Y815">
        <f t="shared" si="200"/>
        <v>0</v>
      </c>
      <c r="Z815">
        <f t="shared" si="201"/>
        <v>0</v>
      </c>
      <c r="AA815">
        <f>(IF(ISERROR(VLOOKUP(E815&amp;G815,'[1]采购入库货量(公司仓库)'!$A:$H,7,FALSE)),0,VLOOKUP(E815&amp;G815,'[1]采购入库货量(公司仓库)'!$A:$H,7,FALSE)))*L815-(IF(ISERROR(VLOOKUP(E815&amp;G815,'[1]采购入库货量(公司仓库)'!$A:$H,8,FALSE)),0,VLOOKUP(E815&amp;G815,'[1]采购入库货量(公司仓库)'!$A:$H,8,FALSE)))</f>
        <v>0</v>
      </c>
      <c r="AB815">
        <f>SUMIF([1]销售数据!$B:$B,E815&amp;G815,[1]销售数据!$G:$G)</f>
        <v>0</v>
      </c>
      <c r="AC815">
        <f t="shared" si="202"/>
        <v>0</v>
      </c>
      <c r="AD815" t="str">
        <f t="shared" si="192"/>
        <v/>
      </c>
      <c r="AE815">
        <f>SUMIF([1]销售数据!$B:$B,AD815,[1]销售数据!$L:$L)</f>
        <v>0</v>
      </c>
      <c r="AF815">
        <f>SUMIF([1]销售数据!$B:$B,AD815,[1]销售数据!$K:$K)</f>
        <v>0</v>
      </c>
      <c r="AG815">
        <f>SUMIF([1]销售数据!$B:$B,AD815,[1]销售数据!$J:$J)</f>
        <v>0</v>
      </c>
      <c r="AH815">
        <f>SUMIF([1]销售数据!$B:$B,AD815,[1]销售数据!$I:$I)</f>
        <v>0</v>
      </c>
      <c r="AI815">
        <f>SUMIF([1]销售数据!$B:$B,AD815,[1]销售数据!$H:$H)</f>
        <v>0</v>
      </c>
      <c r="AJ815" s="19">
        <f t="shared" si="203"/>
        <v>0</v>
      </c>
      <c r="AK815">
        <f>SUMIF([1]发货店铺数!$B:$B,AD815,[1]发货店铺数!$G:$G)</f>
        <v>0</v>
      </c>
      <c r="AL815">
        <f>SUMIF([1]销售店铺数!$B:$B,AD815,[1]销售店铺数!$G:$G)</f>
        <v>0</v>
      </c>
      <c r="AM815">
        <f>SUMIF([1]上周销售店铺数!$B:$B,AD815,[1]上周销售店铺数!$G:$G)</f>
        <v>0</v>
      </c>
      <c r="AN815" s="19">
        <f t="shared" si="204"/>
        <v>0</v>
      </c>
      <c r="AO815" s="19">
        <f t="shared" si="193"/>
        <v>0</v>
      </c>
      <c r="AP815" s="19">
        <f t="shared" si="194"/>
        <v>0</v>
      </c>
      <c r="AQ815" s="11">
        <f t="shared" si="205"/>
        <v>0</v>
      </c>
      <c r="AR815" s="19">
        <f t="shared" si="206"/>
        <v>0</v>
      </c>
      <c r="AS815" s="19">
        <f t="shared" si="207"/>
        <v>0</v>
      </c>
    </row>
    <row r="816" spans="1:45">
      <c r="A816"/>
      <c r="B816"/>
      <c r="C816"/>
      <c r="D816"/>
      <c r="E816"/>
      <c r="F816"/>
      <c r="G816"/>
      <c r="H816"/>
      <c r="L816" s="8"/>
      <c r="M816" s="8" t="str">
        <f>IF(ISERROR( VLOOKUP(AD816,'[1]采购入库货量(公司仓库)'!$A:$I,9,FALSE)),"", VLOOKUP(AD816,'[1]采购入库货量(公司仓库)'!$A:$I,9,FALSE))</f>
        <v/>
      </c>
      <c r="N816" s="8" t="str">
        <f>IF(ISERROR( VLOOKUP(AD816,[1]批发上市日期!$A:$F,6,FALSE)),"",  VLOOKUP(AD816,[1]批发上市日期!$A:$F,6,FALSE))</f>
        <v/>
      </c>
      <c r="O816" s="11">
        <f>IF(ISERROR(VLOOKUP(E816&amp;G816,'[1]采购入库货量(公司仓库)'!$A:$I,7,FALSE)),0,VLOOKUP(E816&amp;G816,'[1]采购入库货量(公司仓库)'!$A:$I,7,FALSE))</f>
        <v>0</v>
      </c>
      <c r="P816">
        <f t="shared" si="195"/>
        <v>0</v>
      </c>
      <c r="Q816">
        <f>IF(ISERROR(VLOOKUP(E816&amp;G816,'[1]采购入库货量(公司仓库)'!$A:$I,8,FALSE)),0,VLOOKUP(E816&amp;G816,'[1]采购入库货量(公司仓库)'!$A:$I,8,FALSE))</f>
        <v>0</v>
      </c>
      <c r="R816" s="11">
        <f t="shared" si="196"/>
        <v>0</v>
      </c>
      <c r="S816">
        <f>SUMIF([1]库存总量!$H:$H,E816&amp;G816,[1]库存总量!$G:$G)</f>
        <v>0</v>
      </c>
      <c r="T816">
        <f t="shared" si="197"/>
        <v>0</v>
      </c>
      <c r="U816">
        <f>SUMIFS([1]库存总量!$G:$G,[1]库存总量!$H:$H,E816&amp;G816,[1]库存总量!$A:$A,"B")</f>
        <v>0</v>
      </c>
      <c r="V816">
        <f t="shared" si="198"/>
        <v>0</v>
      </c>
      <c r="W816">
        <f>SUMIFS([1]库存总量!$G:$G,[1]库存总量!$H:$H,E816&amp;G816,[1]库存总量!$A:$A,"K")</f>
        <v>0</v>
      </c>
      <c r="X816">
        <f t="shared" si="199"/>
        <v>0</v>
      </c>
      <c r="Y816">
        <f t="shared" si="200"/>
        <v>0</v>
      </c>
      <c r="Z816">
        <f t="shared" si="201"/>
        <v>0</v>
      </c>
      <c r="AA816">
        <f>(IF(ISERROR(VLOOKUP(E816&amp;G816,'[1]采购入库货量(公司仓库)'!$A:$H,7,FALSE)),0,VLOOKUP(E816&amp;G816,'[1]采购入库货量(公司仓库)'!$A:$H,7,FALSE)))*L816-(IF(ISERROR(VLOOKUP(E816&amp;G816,'[1]采购入库货量(公司仓库)'!$A:$H,8,FALSE)),0,VLOOKUP(E816&amp;G816,'[1]采购入库货量(公司仓库)'!$A:$H,8,FALSE)))</f>
        <v>0</v>
      </c>
      <c r="AB816">
        <f>SUMIF([1]销售数据!$B:$B,E816&amp;G816,[1]销售数据!$G:$G)</f>
        <v>0</v>
      </c>
      <c r="AC816">
        <f t="shared" si="202"/>
        <v>0</v>
      </c>
      <c r="AD816" t="str">
        <f t="shared" si="192"/>
        <v/>
      </c>
      <c r="AE816">
        <f>SUMIF([1]销售数据!$B:$B,AD816,[1]销售数据!$L:$L)</f>
        <v>0</v>
      </c>
      <c r="AF816">
        <f>SUMIF([1]销售数据!$B:$B,AD816,[1]销售数据!$K:$K)</f>
        <v>0</v>
      </c>
      <c r="AG816">
        <f>SUMIF([1]销售数据!$B:$B,AD816,[1]销售数据!$J:$J)</f>
        <v>0</v>
      </c>
      <c r="AH816">
        <f>SUMIF([1]销售数据!$B:$B,AD816,[1]销售数据!$I:$I)</f>
        <v>0</v>
      </c>
      <c r="AI816">
        <f>SUMIF([1]销售数据!$B:$B,AD816,[1]销售数据!$H:$H)</f>
        <v>0</v>
      </c>
      <c r="AJ816" s="19">
        <f t="shared" si="203"/>
        <v>0</v>
      </c>
      <c r="AK816">
        <f>SUMIF([1]发货店铺数!$B:$B,AD816,[1]发货店铺数!$G:$G)</f>
        <v>0</v>
      </c>
      <c r="AL816">
        <f>SUMIF([1]销售店铺数!$B:$B,AD816,[1]销售店铺数!$G:$G)</f>
        <v>0</v>
      </c>
      <c r="AM816">
        <f>SUMIF([1]上周销售店铺数!$B:$B,AD816,[1]上周销售店铺数!$G:$G)</f>
        <v>0</v>
      </c>
      <c r="AN816" s="19">
        <f t="shared" si="204"/>
        <v>0</v>
      </c>
      <c r="AO816" s="19">
        <f t="shared" si="193"/>
        <v>0</v>
      </c>
      <c r="AP816" s="19">
        <f t="shared" si="194"/>
        <v>0</v>
      </c>
      <c r="AQ816" s="11">
        <f t="shared" si="205"/>
        <v>0</v>
      </c>
      <c r="AR816" s="19">
        <f t="shared" si="206"/>
        <v>0</v>
      </c>
      <c r="AS816" s="19">
        <f t="shared" si="207"/>
        <v>0</v>
      </c>
    </row>
    <row r="817" spans="1:45">
      <c r="A817"/>
      <c r="B817"/>
      <c r="C817"/>
      <c r="D817"/>
      <c r="E817"/>
      <c r="F817"/>
      <c r="G817"/>
      <c r="H817"/>
      <c r="L817" s="8"/>
      <c r="M817" s="8" t="str">
        <f>IF(ISERROR( VLOOKUP(AD817,'[1]采购入库货量(公司仓库)'!$A:$I,9,FALSE)),"", VLOOKUP(AD817,'[1]采购入库货量(公司仓库)'!$A:$I,9,FALSE))</f>
        <v/>
      </c>
      <c r="N817" s="8" t="str">
        <f>IF(ISERROR( VLOOKUP(AD817,[1]批发上市日期!$A:$F,6,FALSE)),"",  VLOOKUP(AD817,[1]批发上市日期!$A:$F,6,FALSE))</f>
        <v/>
      </c>
      <c r="O817" s="11">
        <f>IF(ISERROR(VLOOKUP(E817&amp;G817,'[1]采购入库货量(公司仓库)'!$A:$I,7,FALSE)),0,VLOOKUP(E817&amp;G817,'[1]采购入库货量(公司仓库)'!$A:$I,7,FALSE))</f>
        <v>0</v>
      </c>
      <c r="P817">
        <f t="shared" si="195"/>
        <v>0</v>
      </c>
      <c r="Q817">
        <f>IF(ISERROR(VLOOKUP(E817&amp;G817,'[1]采购入库货量(公司仓库)'!$A:$I,8,FALSE)),0,VLOOKUP(E817&amp;G817,'[1]采购入库货量(公司仓库)'!$A:$I,8,FALSE))</f>
        <v>0</v>
      </c>
      <c r="R817" s="11">
        <f t="shared" si="196"/>
        <v>0</v>
      </c>
      <c r="S817">
        <f>SUMIF([1]库存总量!$H:$H,E817&amp;G817,[1]库存总量!$G:$G)</f>
        <v>0</v>
      </c>
      <c r="T817">
        <f t="shared" si="197"/>
        <v>0</v>
      </c>
      <c r="U817">
        <f>SUMIFS([1]库存总量!$G:$G,[1]库存总量!$H:$H,E817&amp;G817,[1]库存总量!$A:$A,"B")</f>
        <v>0</v>
      </c>
      <c r="V817">
        <f t="shared" si="198"/>
        <v>0</v>
      </c>
      <c r="W817">
        <f>SUMIFS([1]库存总量!$G:$G,[1]库存总量!$H:$H,E817&amp;G817,[1]库存总量!$A:$A,"K")</f>
        <v>0</v>
      </c>
      <c r="X817">
        <f t="shared" si="199"/>
        <v>0</v>
      </c>
      <c r="Y817">
        <f t="shared" si="200"/>
        <v>0</v>
      </c>
      <c r="Z817">
        <f t="shared" si="201"/>
        <v>0</v>
      </c>
      <c r="AA817">
        <f>(IF(ISERROR(VLOOKUP(E817&amp;G817,'[1]采购入库货量(公司仓库)'!$A:$H,7,FALSE)),0,VLOOKUP(E817&amp;G817,'[1]采购入库货量(公司仓库)'!$A:$H,7,FALSE)))*L817-(IF(ISERROR(VLOOKUP(E817&amp;G817,'[1]采购入库货量(公司仓库)'!$A:$H,8,FALSE)),0,VLOOKUP(E817&amp;G817,'[1]采购入库货量(公司仓库)'!$A:$H,8,FALSE)))</f>
        <v>0</v>
      </c>
      <c r="AB817">
        <f>SUMIF([1]销售数据!$B:$B,E817&amp;G817,[1]销售数据!$G:$G)</f>
        <v>0</v>
      </c>
      <c r="AC817">
        <f t="shared" si="202"/>
        <v>0</v>
      </c>
      <c r="AD817" t="str">
        <f t="shared" si="192"/>
        <v/>
      </c>
      <c r="AE817">
        <f>SUMIF([1]销售数据!$B:$B,AD817,[1]销售数据!$L:$L)</f>
        <v>0</v>
      </c>
      <c r="AF817">
        <f>SUMIF([1]销售数据!$B:$B,AD817,[1]销售数据!$K:$K)</f>
        <v>0</v>
      </c>
      <c r="AG817">
        <f>SUMIF([1]销售数据!$B:$B,AD817,[1]销售数据!$J:$J)</f>
        <v>0</v>
      </c>
      <c r="AH817">
        <f>SUMIF([1]销售数据!$B:$B,AD817,[1]销售数据!$I:$I)</f>
        <v>0</v>
      </c>
      <c r="AI817">
        <f>SUMIF([1]销售数据!$B:$B,AD817,[1]销售数据!$H:$H)</f>
        <v>0</v>
      </c>
      <c r="AJ817" s="19">
        <f t="shared" si="203"/>
        <v>0</v>
      </c>
      <c r="AK817">
        <f>SUMIF([1]发货店铺数!$B:$B,AD817,[1]发货店铺数!$G:$G)</f>
        <v>0</v>
      </c>
      <c r="AL817">
        <f>SUMIF([1]销售店铺数!$B:$B,AD817,[1]销售店铺数!$G:$G)</f>
        <v>0</v>
      </c>
      <c r="AM817">
        <f>SUMIF([1]上周销售店铺数!$B:$B,AD817,[1]上周销售店铺数!$G:$G)</f>
        <v>0</v>
      </c>
      <c r="AN817" s="19">
        <f t="shared" si="204"/>
        <v>0</v>
      </c>
      <c r="AO817" s="19">
        <f t="shared" si="193"/>
        <v>0</v>
      </c>
      <c r="AP817" s="19">
        <f t="shared" si="194"/>
        <v>0</v>
      </c>
      <c r="AQ817" s="11">
        <f t="shared" si="205"/>
        <v>0</v>
      </c>
      <c r="AR817" s="19">
        <f t="shared" si="206"/>
        <v>0</v>
      </c>
      <c r="AS817" s="19">
        <f t="shared" si="207"/>
        <v>0</v>
      </c>
    </row>
    <row r="818" spans="1:45">
      <c r="A818"/>
      <c r="B818"/>
      <c r="C818"/>
      <c r="D818"/>
      <c r="E818"/>
      <c r="F818"/>
      <c r="G818"/>
      <c r="H818"/>
      <c r="L818" s="8"/>
      <c r="M818" s="8" t="str">
        <f>IF(ISERROR( VLOOKUP(AD818,'[1]采购入库货量(公司仓库)'!$A:$I,9,FALSE)),"", VLOOKUP(AD818,'[1]采购入库货量(公司仓库)'!$A:$I,9,FALSE))</f>
        <v/>
      </c>
      <c r="N818" s="8" t="str">
        <f>IF(ISERROR( VLOOKUP(AD818,[1]批发上市日期!$A:$F,6,FALSE)),"",  VLOOKUP(AD818,[1]批发上市日期!$A:$F,6,FALSE))</f>
        <v/>
      </c>
      <c r="O818" s="11">
        <f>IF(ISERROR(VLOOKUP(E818&amp;G818,'[1]采购入库货量(公司仓库)'!$A:$I,7,FALSE)),0,VLOOKUP(E818&amp;G818,'[1]采购入库货量(公司仓库)'!$A:$I,7,FALSE))</f>
        <v>0</v>
      </c>
      <c r="P818">
        <f t="shared" si="195"/>
        <v>0</v>
      </c>
      <c r="Q818">
        <f>IF(ISERROR(VLOOKUP(E818&amp;G818,'[1]采购入库货量(公司仓库)'!$A:$I,8,FALSE)),0,VLOOKUP(E818&amp;G818,'[1]采购入库货量(公司仓库)'!$A:$I,8,FALSE))</f>
        <v>0</v>
      </c>
      <c r="R818" s="11">
        <f t="shared" si="196"/>
        <v>0</v>
      </c>
      <c r="S818">
        <f>SUMIF([1]库存总量!$H:$H,E818&amp;G818,[1]库存总量!$G:$G)</f>
        <v>0</v>
      </c>
      <c r="T818">
        <f t="shared" si="197"/>
        <v>0</v>
      </c>
      <c r="U818">
        <f>SUMIFS([1]库存总量!$G:$G,[1]库存总量!$H:$H,E818&amp;G818,[1]库存总量!$A:$A,"B")</f>
        <v>0</v>
      </c>
      <c r="V818">
        <f t="shared" si="198"/>
        <v>0</v>
      </c>
      <c r="W818">
        <f>SUMIFS([1]库存总量!$G:$G,[1]库存总量!$H:$H,E818&amp;G818,[1]库存总量!$A:$A,"K")</f>
        <v>0</v>
      </c>
      <c r="X818">
        <f t="shared" si="199"/>
        <v>0</v>
      </c>
      <c r="Y818">
        <f t="shared" si="200"/>
        <v>0</v>
      </c>
      <c r="Z818">
        <f t="shared" si="201"/>
        <v>0</v>
      </c>
      <c r="AA818">
        <f>(IF(ISERROR(VLOOKUP(E818&amp;G818,'[1]采购入库货量(公司仓库)'!$A:$H,7,FALSE)),0,VLOOKUP(E818&amp;G818,'[1]采购入库货量(公司仓库)'!$A:$H,7,FALSE)))*L818-(IF(ISERROR(VLOOKUP(E818&amp;G818,'[1]采购入库货量(公司仓库)'!$A:$H,8,FALSE)),0,VLOOKUP(E818&amp;G818,'[1]采购入库货量(公司仓库)'!$A:$H,8,FALSE)))</f>
        <v>0</v>
      </c>
      <c r="AB818">
        <f>SUMIF([1]销售数据!$B:$B,E818&amp;G818,[1]销售数据!$G:$G)</f>
        <v>0</v>
      </c>
      <c r="AC818">
        <f t="shared" si="202"/>
        <v>0</v>
      </c>
      <c r="AD818" t="str">
        <f t="shared" si="192"/>
        <v/>
      </c>
      <c r="AE818">
        <f>SUMIF([1]销售数据!$B:$B,AD818,[1]销售数据!$L:$L)</f>
        <v>0</v>
      </c>
      <c r="AF818">
        <f>SUMIF([1]销售数据!$B:$B,AD818,[1]销售数据!$K:$K)</f>
        <v>0</v>
      </c>
      <c r="AG818">
        <f>SUMIF([1]销售数据!$B:$B,AD818,[1]销售数据!$J:$J)</f>
        <v>0</v>
      </c>
      <c r="AH818">
        <f>SUMIF([1]销售数据!$B:$B,AD818,[1]销售数据!$I:$I)</f>
        <v>0</v>
      </c>
      <c r="AI818">
        <f>SUMIF([1]销售数据!$B:$B,AD818,[1]销售数据!$H:$H)</f>
        <v>0</v>
      </c>
      <c r="AJ818" s="19">
        <f t="shared" si="203"/>
        <v>0</v>
      </c>
      <c r="AK818">
        <f>SUMIF([1]发货店铺数!$B:$B,AD818,[1]发货店铺数!$G:$G)</f>
        <v>0</v>
      </c>
      <c r="AL818">
        <f>SUMIF([1]销售店铺数!$B:$B,AD818,[1]销售店铺数!$G:$G)</f>
        <v>0</v>
      </c>
      <c r="AM818">
        <f>SUMIF([1]上周销售店铺数!$B:$B,AD818,[1]上周销售店铺数!$G:$G)</f>
        <v>0</v>
      </c>
      <c r="AN818" s="19">
        <f t="shared" si="204"/>
        <v>0</v>
      </c>
      <c r="AO818" s="19">
        <f t="shared" si="193"/>
        <v>0</v>
      </c>
      <c r="AP818" s="19">
        <f t="shared" si="194"/>
        <v>0</v>
      </c>
      <c r="AQ818" s="11">
        <f t="shared" si="205"/>
        <v>0</v>
      </c>
      <c r="AR818" s="19">
        <f t="shared" si="206"/>
        <v>0</v>
      </c>
      <c r="AS818" s="19">
        <f t="shared" si="207"/>
        <v>0</v>
      </c>
    </row>
    <row r="819" spans="1:45">
      <c r="A819"/>
      <c r="B819"/>
      <c r="C819"/>
      <c r="D819"/>
      <c r="E819"/>
      <c r="F819"/>
      <c r="G819"/>
      <c r="H819"/>
      <c r="L819" s="8"/>
      <c r="M819" s="8" t="str">
        <f>IF(ISERROR( VLOOKUP(AD819,'[1]采购入库货量(公司仓库)'!$A:$I,9,FALSE)),"", VLOOKUP(AD819,'[1]采购入库货量(公司仓库)'!$A:$I,9,FALSE))</f>
        <v/>
      </c>
      <c r="N819" s="8" t="str">
        <f>IF(ISERROR( VLOOKUP(AD819,[1]批发上市日期!$A:$F,6,FALSE)),"",  VLOOKUP(AD819,[1]批发上市日期!$A:$F,6,FALSE))</f>
        <v/>
      </c>
      <c r="O819" s="11">
        <f>IF(ISERROR(VLOOKUP(E819&amp;G819,'[1]采购入库货量(公司仓库)'!$A:$I,7,FALSE)),0,VLOOKUP(E819&amp;G819,'[1]采购入库货量(公司仓库)'!$A:$I,7,FALSE))</f>
        <v>0</v>
      </c>
      <c r="P819">
        <f t="shared" si="195"/>
        <v>0</v>
      </c>
      <c r="Q819">
        <f>IF(ISERROR(VLOOKUP(E819&amp;G819,'[1]采购入库货量(公司仓库)'!$A:$I,8,FALSE)),0,VLOOKUP(E819&amp;G819,'[1]采购入库货量(公司仓库)'!$A:$I,8,FALSE))</f>
        <v>0</v>
      </c>
      <c r="R819" s="11">
        <f t="shared" si="196"/>
        <v>0</v>
      </c>
      <c r="S819">
        <f>SUMIF([1]库存总量!$H:$H,E819&amp;G819,[1]库存总量!$G:$G)</f>
        <v>0</v>
      </c>
      <c r="T819">
        <f t="shared" si="197"/>
        <v>0</v>
      </c>
      <c r="U819">
        <f>SUMIFS([1]库存总量!$G:$G,[1]库存总量!$H:$H,E819&amp;G819,[1]库存总量!$A:$A,"B")</f>
        <v>0</v>
      </c>
      <c r="V819">
        <f t="shared" si="198"/>
        <v>0</v>
      </c>
      <c r="W819">
        <f>SUMIFS([1]库存总量!$G:$G,[1]库存总量!$H:$H,E819&amp;G819,[1]库存总量!$A:$A,"K")</f>
        <v>0</v>
      </c>
      <c r="X819">
        <f t="shared" si="199"/>
        <v>0</v>
      </c>
      <c r="Y819">
        <f t="shared" si="200"/>
        <v>0</v>
      </c>
      <c r="Z819">
        <f t="shared" si="201"/>
        <v>0</v>
      </c>
      <c r="AA819">
        <f>(IF(ISERROR(VLOOKUP(E819&amp;G819,'[1]采购入库货量(公司仓库)'!$A:$H,7,FALSE)),0,VLOOKUP(E819&amp;G819,'[1]采购入库货量(公司仓库)'!$A:$H,7,FALSE)))*L819-(IF(ISERROR(VLOOKUP(E819&amp;G819,'[1]采购入库货量(公司仓库)'!$A:$H,8,FALSE)),0,VLOOKUP(E819&amp;G819,'[1]采购入库货量(公司仓库)'!$A:$H,8,FALSE)))</f>
        <v>0</v>
      </c>
      <c r="AB819">
        <f>SUMIF([1]销售数据!$B:$B,E819&amp;G819,[1]销售数据!$G:$G)</f>
        <v>0</v>
      </c>
      <c r="AC819">
        <f t="shared" si="202"/>
        <v>0</v>
      </c>
      <c r="AD819" t="str">
        <f t="shared" si="192"/>
        <v/>
      </c>
      <c r="AE819">
        <f>SUMIF([1]销售数据!$B:$B,AD819,[1]销售数据!$L:$L)</f>
        <v>0</v>
      </c>
      <c r="AF819">
        <f>SUMIF([1]销售数据!$B:$B,AD819,[1]销售数据!$K:$K)</f>
        <v>0</v>
      </c>
      <c r="AG819">
        <f>SUMIF([1]销售数据!$B:$B,AD819,[1]销售数据!$J:$J)</f>
        <v>0</v>
      </c>
      <c r="AH819">
        <f>SUMIF([1]销售数据!$B:$B,AD819,[1]销售数据!$I:$I)</f>
        <v>0</v>
      </c>
      <c r="AI819">
        <f>SUMIF([1]销售数据!$B:$B,AD819,[1]销售数据!$H:$H)</f>
        <v>0</v>
      </c>
      <c r="AJ819" s="19">
        <f t="shared" si="203"/>
        <v>0</v>
      </c>
      <c r="AK819">
        <f>SUMIF([1]发货店铺数!$B:$B,AD819,[1]发货店铺数!$G:$G)</f>
        <v>0</v>
      </c>
      <c r="AL819">
        <f>SUMIF([1]销售店铺数!$B:$B,AD819,[1]销售店铺数!$G:$G)</f>
        <v>0</v>
      </c>
      <c r="AM819">
        <f>SUMIF([1]上周销售店铺数!$B:$B,AD819,[1]上周销售店铺数!$G:$G)</f>
        <v>0</v>
      </c>
      <c r="AN819" s="19">
        <f t="shared" si="204"/>
        <v>0</v>
      </c>
      <c r="AO819" s="19">
        <f t="shared" si="193"/>
        <v>0</v>
      </c>
      <c r="AP819" s="19">
        <f t="shared" si="194"/>
        <v>0</v>
      </c>
      <c r="AQ819" s="11">
        <f t="shared" si="205"/>
        <v>0</v>
      </c>
      <c r="AR819" s="19">
        <f t="shared" si="206"/>
        <v>0</v>
      </c>
      <c r="AS819" s="19">
        <f t="shared" si="207"/>
        <v>0</v>
      </c>
    </row>
    <row r="820" spans="1:45">
      <c r="A820"/>
      <c r="B820"/>
      <c r="C820"/>
      <c r="D820"/>
      <c r="E820"/>
      <c r="F820"/>
      <c r="G820"/>
      <c r="H820"/>
      <c r="L820" s="8"/>
      <c r="M820" s="8" t="str">
        <f>IF(ISERROR( VLOOKUP(AD820,'[1]采购入库货量(公司仓库)'!$A:$I,9,FALSE)),"", VLOOKUP(AD820,'[1]采购入库货量(公司仓库)'!$A:$I,9,FALSE))</f>
        <v/>
      </c>
      <c r="N820" s="8" t="str">
        <f>IF(ISERROR( VLOOKUP(AD820,[1]批发上市日期!$A:$F,6,FALSE)),"",  VLOOKUP(AD820,[1]批发上市日期!$A:$F,6,FALSE))</f>
        <v/>
      </c>
      <c r="O820" s="11">
        <f>IF(ISERROR(VLOOKUP(E820&amp;G820,'[1]采购入库货量(公司仓库)'!$A:$I,7,FALSE)),0,VLOOKUP(E820&amp;G820,'[1]采购入库货量(公司仓库)'!$A:$I,7,FALSE))</f>
        <v>0</v>
      </c>
      <c r="P820">
        <f t="shared" si="195"/>
        <v>0</v>
      </c>
      <c r="Q820">
        <f>IF(ISERROR(VLOOKUP(E820&amp;G820,'[1]采购入库货量(公司仓库)'!$A:$I,8,FALSE)),0,VLOOKUP(E820&amp;G820,'[1]采购入库货量(公司仓库)'!$A:$I,8,FALSE))</f>
        <v>0</v>
      </c>
      <c r="R820" s="11">
        <f t="shared" si="196"/>
        <v>0</v>
      </c>
      <c r="S820">
        <f>SUMIF([1]库存总量!$H:$H,E820&amp;G820,[1]库存总量!$G:$G)</f>
        <v>0</v>
      </c>
      <c r="T820">
        <f t="shared" si="197"/>
        <v>0</v>
      </c>
      <c r="U820">
        <f>SUMIFS([1]库存总量!$G:$G,[1]库存总量!$H:$H,E820&amp;G820,[1]库存总量!$A:$A,"B")</f>
        <v>0</v>
      </c>
      <c r="V820">
        <f t="shared" si="198"/>
        <v>0</v>
      </c>
      <c r="W820">
        <f>SUMIFS([1]库存总量!$G:$G,[1]库存总量!$H:$H,E820&amp;G820,[1]库存总量!$A:$A,"K")</f>
        <v>0</v>
      </c>
      <c r="X820">
        <f t="shared" si="199"/>
        <v>0</v>
      </c>
      <c r="Y820">
        <f t="shared" si="200"/>
        <v>0</v>
      </c>
      <c r="Z820">
        <f t="shared" si="201"/>
        <v>0</v>
      </c>
      <c r="AA820">
        <f>(IF(ISERROR(VLOOKUP(E820&amp;G820,'[1]采购入库货量(公司仓库)'!$A:$H,7,FALSE)),0,VLOOKUP(E820&amp;G820,'[1]采购入库货量(公司仓库)'!$A:$H,7,FALSE)))*L820-(IF(ISERROR(VLOOKUP(E820&amp;G820,'[1]采购入库货量(公司仓库)'!$A:$H,8,FALSE)),0,VLOOKUP(E820&amp;G820,'[1]采购入库货量(公司仓库)'!$A:$H,8,FALSE)))</f>
        <v>0</v>
      </c>
      <c r="AB820">
        <f>SUMIF([1]销售数据!$B:$B,E820&amp;G820,[1]销售数据!$G:$G)</f>
        <v>0</v>
      </c>
      <c r="AC820">
        <f t="shared" si="202"/>
        <v>0</v>
      </c>
      <c r="AD820" t="str">
        <f t="shared" si="192"/>
        <v/>
      </c>
      <c r="AE820">
        <f>SUMIF([1]销售数据!$B:$B,AD820,[1]销售数据!$L:$L)</f>
        <v>0</v>
      </c>
      <c r="AF820">
        <f>SUMIF([1]销售数据!$B:$B,AD820,[1]销售数据!$K:$K)</f>
        <v>0</v>
      </c>
      <c r="AG820">
        <f>SUMIF([1]销售数据!$B:$B,AD820,[1]销售数据!$J:$J)</f>
        <v>0</v>
      </c>
      <c r="AH820">
        <f>SUMIF([1]销售数据!$B:$B,AD820,[1]销售数据!$I:$I)</f>
        <v>0</v>
      </c>
      <c r="AI820">
        <f>SUMIF([1]销售数据!$B:$B,AD820,[1]销售数据!$H:$H)</f>
        <v>0</v>
      </c>
      <c r="AJ820" s="19">
        <f t="shared" si="203"/>
        <v>0</v>
      </c>
      <c r="AK820">
        <f>SUMIF([1]发货店铺数!$B:$B,AD820,[1]发货店铺数!$G:$G)</f>
        <v>0</v>
      </c>
      <c r="AL820">
        <f>SUMIF([1]销售店铺数!$B:$B,AD820,[1]销售店铺数!$G:$G)</f>
        <v>0</v>
      </c>
      <c r="AM820">
        <f>SUMIF([1]上周销售店铺数!$B:$B,AD820,[1]上周销售店铺数!$G:$G)</f>
        <v>0</v>
      </c>
      <c r="AN820" s="19">
        <f t="shared" si="204"/>
        <v>0</v>
      </c>
      <c r="AO820" s="19">
        <f t="shared" si="193"/>
        <v>0</v>
      </c>
      <c r="AP820" s="19">
        <f t="shared" si="194"/>
        <v>0</v>
      </c>
      <c r="AQ820" s="11">
        <f t="shared" si="205"/>
        <v>0</v>
      </c>
      <c r="AR820" s="19">
        <f t="shared" si="206"/>
        <v>0</v>
      </c>
      <c r="AS820" s="19">
        <f t="shared" si="207"/>
        <v>0</v>
      </c>
    </row>
    <row r="821" spans="1:45">
      <c r="A821"/>
      <c r="B821"/>
      <c r="C821"/>
      <c r="D821"/>
      <c r="E821"/>
      <c r="F821"/>
      <c r="G821"/>
      <c r="H821"/>
      <c r="L821" s="8"/>
      <c r="M821" s="8" t="str">
        <f>IF(ISERROR( VLOOKUP(AD821,'[1]采购入库货量(公司仓库)'!$A:$I,9,FALSE)),"", VLOOKUP(AD821,'[1]采购入库货量(公司仓库)'!$A:$I,9,FALSE))</f>
        <v/>
      </c>
      <c r="N821" s="8" t="str">
        <f>IF(ISERROR( VLOOKUP(AD821,[1]批发上市日期!$A:$F,6,FALSE)),"",  VLOOKUP(AD821,[1]批发上市日期!$A:$F,6,FALSE))</f>
        <v/>
      </c>
      <c r="O821" s="11">
        <f>IF(ISERROR(VLOOKUP(E821&amp;G821,'[1]采购入库货量(公司仓库)'!$A:$I,7,FALSE)),0,VLOOKUP(E821&amp;G821,'[1]采购入库货量(公司仓库)'!$A:$I,7,FALSE))</f>
        <v>0</v>
      </c>
      <c r="P821">
        <f t="shared" si="195"/>
        <v>0</v>
      </c>
      <c r="Q821">
        <f>IF(ISERROR(VLOOKUP(E821&amp;G821,'[1]采购入库货量(公司仓库)'!$A:$I,8,FALSE)),0,VLOOKUP(E821&amp;G821,'[1]采购入库货量(公司仓库)'!$A:$I,8,FALSE))</f>
        <v>0</v>
      </c>
      <c r="R821" s="11">
        <f t="shared" si="196"/>
        <v>0</v>
      </c>
      <c r="S821">
        <f>SUMIF([1]库存总量!$H:$H,E821&amp;G821,[1]库存总量!$G:$G)</f>
        <v>0</v>
      </c>
      <c r="T821">
        <f t="shared" si="197"/>
        <v>0</v>
      </c>
      <c r="U821">
        <f>SUMIFS([1]库存总量!$G:$G,[1]库存总量!$H:$H,E821&amp;G821,[1]库存总量!$A:$A,"B")</f>
        <v>0</v>
      </c>
      <c r="V821">
        <f t="shared" si="198"/>
        <v>0</v>
      </c>
      <c r="W821">
        <f>SUMIFS([1]库存总量!$G:$G,[1]库存总量!$H:$H,E821&amp;G821,[1]库存总量!$A:$A,"K")</f>
        <v>0</v>
      </c>
      <c r="X821">
        <f t="shared" si="199"/>
        <v>0</v>
      </c>
      <c r="Y821">
        <f t="shared" si="200"/>
        <v>0</v>
      </c>
      <c r="Z821">
        <f t="shared" si="201"/>
        <v>0</v>
      </c>
      <c r="AA821">
        <f>(IF(ISERROR(VLOOKUP(E821&amp;G821,'[1]采购入库货量(公司仓库)'!$A:$H,7,FALSE)),0,VLOOKUP(E821&amp;G821,'[1]采购入库货量(公司仓库)'!$A:$H,7,FALSE)))*L821-(IF(ISERROR(VLOOKUP(E821&amp;G821,'[1]采购入库货量(公司仓库)'!$A:$H,8,FALSE)),0,VLOOKUP(E821&amp;G821,'[1]采购入库货量(公司仓库)'!$A:$H,8,FALSE)))</f>
        <v>0</v>
      </c>
      <c r="AB821">
        <f>SUMIF([1]销售数据!$B:$B,E821&amp;G821,[1]销售数据!$G:$G)</f>
        <v>0</v>
      </c>
      <c r="AC821">
        <f t="shared" si="202"/>
        <v>0</v>
      </c>
      <c r="AD821" t="str">
        <f t="shared" si="192"/>
        <v/>
      </c>
      <c r="AE821">
        <f>SUMIF([1]销售数据!$B:$B,AD821,[1]销售数据!$L:$L)</f>
        <v>0</v>
      </c>
      <c r="AF821">
        <f>SUMIF([1]销售数据!$B:$B,AD821,[1]销售数据!$K:$K)</f>
        <v>0</v>
      </c>
      <c r="AG821">
        <f>SUMIF([1]销售数据!$B:$B,AD821,[1]销售数据!$J:$J)</f>
        <v>0</v>
      </c>
      <c r="AH821">
        <f>SUMIF([1]销售数据!$B:$B,AD821,[1]销售数据!$I:$I)</f>
        <v>0</v>
      </c>
      <c r="AI821">
        <f>SUMIF([1]销售数据!$B:$B,AD821,[1]销售数据!$H:$H)</f>
        <v>0</v>
      </c>
      <c r="AJ821" s="19">
        <f t="shared" si="203"/>
        <v>0</v>
      </c>
      <c r="AK821">
        <f>SUMIF([1]发货店铺数!$B:$B,AD821,[1]发货店铺数!$G:$G)</f>
        <v>0</v>
      </c>
      <c r="AL821">
        <f>SUMIF([1]销售店铺数!$B:$B,AD821,[1]销售店铺数!$G:$G)</f>
        <v>0</v>
      </c>
      <c r="AM821">
        <f>SUMIF([1]上周销售店铺数!$B:$B,AD821,[1]上周销售店铺数!$G:$G)</f>
        <v>0</v>
      </c>
      <c r="AN821" s="19">
        <f t="shared" si="204"/>
        <v>0</v>
      </c>
      <c r="AO821" s="19">
        <f t="shared" si="193"/>
        <v>0</v>
      </c>
      <c r="AP821" s="19">
        <f t="shared" si="194"/>
        <v>0</v>
      </c>
      <c r="AQ821" s="11">
        <f t="shared" si="205"/>
        <v>0</v>
      </c>
      <c r="AR821" s="19">
        <f t="shared" si="206"/>
        <v>0</v>
      </c>
      <c r="AS821" s="19">
        <f t="shared" si="207"/>
        <v>0</v>
      </c>
    </row>
    <row r="822" spans="1:45">
      <c r="A822"/>
      <c r="B822"/>
      <c r="C822"/>
      <c r="D822"/>
      <c r="E822"/>
      <c r="F822"/>
      <c r="G822"/>
      <c r="H822"/>
      <c r="L822" s="8"/>
      <c r="M822" s="8" t="str">
        <f>IF(ISERROR( VLOOKUP(AD822,'[1]采购入库货量(公司仓库)'!$A:$I,9,FALSE)),"", VLOOKUP(AD822,'[1]采购入库货量(公司仓库)'!$A:$I,9,FALSE))</f>
        <v/>
      </c>
      <c r="N822" s="8" t="str">
        <f>IF(ISERROR( VLOOKUP(AD822,[1]批发上市日期!$A:$F,6,FALSE)),"",  VLOOKUP(AD822,[1]批发上市日期!$A:$F,6,FALSE))</f>
        <v/>
      </c>
      <c r="O822" s="11">
        <f>IF(ISERROR(VLOOKUP(E822&amp;G822,'[1]采购入库货量(公司仓库)'!$A:$I,7,FALSE)),0,VLOOKUP(E822&amp;G822,'[1]采购入库货量(公司仓库)'!$A:$I,7,FALSE))</f>
        <v>0</v>
      </c>
      <c r="P822">
        <f t="shared" si="195"/>
        <v>0</v>
      </c>
      <c r="Q822">
        <f>IF(ISERROR(VLOOKUP(E822&amp;G822,'[1]采购入库货量(公司仓库)'!$A:$I,8,FALSE)),0,VLOOKUP(E822&amp;G822,'[1]采购入库货量(公司仓库)'!$A:$I,8,FALSE))</f>
        <v>0</v>
      </c>
      <c r="R822" s="11">
        <f t="shared" si="196"/>
        <v>0</v>
      </c>
      <c r="S822">
        <f>SUMIF([1]库存总量!$H:$H,E822&amp;G822,[1]库存总量!$G:$G)</f>
        <v>0</v>
      </c>
      <c r="T822">
        <f t="shared" si="197"/>
        <v>0</v>
      </c>
      <c r="U822">
        <f>SUMIFS([1]库存总量!$G:$G,[1]库存总量!$H:$H,E822&amp;G822,[1]库存总量!$A:$A,"B")</f>
        <v>0</v>
      </c>
      <c r="V822">
        <f t="shared" si="198"/>
        <v>0</v>
      </c>
      <c r="W822">
        <f>SUMIFS([1]库存总量!$G:$G,[1]库存总量!$H:$H,E822&amp;G822,[1]库存总量!$A:$A,"K")</f>
        <v>0</v>
      </c>
      <c r="X822">
        <f t="shared" si="199"/>
        <v>0</v>
      </c>
      <c r="Y822">
        <f t="shared" si="200"/>
        <v>0</v>
      </c>
      <c r="Z822">
        <f t="shared" si="201"/>
        <v>0</v>
      </c>
      <c r="AA822">
        <f>(IF(ISERROR(VLOOKUP(E822&amp;G822,'[1]采购入库货量(公司仓库)'!$A:$H,7,FALSE)),0,VLOOKUP(E822&amp;G822,'[1]采购入库货量(公司仓库)'!$A:$H,7,FALSE)))*L822-(IF(ISERROR(VLOOKUP(E822&amp;G822,'[1]采购入库货量(公司仓库)'!$A:$H,8,FALSE)),0,VLOOKUP(E822&amp;G822,'[1]采购入库货量(公司仓库)'!$A:$H,8,FALSE)))</f>
        <v>0</v>
      </c>
      <c r="AB822">
        <f>SUMIF([1]销售数据!$B:$B,E822&amp;G822,[1]销售数据!$G:$G)</f>
        <v>0</v>
      </c>
      <c r="AC822">
        <f t="shared" si="202"/>
        <v>0</v>
      </c>
      <c r="AD822" t="str">
        <f t="shared" si="192"/>
        <v/>
      </c>
      <c r="AE822">
        <f>SUMIF([1]销售数据!$B:$B,AD822,[1]销售数据!$L:$L)</f>
        <v>0</v>
      </c>
      <c r="AF822">
        <f>SUMIF([1]销售数据!$B:$B,AD822,[1]销售数据!$K:$K)</f>
        <v>0</v>
      </c>
      <c r="AG822">
        <f>SUMIF([1]销售数据!$B:$B,AD822,[1]销售数据!$J:$J)</f>
        <v>0</v>
      </c>
      <c r="AH822">
        <f>SUMIF([1]销售数据!$B:$B,AD822,[1]销售数据!$I:$I)</f>
        <v>0</v>
      </c>
      <c r="AI822">
        <f>SUMIF([1]销售数据!$B:$B,AD822,[1]销售数据!$H:$H)</f>
        <v>0</v>
      </c>
      <c r="AJ822" s="19">
        <f t="shared" si="203"/>
        <v>0</v>
      </c>
      <c r="AK822">
        <f>SUMIF([1]发货店铺数!$B:$B,AD822,[1]发货店铺数!$G:$G)</f>
        <v>0</v>
      </c>
      <c r="AL822">
        <f>SUMIF([1]销售店铺数!$B:$B,AD822,[1]销售店铺数!$G:$G)</f>
        <v>0</v>
      </c>
      <c r="AM822">
        <f>SUMIF([1]上周销售店铺数!$B:$B,AD822,[1]上周销售店铺数!$G:$G)</f>
        <v>0</v>
      </c>
      <c r="AN822" s="19">
        <f t="shared" si="204"/>
        <v>0</v>
      </c>
      <c r="AO822" s="19">
        <f t="shared" si="193"/>
        <v>0</v>
      </c>
      <c r="AP822" s="19">
        <f t="shared" si="194"/>
        <v>0</v>
      </c>
      <c r="AQ822" s="11">
        <f t="shared" si="205"/>
        <v>0</v>
      </c>
      <c r="AR822" s="19">
        <f t="shared" si="206"/>
        <v>0</v>
      </c>
      <c r="AS822" s="19">
        <f t="shared" si="207"/>
        <v>0</v>
      </c>
    </row>
    <row r="823" spans="1:45">
      <c r="A823"/>
      <c r="B823"/>
      <c r="C823"/>
      <c r="D823"/>
      <c r="E823"/>
      <c r="F823"/>
      <c r="G823"/>
      <c r="H823"/>
      <c r="L823" s="8"/>
      <c r="M823" s="8" t="str">
        <f>IF(ISERROR( VLOOKUP(AD823,'[1]采购入库货量(公司仓库)'!$A:$I,9,FALSE)),"", VLOOKUP(AD823,'[1]采购入库货量(公司仓库)'!$A:$I,9,FALSE))</f>
        <v/>
      </c>
      <c r="N823" s="8" t="str">
        <f>IF(ISERROR( VLOOKUP(AD823,[1]批发上市日期!$A:$F,6,FALSE)),"",  VLOOKUP(AD823,[1]批发上市日期!$A:$F,6,FALSE))</f>
        <v/>
      </c>
      <c r="O823" s="11">
        <f>IF(ISERROR(VLOOKUP(E823&amp;G823,'[1]采购入库货量(公司仓库)'!$A:$I,7,FALSE)),0,VLOOKUP(E823&amp;G823,'[1]采购入库货量(公司仓库)'!$A:$I,7,FALSE))</f>
        <v>0</v>
      </c>
      <c r="P823">
        <f t="shared" si="195"/>
        <v>0</v>
      </c>
      <c r="Q823">
        <f>IF(ISERROR(VLOOKUP(E823&amp;G823,'[1]采购入库货量(公司仓库)'!$A:$I,8,FALSE)),0,VLOOKUP(E823&amp;G823,'[1]采购入库货量(公司仓库)'!$A:$I,8,FALSE))</f>
        <v>0</v>
      </c>
      <c r="R823" s="11">
        <f t="shared" si="196"/>
        <v>0</v>
      </c>
      <c r="S823">
        <f>SUMIF([1]库存总量!$H:$H,E823&amp;G823,[1]库存总量!$G:$G)</f>
        <v>0</v>
      </c>
      <c r="T823">
        <f t="shared" si="197"/>
        <v>0</v>
      </c>
      <c r="U823">
        <f>SUMIFS([1]库存总量!$G:$G,[1]库存总量!$H:$H,E823&amp;G823,[1]库存总量!$A:$A,"B")</f>
        <v>0</v>
      </c>
      <c r="V823">
        <f t="shared" si="198"/>
        <v>0</v>
      </c>
      <c r="W823">
        <f>SUMIFS([1]库存总量!$G:$G,[1]库存总量!$H:$H,E823&amp;G823,[1]库存总量!$A:$A,"K")</f>
        <v>0</v>
      </c>
      <c r="X823">
        <f t="shared" si="199"/>
        <v>0</v>
      </c>
      <c r="Y823">
        <f t="shared" si="200"/>
        <v>0</v>
      </c>
      <c r="Z823">
        <f t="shared" si="201"/>
        <v>0</v>
      </c>
      <c r="AA823">
        <f>(IF(ISERROR(VLOOKUP(E823&amp;G823,'[1]采购入库货量(公司仓库)'!$A:$H,7,FALSE)),0,VLOOKUP(E823&amp;G823,'[1]采购入库货量(公司仓库)'!$A:$H,7,FALSE)))*L823-(IF(ISERROR(VLOOKUP(E823&amp;G823,'[1]采购入库货量(公司仓库)'!$A:$H,8,FALSE)),0,VLOOKUP(E823&amp;G823,'[1]采购入库货量(公司仓库)'!$A:$H,8,FALSE)))</f>
        <v>0</v>
      </c>
      <c r="AB823">
        <f>SUMIF([1]销售数据!$B:$B,E823&amp;G823,[1]销售数据!$G:$G)</f>
        <v>0</v>
      </c>
      <c r="AC823">
        <f t="shared" si="202"/>
        <v>0</v>
      </c>
      <c r="AD823" t="str">
        <f t="shared" si="192"/>
        <v/>
      </c>
      <c r="AE823">
        <f>SUMIF([1]销售数据!$B:$B,AD823,[1]销售数据!$L:$L)</f>
        <v>0</v>
      </c>
      <c r="AF823">
        <f>SUMIF([1]销售数据!$B:$B,AD823,[1]销售数据!$K:$K)</f>
        <v>0</v>
      </c>
      <c r="AG823">
        <f>SUMIF([1]销售数据!$B:$B,AD823,[1]销售数据!$J:$J)</f>
        <v>0</v>
      </c>
      <c r="AH823">
        <f>SUMIF([1]销售数据!$B:$B,AD823,[1]销售数据!$I:$I)</f>
        <v>0</v>
      </c>
      <c r="AI823">
        <f>SUMIF([1]销售数据!$B:$B,AD823,[1]销售数据!$H:$H)</f>
        <v>0</v>
      </c>
      <c r="AJ823" s="19">
        <f t="shared" si="203"/>
        <v>0</v>
      </c>
      <c r="AK823">
        <f>SUMIF([1]发货店铺数!$B:$B,AD823,[1]发货店铺数!$G:$G)</f>
        <v>0</v>
      </c>
      <c r="AL823">
        <f>SUMIF([1]销售店铺数!$B:$B,AD823,[1]销售店铺数!$G:$G)</f>
        <v>0</v>
      </c>
      <c r="AM823">
        <f>SUMIF([1]上周销售店铺数!$B:$B,AD823,[1]上周销售店铺数!$G:$G)</f>
        <v>0</v>
      </c>
      <c r="AN823" s="19">
        <f t="shared" si="204"/>
        <v>0</v>
      </c>
      <c r="AO823" s="19">
        <f t="shared" si="193"/>
        <v>0</v>
      </c>
      <c r="AP823" s="19">
        <f t="shared" si="194"/>
        <v>0</v>
      </c>
      <c r="AQ823" s="11">
        <f t="shared" si="205"/>
        <v>0</v>
      </c>
      <c r="AR823" s="19">
        <f t="shared" si="206"/>
        <v>0</v>
      </c>
      <c r="AS823" s="19">
        <f t="shared" si="207"/>
        <v>0</v>
      </c>
    </row>
    <row r="824" spans="1:45">
      <c r="A824"/>
      <c r="B824"/>
      <c r="C824"/>
      <c r="D824"/>
      <c r="E824"/>
      <c r="F824"/>
      <c r="G824"/>
      <c r="H824"/>
      <c r="L824" s="8"/>
      <c r="M824" s="8" t="str">
        <f>IF(ISERROR( VLOOKUP(AD824,'[1]采购入库货量(公司仓库)'!$A:$I,9,FALSE)),"", VLOOKUP(AD824,'[1]采购入库货量(公司仓库)'!$A:$I,9,FALSE))</f>
        <v/>
      </c>
      <c r="N824" s="8" t="str">
        <f>IF(ISERROR( VLOOKUP(AD824,[1]批发上市日期!$A:$F,6,FALSE)),"",  VLOOKUP(AD824,[1]批发上市日期!$A:$F,6,FALSE))</f>
        <v/>
      </c>
      <c r="O824" s="11">
        <f>IF(ISERROR(VLOOKUP(E824&amp;G824,'[1]采购入库货量(公司仓库)'!$A:$I,7,FALSE)),0,VLOOKUP(E824&amp;G824,'[1]采购入库货量(公司仓库)'!$A:$I,7,FALSE))</f>
        <v>0</v>
      </c>
      <c r="P824">
        <f t="shared" si="195"/>
        <v>0</v>
      </c>
      <c r="Q824">
        <f>IF(ISERROR(VLOOKUP(E824&amp;G824,'[1]采购入库货量(公司仓库)'!$A:$I,8,FALSE)),0,VLOOKUP(E824&amp;G824,'[1]采购入库货量(公司仓库)'!$A:$I,8,FALSE))</f>
        <v>0</v>
      </c>
      <c r="R824" s="11">
        <f t="shared" si="196"/>
        <v>0</v>
      </c>
      <c r="S824">
        <f>SUMIF([1]库存总量!$H:$H,E824&amp;G824,[1]库存总量!$G:$G)</f>
        <v>0</v>
      </c>
      <c r="T824">
        <f t="shared" si="197"/>
        <v>0</v>
      </c>
      <c r="U824">
        <f>SUMIFS([1]库存总量!$G:$G,[1]库存总量!$H:$H,E824&amp;G824,[1]库存总量!$A:$A,"B")</f>
        <v>0</v>
      </c>
      <c r="V824">
        <f t="shared" si="198"/>
        <v>0</v>
      </c>
      <c r="W824">
        <f>SUMIFS([1]库存总量!$G:$G,[1]库存总量!$H:$H,E824&amp;G824,[1]库存总量!$A:$A,"K")</f>
        <v>0</v>
      </c>
      <c r="X824">
        <f t="shared" si="199"/>
        <v>0</v>
      </c>
      <c r="Y824">
        <f t="shared" si="200"/>
        <v>0</v>
      </c>
      <c r="Z824">
        <f t="shared" si="201"/>
        <v>0</v>
      </c>
      <c r="AA824">
        <f>(IF(ISERROR(VLOOKUP(E824&amp;G824,'[1]采购入库货量(公司仓库)'!$A:$H,7,FALSE)),0,VLOOKUP(E824&amp;G824,'[1]采购入库货量(公司仓库)'!$A:$H,7,FALSE)))*L824-(IF(ISERROR(VLOOKUP(E824&amp;G824,'[1]采购入库货量(公司仓库)'!$A:$H,8,FALSE)),0,VLOOKUP(E824&amp;G824,'[1]采购入库货量(公司仓库)'!$A:$H,8,FALSE)))</f>
        <v>0</v>
      </c>
      <c r="AB824">
        <f>SUMIF([1]销售数据!$B:$B,E824&amp;G824,[1]销售数据!$G:$G)</f>
        <v>0</v>
      </c>
      <c r="AC824">
        <f t="shared" si="202"/>
        <v>0</v>
      </c>
      <c r="AD824" t="str">
        <f t="shared" si="192"/>
        <v/>
      </c>
      <c r="AE824">
        <f>SUMIF([1]销售数据!$B:$B,AD824,[1]销售数据!$L:$L)</f>
        <v>0</v>
      </c>
      <c r="AF824">
        <f>SUMIF([1]销售数据!$B:$B,AD824,[1]销售数据!$K:$K)</f>
        <v>0</v>
      </c>
      <c r="AG824">
        <f>SUMIF([1]销售数据!$B:$B,AD824,[1]销售数据!$J:$J)</f>
        <v>0</v>
      </c>
      <c r="AH824">
        <f>SUMIF([1]销售数据!$B:$B,AD824,[1]销售数据!$I:$I)</f>
        <v>0</v>
      </c>
      <c r="AI824">
        <f>SUMIF([1]销售数据!$B:$B,AD824,[1]销售数据!$H:$H)</f>
        <v>0</v>
      </c>
      <c r="AJ824" s="19">
        <f t="shared" si="203"/>
        <v>0</v>
      </c>
      <c r="AK824">
        <f>SUMIF([1]发货店铺数!$B:$B,AD824,[1]发货店铺数!$G:$G)</f>
        <v>0</v>
      </c>
      <c r="AL824">
        <f>SUMIF([1]销售店铺数!$B:$B,AD824,[1]销售店铺数!$G:$G)</f>
        <v>0</v>
      </c>
      <c r="AM824">
        <f>SUMIF([1]上周销售店铺数!$B:$B,AD824,[1]上周销售店铺数!$G:$G)</f>
        <v>0</v>
      </c>
      <c r="AN824" s="19">
        <f t="shared" si="204"/>
        <v>0</v>
      </c>
      <c r="AO824" s="19">
        <f t="shared" si="193"/>
        <v>0</v>
      </c>
      <c r="AP824" s="19">
        <f t="shared" si="194"/>
        <v>0</v>
      </c>
      <c r="AQ824" s="11">
        <f t="shared" si="205"/>
        <v>0</v>
      </c>
      <c r="AR824" s="19">
        <f t="shared" si="206"/>
        <v>0</v>
      </c>
      <c r="AS824" s="19">
        <f t="shared" si="207"/>
        <v>0</v>
      </c>
    </row>
    <row r="825" spans="1:45">
      <c r="A825"/>
      <c r="B825"/>
      <c r="C825"/>
      <c r="D825"/>
      <c r="E825"/>
      <c r="F825"/>
      <c r="G825"/>
      <c r="H825"/>
      <c r="L825" s="8"/>
      <c r="M825" s="8" t="str">
        <f>IF(ISERROR( VLOOKUP(AD825,'[1]采购入库货量(公司仓库)'!$A:$I,9,FALSE)),"", VLOOKUP(AD825,'[1]采购入库货量(公司仓库)'!$A:$I,9,FALSE))</f>
        <v/>
      </c>
      <c r="N825" s="8" t="str">
        <f>IF(ISERROR( VLOOKUP(AD825,[1]批发上市日期!$A:$F,6,FALSE)),"",  VLOOKUP(AD825,[1]批发上市日期!$A:$F,6,FALSE))</f>
        <v/>
      </c>
      <c r="O825" s="11">
        <f>IF(ISERROR(VLOOKUP(E825&amp;G825,'[1]采购入库货量(公司仓库)'!$A:$I,7,FALSE)),0,VLOOKUP(E825&amp;G825,'[1]采购入库货量(公司仓库)'!$A:$I,7,FALSE))</f>
        <v>0</v>
      </c>
      <c r="P825">
        <f t="shared" si="195"/>
        <v>0</v>
      </c>
      <c r="Q825">
        <f>IF(ISERROR(VLOOKUP(E825&amp;G825,'[1]采购入库货量(公司仓库)'!$A:$I,8,FALSE)),0,VLOOKUP(E825&amp;G825,'[1]采购入库货量(公司仓库)'!$A:$I,8,FALSE))</f>
        <v>0</v>
      </c>
      <c r="R825" s="11">
        <f t="shared" si="196"/>
        <v>0</v>
      </c>
      <c r="S825">
        <f>SUMIF([1]库存总量!$H:$H,E825&amp;G825,[1]库存总量!$G:$G)</f>
        <v>0</v>
      </c>
      <c r="T825">
        <f t="shared" si="197"/>
        <v>0</v>
      </c>
      <c r="U825">
        <f>SUMIFS([1]库存总量!$G:$G,[1]库存总量!$H:$H,E825&amp;G825,[1]库存总量!$A:$A,"B")</f>
        <v>0</v>
      </c>
      <c r="V825">
        <f t="shared" si="198"/>
        <v>0</v>
      </c>
      <c r="W825">
        <f>SUMIFS([1]库存总量!$G:$G,[1]库存总量!$H:$H,E825&amp;G825,[1]库存总量!$A:$A,"K")</f>
        <v>0</v>
      </c>
      <c r="X825">
        <f t="shared" si="199"/>
        <v>0</v>
      </c>
      <c r="Y825">
        <f t="shared" si="200"/>
        <v>0</v>
      </c>
      <c r="Z825">
        <f t="shared" si="201"/>
        <v>0</v>
      </c>
      <c r="AA825">
        <f>(IF(ISERROR(VLOOKUP(E825&amp;G825,'[1]采购入库货量(公司仓库)'!$A:$H,7,FALSE)),0,VLOOKUP(E825&amp;G825,'[1]采购入库货量(公司仓库)'!$A:$H,7,FALSE)))*L825-(IF(ISERROR(VLOOKUP(E825&amp;G825,'[1]采购入库货量(公司仓库)'!$A:$H,8,FALSE)),0,VLOOKUP(E825&amp;G825,'[1]采购入库货量(公司仓库)'!$A:$H,8,FALSE)))</f>
        <v>0</v>
      </c>
      <c r="AB825">
        <f>SUMIF([1]销售数据!$B:$B,E825&amp;G825,[1]销售数据!$G:$G)</f>
        <v>0</v>
      </c>
      <c r="AC825">
        <f t="shared" si="202"/>
        <v>0</v>
      </c>
      <c r="AD825" t="str">
        <f t="shared" si="192"/>
        <v/>
      </c>
      <c r="AE825">
        <f>SUMIF([1]销售数据!$B:$B,AD825,[1]销售数据!$L:$L)</f>
        <v>0</v>
      </c>
      <c r="AF825">
        <f>SUMIF([1]销售数据!$B:$B,AD825,[1]销售数据!$K:$K)</f>
        <v>0</v>
      </c>
      <c r="AG825">
        <f>SUMIF([1]销售数据!$B:$B,AD825,[1]销售数据!$J:$J)</f>
        <v>0</v>
      </c>
      <c r="AH825">
        <f>SUMIF([1]销售数据!$B:$B,AD825,[1]销售数据!$I:$I)</f>
        <v>0</v>
      </c>
      <c r="AI825">
        <f>SUMIF([1]销售数据!$B:$B,AD825,[1]销售数据!$H:$H)</f>
        <v>0</v>
      </c>
      <c r="AJ825" s="19">
        <f t="shared" si="203"/>
        <v>0</v>
      </c>
      <c r="AK825">
        <f>SUMIF([1]发货店铺数!$B:$B,AD825,[1]发货店铺数!$G:$G)</f>
        <v>0</v>
      </c>
      <c r="AL825">
        <f>SUMIF([1]销售店铺数!$B:$B,AD825,[1]销售店铺数!$G:$G)</f>
        <v>0</v>
      </c>
      <c r="AM825">
        <f>SUMIF([1]上周销售店铺数!$B:$B,AD825,[1]上周销售店铺数!$G:$G)</f>
        <v>0</v>
      </c>
      <c r="AN825" s="19">
        <f t="shared" si="204"/>
        <v>0</v>
      </c>
      <c r="AO825" s="19">
        <f t="shared" si="193"/>
        <v>0</v>
      </c>
      <c r="AP825" s="19">
        <f t="shared" si="194"/>
        <v>0</v>
      </c>
      <c r="AQ825" s="11">
        <f t="shared" si="205"/>
        <v>0</v>
      </c>
      <c r="AR825" s="19">
        <f t="shared" si="206"/>
        <v>0</v>
      </c>
      <c r="AS825" s="19">
        <f t="shared" si="207"/>
        <v>0</v>
      </c>
    </row>
    <row r="826" spans="1:45">
      <c r="A826"/>
      <c r="B826"/>
      <c r="C826"/>
      <c r="D826"/>
      <c r="E826"/>
      <c r="F826"/>
      <c r="G826"/>
      <c r="H826"/>
      <c r="L826" s="8"/>
      <c r="M826" s="8" t="str">
        <f>IF(ISERROR( VLOOKUP(AD826,'[1]采购入库货量(公司仓库)'!$A:$I,9,FALSE)),"", VLOOKUP(AD826,'[1]采购入库货量(公司仓库)'!$A:$I,9,FALSE))</f>
        <v/>
      </c>
      <c r="N826" s="8" t="str">
        <f>IF(ISERROR( VLOOKUP(AD826,[1]批发上市日期!$A:$F,6,FALSE)),"",  VLOOKUP(AD826,[1]批发上市日期!$A:$F,6,FALSE))</f>
        <v/>
      </c>
      <c r="O826" s="11">
        <f>IF(ISERROR(VLOOKUP(E826&amp;G826,'[1]采购入库货量(公司仓库)'!$A:$I,7,FALSE)),0,VLOOKUP(E826&amp;G826,'[1]采购入库货量(公司仓库)'!$A:$I,7,FALSE))</f>
        <v>0</v>
      </c>
      <c r="P826">
        <f t="shared" si="195"/>
        <v>0</v>
      </c>
      <c r="Q826">
        <f>IF(ISERROR(VLOOKUP(E826&amp;G826,'[1]采购入库货量(公司仓库)'!$A:$I,8,FALSE)),0,VLOOKUP(E826&amp;G826,'[1]采购入库货量(公司仓库)'!$A:$I,8,FALSE))</f>
        <v>0</v>
      </c>
      <c r="R826" s="11">
        <f t="shared" si="196"/>
        <v>0</v>
      </c>
      <c r="S826">
        <f>SUMIF([1]库存总量!$H:$H,E826&amp;G826,[1]库存总量!$G:$G)</f>
        <v>0</v>
      </c>
      <c r="T826">
        <f t="shared" si="197"/>
        <v>0</v>
      </c>
      <c r="U826">
        <f>SUMIFS([1]库存总量!$G:$G,[1]库存总量!$H:$H,E826&amp;G826,[1]库存总量!$A:$A,"B")</f>
        <v>0</v>
      </c>
      <c r="V826">
        <f t="shared" si="198"/>
        <v>0</v>
      </c>
      <c r="W826">
        <f>SUMIFS([1]库存总量!$G:$G,[1]库存总量!$H:$H,E826&amp;G826,[1]库存总量!$A:$A,"K")</f>
        <v>0</v>
      </c>
      <c r="X826">
        <f t="shared" si="199"/>
        <v>0</v>
      </c>
      <c r="Y826">
        <f t="shared" si="200"/>
        <v>0</v>
      </c>
      <c r="Z826">
        <f t="shared" si="201"/>
        <v>0</v>
      </c>
      <c r="AA826">
        <f>(IF(ISERROR(VLOOKUP(E826&amp;G826,'[1]采购入库货量(公司仓库)'!$A:$H,7,FALSE)),0,VLOOKUP(E826&amp;G826,'[1]采购入库货量(公司仓库)'!$A:$H,7,FALSE)))*L826-(IF(ISERROR(VLOOKUP(E826&amp;G826,'[1]采购入库货量(公司仓库)'!$A:$H,8,FALSE)),0,VLOOKUP(E826&amp;G826,'[1]采购入库货量(公司仓库)'!$A:$H,8,FALSE)))</f>
        <v>0</v>
      </c>
      <c r="AB826">
        <f>SUMIF([1]销售数据!$B:$B,E826&amp;G826,[1]销售数据!$G:$G)</f>
        <v>0</v>
      </c>
      <c r="AC826">
        <f t="shared" si="202"/>
        <v>0</v>
      </c>
      <c r="AD826" t="str">
        <f t="shared" si="192"/>
        <v/>
      </c>
      <c r="AE826">
        <f>SUMIF([1]销售数据!$B:$B,AD826,[1]销售数据!$L:$L)</f>
        <v>0</v>
      </c>
      <c r="AF826">
        <f>SUMIF([1]销售数据!$B:$B,AD826,[1]销售数据!$K:$K)</f>
        <v>0</v>
      </c>
      <c r="AG826">
        <f>SUMIF([1]销售数据!$B:$B,AD826,[1]销售数据!$J:$J)</f>
        <v>0</v>
      </c>
      <c r="AH826">
        <f>SUMIF([1]销售数据!$B:$B,AD826,[1]销售数据!$I:$I)</f>
        <v>0</v>
      </c>
      <c r="AI826">
        <f>SUMIF([1]销售数据!$B:$B,AD826,[1]销售数据!$H:$H)</f>
        <v>0</v>
      </c>
      <c r="AJ826" s="19">
        <f t="shared" si="203"/>
        <v>0</v>
      </c>
      <c r="AK826">
        <f>SUMIF([1]发货店铺数!$B:$B,AD826,[1]发货店铺数!$G:$G)</f>
        <v>0</v>
      </c>
      <c r="AL826">
        <f>SUMIF([1]销售店铺数!$B:$B,AD826,[1]销售店铺数!$G:$G)</f>
        <v>0</v>
      </c>
      <c r="AM826">
        <f>SUMIF([1]上周销售店铺数!$B:$B,AD826,[1]上周销售店铺数!$G:$G)</f>
        <v>0</v>
      </c>
      <c r="AN826" s="19">
        <f t="shared" si="204"/>
        <v>0</v>
      </c>
      <c r="AO826" s="19">
        <f t="shared" si="193"/>
        <v>0</v>
      </c>
      <c r="AP826" s="19">
        <f t="shared" si="194"/>
        <v>0</v>
      </c>
      <c r="AQ826" s="11">
        <f t="shared" si="205"/>
        <v>0</v>
      </c>
      <c r="AR826" s="19">
        <f t="shared" si="206"/>
        <v>0</v>
      </c>
      <c r="AS826" s="19">
        <f t="shared" si="207"/>
        <v>0</v>
      </c>
    </row>
    <row r="827" spans="1:45">
      <c r="A827"/>
      <c r="B827"/>
      <c r="C827"/>
      <c r="D827"/>
      <c r="E827"/>
      <c r="F827"/>
      <c r="G827"/>
      <c r="H827"/>
      <c r="L827" s="8"/>
      <c r="M827" s="8" t="str">
        <f>IF(ISERROR( VLOOKUP(AD827,'[1]采购入库货量(公司仓库)'!$A:$I,9,FALSE)),"", VLOOKUP(AD827,'[1]采购入库货量(公司仓库)'!$A:$I,9,FALSE))</f>
        <v/>
      </c>
      <c r="N827" s="8" t="str">
        <f>IF(ISERROR( VLOOKUP(AD827,[1]批发上市日期!$A:$F,6,FALSE)),"",  VLOOKUP(AD827,[1]批发上市日期!$A:$F,6,FALSE))</f>
        <v/>
      </c>
      <c r="O827" s="11">
        <f>IF(ISERROR(VLOOKUP(E827&amp;G827,'[1]采购入库货量(公司仓库)'!$A:$I,7,FALSE)),0,VLOOKUP(E827&amp;G827,'[1]采购入库货量(公司仓库)'!$A:$I,7,FALSE))</f>
        <v>0</v>
      </c>
      <c r="P827">
        <f t="shared" si="195"/>
        <v>0</v>
      </c>
      <c r="Q827">
        <f>IF(ISERROR(VLOOKUP(E827&amp;G827,'[1]采购入库货量(公司仓库)'!$A:$I,8,FALSE)),0,VLOOKUP(E827&amp;G827,'[1]采购入库货量(公司仓库)'!$A:$I,8,FALSE))</f>
        <v>0</v>
      </c>
      <c r="R827" s="11">
        <f t="shared" si="196"/>
        <v>0</v>
      </c>
      <c r="S827">
        <f>SUMIF([1]库存总量!$H:$H,E827&amp;G827,[1]库存总量!$G:$G)</f>
        <v>0</v>
      </c>
      <c r="T827">
        <f t="shared" si="197"/>
        <v>0</v>
      </c>
      <c r="U827">
        <f>SUMIFS([1]库存总量!$G:$G,[1]库存总量!$H:$H,E827&amp;G827,[1]库存总量!$A:$A,"B")</f>
        <v>0</v>
      </c>
      <c r="V827">
        <f t="shared" si="198"/>
        <v>0</v>
      </c>
      <c r="W827">
        <f>SUMIFS([1]库存总量!$G:$G,[1]库存总量!$H:$H,E827&amp;G827,[1]库存总量!$A:$A,"K")</f>
        <v>0</v>
      </c>
      <c r="X827">
        <f t="shared" si="199"/>
        <v>0</v>
      </c>
      <c r="Y827">
        <f t="shared" si="200"/>
        <v>0</v>
      </c>
      <c r="Z827">
        <f t="shared" si="201"/>
        <v>0</v>
      </c>
      <c r="AA827">
        <f>(IF(ISERROR(VLOOKUP(E827&amp;G827,'[1]采购入库货量(公司仓库)'!$A:$H,7,FALSE)),0,VLOOKUP(E827&amp;G827,'[1]采购入库货量(公司仓库)'!$A:$H,7,FALSE)))*L827-(IF(ISERROR(VLOOKUP(E827&amp;G827,'[1]采购入库货量(公司仓库)'!$A:$H,8,FALSE)),0,VLOOKUP(E827&amp;G827,'[1]采购入库货量(公司仓库)'!$A:$H,8,FALSE)))</f>
        <v>0</v>
      </c>
      <c r="AB827">
        <f>SUMIF([1]销售数据!$B:$B,E827&amp;G827,[1]销售数据!$G:$G)</f>
        <v>0</v>
      </c>
      <c r="AC827">
        <f t="shared" si="202"/>
        <v>0</v>
      </c>
      <c r="AD827" t="str">
        <f t="shared" si="192"/>
        <v/>
      </c>
      <c r="AE827">
        <f>SUMIF([1]销售数据!$B:$B,AD827,[1]销售数据!$L:$L)</f>
        <v>0</v>
      </c>
      <c r="AF827">
        <f>SUMIF([1]销售数据!$B:$B,AD827,[1]销售数据!$K:$K)</f>
        <v>0</v>
      </c>
      <c r="AG827">
        <f>SUMIF([1]销售数据!$B:$B,AD827,[1]销售数据!$J:$J)</f>
        <v>0</v>
      </c>
      <c r="AH827">
        <f>SUMIF([1]销售数据!$B:$B,AD827,[1]销售数据!$I:$I)</f>
        <v>0</v>
      </c>
      <c r="AI827">
        <f>SUMIF([1]销售数据!$B:$B,AD827,[1]销售数据!$H:$H)</f>
        <v>0</v>
      </c>
      <c r="AJ827" s="19">
        <f t="shared" si="203"/>
        <v>0</v>
      </c>
      <c r="AK827">
        <f>SUMIF([1]发货店铺数!$B:$B,AD827,[1]发货店铺数!$G:$G)</f>
        <v>0</v>
      </c>
      <c r="AL827">
        <f>SUMIF([1]销售店铺数!$B:$B,AD827,[1]销售店铺数!$G:$G)</f>
        <v>0</v>
      </c>
      <c r="AM827">
        <f>SUMIF([1]上周销售店铺数!$B:$B,AD827,[1]上周销售店铺数!$G:$G)</f>
        <v>0</v>
      </c>
      <c r="AN827" s="19">
        <f t="shared" si="204"/>
        <v>0</v>
      </c>
      <c r="AO827" s="19">
        <f t="shared" si="193"/>
        <v>0</v>
      </c>
      <c r="AP827" s="19">
        <f t="shared" si="194"/>
        <v>0</v>
      </c>
      <c r="AQ827" s="11">
        <f t="shared" si="205"/>
        <v>0</v>
      </c>
      <c r="AR827" s="19">
        <f t="shared" si="206"/>
        <v>0</v>
      </c>
      <c r="AS827" s="19">
        <f t="shared" si="207"/>
        <v>0</v>
      </c>
    </row>
    <row r="828" spans="1:45">
      <c r="A828"/>
      <c r="B828"/>
      <c r="C828"/>
      <c r="D828"/>
      <c r="E828"/>
      <c r="F828"/>
      <c r="G828"/>
      <c r="H828"/>
      <c r="L828" s="8"/>
      <c r="M828" s="8" t="str">
        <f>IF(ISERROR( VLOOKUP(AD828,'[1]采购入库货量(公司仓库)'!$A:$I,9,FALSE)),"", VLOOKUP(AD828,'[1]采购入库货量(公司仓库)'!$A:$I,9,FALSE))</f>
        <v/>
      </c>
      <c r="N828" s="8" t="str">
        <f>IF(ISERROR( VLOOKUP(AD828,[1]批发上市日期!$A:$F,6,FALSE)),"",  VLOOKUP(AD828,[1]批发上市日期!$A:$F,6,FALSE))</f>
        <v/>
      </c>
      <c r="O828" s="11">
        <f>IF(ISERROR(VLOOKUP(E828&amp;G828,'[1]采购入库货量(公司仓库)'!$A:$I,7,FALSE)),0,VLOOKUP(E828&amp;G828,'[1]采购入库货量(公司仓库)'!$A:$I,7,FALSE))</f>
        <v>0</v>
      </c>
      <c r="P828">
        <f t="shared" si="195"/>
        <v>0</v>
      </c>
      <c r="Q828">
        <f>IF(ISERROR(VLOOKUP(E828&amp;G828,'[1]采购入库货量(公司仓库)'!$A:$I,8,FALSE)),0,VLOOKUP(E828&amp;G828,'[1]采购入库货量(公司仓库)'!$A:$I,8,FALSE))</f>
        <v>0</v>
      </c>
      <c r="R828" s="11">
        <f t="shared" si="196"/>
        <v>0</v>
      </c>
      <c r="S828">
        <f>SUMIF([1]库存总量!$H:$H,E828&amp;G828,[1]库存总量!$G:$G)</f>
        <v>0</v>
      </c>
      <c r="T828">
        <f t="shared" si="197"/>
        <v>0</v>
      </c>
      <c r="U828">
        <f>SUMIFS([1]库存总量!$G:$G,[1]库存总量!$H:$H,E828&amp;G828,[1]库存总量!$A:$A,"B")</f>
        <v>0</v>
      </c>
      <c r="V828">
        <f t="shared" si="198"/>
        <v>0</v>
      </c>
      <c r="W828">
        <f>SUMIFS([1]库存总量!$G:$G,[1]库存总量!$H:$H,E828&amp;G828,[1]库存总量!$A:$A,"K")</f>
        <v>0</v>
      </c>
      <c r="X828">
        <f t="shared" si="199"/>
        <v>0</v>
      </c>
      <c r="Y828">
        <f t="shared" si="200"/>
        <v>0</v>
      </c>
      <c r="Z828">
        <f t="shared" si="201"/>
        <v>0</v>
      </c>
      <c r="AA828">
        <f>(IF(ISERROR(VLOOKUP(E828&amp;G828,'[1]采购入库货量(公司仓库)'!$A:$H,7,FALSE)),0,VLOOKUP(E828&amp;G828,'[1]采购入库货量(公司仓库)'!$A:$H,7,FALSE)))*L828-(IF(ISERROR(VLOOKUP(E828&amp;G828,'[1]采购入库货量(公司仓库)'!$A:$H,8,FALSE)),0,VLOOKUP(E828&amp;G828,'[1]采购入库货量(公司仓库)'!$A:$H,8,FALSE)))</f>
        <v>0</v>
      </c>
      <c r="AB828">
        <f>SUMIF([1]销售数据!$B:$B,E828&amp;G828,[1]销售数据!$G:$G)</f>
        <v>0</v>
      </c>
      <c r="AC828">
        <f t="shared" si="202"/>
        <v>0</v>
      </c>
      <c r="AD828" t="str">
        <f t="shared" si="192"/>
        <v/>
      </c>
      <c r="AE828">
        <f>SUMIF([1]销售数据!$B:$B,AD828,[1]销售数据!$L:$L)</f>
        <v>0</v>
      </c>
      <c r="AF828">
        <f>SUMIF([1]销售数据!$B:$B,AD828,[1]销售数据!$K:$K)</f>
        <v>0</v>
      </c>
      <c r="AG828">
        <f>SUMIF([1]销售数据!$B:$B,AD828,[1]销售数据!$J:$J)</f>
        <v>0</v>
      </c>
      <c r="AH828">
        <f>SUMIF([1]销售数据!$B:$B,AD828,[1]销售数据!$I:$I)</f>
        <v>0</v>
      </c>
      <c r="AI828">
        <f>SUMIF([1]销售数据!$B:$B,AD828,[1]销售数据!$H:$H)</f>
        <v>0</v>
      </c>
      <c r="AJ828" s="19">
        <f t="shared" si="203"/>
        <v>0</v>
      </c>
      <c r="AK828">
        <f>SUMIF([1]发货店铺数!$B:$B,AD828,[1]发货店铺数!$G:$G)</f>
        <v>0</v>
      </c>
      <c r="AL828">
        <f>SUMIF([1]销售店铺数!$B:$B,AD828,[1]销售店铺数!$G:$G)</f>
        <v>0</v>
      </c>
      <c r="AM828">
        <f>SUMIF([1]上周销售店铺数!$B:$B,AD828,[1]上周销售店铺数!$G:$G)</f>
        <v>0</v>
      </c>
      <c r="AN828" s="19">
        <f t="shared" si="204"/>
        <v>0</v>
      </c>
      <c r="AO828" s="19">
        <f t="shared" si="193"/>
        <v>0</v>
      </c>
      <c r="AP828" s="19">
        <f t="shared" si="194"/>
        <v>0</v>
      </c>
      <c r="AQ828" s="11">
        <f t="shared" si="205"/>
        <v>0</v>
      </c>
      <c r="AR828" s="19">
        <f t="shared" si="206"/>
        <v>0</v>
      </c>
      <c r="AS828" s="19">
        <f t="shared" si="207"/>
        <v>0</v>
      </c>
    </row>
    <row r="829" spans="1:45">
      <c r="A829"/>
      <c r="B829"/>
      <c r="C829"/>
      <c r="D829"/>
      <c r="E829"/>
      <c r="F829"/>
      <c r="G829"/>
      <c r="H829"/>
      <c r="L829" s="8"/>
      <c r="M829" s="8" t="str">
        <f>IF(ISERROR( VLOOKUP(AD829,'[1]采购入库货量(公司仓库)'!$A:$I,9,FALSE)),"", VLOOKUP(AD829,'[1]采购入库货量(公司仓库)'!$A:$I,9,FALSE))</f>
        <v/>
      </c>
      <c r="N829" s="8" t="str">
        <f>IF(ISERROR( VLOOKUP(AD829,[1]批发上市日期!$A:$F,6,FALSE)),"",  VLOOKUP(AD829,[1]批发上市日期!$A:$F,6,FALSE))</f>
        <v/>
      </c>
      <c r="O829" s="11">
        <f>IF(ISERROR(VLOOKUP(E829&amp;G829,'[1]采购入库货量(公司仓库)'!$A:$I,7,FALSE)),0,VLOOKUP(E829&amp;G829,'[1]采购入库货量(公司仓库)'!$A:$I,7,FALSE))</f>
        <v>0</v>
      </c>
      <c r="P829">
        <f t="shared" si="195"/>
        <v>0</v>
      </c>
      <c r="Q829">
        <f>IF(ISERROR(VLOOKUP(E829&amp;G829,'[1]采购入库货量(公司仓库)'!$A:$I,8,FALSE)),0,VLOOKUP(E829&amp;G829,'[1]采购入库货量(公司仓库)'!$A:$I,8,FALSE))</f>
        <v>0</v>
      </c>
      <c r="R829" s="11">
        <f t="shared" si="196"/>
        <v>0</v>
      </c>
      <c r="S829">
        <f>SUMIF([1]库存总量!$H:$H,E829&amp;G829,[1]库存总量!$G:$G)</f>
        <v>0</v>
      </c>
      <c r="T829">
        <f t="shared" si="197"/>
        <v>0</v>
      </c>
      <c r="U829">
        <f>SUMIFS([1]库存总量!$G:$G,[1]库存总量!$H:$H,E829&amp;G829,[1]库存总量!$A:$A,"B")</f>
        <v>0</v>
      </c>
      <c r="V829">
        <f t="shared" si="198"/>
        <v>0</v>
      </c>
      <c r="W829">
        <f>SUMIFS([1]库存总量!$G:$G,[1]库存总量!$H:$H,E829&amp;G829,[1]库存总量!$A:$A,"K")</f>
        <v>0</v>
      </c>
      <c r="X829">
        <f t="shared" si="199"/>
        <v>0</v>
      </c>
      <c r="Y829">
        <f t="shared" si="200"/>
        <v>0</v>
      </c>
      <c r="Z829">
        <f t="shared" si="201"/>
        <v>0</v>
      </c>
      <c r="AA829">
        <f>(IF(ISERROR(VLOOKUP(E829&amp;G829,'[1]采购入库货量(公司仓库)'!$A:$H,7,FALSE)),0,VLOOKUP(E829&amp;G829,'[1]采购入库货量(公司仓库)'!$A:$H,7,FALSE)))*L829-(IF(ISERROR(VLOOKUP(E829&amp;G829,'[1]采购入库货量(公司仓库)'!$A:$H,8,FALSE)),0,VLOOKUP(E829&amp;G829,'[1]采购入库货量(公司仓库)'!$A:$H,8,FALSE)))</f>
        <v>0</v>
      </c>
      <c r="AB829">
        <f>SUMIF([1]销售数据!$B:$B,E829&amp;G829,[1]销售数据!$G:$G)</f>
        <v>0</v>
      </c>
      <c r="AC829">
        <f t="shared" si="202"/>
        <v>0</v>
      </c>
      <c r="AD829" t="str">
        <f t="shared" si="192"/>
        <v/>
      </c>
      <c r="AE829">
        <f>SUMIF([1]销售数据!$B:$B,AD829,[1]销售数据!$L:$L)</f>
        <v>0</v>
      </c>
      <c r="AF829">
        <f>SUMIF([1]销售数据!$B:$B,AD829,[1]销售数据!$K:$K)</f>
        <v>0</v>
      </c>
      <c r="AG829">
        <f>SUMIF([1]销售数据!$B:$B,AD829,[1]销售数据!$J:$J)</f>
        <v>0</v>
      </c>
      <c r="AH829">
        <f>SUMIF([1]销售数据!$B:$B,AD829,[1]销售数据!$I:$I)</f>
        <v>0</v>
      </c>
      <c r="AI829">
        <f>SUMIF([1]销售数据!$B:$B,AD829,[1]销售数据!$H:$H)</f>
        <v>0</v>
      </c>
      <c r="AJ829" s="19">
        <f t="shared" si="203"/>
        <v>0</v>
      </c>
      <c r="AK829">
        <f>SUMIF([1]发货店铺数!$B:$B,AD829,[1]发货店铺数!$G:$G)</f>
        <v>0</v>
      </c>
      <c r="AL829">
        <f>SUMIF([1]销售店铺数!$B:$B,AD829,[1]销售店铺数!$G:$G)</f>
        <v>0</v>
      </c>
      <c r="AM829">
        <f>SUMIF([1]上周销售店铺数!$B:$B,AD829,[1]上周销售店铺数!$G:$G)</f>
        <v>0</v>
      </c>
      <c r="AN829" s="19">
        <f t="shared" si="204"/>
        <v>0</v>
      </c>
      <c r="AO829" s="19">
        <f t="shared" si="193"/>
        <v>0</v>
      </c>
      <c r="AP829" s="19">
        <f t="shared" si="194"/>
        <v>0</v>
      </c>
      <c r="AQ829" s="11">
        <f t="shared" si="205"/>
        <v>0</v>
      </c>
      <c r="AR829" s="19">
        <f t="shared" si="206"/>
        <v>0</v>
      </c>
      <c r="AS829" s="19">
        <f t="shared" si="207"/>
        <v>0</v>
      </c>
    </row>
    <row r="830" spans="1:45">
      <c r="A830"/>
      <c r="B830"/>
      <c r="C830"/>
      <c r="D830"/>
      <c r="E830"/>
      <c r="F830"/>
      <c r="G830"/>
      <c r="H830"/>
      <c r="L830" s="8"/>
      <c r="M830" s="8" t="str">
        <f>IF(ISERROR( VLOOKUP(AD830,'[1]采购入库货量(公司仓库)'!$A:$I,9,FALSE)),"", VLOOKUP(AD830,'[1]采购入库货量(公司仓库)'!$A:$I,9,FALSE))</f>
        <v/>
      </c>
      <c r="N830" s="8" t="str">
        <f>IF(ISERROR( VLOOKUP(AD830,[1]批发上市日期!$A:$F,6,FALSE)),"",  VLOOKUP(AD830,[1]批发上市日期!$A:$F,6,FALSE))</f>
        <v/>
      </c>
      <c r="O830" s="11">
        <f>IF(ISERROR(VLOOKUP(E830&amp;G830,'[1]采购入库货量(公司仓库)'!$A:$I,7,FALSE)),0,VLOOKUP(E830&amp;G830,'[1]采购入库货量(公司仓库)'!$A:$I,7,FALSE))</f>
        <v>0</v>
      </c>
      <c r="P830">
        <f t="shared" si="195"/>
        <v>0</v>
      </c>
      <c r="Q830">
        <f>IF(ISERROR(VLOOKUP(E830&amp;G830,'[1]采购入库货量(公司仓库)'!$A:$I,8,FALSE)),0,VLOOKUP(E830&amp;G830,'[1]采购入库货量(公司仓库)'!$A:$I,8,FALSE))</f>
        <v>0</v>
      </c>
      <c r="R830" s="11">
        <f t="shared" si="196"/>
        <v>0</v>
      </c>
      <c r="S830">
        <f>SUMIF([1]库存总量!$H:$H,E830&amp;G830,[1]库存总量!$G:$G)</f>
        <v>0</v>
      </c>
      <c r="T830">
        <f t="shared" si="197"/>
        <v>0</v>
      </c>
      <c r="U830">
        <f>SUMIFS([1]库存总量!$G:$G,[1]库存总量!$H:$H,E830&amp;G830,[1]库存总量!$A:$A,"B")</f>
        <v>0</v>
      </c>
      <c r="V830">
        <f t="shared" si="198"/>
        <v>0</v>
      </c>
      <c r="W830">
        <f>SUMIFS([1]库存总量!$G:$G,[1]库存总量!$H:$H,E830&amp;G830,[1]库存总量!$A:$A,"K")</f>
        <v>0</v>
      </c>
      <c r="X830">
        <f t="shared" si="199"/>
        <v>0</v>
      </c>
      <c r="Y830">
        <f t="shared" si="200"/>
        <v>0</v>
      </c>
      <c r="Z830">
        <f t="shared" si="201"/>
        <v>0</v>
      </c>
      <c r="AA830">
        <f>(IF(ISERROR(VLOOKUP(E830&amp;G830,'[1]采购入库货量(公司仓库)'!$A:$H,7,FALSE)),0,VLOOKUP(E830&amp;G830,'[1]采购入库货量(公司仓库)'!$A:$H,7,FALSE)))*L830-(IF(ISERROR(VLOOKUP(E830&amp;G830,'[1]采购入库货量(公司仓库)'!$A:$H,8,FALSE)),0,VLOOKUP(E830&amp;G830,'[1]采购入库货量(公司仓库)'!$A:$H,8,FALSE)))</f>
        <v>0</v>
      </c>
      <c r="AB830">
        <f>SUMIF([1]销售数据!$B:$B,E830&amp;G830,[1]销售数据!$G:$G)</f>
        <v>0</v>
      </c>
      <c r="AC830">
        <f t="shared" si="202"/>
        <v>0</v>
      </c>
      <c r="AD830" t="str">
        <f t="shared" si="192"/>
        <v/>
      </c>
      <c r="AE830">
        <f>SUMIF([1]销售数据!$B:$B,AD830,[1]销售数据!$L:$L)</f>
        <v>0</v>
      </c>
      <c r="AF830">
        <f>SUMIF([1]销售数据!$B:$B,AD830,[1]销售数据!$K:$K)</f>
        <v>0</v>
      </c>
      <c r="AG830">
        <f>SUMIF([1]销售数据!$B:$B,AD830,[1]销售数据!$J:$J)</f>
        <v>0</v>
      </c>
      <c r="AH830">
        <f>SUMIF([1]销售数据!$B:$B,AD830,[1]销售数据!$I:$I)</f>
        <v>0</v>
      </c>
      <c r="AI830">
        <f>SUMIF([1]销售数据!$B:$B,AD830,[1]销售数据!$H:$H)</f>
        <v>0</v>
      </c>
      <c r="AJ830" s="19">
        <f t="shared" si="203"/>
        <v>0</v>
      </c>
      <c r="AK830">
        <f>SUMIF([1]发货店铺数!$B:$B,AD830,[1]发货店铺数!$G:$G)</f>
        <v>0</v>
      </c>
      <c r="AL830">
        <f>SUMIF([1]销售店铺数!$B:$B,AD830,[1]销售店铺数!$G:$G)</f>
        <v>0</v>
      </c>
      <c r="AM830">
        <f>SUMIF([1]上周销售店铺数!$B:$B,AD830,[1]上周销售店铺数!$G:$G)</f>
        <v>0</v>
      </c>
      <c r="AN830" s="19">
        <f t="shared" si="204"/>
        <v>0</v>
      </c>
      <c r="AO830" s="19">
        <f t="shared" si="193"/>
        <v>0</v>
      </c>
      <c r="AP830" s="19">
        <f t="shared" si="194"/>
        <v>0</v>
      </c>
      <c r="AQ830" s="11">
        <f t="shared" si="205"/>
        <v>0</v>
      </c>
      <c r="AR830" s="19">
        <f t="shared" si="206"/>
        <v>0</v>
      </c>
      <c r="AS830" s="19">
        <f t="shared" si="207"/>
        <v>0</v>
      </c>
    </row>
    <row r="831" spans="1:45">
      <c r="A831"/>
      <c r="B831"/>
      <c r="C831"/>
      <c r="D831"/>
      <c r="E831"/>
      <c r="F831"/>
      <c r="G831"/>
      <c r="H831"/>
      <c r="L831" s="8"/>
      <c r="M831" s="8" t="str">
        <f>IF(ISERROR( VLOOKUP(AD831,'[1]采购入库货量(公司仓库)'!$A:$I,9,FALSE)),"", VLOOKUP(AD831,'[1]采购入库货量(公司仓库)'!$A:$I,9,FALSE))</f>
        <v/>
      </c>
      <c r="N831" s="8" t="str">
        <f>IF(ISERROR( VLOOKUP(AD831,[1]批发上市日期!$A:$F,6,FALSE)),"",  VLOOKUP(AD831,[1]批发上市日期!$A:$F,6,FALSE))</f>
        <v/>
      </c>
      <c r="O831" s="11">
        <f>IF(ISERROR(VLOOKUP(E831&amp;G831,'[1]采购入库货量(公司仓库)'!$A:$I,7,FALSE)),0,VLOOKUP(E831&amp;G831,'[1]采购入库货量(公司仓库)'!$A:$I,7,FALSE))</f>
        <v>0</v>
      </c>
      <c r="P831">
        <f t="shared" si="195"/>
        <v>0</v>
      </c>
      <c r="Q831">
        <f>IF(ISERROR(VLOOKUP(E831&amp;G831,'[1]采购入库货量(公司仓库)'!$A:$I,8,FALSE)),0,VLOOKUP(E831&amp;G831,'[1]采购入库货量(公司仓库)'!$A:$I,8,FALSE))</f>
        <v>0</v>
      </c>
      <c r="R831" s="11">
        <f t="shared" si="196"/>
        <v>0</v>
      </c>
      <c r="S831">
        <f>SUMIF([1]库存总量!$H:$H,E831&amp;G831,[1]库存总量!$G:$G)</f>
        <v>0</v>
      </c>
      <c r="T831">
        <f t="shared" si="197"/>
        <v>0</v>
      </c>
      <c r="U831">
        <f>SUMIFS([1]库存总量!$G:$G,[1]库存总量!$H:$H,E831&amp;G831,[1]库存总量!$A:$A,"B")</f>
        <v>0</v>
      </c>
      <c r="V831">
        <f t="shared" si="198"/>
        <v>0</v>
      </c>
      <c r="W831">
        <f>SUMIFS([1]库存总量!$G:$G,[1]库存总量!$H:$H,E831&amp;G831,[1]库存总量!$A:$A,"K")</f>
        <v>0</v>
      </c>
      <c r="X831">
        <f t="shared" si="199"/>
        <v>0</v>
      </c>
      <c r="Y831">
        <f t="shared" si="200"/>
        <v>0</v>
      </c>
      <c r="Z831">
        <f t="shared" si="201"/>
        <v>0</v>
      </c>
      <c r="AA831">
        <f>(IF(ISERROR(VLOOKUP(E831&amp;G831,'[1]采购入库货量(公司仓库)'!$A:$H,7,FALSE)),0,VLOOKUP(E831&amp;G831,'[1]采购入库货量(公司仓库)'!$A:$H,7,FALSE)))*L831-(IF(ISERROR(VLOOKUP(E831&amp;G831,'[1]采购入库货量(公司仓库)'!$A:$H,8,FALSE)),0,VLOOKUP(E831&amp;G831,'[1]采购入库货量(公司仓库)'!$A:$H,8,FALSE)))</f>
        <v>0</v>
      </c>
      <c r="AB831">
        <f>SUMIF([1]销售数据!$B:$B,E831&amp;G831,[1]销售数据!$G:$G)</f>
        <v>0</v>
      </c>
      <c r="AC831">
        <f t="shared" si="202"/>
        <v>0</v>
      </c>
      <c r="AD831" t="str">
        <f t="shared" si="192"/>
        <v/>
      </c>
      <c r="AE831">
        <f>SUMIF([1]销售数据!$B:$B,AD831,[1]销售数据!$L:$L)</f>
        <v>0</v>
      </c>
      <c r="AF831">
        <f>SUMIF([1]销售数据!$B:$B,AD831,[1]销售数据!$K:$K)</f>
        <v>0</v>
      </c>
      <c r="AG831">
        <f>SUMIF([1]销售数据!$B:$B,AD831,[1]销售数据!$J:$J)</f>
        <v>0</v>
      </c>
      <c r="AH831">
        <f>SUMIF([1]销售数据!$B:$B,AD831,[1]销售数据!$I:$I)</f>
        <v>0</v>
      </c>
      <c r="AI831">
        <f>SUMIF([1]销售数据!$B:$B,AD831,[1]销售数据!$H:$H)</f>
        <v>0</v>
      </c>
      <c r="AJ831" s="19">
        <f t="shared" si="203"/>
        <v>0</v>
      </c>
      <c r="AK831">
        <f>SUMIF([1]发货店铺数!$B:$B,AD831,[1]发货店铺数!$G:$G)</f>
        <v>0</v>
      </c>
      <c r="AL831">
        <f>SUMIF([1]销售店铺数!$B:$B,AD831,[1]销售店铺数!$G:$G)</f>
        <v>0</v>
      </c>
      <c r="AM831">
        <f>SUMIF([1]上周销售店铺数!$B:$B,AD831,[1]上周销售店铺数!$G:$G)</f>
        <v>0</v>
      </c>
      <c r="AN831" s="19">
        <f t="shared" si="204"/>
        <v>0</v>
      </c>
      <c r="AO831" s="19">
        <f t="shared" si="193"/>
        <v>0</v>
      </c>
      <c r="AP831" s="19">
        <f t="shared" si="194"/>
        <v>0</v>
      </c>
      <c r="AQ831" s="11">
        <f t="shared" si="205"/>
        <v>0</v>
      </c>
      <c r="AR831" s="19">
        <f t="shared" si="206"/>
        <v>0</v>
      </c>
      <c r="AS831" s="19">
        <f t="shared" si="207"/>
        <v>0</v>
      </c>
    </row>
    <row r="832" spans="1:45">
      <c r="A832"/>
      <c r="B832"/>
      <c r="C832"/>
      <c r="D832"/>
      <c r="E832"/>
      <c r="F832"/>
      <c r="G832"/>
      <c r="H832"/>
      <c r="L832" s="8"/>
      <c r="M832" s="8" t="str">
        <f>IF(ISERROR( VLOOKUP(AD832,'[1]采购入库货量(公司仓库)'!$A:$I,9,FALSE)),"", VLOOKUP(AD832,'[1]采购入库货量(公司仓库)'!$A:$I,9,FALSE))</f>
        <v/>
      </c>
      <c r="N832" s="8" t="str">
        <f>IF(ISERROR( VLOOKUP(AD832,[1]批发上市日期!$A:$F,6,FALSE)),"",  VLOOKUP(AD832,[1]批发上市日期!$A:$F,6,FALSE))</f>
        <v/>
      </c>
      <c r="O832" s="11">
        <f>IF(ISERROR(VLOOKUP(E832&amp;G832,'[1]采购入库货量(公司仓库)'!$A:$I,7,FALSE)),0,VLOOKUP(E832&amp;G832,'[1]采购入库货量(公司仓库)'!$A:$I,7,FALSE))</f>
        <v>0</v>
      </c>
      <c r="P832">
        <f t="shared" si="195"/>
        <v>0</v>
      </c>
      <c r="Q832">
        <f>IF(ISERROR(VLOOKUP(E832&amp;G832,'[1]采购入库货量(公司仓库)'!$A:$I,8,FALSE)),0,VLOOKUP(E832&amp;G832,'[1]采购入库货量(公司仓库)'!$A:$I,8,FALSE))</f>
        <v>0</v>
      </c>
      <c r="R832" s="11">
        <f t="shared" si="196"/>
        <v>0</v>
      </c>
      <c r="S832">
        <f>SUMIF([1]库存总量!$H:$H,E832&amp;G832,[1]库存总量!$G:$G)</f>
        <v>0</v>
      </c>
      <c r="T832">
        <f t="shared" si="197"/>
        <v>0</v>
      </c>
      <c r="U832">
        <f>SUMIFS([1]库存总量!$G:$G,[1]库存总量!$H:$H,E832&amp;G832,[1]库存总量!$A:$A,"B")</f>
        <v>0</v>
      </c>
      <c r="V832">
        <f t="shared" si="198"/>
        <v>0</v>
      </c>
      <c r="W832">
        <f>SUMIFS([1]库存总量!$G:$G,[1]库存总量!$H:$H,E832&amp;G832,[1]库存总量!$A:$A,"K")</f>
        <v>0</v>
      </c>
      <c r="X832">
        <f t="shared" si="199"/>
        <v>0</v>
      </c>
      <c r="Y832">
        <f t="shared" si="200"/>
        <v>0</v>
      </c>
      <c r="Z832">
        <f t="shared" si="201"/>
        <v>0</v>
      </c>
      <c r="AA832">
        <f>(IF(ISERROR(VLOOKUP(E832&amp;G832,'[1]采购入库货量(公司仓库)'!$A:$H,7,FALSE)),0,VLOOKUP(E832&amp;G832,'[1]采购入库货量(公司仓库)'!$A:$H,7,FALSE)))*L832-(IF(ISERROR(VLOOKUP(E832&amp;G832,'[1]采购入库货量(公司仓库)'!$A:$H,8,FALSE)),0,VLOOKUP(E832&amp;G832,'[1]采购入库货量(公司仓库)'!$A:$H,8,FALSE)))</f>
        <v>0</v>
      </c>
      <c r="AB832">
        <f>SUMIF([1]销售数据!$B:$B,E832&amp;G832,[1]销售数据!$G:$G)</f>
        <v>0</v>
      </c>
      <c r="AC832">
        <f t="shared" si="202"/>
        <v>0</v>
      </c>
      <c r="AD832" t="str">
        <f t="shared" si="192"/>
        <v/>
      </c>
      <c r="AE832">
        <f>SUMIF([1]销售数据!$B:$B,AD832,[1]销售数据!$L:$L)</f>
        <v>0</v>
      </c>
      <c r="AF832">
        <f>SUMIF([1]销售数据!$B:$B,AD832,[1]销售数据!$K:$K)</f>
        <v>0</v>
      </c>
      <c r="AG832">
        <f>SUMIF([1]销售数据!$B:$B,AD832,[1]销售数据!$J:$J)</f>
        <v>0</v>
      </c>
      <c r="AH832">
        <f>SUMIF([1]销售数据!$B:$B,AD832,[1]销售数据!$I:$I)</f>
        <v>0</v>
      </c>
      <c r="AI832">
        <f>SUMIF([1]销售数据!$B:$B,AD832,[1]销售数据!$H:$H)</f>
        <v>0</v>
      </c>
      <c r="AJ832" s="19">
        <f t="shared" si="203"/>
        <v>0</v>
      </c>
      <c r="AK832">
        <f>SUMIF([1]发货店铺数!$B:$B,AD832,[1]发货店铺数!$G:$G)</f>
        <v>0</v>
      </c>
      <c r="AL832">
        <f>SUMIF([1]销售店铺数!$B:$B,AD832,[1]销售店铺数!$G:$G)</f>
        <v>0</v>
      </c>
      <c r="AM832">
        <f>SUMIF([1]上周销售店铺数!$B:$B,AD832,[1]上周销售店铺数!$G:$G)</f>
        <v>0</v>
      </c>
      <c r="AN832" s="19">
        <f t="shared" si="204"/>
        <v>0</v>
      </c>
      <c r="AO832" s="19">
        <f t="shared" si="193"/>
        <v>0</v>
      </c>
      <c r="AP832" s="19">
        <f t="shared" si="194"/>
        <v>0</v>
      </c>
      <c r="AQ832" s="11">
        <f t="shared" si="205"/>
        <v>0</v>
      </c>
      <c r="AR832" s="19">
        <f t="shared" si="206"/>
        <v>0</v>
      </c>
      <c r="AS832" s="19">
        <f t="shared" si="207"/>
        <v>0</v>
      </c>
    </row>
    <row r="833" spans="1:45">
      <c r="A833"/>
      <c r="B833"/>
      <c r="C833"/>
      <c r="D833"/>
      <c r="E833"/>
      <c r="F833"/>
      <c r="G833"/>
      <c r="H833"/>
      <c r="L833" s="8"/>
      <c r="M833" s="8" t="str">
        <f>IF(ISERROR( VLOOKUP(AD833,'[1]采购入库货量(公司仓库)'!$A:$I,9,FALSE)),"", VLOOKUP(AD833,'[1]采购入库货量(公司仓库)'!$A:$I,9,FALSE))</f>
        <v/>
      </c>
      <c r="N833" s="8" t="str">
        <f>IF(ISERROR( VLOOKUP(AD833,[1]批发上市日期!$A:$F,6,FALSE)),"",  VLOOKUP(AD833,[1]批发上市日期!$A:$F,6,FALSE))</f>
        <v/>
      </c>
      <c r="O833" s="11">
        <f>IF(ISERROR(VLOOKUP(E833&amp;G833,'[1]采购入库货量(公司仓库)'!$A:$I,7,FALSE)),0,VLOOKUP(E833&amp;G833,'[1]采购入库货量(公司仓库)'!$A:$I,7,FALSE))</f>
        <v>0</v>
      </c>
      <c r="P833">
        <f t="shared" si="195"/>
        <v>0</v>
      </c>
      <c r="Q833">
        <f>IF(ISERROR(VLOOKUP(E833&amp;G833,'[1]采购入库货量(公司仓库)'!$A:$I,8,FALSE)),0,VLOOKUP(E833&amp;G833,'[1]采购入库货量(公司仓库)'!$A:$I,8,FALSE))</f>
        <v>0</v>
      </c>
      <c r="R833" s="11">
        <f t="shared" si="196"/>
        <v>0</v>
      </c>
      <c r="S833">
        <f>SUMIF([1]库存总量!$H:$H,E833&amp;G833,[1]库存总量!$G:$G)</f>
        <v>0</v>
      </c>
      <c r="T833">
        <f t="shared" si="197"/>
        <v>0</v>
      </c>
      <c r="U833">
        <f>SUMIFS([1]库存总量!$G:$G,[1]库存总量!$H:$H,E833&amp;G833,[1]库存总量!$A:$A,"B")</f>
        <v>0</v>
      </c>
      <c r="V833">
        <f t="shared" si="198"/>
        <v>0</v>
      </c>
      <c r="W833">
        <f>SUMIFS([1]库存总量!$G:$G,[1]库存总量!$H:$H,E833&amp;G833,[1]库存总量!$A:$A,"K")</f>
        <v>0</v>
      </c>
      <c r="X833">
        <f t="shared" si="199"/>
        <v>0</v>
      </c>
      <c r="Y833">
        <f t="shared" si="200"/>
        <v>0</v>
      </c>
      <c r="Z833">
        <f t="shared" si="201"/>
        <v>0</v>
      </c>
      <c r="AA833">
        <f>(IF(ISERROR(VLOOKUP(E833&amp;G833,'[1]采购入库货量(公司仓库)'!$A:$H,7,FALSE)),0,VLOOKUP(E833&amp;G833,'[1]采购入库货量(公司仓库)'!$A:$H,7,FALSE)))*L833-(IF(ISERROR(VLOOKUP(E833&amp;G833,'[1]采购入库货量(公司仓库)'!$A:$H,8,FALSE)),0,VLOOKUP(E833&amp;G833,'[1]采购入库货量(公司仓库)'!$A:$H,8,FALSE)))</f>
        <v>0</v>
      </c>
      <c r="AB833">
        <f>SUMIF([1]销售数据!$B:$B,E833&amp;G833,[1]销售数据!$G:$G)</f>
        <v>0</v>
      </c>
      <c r="AC833">
        <f t="shared" si="202"/>
        <v>0</v>
      </c>
      <c r="AD833" t="str">
        <f t="shared" si="192"/>
        <v/>
      </c>
      <c r="AE833">
        <f>SUMIF([1]销售数据!$B:$B,AD833,[1]销售数据!$L:$L)</f>
        <v>0</v>
      </c>
      <c r="AF833">
        <f>SUMIF([1]销售数据!$B:$B,AD833,[1]销售数据!$K:$K)</f>
        <v>0</v>
      </c>
      <c r="AG833">
        <f>SUMIF([1]销售数据!$B:$B,AD833,[1]销售数据!$J:$J)</f>
        <v>0</v>
      </c>
      <c r="AH833">
        <f>SUMIF([1]销售数据!$B:$B,AD833,[1]销售数据!$I:$I)</f>
        <v>0</v>
      </c>
      <c r="AI833">
        <f>SUMIF([1]销售数据!$B:$B,AD833,[1]销售数据!$H:$H)</f>
        <v>0</v>
      </c>
      <c r="AJ833" s="19">
        <f t="shared" si="203"/>
        <v>0</v>
      </c>
      <c r="AK833">
        <f>SUMIF([1]发货店铺数!$B:$B,AD833,[1]发货店铺数!$G:$G)</f>
        <v>0</v>
      </c>
      <c r="AL833">
        <f>SUMIF([1]销售店铺数!$B:$B,AD833,[1]销售店铺数!$G:$G)</f>
        <v>0</v>
      </c>
      <c r="AM833">
        <f>SUMIF([1]上周销售店铺数!$B:$B,AD833,[1]上周销售店铺数!$G:$G)</f>
        <v>0</v>
      </c>
      <c r="AN833" s="19">
        <f t="shared" si="204"/>
        <v>0</v>
      </c>
      <c r="AO833" s="19">
        <f t="shared" si="193"/>
        <v>0</v>
      </c>
      <c r="AP833" s="19">
        <f t="shared" si="194"/>
        <v>0</v>
      </c>
      <c r="AQ833" s="11">
        <f t="shared" si="205"/>
        <v>0</v>
      </c>
      <c r="AR833" s="19">
        <f t="shared" si="206"/>
        <v>0</v>
      </c>
      <c r="AS833" s="19">
        <f t="shared" si="207"/>
        <v>0</v>
      </c>
    </row>
    <row r="834" spans="1:45">
      <c r="A834"/>
      <c r="B834"/>
      <c r="C834"/>
      <c r="D834"/>
      <c r="E834"/>
      <c r="F834"/>
      <c r="G834"/>
      <c r="H834"/>
      <c r="L834" s="8"/>
      <c r="M834" s="8" t="str">
        <f>IF(ISERROR( VLOOKUP(AD834,'[1]采购入库货量(公司仓库)'!$A:$I,9,FALSE)),"", VLOOKUP(AD834,'[1]采购入库货量(公司仓库)'!$A:$I,9,FALSE))</f>
        <v/>
      </c>
      <c r="N834" s="8" t="str">
        <f>IF(ISERROR( VLOOKUP(AD834,[1]批发上市日期!$A:$F,6,FALSE)),"",  VLOOKUP(AD834,[1]批发上市日期!$A:$F,6,FALSE))</f>
        <v/>
      </c>
      <c r="O834" s="11">
        <f>IF(ISERROR(VLOOKUP(E834&amp;G834,'[1]采购入库货量(公司仓库)'!$A:$I,7,FALSE)),0,VLOOKUP(E834&amp;G834,'[1]采购入库货量(公司仓库)'!$A:$I,7,FALSE))</f>
        <v>0</v>
      </c>
      <c r="P834">
        <f t="shared" si="195"/>
        <v>0</v>
      </c>
      <c r="Q834">
        <f>IF(ISERROR(VLOOKUP(E834&amp;G834,'[1]采购入库货量(公司仓库)'!$A:$I,8,FALSE)),0,VLOOKUP(E834&amp;G834,'[1]采购入库货量(公司仓库)'!$A:$I,8,FALSE))</f>
        <v>0</v>
      </c>
      <c r="R834" s="11">
        <f t="shared" si="196"/>
        <v>0</v>
      </c>
      <c r="S834">
        <f>SUMIF([1]库存总量!$H:$H,E834&amp;G834,[1]库存总量!$G:$G)</f>
        <v>0</v>
      </c>
      <c r="T834">
        <f t="shared" si="197"/>
        <v>0</v>
      </c>
      <c r="U834">
        <f>SUMIFS([1]库存总量!$G:$G,[1]库存总量!$H:$H,E834&amp;G834,[1]库存总量!$A:$A,"B")</f>
        <v>0</v>
      </c>
      <c r="V834">
        <f t="shared" si="198"/>
        <v>0</v>
      </c>
      <c r="W834">
        <f>SUMIFS([1]库存总量!$G:$G,[1]库存总量!$H:$H,E834&amp;G834,[1]库存总量!$A:$A,"K")</f>
        <v>0</v>
      </c>
      <c r="X834">
        <f t="shared" si="199"/>
        <v>0</v>
      </c>
      <c r="Y834">
        <f t="shared" si="200"/>
        <v>0</v>
      </c>
      <c r="Z834">
        <f t="shared" si="201"/>
        <v>0</v>
      </c>
      <c r="AA834">
        <f>(IF(ISERROR(VLOOKUP(E834&amp;G834,'[1]采购入库货量(公司仓库)'!$A:$H,7,FALSE)),0,VLOOKUP(E834&amp;G834,'[1]采购入库货量(公司仓库)'!$A:$H,7,FALSE)))*L834-(IF(ISERROR(VLOOKUP(E834&amp;G834,'[1]采购入库货量(公司仓库)'!$A:$H,8,FALSE)),0,VLOOKUP(E834&amp;G834,'[1]采购入库货量(公司仓库)'!$A:$H,8,FALSE)))</f>
        <v>0</v>
      </c>
      <c r="AB834">
        <f>SUMIF([1]销售数据!$B:$B,E834&amp;G834,[1]销售数据!$G:$G)</f>
        <v>0</v>
      </c>
      <c r="AC834">
        <f t="shared" si="202"/>
        <v>0</v>
      </c>
      <c r="AD834" t="str">
        <f t="shared" si="192"/>
        <v/>
      </c>
      <c r="AE834">
        <f>SUMIF([1]销售数据!$B:$B,AD834,[1]销售数据!$L:$L)</f>
        <v>0</v>
      </c>
      <c r="AF834">
        <f>SUMIF([1]销售数据!$B:$B,AD834,[1]销售数据!$K:$K)</f>
        <v>0</v>
      </c>
      <c r="AG834">
        <f>SUMIF([1]销售数据!$B:$B,AD834,[1]销售数据!$J:$J)</f>
        <v>0</v>
      </c>
      <c r="AH834">
        <f>SUMIF([1]销售数据!$B:$B,AD834,[1]销售数据!$I:$I)</f>
        <v>0</v>
      </c>
      <c r="AI834">
        <f>SUMIF([1]销售数据!$B:$B,AD834,[1]销售数据!$H:$H)</f>
        <v>0</v>
      </c>
      <c r="AJ834" s="19">
        <f t="shared" si="203"/>
        <v>0</v>
      </c>
      <c r="AK834">
        <f>SUMIF([1]发货店铺数!$B:$B,AD834,[1]发货店铺数!$G:$G)</f>
        <v>0</v>
      </c>
      <c r="AL834">
        <f>SUMIF([1]销售店铺数!$B:$B,AD834,[1]销售店铺数!$G:$G)</f>
        <v>0</v>
      </c>
      <c r="AM834">
        <f>SUMIF([1]上周销售店铺数!$B:$B,AD834,[1]上周销售店铺数!$G:$G)</f>
        <v>0</v>
      </c>
      <c r="AN834" s="19">
        <f t="shared" si="204"/>
        <v>0</v>
      </c>
      <c r="AO834" s="19">
        <f t="shared" si="193"/>
        <v>0</v>
      </c>
      <c r="AP834" s="19">
        <f t="shared" si="194"/>
        <v>0</v>
      </c>
      <c r="AQ834" s="11">
        <f t="shared" si="205"/>
        <v>0</v>
      </c>
      <c r="AR834" s="19">
        <f t="shared" si="206"/>
        <v>0</v>
      </c>
      <c r="AS834" s="19">
        <f t="shared" si="207"/>
        <v>0</v>
      </c>
    </row>
    <row r="835" spans="1:45">
      <c r="A835"/>
      <c r="B835"/>
      <c r="C835"/>
      <c r="D835"/>
      <c r="E835"/>
      <c r="F835"/>
      <c r="G835"/>
      <c r="H835"/>
      <c r="L835" s="8"/>
      <c r="M835" s="8" t="str">
        <f>IF(ISERROR( VLOOKUP(AD835,'[1]采购入库货量(公司仓库)'!$A:$I,9,FALSE)),"", VLOOKUP(AD835,'[1]采购入库货量(公司仓库)'!$A:$I,9,FALSE))</f>
        <v/>
      </c>
      <c r="N835" s="8" t="str">
        <f>IF(ISERROR( VLOOKUP(AD835,[1]批发上市日期!$A:$F,6,FALSE)),"",  VLOOKUP(AD835,[1]批发上市日期!$A:$F,6,FALSE))</f>
        <v/>
      </c>
      <c r="O835" s="11">
        <f>IF(ISERROR(VLOOKUP(E835&amp;G835,'[1]采购入库货量(公司仓库)'!$A:$I,7,FALSE)),0,VLOOKUP(E835&amp;G835,'[1]采购入库货量(公司仓库)'!$A:$I,7,FALSE))</f>
        <v>0</v>
      </c>
      <c r="P835">
        <f t="shared" si="195"/>
        <v>0</v>
      </c>
      <c r="Q835">
        <f>IF(ISERROR(VLOOKUP(E835&amp;G835,'[1]采购入库货量(公司仓库)'!$A:$I,8,FALSE)),0,VLOOKUP(E835&amp;G835,'[1]采购入库货量(公司仓库)'!$A:$I,8,FALSE))</f>
        <v>0</v>
      </c>
      <c r="R835" s="11">
        <f t="shared" si="196"/>
        <v>0</v>
      </c>
      <c r="S835">
        <f>SUMIF([1]库存总量!$H:$H,E835&amp;G835,[1]库存总量!$G:$G)</f>
        <v>0</v>
      </c>
      <c r="T835">
        <f t="shared" si="197"/>
        <v>0</v>
      </c>
      <c r="U835">
        <f>SUMIFS([1]库存总量!$G:$G,[1]库存总量!$H:$H,E835&amp;G835,[1]库存总量!$A:$A,"B")</f>
        <v>0</v>
      </c>
      <c r="V835">
        <f t="shared" si="198"/>
        <v>0</v>
      </c>
      <c r="W835">
        <f>SUMIFS([1]库存总量!$G:$G,[1]库存总量!$H:$H,E835&amp;G835,[1]库存总量!$A:$A,"K")</f>
        <v>0</v>
      </c>
      <c r="X835">
        <f t="shared" si="199"/>
        <v>0</v>
      </c>
      <c r="Y835">
        <f t="shared" si="200"/>
        <v>0</v>
      </c>
      <c r="Z835">
        <f t="shared" si="201"/>
        <v>0</v>
      </c>
      <c r="AA835">
        <f>(IF(ISERROR(VLOOKUP(E835&amp;G835,'[1]采购入库货量(公司仓库)'!$A:$H,7,FALSE)),0,VLOOKUP(E835&amp;G835,'[1]采购入库货量(公司仓库)'!$A:$H,7,FALSE)))*L835-(IF(ISERROR(VLOOKUP(E835&amp;G835,'[1]采购入库货量(公司仓库)'!$A:$H,8,FALSE)),0,VLOOKUP(E835&amp;G835,'[1]采购入库货量(公司仓库)'!$A:$H,8,FALSE)))</f>
        <v>0</v>
      </c>
      <c r="AB835">
        <f>SUMIF([1]销售数据!$B:$B,E835&amp;G835,[1]销售数据!$G:$G)</f>
        <v>0</v>
      </c>
      <c r="AC835">
        <f t="shared" si="202"/>
        <v>0</v>
      </c>
      <c r="AD835" t="str">
        <f t="shared" si="192"/>
        <v/>
      </c>
      <c r="AE835">
        <f>SUMIF([1]销售数据!$B:$B,AD835,[1]销售数据!$L:$L)</f>
        <v>0</v>
      </c>
      <c r="AF835">
        <f>SUMIF([1]销售数据!$B:$B,AD835,[1]销售数据!$K:$K)</f>
        <v>0</v>
      </c>
      <c r="AG835">
        <f>SUMIF([1]销售数据!$B:$B,AD835,[1]销售数据!$J:$J)</f>
        <v>0</v>
      </c>
      <c r="AH835">
        <f>SUMIF([1]销售数据!$B:$B,AD835,[1]销售数据!$I:$I)</f>
        <v>0</v>
      </c>
      <c r="AI835">
        <f>SUMIF([1]销售数据!$B:$B,AD835,[1]销售数据!$H:$H)</f>
        <v>0</v>
      </c>
      <c r="AJ835" s="19">
        <f t="shared" si="203"/>
        <v>0</v>
      </c>
      <c r="AK835">
        <f>SUMIF([1]发货店铺数!$B:$B,AD835,[1]发货店铺数!$G:$G)</f>
        <v>0</v>
      </c>
      <c r="AL835">
        <f>SUMIF([1]销售店铺数!$B:$B,AD835,[1]销售店铺数!$G:$G)</f>
        <v>0</v>
      </c>
      <c r="AM835">
        <f>SUMIF([1]上周销售店铺数!$B:$B,AD835,[1]上周销售店铺数!$G:$G)</f>
        <v>0</v>
      </c>
      <c r="AN835" s="19">
        <f t="shared" si="204"/>
        <v>0</v>
      </c>
      <c r="AO835" s="19">
        <f t="shared" si="193"/>
        <v>0</v>
      </c>
      <c r="AP835" s="19">
        <f t="shared" si="194"/>
        <v>0</v>
      </c>
      <c r="AQ835" s="11">
        <f t="shared" si="205"/>
        <v>0</v>
      </c>
      <c r="AR835" s="19">
        <f t="shared" si="206"/>
        <v>0</v>
      </c>
      <c r="AS835" s="19">
        <f t="shared" si="207"/>
        <v>0</v>
      </c>
    </row>
    <row r="836" spans="1:45">
      <c r="A836"/>
      <c r="B836"/>
      <c r="C836"/>
      <c r="D836"/>
      <c r="E836"/>
      <c r="F836"/>
      <c r="G836"/>
      <c r="H836"/>
      <c r="L836" s="8"/>
      <c r="M836" s="8" t="str">
        <f>IF(ISERROR( VLOOKUP(AD836,'[1]采购入库货量(公司仓库)'!$A:$I,9,FALSE)),"", VLOOKUP(AD836,'[1]采购入库货量(公司仓库)'!$A:$I,9,FALSE))</f>
        <v/>
      </c>
      <c r="N836" s="8" t="str">
        <f>IF(ISERROR( VLOOKUP(AD836,[1]批发上市日期!$A:$F,6,FALSE)),"",  VLOOKUP(AD836,[1]批发上市日期!$A:$F,6,FALSE))</f>
        <v/>
      </c>
      <c r="O836" s="11">
        <f>IF(ISERROR(VLOOKUP(E836&amp;G836,'[1]采购入库货量(公司仓库)'!$A:$I,7,FALSE)),0,VLOOKUP(E836&amp;G836,'[1]采购入库货量(公司仓库)'!$A:$I,7,FALSE))</f>
        <v>0</v>
      </c>
      <c r="P836">
        <f t="shared" si="195"/>
        <v>0</v>
      </c>
      <c r="Q836">
        <f>IF(ISERROR(VLOOKUP(E836&amp;G836,'[1]采购入库货量(公司仓库)'!$A:$I,8,FALSE)),0,VLOOKUP(E836&amp;G836,'[1]采购入库货量(公司仓库)'!$A:$I,8,FALSE))</f>
        <v>0</v>
      </c>
      <c r="R836" s="11">
        <f t="shared" si="196"/>
        <v>0</v>
      </c>
      <c r="S836">
        <f>SUMIF([1]库存总量!$H:$H,E836&amp;G836,[1]库存总量!$G:$G)</f>
        <v>0</v>
      </c>
      <c r="T836">
        <f t="shared" si="197"/>
        <v>0</v>
      </c>
      <c r="U836">
        <f>SUMIFS([1]库存总量!$G:$G,[1]库存总量!$H:$H,E836&amp;G836,[1]库存总量!$A:$A,"B")</f>
        <v>0</v>
      </c>
      <c r="V836">
        <f t="shared" si="198"/>
        <v>0</v>
      </c>
      <c r="W836">
        <f>SUMIFS([1]库存总量!$G:$G,[1]库存总量!$H:$H,E836&amp;G836,[1]库存总量!$A:$A,"K")</f>
        <v>0</v>
      </c>
      <c r="X836">
        <f t="shared" si="199"/>
        <v>0</v>
      </c>
      <c r="Y836">
        <f t="shared" si="200"/>
        <v>0</v>
      </c>
      <c r="Z836">
        <f t="shared" si="201"/>
        <v>0</v>
      </c>
      <c r="AA836">
        <f>(IF(ISERROR(VLOOKUP(E836&amp;G836,'[1]采购入库货量(公司仓库)'!$A:$H,7,FALSE)),0,VLOOKUP(E836&amp;G836,'[1]采购入库货量(公司仓库)'!$A:$H,7,FALSE)))*L836-(IF(ISERROR(VLOOKUP(E836&amp;G836,'[1]采购入库货量(公司仓库)'!$A:$H,8,FALSE)),0,VLOOKUP(E836&amp;G836,'[1]采购入库货量(公司仓库)'!$A:$H,8,FALSE)))</f>
        <v>0</v>
      </c>
      <c r="AB836">
        <f>SUMIF([1]销售数据!$B:$B,E836&amp;G836,[1]销售数据!$G:$G)</f>
        <v>0</v>
      </c>
      <c r="AC836">
        <f t="shared" si="202"/>
        <v>0</v>
      </c>
      <c r="AD836" t="str">
        <f t="shared" ref="AD836:AD899" si="208">E836&amp;G836</f>
        <v/>
      </c>
      <c r="AE836">
        <f>SUMIF([1]销售数据!$B:$B,AD836,[1]销售数据!$L:$L)</f>
        <v>0</v>
      </c>
      <c r="AF836">
        <f>SUMIF([1]销售数据!$B:$B,AD836,[1]销售数据!$K:$K)</f>
        <v>0</v>
      </c>
      <c r="AG836">
        <f>SUMIF([1]销售数据!$B:$B,AD836,[1]销售数据!$J:$J)</f>
        <v>0</v>
      </c>
      <c r="AH836">
        <f>SUMIF([1]销售数据!$B:$B,AD836,[1]销售数据!$I:$I)</f>
        <v>0</v>
      </c>
      <c r="AI836">
        <f>SUMIF([1]销售数据!$B:$B,AD836,[1]销售数据!$H:$H)</f>
        <v>0</v>
      </c>
      <c r="AJ836" s="19">
        <f t="shared" si="203"/>
        <v>0</v>
      </c>
      <c r="AK836">
        <f>SUMIF([1]发货店铺数!$B:$B,AD836,[1]发货店铺数!$G:$G)</f>
        <v>0</v>
      </c>
      <c r="AL836">
        <f>SUMIF([1]销售店铺数!$B:$B,AD836,[1]销售店铺数!$G:$G)</f>
        <v>0</v>
      </c>
      <c r="AM836">
        <f>SUMIF([1]上周销售店铺数!$B:$B,AD836,[1]上周销售店铺数!$G:$G)</f>
        <v>0</v>
      </c>
      <c r="AN836" s="19">
        <f t="shared" si="204"/>
        <v>0</v>
      </c>
      <c r="AO836" s="19">
        <f t="shared" ref="AO836:AO899" si="209">IF(ISERROR(AB836/S836),0,AB836/S836)</f>
        <v>0</v>
      </c>
      <c r="AP836" s="19">
        <f t="shared" ref="AP836:AP899" si="210">IF(ISERROR(AB836/O836),0,AB836/O836)</f>
        <v>0</v>
      </c>
      <c r="AQ836" s="11">
        <f t="shared" si="205"/>
        <v>0</v>
      </c>
      <c r="AR836" s="19">
        <f t="shared" si="206"/>
        <v>0</v>
      </c>
      <c r="AS836" s="19">
        <f t="shared" si="207"/>
        <v>0</v>
      </c>
    </row>
    <row r="837" spans="1:45">
      <c r="A837"/>
      <c r="B837"/>
      <c r="C837"/>
      <c r="D837"/>
      <c r="E837"/>
      <c r="F837"/>
      <c r="G837"/>
      <c r="H837"/>
      <c r="L837" s="8"/>
      <c r="M837" s="8" t="str">
        <f>IF(ISERROR( VLOOKUP(AD837,'[1]采购入库货量(公司仓库)'!$A:$I,9,FALSE)),"", VLOOKUP(AD837,'[1]采购入库货量(公司仓库)'!$A:$I,9,FALSE))</f>
        <v/>
      </c>
      <c r="N837" s="8" t="str">
        <f>IF(ISERROR( VLOOKUP(AD837,[1]批发上市日期!$A:$F,6,FALSE)),"",  VLOOKUP(AD837,[1]批发上市日期!$A:$F,6,FALSE))</f>
        <v/>
      </c>
      <c r="O837" s="11">
        <f>IF(ISERROR(VLOOKUP(E837&amp;G837,'[1]采购入库货量(公司仓库)'!$A:$I,7,FALSE)),0,VLOOKUP(E837&amp;G837,'[1]采购入库货量(公司仓库)'!$A:$I,7,FALSE))</f>
        <v>0</v>
      </c>
      <c r="P837">
        <f t="shared" ref="P837:P900" si="211">I837*O837</f>
        <v>0</v>
      </c>
      <c r="Q837">
        <f>IF(ISERROR(VLOOKUP(E837&amp;G837,'[1]采购入库货量(公司仓库)'!$A:$I,8,FALSE)),0,VLOOKUP(E837&amp;G837,'[1]采购入库货量(公司仓库)'!$A:$I,8,FALSE))</f>
        <v>0</v>
      </c>
      <c r="R837" s="11">
        <f t="shared" ref="R837:R900" si="212">I837*Q837</f>
        <v>0</v>
      </c>
      <c r="S837">
        <f>SUMIF([1]库存总量!$H:$H,E837&amp;G837,[1]库存总量!$G:$G)</f>
        <v>0</v>
      </c>
      <c r="T837">
        <f t="shared" ref="T837:T900" si="213">S837*I837</f>
        <v>0</v>
      </c>
      <c r="U837">
        <f>SUMIFS([1]库存总量!$G:$G,[1]库存总量!$H:$H,E837&amp;G837,[1]库存总量!$A:$A,"B")</f>
        <v>0</v>
      </c>
      <c r="V837">
        <f t="shared" ref="V837:V900" si="214">U837*I837</f>
        <v>0</v>
      </c>
      <c r="W837">
        <f>SUMIFS([1]库存总量!$G:$G,[1]库存总量!$H:$H,E837&amp;G837,[1]库存总量!$A:$A,"K")</f>
        <v>0</v>
      </c>
      <c r="X837">
        <f t="shared" ref="X837:X900" si="215">W837*I837</f>
        <v>0</v>
      </c>
      <c r="Y837">
        <f t="shared" ref="Y837:Y900" si="216">L837*O837</f>
        <v>0</v>
      </c>
      <c r="Z837">
        <f t="shared" ref="Z837:Z900" si="217">Y837*I837</f>
        <v>0</v>
      </c>
      <c r="AA837">
        <f>(IF(ISERROR(VLOOKUP(E837&amp;G837,'[1]采购入库货量(公司仓库)'!$A:$H,7,FALSE)),0,VLOOKUP(E837&amp;G837,'[1]采购入库货量(公司仓库)'!$A:$H,7,FALSE)))*L837-(IF(ISERROR(VLOOKUP(E837&amp;G837,'[1]采购入库货量(公司仓库)'!$A:$H,8,FALSE)),0,VLOOKUP(E837&amp;G837,'[1]采购入库货量(公司仓库)'!$A:$H,8,FALSE)))</f>
        <v>0</v>
      </c>
      <c r="AB837">
        <f>SUMIF([1]销售数据!$B:$B,E837&amp;G837,[1]销售数据!$G:$G)</f>
        <v>0</v>
      </c>
      <c r="AC837">
        <f t="shared" ref="AC837:AC900" si="218">AB837*I837</f>
        <v>0</v>
      </c>
      <c r="AD837" t="str">
        <f t="shared" si="208"/>
        <v/>
      </c>
      <c r="AE837">
        <f>SUMIF([1]销售数据!$B:$B,AD837,[1]销售数据!$L:$L)</f>
        <v>0</v>
      </c>
      <c r="AF837">
        <f>SUMIF([1]销售数据!$B:$B,AD837,[1]销售数据!$K:$K)</f>
        <v>0</v>
      </c>
      <c r="AG837">
        <f>SUMIF([1]销售数据!$B:$B,AD837,[1]销售数据!$J:$J)</f>
        <v>0</v>
      </c>
      <c r="AH837">
        <f>SUMIF([1]销售数据!$B:$B,AD837,[1]销售数据!$I:$I)</f>
        <v>0</v>
      </c>
      <c r="AI837">
        <f>SUMIF([1]销售数据!$B:$B,AD837,[1]销售数据!$H:$H)</f>
        <v>0</v>
      </c>
      <c r="AJ837" s="19">
        <f t="shared" ref="AJ837:AJ900" si="219">IF(ISERROR((AI837-AH837)/AI837),0,((AI837-AH837)/AI837))</f>
        <v>0</v>
      </c>
      <c r="AK837">
        <f>SUMIF([1]发货店铺数!$B:$B,AD837,[1]发货店铺数!$G:$G)</f>
        <v>0</v>
      </c>
      <c r="AL837">
        <f>SUMIF([1]销售店铺数!$B:$B,AD837,[1]销售店铺数!$G:$G)</f>
        <v>0</v>
      </c>
      <c r="AM837">
        <f>SUMIF([1]上周销售店铺数!$B:$B,AD837,[1]上周销售店铺数!$G:$G)</f>
        <v>0</v>
      </c>
      <c r="AN837" s="19">
        <f t="shared" ref="AN837:AN900" si="220">IF(ISERROR(AL837/AK837),0,AL837/AK837)</f>
        <v>0</v>
      </c>
      <c r="AO837" s="19">
        <f t="shared" si="209"/>
        <v>0</v>
      </c>
      <c r="AP837" s="19">
        <f t="shared" si="210"/>
        <v>0</v>
      </c>
      <c r="AQ837" s="11">
        <f t="shared" ref="AQ837:AQ900" si="221">(J837-I837)*AB837</f>
        <v>0</v>
      </c>
      <c r="AR837" s="19">
        <f t="shared" ref="AR837:AR900" si="222">IF(ISERROR((J837-I837)/J837),0,(J837-I837)/J837)</f>
        <v>0</v>
      </c>
      <c r="AS837" s="19">
        <f t="shared" ref="AS837:AS900" si="223">IF(ISERROR(AB837/O837),0,AB837/O837)</f>
        <v>0</v>
      </c>
    </row>
    <row r="838" spans="1:45">
      <c r="A838"/>
      <c r="B838"/>
      <c r="C838"/>
      <c r="D838"/>
      <c r="E838"/>
      <c r="F838"/>
      <c r="G838"/>
      <c r="H838"/>
      <c r="L838" s="8"/>
      <c r="M838" s="8" t="str">
        <f>IF(ISERROR( VLOOKUP(AD838,'[1]采购入库货量(公司仓库)'!$A:$I,9,FALSE)),"", VLOOKUP(AD838,'[1]采购入库货量(公司仓库)'!$A:$I,9,FALSE))</f>
        <v/>
      </c>
      <c r="N838" s="8" t="str">
        <f>IF(ISERROR( VLOOKUP(AD838,[1]批发上市日期!$A:$F,6,FALSE)),"",  VLOOKUP(AD838,[1]批发上市日期!$A:$F,6,FALSE))</f>
        <v/>
      </c>
      <c r="O838" s="11">
        <f>IF(ISERROR(VLOOKUP(E838&amp;G838,'[1]采购入库货量(公司仓库)'!$A:$I,7,FALSE)),0,VLOOKUP(E838&amp;G838,'[1]采购入库货量(公司仓库)'!$A:$I,7,FALSE))</f>
        <v>0</v>
      </c>
      <c r="P838">
        <f t="shared" si="211"/>
        <v>0</v>
      </c>
      <c r="Q838">
        <f>IF(ISERROR(VLOOKUP(E838&amp;G838,'[1]采购入库货量(公司仓库)'!$A:$I,8,FALSE)),0,VLOOKUP(E838&amp;G838,'[1]采购入库货量(公司仓库)'!$A:$I,8,FALSE))</f>
        <v>0</v>
      </c>
      <c r="R838" s="11">
        <f t="shared" si="212"/>
        <v>0</v>
      </c>
      <c r="S838">
        <f>SUMIF([1]库存总量!$H:$H,E838&amp;G838,[1]库存总量!$G:$G)</f>
        <v>0</v>
      </c>
      <c r="T838">
        <f t="shared" si="213"/>
        <v>0</v>
      </c>
      <c r="U838">
        <f>SUMIFS([1]库存总量!$G:$G,[1]库存总量!$H:$H,E838&amp;G838,[1]库存总量!$A:$A,"B")</f>
        <v>0</v>
      </c>
      <c r="V838">
        <f t="shared" si="214"/>
        <v>0</v>
      </c>
      <c r="W838">
        <f>SUMIFS([1]库存总量!$G:$G,[1]库存总量!$H:$H,E838&amp;G838,[1]库存总量!$A:$A,"K")</f>
        <v>0</v>
      </c>
      <c r="X838">
        <f t="shared" si="215"/>
        <v>0</v>
      </c>
      <c r="Y838">
        <f t="shared" si="216"/>
        <v>0</v>
      </c>
      <c r="Z838">
        <f t="shared" si="217"/>
        <v>0</v>
      </c>
      <c r="AA838">
        <f>(IF(ISERROR(VLOOKUP(E838&amp;G838,'[1]采购入库货量(公司仓库)'!$A:$H,7,FALSE)),0,VLOOKUP(E838&amp;G838,'[1]采购入库货量(公司仓库)'!$A:$H,7,FALSE)))*L838-(IF(ISERROR(VLOOKUP(E838&amp;G838,'[1]采购入库货量(公司仓库)'!$A:$H,8,FALSE)),0,VLOOKUP(E838&amp;G838,'[1]采购入库货量(公司仓库)'!$A:$H,8,FALSE)))</f>
        <v>0</v>
      </c>
      <c r="AB838">
        <f>SUMIF([1]销售数据!$B:$B,E838&amp;G838,[1]销售数据!$G:$G)</f>
        <v>0</v>
      </c>
      <c r="AC838">
        <f t="shared" si="218"/>
        <v>0</v>
      </c>
      <c r="AD838" t="str">
        <f t="shared" si="208"/>
        <v/>
      </c>
      <c r="AE838">
        <f>SUMIF([1]销售数据!$B:$B,AD838,[1]销售数据!$L:$L)</f>
        <v>0</v>
      </c>
      <c r="AF838">
        <f>SUMIF([1]销售数据!$B:$B,AD838,[1]销售数据!$K:$K)</f>
        <v>0</v>
      </c>
      <c r="AG838">
        <f>SUMIF([1]销售数据!$B:$B,AD838,[1]销售数据!$J:$J)</f>
        <v>0</v>
      </c>
      <c r="AH838">
        <f>SUMIF([1]销售数据!$B:$B,AD838,[1]销售数据!$I:$I)</f>
        <v>0</v>
      </c>
      <c r="AI838">
        <f>SUMIF([1]销售数据!$B:$B,AD838,[1]销售数据!$H:$H)</f>
        <v>0</v>
      </c>
      <c r="AJ838" s="19">
        <f t="shared" si="219"/>
        <v>0</v>
      </c>
      <c r="AK838">
        <f>SUMIF([1]发货店铺数!$B:$B,AD838,[1]发货店铺数!$G:$G)</f>
        <v>0</v>
      </c>
      <c r="AL838">
        <f>SUMIF([1]销售店铺数!$B:$B,AD838,[1]销售店铺数!$G:$G)</f>
        <v>0</v>
      </c>
      <c r="AM838">
        <f>SUMIF([1]上周销售店铺数!$B:$B,AD838,[1]上周销售店铺数!$G:$G)</f>
        <v>0</v>
      </c>
      <c r="AN838" s="19">
        <f t="shared" si="220"/>
        <v>0</v>
      </c>
      <c r="AO838" s="19">
        <f t="shared" si="209"/>
        <v>0</v>
      </c>
      <c r="AP838" s="19">
        <f t="shared" si="210"/>
        <v>0</v>
      </c>
      <c r="AQ838" s="11">
        <f t="shared" si="221"/>
        <v>0</v>
      </c>
      <c r="AR838" s="19">
        <f t="shared" si="222"/>
        <v>0</v>
      </c>
      <c r="AS838" s="19">
        <f t="shared" si="223"/>
        <v>0</v>
      </c>
    </row>
    <row r="839" spans="1:45">
      <c r="A839"/>
      <c r="B839"/>
      <c r="C839"/>
      <c r="D839"/>
      <c r="E839"/>
      <c r="F839"/>
      <c r="G839"/>
      <c r="H839"/>
      <c r="L839" s="8"/>
      <c r="M839" s="8" t="str">
        <f>IF(ISERROR( VLOOKUP(AD839,'[1]采购入库货量(公司仓库)'!$A:$I,9,FALSE)),"", VLOOKUP(AD839,'[1]采购入库货量(公司仓库)'!$A:$I,9,FALSE))</f>
        <v/>
      </c>
      <c r="N839" s="8" t="str">
        <f>IF(ISERROR( VLOOKUP(AD839,[1]批发上市日期!$A:$F,6,FALSE)),"",  VLOOKUP(AD839,[1]批发上市日期!$A:$F,6,FALSE))</f>
        <v/>
      </c>
      <c r="O839" s="11">
        <f>IF(ISERROR(VLOOKUP(E839&amp;G839,'[1]采购入库货量(公司仓库)'!$A:$I,7,FALSE)),0,VLOOKUP(E839&amp;G839,'[1]采购入库货量(公司仓库)'!$A:$I,7,FALSE))</f>
        <v>0</v>
      </c>
      <c r="P839">
        <f t="shared" si="211"/>
        <v>0</v>
      </c>
      <c r="Q839">
        <f>IF(ISERROR(VLOOKUP(E839&amp;G839,'[1]采购入库货量(公司仓库)'!$A:$I,8,FALSE)),0,VLOOKUP(E839&amp;G839,'[1]采购入库货量(公司仓库)'!$A:$I,8,FALSE))</f>
        <v>0</v>
      </c>
      <c r="R839" s="11">
        <f t="shared" si="212"/>
        <v>0</v>
      </c>
      <c r="S839">
        <f>SUMIF([1]库存总量!$H:$H,E839&amp;G839,[1]库存总量!$G:$G)</f>
        <v>0</v>
      </c>
      <c r="T839">
        <f t="shared" si="213"/>
        <v>0</v>
      </c>
      <c r="U839">
        <f>SUMIFS([1]库存总量!$G:$G,[1]库存总量!$H:$H,E839&amp;G839,[1]库存总量!$A:$A,"B")</f>
        <v>0</v>
      </c>
      <c r="V839">
        <f t="shared" si="214"/>
        <v>0</v>
      </c>
      <c r="W839">
        <f>SUMIFS([1]库存总量!$G:$G,[1]库存总量!$H:$H,E839&amp;G839,[1]库存总量!$A:$A,"K")</f>
        <v>0</v>
      </c>
      <c r="X839">
        <f t="shared" si="215"/>
        <v>0</v>
      </c>
      <c r="Y839">
        <f t="shared" si="216"/>
        <v>0</v>
      </c>
      <c r="Z839">
        <f t="shared" si="217"/>
        <v>0</v>
      </c>
      <c r="AA839">
        <f>(IF(ISERROR(VLOOKUP(E839&amp;G839,'[1]采购入库货量(公司仓库)'!$A:$H,7,FALSE)),0,VLOOKUP(E839&amp;G839,'[1]采购入库货量(公司仓库)'!$A:$H,7,FALSE)))*L839-(IF(ISERROR(VLOOKUP(E839&amp;G839,'[1]采购入库货量(公司仓库)'!$A:$H,8,FALSE)),0,VLOOKUP(E839&amp;G839,'[1]采购入库货量(公司仓库)'!$A:$H,8,FALSE)))</f>
        <v>0</v>
      </c>
      <c r="AB839">
        <f>SUMIF([1]销售数据!$B:$B,E839&amp;G839,[1]销售数据!$G:$G)</f>
        <v>0</v>
      </c>
      <c r="AC839">
        <f t="shared" si="218"/>
        <v>0</v>
      </c>
      <c r="AD839" t="str">
        <f t="shared" si="208"/>
        <v/>
      </c>
      <c r="AE839">
        <f>SUMIF([1]销售数据!$B:$B,AD839,[1]销售数据!$L:$L)</f>
        <v>0</v>
      </c>
      <c r="AF839">
        <f>SUMIF([1]销售数据!$B:$B,AD839,[1]销售数据!$K:$K)</f>
        <v>0</v>
      </c>
      <c r="AG839">
        <f>SUMIF([1]销售数据!$B:$B,AD839,[1]销售数据!$J:$J)</f>
        <v>0</v>
      </c>
      <c r="AH839">
        <f>SUMIF([1]销售数据!$B:$B,AD839,[1]销售数据!$I:$I)</f>
        <v>0</v>
      </c>
      <c r="AI839">
        <f>SUMIF([1]销售数据!$B:$B,AD839,[1]销售数据!$H:$H)</f>
        <v>0</v>
      </c>
      <c r="AJ839" s="19">
        <f t="shared" si="219"/>
        <v>0</v>
      </c>
      <c r="AK839">
        <f>SUMIF([1]发货店铺数!$B:$B,AD839,[1]发货店铺数!$G:$G)</f>
        <v>0</v>
      </c>
      <c r="AL839">
        <f>SUMIF([1]销售店铺数!$B:$B,AD839,[1]销售店铺数!$G:$G)</f>
        <v>0</v>
      </c>
      <c r="AM839">
        <f>SUMIF([1]上周销售店铺数!$B:$B,AD839,[1]上周销售店铺数!$G:$G)</f>
        <v>0</v>
      </c>
      <c r="AN839" s="19">
        <f t="shared" si="220"/>
        <v>0</v>
      </c>
      <c r="AO839" s="19">
        <f t="shared" si="209"/>
        <v>0</v>
      </c>
      <c r="AP839" s="19">
        <f t="shared" si="210"/>
        <v>0</v>
      </c>
      <c r="AQ839" s="11">
        <f t="shared" si="221"/>
        <v>0</v>
      </c>
      <c r="AR839" s="19">
        <f t="shared" si="222"/>
        <v>0</v>
      </c>
      <c r="AS839" s="19">
        <f t="shared" si="223"/>
        <v>0</v>
      </c>
    </row>
    <row r="840" spans="1:45">
      <c r="A840"/>
      <c r="B840"/>
      <c r="C840"/>
      <c r="D840"/>
      <c r="E840"/>
      <c r="F840"/>
      <c r="G840"/>
      <c r="H840"/>
      <c r="L840" s="8"/>
      <c r="M840" s="8" t="str">
        <f>IF(ISERROR( VLOOKUP(AD840,'[1]采购入库货量(公司仓库)'!$A:$I,9,FALSE)),"", VLOOKUP(AD840,'[1]采购入库货量(公司仓库)'!$A:$I,9,FALSE))</f>
        <v/>
      </c>
      <c r="N840" s="8" t="str">
        <f>IF(ISERROR( VLOOKUP(AD840,[1]批发上市日期!$A:$F,6,FALSE)),"",  VLOOKUP(AD840,[1]批发上市日期!$A:$F,6,FALSE))</f>
        <v/>
      </c>
      <c r="O840" s="11">
        <f>IF(ISERROR(VLOOKUP(E840&amp;G840,'[1]采购入库货量(公司仓库)'!$A:$I,7,FALSE)),0,VLOOKUP(E840&amp;G840,'[1]采购入库货量(公司仓库)'!$A:$I,7,FALSE))</f>
        <v>0</v>
      </c>
      <c r="P840">
        <f t="shared" si="211"/>
        <v>0</v>
      </c>
      <c r="Q840">
        <f>IF(ISERROR(VLOOKUP(E840&amp;G840,'[1]采购入库货量(公司仓库)'!$A:$I,8,FALSE)),0,VLOOKUP(E840&amp;G840,'[1]采购入库货量(公司仓库)'!$A:$I,8,FALSE))</f>
        <v>0</v>
      </c>
      <c r="R840" s="11">
        <f t="shared" si="212"/>
        <v>0</v>
      </c>
      <c r="S840">
        <f>SUMIF([1]库存总量!$H:$H,E840&amp;G840,[1]库存总量!$G:$G)</f>
        <v>0</v>
      </c>
      <c r="T840">
        <f t="shared" si="213"/>
        <v>0</v>
      </c>
      <c r="U840">
        <f>SUMIFS([1]库存总量!$G:$G,[1]库存总量!$H:$H,E840&amp;G840,[1]库存总量!$A:$A,"B")</f>
        <v>0</v>
      </c>
      <c r="V840">
        <f t="shared" si="214"/>
        <v>0</v>
      </c>
      <c r="W840">
        <f>SUMIFS([1]库存总量!$G:$G,[1]库存总量!$H:$H,E840&amp;G840,[1]库存总量!$A:$A,"K")</f>
        <v>0</v>
      </c>
      <c r="X840">
        <f t="shared" si="215"/>
        <v>0</v>
      </c>
      <c r="Y840">
        <f t="shared" si="216"/>
        <v>0</v>
      </c>
      <c r="Z840">
        <f t="shared" si="217"/>
        <v>0</v>
      </c>
      <c r="AA840">
        <f>(IF(ISERROR(VLOOKUP(E840&amp;G840,'[1]采购入库货量(公司仓库)'!$A:$H,7,FALSE)),0,VLOOKUP(E840&amp;G840,'[1]采购入库货量(公司仓库)'!$A:$H,7,FALSE)))*L840-(IF(ISERROR(VLOOKUP(E840&amp;G840,'[1]采购入库货量(公司仓库)'!$A:$H,8,FALSE)),0,VLOOKUP(E840&amp;G840,'[1]采购入库货量(公司仓库)'!$A:$H,8,FALSE)))</f>
        <v>0</v>
      </c>
      <c r="AB840">
        <f>SUMIF([1]销售数据!$B:$B,E840&amp;G840,[1]销售数据!$G:$G)</f>
        <v>0</v>
      </c>
      <c r="AC840">
        <f t="shared" si="218"/>
        <v>0</v>
      </c>
      <c r="AD840" t="str">
        <f t="shared" si="208"/>
        <v/>
      </c>
      <c r="AE840">
        <f>SUMIF([1]销售数据!$B:$B,AD840,[1]销售数据!$L:$L)</f>
        <v>0</v>
      </c>
      <c r="AF840">
        <f>SUMIF([1]销售数据!$B:$B,AD840,[1]销售数据!$K:$K)</f>
        <v>0</v>
      </c>
      <c r="AG840">
        <f>SUMIF([1]销售数据!$B:$B,AD840,[1]销售数据!$J:$J)</f>
        <v>0</v>
      </c>
      <c r="AH840">
        <f>SUMIF([1]销售数据!$B:$B,AD840,[1]销售数据!$I:$I)</f>
        <v>0</v>
      </c>
      <c r="AI840">
        <f>SUMIF([1]销售数据!$B:$B,AD840,[1]销售数据!$H:$H)</f>
        <v>0</v>
      </c>
      <c r="AJ840" s="19">
        <f t="shared" si="219"/>
        <v>0</v>
      </c>
      <c r="AK840">
        <f>SUMIF([1]发货店铺数!$B:$B,AD840,[1]发货店铺数!$G:$G)</f>
        <v>0</v>
      </c>
      <c r="AL840">
        <f>SUMIF([1]销售店铺数!$B:$B,AD840,[1]销售店铺数!$G:$G)</f>
        <v>0</v>
      </c>
      <c r="AM840">
        <f>SUMIF([1]上周销售店铺数!$B:$B,AD840,[1]上周销售店铺数!$G:$G)</f>
        <v>0</v>
      </c>
      <c r="AN840" s="19">
        <f t="shared" si="220"/>
        <v>0</v>
      </c>
      <c r="AO840" s="19">
        <f t="shared" si="209"/>
        <v>0</v>
      </c>
      <c r="AP840" s="19">
        <f t="shared" si="210"/>
        <v>0</v>
      </c>
      <c r="AQ840" s="11">
        <f t="shared" si="221"/>
        <v>0</v>
      </c>
      <c r="AR840" s="19">
        <f t="shared" si="222"/>
        <v>0</v>
      </c>
      <c r="AS840" s="19">
        <f t="shared" si="223"/>
        <v>0</v>
      </c>
    </row>
    <row r="841" spans="1:45">
      <c r="A841"/>
      <c r="B841"/>
      <c r="C841"/>
      <c r="D841"/>
      <c r="E841"/>
      <c r="F841"/>
      <c r="G841"/>
      <c r="H841"/>
      <c r="L841" s="8"/>
      <c r="M841" s="8" t="str">
        <f>IF(ISERROR( VLOOKUP(AD841,'[1]采购入库货量(公司仓库)'!$A:$I,9,FALSE)),"", VLOOKUP(AD841,'[1]采购入库货量(公司仓库)'!$A:$I,9,FALSE))</f>
        <v/>
      </c>
      <c r="N841" s="8" t="str">
        <f>IF(ISERROR( VLOOKUP(AD841,[1]批发上市日期!$A:$F,6,FALSE)),"",  VLOOKUP(AD841,[1]批发上市日期!$A:$F,6,FALSE))</f>
        <v/>
      </c>
      <c r="O841" s="11">
        <f>IF(ISERROR(VLOOKUP(E841&amp;G841,'[1]采购入库货量(公司仓库)'!$A:$I,7,FALSE)),0,VLOOKUP(E841&amp;G841,'[1]采购入库货量(公司仓库)'!$A:$I,7,FALSE))</f>
        <v>0</v>
      </c>
      <c r="P841">
        <f t="shared" si="211"/>
        <v>0</v>
      </c>
      <c r="Q841">
        <f>IF(ISERROR(VLOOKUP(E841&amp;G841,'[1]采购入库货量(公司仓库)'!$A:$I,8,FALSE)),0,VLOOKUP(E841&amp;G841,'[1]采购入库货量(公司仓库)'!$A:$I,8,FALSE))</f>
        <v>0</v>
      </c>
      <c r="R841" s="11">
        <f t="shared" si="212"/>
        <v>0</v>
      </c>
      <c r="S841">
        <f>SUMIF([1]库存总量!$H:$H,E841&amp;G841,[1]库存总量!$G:$G)</f>
        <v>0</v>
      </c>
      <c r="T841">
        <f t="shared" si="213"/>
        <v>0</v>
      </c>
      <c r="U841">
        <f>SUMIFS([1]库存总量!$G:$G,[1]库存总量!$H:$H,E841&amp;G841,[1]库存总量!$A:$A,"B")</f>
        <v>0</v>
      </c>
      <c r="V841">
        <f t="shared" si="214"/>
        <v>0</v>
      </c>
      <c r="W841">
        <f>SUMIFS([1]库存总量!$G:$G,[1]库存总量!$H:$H,E841&amp;G841,[1]库存总量!$A:$A,"K")</f>
        <v>0</v>
      </c>
      <c r="X841">
        <f t="shared" si="215"/>
        <v>0</v>
      </c>
      <c r="Y841">
        <f t="shared" si="216"/>
        <v>0</v>
      </c>
      <c r="Z841">
        <f t="shared" si="217"/>
        <v>0</v>
      </c>
      <c r="AA841">
        <f>(IF(ISERROR(VLOOKUP(E841&amp;G841,'[1]采购入库货量(公司仓库)'!$A:$H,7,FALSE)),0,VLOOKUP(E841&amp;G841,'[1]采购入库货量(公司仓库)'!$A:$H,7,FALSE)))*L841-(IF(ISERROR(VLOOKUP(E841&amp;G841,'[1]采购入库货量(公司仓库)'!$A:$H,8,FALSE)),0,VLOOKUP(E841&amp;G841,'[1]采购入库货量(公司仓库)'!$A:$H,8,FALSE)))</f>
        <v>0</v>
      </c>
      <c r="AB841">
        <f>SUMIF([1]销售数据!$B:$B,E841&amp;G841,[1]销售数据!$G:$G)</f>
        <v>0</v>
      </c>
      <c r="AC841">
        <f t="shared" si="218"/>
        <v>0</v>
      </c>
      <c r="AD841" t="str">
        <f t="shared" si="208"/>
        <v/>
      </c>
      <c r="AE841">
        <f>SUMIF([1]销售数据!$B:$B,AD841,[1]销售数据!$L:$L)</f>
        <v>0</v>
      </c>
      <c r="AF841">
        <f>SUMIF([1]销售数据!$B:$B,AD841,[1]销售数据!$K:$K)</f>
        <v>0</v>
      </c>
      <c r="AG841">
        <f>SUMIF([1]销售数据!$B:$B,AD841,[1]销售数据!$J:$J)</f>
        <v>0</v>
      </c>
      <c r="AH841">
        <f>SUMIF([1]销售数据!$B:$B,AD841,[1]销售数据!$I:$I)</f>
        <v>0</v>
      </c>
      <c r="AI841">
        <f>SUMIF([1]销售数据!$B:$B,AD841,[1]销售数据!$H:$H)</f>
        <v>0</v>
      </c>
      <c r="AJ841" s="19">
        <f t="shared" si="219"/>
        <v>0</v>
      </c>
      <c r="AK841">
        <f>SUMIF([1]发货店铺数!$B:$B,AD841,[1]发货店铺数!$G:$G)</f>
        <v>0</v>
      </c>
      <c r="AL841">
        <f>SUMIF([1]销售店铺数!$B:$B,AD841,[1]销售店铺数!$G:$G)</f>
        <v>0</v>
      </c>
      <c r="AM841">
        <f>SUMIF([1]上周销售店铺数!$B:$B,AD841,[1]上周销售店铺数!$G:$G)</f>
        <v>0</v>
      </c>
      <c r="AN841" s="19">
        <f t="shared" si="220"/>
        <v>0</v>
      </c>
      <c r="AO841" s="19">
        <f t="shared" si="209"/>
        <v>0</v>
      </c>
      <c r="AP841" s="19">
        <f t="shared" si="210"/>
        <v>0</v>
      </c>
      <c r="AQ841" s="11">
        <f t="shared" si="221"/>
        <v>0</v>
      </c>
      <c r="AR841" s="19">
        <f t="shared" si="222"/>
        <v>0</v>
      </c>
      <c r="AS841" s="19">
        <f t="shared" si="223"/>
        <v>0</v>
      </c>
    </row>
    <row r="842" spans="1:45">
      <c r="A842"/>
      <c r="B842"/>
      <c r="C842"/>
      <c r="D842"/>
      <c r="E842"/>
      <c r="F842"/>
      <c r="G842"/>
      <c r="H842"/>
      <c r="L842" s="8"/>
      <c r="M842" s="8" t="str">
        <f>IF(ISERROR( VLOOKUP(AD842,'[1]采购入库货量(公司仓库)'!$A:$I,9,FALSE)),"", VLOOKUP(AD842,'[1]采购入库货量(公司仓库)'!$A:$I,9,FALSE))</f>
        <v/>
      </c>
      <c r="N842" s="8" t="str">
        <f>IF(ISERROR( VLOOKUP(AD842,[1]批发上市日期!$A:$F,6,FALSE)),"",  VLOOKUP(AD842,[1]批发上市日期!$A:$F,6,FALSE))</f>
        <v/>
      </c>
      <c r="O842" s="11">
        <f>IF(ISERROR(VLOOKUP(E842&amp;G842,'[1]采购入库货量(公司仓库)'!$A:$I,7,FALSE)),0,VLOOKUP(E842&amp;G842,'[1]采购入库货量(公司仓库)'!$A:$I,7,FALSE))</f>
        <v>0</v>
      </c>
      <c r="P842">
        <f t="shared" si="211"/>
        <v>0</v>
      </c>
      <c r="Q842">
        <f>IF(ISERROR(VLOOKUP(E842&amp;G842,'[1]采购入库货量(公司仓库)'!$A:$I,8,FALSE)),0,VLOOKUP(E842&amp;G842,'[1]采购入库货量(公司仓库)'!$A:$I,8,FALSE))</f>
        <v>0</v>
      </c>
      <c r="R842" s="11">
        <f t="shared" si="212"/>
        <v>0</v>
      </c>
      <c r="S842">
        <f>SUMIF([1]库存总量!$H:$H,E842&amp;G842,[1]库存总量!$G:$G)</f>
        <v>0</v>
      </c>
      <c r="T842">
        <f t="shared" si="213"/>
        <v>0</v>
      </c>
      <c r="U842">
        <f>SUMIFS([1]库存总量!$G:$G,[1]库存总量!$H:$H,E842&amp;G842,[1]库存总量!$A:$A,"B")</f>
        <v>0</v>
      </c>
      <c r="V842">
        <f t="shared" si="214"/>
        <v>0</v>
      </c>
      <c r="W842">
        <f>SUMIFS([1]库存总量!$G:$G,[1]库存总量!$H:$H,E842&amp;G842,[1]库存总量!$A:$A,"K")</f>
        <v>0</v>
      </c>
      <c r="X842">
        <f t="shared" si="215"/>
        <v>0</v>
      </c>
      <c r="Y842">
        <f t="shared" si="216"/>
        <v>0</v>
      </c>
      <c r="Z842">
        <f t="shared" si="217"/>
        <v>0</v>
      </c>
      <c r="AA842">
        <f>(IF(ISERROR(VLOOKUP(E842&amp;G842,'[1]采购入库货量(公司仓库)'!$A:$H,7,FALSE)),0,VLOOKUP(E842&amp;G842,'[1]采购入库货量(公司仓库)'!$A:$H,7,FALSE)))*L842-(IF(ISERROR(VLOOKUP(E842&amp;G842,'[1]采购入库货量(公司仓库)'!$A:$H,8,FALSE)),0,VLOOKUP(E842&amp;G842,'[1]采购入库货量(公司仓库)'!$A:$H,8,FALSE)))</f>
        <v>0</v>
      </c>
      <c r="AB842">
        <f>SUMIF([1]销售数据!$B:$B,E842&amp;G842,[1]销售数据!$G:$G)</f>
        <v>0</v>
      </c>
      <c r="AC842">
        <f t="shared" si="218"/>
        <v>0</v>
      </c>
      <c r="AD842" t="str">
        <f t="shared" si="208"/>
        <v/>
      </c>
      <c r="AE842">
        <f>SUMIF([1]销售数据!$B:$B,AD842,[1]销售数据!$L:$L)</f>
        <v>0</v>
      </c>
      <c r="AF842">
        <f>SUMIF([1]销售数据!$B:$B,AD842,[1]销售数据!$K:$K)</f>
        <v>0</v>
      </c>
      <c r="AG842">
        <f>SUMIF([1]销售数据!$B:$B,AD842,[1]销售数据!$J:$J)</f>
        <v>0</v>
      </c>
      <c r="AH842">
        <f>SUMIF([1]销售数据!$B:$B,AD842,[1]销售数据!$I:$I)</f>
        <v>0</v>
      </c>
      <c r="AI842">
        <f>SUMIF([1]销售数据!$B:$B,AD842,[1]销售数据!$H:$H)</f>
        <v>0</v>
      </c>
      <c r="AJ842" s="19">
        <f t="shared" si="219"/>
        <v>0</v>
      </c>
      <c r="AK842">
        <f>SUMIF([1]发货店铺数!$B:$B,AD842,[1]发货店铺数!$G:$G)</f>
        <v>0</v>
      </c>
      <c r="AL842">
        <f>SUMIF([1]销售店铺数!$B:$B,AD842,[1]销售店铺数!$G:$G)</f>
        <v>0</v>
      </c>
      <c r="AM842">
        <f>SUMIF([1]上周销售店铺数!$B:$B,AD842,[1]上周销售店铺数!$G:$G)</f>
        <v>0</v>
      </c>
      <c r="AN842" s="19">
        <f t="shared" si="220"/>
        <v>0</v>
      </c>
      <c r="AO842" s="19">
        <f t="shared" si="209"/>
        <v>0</v>
      </c>
      <c r="AP842" s="19">
        <f t="shared" si="210"/>
        <v>0</v>
      </c>
      <c r="AQ842" s="11">
        <f t="shared" si="221"/>
        <v>0</v>
      </c>
      <c r="AR842" s="19">
        <f t="shared" si="222"/>
        <v>0</v>
      </c>
      <c r="AS842" s="19">
        <f t="shared" si="223"/>
        <v>0</v>
      </c>
    </row>
    <row r="843" spans="1:45">
      <c r="A843"/>
      <c r="B843"/>
      <c r="C843"/>
      <c r="D843"/>
      <c r="E843"/>
      <c r="F843"/>
      <c r="G843"/>
      <c r="H843"/>
      <c r="L843" s="8"/>
      <c r="M843" s="8" t="str">
        <f>IF(ISERROR( VLOOKUP(AD843,'[1]采购入库货量(公司仓库)'!$A:$I,9,FALSE)),"", VLOOKUP(AD843,'[1]采购入库货量(公司仓库)'!$A:$I,9,FALSE))</f>
        <v/>
      </c>
      <c r="N843" s="8" t="str">
        <f>IF(ISERROR( VLOOKUP(AD843,[1]批发上市日期!$A:$F,6,FALSE)),"",  VLOOKUP(AD843,[1]批发上市日期!$A:$F,6,FALSE))</f>
        <v/>
      </c>
      <c r="O843" s="11">
        <f>IF(ISERROR(VLOOKUP(E843&amp;G843,'[1]采购入库货量(公司仓库)'!$A:$I,7,FALSE)),0,VLOOKUP(E843&amp;G843,'[1]采购入库货量(公司仓库)'!$A:$I,7,FALSE))</f>
        <v>0</v>
      </c>
      <c r="P843">
        <f t="shared" si="211"/>
        <v>0</v>
      </c>
      <c r="Q843">
        <f>IF(ISERROR(VLOOKUP(E843&amp;G843,'[1]采购入库货量(公司仓库)'!$A:$I,8,FALSE)),0,VLOOKUP(E843&amp;G843,'[1]采购入库货量(公司仓库)'!$A:$I,8,FALSE))</f>
        <v>0</v>
      </c>
      <c r="R843" s="11">
        <f t="shared" si="212"/>
        <v>0</v>
      </c>
      <c r="S843">
        <f>SUMIF([1]库存总量!$H:$H,E843&amp;G843,[1]库存总量!$G:$G)</f>
        <v>0</v>
      </c>
      <c r="T843">
        <f t="shared" si="213"/>
        <v>0</v>
      </c>
      <c r="U843">
        <f>SUMIFS([1]库存总量!$G:$G,[1]库存总量!$H:$H,E843&amp;G843,[1]库存总量!$A:$A,"B")</f>
        <v>0</v>
      </c>
      <c r="V843">
        <f t="shared" si="214"/>
        <v>0</v>
      </c>
      <c r="W843">
        <f>SUMIFS([1]库存总量!$G:$G,[1]库存总量!$H:$H,E843&amp;G843,[1]库存总量!$A:$A,"K")</f>
        <v>0</v>
      </c>
      <c r="X843">
        <f t="shared" si="215"/>
        <v>0</v>
      </c>
      <c r="Y843">
        <f t="shared" si="216"/>
        <v>0</v>
      </c>
      <c r="Z843">
        <f t="shared" si="217"/>
        <v>0</v>
      </c>
      <c r="AA843">
        <f>(IF(ISERROR(VLOOKUP(E843&amp;G843,'[1]采购入库货量(公司仓库)'!$A:$H,7,FALSE)),0,VLOOKUP(E843&amp;G843,'[1]采购入库货量(公司仓库)'!$A:$H,7,FALSE)))*L843-(IF(ISERROR(VLOOKUP(E843&amp;G843,'[1]采购入库货量(公司仓库)'!$A:$H,8,FALSE)),0,VLOOKUP(E843&amp;G843,'[1]采购入库货量(公司仓库)'!$A:$H,8,FALSE)))</f>
        <v>0</v>
      </c>
      <c r="AB843">
        <f>SUMIF([1]销售数据!$B:$B,E843&amp;G843,[1]销售数据!$G:$G)</f>
        <v>0</v>
      </c>
      <c r="AC843">
        <f t="shared" si="218"/>
        <v>0</v>
      </c>
      <c r="AD843" t="str">
        <f t="shared" si="208"/>
        <v/>
      </c>
      <c r="AE843">
        <f>SUMIF([1]销售数据!$B:$B,AD843,[1]销售数据!$L:$L)</f>
        <v>0</v>
      </c>
      <c r="AF843">
        <f>SUMIF([1]销售数据!$B:$B,AD843,[1]销售数据!$K:$K)</f>
        <v>0</v>
      </c>
      <c r="AG843">
        <f>SUMIF([1]销售数据!$B:$B,AD843,[1]销售数据!$J:$J)</f>
        <v>0</v>
      </c>
      <c r="AH843">
        <f>SUMIF([1]销售数据!$B:$B,AD843,[1]销售数据!$I:$I)</f>
        <v>0</v>
      </c>
      <c r="AI843">
        <f>SUMIF([1]销售数据!$B:$B,AD843,[1]销售数据!$H:$H)</f>
        <v>0</v>
      </c>
      <c r="AJ843" s="19">
        <f t="shared" si="219"/>
        <v>0</v>
      </c>
      <c r="AK843">
        <f>SUMIF([1]发货店铺数!$B:$B,AD843,[1]发货店铺数!$G:$G)</f>
        <v>0</v>
      </c>
      <c r="AL843">
        <f>SUMIF([1]销售店铺数!$B:$B,AD843,[1]销售店铺数!$G:$G)</f>
        <v>0</v>
      </c>
      <c r="AM843">
        <f>SUMIF([1]上周销售店铺数!$B:$B,AD843,[1]上周销售店铺数!$G:$G)</f>
        <v>0</v>
      </c>
      <c r="AN843" s="19">
        <f t="shared" si="220"/>
        <v>0</v>
      </c>
      <c r="AO843" s="19">
        <f t="shared" si="209"/>
        <v>0</v>
      </c>
      <c r="AP843" s="19">
        <f t="shared" si="210"/>
        <v>0</v>
      </c>
      <c r="AQ843" s="11">
        <f t="shared" si="221"/>
        <v>0</v>
      </c>
      <c r="AR843" s="19">
        <f t="shared" si="222"/>
        <v>0</v>
      </c>
      <c r="AS843" s="19">
        <f t="shared" si="223"/>
        <v>0</v>
      </c>
    </row>
    <row r="844" spans="1:45">
      <c r="A844"/>
      <c r="B844"/>
      <c r="C844"/>
      <c r="D844"/>
      <c r="E844"/>
      <c r="F844"/>
      <c r="G844"/>
      <c r="H844"/>
      <c r="L844" s="8"/>
      <c r="M844" s="8" t="str">
        <f>IF(ISERROR( VLOOKUP(AD844,'[1]采购入库货量(公司仓库)'!$A:$I,9,FALSE)),"", VLOOKUP(AD844,'[1]采购入库货量(公司仓库)'!$A:$I,9,FALSE))</f>
        <v/>
      </c>
      <c r="N844" s="8" t="str">
        <f>IF(ISERROR( VLOOKUP(AD844,[1]批发上市日期!$A:$F,6,FALSE)),"",  VLOOKUP(AD844,[1]批发上市日期!$A:$F,6,FALSE))</f>
        <v/>
      </c>
      <c r="O844" s="11">
        <f>IF(ISERROR(VLOOKUP(E844&amp;G844,'[1]采购入库货量(公司仓库)'!$A:$I,7,FALSE)),0,VLOOKUP(E844&amp;G844,'[1]采购入库货量(公司仓库)'!$A:$I,7,FALSE))</f>
        <v>0</v>
      </c>
      <c r="P844">
        <f t="shared" si="211"/>
        <v>0</v>
      </c>
      <c r="Q844">
        <f>IF(ISERROR(VLOOKUP(E844&amp;G844,'[1]采购入库货量(公司仓库)'!$A:$I,8,FALSE)),0,VLOOKUP(E844&amp;G844,'[1]采购入库货量(公司仓库)'!$A:$I,8,FALSE))</f>
        <v>0</v>
      </c>
      <c r="R844" s="11">
        <f t="shared" si="212"/>
        <v>0</v>
      </c>
      <c r="S844">
        <f>SUMIF([1]库存总量!$H:$H,E844&amp;G844,[1]库存总量!$G:$G)</f>
        <v>0</v>
      </c>
      <c r="T844">
        <f t="shared" si="213"/>
        <v>0</v>
      </c>
      <c r="U844">
        <f>SUMIFS([1]库存总量!$G:$G,[1]库存总量!$H:$H,E844&amp;G844,[1]库存总量!$A:$A,"B")</f>
        <v>0</v>
      </c>
      <c r="V844">
        <f t="shared" si="214"/>
        <v>0</v>
      </c>
      <c r="W844">
        <f>SUMIFS([1]库存总量!$G:$G,[1]库存总量!$H:$H,E844&amp;G844,[1]库存总量!$A:$A,"K")</f>
        <v>0</v>
      </c>
      <c r="X844">
        <f t="shared" si="215"/>
        <v>0</v>
      </c>
      <c r="Y844">
        <f t="shared" si="216"/>
        <v>0</v>
      </c>
      <c r="Z844">
        <f t="shared" si="217"/>
        <v>0</v>
      </c>
      <c r="AA844">
        <f>(IF(ISERROR(VLOOKUP(E844&amp;G844,'[1]采购入库货量(公司仓库)'!$A:$H,7,FALSE)),0,VLOOKUP(E844&amp;G844,'[1]采购入库货量(公司仓库)'!$A:$H,7,FALSE)))*L844-(IF(ISERROR(VLOOKUP(E844&amp;G844,'[1]采购入库货量(公司仓库)'!$A:$H,8,FALSE)),0,VLOOKUP(E844&amp;G844,'[1]采购入库货量(公司仓库)'!$A:$H,8,FALSE)))</f>
        <v>0</v>
      </c>
      <c r="AB844">
        <f>SUMIF([1]销售数据!$B:$B,E844&amp;G844,[1]销售数据!$G:$G)</f>
        <v>0</v>
      </c>
      <c r="AC844">
        <f t="shared" si="218"/>
        <v>0</v>
      </c>
      <c r="AD844" t="str">
        <f t="shared" si="208"/>
        <v/>
      </c>
      <c r="AE844">
        <f>SUMIF([1]销售数据!$B:$B,AD844,[1]销售数据!$L:$L)</f>
        <v>0</v>
      </c>
      <c r="AF844">
        <f>SUMIF([1]销售数据!$B:$B,AD844,[1]销售数据!$K:$K)</f>
        <v>0</v>
      </c>
      <c r="AG844">
        <f>SUMIF([1]销售数据!$B:$B,AD844,[1]销售数据!$J:$J)</f>
        <v>0</v>
      </c>
      <c r="AH844">
        <f>SUMIF([1]销售数据!$B:$B,AD844,[1]销售数据!$I:$I)</f>
        <v>0</v>
      </c>
      <c r="AI844">
        <f>SUMIF([1]销售数据!$B:$B,AD844,[1]销售数据!$H:$H)</f>
        <v>0</v>
      </c>
      <c r="AJ844" s="19">
        <f t="shared" si="219"/>
        <v>0</v>
      </c>
      <c r="AK844">
        <f>SUMIF([1]发货店铺数!$B:$B,AD844,[1]发货店铺数!$G:$G)</f>
        <v>0</v>
      </c>
      <c r="AL844">
        <f>SUMIF([1]销售店铺数!$B:$B,AD844,[1]销售店铺数!$G:$G)</f>
        <v>0</v>
      </c>
      <c r="AM844">
        <f>SUMIF([1]上周销售店铺数!$B:$B,AD844,[1]上周销售店铺数!$G:$G)</f>
        <v>0</v>
      </c>
      <c r="AN844" s="19">
        <f t="shared" si="220"/>
        <v>0</v>
      </c>
      <c r="AO844" s="19">
        <f t="shared" si="209"/>
        <v>0</v>
      </c>
      <c r="AP844" s="19">
        <f t="shared" si="210"/>
        <v>0</v>
      </c>
      <c r="AQ844" s="11">
        <f t="shared" si="221"/>
        <v>0</v>
      </c>
      <c r="AR844" s="19">
        <f t="shared" si="222"/>
        <v>0</v>
      </c>
      <c r="AS844" s="19">
        <f t="shared" si="223"/>
        <v>0</v>
      </c>
    </row>
    <row r="845" spans="1:45">
      <c r="A845"/>
      <c r="B845"/>
      <c r="C845"/>
      <c r="D845"/>
      <c r="E845"/>
      <c r="F845"/>
      <c r="G845"/>
      <c r="H845"/>
      <c r="L845" s="8"/>
      <c r="M845" s="8" t="str">
        <f>IF(ISERROR( VLOOKUP(AD845,'[1]采购入库货量(公司仓库)'!$A:$I,9,FALSE)),"", VLOOKUP(AD845,'[1]采购入库货量(公司仓库)'!$A:$I,9,FALSE))</f>
        <v/>
      </c>
      <c r="N845" s="8" t="str">
        <f>IF(ISERROR( VLOOKUP(AD845,[1]批发上市日期!$A:$F,6,FALSE)),"",  VLOOKUP(AD845,[1]批发上市日期!$A:$F,6,FALSE))</f>
        <v/>
      </c>
      <c r="O845" s="11">
        <f>IF(ISERROR(VLOOKUP(E845&amp;G845,'[1]采购入库货量(公司仓库)'!$A:$I,7,FALSE)),0,VLOOKUP(E845&amp;G845,'[1]采购入库货量(公司仓库)'!$A:$I,7,FALSE))</f>
        <v>0</v>
      </c>
      <c r="P845">
        <f t="shared" si="211"/>
        <v>0</v>
      </c>
      <c r="Q845">
        <f>IF(ISERROR(VLOOKUP(E845&amp;G845,'[1]采购入库货量(公司仓库)'!$A:$I,8,FALSE)),0,VLOOKUP(E845&amp;G845,'[1]采购入库货量(公司仓库)'!$A:$I,8,FALSE))</f>
        <v>0</v>
      </c>
      <c r="R845" s="11">
        <f t="shared" si="212"/>
        <v>0</v>
      </c>
      <c r="S845">
        <f>SUMIF([1]库存总量!$H:$H,E845&amp;G845,[1]库存总量!$G:$G)</f>
        <v>0</v>
      </c>
      <c r="T845">
        <f t="shared" si="213"/>
        <v>0</v>
      </c>
      <c r="U845">
        <f>SUMIFS([1]库存总量!$G:$G,[1]库存总量!$H:$H,E845&amp;G845,[1]库存总量!$A:$A,"B")</f>
        <v>0</v>
      </c>
      <c r="V845">
        <f t="shared" si="214"/>
        <v>0</v>
      </c>
      <c r="W845">
        <f>SUMIFS([1]库存总量!$G:$G,[1]库存总量!$H:$H,E845&amp;G845,[1]库存总量!$A:$A,"K")</f>
        <v>0</v>
      </c>
      <c r="X845">
        <f t="shared" si="215"/>
        <v>0</v>
      </c>
      <c r="Y845">
        <f t="shared" si="216"/>
        <v>0</v>
      </c>
      <c r="Z845">
        <f t="shared" si="217"/>
        <v>0</v>
      </c>
      <c r="AA845">
        <f>(IF(ISERROR(VLOOKUP(E845&amp;G845,'[1]采购入库货量(公司仓库)'!$A:$H,7,FALSE)),0,VLOOKUP(E845&amp;G845,'[1]采购入库货量(公司仓库)'!$A:$H,7,FALSE)))*L845-(IF(ISERROR(VLOOKUP(E845&amp;G845,'[1]采购入库货量(公司仓库)'!$A:$H,8,FALSE)),0,VLOOKUP(E845&amp;G845,'[1]采购入库货量(公司仓库)'!$A:$H,8,FALSE)))</f>
        <v>0</v>
      </c>
      <c r="AB845">
        <f>SUMIF([1]销售数据!$B:$B,E845&amp;G845,[1]销售数据!$G:$G)</f>
        <v>0</v>
      </c>
      <c r="AC845">
        <f t="shared" si="218"/>
        <v>0</v>
      </c>
      <c r="AD845" t="str">
        <f t="shared" si="208"/>
        <v/>
      </c>
      <c r="AE845">
        <f>SUMIF([1]销售数据!$B:$B,AD845,[1]销售数据!$L:$L)</f>
        <v>0</v>
      </c>
      <c r="AF845">
        <f>SUMIF([1]销售数据!$B:$B,AD845,[1]销售数据!$K:$K)</f>
        <v>0</v>
      </c>
      <c r="AG845">
        <f>SUMIF([1]销售数据!$B:$B,AD845,[1]销售数据!$J:$J)</f>
        <v>0</v>
      </c>
      <c r="AH845">
        <f>SUMIF([1]销售数据!$B:$B,AD845,[1]销售数据!$I:$I)</f>
        <v>0</v>
      </c>
      <c r="AI845">
        <f>SUMIF([1]销售数据!$B:$B,AD845,[1]销售数据!$H:$H)</f>
        <v>0</v>
      </c>
      <c r="AJ845" s="19">
        <f t="shared" si="219"/>
        <v>0</v>
      </c>
      <c r="AK845">
        <f>SUMIF([1]发货店铺数!$B:$B,AD845,[1]发货店铺数!$G:$G)</f>
        <v>0</v>
      </c>
      <c r="AL845">
        <f>SUMIF([1]销售店铺数!$B:$B,AD845,[1]销售店铺数!$G:$G)</f>
        <v>0</v>
      </c>
      <c r="AM845">
        <f>SUMIF([1]上周销售店铺数!$B:$B,AD845,[1]上周销售店铺数!$G:$G)</f>
        <v>0</v>
      </c>
      <c r="AN845" s="19">
        <f t="shared" si="220"/>
        <v>0</v>
      </c>
      <c r="AO845" s="19">
        <f t="shared" si="209"/>
        <v>0</v>
      </c>
      <c r="AP845" s="19">
        <f t="shared" si="210"/>
        <v>0</v>
      </c>
      <c r="AQ845" s="11">
        <f t="shared" si="221"/>
        <v>0</v>
      </c>
      <c r="AR845" s="19">
        <f t="shared" si="222"/>
        <v>0</v>
      </c>
      <c r="AS845" s="19">
        <f t="shared" si="223"/>
        <v>0</v>
      </c>
    </row>
    <row r="846" spans="1:45">
      <c r="A846"/>
      <c r="B846"/>
      <c r="C846"/>
      <c r="D846"/>
      <c r="E846"/>
      <c r="F846"/>
      <c r="G846"/>
      <c r="H846"/>
      <c r="L846" s="8"/>
      <c r="M846" s="8" t="str">
        <f>IF(ISERROR( VLOOKUP(AD846,'[1]采购入库货量(公司仓库)'!$A:$I,9,FALSE)),"", VLOOKUP(AD846,'[1]采购入库货量(公司仓库)'!$A:$I,9,FALSE))</f>
        <v/>
      </c>
      <c r="N846" s="8" t="str">
        <f>IF(ISERROR( VLOOKUP(AD846,[1]批发上市日期!$A:$F,6,FALSE)),"",  VLOOKUP(AD846,[1]批发上市日期!$A:$F,6,FALSE))</f>
        <v/>
      </c>
      <c r="O846" s="11">
        <f>IF(ISERROR(VLOOKUP(E846&amp;G846,'[1]采购入库货量(公司仓库)'!$A:$I,7,FALSE)),0,VLOOKUP(E846&amp;G846,'[1]采购入库货量(公司仓库)'!$A:$I,7,FALSE))</f>
        <v>0</v>
      </c>
      <c r="P846">
        <f t="shared" si="211"/>
        <v>0</v>
      </c>
      <c r="Q846">
        <f>IF(ISERROR(VLOOKUP(E846&amp;G846,'[1]采购入库货量(公司仓库)'!$A:$I,8,FALSE)),0,VLOOKUP(E846&amp;G846,'[1]采购入库货量(公司仓库)'!$A:$I,8,FALSE))</f>
        <v>0</v>
      </c>
      <c r="R846" s="11">
        <f t="shared" si="212"/>
        <v>0</v>
      </c>
      <c r="S846">
        <f>SUMIF([1]库存总量!$H:$H,E846&amp;G846,[1]库存总量!$G:$G)</f>
        <v>0</v>
      </c>
      <c r="T846">
        <f t="shared" si="213"/>
        <v>0</v>
      </c>
      <c r="U846">
        <f>SUMIFS([1]库存总量!$G:$G,[1]库存总量!$H:$H,E846&amp;G846,[1]库存总量!$A:$A,"B")</f>
        <v>0</v>
      </c>
      <c r="V846">
        <f t="shared" si="214"/>
        <v>0</v>
      </c>
      <c r="W846">
        <f>SUMIFS([1]库存总量!$G:$G,[1]库存总量!$H:$H,E846&amp;G846,[1]库存总量!$A:$A,"K")</f>
        <v>0</v>
      </c>
      <c r="X846">
        <f t="shared" si="215"/>
        <v>0</v>
      </c>
      <c r="Y846">
        <f t="shared" si="216"/>
        <v>0</v>
      </c>
      <c r="Z846">
        <f t="shared" si="217"/>
        <v>0</v>
      </c>
      <c r="AA846">
        <f>(IF(ISERROR(VLOOKUP(E846&amp;G846,'[1]采购入库货量(公司仓库)'!$A:$H,7,FALSE)),0,VLOOKUP(E846&amp;G846,'[1]采购入库货量(公司仓库)'!$A:$H,7,FALSE)))*L846-(IF(ISERROR(VLOOKUP(E846&amp;G846,'[1]采购入库货量(公司仓库)'!$A:$H,8,FALSE)),0,VLOOKUP(E846&amp;G846,'[1]采购入库货量(公司仓库)'!$A:$H,8,FALSE)))</f>
        <v>0</v>
      </c>
      <c r="AB846">
        <f>SUMIF([1]销售数据!$B:$B,E846&amp;G846,[1]销售数据!$G:$G)</f>
        <v>0</v>
      </c>
      <c r="AC846">
        <f t="shared" si="218"/>
        <v>0</v>
      </c>
      <c r="AD846" t="str">
        <f t="shared" si="208"/>
        <v/>
      </c>
      <c r="AE846">
        <f>SUMIF([1]销售数据!$B:$B,AD846,[1]销售数据!$L:$L)</f>
        <v>0</v>
      </c>
      <c r="AF846">
        <f>SUMIF([1]销售数据!$B:$B,AD846,[1]销售数据!$K:$K)</f>
        <v>0</v>
      </c>
      <c r="AG846">
        <f>SUMIF([1]销售数据!$B:$B,AD846,[1]销售数据!$J:$J)</f>
        <v>0</v>
      </c>
      <c r="AH846">
        <f>SUMIF([1]销售数据!$B:$B,AD846,[1]销售数据!$I:$I)</f>
        <v>0</v>
      </c>
      <c r="AI846">
        <f>SUMIF([1]销售数据!$B:$B,AD846,[1]销售数据!$H:$H)</f>
        <v>0</v>
      </c>
      <c r="AJ846" s="19">
        <f t="shared" si="219"/>
        <v>0</v>
      </c>
      <c r="AK846">
        <f>SUMIF([1]发货店铺数!$B:$B,AD846,[1]发货店铺数!$G:$G)</f>
        <v>0</v>
      </c>
      <c r="AL846">
        <f>SUMIF([1]销售店铺数!$B:$B,AD846,[1]销售店铺数!$G:$G)</f>
        <v>0</v>
      </c>
      <c r="AM846">
        <f>SUMIF([1]上周销售店铺数!$B:$B,AD846,[1]上周销售店铺数!$G:$G)</f>
        <v>0</v>
      </c>
      <c r="AN846" s="19">
        <f t="shared" si="220"/>
        <v>0</v>
      </c>
      <c r="AO846" s="19">
        <f t="shared" si="209"/>
        <v>0</v>
      </c>
      <c r="AP846" s="19">
        <f t="shared" si="210"/>
        <v>0</v>
      </c>
      <c r="AQ846" s="11">
        <f t="shared" si="221"/>
        <v>0</v>
      </c>
      <c r="AR846" s="19">
        <f t="shared" si="222"/>
        <v>0</v>
      </c>
      <c r="AS846" s="19">
        <f t="shared" si="223"/>
        <v>0</v>
      </c>
    </row>
    <row r="847" spans="1:45">
      <c r="A847"/>
      <c r="B847"/>
      <c r="C847"/>
      <c r="D847"/>
      <c r="E847"/>
      <c r="F847"/>
      <c r="G847"/>
      <c r="H847"/>
      <c r="L847" s="8"/>
      <c r="M847" s="8" t="str">
        <f>IF(ISERROR( VLOOKUP(AD847,'[1]采购入库货量(公司仓库)'!$A:$I,9,FALSE)),"", VLOOKUP(AD847,'[1]采购入库货量(公司仓库)'!$A:$I,9,FALSE))</f>
        <v/>
      </c>
      <c r="N847" s="8" t="str">
        <f>IF(ISERROR( VLOOKUP(AD847,[1]批发上市日期!$A:$F,6,FALSE)),"",  VLOOKUP(AD847,[1]批发上市日期!$A:$F,6,FALSE))</f>
        <v/>
      </c>
      <c r="O847" s="11">
        <f>IF(ISERROR(VLOOKUP(E847&amp;G847,'[1]采购入库货量(公司仓库)'!$A:$I,7,FALSE)),0,VLOOKUP(E847&amp;G847,'[1]采购入库货量(公司仓库)'!$A:$I,7,FALSE))</f>
        <v>0</v>
      </c>
      <c r="P847">
        <f t="shared" si="211"/>
        <v>0</v>
      </c>
      <c r="Q847">
        <f>IF(ISERROR(VLOOKUP(E847&amp;G847,'[1]采购入库货量(公司仓库)'!$A:$I,8,FALSE)),0,VLOOKUP(E847&amp;G847,'[1]采购入库货量(公司仓库)'!$A:$I,8,FALSE))</f>
        <v>0</v>
      </c>
      <c r="R847" s="11">
        <f t="shared" si="212"/>
        <v>0</v>
      </c>
      <c r="S847">
        <f>SUMIF([1]库存总量!$H:$H,E847&amp;G847,[1]库存总量!$G:$G)</f>
        <v>0</v>
      </c>
      <c r="T847">
        <f t="shared" si="213"/>
        <v>0</v>
      </c>
      <c r="U847">
        <f>SUMIFS([1]库存总量!$G:$G,[1]库存总量!$H:$H,E847&amp;G847,[1]库存总量!$A:$A,"B")</f>
        <v>0</v>
      </c>
      <c r="V847">
        <f t="shared" si="214"/>
        <v>0</v>
      </c>
      <c r="W847">
        <f>SUMIFS([1]库存总量!$G:$G,[1]库存总量!$H:$H,E847&amp;G847,[1]库存总量!$A:$A,"K")</f>
        <v>0</v>
      </c>
      <c r="X847">
        <f t="shared" si="215"/>
        <v>0</v>
      </c>
      <c r="Y847">
        <f t="shared" si="216"/>
        <v>0</v>
      </c>
      <c r="Z847">
        <f t="shared" si="217"/>
        <v>0</v>
      </c>
      <c r="AA847">
        <f>(IF(ISERROR(VLOOKUP(E847&amp;G847,'[1]采购入库货量(公司仓库)'!$A:$H,7,FALSE)),0,VLOOKUP(E847&amp;G847,'[1]采购入库货量(公司仓库)'!$A:$H,7,FALSE)))*L847-(IF(ISERROR(VLOOKUP(E847&amp;G847,'[1]采购入库货量(公司仓库)'!$A:$H,8,FALSE)),0,VLOOKUP(E847&amp;G847,'[1]采购入库货量(公司仓库)'!$A:$H,8,FALSE)))</f>
        <v>0</v>
      </c>
      <c r="AB847">
        <f>SUMIF([1]销售数据!$B:$B,E847&amp;G847,[1]销售数据!$G:$G)</f>
        <v>0</v>
      </c>
      <c r="AC847">
        <f t="shared" si="218"/>
        <v>0</v>
      </c>
      <c r="AD847" t="str">
        <f t="shared" si="208"/>
        <v/>
      </c>
      <c r="AE847">
        <f>SUMIF([1]销售数据!$B:$B,AD847,[1]销售数据!$L:$L)</f>
        <v>0</v>
      </c>
      <c r="AF847">
        <f>SUMIF([1]销售数据!$B:$B,AD847,[1]销售数据!$K:$K)</f>
        <v>0</v>
      </c>
      <c r="AG847">
        <f>SUMIF([1]销售数据!$B:$B,AD847,[1]销售数据!$J:$J)</f>
        <v>0</v>
      </c>
      <c r="AH847">
        <f>SUMIF([1]销售数据!$B:$B,AD847,[1]销售数据!$I:$I)</f>
        <v>0</v>
      </c>
      <c r="AI847">
        <f>SUMIF([1]销售数据!$B:$B,AD847,[1]销售数据!$H:$H)</f>
        <v>0</v>
      </c>
      <c r="AJ847" s="19">
        <f t="shared" si="219"/>
        <v>0</v>
      </c>
      <c r="AK847">
        <f>SUMIF([1]发货店铺数!$B:$B,AD847,[1]发货店铺数!$G:$G)</f>
        <v>0</v>
      </c>
      <c r="AL847">
        <f>SUMIF([1]销售店铺数!$B:$B,AD847,[1]销售店铺数!$G:$G)</f>
        <v>0</v>
      </c>
      <c r="AM847">
        <f>SUMIF([1]上周销售店铺数!$B:$B,AD847,[1]上周销售店铺数!$G:$G)</f>
        <v>0</v>
      </c>
      <c r="AN847" s="19">
        <f t="shared" si="220"/>
        <v>0</v>
      </c>
      <c r="AO847" s="19">
        <f t="shared" si="209"/>
        <v>0</v>
      </c>
      <c r="AP847" s="19">
        <f t="shared" si="210"/>
        <v>0</v>
      </c>
      <c r="AQ847" s="11">
        <f t="shared" si="221"/>
        <v>0</v>
      </c>
      <c r="AR847" s="19">
        <f t="shared" si="222"/>
        <v>0</v>
      </c>
      <c r="AS847" s="19">
        <f t="shared" si="223"/>
        <v>0</v>
      </c>
    </row>
    <row r="848" spans="1:45">
      <c r="A848"/>
      <c r="B848"/>
      <c r="C848"/>
      <c r="D848"/>
      <c r="E848"/>
      <c r="F848"/>
      <c r="G848"/>
      <c r="H848"/>
      <c r="L848" s="8"/>
      <c r="M848" s="8" t="str">
        <f>IF(ISERROR( VLOOKUP(AD848,'[1]采购入库货量(公司仓库)'!$A:$I,9,FALSE)),"", VLOOKUP(AD848,'[1]采购入库货量(公司仓库)'!$A:$I,9,FALSE))</f>
        <v/>
      </c>
      <c r="N848" s="8" t="str">
        <f>IF(ISERROR( VLOOKUP(AD848,[1]批发上市日期!$A:$F,6,FALSE)),"",  VLOOKUP(AD848,[1]批发上市日期!$A:$F,6,FALSE))</f>
        <v/>
      </c>
      <c r="O848" s="11">
        <f>IF(ISERROR(VLOOKUP(E848&amp;G848,'[1]采购入库货量(公司仓库)'!$A:$I,7,FALSE)),0,VLOOKUP(E848&amp;G848,'[1]采购入库货量(公司仓库)'!$A:$I,7,FALSE))</f>
        <v>0</v>
      </c>
      <c r="P848">
        <f t="shared" si="211"/>
        <v>0</v>
      </c>
      <c r="Q848">
        <f>IF(ISERROR(VLOOKUP(E848&amp;G848,'[1]采购入库货量(公司仓库)'!$A:$I,8,FALSE)),0,VLOOKUP(E848&amp;G848,'[1]采购入库货量(公司仓库)'!$A:$I,8,FALSE))</f>
        <v>0</v>
      </c>
      <c r="R848" s="11">
        <f t="shared" si="212"/>
        <v>0</v>
      </c>
      <c r="S848">
        <f>SUMIF([1]库存总量!$H:$H,E848&amp;G848,[1]库存总量!$G:$G)</f>
        <v>0</v>
      </c>
      <c r="T848">
        <f t="shared" si="213"/>
        <v>0</v>
      </c>
      <c r="U848">
        <f>SUMIFS([1]库存总量!$G:$G,[1]库存总量!$H:$H,E848&amp;G848,[1]库存总量!$A:$A,"B")</f>
        <v>0</v>
      </c>
      <c r="V848">
        <f t="shared" si="214"/>
        <v>0</v>
      </c>
      <c r="W848">
        <f>SUMIFS([1]库存总量!$G:$G,[1]库存总量!$H:$H,E848&amp;G848,[1]库存总量!$A:$A,"K")</f>
        <v>0</v>
      </c>
      <c r="X848">
        <f t="shared" si="215"/>
        <v>0</v>
      </c>
      <c r="Y848">
        <f t="shared" si="216"/>
        <v>0</v>
      </c>
      <c r="Z848">
        <f t="shared" si="217"/>
        <v>0</v>
      </c>
      <c r="AA848">
        <f>(IF(ISERROR(VLOOKUP(E848&amp;G848,'[1]采购入库货量(公司仓库)'!$A:$H,7,FALSE)),0,VLOOKUP(E848&amp;G848,'[1]采购入库货量(公司仓库)'!$A:$H,7,FALSE)))*L848-(IF(ISERROR(VLOOKUP(E848&amp;G848,'[1]采购入库货量(公司仓库)'!$A:$H,8,FALSE)),0,VLOOKUP(E848&amp;G848,'[1]采购入库货量(公司仓库)'!$A:$H,8,FALSE)))</f>
        <v>0</v>
      </c>
      <c r="AB848">
        <f>SUMIF([1]销售数据!$B:$B,E848&amp;G848,[1]销售数据!$G:$G)</f>
        <v>0</v>
      </c>
      <c r="AC848">
        <f t="shared" si="218"/>
        <v>0</v>
      </c>
      <c r="AD848" t="str">
        <f t="shared" si="208"/>
        <v/>
      </c>
      <c r="AE848">
        <f>SUMIF([1]销售数据!$B:$B,AD848,[1]销售数据!$L:$L)</f>
        <v>0</v>
      </c>
      <c r="AF848">
        <f>SUMIF([1]销售数据!$B:$B,AD848,[1]销售数据!$K:$K)</f>
        <v>0</v>
      </c>
      <c r="AG848">
        <f>SUMIF([1]销售数据!$B:$B,AD848,[1]销售数据!$J:$J)</f>
        <v>0</v>
      </c>
      <c r="AH848">
        <f>SUMIF([1]销售数据!$B:$B,AD848,[1]销售数据!$I:$I)</f>
        <v>0</v>
      </c>
      <c r="AI848">
        <f>SUMIF([1]销售数据!$B:$B,AD848,[1]销售数据!$H:$H)</f>
        <v>0</v>
      </c>
      <c r="AJ848" s="19">
        <f t="shared" si="219"/>
        <v>0</v>
      </c>
      <c r="AK848">
        <f>SUMIF([1]发货店铺数!$B:$B,AD848,[1]发货店铺数!$G:$G)</f>
        <v>0</v>
      </c>
      <c r="AL848">
        <f>SUMIF([1]销售店铺数!$B:$B,AD848,[1]销售店铺数!$G:$G)</f>
        <v>0</v>
      </c>
      <c r="AM848">
        <f>SUMIF([1]上周销售店铺数!$B:$B,AD848,[1]上周销售店铺数!$G:$G)</f>
        <v>0</v>
      </c>
      <c r="AN848" s="19">
        <f t="shared" si="220"/>
        <v>0</v>
      </c>
      <c r="AO848" s="19">
        <f t="shared" si="209"/>
        <v>0</v>
      </c>
      <c r="AP848" s="19">
        <f t="shared" si="210"/>
        <v>0</v>
      </c>
      <c r="AQ848" s="11">
        <f t="shared" si="221"/>
        <v>0</v>
      </c>
      <c r="AR848" s="19">
        <f t="shared" si="222"/>
        <v>0</v>
      </c>
      <c r="AS848" s="19">
        <f t="shared" si="223"/>
        <v>0</v>
      </c>
    </row>
    <row r="849" spans="1:45">
      <c r="A849"/>
      <c r="B849"/>
      <c r="C849"/>
      <c r="D849"/>
      <c r="E849"/>
      <c r="F849"/>
      <c r="G849"/>
      <c r="H849"/>
      <c r="L849" s="8"/>
      <c r="M849" s="8" t="str">
        <f>IF(ISERROR( VLOOKUP(AD849,'[1]采购入库货量(公司仓库)'!$A:$I,9,FALSE)),"", VLOOKUP(AD849,'[1]采购入库货量(公司仓库)'!$A:$I,9,FALSE))</f>
        <v/>
      </c>
      <c r="N849" s="8" t="str">
        <f>IF(ISERROR( VLOOKUP(AD849,[1]批发上市日期!$A:$F,6,FALSE)),"",  VLOOKUP(AD849,[1]批发上市日期!$A:$F,6,FALSE))</f>
        <v/>
      </c>
      <c r="O849" s="11">
        <f>IF(ISERROR(VLOOKUP(E849&amp;G849,'[1]采购入库货量(公司仓库)'!$A:$I,7,FALSE)),0,VLOOKUP(E849&amp;G849,'[1]采购入库货量(公司仓库)'!$A:$I,7,FALSE))</f>
        <v>0</v>
      </c>
      <c r="P849">
        <f t="shared" si="211"/>
        <v>0</v>
      </c>
      <c r="Q849">
        <f>IF(ISERROR(VLOOKUP(E849&amp;G849,'[1]采购入库货量(公司仓库)'!$A:$I,8,FALSE)),0,VLOOKUP(E849&amp;G849,'[1]采购入库货量(公司仓库)'!$A:$I,8,FALSE))</f>
        <v>0</v>
      </c>
      <c r="R849" s="11">
        <f t="shared" si="212"/>
        <v>0</v>
      </c>
      <c r="S849">
        <f>SUMIF([1]库存总量!$H:$H,E849&amp;G849,[1]库存总量!$G:$G)</f>
        <v>0</v>
      </c>
      <c r="T849">
        <f t="shared" si="213"/>
        <v>0</v>
      </c>
      <c r="U849">
        <f>SUMIFS([1]库存总量!$G:$G,[1]库存总量!$H:$H,E849&amp;G849,[1]库存总量!$A:$A,"B")</f>
        <v>0</v>
      </c>
      <c r="V849">
        <f t="shared" si="214"/>
        <v>0</v>
      </c>
      <c r="W849">
        <f>SUMIFS([1]库存总量!$G:$G,[1]库存总量!$H:$H,E849&amp;G849,[1]库存总量!$A:$A,"K")</f>
        <v>0</v>
      </c>
      <c r="X849">
        <f t="shared" si="215"/>
        <v>0</v>
      </c>
      <c r="Y849">
        <f t="shared" si="216"/>
        <v>0</v>
      </c>
      <c r="Z849">
        <f t="shared" si="217"/>
        <v>0</v>
      </c>
      <c r="AA849">
        <f>(IF(ISERROR(VLOOKUP(E849&amp;G849,'[1]采购入库货量(公司仓库)'!$A:$H,7,FALSE)),0,VLOOKUP(E849&amp;G849,'[1]采购入库货量(公司仓库)'!$A:$H,7,FALSE)))*L849-(IF(ISERROR(VLOOKUP(E849&amp;G849,'[1]采购入库货量(公司仓库)'!$A:$H,8,FALSE)),0,VLOOKUP(E849&amp;G849,'[1]采购入库货量(公司仓库)'!$A:$H,8,FALSE)))</f>
        <v>0</v>
      </c>
      <c r="AB849">
        <f>SUMIF([1]销售数据!$B:$B,E849&amp;G849,[1]销售数据!$G:$G)</f>
        <v>0</v>
      </c>
      <c r="AC849">
        <f t="shared" si="218"/>
        <v>0</v>
      </c>
      <c r="AD849" t="str">
        <f t="shared" si="208"/>
        <v/>
      </c>
      <c r="AE849">
        <f>SUMIF([1]销售数据!$B:$B,AD849,[1]销售数据!$L:$L)</f>
        <v>0</v>
      </c>
      <c r="AF849">
        <f>SUMIF([1]销售数据!$B:$B,AD849,[1]销售数据!$K:$K)</f>
        <v>0</v>
      </c>
      <c r="AG849">
        <f>SUMIF([1]销售数据!$B:$B,AD849,[1]销售数据!$J:$J)</f>
        <v>0</v>
      </c>
      <c r="AH849">
        <f>SUMIF([1]销售数据!$B:$B,AD849,[1]销售数据!$I:$I)</f>
        <v>0</v>
      </c>
      <c r="AI849">
        <f>SUMIF([1]销售数据!$B:$B,AD849,[1]销售数据!$H:$H)</f>
        <v>0</v>
      </c>
      <c r="AJ849" s="19">
        <f t="shared" si="219"/>
        <v>0</v>
      </c>
      <c r="AK849">
        <f>SUMIF([1]发货店铺数!$B:$B,AD849,[1]发货店铺数!$G:$G)</f>
        <v>0</v>
      </c>
      <c r="AL849">
        <f>SUMIF([1]销售店铺数!$B:$B,AD849,[1]销售店铺数!$G:$G)</f>
        <v>0</v>
      </c>
      <c r="AM849">
        <f>SUMIF([1]上周销售店铺数!$B:$B,AD849,[1]上周销售店铺数!$G:$G)</f>
        <v>0</v>
      </c>
      <c r="AN849" s="19">
        <f t="shared" si="220"/>
        <v>0</v>
      </c>
      <c r="AO849" s="19">
        <f t="shared" si="209"/>
        <v>0</v>
      </c>
      <c r="AP849" s="19">
        <f t="shared" si="210"/>
        <v>0</v>
      </c>
      <c r="AQ849" s="11">
        <f t="shared" si="221"/>
        <v>0</v>
      </c>
      <c r="AR849" s="19">
        <f t="shared" si="222"/>
        <v>0</v>
      </c>
      <c r="AS849" s="19">
        <f t="shared" si="223"/>
        <v>0</v>
      </c>
    </row>
    <row r="850" spans="1:45">
      <c r="A850"/>
      <c r="B850"/>
      <c r="C850"/>
      <c r="D850"/>
      <c r="E850"/>
      <c r="F850"/>
      <c r="G850"/>
      <c r="H850"/>
      <c r="L850" s="8"/>
      <c r="M850" s="8" t="str">
        <f>IF(ISERROR( VLOOKUP(AD850,'[1]采购入库货量(公司仓库)'!$A:$I,9,FALSE)),"", VLOOKUP(AD850,'[1]采购入库货量(公司仓库)'!$A:$I,9,FALSE))</f>
        <v/>
      </c>
      <c r="N850" s="8" t="str">
        <f>IF(ISERROR( VLOOKUP(AD850,[1]批发上市日期!$A:$F,6,FALSE)),"",  VLOOKUP(AD850,[1]批发上市日期!$A:$F,6,FALSE))</f>
        <v/>
      </c>
      <c r="O850" s="11">
        <f>IF(ISERROR(VLOOKUP(E850&amp;G850,'[1]采购入库货量(公司仓库)'!$A:$I,7,FALSE)),0,VLOOKUP(E850&amp;G850,'[1]采购入库货量(公司仓库)'!$A:$I,7,FALSE))</f>
        <v>0</v>
      </c>
      <c r="P850">
        <f t="shared" si="211"/>
        <v>0</v>
      </c>
      <c r="Q850">
        <f>IF(ISERROR(VLOOKUP(E850&amp;G850,'[1]采购入库货量(公司仓库)'!$A:$I,8,FALSE)),0,VLOOKUP(E850&amp;G850,'[1]采购入库货量(公司仓库)'!$A:$I,8,FALSE))</f>
        <v>0</v>
      </c>
      <c r="R850" s="11">
        <f t="shared" si="212"/>
        <v>0</v>
      </c>
      <c r="S850">
        <f>SUMIF([1]库存总量!$H:$H,E850&amp;G850,[1]库存总量!$G:$G)</f>
        <v>0</v>
      </c>
      <c r="T850">
        <f t="shared" si="213"/>
        <v>0</v>
      </c>
      <c r="U850">
        <f>SUMIFS([1]库存总量!$G:$G,[1]库存总量!$H:$H,E850&amp;G850,[1]库存总量!$A:$A,"B")</f>
        <v>0</v>
      </c>
      <c r="V850">
        <f t="shared" si="214"/>
        <v>0</v>
      </c>
      <c r="W850">
        <f>SUMIFS([1]库存总量!$G:$G,[1]库存总量!$H:$H,E850&amp;G850,[1]库存总量!$A:$A,"K")</f>
        <v>0</v>
      </c>
      <c r="X850">
        <f t="shared" si="215"/>
        <v>0</v>
      </c>
      <c r="Y850">
        <f t="shared" si="216"/>
        <v>0</v>
      </c>
      <c r="Z850">
        <f t="shared" si="217"/>
        <v>0</v>
      </c>
      <c r="AA850">
        <f>(IF(ISERROR(VLOOKUP(E850&amp;G850,'[1]采购入库货量(公司仓库)'!$A:$H,7,FALSE)),0,VLOOKUP(E850&amp;G850,'[1]采购入库货量(公司仓库)'!$A:$H,7,FALSE)))*L850-(IF(ISERROR(VLOOKUP(E850&amp;G850,'[1]采购入库货量(公司仓库)'!$A:$H,8,FALSE)),0,VLOOKUP(E850&amp;G850,'[1]采购入库货量(公司仓库)'!$A:$H,8,FALSE)))</f>
        <v>0</v>
      </c>
      <c r="AB850">
        <f>SUMIF([1]销售数据!$B:$B,E850&amp;G850,[1]销售数据!$G:$G)</f>
        <v>0</v>
      </c>
      <c r="AC850">
        <f t="shared" si="218"/>
        <v>0</v>
      </c>
      <c r="AD850" t="str">
        <f t="shared" si="208"/>
        <v/>
      </c>
      <c r="AE850">
        <f>SUMIF([1]销售数据!$B:$B,AD850,[1]销售数据!$L:$L)</f>
        <v>0</v>
      </c>
      <c r="AF850">
        <f>SUMIF([1]销售数据!$B:$B,AD850,[1]销售数据!$K:$K)</f>
        <v>0</v>
      </c>
      <c r="AG850">
        <f>SUMIF([1]销售数据!$B:$B,AD850,[1]销售数据!$J:$J)</f>
        <v>0</v>
      </c>
      <c r="AH850">
        <f>SUMIF([1]销售数据!$B:$B,AD850,[1]销售数据!$I:$I)</f>
        <v>0</v>
      </c>
      <c r="AI850">
        <f>SUMIF([1]销售数据!$B:$B,AD850,[1]销售数据!$H:$H)</f>
        <v>0</v>
      </c>
      <c r="AJ850" s="19">
        <f t="shared" si="219"/>
        <v>0</v>
      </c>
      <c r="AK850">
        <f>SUMIF([1]发货店铺数!$B:$B,AD850,[1]发货店铺数!$G:$G)</f>
        <v>0</v>
      </c>
      <c r="AL850">
        <f>SUMIF([1]销售店铺数!$B:$B,AD850,[1]销售店铺数!$G:$G)</f>
        <v>0</v>
      </c>
      <c r="AM850">
        <f>SUMIF([1]上周销售店铺数!$B:$B,AD850,[1]上周销售店铺数!$G:$G)</f>
        <v>0</v>
      </c>
      <c r="AN850" s="19">
        <f t="shared" si="220"/>
        <v>0</v>
      </c>
      <c r="AO850" s="19">
        <f t="shared" si="209"/>
        <v>0</v>
      </c>
      <c r="AP850" s="19">
        <f t="shared" si="210"/>
        <v>0</v>
      </c>
      <c r="AQ850" s="11">
        <f t="shared" si="221"/>
        <v>0</v>
      </c>
      <c r="AR850" s="19">
        <f t="shared" si="222"/>
        <v>0</v>
      </c>
      <c r="AS850" s="19">
        <f t="shared" si="223"/>
        <v>0</v>
      </c>
    </row>
    <row r="851" spans="1:45">
      <c r="A851"/>
      <c r="B851"/>
      <c r="C851"/>
      <c r="D851"/>
      <c r="E851"/>
      <c r="F851"/>
      <c r="G851"/>
      <c r="H851"/>
      <c r="L851" s="8"/>
      <c r="M851" s="8" t="str">
        <f>IF(ISERROR( VLOOKUP(AD851,'[1]采购入库货量(公司仓库)'!$A:$I,9,FALSE)),"", VLOOKUP(AD851,'[1]采购入库货量(公司仓库)'!$A:$I,9,FALSE))</f>
        <v/>
      </c>
      <c r="N851" s="8" t="str">
        <f>IF(ISERROR( VLOOKUP(AD851,[1]批发上市日期!$A:$F,6,FALSE)),"",  VLOOKUP(AD851,[1]批发上市日期!$A:$F,6,FALSE))</f>
        <v/>
      </c>
      <c r="O851" s="11">
        <f>IF(ISERROR(VLOOKUP(E851&amp;G851,'[1]采购入库货量(公司仓库)'!$A:$I,7,FALSE)),0,VLOOKUP(E851&amp;G851,'[1]采购入库货量(公司仓库)'!$A:$I,7,FALSE))</f>
        <v>0</v>
      </c>
      <c r="P851">
        <f t="shared" si="211"/>
        <v>0</v>
      </c>
      <c r="Q851">
        <f>IF(ISERROR(VLOOKUP(E851&amp;G851,'[1]采购入库货量(公司仓库)'!$A:$I,8,FALSE)),0,VLOOKUP(E851&amp;G851,'[1]采购入库货量(公司仓库)'!$A:$I,8,FALSE))</f>
        <v>0</v>
      </c>
      <c r="R851" s="11">
        <f t="shared" si="212"/>
        <v>0</v>
      </c>
      <c r="S851">
        <f>SUMIF([1]库存总量!$H:$H,E851&amp;G851,[1]库存总量!$G:$G)</f>
        <v>0</v>
      </c>
      <c r="T851">
        <f t="shared" si="213"/>
        <v>0</v>
      </c>
      <c r="U851">
        <f>SUMIFS([1]库存总量!$G:$G,[1]库存总量!$H:$H,E851&amp;G851,[1]库存总量!$A:$A,"B")</f>
        <v>0</v>
      </c>
      <c r="V851">
        <f t="shared" si="214"/>
        <v>0</v>
      </c>
      <c r="W851">
        <f>SUMIFS([1]库存总量!$G:$G,[1]库存总量!$H:$H,E851&amp;G851,[1]库存总量!$A:$A,"K")</f>
        <v>0</v>
      </c>
      <c r="X851">
        <f t="shared" si="215"/>
        <v>0</v>
      </c>
      <c r="Y851">
        <f t="shared" si="216"/>
        <v>0</v>
      </c>
      <c r="Z851">
        <f t="shared" si="217"/>
        <v>0</v>
      </c>
      <c r="AA851">
        <f>(IF(ISERROR(VLOOKUP(E851&amp;G851,'[1]采购入库货量(公司仓库)'!$A:$H,7,FALSE)),0,VLOOKUP(E851&amp;G851,'[1]采购入库货量(公司仓库)'!$A:$H,7,FALSE)))*L851-(IF(ISERROR(VLOOKUP(E851&amp;G851,'[1]采购入库货量(公司仓库)'!$A:$H,8,FALSE)),0,VLOOKUP(E851&amp;G851,'[1]采购入库货量(公司仓库)'!$A:$H,8,FALSE)))</f>
        <v>0</v>
      </c>
      <c r="AB851">
        <f>SUMIF([1]销售数据!$B:$B,E851&amp;G851,[1]销售数据!$G:$G)</f>
        <v>0</v>
      </c>
      <c r="AC851">
        <f t="shared" si="218"/>
        <v>0</v>
      </c>
      <c r="AD851" t="str">
        <f t="shared" si="208"/>
        <v/>
      </c>
      <c r="AE851">
        <f>SUMIF([1]销售数据!$B:$B,AD851,[1]销售数据!$L:$L)</f>
        <v>0</v>
      </c>
      <c r="AF851">
        <f>SUMIF([1]销售数据!$B:$B,AD851,[1]销售数据!$K:$K)</f>
        <v>0</v>
      </c>
      <c r="AG851">
        <f>SUMIF([1]销售数据!$B:$B,AD851,[1]销售数据!$J:$J)</f>
        <v>0</v>
      </c>
      <c r="AH851">
        <f>SUMIF([1]销售数据!$B:$B,AD851,[1]销售数据!$I:$I)</f>
        <v>0</v>
      </c>
      <c r="AI851">
        <f>SUMIF([1]销售数据!$B:$B,AD851,[1]销售数据!$H:$H)</f>
        <v>0</v>
      </c>
      <c r="AJ851" s="19">
        <f t="shared" si="219"/>
        <v>0</v>
      </c>
      <c r="AK851">
        <f>SUMIF([1]发货店铺数!$B:$B,AD851,[1]发货店铺数!$G:$G)</f>
        <v>0</v>
      </c>
      <c r="AL851">
        <f>SUMIF([1]销售店铺数!$B:$B,AD851,[1]销售店铺数!$G:$G)</f>
        <v>0</v>
      </c>
      <c r="AM851">
        <f>SUMIF([1]上周销售店铺数!$B:$B,AD851,[1]上周销售店铺数!$G:$G)</f>
        <v>0</v>
      </c>
      <c r="AN851" s="19">
        <f t="shared" si="220"/>
        <v>0</v>
      </c>
      <c r="AO851" s="19">
        <f t="shared" si="209"/>
        <v>0</v>
      </c>
      <c r="AP851" s="19">
        <f t="shared" si="210"/>
        <v>0</v>
      </c>
      <c r="AQ851" s="11">
        <f t="shared" si="221"/>
        <v>0</v>
      </c>
      <c r="AR851" s="19">
        <f t="shared" si="222"/>
        <v>0</v>
      </c>
      <c r="AS851" s="19">
        <f t="shared" si="223"/>
        <v>0</v>
      </c>
    </row>
    <row r="852" spans="1:45">
      <c r="A852"/>
      <c r="B852"/>
      <c r="C852"/>
      <c r="D852"/>
      <c r="E852"/>
      <c r="F852"/>
      <c r="G852"/>
      <c r="H852"/>
      <c r="L852" s="8"/>
      <c r="M852" s="8" t="str">
        <f>IF(ISERROR( VLOOKUP(AD852,'[1]采购入库货量(公司仓库)'!$A:$I,9,FALSE)),"", VLOOKUP(AD852,'[1]采购入库货量(公司仓库)'!$A:$I,9,FALSE))</f>
        <v/>
      </c>
      <c r="N852" s="8" t="str">
        <f>IF(ISERROR( VLOOKUP(AD852,[1]批发上市日期!$A:$F,6,FALSE)),"",  VLOOKUP(AD852,[1]批发上市日期!$A:$F,6,FALSE))</f>
        <v/>
      </c>
      <c r="O852" s="11">
        <f>IF(ISERROR(VLOOKUP(E852&amp;G852,'[1]采购入库货量(公司仓库)'!$A:$I,7,FALSE)),0,VLOOKUP(E852&amp;G852,'[1]采购入库货量(公司仓库)'!$A:$I,7,FALSE))</f>
        <v>0</v>
      </c>
      <c r="P852">
        <f t="shared" si="211"/>
        <v>0</v>
      </c>
      <c r="Q852">
        <f>IF(ISERROR(VLOOKUP(E852&amp;G852,'[1]采购入库货量(公司仓库)'!$A:$I,8,FALSE)),0,VLOOKUP(E852&amp;G852,'[1]采购入库货量(公司仓库)'!$A:$I,8,FALSE))</f>
        <v>0</v>
      </c>
      <c r="R852" s="11">
        <f t="shared" si="212"/>
        <v>0</v>
      </c>
      <c r="S852">
        <f>SUMIF([1]库存总量!$H:$H,E852&amp;G852,[1]库存总量!$G:$G)</f>
        <v>0</v>
      </c>
      <c r="T852">
        <f t="shared" si="213"/>
        <v>0</v>
      </c>
      <c r="U852">
        <f>SUMIFS([1]库存总量!$G:$G,[1]库存总量!$H:$H,E852&amp;G852,[1]库存总量!$A:$A,"B")</f>
        <v>0</v>
      </c>
      <c r="V852">
        <f t="shared" si="214"/>
        <v>0</v>
      </c>
      <c r="W852">
        <f>SUMIFS([1]库存总量!$G:$G,[1]库存总量!$H:$H,E852&amp;G852,[1]库存总量!$A:$A,"K")</f>
        <v>0</v>
      </c>
      <c r="X852">
        <f t="shared" si="215"/>
        <v>0</v>
      </c>
      <c r="Y852">
        <f t="shared" si="216"/>
        <v>0</v>
      </c>
      <c r="Z852">
        <f t="shared" si="217"/>
        <v>0</v>
      </c>
      <c r="AA852">
        <f>(IF(ISERROR(VLOOKUP(E852&amp;G852,'[1]采购入库货量(公司仓库)'!$A:$H,7,FALSE)),0,VLOOKUP(E852&amp;G852,'[1]采购入库货量(公司仓库)'!$A:$H,7,FALSE)))*L852-(IF(ISERROR(VLOOKUP(E852&amp;G852,'[1]采购入库货量(公司仓库)'!$A:$H,8,FALSE)),0,VLOOKUP(E852&amp;G852,'[1]采购入库货量(公司仓库)'!$A:$H,8,FALSE)))</f>
        <v>0</v>
      </c>
      <c r="AB852">
        <f>SUMIF([1]销售数据!$B:$B,E852&amp;G852,[1]销售数据!$G:$G)</f>
        <v>0</v>
      </c>
      <c r="AC852">
        <f t="shared" si="218"/>
        <v>0</v>
      </c>
      <c r="AD852" t="str">
        <f t="shared" si="208"/>
        <v/>
      </c>
      <c r="AE852">
        <f>SUMIF([1]销售数据!$B:$B,AD852,[1]销售数据!$L:$L)</f>
        <v>0</v>
      </c>
      <c r="AF852">
        <f>SUMIF([1]销售数据!$B:$B,AD852,[1]销售数据!$K:$K)</f>
        <v>0</v>
      </c>
      <c r="AG852">
        <f>SUMIF([1]销售数据!$B:$B,AD852,[1]销售数据!$J:$J)</f>
        <v>0</v>
      </c>
      <c r="AH852">
        <f>SUMIF([1]销售数据!$B:$B,AD852,[1]销售数据!$I:$I)</f>
        <v>0</v>
      </c>
      <c r="AI852">
        <f>SUMIF([1]销售数据!$B:$B,AD852,[1]销售数据!$H:$H)</f>
        <v>0</v>
      </c>
      <c r="AJ852" s="19">
        <f t="shared" si="219"/>
        <v>0</v>
      </c>
      <c r="AK852">
        <f>SUMIF([1]发货店铺数!$B:$B,AD852,[1]发货店铺数!$G:$G)</f>
        <v>0</v>
      </c>
      <c r="AL852">
        <f>SUMIF([1]销售店铺数!$B:$B,AD852,[1]销售店铺数!$G:$G)</f>
        <v>0</v>
      </c>
      <c r="AM852">
        <f>SUMIF([1]上周销售店铺数!$B:$B,AD852,[1]上周销售店铺数!$G:$G)</f>
        <v>0</v>
      </c>
      <c r="AN852" s="19">
        <f t="shared" si="220"/>
        <v>0</v>
      </c>
      <c r="AO852" s="19">
        <f t="shared" si="209"/>
        <v>0</v>
      </c>
      <c r="AP852" s="19">
        <f t="shared" si="210"/>
        <v>0</v>
      </c>
      <c r="AQ852" s="11">
        <f t="shared" si="221"/>
        <v>0</v>
      </c>
      <c r="AR852" s="19">
        <f t="shared" si="222"/>
        <v>0</v>
      </c>
      <c r="AS852" s="19">
        <f t="shared" si="223"/>
        <v>0</v>
      </c>
    </row>
    <row r="853" spans="1:45">
      <c r="A853"/>
      <c r="B853"/>
      <c r="C853"/>
      <c r="D853"/>
      <c r="E853"/>
      <c r="F853"/>
      <c r="G853"/>
      <c r="H853"/>
      <c r="L853" s="8"/>
      <c r="M853" s="8" t="str">
        <f>IF(ISERROR( VLOOKUP(AD853,'[1]采购入库货量(公司仓库)'!$A:$I,9,FALSE)),"", VLOOKUP(AD853,'[1]采购入库货量(公司仓库)'!$A:$I,9,FALSE))</f>
        <v/>
      </c>
      <c r="N853" s="8" t="str">
        <f>IF(ISERROR( VLOOKUP(AD853,[1]批发上市日期!$A:$F,6,FALSE)),"",  VLOOKUP(AD853,[1]批发上市日期!$A:$F,6,FALSE))</f>
        <v/>
      </c>
      <c r="O853" s="11">
        <f>IF(ISERROR(VLOOKUP(E853&amp;G853,'[1]采购入库货量(公司仓库)'!$A:$I,7,FALSE)),0,VLOOKUP(E853&amp;G853,'[1]采购入库货量(公司仓库)'!$A:$I,7,FALSE))</f>
        <v>0</v>
      </c>
      <c r="P853">
        <f t="shared" si="211"/>
        <v>0</v>
      </c>
      <c r="Q853">
        <f>IF(ISERROR(VLOOKUP(E853&amp;G853,'[1]采购入库货量(公司仓库)'!$A:$I,8,FALSE)),0,VLOOKUP(E853&amp;G853,'[1]采购入库货量(公司仓库)'!$A:$I,8,FALSE))</f>
        <v>0</v>
      </c>
      <c r="R853" s="11">
        <f t="shared" si="212"/>
        <v>0</v>
      </c>
      <c r="S853">
        <f>SUMIF([1]库存总量!$H:$H,E853&amp;G853,[1]库存总量!$G:$G)</f>
        <v>0</v>
      </c>
      <c r="T853">
        <f t="shared" si="213"/>
        <v>0</v>
      </c>
      <c r="U853">
        <f>SUMIFS([1]库存总量!$G:$G,[1]库存总量!$H:$H,E853&amp;G853,[1]库存总量!$A:$A,"B")</f>
        <v>0</v>
      </c>
      <c r="V853">
        <f t="shared" si="214"/>
        <v>0</v>
      </c>
      <c r="W853">
        <f>SUMIFS([1]库存总量!$G:$G,[1]库存总量!$H:$H,E853&amp;G853,[1]库存总量!$A:$A,"K")</f>
        <v>0</v>
      </c>
      <c r="X853">
        <f t="shared" si="215"/>
        <v>0</v>
      </c>
      <c r="Y853">
        <f t="shared" si="216"/>
        <v>0</v>
      </c>
      <c r="Z853">
        <f t="shared" si="217"/>
        <v>0</v>
      </c>
      <c r="AA853">
        <f>(IF(ISERROR(VLOOKUP(E853&amp;G853,'[1]采购入库货量(公司仓库)'!$A:$H,7,FALSE)),0,VLOOKUP(E853&amp;G853,'[1]采购入库货量(公司仓库)'!$A:$H,7,FALSE)))*L853-(IF(ISERROR(VLOOKUP(E853&amp;G853,'[1]采购入库货量(公司仓库)'!$A:$H,8,FALSE)),0,VLOOKUP(E853&amp;G853,'[1]采购入库货量(公司仓库)'!$A:$H,8,FALSE)))</f>
        <v>0</v>
      </c>
      <c r="AB853">
        <f>SUMIF([1]销售数据!$B:$B,E853&amp;G853,[1]销售数据!$G:$G)</f>
        <v>0</v>
      </c>
      <c r="AC853">
        <f t="shared" si="218"/>
        <v>0</v>
      </c>
      <c r="AD853" t="str">
        <f t="shared" si="208"/>
        <v/>
      </c>
      <c r="AE853">
        <f>SUMIF([1]销售数据!$B:$B,AD853,[1]销售数据!$L:$L)</f>
        <v>0</v>
      </c>
      <c r="AF853">
        <f>SUMIF([1]销售数据!$B:$B,AD853,[1]销售数据!$K:$K)</f>
        <v>0</v>
      </c>
      <c r="AG853">
        <f>SUMIF([1]销售数据!$B:$B,AD853,[1]销售数据!$J:$J)</f>
        <v>0</v>
      </c>
      <c r="AH853">
        <f>SUMIF([1]销售数据!$B:$B,AD853,[1]销售数据!$I:$I)</f>
        <v>0</v>
      </c>
      <c r="AI853">
        <f>SUMIF([1]销售数据!$B:$B,AD853,[1]销售数据!$H:$H)</f>
        <v>0</v>
      </c>
      <c r="AJ853" s="19">
        <f t="shared" si="219"/>
        <v>0</v>
      </c>
      <c r="AK853">
        <f>SUMIF([1]发货店铺数!$B:$B,AD853,[1]发货店铺数!$G:$G)</f>
        <v>0</v>
      </c>
      <c r="AL853">
        <f>SUMIF([1]销售店铺数!$B:$B,AD853,[1]销售店铺数!$G:$G)</f>
        <v>0</v>
      </c>
      <c r="AM853">
        <f>SUMIF([1]上周销售店铺数!$B:$B,AD853,[1]上周销售店铺数!$G:$G)</f>
        <v>0</v>
      </c>
      <c r="AN853" s="19">
        <f t="shared" si="220"/>
        <v>0</v>
      </c>
      <c r="AO853" s="19">
        <f t="shared" si="209"/>
        <v>0</v>
      </c>
      <c r="AP853" s="19">
        <f t="shared" si="210"/>
        <v>0</v>
      </c>
      <c r="AQ853" s="11">
        <f t="shared" si="221"/>
        <v>0</v>
      </c>
      <c r="AR853" s="19">
        <f t="shared" si="222"/>
        <v>0</v>
      </c>
      <c r="AS853" s="19">
        <f t="shared" si="223"/>
        <v>0</v>
      </c>
    </row>
    <row r="854" spans="1:45">
      <c r="A854"/>
      <c r="B854"/>
      <c r="C854"/>
      <c r="D854"/>
      <c r="E854"/>
      <c r="F854"/>
      <c r="G854"/>
      <c r="H854"/>
      <c r="L854" s="8"/>
      <c r="M854" s="8" t="str">
        <f>IF(ISERROR( VLOOKUP(AD854,'[1]采购入库货量(公司仓库)'!$A:$I,9,FALSE)),"", VLOOKUP(AD854,'[1]采购入库货量(公司仓库)'!$A:$I,9,FALSE))</f>
        <v/>
      </c>
      <c r="N854" s="8" t="str">
        <f>IF(ISERROR( VLOOKUP(AD854,[1]批发上市日期!$A:$F,6,FALSE)),"",  VLOOKUP(AD854,[1]批发上市日期!$A:$F,6,FALSE))</f>
        <v/>
      </c>
      <c r="O854" s="11">
        <f>IF(ISERROR(VLOOKUP(E854&amp;G854,'[1]采购入库货量(公司仓库)'!$A:$I,7,FALSE)),0,VLOOKUP(E854&amp;G854,'[1]采购入库货量(公司仓库)'!$A:$I,7,FALSE))</f>
        <v>0</v>
      </c>
      <c r="P854">
        <f t="shared" si="211"/>
        <v>0</v>
      </c>
      <c r="Q854">
        <f>IF(ISERROR(VLOOKUP(E854&amp;G854,'[1]采购入库货量(公司仓库)'!$A:$I,8,FALSE)),0,VLOOKUP(E854&amp;G854,'[1]采购入库货量(公司仓库)'!$A:$I,8,FALSE))</f>
        <v>0</v>
      </c>
      <c r="R854" s="11">
        <f t="shared" si="212"/>
        <v>0</v>
      </c>
      <c r="S854">
        <f>SUMIF([1]库存总量!$H:$H,E854&amp;G854,[1]库存总量!$G:$G)</f>
        <v>0</v>
      </c>
      <c r="T854">
        <f t="shared" si="213"/>
        <v>0</v>
      </c>
      <c r="U854">
        <f>SUMIFS([1]库存总量!$G:$G,[1]库存总量!$H:$H,E854&amp;G854,[1]库存总量!$A:$A,"B")</f>
        <v>0</v>
      </c>
      <c r="V854">
        <f t="shared" si="214"/>
        <v>0</v>
      </c>
      <c r="W854">
        <f>SUMIFS([1]库存总量!$G:$G,[1]库存总量!$H:$H,E854&amp;G854,[1]库存总量!$A:$A,"K")</f>
        <v>0</v>
      </c>
      <c r="X854">
        <f t="shared" si="215"/>
        <v>0</v>
      </c>
      <c r="Y854">
        <f t="shared" si="216"/>
        <v>0</v>
      </c>
      <c r="Z854">
        <f t="shared" si="217"/>
        <v>0</v>
      </c>
      <c r="AA854">
        <f>(IF(ISERROR(VLOOKUP(E854&amp;G854,'[1]采购入库货量(公司仓库)'!$A:$H,7,FALSE)),0,VLOOKUP(E854&amp;G854,'[1]采购入库货量(公司仓库)'!$A:$H,7,FALSE)))*L854-(IF(ISERROR(VLOOKUP(E854&amp;G854,'[1]采购入库货量(公司仓库)'!$A:$H,8,FALSE)),0,VLOOKUP(E854&amp;G854,'[1]采购入库货量(公司仓库)'!$A:$H,8,FALSE)))</f>
        <v>0</v>
      </c>
      <c r="AB854">
        <f>SUMIF([1]销售数据!$B:$B,E854&amp;G854,[1]销售数据!$G:$G)</f>
        <v>0</v>
      </c>
      <c r="AC854">
        <f t="shared" si="218"/>
        <v>0</v>
      </c>
      <c r="AD854" t="str">
        <f t="shared" si="208"/>
        <v/>
      </c>
      <c r="AE854">
        <f>SUMIF([1]销售数据!$B:$B,AD854,[1]销售数据!$L:$L)</f>
        <v>0</v>
      </c>
      <c r="AF854">
        <f>SUMIF([1]销售数据!$B:$B,AD854,[1]销售数据!$K:$K)</f>
        <v>0</v>
      </c>
      <c r="AG854">
        <f>SUMIF([1]销售数据!$B:$B,AD854,[1]销售数据!$J:$J)</f>
        <v>0</v>
      </c>
      <c r="AH854">
        <f>SUMIF([1]销售数据!$B:$B,AD854,[1]销售数据!$I:$I)</f>
        <v>0</v>
      </c>
      <c r="AI854">
        <f>SUMIF([1]销售数据!$B:$B,AD854,[1]销售数据!$H:$H)</f>
        <v>0</v>
      </c>
      <c r="AJ854" s="19">
        <f t="shared" si="219"/>
        <v>0</v>
      </c>
      <c r="AK854">
        <f>SUMIF([1]发货店铺数!$B:$B,AD854,[1]发货店铺数!$G:$G)</f>
        <v>0</v>
      </c>
      <c r="AL854">
        <f>SUMIF([1]销售店铺数!$B:$B,AD854,[1]销售店铺数!$G:$G)</f>
        <v>0</v>
      </c>
      <c r="AM854">
        <f>SUMIF([1]上周销售店铺数!$B:$B,AD854,[1]上周销售店铺数!$G:$G)</f>
        <v>0</v>
      </c>
      <c r="AN854" s="19">
        <f t="shared" si="220"/>
        <v>0</v>
      </c>
      <c r="AO854" s="19">
        <f t="shared" si="209"/>
        <v>0</v>
      </c>
      <c r="AP854" s="19">
        <f t="shared" si="210"/>
        <v>0</v>
      </c>
      <c r="AQ854" s="11">
        <f t="shared" si="221"/>
        <v>0</v>
      </c>
      <c r="AR854" s="19">
        <f t="shared" si="222"/>
        <v>0</v>
      </c>
      <c r="AS854" s="19">
        <f t="shared" si="223"/>
        <v>0</v>
      </c>
    </row>
    <row r="855" spans="1:45">
      <c r="A855"/>
      <c r="B855"/>
      <c r="C855"/>
      <c r="D855"/>
      <c r="E855"/>
      <c r="F855"/>
      <c r="G855"/>
      <c r="H855"/>
      <c r="L855" s="8"/>
      <c r="M855" s="8" t="str">
        <f>IF(ISERROR( VLOOKUP(AD855,'[1]采购入库货量(公司仓库)'!$A:$I,9,FALSE)),"", VLOOKUP(AD855,'[1]采购入库货量(公司仓库)'!$A:$I,9,FALSE))</f>
        <v/>
      </c>
      <c r="N855" s="8" t="str">
        <f>IF(ISERROR( VLOOKUP(AD855,[1]批发上市日期!$A:$F,6,FALSE)),"",  VLOOKUP(AD855,[1]批发上市日期!$A:$F,6,FALSE))</f>
        <v/>
      </c>
      <c r="O855" s="11">
        <f>IF(ISERROR(VLOOKUP(E855&amp;G855,'[1]采购入库货量(公司仓库)'!$A:$I,7,FALSE)),0,VLOOKUP(E855&amp;G855,'[1]采购入库货量(公司仓库)'!$A:$I,7,FALSE))</f>
        <v>0</v>
      </c>
      <c r="P855">
        <f t="shared" si="211"/>
        <v>0</v>
      </c>
      <c r="Q855">
        <f>IF(ISERROR(VLOOKUP(E855&amp;G855,'[1]采购入库货量(公司仓库)'!$A:$I,8,FALSE)),0,VLOOKUP(E855&amp;G855,'[1]采购入库货量(公司仓库)'!$A:$I,8,FALSE))</f>
        <v>0</v>
      </c>
      <c r="R855" s="11">
        <f t="shared" si="212"/>
        <v>0</v>
      </c>
      <c r="S855">
        <f>SUMIF([1]库存总量!$H:$H,E855&amp;G855,[1]库存总量!$G:$G)</f>
        <v>0</v>
      </c>
      <c r="T855">
        <f t="shared" si="213"/>
        <v>0</v>
      </c>
      <c r="U855">
        <f>SUMIFS([1]库存总量!$G:$G,[1]库存总量!$H:$H,E855&amp;G855,[1]库存总量!$A:$A,"B")</f>
        <v>0</v>
      </c>
      <c r="V855">
        <f t="shared" si="214"/>
        <v>0</v>
      </c>
      <c r="W855">
        <f>SUMIFS([1]库存总量!$G:$G,[1]库存总量!$H:$H,E855&amp;G855,[1]库存总量!$A:$A,"K")</f>
        <v>0</v>
      </c>
      <c r="X855">
        <f t="shared" si="215"/>
        <v>0</v>
      </c>
      <c r="Y855">
        <f t="shared" si="216"/>
        <v>0</v>
      </c>
      <c r="Z855">
        <f t="shared" si="217"/>
        <v>0</v>
      </c>
      <c r="AA855">
        <f>(IF(ISERROR(VLOOKUP(E855&amp;G855,'[1]采购入库货量(公司仓库)'!$A:$H,7,FALSE)),0,VLOOKUP(E855&amp;G855,'[1]采购入库货量(公司仓库)'!$A:$H,7,FALSE)))*L855-(IF(ISERROR(VLOOKUP(E855&amp;G855,'[1]采购入库货量(公司仓库)'!$A:$H,8,FALSE)),0,VLOOKUP(E855&amp;G855,'[1]采购入库货量(公司仓库)'!$A:$H,8,FALSE)))</f>
        <v>0</v>
      </c>
      <c r="AB855">
        <f>SUMIF([1]销售数据!$B:$B,E855&amp;G855,[1]销售数据!$G:$G)</f>
        <v>0</v>
      </c>
      <c r="AC855">
        <f t="shared" si="218"/>
        <v>0</v>
      </c>
      <c r="AD855" t="str">
        <f t="shared" si="208"/>
        <v/>
      </c>
      <c r="AE855">
        <f>SUMIF([1]销售数据!$B:$B,AD855,[1]销售数据!$L:$L)</f>
        <v>0</v>
      </c>
      <c r="AF855">
        <f>SUMIF([1]销售数据!$B:$B,AD855,[1]销售数据!$K:$K)</f>
        <v>0</v>
      </c>
      <c r="AG855">
        <f>SUMIF([1]销售数据!$B:$B,AD855,[1]销售数据!$J:$J)</f>
        <v>0</v>
      </c>
      <c r="AH855">
        <f>SUMIF([1]销售数据!$B:$B,AD855,[1]销售数据!$I:$I)</f>
        <v>0</v>
      </c>
      <c r="AI855">
        <f>SUMIF([1]销售数据!$B:$B,AD855,[1]销售数据!$H:$H)</f>
        <v>0</v>
      </c>
      <c r="AJ855" s="19">
        <f t="shared" si="219"/>
        <v>0</v>
      </c>
      <c r="AK855">
        <f>SUMIF([1]发货店铺数!$B:$B,AD855,[1]发货店铺数!$G:$G)</f>
        <v>0</v>
      </c>
      <c r="AL855">
        <f>SUMIF([1]销售店铺数!$B:$B,AD855,[1]销售店铺数!$G:$G)</f>
        <v>0</v>
      </c>
      <c r="AM855">
        <f>SUMIF([1]上周销售店铺数!$B:$B,AD855,[1]上周销售店铺数!$G:$G)</f>
        <v>0</v>
      </c>
      <c r="AN855" s="19">
        <f t="shared" si="220"/>
        <v>0</v>
      </c>
      <c r="AO855" s="19">
        <f t="shared" si="209"/>
        <v>0</v>
      </c>
      <c r="AP855" s="19">
        <f t="shared" si="210"/>
        <v>0</v>
      </c>
      <c r="AQ855" s="11">
        <f t="shared" si="221"/>
        <v>0</v>
      </c>
      <c r="AR855" s="19">
        <f t="shared" si="222"/>
        <v>0</v>
      </c>
      <c r="AS855" s="19">
        <f t="shared" si="223"/>
        <v>0</v>
      </c>
    </row>
    <row r="856" spans="1:45">
      <c r="A856"/>
      <c r="B856"/>
      <c r="C856"/>
      <c r="D856"/>
      <c r="E856"/>
      <c r="F856"/>
      <c r="G856"/>
      <c r="H856"/>
      <c r="L856" s="8"/>
      <c r="M856" s="8" t="str">
        <f>IF(ISERROR( VLOOKUP(AD856,'[1]采购入库货量(公司仓库)'!$A:$I,9,FALSE)),"", VLOOKUP(AD856,'[1]采购入库货量(公司仓库)'!$A:$I,9,FALSE))</f>
        <v/>
      </c>
      <c r="N856" s="8" t="str">
        <f>IF(ISERROR( VLOOKUP(AD856,[1]批发上市日期!$A:$F,6,FALSE)),"",  VLOOKUP(AD856,[1]批发上市日期!$A:$F,6,FALSE))</f>
        <v/>
      </c>
      <c r="O856" s="11">
        <f>IF(ISERROR(VLOOKUP(E856&amp;G856,'[1]采购入库货量(公司仓库)'!$A:$I,7,FALSE)),0,VLOOKUP(E856&amp;G856,'[1]采购入库货量(公司仓库)'!$A:$I,7,FALSE))</f>
        <v>0</v>
      </c>
      <c r="P856">
        <f t="shared" si="211"/>
        <v>0</v>
      </c>
      <c r="Q856">
        <f>IF(ISERROR(VLOOKUP(E856&amp;G856,'[1]采购入库货量(公司仓库)'!$A:$I,8,FALSE)),0,VLOOKUP(E856&amp;G856,'[1]采购入库货量(公司仓库)'!$A:$I,8,FALSE))</f>
        <v>0</v>
      </c>
      <c r="R856" s="11">
        <f t="shared" si="212"/>
        <v>0</v>
      </c>
      <c r="S856">
        <f>SUMIF([1]库存总量!$H:$H,E856&amp;G856,[1]库存总量!$G:$G)</f>
        <v>0</v>
      </c>
      <c r="T856">
        <f t="shared" si="213"/>
        <v>0</v>
      </c>
      <c r="U856">
        <f>SUMIFS([1]库存总量!$G:$G,[1]库存总量!$H:$H,E856&amp;G856,[1]库存总量!$A:$A,"B")</f>
        <v>0</v>
      </c>
      <c r="V856">
        <f t="shared" si="214"/>
        <v>0</v>
      </c>
      <c r="W856">
        <f>SUMIFS([1]库存总量!$G:$G,[1]库存总量!$H:$H,E856&amp;G856,[1]库存总量!$A:$A,"K")</f>
        <v>0</v>
      </c>
      <c r="X856">
        <f t="shared" si="215"/>
        <v>0</v>
      </c>
      <c r="Y856">
        <f t="shared" si="216"/>
        <v>0</v>
      </c>
      <c r="Z856">
        <f t="shared" si="217"/>
        <v>0</v>
      </c>
      <c r="AA856">
        <f>(IF(ISERROR(VLOOKUP(E856&amp;G856,'[1]采购入库货量(公司仓库)'!$A:$H,7,FALSE)),0,VLOOKUP(E856&amp;G856,'[1]采购入库货量(公司仓库)'!$A:$H,7,FALSE)))*L856-(IF(ISERROR(VLOOKUP(E856&amp;G856,'[1]采购入库货量(公司仓库)'!$A:$H,8,FALSE)),0,VLOOKUP(E856&amp;G856,'[1]采购入库货量(公司仓库)'!$A:$H,8,FALSE)))</f>
        <v>0</v>
      </c>
      <c r="AB856">
        <f>SUMIF([1]销售数据!$B:$B,E856&amp;G856,[1]销售数据!$G:$G)</f>
        <v>0</v>
      </c>
      <c r="AC856">
        <f t="shared" si="218"/>
        <v>0</v>
      </c>
      <c r="AD856" t="str">
        <f t="shared" si="208"/>
        <v/>
      </c>
      <c r="AE856">
        <f>SUMIF([1]销售数据!$B:$B,AD856,[1]销售数据!$L:$L)</f>
        <v>0</v>
      </c>
      <c r="AF856">
        <f>SUMIF([1]销售数据!$B:$B,AD856,[1]销售数据!$K:$K)</f>
        <v>0</v>
      </c>
      <c r="AG856">
        <f>SUMIF([1]销售数据!$B:$B,AD856,[1]销售数据!$J:$J)</f>
        <v>0</v>
      </c>
      <c r="AH856">
        <f>SUMIF([1]销售数据!$B:$B,AD856,[1]销售数据!$I:$I)</f>
        <v>0</v>
      </c>
      <c r="AI856">
        <f>SUMIF([1]销售数据!$B:$B,AD856,[1]销售数据!$H:$H)</f>
        <v>0</v>
      </c>
      <c r="AJ856" s="19">
        <f t="shared" si="219"/>
        <v>0</v>
      </c>
      <c r="AK856">
        <f>SUMIF([1]发货店铺数!$B:$B,AD856,[1]发货店铺数!$G:$G)</f>
        <v>0</v>
      </c>
      <c r="AL856">
        <f>SUMIF([1]销售店铺数!$B:$B,AD856,[1]销售店铺数!$G:$G)</f>
        <v>0</v>
      </c>
      <c r="AM856">
        <f>SUMIF([1]上周销售店铺数!$B:$B,AD856,[1]上周销售店铺数!$G:$G)</f>
        <v>0</v>
      </c>
      <c r="AN856" s="19">
        <f t="shared" si="220"/>
        <v>0</v>
      </c>
      <c r="AO856" s="19">
        <f t="shared" si="209"/>
        <v>0</v>
      </c>
      <c r="AP856" s="19">
        <f t="shared" si="210"/>
        <v>0</v>
      </c>
      <c r="AQ856" s="11">
        <f t="shared" si="221"/>
        <v>0</v>
      </c>
      <c r="AR856" s="19">
        <f t="shared" si="222"/>
        <v>0</v>
      </c>
      <c r="AS856" s="19">
        <f t="shared" si="223"/>
        <v>0</v>
      </c>
    </row>
    <row r="857" spans="1:45">
      <c r="A857"/>
      <c r="B857"/>
      <c r="C857"/>
      <c r="D857"/>
      <c r="E857"/>
      <c r="F857"/>
      <c r="G857"/>
      <c r="H857"/>
      <c r="L857" s="8"/>
      <c r="M857" s="8" t="str">
        <f>IF(ISERROR( VLOOKUP(AD857,'[1]采购入库货量(公司仓库)'!$A:$I,9,FALSE)),"", VLOOKUP(AD857,'[1]采购入库货量(公司仓库)'!$A:$I,9,FALSE))</f>
        <v/>
      </c>
      <c r="N857" s="8" t="str">
        <f>IF(ISERROR( VLOOKUP(AD857,[1]批发上市日期!$A:$F,6,FALSE)),"",  VLOOKUP(AD857,[1]批发上市日期!$A:$F,6,FALSE))</f>
        <v/>
      </c>
      <c r="O857" s="11">
        <f>IF(ISERROR(VLOOKUP(E857&amp;G857,'[1]采购入库货量(公司仓库)'!$A:$I,7,FALSE)),0,VLOOKUP(E857&amp;G857,'[1]采购入库货量(公司仓库)'!$A:$I,7,FALSE))</f>
        <v>0</v>
      </c>
      <c r="P857">
        <f t="shared" si="211"/>
        <v>0</v>
      </c>
      <c r="Q857">
        <f>IF(ISERROR(VLOOKUP(E857&amp;G857,'[1]采购入库货量(公司仓库)'!$A:$I,8,FALSE)),0,VLOOKUP(E857&amp;G857,'[1]采购入库货量(公司仓库)'!$A:$I,8,FALSE))</f>
        <v>0</v>
      </c>
      <c r="R857" s="11">
        <f t="shared" si="212"/>
        <v>0</v>
      </c>
      <c r="S857">
        <f>SUMIF([1]库存总量!$H:$H,E857&amp;G857,[1]库存总量!$G:$G)</f>
        <v>0</v>
      </c>
      <c r="T857">
        <f t="shared" si="213"/>
        <v>0</v>
      </c>
      <c r="U857">
        <f>SUMIFS([1]库存总量!$G:$G,[1]库存总量!$H:$H,E857&amp;G857,[1]库存总量!$A:$A,"B")</f>
        <v>0</v>
      </c>
      <c r="V857">
        <f t="shared" si="214"/>
        <v>0</v>
      </c>
      <c r="W857">
        <f>SUMIFS([1]库存总量!$G:$G,[1]库存总量!$H:$H,E857&amp;G857,[1]库存总量!$A:$A,"K")</f>
        <v>0</v>
      </c>
      <c r="X857">
        <f t="shared" si="215"/>
        <v>0</v>
      </c>
      <c r="Y857">
        <f t="shared" si="216"/>
        <v>0</v>
      </c>
      <c r="Z857">
        <f t="shared" si="217"/>
        <v>0</v>
      </c>
      <c r="AA857">
        <f>(IF(ISERROR(VLOOKUP(E857&amp;G857,'[1]采购入库货量(公司仓库)'!$A:$H,7,FALSE)),0,VLOOKUP(E857&amp;G857,'[1]采购入库货量(公司仓库)'!$A:$H,7,FALSE)))*L857-(IF(ISERROR(VLOOKUP(E857&amp;G857,'[1]采购入库货量(公司仓库)'!$A:$H,8,FALSE)),0,VLOOKUP(E857&amp;G857,'[1]采购入库货量(公司仓库)'!$A:$H,8,FALSE)))</f>
        <v>0</v>
      </c>
      <c r="AB857">
        <f>SUMIF([1]销售数据!$B:$B,E857&amp;G857,[1]销售数据!$G:$G)</f>
        <v>0</v>
      </c>
      <c r="AC857">
        <f t="shared" si="218"/>
        <v>0</v>
      </c>
      <c r="AD857" t="str">
        <f t="shared" si="208"/>
        <v/>
      </c>
      <c r="AE857">
        <f>SUMIF([1]销售数据!$B:$B,AD857,[1]销售数据!$L:$L)</f>
        <v>0</v>
      </c>
      <c r="AF857">
        <f>SUMIF([1]销售数据!$B:$B,AD857,[1]销售数据!$K:$K)</f>
        <v>0</v>
      </c>
      <c r="AG857">
        <f>SUMIF([1]销售数据!$B:$B,AD857,[1]销售数据!$J:$J)</f>
        <v>0</v>
      </c>
      <c r="AH857">
        <f>SUMIF([1]销售数据!$B:$B,AD857,[1]销售数据!$I:$I)</f>
        <v>0</v>
      </c>
      <c r="AI857">
        <f>SUMIF([1]销售数据!$B:$B,AD857,[1]销售数据!$H:$H)</f>
        <v>0</v>
      </c>
      <c r="AJ857" s="19">
        <f t="shared" si="219"/>
        <v>0</v>
      </c>
      <c r="AK857">
        <f>SUMIF([1]发货店铺数!$B:$B,AD857,[1]发货店铺数!$G:$G)</f>
        <v>0</v>
      </c>
      <c r="AL857">
        <f>SUMIF([1]销售店铺数!$B:$B,AD857,[1]销售店铺数!$G:$G)</f>
        <v>0</v>
      </c>
      <c r="AM857">
        <f>SUMIF([1]上周销售店铺数!$B:$B,AD857,[1]上周销售店铺数!$G:$G)</f>
        <v>0</v>
      </c>
      <c r="AN857" s="19">
        <f t="shared" si="220"/>
        <v>0</v>
      </c>
      <c r="AO857" s="19">
        <f t="shared" si="209"/>
        <v>0</v>
      </c>
      <c r="AP857" s="19">
        <f t="shared" si="210"/>
        <v>0</v>
      </c>
      <c r="AQ857" s="11">
        <f t="shared" si="221"/>
        <v>0</v>
      </c>
      <c r="AR857" s="19">
        <f t="shared" si="222"/>
        <v>0</v>
      </c>
      <c r="AS857" s="19">
        <f t="shared" si="223"/>
        <v>0</v>
      </c>
    </row>
    <row r="858" spans="1:45">
      <c r="A858"/>
      <c r="B858"/>
      <c r="C858"/>
      <c r="D858"/>
      <c r="E858"/>
      <c r="F858"/>
      <c r="G858"/>
      <c r="H858"/>
      <c r="L858" s="8"/>
      <c r="M858" s="8" t="str">
        <f>IF(ISERROR( VLOOKUP(AD858,'[1]采购入库货量(公司仓库)'!$A:$I,9,FALSE)),"", VLOOKUP(AD858,'[1]采购入库货量(公司仓库)'!$A:$I,9,FALSE))</f>
        <v/>
      </c>
      <c r="N858" s="8" t="str">
        <f>IF(ISERROR( VLOOKUP(AD858,[1]批发上市日期!$A:$F,6,FALSE)),"",  VLOOKUP(AD858,[1]批发上市日期!$A:$F,6,FALSE))</f>
        <v/>
      </c>
      <c r="O858" s="11">
        <f>IF(ISERROR(VLOOKUP(E858&amp;G858,'[1]采购入库货量(公司仓库)'!$A:$I,7,FALSE)),0,VLOOKUP(E858&amp;G858,'[1]采购入库货量(公司仓库)'!$A:$I,7,FALSE))</f>
        <v>0</v>
      </c>
      <c r="P858">
        <f t="shared" si="211"/>
        <v>0</v>
      </c>
      <c r="Q858">
        <f>IF(ISERROR(VLOOKUP(E858&amp;G858,'[1]采购入库货量(公司仓库)'!$A:$I,8,FALSE)),0,VLOOKUP(E858&amp;G858,'[1]采购入库货量(公司仓库)'!$A:$I,8,FALSE))</f>
        <v>0</v>
      </c>
      <c r="R858" s="11">
        <f t="shared" si="212"/>
        <v>0</v>
      </c>
      <c r="S858">
        <f>SUMIF([1]库存总量!$H:$H,E858&amp;G858,[1]库存总量!$G:$G)</f>
        <v>0</v>
      </c>
      <c r="T858">
        <f t="shared" si="213"/>
        <v>0</v>
      </c>
      <c r="U858">
        <f>SUMIFS([1]库存总量!$G:$G,[1]库存总量!$H:$H,E858&amp;G858,[1]库存总量!$A:$A,"B")</f>
        <v>0</v>
      </c>
      <c r="V858">
        <f t="shared" si="214"/>
        <v>0</v>
      </c>
      <c r="W858">
        <f>SUMIFS([1]库存总量!$G:$G,[1]库存总量!$H:$H,E858&amp;G858,[1]库存总量!$A:$A,"K")</f>
        <v>0</v>
      </c>
      <c r="X858">
        <f t="shared" si="215"/>
        <v>0</v>
      </c>
      <c r="Y858">
        <f t="shared" si="216"/>
        <v>0</v>
      </c>
      <c r="Z858">
        <f t="shared" si="217"/>
        <v>0</v>
      </c>
      <c r="AA858">
        <f>(IF(ISERROR(VLOOKUP(E858&amp;G858,'[1]采购入库货量(公司仓库)'!$A:$H,7,FALSE)),0,VLOOKUP(E858&amp;G858,'[1]采购入库货量(公司仓库)'!$A:$H,7,FALSE)))*L858-(IF(ISERROR(VLOOKUP(E858&amp;G858,'[1]采购入库货量(公司仓库)'!$A:$H,8,FALSE)),0,VLOOKUP(E858&amp;G858,'[1]采购入库货量(公司仓库)'!$A:$H,8,FALSE)))</f>
        <v>0</v>
      </c>
      <c r="AB858">
        <f>SUMIF([1]销售数据!$B:$B,E858&amp;G858,[1]销售数据!$G:$G)</f>
        <v>0</v>
      </c>
      <c r="AC858">
        <f t="shared" si="218"/>
        <v>0</v>
      </c>
      <c r="AD858" t="str">
        <f t="shared" si="208"/>
        <v/>
      </c>
      <c r="AE858">
        <f>SUMIF([1]销售数据!$B:$B,AD858,[1]销售数据!$L:$L)</f>
        <v>0</v>
      </c>
      <c r="AF858">
        <f>SUMIF([1]销售数据!$B:$B,AD858,[1]销售数据!$K:$K)</f>
        <v>0</v>
      </c>
      <c r="AG858">
        <f>SUMIF([1]销售数据!$B:$B,AD858,[1]销售数据!$J:$J)</f>
        <v>0</v>
      </c>
      <c r="AH858">
        <f>SUMIF([1]销售数据!$B:$B,AD858,[1]销售数据!$I:$I)</f>
        <v>0</v>
      </c>
      <c r="AI858">
        <f>SUMIF([1]销售数据!$B:$B,AD858,[1]销售数据!$H:$H)</f>
        <v>0</v>
      </c>
      <c r="AJ858" s="19">
        <f t="shared" si="219"/>
        <v>0</v>
      </c>
      <c r="AK858">
        <f>SUMIF([1]发货店铺数!$B:$B,AD858,[1]发货店铺数!$G:$G)</f>
        <v>0</v>
      </c>
      <c r="AL858">
        <f>SUMIF([1]销售店铺数!$B:$B,AD858,[1]销售店铺数!$G:$G)</f>
        <v>0</v>
      </c>
      <c r="AM858">
        <f>SUMIF([1]上周销售店铺数!$B:$B,AD858,[1]上周销售店铺数!$G:$G)</f>
        <v>0</v>
      </c>
      <c r="AN858" s="19">
        <f t="shared" si="220"/>
        <v>0</v>
      </c>
      <c r="AO858" s="19">
        <f t="shared" si="209"/>
        <v>0</v>
      </c>
      <c r="AP858" s="19">
        <f t="shared" si="210"/>
        <v>0</v>
      </c>
      <c r="AQ858" s="11">
        <f t="shared" si="221"/>
        <v>0</v>
      </c>
      <c r="AR858" s="19">
        <f t="shared" si="222"/>
        <v>0</v>
      </c>
      <c r="AS858" s="19">
        <f t="shared" si="223"/>
        <v>0</v>
      </c>
    </row>
    <row r="859" spans="1:45">
      <c r="A859"/>
      <c r="B859"/>
      <c r="C859"/>
      <c r="D859"/>
      <c r="E859"/>
      <c r="F859"/>
      <c r="G859"/>
      <c r="H859"/>
      <c r="L859" s="8"/>
      <c r="M859" s="8" t="str">
        <f>IF(ISERROR( VLOOKUP(AD859,'[1]采购入库货量(公司仓库)'!$A:$I,9,FALSE)),"", VLOOKUP(AD859,'[1]采购入库货量(公司仓库)'!$A:$I,9,FALSE))</f>
        <v/>
      </c>
      <c r="N859" s="8" t="str">
        <f>IF(ISERROR( VLOOKUP(AD859,[1]批发上市日期!$A:$F,6,FALSE)),"",  VLOOKUP(AD859,[1]批发上市日期!$A:$F,6,FALSE))</f>
        <v/>
      </c>
      <c r="O859" s="11">
        <f>IF(ISERROR(VLOOKUP(E859&amp;G859,'[1]采购入库货量(公司仓库)'!$A:$I,7,FALSE)),0,VLOOKUP(E859&amp;G859,'[1]采购入库货量(公司仓库)'!$A:$I,7,FALSE))</f>
        <v>0</v>
      </c>
      <c r="P859">
        <f t="shared" si="211"/>
        <v>0</v>
      </c>
      <c r="Q859">
        <f>IF(ISERROR(VLOOKUP(E859&amp;G859,'[1]采购入库货量(公司仓库)'!$A:$I,8,FALSE)),0,VLOOKUP(E859&amp;G859,'[1]采购入库货量(公司仓库)'!$A:$I,8,FALSE))</f>
        <v>0</v>
      </c>
      <c r="R859" s="11">
        <f t="shared" si="212"/>
        <v>0</v>
      </c>
      <c r="S859">
        <f>SUMIF([1]库存总量!$H:$H,E859&amp;G859,[1]库存总量!$G:$G)</f>
        <v>0</v>
      </c>
      <c r="T859">
        <f t="shared" si="213"/>
        <v>0</v>
      </c>
      <c r="U859">
        <f>SUMIFS([1]库存总量!$G:$G,[1]库存总量!$H:$H,E859&amp;G859,[1]库存总量!$A:$A,"B")</f>
        <v>0</v>
      </c>
      <c r="V859">
        <f t="shared" si="214"/>
        <v>0</v>
      </c>
      <c r="W859">
        <f>SUMIFS([1]库存总量!$G:$G,[1]库存总量!$H:$H,E859&amp;G859,[1]库存总量!$A:$A,"K")</f>
        <v>0</v>
      </c>
      <c r="X859">
        <f t="shared" si="215"/>
        <v>0</v>
      </c>
      <c r="Y859">
        <f t="shared" si="216"/>
        <v>0</v>
      </c>
      <c r="Z859">
        <f t="shared" si="217"/>
        <v>0</v>
      </c>
      <c r="AA859">
        <f>(IF(ISERROR(VLOOKUP(E859&amp;G859,'[1]采购入库货量(公司仓库)'!$A:$H,7,FALSE)),0,VLOOKUP(E859&amp;G859,'[1]采购入库货量(公司仓库)'!$A:$H,7,FALSE)))*L859-(IF(ISERROR(VLOOKUP(E859&amp;G859,'[1]采购入库货量(公司仓库)'!$A:$H,8,FALSE)),0,VLOOKUP(E859&amp;G859,'[1]采购入库货量(公司仓库)'!$A:$H,8,FALSE)))</f>
        <v>0</v>
      </c>
      <c r="AB859">
        <f>SUMIF([1]销售数据!$B:$B,E859&amp;G859,[1]销售数据!$G:$G)</f>
        <v>0</v>
      </c>
      <c r="AC859">
        <f t="shared" si="218"/>
        <v>0</v>
      </c>
      <c r="AD859" t="str">
        <f t="shared" si="208"/>
        <v/>
      </c>
      <c r="AE859">
        <f>SUMIF([1]销售数据!$B:$B,AD859,[1]销售数据!$L:$L)</f>
        <v>0</v>
      </c>
      <c r="AF859">
        <f>SUMIF([1]销售数据!$B:$B,AD859,[1]销售数据!$K:$K)</f>
        <v>0</v>
      </c>
      <c r="AG859">
        <f>SUMIF([1]销售数据!$B:$B,AD859,[1]销售数据!$J:$J)</f>
        <v>0</v>
      </c>
      <c r="AH859">
        <f>SUMIF([1]销售数据!$B:$B,AD859,[1]销售数据!$I:$I)</f>
        <v>0</v>
      </c>
      <c r="AI859">
        <f>SUMIF([1]销售数据!$B:$B,AD859,[1]销售数据!$H:$H)</f>
        <v>0</v>
      </c>
      <c r="AJ859" s="19">
        <f t="shared" si="219"/>
        <v>0</v>
      </c>
      <c r="AK859">
        <f>SUMIF([1]发货店铺数!$B:$B,AD859,[1]发货店铺数!$G:$G)</f>
        <v>0</v>
      </c>
      <c r="AL859">
        <f>SUMIF([1]销售店铺数!$B:$B,AD859,[1]销售店铺数!$G:$G)</f>
        <v>0</v>
      </c>
      <c r="AM859">
        <f>SUMIF([1]上周销售店铺数!$B:$B,AD859,[1]上周销售店铺数!$G:$G)</f>
        <v>0</v>
      </c>
      <c r="AN859" s="19">
        <f t="shared" si="220"/>
        <v>0</v>
      </c>
      <c r="AO859" s="19">
        <f t="shared" si="209"/>
        <v>0</v>
      </c>
      <c r="AP859" s="19">
        <f t="shared" si="210"/>
        <v>0</v>
      </c>
      <c r="AQ859" s="11">
        <f t="shared" si="221"/>
        <v>0</v>
      </c>
      <c r="AR859" s="19">
        <f t="shared" si="222"/>
        <v>0</v>
      </c>
      <c r="AS859" s="19">
        <f t="shared" si="223"/>
        <v>0</v>
      </c>
    </row>
    <row r="860" spans="1:45">
      <c r="A860"/>
      <c r="B860"/>
      <c r="C860"/>
      <c r="D860"/>
      <c r="E860"/>
      <c r="F860"/>
      <c r="G860"/>
      <c r="H860"/>
      <c r="L860" s="8"/>
      <c r="M860" s="8" t="str">
        <f>IF(ISERROR( VLOOKUP(AD860,'[1]采购入库货量(公司仓库)'!$A:$I,9,FALSE)),"", VLOOKUP(AD860,'[1]采购入库货量(公司仓库)'!$A:$I,9,FALSE))</f>
        <v/>
      </c>
      <c r="N860" s="8" t="str">
        <f>IF(ISERROR( VLOOKUP(AD860,[1]批发上市日期!$A:$F,6,FALSE)),"",  VLOOKUP(AD860,[1]批发上市日期!$A:$F,6,FALSE))</f>
        <v/>
      </c>
      <c r="O860" s="11">
        <f>IF(ISERROR(VLOOKUP(E860&amp;G860,'[1]采购入库货量(公司仓库)'!$A:$I,7,FALSE)),0,VLOOKUP(E860&amp;G860,'[1]采购入库货量(公司仓库)'!$A:$I,7,FALSE))</f>
        <v>0</v>
      </c>
      <c r="P860">
        <f t="shared" si="211"/>
        <v>0</v>
      </c>
      <c r="Q860">
        <f>IF(ISERROR(VLOOKUP(E860&amp;G860,'[1]采购入库货量(公司仓库)'!$A:$I,8,FALSE)),0,VLOOKUP(E860&amp;G860,'[1]采购入库货量(公司仓库)'!$A:$I,8,FALSE))</f>
        <v>0</v>
      </c>
      <c r="R860" s="11">
        <f t="shared" si="212"/>
        <v>0</v>
      </c>
      <c r="S860">
        <f>SUMIF([1]库存总量!$H:$H,E860&amp;G860,[1]库存总量!$G:$G)</f>
        <v>0</v>
      </c>
      <c r="T860">
        <f t="shared" si="213"/>
        <v>0</v>
      </c>
      <c r="U860">
        <f>SUMIFS([1]库存总量!$G:$G,[1]库存总量!$H:$H,E860&amp;G860,[1]库存总量!$A:$A,"B")</f>
        <v>0</v>
      </c>
      <c r="V860">
        <f t="shared" si="214"/>
        <v>0</v>
      </c>
      <c r="W860">
        <f>SUMIFS([1]库存总量!$G:$G,[1]库存总量!$H:$H,E860&amp;G860,[1]库存总量!$A:$A,"K")</f>
        <v>0</v>
      </c>
      <c r="X860">
        <f t="shared" si="215"/>
        <v>0</v>
      </c>
      <c r="Y860">
        <f t="shared" si="216"/>
        <v>0</v>
      </c>
      <c r="Z860">
        <f t="shared" si="217"/>
        <v>0</v>
      </c>
      <c r="AA860">
        <f>(IF(ISERROR(VLOOKUP(E860&amp;G860,'[1]采购入库货量(公司仓库)'!$A:$H,7,FALSE)),0,VLOOKUP(E860&amp;G860,'[1]采购入库货量(公司仓库)'!$A:$H,7,FALSE)))*L860-(IF(ISERROR(VLOOKUP(E860&amp;G860,'[1]采购入库货量(公司仓库)'!$A:$H,8,FALSE)),0,VLOOKUP(E860&amp;G860,'[1]采购入库货量(公司仓库)'!$A:$H,8,FALSE)))</f>
        <v>0</v>
      </c>
      <c r="AB860">
        <f>SUMIF([1]销售数据!$B:$B,E860&amp;G860,[1]销售数据!$G:$G)</f>
        <v>0</v>
      </c>
      <c r="AC860">
        <f t="shared" si="218"/>
        <v>0</v>
      </c>
      <c r="AD860" t="str">
        <f t="shared" si="208"/>
        <v/>
      </c>
      <c r="AE860">
        <f>SUMIF([1]销售数据!$B:$B,AD860,[1]销售数据!$L:$L)</f>
        <v>0</v>
      </c>
      <c r="AF860">
        <f>SUMIF([1]销售数据!$B:$B,AD860,[1]销售数据!$K:$K)</f>
        <v>0</v>
      </c>
      <c r="AG860">
        <f>SUMIF([1]销售数据!$B:$B,AD860,[1]销售数据!$J:$J)</f>
        <v>0</v>
      </c>
      <c r="AH860">
        <f>SUMIF([1]销售数据!$B:$B,AD860,[1]销售数据!$I:$I)</f>
        <v>0</v>
      </c>
      <c r="AI860">
        <f>SUMIF([1]销售数据!$B:$B,AD860,[1]销售数据!$H:$H)</f>
        <v>0</v>
      </c>
      <c r="AJ860" s="19">
        <f t="shared" si="219"/>
        <v>0</v>
      </c>
      <c r="AK860">
        <f>SUMIF([1]发货店铺数!$B:$B,AD860,[1]发货店铺数!$G:$G)</f>
        <v>0</v>
      </c>
      <c r="AL860">
        <f>SUMIF([1]销售店铺数!$B:$B,AD860,[1]销售店铺数!$G:$G)</f>
        <v>0</v>
      </c>
      <c r="AM860">
        <f>SUMIF([1]上周销售店铺数!$B:$B,AD860,[1]上周销售店铺数!$G:$G)</f>
        <v>0</v>
      </c>
      <c r="AN860" s="19">
        <f t="shared" si="220"/>
        <v>0</v>
      </c>
      <c r="AO860" s="19">
        <f t="shared" si="209"/>
        <v>0</v>
      </c>
      <c r="AP860" s="19">
        <f t="shared" si="210"/>
        <v>0</v>
      </c>
      <c r="AQ860" s="11">
        <f t="shared" si="221"/>
        <v>0</v>
      </c>
      <c r="AR860" s="19">
        <f t="shared" si="222"/>
        <v>0</v>
      </c>
      <c r="AS860" s="19">
        <f t="shared" si="223"/>
        <v>0</v>
      </c>
    </row>
    <row r="861" spans="1:45">
      <c r="A861"/>
      <c r="B861"/>
      <c r="C861"/>
      <c r="D861"/>
      <c r="E861"/>
      <c r="F861"/>
      <c r="G861"/>
      <c r="H861"/>
      <c r="L861" s="8"/>
      <c r="M861" s="8" t="str">
        <f>IF(ISERROR( VLOOKUP(AD861,'[1]采购入库货量(公司仓库)'!$A:$I,9,FALSE)),"", VLOOKUP(AD861,'[1]采购入库货量(公司仓库)'!$A:$I,9,FALSE))</f>
        <v/>
      </c>
      <c r="N861" s="8" t="str">
        <f>IF(ISERROR( VLOOKUP(AD861,[1]批发上市日期!$A:$F,6,FALSE)),"",  VLOOKUP(AD861,[1]批发上市日期!$A:$F,6,FALSE))</f>
        <v/>
      </c>
      <c r="O861" s="11">
        <f>IF(ISERROR(VLOOKUP(E861&amp;G861,'[1]采购入库货量(公司仓库)'!$A:$I,7,FALSE)),0,VLOOKUP(E861&amp;G861,'[1]采购入库货量(公司仓库)'!$A:$I,7,FALSE))</f>
        <v>0</v>
      </c>
      <c r="P861">
        <f t="shared" si="211"/>
        <v>0</v>
      </c>
      <c r="Q861">
        <f>IF(ISERROR(VLOOKUP(E861&amp;G861,'[1]采购入库货量(公司仓库)'!$A:$I,8,FALSE)),0,VLOOKUP(E861&amp;G861,'[1]采购入库货量(公司仓库)'!$A:$I,8,FALSE))</f>
        <v>0</v>
      </c>
      <c r="R861" s="11">
        <f t="shared" si="212"/>
        <v>0</v>
      </c>
      <c r="S861">
        <f>SUMIF([1]库存总量!$H:$H,E861&amp;G861,[1]库存总量!$G:$G)</f>
        <v>0</v>
      </c>
      <c r="T861">
        <f t="shared" si="213"/>
        <v>0</v>
      </c>
      <c r="U861">
        <f>SUMIFS([1]库存总量!$G:$G,[1]库存总量!$H:$H,E861&amp;G861,[1]库存总量!$A:$A,"B")</f>
        <v>0</v>
      </c>
      <c r="V861">
        <f t="shared" si="214"/>
        <v>0</v>
      </c>
      <c r="W861">
        <f>SUMIFS([1]库存总量!$G:$G,[1]库存总量!$H:$H,E861&amp;G861,[1]库存总量!$A:$A,"K")</f>
        <v>0</v>
      </c>
      <c r="X861">
        <f t="shared" si="215"/>
        <v>0</v>
      </c>
      <c r="Y861">
        <f t="shared" si="216"/>
        <v>0</v>
      </c>
      <c r="Z861">
        <f t="shared" si="217"/>
        <v>0</v>
      </c>
      <c r="AA861">
        <f>(IF(ISERROR(VLOOKUP(E861&amp;G861,'[1]采购入库货量(公司仓库)'!$A:$H,7,FALSE)),0,VLOOKUP(E861&amp;G861,'[1]采购入库货量(公司仓库)'!$A:$H,7,FALSE)))*L861-(IF(ISERROR(VLOOKUP(E861&amp;G861,'[1]采购入库货量(公司仓库)'!$A:$H,8,FALSE)),0,VLOOKUP(E861&amp;G861,'[1]采购入库货量(公司仓库)'!$A:$H,8,FALSE)))</f>
        <v>0</v>
      </c>
      <c r="AB861">
        <f>SUMIF([1]销售数据!$B:$B,E861&amp;G861,[1]销售数据!$G:$G)</f>
        <v>0</v>
      </c>
      <c r="AC861">
        <f t="shared" si="218"/>
        <v>0</v>
      </c>
      <c r="AD861" t="str">
        <f t="shared" si="208"/>
        <v/>
      </c>
      <c r="AE861">
        <f>SUMIF([1]销售数据!$B:$B,AD861,[1]销售数据!$L:$L)</f>
        <v>0</v>
      </c>
      <c r="AF861">
        <f>SUMIF([1]销售数据!$B:$B,AD861,[1]销售数据!$K:$K)</f>
        <v>0</v>
      </c>
      <c r="AG861">
        <f>SUMIF([1]销售数据!$B:$B,AD861,[1]销售数据!$J:$J)</f>
        <v>0</v>
      </c>
      <c r="AH861">
        <f>SUMIF([1]销售数据!$B:$B,AD861,[1]销售数据!$I:$I)</f>
        <v>0</v>
      </c>
      <c r="AI861">
        <f>SUMIF([1]销售数据!$B:$B,AD861,[1]销售数据!$H:$H)</f>
        <v>0</v>
      </c>
      <c r="AJ861" s="19">
        <f t="shared" si="219"/>
        <v>0</v>
      </c>
      <c r="AK861">
        <f>SUMIF([1]发货店铺数!$B:$B,AD861,[1]发货店铺数!$G:$G)</f>
        <v>0</v>
      </c>
      <c r="AL861">
        <f>SUMIF([1]销售店铺数!$B:$B,AD861,[1]销售店铺数!$G:$G)</f>
        <v>0</v>
      </c>
      <c r="AM861">
        <f>SUMIF([1]上周销售店铺数!$B:$B,AD861,[1]上周销售店铺数!$G:$G)</f>
        <v>0</v>
      </c>
      <c r="AN861" s="19">
        <f t="shared" si="220"/>
        <v>0</v>
      </c>
      <c r="AO861" s="19">
        <f t="shared" si="209"/>
        <v>0</v>
      </c>
      <c r="AP861" s="19">
        <f t="shared" si="210"/>
        <v>0</v>
      </c>
      <c r="AQ861" s="11">
        <f t="shared" si="221"/>
        <v>0</v>
      </c>
      <c r="AR861" s="19">
        <f t="shared" si="222"/>
        <v>0</v>
      </c>
      <c r="AS861" s="19">
        <f t="shared" si="223"/>
        <v>0</v>
      </c>
    </row>
    <row r="862" spans="1:45">
      <c r="A862"/>
      <c r="B862"/>
      <c r="C862"/>
      <c r="D862"/>
      <c r="E862"/>
      <c r="F862"/>
      <c r="G862"/>
      <c r="H862"/>
      <c r="L862" s="8"/>
      <c r="M862" s="8" t="str">
        <f>IF(ISERROR( VLOOKUP(AD862,'[1]采购入库货量(公司仓库)'!$A:$I,9,FALSE)),"", VLOOKUP(AD862,'[1]采购入库货量(公司仓库)'!$A:$I,9,FALSE))</f>
        <v/>
      </c>
      <c r="N862" s="8" t="str">
        <f>IF(ISERROR( VLOOKUP(AD862,[1]批发上市日期!$A:$F,6,FALSE)),"",  VLOOKUP(AD862,[1]批发上市日期!$A:$F,6,FALSE))</f>
        <v/>
      </c>
      <c r="O862" s="11">
        <f>IF(ISERROR(VLOOKUP(E862&amp;G862,'[1]采购入库货量(公司仓库)'!$A:$I,7,FALSE)),0,VLOOKUP(E862&amp;G862,'[1]采购入库货量(公司仓库)'!$A:$I,7,FALSE))</f>
        <v>0</v>
      </c>
      <c r="P862">
        <f t="shared" si="211"/>
        <v>0</v>
      </c>
      <c r="Q862">
        <f>IF(ISERROR(VLOOKUP(E862&amp;G862,'[1]采购入库货量(公司仓库)'!$A:$I,8,FALSE)),0,VLOOKUP(E862&amp;G862,'[1]采购入库货量(公司仓库)'!$A:$I,8,FALSE))</f>
        <v>0</v>
      </c>
      <c r="R862" s="11">
        <f t="shared" si="212"/>
        <v>0</v>
      </c>
      <c r="S862">
        <f>SUMIF([1]库存总量!$H:$H,E862&amp;G862,[1]库存总量!$G:$G)</f>
        <v>0</v>
      </c>
      <c r="T862">
        <f t="shared" si="213"/>
        <v>0</v>
      </c>
      <c r="U862">
        <f>SUMIFS([1]库存总量!$G:$G,[1]库存总量!$H:$H,E862&amp;G862,[1]库存总量!$A:$A,"B")</f>
        <v>0</v>
      </c>
      <c r="V862">
        <f t="shared" si="214"/>
        <v>0</v>
      </c>
      <c r="W862">
        <f>SUMIFS([1]库存总量!$G:$G,[1]库存总量!$H:$H,E862&amp;G862,[1]库存总量!$A:$A,"K")</f>
        <v>0</v>
      </c>
      <c r="X862">
        <f t="shared" si="215"/>
        <v>0</v>
      </c>
      <c r="Y862">
        <f t="shared" si="216"/>
        <v>0</v>
      </c>
      <c r="Z862">
        <f t="shared" si="217"/>
        <v>0</v>
      </c>
      <c r="AA862">
        <f>(IF(ISERROR(VLOOKUP(E862&amp;G862,'[1]采购入库货量(公司仓库)'!$A:$H,7,FALSE)),0,VLOOKUP(E862&amp;G862,'[1]采购入库货量(公司仓库)'!$A:$H,7,FALSE)))*L862-(IF(ISERROR(VLOOKUP(E862&amp;G862,'[1]采购入库货量(公司仓库)'!$A:$H,8,FALSE)),0,VLOOKUP(E862&amp;G862,'[1]采购入库货量(公司仓库)'!$A:$H,8,FALSE)))</f>
        <v>0</v>
      </c>
      <c r="AB862">
        <f>SUMIF([1]销售数据!$B:$B,E862&amp;G862,[1]销售数据!$G:$G)</f>
        <v>0</v>
      </c>
      <c r="AC862">
        <f t="shared" si="218"/>
        <v>0</v>
      </c>
      <c r="AD862" t="str">
        <f t="shared" si="208"/>
        <v/>
      </c>
      <c r="AE862">
        <f>SUMIF([1]销售数据!$B:$B,AD862,[1]销售数据!$L:$L)</f>
        <v>0</v>
      </c>
      <c r="AF862">
        <f>SUMIF([1]销售数据!$B:$B,AD862,[1]销售数据!$K:$K)</f>
        <v>0</v>
      </c>
      <c r="AG862">
        <f>SUMIF([1]销售数据!$B:$B,AD862,[1]销售数据!$J:$J)</f>
        <v>0</v>
      </c>
      <c r="AH862">
        <f>SUMIF([1]销售数据!$B:$B,AD862,[1]销售数据!$I:$I)</f>
        <v>0</v>
      </c>
      <c r="AI862">
        <f>SUMIF([1]销售数据!$B:$B,AD862,[1]销售数据!$H:$H)</f>
        <v>0</v>
      </c>
      <c r="AJ862" s="19">
        <f t="shared" si="219"/>
        <v>0</v>
      </c>
      <c r="AK862">
        <f>SUMIF([1]发货店铺数!$B:$B,AD862,[1]发货店铺数!$G:$G)</f>
        <v>0</v>
      </c>
      <c r="AL862">
        <f>SUMIF([1]销售店铺数!$B:$B,AD862,[1]销售店铺数!$G:$G)</f>
        <v>0</v>
      </c>
      <c r="AM862">
        <f>SUMIF([1]上周销售店铺数!$B:$B,AD862,[1]上周销售店铺数!$G:$G)</f>
        <v>0</v>
      </c>
      <c r="AN862" s="19">
        <f t="shared" si="220"/>
        <v>0</v>
      </c>
      <c r="AO862" s="19">
        <f t="shared" si="209"/>
        <v>0</v>
      </c>
      <c r="AP862" s="19">
        <f t="shared" si="210"/>
        <v>0</v>
      </c>
      <c r="AQ862" s="11">
        <f t="shared" si="221"/>
        <v>0</v>
      </c>
      <c r="AR862" s="19">
        <f t="shared" si="222"/>
        <v>0</v>
      </c>
      <c r="AS862" s="19">
        <f t="shared" si="223"/>
        <v>0</v>
      </c>
    </row>
    <row r="863" spans="1:45">
      <c r="A863"/>
      <c r="B863"/>
      <c r="C863"/>
      <c r="D863"/>
      <c r="E863"/>
      <c r="F863"/>
      <c r="G863"/>
      <c r="H863"/>
      <c r="L863" s="8"/>
      <c r="M863" s="8" t="str">
        <f>IF(ISERROR( VLOOKUP(AD863,'[1]采购入库货量(公司仓库)'!$A:$I,9,FALSE)),"", VLOOKUP(AD863,'[1]采购入库货量(公司仓库)'!$A:$I,9,FALSE))</f>
        <v/>
      </c>
      <c r="N863" s="8" t="str">
        <f>IF(ISERROR( VLOOKUP(AD863,[1]批发上市日期!$A:$F,6,FALSE)),"",  VLOOKUP(AD863,[1]批发上市日期!$A:$F,6,FALSE))</f>
        <v/>
      </c>
      <c r="O863" s="11">
        <f>IF(ISERROR(VLOOKUP(E863&amp;G863,'[1]采购入库货量(公司仓库)'!$A:$I,7,FALSE)),0,VLOOKUP(E863&amp;G863,'[1]采购入库货量(公司仓库)'!$A:$I,7,FALSE))</f>
        <v>0</v>
      </c>
      <c r="P863">
        <f t="shared" si="211"/>
        <v>0</v>
      </c>
      <c r="Q863">
        <f>IF(ISERROR(VLOOKUP(E863&amp;G863,'[1]采购入库货量(公司仓库)'!$A:$I,8,FALSE)),0,VLOOKUP(E863&amp;G863,'[1]采购入库货量(公司仓库)'!$A:$I,8,FALSE))</f>
        <v>0</v>
      </c>
      <c r="R863" s="11">
        <f t="shared" si="212"/>
        <v>0</v>
      </c>
      <c r="S863">
        <f>SUMIF([1]库存总量!$H:$H,E863&amp;G863,[1]库存总量!$G:$G)</f>
        <v>0</v>
      </c>
      <c r="T863">
        <f t="shared" si="213"/>
        <v>0</v>
      </c>
      <c r="U863">
        <f>SUMIFS([1]库存总量!$G:$G,[1]库存总量!$H:$H,E863&amp;G863,[1]库存总量!$A:$A,"B")</f>
        <v>0</v>
      </c>
      <c r="V863">
        <f t="shared" si="214"/>
        <v>0</v>
      </c>
      <c r="W863">
        <f>SUMIFS([1]库存总量!$G:$G,[1]库存总量!$H:$H,E863&amp;G863,[1]库存总量!$A:$A,"K")</f>
        <v>0</v>
      </c>
      <c r="X863">
        <f t="shared" si="215"/>
        <v>0</v>
      </c>
      <c r="Y863">
        <f t="shared" si="216"/>
        <v>0</v>
      </c>
      <c r="Z863">
        <f t="shared" si="217"/>
        <v>0</v>
      </c>
      <c r="AA863">
        <f>(IF(ISERROR(VLOOKUP(E863&amp;G863,'[1]采购入库货量(公司仓库)'!$A:$H,7,FALSE)),0,VLOOKUP(E863&amp;G863,'[1]采购入库货量(公司仓库)'!$A:$H,7,FALSE)))*L863-(IF(ISERROR(VLOOKUP(E863&amp;G863,'[1]采购入库货量(公司仓库)'!$A:$H,8,FALSE)),0,VLOOKUP(E863&amp;G863,'[1]采购入库货量(公司仓库)'!$A:$H,8,FALSE)))</f>
        <v>0</v>
      </c>
      <c r="AB863">
        <f>SUMIF([1]销售数据!$B:$B,E863&amp;G863,[1]销售数据!$G:$G)</f>
        <v>0</v>
      </c>
      <c r="AC863">
        <f t="shared" si="218"/>
        <v>0</v>
      </c>
      <c r="AD863" t="str">
        <f t="shared" si="208"/>
        <v/>
      </c>
      <c r="AE863">
        <f>SUMIF([1]销售数据!$B:$B,AD863,[1]销售数据!$L:$L)</f>
        <v>0</v>
      </c>
      <c r="AF863">
        <f>SUMIF([1]销售数据!$B:$B,AD863,[1]销售数据!$K:$K)</f>
        <v>0</v>
      </c>
      <c r="AG863">
        <f>SUMIF([1]销售数据!$B:$B,AD863,[1]销售数据!$J:$J)</f>
        <v>0</v>
      </c>
      <c r="AH863">
        <f>SUMIF([1]销售数据!$B:$B,AD863,[1]销售数据!$I:$I)</f>
        <v>0</v>
      </c>
      <c r="AI863">
        <f>SUMIF([1]销售数据!$B:$B,AD863,[1]销售数据!$H:$H)</f>
        <v>0</v>
      </c>
      <c r="AJ863" s="19">
        <f t="shared" si="219"/>
        <v>0</v>
      </c>
      <c r="AK863">
        <f>SUMIF([1]发货店铺数!$B:$B,AD863,[1]发货店铺数!$G:$G)</f>
        <v>0</v>
      </c>
      <c r="AL863">
        <f>SUMIF([1]销售店铺数!$B:$B,AD863,[1]销售店铺数!$G:$G)</f>
        <v>0</v>
      </c>
      <c r="AM863">
        <f>SUMIF([1]上周销售店铺数!$B:$B,AD863,[1]上周销售店铺数!$G:$G)</f>
        <v>0</v>
      </c>
      <c r="AN863" s="19">
        <f t="shared" si="220"/>
        <v>0</v>
      </c>
      <c r="AO863" s="19">
        <f t="shared" si="209"/>
        <v>0</v>
      </c>
      <c r="AP863" s="19">
        <f t="shared" si="210"/>
        <v>0</v>
      </c>
      <c r="AQ863" s="11">
        <f t="shared" si="221"/>
        <v>0</v>
      </c>
      <c r="AR863" s="19">
        <f t="shared" si="222"/>
        <v>0</v>
      </c>
      <c r="AS863" s="19">
        <f t="shared" si="223"/>
        <v>0</v>
      </c>
    </row>
    <row r="864" spans="1:45">
      <c r="A864"/>
      <c r="B864"/>
      <c r="C864"/>
      <c r="D864"/>
      <c r="E864"/>
      <c r="F864"/>
      <c r="G864"/>
      <c r="H864"/>
      <c r="L864" s="8"/>
      <c r="M864" s="8" t="str">
        <f>IF(ISERROR( VLOOKUP(AD864,'[1]采购入库货量(公司仓库)'!$A:$I,9,FALSE)),"", VLOOKUP(AD864,'[1]采购入库货量(公司仓库)'!$A:$I,9,FALSE))</f>
        <v/>
      </c>
      <c r="N864" s="8" t="str">
        <f>IF(ISERROR( VLOOKUP(AD864,[1]批发上市日期!$A:$F,6,FALSE)),"",  VLOOKUP(AD864,[1]批发上市日期!$A:$F,6,FALSE))</f>
        <v/>
      </c>
      <c r="O864" s="11">
        <f>IF(ISERROR(VLOOKUP(E864&amp;G864,'[1]采购入库货量(公司仓库)'!$A:$I,7,FALSE)),0,VLOOKUP(E864&amp;G864,'[1]采购入库货量(公司仓库)'!$A:$I,7,FALSE))</f>
        <v>0</v>
      </c>
      <c r="P864">
        <f t="shared" si="211"/>
        <v>0</v>
      </c>
      <c r="Q864">
        <f>IF(ISERROR(VLOOKUP(E864&amp;G864,'[1]采购入库货量(公司仓库)'!$A:$I,8,FALSE)),0,VLOOKUP(E864&amp;G864,'[1]采购入库货量(公司仓库)'!$A:$I,8,FALSE))</f>
        <v>0</v>
      </c>
      <c r="R864" s="11">
        <f t="shared" si="212"/>
        <v>0</v>
      </c>
      <c r="S864">
        <f>SUMIF([1]库存总量!$H:$H,E864&amp;G864,[1]库存总量!$G:$G)</f>
        <v>0</v>
      </c>
      <c r="T864">
        <f t="shared" si="213"/>
        <v>0</v>
      </c>
      <c r="U864">
        <f>SUMIFS([1]库存总量!$G:$G,[1]库存总量!$H:$H,E864&amp;G864,[1]库存总量!$A:$A,"B")</f>
        <v>0</v>
      </c>
      <c r="V864">
        <f t="shared" si="214"/>
        <v>0</v>
      </c>
      <c r="W864">
        <f>SUMIFS([1]库存总量!$G:$G,[1]库存总量!$H:$H,E864&amp;G864,[1]库存总量!$A:$A,"K")</f>
        <v>0</v>
      </c>
      <c r="X864">
        <f t="shared" si="215"/>
        <v>0</v>
      </c>
      <c r="Y864">
        <f t="shared" si="216"/>
        <v>0</v>
      </c>
      <c r="Z864">
        <f t="shared" si="217"/>
        <v>0</v>
      </c>
      <c r="AA864">
        <f>(IF(ISERROR(VLOOKUP(E864&amp;G864,'[1]采购入库货量(公司仓库)'!$A:$H,7,FALSE)),0,VLOOKUP(E864&amp;G864,'[1]采购入库货量(公司仓库)'!$A:$H,7,FALSE)))*L864-(IF(ISERROR(VLOOKUP(E864&amp;G864,'[1]采购入库货量(公司仓库)'!$A:$H,8,FALSE)),0,VLOOKUP(E864&amp;G864,'[1]采购入库货量(公司仓库)'!$A:$H,8,FALSE)))</f>
        <v>0</v>
      </c>
      <c r="AB864">
        <f>SUMIF([1]销售数据!$B:$B,E864&amp;G864,[1]销售数据!$G:$G)</f>
        <v>0</v>
      </c>
      <c r="AC864">
        <f t="shared" si="218"/>
        <v>0</v>
      </c>
      <c r="AD864" t="str">
        <f t="shared" si="208"/>
        <v/>
      </c>
      <c r="AE864">
        <f>SUMIF([1]销售数据!$B:$B,AD864,[1]销售数据!$L:$L)</f>
        <v>0</v>
      </c>
      <c r="AF864">
        <f>SUMIF([1]销售数据!$B:$B,AD864,[1]销售数据!$K:$K)</f>
        <v>0</v>
      </c>
      <c r="AG864">
        <f>SUMIF([1]销售数据!$B:$B,AD864,[1]销售数据!$J:$J)</f>
        <v>0</v>
      </c>
      <c r="AH864">
        <f>SUMIF([1]销售数据!$B:$B,AD864,[1]销售数据!$I:$I)</f>
        <v>0</v>
      </c>
      <c r="AI864">
        <f>SUMIF([1]销售数据!$B:$B,AD864,[1]销售数据!$H:$H)</f>
        <v>0</v>
      </c>
      <c r="AJ864" s="19">
        <f t="shared" si="219"/>
        <v>0</v>
      </c>
      <c r="AK864">
        <f>SUMIF([1]发货店铺数!$B:$B,AD864,[1]发货店铺数!$G:$G)</f>
        <v>0</v>
      </c>
      <c r="AL864">
        <f>SUMIF([1]销售店铺数!$B:$B,AD864,[1]销售店铺数!$G:$G)</f>
        <v>0</v>
      </c>
      <c r="AM864">
        <f>SUMIF([1]上周销售店铺数!$B:$B,AD864,[1]上周销售店铺数!$G:$G)</f>
        <v>0</v>
      </c>
      <c r="AN864" s="19">
        <f t="shared" si="220"/>
        <v>0</v>
      </c>
      <c r="AO864" s="19">
        <f t="shared" si="209"/>
        <v>0</v>
      </c>
      <c r="AP864" s="19">
        <f t="shared" si="210"/>
        <v>0</v>
      </c>
      <c r="AQ864" s="11">
        <f t="shared" si="221"/>
        <v>0</v>
      </c>
      <c r="AR864" s="19">
        <f t="shared" si="222"/>
        <v>0</v>
      </c>
      <c r="AS864" s="19">
        <f t="shared" si="223"/>
        <v>0</v>
      </c>
    </row>
    <row r="865" spans="1:45">
      <c r="A865"/>
      <c r="B865"/>
      <c r="C865"/>
      <c r="D865"/>
      <c r="E865"/>
      <c r="F865"/>
      <c r="G865"/>
      <c r="H865"/>
      <c r="L865" s="8"/>
      <c r="M865" s="8" t="str">
        <f>IF(ISERROR( VLOOKUP(AD865,'[1]采购入库货量(公司仓库)'!$A:$I,9,FALSE)),"", VLOOKUP(AD865,'[1]采购入库货量(公司仓库)'!$A:$I,9,FALSE))</f>
        <v/>
      </c>
      <c r="N865" s="8" t="str">
        <f>IF(ISERROR( VLOOKUP(AD865,[1]批发上市日期!$A:$F,6,FALSE)),"",  VLOOKUP(AD865,[1]批发上市日期!$A:$F,6,FALSE))</f>
        <v/>
      </c>
      <c r="O865" s="11">
        <f>IF(ISERROR(VLOOKUP(E865&amp;G865,'[1]采购入库货量(公司仓库)'!$A:$I,7,FALSE)),0,VLOOKUP(E865&amp;G865,'[1]采购入库货量(公司仓库)'!$A:$I,7,FALSE))</f>
        <v>0</v>
      </c>
      <c r="P865">
        <f t="shared" si="211"/>
        <v>0</v>
      </c>
      <c r="Q865">
        <f>IF(ISERROR(VLOOKUP(E865&amp;G865,'[1]采购入库货量(公司仓库)'!$A:$I,8,FALSE)),0,VLOOKUP(E865&amp;G865,'[1]采购入库货量(公司仓库)'!$A:$I,8,FALSE))</f>
        <v>0</v>
      </c>
      <c r="R865" s="11">
        <f t="shared" si="212"/>
        <v>0</v>
      </c>
      <c r="S865">
        <f>SUMIF([1]库存总量!$H:$H,E865&amp;G865,[1]库存总量!$G:$G)</f>
        <v>0</v>
      </c>
      <c r="T865">
        <f t="shared" si="213"/>
        <v>0</v>
      </c>
      <c r="U865">
        <f>SUMIFS([1]库存总量!$G:$G,[1]库存总量!$H:$H,E865&amp;G865,[1]库存总量!$A:$A,"B")</f>
        <v>0</v>
      </c>
      <c r="V865">
        <f t="shared" si="214"/>
        <v>0</v>
      </c>
      <c r="W865">
        <f>SUMIFS([1]库存总量!$G:$G,[1]库存总量!$H:$H,E865&amp;G865,[1]库存总量!$A:$A,"K")</f>
        <v>0</v>
      </c>
      <c r="X865">
        <f t="shared" si="215"/>
        <v>0</v>
      </c>
      <c r="Y865">
        <f t="shared" si="216"/>
        <v>0</v>
      </c>
      <c r="Z865">
        <f t="shared" si="217"/>
        <v>0</v>
      </c>
      <c r="AA865">
        <f>(IF(ISERROR(VLOOKUP(E865&amp;G865,'[1]采购入库货量(公司仓库)'!$A:$H,7,FALSE)),0,VLOOKUP(E865&amp;G865,'[1]采购入库货量(公司仓库)'!$A:$H,7,FALSE)))*L865-(IF(ISERROR(VLOOKUP(E865&amp;G865,'[1]采购入库货量(公司仓库)'!$A:$H,8,FALSE)),0,VLOOKUP(E865&amp;G865,'[1]采购入库货量(公司仓库)'!$A:$H,8,FALSE)))</f>
        <v>0</v>
      </c>
      <c r="AB865">
        <f>SUMIF([1]销售数据!$B:$B,E865&amp;G865,[1]销售数据!$G:$G)</f>
        <v>0</v>
      </c>
      <c r="AC865">
        <f t="shared" si="218"/>
        <v>0</v>
      </c>
      <c r="AD865" t="str">
        <f t="shared" si="208"/>
        <v/>
      </c>
      <c r="AE865">
        <f>SUMIF([1]销售数据!$B:$B,AD865,[1]销售数据!$L:$L)</f>
        <v>0</v>
      </c>
      <c r="AF865">
        <f>SUMIF([1]销售数据!$B:$B,AD865,[1]销售数据!$K:$K)</f>
        <v>0</v>
      </c>
      <c r="AG865">
        <f>SUMIF([1]销售数据!$B:$B,AD865,[1]销售数据!$J:$J)</f>
        <v>0</v>
      </c>
      <c r="AH865">
        <f>SUMIF([1]销售数据!$B:$B,AD865,[1]销售数据!$I:$I)</f>
        <v>0</v>
      </c>
      <c r="AI865">
        <f>SUMIF([1]销售数据!$B:$B,AD865,[1]销售数据!$H:$H)</f>
        <v>0</v>
      </c>
      <c r="AJ865" s="19">
        <f t="shared" si="219"/>
        <v>0</v>
      </c>
      <c r="AK865">
        <f>SUMIF([1]发货店铺数!$B:$B,AD865,[1]发货店铺数!$G:$G)</f>
        <v>0</v>
      </c>
      <c r="AL865">
        <f>SUMIF([1]销售店铺数!$B:$B,AD865,[1]销售店铺数!$G:$G)</f>
        <v>0</v>
      </c>
      <c r="AM865">
        <f>SUMIF([1]上周销售店铺数!$B:$B,AD865,[1]上周销售店铺数!$G:$G)</f>
        <v>0</v>
      </c>
      <c r="AN865" s="19">
        <f t="shared" si="220"/>
        <v>0</v>
      </c>
      <c r="AO865" s="19">
        <f t="shared" si="209"/>
        <v>0</v>
      </c>
      <c r="AP865" s="19">
        <f t="shared" si="210"/>
        <v>0</v>
      </c>
      <c r="AQ865" s="11">
        <f t="shared" si="221"/>
        <v>0</v>
      </c>
      <c r="AR865" s="19">
        <f t="shared" si="222"/>
        <v>0</v>
      </c>
      <c r="AS865" s="19">
        <f t="shared" si="223"/>
        <v>0</v>
      </c>
    </row>
    <row r="866" spans="1:45">
      <c r="A866"/>
      <c r="B866"/>
      <c r="C866"/>
      <c r="D866"/>
      <c r="E866"/>
      <c r="F866"/>
      <c r="G866"/>
      <c r="H866"/>
      <c r="L866" s="8"/>
      <c r="M866" s="8" t="str">
        <f>IF(ISERROR( VLOOKUP(AD866,'[1]采购入库货量(公司仓库)'!$A:$I,9,FALSE)),"", VLOOKUP(AD866,'[1]采购入库货量(公司仓库)'!$A:$I,9,FALSE))</f>
        <v/>
      </c>
      <c r="N866" s="8" t="str">
        <f>IF(ISERROR( VLOOKUP(AD866,[1]批发上市日期!$A:$F,6,FALSE)),"",  VLOOKUP(AD866,[1]批发上市日期!$A:$F,6,FALSE))</f>
        <v/>
      </c>
      <c r="O866" s="11">
        <f>IF(ISERROR(VLOOKUP(E866&amp;G866,'[1]采购入库货量(公司仓库)'!$A:$I,7,FALSE)),0,VLOOKUP(E866&amp;G866,'[1]采购入库货量(公司仓库)'!$A:$I,7,FALSE))</f>
        <v>0</v>
      </c>
      <c r="P866">
        <f t="shared" si="211"/>
        <v>0</v>
      </c>
      <c r="Q866">
        <f>IF(ISERROR(VLOOKUP(E866&amp;G866,'[1]采购入库货量(公司仓库)'!$A:$I,8,FALSE)),0,VLOOKUP(E866&amp;G866,'[1]采购入库货量(公司仓库)'!$A:$I,8,FALSE))</f>
        <v>0</v>
      </c>
      <c r="R866" s="11">
        <f t="shared" si="212"/>
        <v>0</v>
      </c>
      <c r="S866">
        <f>SUMIF([1]库存总量!$H:$H,E866&amp;G866,[1]库存总量!$G:$G)</f>
        <v>0</v>
      </c>
      <c r="T866">
        <f t="shared" si="213"/>
        <v>0</v>
      </c>
      <c r="U866">
        <f>SUMIFS([1]库存总量!$G:$G,[1]库存总量!$H:$H,E866&amp;G866,[1]库存总量!$A:$A,"B")</f>
        <v>0</v>
      </c>
      <c r="V866">
        <f t="shared" si="214"/>
        <v>0</v>
      </c>
      <c r="W866">
        <f>SUMIFS([1]库存总量!$G:$G,[1]库存总量!$H:$H,E866&amp;G866,[1]库存总量!$A:$A,"K")</f>
        <v>0</v>
      </c>
      <c r="X866">
        <f t="shared" si="215"/>
        <v>0</v>
      </c>
      <c r="Y866">
        <f t="shared" si="216"/>
        <v>0</v>
      </c>
      <c r="Z866">
        <f t="shared" si="217"/>
        <v>0</v>
      </c>
      <c r="AA866">
        <f>(IF(ISERROR(VLOOKUP(E866&amp;G866,'[1]采购入库货量(公司仓库)'!$A:$H,7,FALSE)),0,VLOOKUP(E866&amp;G866,'[1]采购入库货量(公司仓库)'!$A:$H,7,FALSE)))*L866-(IF(ISERROR(VLOOKUP(E866&amp;G866,'[1]采购入库货量(公司仓库)'!$A:$H,8,FALSE)),0,VLOOKUP(E866&amp;G866,'[1]采购入库货量(公司仓库)'!$A:$H,8,FALSE)))</f>
        <v>0</v>
      </c>
      <c r="AB866">
        <f>SUMIF([1]销售数据!$B:$B,E866&amp;G866,[1]销售数据!$G:$G)</f>
        <v>0</v>
      </c>
      <c r="AC866">
        <f t="shared" si="218"/>
        <v>0</v>
      </c>
      <c r="AD866" t="str">
        <f t="shared" si="208"/>
        <v/>
      </c>
      <c r="AE866">
        <f>SUMIF([1]销售数据!$B:$B,AD866,[1]销售数据!$L:$L)</f>
        <v>0</v>
      </c>
      <c r="AF866">
        <f>SUMIF([1]销售数据!$B:$B,AD866,[1]销售数据!$K:$K)</f>
        <v>0</v>
      </c>
      <c r="AG866">
        <f>SUMIF([1]销售数据!$B:$B,AD866,[1]销售数据!$J:$J)</f>
        <v>0</v>
      </c>
      <c r="AH866">
        <f>SUMIF([1]销售数据!$B:$B,AD866,[1]销售数据!$I:$I)</f>
        <v>0</v>
      </c>
      <c r="AI866">
        <f>SUMIF([1]销售数据!$B:$B,AD866,[1]销售数据!$H:$H)</f>
        <v>0</v>
      </c>
      <c r="AJ866" s="19">
        <f t="shared" si="219"/>
        <v>0</v>
      </c>
      <c r="AK866">
        <f>SUMIF([1]发货店铺数!$B:$B,AD866,[1]发货店铺数!$G:$G)</f>
        <v>0</v>
      </c>
      <c r="AL866">
        <f>SUMIF([1]销售店铺数!$B:$B,AD866,[1]销售店铺数!$G:$G)</f>
        <v>0</v>
      </c>
      <c r="AM866">
        <f>SUMIF([1]上周销售店铺数!$B:$B,AD866,[1]上周销售店铺数!$G:$G)</f>
        <v>0</v>
      </c>
      <c r="AN866" s="19">
        <f t="shared" si="220"/>
        <v>0</v>
      </c>
      <c r="AO866" s="19">
        <f t="shared" si="209"/>
        <v>0</v>
      </c>
      <c r="AP866" s="19">
        <f t="shared" si="210"/>
        <v>0</v>
      </c>
      <c r="AQ866" s="11">
        <f t="shared" si="221"/>
        <v>0</v>
      </c>
      <c r="AR866" s="19">
        <f t="shared" si="222"/>
        <v>0</v>
      </c>
      <c r="AS866" s="19">
        <f t="shared" si="223"/>
        <v>0</v>
      </c>
    </row>
    <row r="867" spans="1:45">
      <c r="A867"/>
      <c r="B867"/>
      <c r="C867"/>
      <c r="D867"/>
      <c r="E867"/>
      <c r="F867"/>
      <c r="G867"/>
      <c r="H867"/>
      <c r="L867" s="8"/>
      <c r="M867" s="8" t="str">
        <f>IF(ISERROR( VLOOKUP(AD867,'[1]采购入库货量(公司仓库)'!$A:$I,9,FALSE)),"", VLOOKUP(AD867,'[1]采购入库货量(公司仓库)'!$A:$I,9,FALSE))</f>
        <v/>
      </c>
      <c r="N867" s="8" t="str">
        <f>IF(ISERROR( VLOOKUP(AD867,[1]批发上市日期!$A:$F,6,FALSE)),"",  VLOOKUP(AD867,[1]批发上市日期!$A:$F,6,FALSE))</f>
        <v/>
      </c>
      <c r="O867" s="11">
        <f>IF(ISERROR(VLOOKUP(E867&amp;G867,'[1]采购入库货量(公司仓库)'!$A:$I,7,FALSE)),0,VLOOKUP(E867&amp;G867,'[1]采购入库货量(公司仓库)'!$A:$I,7,FALSE))</f>
        <v>0</v>
      </c>
      <c r="P867">
        <f t="shared" si="211"/>
        <v>0</v>
      </c>
      <c r="Q867">
        <f>IF(ISERROR(VLOOKUP(E867&amp;G867,'[1]采购入库货量(公司仓库)'!$A:$I,8,FALSE)),0,VLOOKUP(E867&amp;G867,'[1]采购入库货量(公司仓库)'!$A:$I,8,FALSE))</f>
        <v>0</v>
      </c>
      <c r="R867" s="11">
        <f t="shared" si="212"/>
        <v>0</v>
      </c>
      <c r="S867">
        <f>SUMIF([1]库存总量!$H:$H,E867&amp;G867,[1]库存总量!$G:$G)</f>
        <v>0</v>
      </c>
      <c r="T867">
        <f t="shared" si="213"/>
        <v>0</v>
      </c>
      <c r="U867">
        <f>SUMIFS([1]库存总量!$G:$G,[1]库存总量!$H:$H,E867&amp;G867,[1]库存总量!$A:$A,"B")</f>
        <v>0</v>
      </c>
      <c r="V867">
        <f t="shared" si="214"/>
        <v>0</v>
      </c>
      <c r="W867">
        <f>SUMIFS([1]库存总量!$G:$G,[1]库存总量!$H:$H,E867&amp;G867,[1]库存总量!$A:$A,"K")</f>
        <v>0</v>
      </c>
      <c r="X867">
        <f t="shared" si="215"/>
        <v>0</v>
      </c>
      <c r="Y867">
        <f t="shared" si="216"/>
        <v>0</v>
      </c>
      <c r="Z867">
        <f t="shared" si="217"/>
        <v>0</v>
      </c>
      <c r="AA867">
        <f>(IF(ISERROR(VLOOKUP(E867&amp;G867,'[1]采购入库货量(公司仓库)'!$A:$H,7,FALSE)),0,VLOOKUP(E867&amp;G867,'[1]采购入库货量(公司仓库)'!$A:$H,7,FALSE)))*L867-(IF(ISERROR(VLOOKUP(E867&amp;G867,'[1]采购入库货量(公司仓库)'!$A:$H,8,FALSE)),0,VLOOKUP(E867&amp;G867,'[1]采购入库货量(公司仓库)'!$A:$H,8,FALSE)))</f>
        <v>0</v>
      </c>
      <c r="AB867">
        <f>SUMIF([1]销售数据!$B:$B,E867&amp;G867,[1]销售数据!$G:$G)</f>
        <v>0</v>
      </c>
      <c r="AC867">
        <f t="shared" si="218"/>
        <v>0</v>
      </c>
      <c r="AD867" t="str">
        <f t="shared" si="208"/>
        <v/>
      </c>
      <c r="AE867">
        <f>SUMIF([1]销售数据!$B:$B,AD867,[1]销售数据!$L:$L)</f>
        <v>0</v>
      </c>
      <c r="AF867">
        <f>SUMIF([1]销售数据!$B:$B,AD867,[1]销售数据!$K:$K)</f>
        <v>0</v>
      </c>
      <c r="AG867">
        <f>SUMIF([1]销售数据!$B:$B,AD867,[1]销售数据!$J:$J)</f>
        <v>0</v>
      </c>
      <c r="AH867">
        <f>SUMIF([1]销售数据!$B:$B,AD867,[1]销售数据!$I:$I)</f>
        <v>0</v>
      </c>
      <c r="AI867">
        <f>SUMIF([1]销售数据!$B:$B,AD867,[1]销售数据!$H:$H)</f>
        <v>0</v>
      </c>
      <c r="AJ867" s="19">
        <f t="shared" si="219"/>
        <v>0</v>
      </c>
      <c r="AK867">
        <f>SUMIF([1]发货店铺数!$B:$B,AD867,[1]发货店铺数!$G:$G)</f>
        <v>0</v>
      </c>
      <c r="AL867">
        <f>SUMIF([1]销售店铺数!$B:$B,AD867,[1]销售店铺数!$G:$G)</f>
        <v>0</v>
      </c>
      <c r="AM867">
        <f>SUMIF([1]上周销售店铺数!$B:$B,AD867,[1]上周销售店铺数!$G:$G)</f>
        <v>0</v>
      </c>
      <c r="AN867" s="19">
        <f t="shared" si="220"/>
        <v>0</v>
      </c>
      <c r="AO867" s="19">
        <f t="shared" si="209"/>
        <v>0</v>
      </c>
      <c r="AP867" s="19">
        <f t="shared" si="210"/>
        <v>0</v>
      </c>
      <c r="AQ867" s="11">
        <f t="shared" si="221"/>
        <v>0</v>
      </c>
      <c r="AR867" s="19">
        <f t="shared" si="222"/>
        <v>0</v>
      </c>
      <c r="AS867" s="19">
        <f t="shared" si="223"/>
        <v>0</v>
      </c>
    </row>
    <row r="868" spans="1:45">
      <c r="A868"/>
      <c r="B868"/>
      <c r="C868"/>
      <c r="D868"/>
      <c r="E868"/>
      <c r="F868"/>
      <c r="G868"/>
      <c r="H868"/>
      <c r="L868" s="8"/>
      <c r="M868" s="8" t="str">
        <f>IF(ISERROR( VLOOKUP(AD868,'[1]采购入库货量(公司仓库)'!$A:$I,9,FALSE)),"", VLOOKUP(AD868,'[1]采购入库货量(公司仓库)'!$A:$I,9,FALSE))</f>
        <v/>
      </c>
      <c r="N868" s="8" t="str">
        <f>IF(ISERROR( VLOOKUP(AD868,[1]批发上市日期!$A:$F,6,FALSE)),"",  VLOOKUP(AD868,[1]批发上市日期!$A:$F,6,FALSE))</f>
        <v/>
      </c>
      <c r="O868" s="11">
        <f>IF(ISERROR(VLOOKUP(E868&amp;G868,'[1]采购入库货量(公司仓库)'!$A:$I,7,FALSE)),0,VLOOKUP(E868&amp;G868,'[1]采购入库货量(公司仓库)'!$A:$I,7,FALSE))</f>
        <v>0</v>
      </c>
      <c r="P868">
        <f t="shared" si="211"/>
        <v>0</v>
      </c>
      <c r="Q868">
        <f>IF(ISERROR(VLOOKUP(E868&amp;G868,'[1]采购入库货量(公司仓库)'!$A:$I,8,FALSE)),0,VLOOKUP(E868&amp;G868,'[1]采购入库货量(公司仓库)'!$A:$I,8,FALSE))</f>
        <v>0</v>
      </c>
      <c r="R868" s="11">
        <f t="shared" si="212"/>
        <v>0</v>
      </c>
      <c r="S868">
        <f>SUMIF([1]库存总量!$H:$H,E868&amp;G868,[1]库存总量!$G:$G)</f>
        <v>0</v>
      </c>
      <c r="T868">
        <f t="shared" si="213"/>
        <v>0</v>
      </c>
      <c r="U868">
        <f>SUMIFS([1]库存总量!$G:$G,[1]库存总量!$H:$H,E868&amp;G868,[1]库存总量!$A:$A,"B")</f>
        <v>0</v>
      </c>
      <c r="V868">
        <f t="shared" si="214"/>
        <v>0</v>
      </c>
      <c r="W868">
        <f>SUMIFS([1]库存总量!$G:$G,[1]库存总量!$H:$H,E868&amp;G868,[1]库存总量!$A:$A,"K")</f>
        <v>0</v>
      </c>
      <c r="X868">
        <f t="shared" si="215"/>
        <v>0</v>
      </c>
      <c r="Y868">
        <f t="shared" si="216"/>
        <v>0</v>
      </c>
      <c r="Z868">
        <f t="shared" si="217"/>
        <v>0</v>
      </c>
      <c r="AA868">
        <f>(IF(ISERROR(VLOOKUP(E868&amp;G868,'[1]采购入库货量(公司仓库)'!$A:$H,7,FALSE)),0,VLOOKUP(E868&amp;G868,'[1]采购入库货量(公司仓库)'!$A:$H,7,FALSE)))*L868-(IF(ISERROR(VLOOKUP(E868&amp;G868,'[1]采购入库货量(公司仓库)'!$A:$H,8,FALSE)),0,VLOOKUP(E868&amp;G868,'[1]采购入库货量(公司仓库)'!$A:$H,8,FALSE)))</f>
        <v>0</v>
      </c>
      <c r="AB868">
        <f>SUMIF([1]销售数据!$B:$B,E868&amp;G868,[1]销售数据!$G:$G)</f>
        <v>0</v>
      </c>
      <c r="AC868">
        <f t="shared" si="218"/>
        <v>0</v>
      </c>
      <c r="AD868" t="str">
        <f t="shared" si="208"/>
        <v/>
      </c>
      <c r="AE868">
        <f>SUMIF([1]销售数据!$B:$B,AD868,[1]销售数据!$L:$L)</f>
        <v>0</v>
      </c>
      <c r="AF868">
        <f>SUMIF([1]销售数据!$B:$B,AD868,[1]销售数据!$K:$K)</f>
        <v>0</v>
      </c>
      <c r="AG868">
        <f>SUMIF([1]销售数据!$B:$B,AD868,[1]销售数据!$J:$J)</f>
        <v>0</v>
      </c>
      <c r="AH868">
        <f>SUMIF([1]销售数据!$B:$B,AD868,[1]销售数据!$I:$I)</f>
        <v>0</v>
      </c>
      <c r="AI868">
        <f>SUMIF([1]销售数据!$B:$B,AD868,[1]销售数据!$H:$H)</f>
        <v>0</v>
      </c>
      <c r="AJ868" s="19">
        <f t="shared" si="219"/>
        <v>0</v>
      </c>
      <c r="AK868">
        <f>SUMIF([1]发货店铺数!$B:$B,AD868,[1]发货店铺数!$G:$G)</f>
        <v>0</v>
      </c>
      <c r="AL868">
        <f>SUMIF([1]销售店铺数!$B:$B,AD868,[1]销售店铺数!$G:$G)</f>
        <v>0</v>
      </c>
      <c r="AM868">
        <f>SUMIF([1]上周销售店铺数!$B:$B,AD868,[1]上周销售店铺数!$G:$G)</f>
        <v>0</v>
      </c>
      <c r="AN868" s="19">
        <f t="shared" si="220"/>
        <v>0</v>
      </c>
      <c r="AO868" s="19">
        <f t="shared" si="209"/>
        <v>0</v>
      </c>
      <c r="AP868" s="19">
        <f t="shared" si="210"/>
        <v>0</v>
      </c>
      <c r="AQ868" s="11">
        <f t="shared" si="221"/>
        <v>0</v>
      </c>
      <c r="AR868" s="19">
        <f t="shared" si="222"/>
        <v>0</v>
      </c>
      <c r="AS868" s="19">
        <f t="shared" si="223"/>
        <v>0</v>
      </c>
    </row>
    <row r="869" spans="1:45">
      <c r="A869"/>
      <c r="B869"/>
      <c r="C869"/>
      <c r="D869"/>
      <c r="E869"/>
      <c r="F869"/>
      <c r="G869"/>
      <c r="H869"/>
      <c r="L869" s="8"/>
      <c r="M869" s="8" t="str">
        <f>IF(ISERROR( VLOOKUP(AD869,'[1]采购入库货量(公司仓库)'!$A:$I,9,FALSE)),"", VLOOKUP(AD869,'[1]采购入库货量(公司仓库)'!$A:$I,9,FALSE))</f>
        <v/>
      </c>
      <c r="N869" s="8" t="str">
        <f>IF(ISERROR( VLOOKUP(AD869,[1]批发上市日期!$A:$F,6,FALSE)),"",  VLOOKUP(AD869,[1]批发上市日期!$A:$F,6,FALSE))</f>
        <v/>
      </c>
      <c r="O869" s="11">
        <f>IF(ISERROR(VLOOKUP(E869&amp;G869,'[1]采购入库货量(公司仓库)'!$A:$I,7,FALSE)),0,VLOOKUP(E869&amp;G869,'[1]采购入库货量(公司仓库)'!$A:$I,7,FALSE))</f>
        <v>0</v>
      </c>
      <c r="P869">
        <f t="shared" si="211"/>
        <v>0</v>
      </c>
      <c r="Q869">
        <f>IF(ISERROR(VLOOKUP(E869&amp;G869,'[1]采购入库货量(公司仓库)'!$A:$I,8,FALSE)),0,VLOOKUP(E869&amp;G869,'[1]采购入库货量(公司仓库)'!$A:$I,8,FALSE))</f>
        <v>0</v>
      </c>
      <c r="R869" s="11">
        <f t="shared" si="212"/>
        <v>0</v>
      </c>
      <c r="S869">
        <f>SUMIF([1]库存总量!$H:$H,E869&amp;G869,[1]库存总量!$G:$G)</f>
        <v>0</v>
      </c>
      <c r="T869">
        <f t="shared" si="213"/>
        <v>0</v>
      </c>
      <c r="U869">
        <f>SUMIFS([1]库存总量!$G:$G,[1]库存总量!$H:$H,E869&amp;G869,[1]库存总量!$A:$A,"B")</f>
        <v>0</v>
      </c>
      <c r="V869">
        <f t="shared" si="214"/>
        <v>0</v>
      </c>
      <c r="W869">
        <f>SUMIFS([1]库存总量!$G:$G,[1]库存总量!$H:$H,E869&amp;G869,[1]库存总量!$A:$A,"K")</f>
        <v>0</v>
      </c>
      <c r="X869">
        <f t="shared" si="215"/>
        <v>0</v>
      </c>
      <c r="Y869">
        <f t="shared" si="216"/>
        <v>0</v>
      </c>
      <c r="Z869">
        <f t="shared" si="217"/>
        <v>0</v>
      </c>
      <c r="AA869">
        <f>(IF(ISERROR(VLOOKUP(E869&amp;G869,'[1]采购入库货量(公司仓库)'!$A:$H,7,FALSE)),0,VLOOKUP(E869&amp;G869,'[1]采购入库货量(公司仓库)'!$A:$H,7,FALSE)))*L869-(IF(ISERROR(VLOOKUP(E869&amp;G869,'[1]采购入库货量(公司仓库)'!$A:$H,8,FALSE)),0,VLOOKUP(E869&amp;G869,'[1]采购入库货量(公司仓库)'!$A:$H,8,FALSE)))</f>
        <v>0</v>
      </c>
      <c r="AB869">
        <f>SUMIF([1]销售数据!$B:$B,E869&amp;G869,[1]销售数据!$G:$G)</f>
        <v>0</v>
      </c>
      <c r="AC869">
        <f t="shared" si="218"/>
        <v>0</v>
      </c>
      <c r="AD869" t="str">
        <f t="shared" si="208"/>
        <v/>
      </c>
      <c r="AE869">
        <f>SUMIF([1]销售数据!$B:$B,AD869,[1]销售数据!$L:$L)</f>
        <v>0</v>
      </c>
      <c r="AF869">
        <f>SUMIF([1]销售数据!$B:$B,AD869,[1]销售数据!$K:$K)</f>
        <v>0</v>
      </c>
      <c r="AG869">
        <f>SUMIF([1]销售数据!$B:$B,AD869,[1]销售数据!$J:$J)</f>
        <v>0</v>
      </c>
      <c r="AH869">
        <f>SUMIF([1]销售数据!$B:$B,AD869,[1]销售数据!$I:$I)</f>
        <v>0</v>
      </c>
      <c r="AI869">
        <f>SUMIF([1]销售数据!$B:$B,AD869,[1]销售数据!$H:$H)</f>
        <v>0</v>
      </c>
      <c r="AJ869" s="19">
        <f t="shared" si="219"/>
        <v>0</v>
      </c>
      <c r="AK869">
        <f>SUMIF([1]发货店铺数!$B:$B,AD869,[1]发货店铺数!$G:$G)</f>
        <v>0</v>
      </c>
      <c r="AL869">
        <f>SUMIF([1]销售店铺数!$B:$B,AD869,[1]销售店铺数!$G:$G)</f>
        <v>0</v>
      </c>
      <c r="AM869">
        <f>SUMIF([1]上周销售店铺数!$B:$B,AD869,[1]上周销售店铺数!$G:$G)</f>
        <v>0</v>
      </c>
      <c r="AN869" s="19">
        <f t="shared" si="220"/>
        <v>0</v>
      </c>
      <c r="AO869" s="19">
        <f t="shared" si="209"/>
        <v>0</v>
      </c>
      <c r="AP869" s="19">
        <f t="shared" si="210"/>
        <v>0</v>
      </c>
      <c r="AQ869" s="11">
        <f t="shared" si="221"/>
        <v>0</v>
      </c>
      <c r="AR869" s="19">
        <f t="shared" si="222"/>
        <v>0</v>
      </c>
      <c r="AS869" s="19">
        <f t="shared" si="223"/>
        <v>0</v>
      </c>
    </row>
    <row r="870" spans="1:45">
      <c r="A870"/>
      <c r="B870"/>
      <c r="C870"/>
      <c r="D870"/>
      <c r="E870"/>
      <c r="F870"/>
      <c r="G870"/>
      <c r="H870"/>
      <c r="L870" s="8"/>
      <c r="M870" s="8" t="str">
        <f>IF(ISERROR( VLOOKUP(AD870,'[1]采购入库货量(公司仓库)'!$A:$I,9,FALSE)),"", VLOOKUP(AD870,'[1]采购入库货量(公司仓库)'!$A:$I,9,FALSE))</f>
        <v/>
      </c>
      <c r="N870" s="8" t="str">
        <f>IF(ISERROR( VLOOKUP(AD870,[1]批发上市日期!$A:$F,6,FALSE)),"",  VLOOKUP(AD870,[1]批发上市日期!$A:$F,6,FALSE))</f>
        <v/>
      </c>
      <c r="O870" s="11">
        <f>IF(ISERROR(VLOOKUP(E870&amp;G870,'[1]采购入库货量(公司仓库)'!$A:$I,7,FALSE)),0,VLOOKUP(E870&amp;G870,'[1]采购入库货量(公司仓库)'!$A:$I,7,FALSE))</f>
        <v>0</v>
      </c>
      <c r="P870">
        <f t="shared" si="211"/>
        <v>0</v>
      </c>
      <c r="Q870">
        <f>IF(ISERROR(VLOOKUP(E870&amp;G870,'[1]采购入库货量(公司仓库)'!$A:$I,8,FALSE)),0,VLOOKUP(E870&amp;G870,'[1]采购入库货量(公司仓库)'!$A:$I,8,FALSE))</f>
        <v>0</v>
      </c>
      <c r="R870" s="11">
        <f t="shared" si="212"/>
        <v>0</v>
      </c>
      <c r="S870">
        <f>SUMIF([1]库存总量!$H:$H,E870&amp;G870,[1]库存总量!$G:$G)</f>
        <v>0</v>
      </c>
      <c r="T870">
        <f t="shared" si="213"/>
        <v>0</v>
      </c>
      <c r="U870">
        <f>SUMIFS([1]库存总量!$G:$G,[1]库存总量!$H:$H,E870&amp;G870,[1]库存总量!$A:$A,"B")</f>
        <v>0</v>
      </c>
      <c r="V870">
        <f t="shared" si="214"/>
        <v>0</v>
      </c>
      <c r="W870">
        <f>SUMIFS([1]库存总量!$G:$G,[1]库存总量!$H:$H,E870&amp;G870,[1]库存总量!$A:$A,"K")</f>
        <v>0</v>
      </c>
      <c r="X870">
        <f t="shared" si="215"/>
        <v>0</v>
      </c>
      <c r="Y870">
        <f t="shared" si="216"/>
        <v>0</v>
      </c>
      <c r="Z870">
        <f t="shared" si="217"/>
        <v>0</v>
      </c>
      <c r="AA870">
        <f>(IF(ISERROR(VLOOKUP(E870&amp;G870,'[1]采购入库货量(公司仓库)'!$A:$H,7,FALSE)),0,VLOOKUP(E870&amp;G870,'[1]采购入库货量(公司仓库)'!$A:$H,7,FALSE)))*L870-(IF(ISERROR(VLOOKUP(E870&amp;G870,'[1]采购入库货量(公司仓库)'!$A:$H,8,FALSE)),0,VLOOKUP(E870&amp;G870,'[1]采购入库货量(公司仓库)'!$A:$H,8,FALSE)))</f>
        <v>0</v>
      </c>
      <c r="AB870">
        <f>SUMIF([1]销售数据!$B:$B,E870&amp;G870,[1]销售数据!$G:$G)</f>
        <v>0</v>
      </c>
      <c r="AC870">
        <f t="shared" si="218"/>
        <v>0</v>
      </c>
      <c r="AD870" t="str">
        <f t="shared" si="208"/>
        <v/>
      </c>
      <c r="AE870">
        <f>SUMIF([1]销售数据!$B:$B,AD870,[1]销售数据!$L:$L)</f>
        <v>0</v>
      </c>
      <c r="AF870">
        <f>SUMIF([1]销售数据!$B:$B,AD870,[1]销售数据!$K:$K)</f>
        <v>0</v>
      </c>
      <c r="AG870">
        <f>SUMIF([1]销售数据!$B:$B,AD870,[1]销售数据!$J:$J)</f>
        <v>0</v>
      </c>
      <c r="AH870">
        <f>SUMIF([1]销售数据!$B:$B,AD870,[1]销售数据!$I:$I)</f>
        <v>0</v>
      </c>
      <c r="AI870">
        <f>SUMIF([1]销售数据!$B:$B,AD870,[1]销售数据!$H:$H)</f>
        <v>0</v>
      </c>
      <c r="AJ870" s="19">
        <f t="shared" si="219"/>
        <v>0</v>
      </c>
      <c r="AK870">
        <f>SUMIF([1]发货店铺数!$B:$B,AD870,[1]发货店铺数!$G:$G)</f>
        <v>0</v>
      </c>
      <c r="AL870">
        <f>SUMIF([1]销售店铺数!$B:$B,AD870,[1]销售店铺数!$G:$G)</f>
        <v>0</v>
      </c>
      <c r="AM870">
        <f>SUMIF([1]上周销售店铺数!$B:$B,AD870,[1]上周销售店铺数!$G:$G)</f>
        <v>0</v>
      </c>
      <c r="AN870" s="19">
        <f t="shared" si="220"/>
        <v>0</v>
      </c>
      <c r="AO870" s="19">
        <f t="shared" si="209"/>
        <v>0</v>
      </c>
      <c r="AP870" s="19">
        <f t="shared" si="210"/>
        <v>0</v>
      </c>
      <c r="AQ870" s="11">
        <f t="shared" si="221"/>
        <v>0</v>
      </c>
      <c r="AR870" s="19">
        <f t="shared" si="222"/>
        <v>0</v>
      </c>
      <c r="AS870" s="19">
        <f t="shared" si="223"/>
        <v>0</v>
      </c>
    </row>
    <row r="871" spans="1:45">
      <c r="A871"/>
      <c r="B871"/>
      <c r="C871"/>
      <c r="D871"/>
      <c r="E871"/>
      <c r="F871"/>
      <c r="G871"/>
      <c r="H871"/>
      <c r="L871" s="8"/>
      <c r="M871" s="8" t="str">
        <f>IF(ISERROR( VLOOKUP(AD871,'[1]采购入库货量(公司仓库)'!$A:$I,9,FALSE)),"", VLOOKUP(AD871,'[1]采购入库货量(公司仓库)'!$A:$I,9,FALSE))</f>
        <v/>
      </c>
      <c r="N871" s="8" t="str">
        <f>IF(ISERROR( VLOOKUP(AD871,[1]批发上市日期!$A:$F,6,FALSE)),"",  VLOOKUP(AD871,[1]批发上市日期!$A:$F,6,FALSE))</f>
        <v/>
      </c>
      <c r="O871" s="11">
        <f>IF(ISERROR(VLOOKUP(E871&amp;G871,'[1]采购入库货量(公司仓库)'!$A:$I,7,FALSE)),0,VLOOKUP(E871&amp;G871,'[1]采购入库货量(公司仓库)'!$A:$I,7,FALSE))</f>
        <v>0</v>
      </c>
      <c r="P871">
        <f t="shared" si="211"/>
        <v>0</v>
      </c>
      <c r="Q871">
        <f>IF(ISERROR(VLOOKUP(E871&amp;G871,'[1]采购入库货量(公司仓库)'!$A:$I,8,FALSE)),0,VLOOKUP(E871&amp;G871,'[1]采购入库货量(公司仓库)'!$A:$I,8,FALSE))</f>
        <v>0</v>
      </c>
      <c r="R871" s="11">
        <f t="shared" si="212"/>
        <v>0</v>
      </c>
      <c r="S871">
        <f>SUMIF([1]库存总量!$H:$H,E871&amp;G871,[1]库存总量!$G:$G)</f>
        <v>0</v>
      </c>
      <c r="T871">
        <f t="shared" si="213"/>
        <v>0</v>
      </c>
      <c r="U871">
        <f>SUMIFS([1]库存总量!$G:$G,[1]库存总量!$H:$H,E871&amp;G871,[1]库存总量!$A:$A,"B")</f>
        <v>0</v>
      </c>
      <c r="V871">
        <f t="shared" si="214"/>
        <v>0</v>
      </c>
      <c r="W871">
        <f>SUMIFS([1]库存总量!$G:$G,[1]库存总量!$H:$H,E871&amp;G871,[1]库存总量!$A:$A,"K")</f>
        <v>0</v>
      </c>
      <c r="X871">
        <f t="shared" si="215"/>
        <v>0</v>
      </c>
      <c r="Y871">
        <f t="shared" si="216"/>
        <v>0</v>
      </c>
      <c r="Z871">
        <f t="shared" si="217"/>
        <v>0</v>
      </c>
      <c r="AA871">
        <f>(IF(ISERROR(VLOOKUP(E871&amp;G871,'[1]采购入库货量(公司仓库)'!$A:$H,7,FALSE)),0,VLOOKUP(E871&amp;G871,'[1]采购入库货量(公司仓库)'!$A:$H,7,FALSE)))*L871-(IF(ISERROR(VLOOKUP(E871&amp;G871,'[1]采购入库货量(公司仓库)'!$A:$H,8,FALSE)),0,VLOOKUP(E871&amp;G871,'[1]采购入库货量(公司仓库)'!$A:$H,8,FALSE)))</f>
        <v>0</v>
      </c>
      <c r="AB871">
        <f>SUMIF([1]销售数据!$B:$B,E871&amp;G871,[1]销售数据!$G:$G)</f>
        <v>0</v>
      </c>
      <c r="AC871">
        <f t="shared" si="218"/>
        <v>0</v>
      </c>
      <c r="AD871" t="str">
        <f t="shared" si="208"/>
        <v/>
      </c>
      <c r="AE871">
        <f>SUMIF([1]销售数据!$B:$B,AD871,[1]销售数据!$L:$L)</f>
        <v>0</v>
      </c>
      <c r="AF871">
        <f>SUMIF([1]销售数据!$B:$B,AD871,[1]销售数据!$K:$K)</f>
        <v>0</v>
      </c>
      <c r="AG871">
        <f>SUMIF([1]销售数据!$B:$B,AD871,[1]销售数据!$J:$J)</f>
        <v>0</v>
      </c>
      <c r="AH871">
        <f>SUMIF([1]销售数据!$B:$B,AD871,[1]销售数据!$I:$I)</f>
        <v>0</v>
      </c>
      <c r="AI871">
        <f>SUMIF([1]销售数据!$B:$B,AD871,[1]销售数据!$H:$H)</f>
        <v>0</v>
      </c>
      <c r="AJ871" s="19">
        <f t="shared" si="219"/>
        <v>0</v>
      </c>
      <c r="AK871">
        <f>SUMIF([1]发货店铺数!$B:$B,AD871,[1]发货店铺数!$G:$G)</f>
        <v>0</v>
      </c>
      <c r="AL871">
        <f>SUMIF([1]销售店铺数!$B:$B,AD871,[1]销售店铺数!$G:$G)</f>
        <v>0</v>
      </c>
      <c r="AM871">
        <f>SUMIF([1]上周销售店铺数!$B:$B,AD871,[1]上周销售店铺数!$G:$G)</f>
        <v>0</v>
      </c>
      <c r="AN871" s="19">
        <f t="shared" si="220"/>
        <v>0</v>
      </c>
      <c r="AO871" s="19">
        <f t="shared" si="209"/>
        <v>0</v>
      </c>
      <c r="AP871" s="19">
        <f t="shared" si="210"/>
        <v>0</v>
      </c>
      <c r="AQ871" s="11">
        <f t="shared" si="221"/>
        <v>0</v>
      </c>
      <c r="AR871" s="19">
        <f t="shared" si="222"/>
        <v>0</v>
      </c>
      <c r="AS871" s="19">
        <f t="shared" si="223"/>
        <v>0</v>
      </c>
    </row>
    <row r="872" spans="1:45">
      <c r="A872"/>
      <c r="B872"/>
      <c r="C872"/>
      <c r="D872"/>
      <c r="E872"/>
      <c r="F872"/>
      <c r="G872"/>
      <c r="H872"/>
      <c r="L872" s="8"/>
      <c r="M872" s="8" t="str">
        <f>IF(ISERROR( VLOOKUP(AD872,'[1]采购入库货量(公司仓库)'!$A:$I,9,FALSE)),"", VLOOKUP(AD872,'[1]采购入库货量(公司仓库)'!$A:$I,9,FALSE))</f>
        <v/>
      </c>
      <c r="N872" s="8" t="str">
        <f>IF(ISERROR( VLOOKUP(AD872,[1]批发上市日期!$A:$F,6,FALSE)),"",  VLOOKUP(AD872,[1]批发上市日期!$A:$F,6,FALSE))</f>
        <v/>
      </c>
      <c r="O872" s="11">
        <f>IF(ISERROR(VLOOKUP(E872&amp;G872,'[1]采购入库货量(公司仓库)'!$A:$I,7,FALSE)),0,VLOOKUP(E872&amp;G872,'[1]采购入库货量(公司仓库)'!$A:$I,7,FALSE))</f>
        <v>0</v>
      </c>
      <c r="P872">
        <f t="shared" si="211"/>
        <v>0</v>
      </c>
      <c r="Q872">
        <f>IF(ISERROR(VLOOKUP(E872&amp;G872,'[1]采购入库货量(公司仓库)'!$A:$I,8,FALSE)),0,VLOOKUP(E872&amp;G872,'[1]采购入库货量(公司仓库)'!$A:$I,8,FALSE))</f>
        <v>0</v>
      </c>
      <c r="R872" s="11">
        <f t="shared" si="212"/>
        <v>0</v>
      </c>
      <c r="S872">
        <f>SUMIF([1]库存总量!$H:$H,E872&amp;G872,[1]库存总量!$G:$G)</f>
        <v>0</v>
      </c>
      <c r="T872">
        <f t="shared" si="213"/>
        <v>0</v>
      </c>
      <c r="U872">
        <f>SUMIFS([1]库存总量!$G:$G,[1]库存总量!$H:$H,E872&amp;G872,[1]库存总量!$A:$A,"B")</f>
        <v>0</v>
      </c>
      <c r="V872">
        <f t="shared" si="214"/>
        <v>0</v>
      </c>
      <c r="W872">
        <f>SUMIFS([1]库存总量!$G:$G,[1]库存总量!$H:$H,E872&amp;G872,[1]库存总量!$A:$A,"K")</f>
        <v>0</v>
      </c>
      <c r="X872">
        <f t="shared" si="215"/>
        <v>0</v>
      </c>
      <c r="Y872">
        <f t="shared" si="216"/>
        <v>0</v>
      </c>
      <c r="Z872">
        <f t="shared" si="217"/>
        <v>0</v>
      </c>
      <c r="AA872">
        <f>(IF(ISERROR(VLOOKUP(E872&amp;G872,'[1]采购入库货量(公司仓库)'!$A:$H,7,FALSE)),0,VLOOKUP(E872&amp;G872,'[1]采购入库货量(公司仓库)'!$A:$H,7,FALSE)))*L872-(IF(ISERROR(VLOOKUP(E872&amp;G872,'[1]采购入库货量(公司仓库)'!$A:$H,8,FALSE)),0,VLOOKUP(E872&amp;G872,'[1]采购入库货量(公司仓库)'!$A:$H,8,FALSE)))</f>
        <v>0</v>
      </c>
      <c r="AB872">
        <f>SUMIF([1]销售数据!$B:$B,E872&amp;G872,[1]销售数据!$G:$G)</f>
        <v>0</v>
      </c>
      <c r="AC872">
        <f t="shared" si="218"/>
        <v>0</v>
      </c>
      <c r="AD872" t="str">
        <f t="shared" si="208"/>
        <v/>
      </c>
      <c r="AE872">
        <f>SUMIF([1]销售数据!$B:$B,AD872,[1]销售数据!$L:$L)</f>
        <v>0</v>
      </c>
      <c r="AF872">
        <f>SUMIF([1]销售数据!$B:$B,AD872,[1]销售数据!$K:$K)</f>
        <v>0</v>
      </c>
      <c r="AG872">
        <f>SUMIF([1]销售数据!$B:$B,AD872,[1]销售数据!$J:$J)</f>
        <v>0</v>
      </c>
      <c r="AH872">
        <f>SUMIF([1]销售数据!$B:$B,AD872,[1]销售数据!$I:$I)</f>
        <v>0</v>
      </c>
      <c r="AI872">
        <f>SUMIF([1]销售数据!$B:$B,AD872,[1]销售数据!$H:$H)</f>
        <v>0</v>
      </c>
      <c r="AJ872" s="19">
        <f t="shared" si="219"/>
        <v>0</v>
      </c>
      <c r="AK872">
        <f>SUMIF([1]发货店铺数!$B:$B,AD872,[1]发货店铺数!$G:$G)</f>
        <v>0</v>
      </c>
      <c r="AL872">
        <f>SUMIF([1]销售店铺数!$B:$B,AD872,[1]销售店铺数!$G:$G)</f>
        <v>0</v>
      </c>
      <c r="AM872">
        <f>SUMIF([1]上周销售店铺数!$B:$B,AD872,[1]上周销售店铺数!$G:$G)</f>
        <v>0</v>
      </c>
      <c r="AN872" s="19">
        <f t="shared" si="220"/>
        <v>0</v>
      </c>
      <c r="AO872" s="19">
        <f t="shared" si="209"/>
        <v>0</v>
      </c>
      <c r="AP872" s="19">
        <f t="shared" si="210"/>
        <v>0</v>
      </c>
      <c r="AQ872" s="11">
        <f t="shared" si="221"/>
        <v>0</v>
      </c>
      <c r="AR872" s="19">
        <f t="shared" si="222"/>
        <v>0</v>
      </c>
      <c r="AS872" s="19">
        <f t="shared" si="223"/>
        <v>0</v>
      </c>
    </row>
    <row r="873" spans="1:45">
      <c r="A873"/>
      <c r="B873"/>
      <c r="C873"/>
      <c r="D873"/>
      <c r="E873"/>
      <c r="F873"/>
      <c r="G873"/>
      <c r="H873"/>
      <c r="L873" s="8"/>
      <c r="M873" s="8" t="str">
        <f>IF(ISERROR( VLOOKUP(AD873,'[1]采购入库货量(公司仓库)'!$A:$I,9,FALSE)),"", VLOOKUP(AD873,'[1]采购入库货量(公司仓库)'!$A:$I,9,FALSE))</f>
        <v/>
      </c>
      <c r="N873" s="8" t="str">
        <f>IF(ISERROR( VLOOKUP(AD873,[1]批发上市日期!$A:$F,6,FALSE)),"",  VLOOKUP(AD873,[1]批发上市日期!$A:$F,6,FALSE))</f>
        <v/>
      </c>
      <c r="O873" s="11">
        <f>IF(ISERROR(VLOOKUP(E873&amp;G873,'[1]采购入库货量(公司仓库)'!$A:$I,7,FALSE)),0,VLOOKUP(E873&amp;G873,'[1]采购入库货量(公司仓库)'!$A:$I,7,FALSE))</f>
        <v>0</v>
      </c>
      <c r="P873">
        <f t="shared" si="211"/>
        <v>0</v>
      </c>
      <c r="Q873">
        <f>IF(ISERROR(VLOOKUP(E873&amp;G873,'[1]采购入库货量(公司仓库)'!$A:$I,8,FALSE)),0,VLOOKUP(E873&amp;G873,'[1]采购入库货量(公司仓库)'!$A:$I,8,FALSE))</f>
        <v>0</v>
      </c>
      <c r="R873" s="11">
        <f t="shared" si="212"/>
        <v>0</v>
      </c>
      <c r="S873">
        <f>SUMIF([1]库存总量!$H:$H,E873&amp;G873,[1]库存总量!$G:$G)</f>
        <v>0</v>
      </c>
      <c r="T873">
        <f t="shared" si="213"/>
        <v>0</v>
      </c>
      <c r="U873">
        <f>SUMIFS([1]库存总量!$G:$G,[1]库存总量!$H:$H,E873&amp;G873,[1]库存总量!$A:$A,"B")</f>
        <v>0</v>
      </c>
      <c r="V873">
        <f t="shared" si="214"/>
        <v>0</v>
      </c>
      <c r="W873">
        <f>SUMIFS([1]库存总量!$G:$G,[1]库存总量!$H:$H,E873&amp;G873,[1]库存总量!$A:$A,"K")</f>
        <v>0</v>
      </c>
      <c r="X873">
        <f t="shared" si="215"/>
        <v>0</v>
      </c>
      <c r="Y873">
        <f t="shared" si="216"/>
        <v>0</v>
      </c>
      <c r="Z873">
        <f t="shared" si="217"/>
        <v>0</v>
      </c>
      <c r="AA873">
        <f>(IF(ISERROR(VLOOKUP(E873&amp;G873,'[1]采购入库货量(公司仓库)'!$A:$H,7,FALSE)),0,VLOOKUP(E873&amp;G873,'[1]采购入库货量(公司仓库)'!$A:$H,7,FALSE)))*L873-(IF(ISERROR(VLOOKUP(E873&amp;G873,'[1]采购入库货量(公司仓库)'!$A:$H,8,FALSE)),0,VLOOKUP(E873&amp;G873,'[1]采购入库货量(公司仓库)'!$A:$H,8,FALSE)))</f>
        <v>0</v>
      </c>
      <c r="AB873">
        <f>SUMIF([1]销售数据!$B:$B,E873&amp;G873,[1]销售数据!$G:$G)</f>
        <v>0</v>
      </c>
      <c r="AC873">
        <f t="shared" si="218"/>
        <v>0</v>
      </c>
      <c r="AD873" t="str">
        <f t="shared" si="208"/>
        <v/>
      </c>
      <c r="AE873">
        <f>SUMIF([1]销售数据!$B:$B,AD873,[1]销售数据!$L:$L)</f>
        <v>0</v>
      </c>
      <c r="AF873">
        <f>SUMIF([1]销售数据!$B:$B,AD873,[1]销售数据!$K:$K)</f>
        <v>0</v>
      </c>
      <c r="AG873">
        <f>SUMIF([1]销售数据!$B:$B,AD873,[1]销售数据!$J:$J)</f>
        <v>0</v>
      </c>
      <c r="AH873">
        <f>SUMIF([1]销售数据!$B:$B,AD873,[1]销售数据!$I:$I)</f>
        <v>0</v>
      </c>
      <c r="AI873">
        <f>SUMIF([1]销售数据!$B:$B,AD873,[1]销售数据!$H:$H)</f>
        <v>0</v>
      </c>
      <c r="AJ873" s="19">
        <f t="shared" si="219"/>
        <v>0</v>
      </c>
      <c r="AK873">
        <f>SUMIF([1]发货店铺数!$B:$B,AD873,[1]发货店铺数!$G:$G)</f>
        <v>0</v>
      </c>
      <c r="AL873">
        <f>SUMIF([1]销售店铺数!$B:$B,AD873,[1]销售店铺数!$G:$G)</f>
        <v>0</v>
      </c>
      <c r="AM873">
        <f>SUMIF([1]上周销售店铺数!$B:$B,AD873,[1]上周销售店铺数!$G:$G)</f>
        <v>0</v>
      </c>
      <c r="AN873" s="19">
        <f t="shared" si="220"/>
        <v>0</v>
      </c>
      <c r="AO873" s="19">
        <f t="shared" si="209"/>
        <v>0</v>
      </c>
      <c r="AP873" s="19">
        <f t="shared" si="210"/>
        <v>0</v>
      </c>
      <c r="AQ873" s="11">
        <f t="shared" si="221"/>
        <v>0</v>
      </c>
      <c r="AR873" s="19">
        <f t="shared" si="222"/>
        <v>0</v>
      </c>
      <c r="AS873" s="19">
        <f t="shared" si="223"/>
        <v>0</v>
      </c>
    </row>
    <row r="874" spans="1:45">
      <c r="A874"/>
      <c r="B874"/>
      <c r="C874"/>
      <c r="D874"/>
      <c r="E874"/>
      <c r="F874"/>
      <c r="G874"/>
      <c r="H874"/>
      <c r="L874" s="8"/>
      <c r="M874" s="8" t="str">
        <f>IF(ISERROR( VLOOKUP(AD874,'[1]采购入库货量(公司仓库)'!$A:$I,9,FALSE)),"", VLOOKUP(AD874,'[1]采购入库货量(公司仓库)'!$A:$I,9,FALSE))</f>
        <v/>
      </c>
      <c r="N874" s="8" t="str">
        <f>IF(ISERROR( VLOOKUP(AD874,[1]批发上市日期!$A:$F,6,FALSE)),"",  VLOOKUP(AD874,[1]批发上市日期!$A:$F,6,FALSE))</f>
        <v/>
      </c>
      <c r="O874" s="11">
        <f>IF(ISERROR(VLOOKUP(E874&amp;G874,'[1]采购入库货量(公司仓库)'!$A:$I,7,FALSE)),0,VLOOKUP(E874&amp;G874,'[1]采购入库货量(公司仓库)'!$A:$I,7,FALSE))</f>
        <v>0</v>
      </c>
      <c r="P874">
        <f t="shared" si="211"/>
        <v>0</v>
      </c>
      <c r="Q874">
        <f>IF(ISERROR(VLOOKUP(E874&amp;G874,'[1]采购入库货量(公司仓库)'!$A:$I,8,FALSE)),0,VLOOKUP(E874&amp;G874,'[1]采购入库货量(公司仓库)'!$A:$I,8,FALSE))</f>
        <v>0</v>
      </c>
      <c r="R874" s="11">
        <f t="shared" si="212"/>
        <v>0</v>
      </c>
      <c r="S874">
        <f>SUMIF([1]库存总量!$H:$H,E874&amp;G874,[1]库存总量!$G:$G)</f>
        <v>0</v>
      </c>
      <c r="T874">
        <f t="shared" si="213"/>
        <v>0</v>
      </c>
      <c r="U874">
        <f>SUMIFS([1]库存总量!$G:$G,[1]库存总量!$H:$H,E874&amp;G874,[1]库存总量!$A:$A,"B")</f>
        <v>0</v>
      </c>
      <c r="V874">
        <f t="shared" si="214"/>
        <v>0</v>
      </c>
      <c r="W874">
        <f>SUMIFS([1]库存总量!$G:$G,[1]库存总量!$H:$H,E874&amp;G874,[1]库存总量!$A:$A,"K")</f>
        <v>0</v>
      </c>
      <c r="X874">
        <f t="shared" si="215"/>
        <v>0</v>
      </c>
      <c r="Y874">
        <f t="shared" si="216"/>
        <v>0</v>
      </c>
      <c r="Z874">
        <f t="shared" si="217"/>
        <v>0</v>
      </c>
      <c r="AA874">
        <f>(IF(ISERROR(VLOOKUP(E874&amp;G874,'[1]采购入库货量(公司仓库)'!$A:$H,7,FALSE)),0,VLOOKUP(E874&amp;G874,'[1]采购入库货量(公司仓库)'!$A:$H,7,FALSE)))*L874-(IF(ISERROR(VLOOKUP(E874&amp;G874,'[1]采购入库货量(公司仓库)'!$A:$H,8,FALSE)),0,VLOOKUP(E874&amp;G874,'[1]采购入库货量(公司仓库)'!$A:$H,8,FALSE)))</f>
        <v>0</v>
      </c>
      <c r="AB874">
        <f>SUMIF([1]销售数据!$B:$B,E874&amp;G874,[1]销售数据!$G:$G)</f>
        <v>0</v>
      </c>
      <c r="AC874">
        <f t="shared" si="218"/>
        <v>0</v>
      </c>
      <c r="AD874" t="str">
        <f t="shared" si="208"/>
        <v/>
      </c>
      <c r="AE874">
        <f>SUMIF([1]销售数据!$B:$B,AD874,[1]销售数据!$L:$L)</f>
        <v>0</v>
      </c>
      <c r="AF874">
        <f>SUMIF([1]销售数据!$B:$B,AD874,[1]销售数据!$K:$K)</f>
        <v>0</v>
      </c>
      <c r="AG874">
        <f>SUMIF([1]销售数据!$B:$B,AD874,[1]销售数据!$J:$J)</f>
        <v>0</v>
      </c>
      <c r="AH874">
        <f>SUMIF([1]销售数据!$B:$B,AD874,[1]销售数据!$I:$I)</f>
        <v>0</v>
      </c>
      <c r="AI874">
        <f>SUMIF([1]销售数据!$B:$B,AD874,[1]销售数据!$H:$H)</f>
        <v>0</v>
      </c>
      <c r="AJ874" s="19">
        <f t="shared" si="219"/>
        <v>0</v>
      </c>
      <c r="AK874">
        <f>SUMIF([1]发货店铺数!$B:$B,AD874,[1]发货店铺数!$G:$G)</f>
        <v>0</v>
      </c>
      <c r="AL874">
        <f>SUMIF([1]销售店铺数!$B:$B,AD874,[1]销售店铺数!$G:$G)</f>
        <v>0</v>
      </c>
      <c r="AM874">
        <f>SUMIF([1]上周销售店铺数!$B:$B,AD874,[1]上周销售店铺数!$G:$G)</f>
        <v>0</v>
      </c>
      <c r="AN874" s="19">
        <f t="shared" si="220"/>
        <v>0</v>
      </c>
      <c r="AO874" s="19">
        <f t="shared" si="209"/>
        <v>0</v>
      </c>
      <c r="AP874" s="19">
        <f t="shared" si="210"/>
        <v>0</v>
      </c>
      <c r="AQ874" s="11">
        <f t="shared" si="221"/>
        <v>0</v>
      </c>
      <c r="AR874" s="19">
        <f t="shared" si="222"/>
        <v>0</v>
      </c>
      <c r="AS874" s="19">
        <f t="shared" si="223"/>
        <v>0</v>
      </c>
    </row>
    <row r="875" spans="1:45">
      <c r="A875"/>
      <c r="B875"/>
      <c r="C875"/>
      <c r="D875"/>
      <c r="E875"/>
      <c r="F875"/>
      <c r="G875"/>
      <c r="H875"/>
      <c r="L875" s="8"/>
      <c r="M875" s="8" t="str">
        <f>IF(ISERROR( VLOOKUP(AD875,'[1]采购入库货量(公司仓库)'!$A:$I,9,FALSE)),"", VLOOKUP(AD875,'[1]采购入库货量(公司仓库)'!$A:$I,9,FALSE))</f>
        <v/>
      </c>
      <c r="N875" s="8" t="str">
        <f>IF(ISERROR( VLOOKUP(AD875,[1]批发上市日期!$A:$F,6,FALSE)),"",  VLOOKUP(AD875,[1]批发上市日期!$A:$F,6,FALSE))</f>
        <v/>
      </c>
      <c r="O875" s="11">
        <f>IF(ISERROR(VLOOKUP(E875&amp;G875,'[1]采购入库货量(公司仓库)'!$A:$I,7,FALSE)),0,VLOOKUP(E875&amp;G875,'[1]采购入库货量(公司仓库)'!$A:$I,7,FALSE))</f>
        <v>0</v>
      </c>
      <c r="P875">
        <f t="shared" si="211"/>
        <v>0</v>
      </c>
      <c r="Q875">
        <f>IF(ISERROR(VLOOKUP(E875&amp;G875,'[1]采购入库货量(公司仓库)'!$A:$I,8,FALSE)),0,VLOOKUP(E875&amp;G875,'[1]采购入库货量(公司仓库)'!$A:$I,8,FALSE))</f>
        <v>0</v>
      </c>
      <c r="R875" s="11">
        <f t="shared" si="212"/>
        <v>0</v>
      </c>
      <c r="S875">
        <f>SUMIF([1]库存总量!$H:$H,E875&amp;G875,[1]库存总量!$G:$G)</f>
        <v>0</v>
      </c>
      <c r="T875">
        <f t="shared" si="213"/>
        <v>0</v>
      </c>
      <c r="U875">
        <f>SUMIFS([1]库存总量!$G:$G,[1]库存总量!$H:$H,E875&amp;G875,[1]库存总量!$A:$A,"B")</f>
        <v>0</v>
      </c>
      <c r="V875">
        <f t="shared" si="214"/>
        <v>0</v>
      </c>
      <c r="W875">
        <f>SUMIFS([1]库存总量!$G:$G,[1]库存总量!$H:$H,E875&amp;G875,[1]库存总量!$A:$A,"K")</f>
        <v>0</v>
      </c>
      <c r="X875">
        <f t="shared" si="215"/>
        <v>0</v>
      </c>
      <c r="Y875">
        <f t="shared" si="216"/>
        <v>0</v>
      </c>
      <c r="Z875">
        <f t="shared" si="217"/>
        <v>0</v>
      </c>
      <c r="AA875">
        <f>(IF(ISERROR(VLOOKUP(E875&amp;G875,'[1]采购入库货量(公司仓库)'!$A:$H,7,FALSE)),0,VLOOKUP(E875&amp;G875,'[1]采购入库货量(公司仓库)'!$A:$H,7,FALSE)))*L875-(IF(ISERROR(VLOOKUP(E875&amp;G875,'[1]采购入库货量(公司仓库)'!$A:$H,8,FALSE)),0,VLOOKUP(E875&amp;G875,'[1]采购入库货量(公司仓库)'!$A:$H,8,FALSE)))</f>
        <v>0</v>
      </c>
      <c r="AB875">
        <f>SUMIF([1]销售数据!$B:$B,E875&amp;G875,[1]销售数据!$G:$G)</f>
        <v>0</v>
      </c>
      <c r="AC875">
        <f t="shared" si="218"/>
        <v>0</v>
      </c>
      <c r="AD875" t="str">
        <f t="shared" si="208"/>
        <v/>
      </c>
      <c r="AE875">
        <f>SUMIF([1]销售数据!$B:$B,AD875,[1]销售数据!$L:$L)</f>
        <v>0</v>
      </c>
      <c r="AF875">
        <f>SUMIF([1]销售数据!$B:$B,AD875,[1]销售数据!$K:$K)</f>
        <v>0</v>
      </c>
      <c r="AG875">
        <f>SUMIF([1]销售数据!$B:$B,AD875,[1]销售数据!$J:$J)</f>
        <v>0</v>
      </c>
      <c r="AH875">
        <f>SUMIF([1]销售数据!$B:$B,AD875,[1]销售数据!$I:$I)</f>
        <v>0</v>
      </c>
      <c r="AI875">
        <f>SUMIF([1]销售数据!$B:$B,AD875,[1]销售数据!$H:$H)</f>
        <v>0</v>
      </c>
      <c r="AJ875" s="19">
        <f t="shared" si="219"/>
        <v>0</v>
      </c>
      <c r="AK875">
        <f>SUMIF([1]发货店铺数!$B:$B,AD875,[1]发货店铺数!$G:$G)</f>
        <v>0</v>
      </c>
      <c r="AL875">
        <f>SUMIF([1]销售店铺数!$B:$B,AD875,[1]销售店铺数!$G:$G)</f>
        <v>0</v>
      </c>
      <c r="AM875">
        <f>SUMIF([1]上周销售店铺数!$B:$B,AD875,[1]上周销售店铺数!$G:$G)</f>
        <v>0</v>
      </c>
      <c r="AN875" s="19">
        <f t="shared" si="220"/>
        <v>0</v>
      </c>
      <c r="AO875" s="19">
        <f t="shared" si="209"/>
        <v>0</v>
      </c>
      <c r="AP875" s="19">
        <f t="shared" si="210"/>
        <v>0</v>
      </c>
      <c r="AQ875" s="11">
        <f t="shared" si="221"/>
        <v>0</v>
      </c>
      <c r="AR875" s="19">
        <f t="shared" si="222"/>
        <v>0</v>
      </c>
      <c r="AS875" s="19">
        <f t="shared" si="223"/>
        <v>0</v>
      </c>
    </row>
    <row r="876" spans="1:45">
      <c r="A876"/>
      <c r="B876"/>
      <c r="C876"/>
      <c r="D876"/>
      <c r="E876"/>
      <c r="F876"/>
      <c r="G876"/>
      <c r="H876"/>
      <c r="L876" s="8"/>
      <c r="M876" s="8" t="str">
        <f>IF(ISERROR( VLOOKUP(AD876,'[1]采购入库货量(公司仓库)'!$A:$I,9,FALSE)),"", VLOOKUP(AD876,'[1]采购入库货量(公司仓库)'!$A:$I,9,FALSE))</f>
        <v/>
      </c>
      <c r="N876" s="8" t="str">
        <f>IF(ISERROR( VLOOKUP(AD876,[1]批发上市日期!$A:$F,6,FALSE)),"",  VLOOKUP(AD876,[1]批发上市日期!$A:$F,6,FALSE))</f>
        <v/>
      </c>
      <c r="O876" s="11">
        <f>IF(ISERROR(VLOOKUP(E876&amp;G876,'[1]采购入库货量(公司仓库)'!$A:$I,7,FALSE)),0,VLOOKUP(E876&amp;G876,'[1]采购入库货量(公司仓库)'!$A:$I,7,FALSE))</f>
        <v>0</v>
      </c>
      <c r="P876">
        <f t="shared" si="211"/>
        <v>0</v>
      </c>
      <c r="Q876">
        <f>IF(ISERROR(VLOOKUP(E876&amp;G876,'[1]采购入库货量(公司仓库)'!$A:$I,8,FALSE)),0,VLOOKUP(E876&amp;G876,'[1]采购入库货量(公司仓库)'!$A:$I,8,FALSE))</f>
        <v>0</v>
      </c>
      <c r="R876" s="11">
        <f t="shared" si="212"/>
        <v>0</v>
      </c>
      <c r="S876">
        <f>SUMIF([1]库存总量!$H:$H,E876&amp;G876,[1]库存总量!$G:$G)</f>
        <v>0</v>
      </c>
      <c r="T876">
        <f t="shared" si="213"/>
        <v>0</v>
      </c>
      <c r="U876">
        <f>SUMIFS([1]库存总量!$G:$G,[1]库存总量!$H:$H,E876&amp;G876,[1]库存总量!$A:$A,"B")</f>
        <v>0</v>
      </c>
      <c r="V876">
        <f t="shared" si="214"/>
        <v>0</v>
      </c>
      <c r="W876">
        <f>SUMIFS([1]库存总量!$G:$G,[1]库存总量!$H:$H,E876&amp;G876,[1]库存总量!$A:$A,"K")</f>
        <v>0</v>
      </c>
      <c r="X876">
        <f t="shared" si="215"/>
        <v>0</v>
      </c>
      <c r="Y876">
        <f t="shared" si="216"/>
        <v>0</v>
      </c>
      <c r="Z876">
        <f t="shared" si="217"/>
        <v>0</v>
      </c>
      <c r="AA876">
        <f>(IF(ISERROR(VLOOKUP(E876&amp;G876,'[1]采购入库货量(公司仓库)'!$A:$H,7,FALSE)),0,VLOOKUP(E876&amp;G876,'[1]采购入库货量(公司仓库)'!$A:$H,7,FALSE)))*L876-(IF(ISERROR(VLOOKUP(E876&amp;G876,'[1]采购入库货量(公司仓库)'!$A:$H,8,FALSE)),0,VLOOKUP(E876&amp;G876,'[1]采购入库货量(公司仓库)'!$A:$H,8,FALSE)))</f>
        <v>0</v>
      </c>
      <c r="AB876">
        <f>SUMIF([1]销售数据!$B:$B,E876&amp;G876,[1]销售数据!$G:$G)</f>
        <v>0</v>
      </c>
      <c r="AC876">
        <f t="shared" si="218"/>
        <v>0</v>
      </c>
      <c r="AD876" t="str">
        <f t="shared" si="208"/>
        <v/>
      </c>
      <c r="AE876">
        <f>SUMIF([1]销售数据!$B:$B,AD876,[1]销售数据!$L:$L)</f>
        <v>0</v>
      </c>
      <c r="AF876">
        <f>SUMIF([1]销售数据!$B:$B,AD876,[1]销售数据!$K:$K)</f>
        <v>0</v>
      </c>
      <c r="AG876">
        <f>SUMIF([1]销售数据!$B:$B,AD876,[1]销售数据!$J:$J)</f>
        <v>0</v>
      </c>
      <c r="AH876">
        <f>SUMIF([1]销售数据!$B:$B,AD876,[1]销售数据!$I:$I)</f>
        <v>0</v>
      </c>
      <c r="AI876">
        <f>SUMIF([1]销售数据!$B:$B,AD876,[1]销售数据!$H:$H)</f>
        <v>0</v>
      </c>
      <c r="AJ876" s="19">
        <f t="shared" si="219"/>
        <v>0</v>
      </c>
      <c r="AK876">
        <f>SUMIF([1]发货店铺数!$B:$B,AD876,[1]发货店铺数!$G:$G)</f>
        <v>0</v>
      </c>
      <c r="AL876">
        <f>SUMIF([1]销售店铺数!$B:$B,AD876,[1]销售店铺数!$G:$G)</f>
        <v>0</v>
      </c>
      <c r="AM876">
        <f>SUMIF([1]上周销售店铺数!$B:$B,AD876,[1]上周销售店铺数!$G:$G)</f>
        <v>0</v>
      </c>
      <c r="AN876" s="19">
        <f t="shared" si="220"/>
        <v>0</v>
      </c>
      <c r="AO876" s="19">
        <f t="shared" si="209"/>
        <v>0</v>
      </c>
      <c r="AP876" s="19">
        <f t="shared" si="210"/>
        <v>0</v>
      </c>
      <c r="AQ876" s="11">
        <f t="shared" si="221"/>
        <v>0</v>
      </c>
      <c r="AR876" s="19">
        <f t="shared" si="222"/>
        <v>0</v>
      </c>
      <c r="AS876" s="19">
        <f t="shared" si="223"/>
        <v>0</v>
      </c>
    </row>
    <row r="877" spans="1:45">
      <c r="A877"/>
      <c r="B877"/>
      <c r="C877"/>
      <c r="D877"/>
      <c r="E877"/>
      <c r="F877"/>
      <c r="G877"/>
      <c r="H877"/>
      <c r="L877" s="8"/>
      <c r="M877" s="8" t="str">
        <f>IF(ISERROR( VLOOKUP(AD877,'[1]采购入库货量(公司仓库)'!$A:$I,9,FALSE)),"", VLOOKUP(AD877,'[1]采购入库货量(公司仓库)'!$A:$I,9,FALSE))</f>
        <v/>
      </c>
      <c r="N877" s="8" t="str">
        <f>IF(ISERROR( VLOOKUP(AD877,[1]批发上市日期!$A:$F,6,FALSE)),"",  VLOOKUP(AD877,[1]批发上市日期!$A:$F,6,FALSE))</f>
        <v/>
      </c>
      <c r="O877" s="11">
        <f>IF(ISERROR(VLOOKUP(E877&amp;G877,'[1]采购入库货量(公司仓库)'!$A:$I,7,FALSE)),0,VLOOKUP(E877&amp;G877,'[1]采购入库货量(公司仓库)'!$A:$I,7,FALSE))</f>
        <v>0</v>
      </c>
      <c r="P877">
        <f t="shared" si="211"/>
        <v>0</v>
      </c>
      <c r="Q877">
        <f>IF(ISERROR(VLOOKUP(E877&amp;G877,'[1]采购入库货量(公司仓库)'!$A:$I,8,FALSE)),0,VLOOKUP(E877&amp;G877,'[1]采购入库货量(公司仓库)'!$A:$I,8,FALSE))</f>
        <v>0</v>
      </c>
      <c r="R877" s="11">
        <f t="shared" si="212"/>
        <v>0</v>
      </c>
      <c r="S877">
        <f>SUMIF([1]库存总量!$H:$H,E877&amp;G877,[1]库存总量!$G:$G)</f>
        <v>0</v>
      </c>
      <c r="T877">
        <f t="shared" si="213"/>
        <v>0</v>
      </c>
      <c r="U877">
        <f>SUMIFS([1]库存总量!$G:$G,[1]库存总量!$H:$H,E877&amp;G877,[1]库存总量!$A:$A,"B")</f>
        <v>0</v>
      </c>
      <c r="V877">
        <f t="shared" si="214"/>
        <v>0</v>
      </c>
      <c r="W877">
        <f>SUMIFS([1]库存总量!$G:$G,[1]库存总量!$H:$H,E877&amp;G877,[1]库存总量!$A:$A,"K")</f>
        <v>0</v>
      </c>
      <c r="X877">
        <f t="shared" si="215"/>
        <v>0</v>
      </c>
      <c r="Y877">
        <f t="shared" si="216"/>
        <v>0</v>
      </c>
      <c r="Z877">
        <f t="shared" si="217"/>
        <v>0</v>
      </c>
      <c r="AA877">
        <f>(IF(ISERROR(VLOOKUP(E877&amp;G877,'[1]采购入库货量(公司仓库)'!$A:$H,7,FALSE)),0,VLOOKUP(E877&amp;G877,'[1]采购入库货量(公司仓库)'!$A:$H,7,FALSE)))*L877-(IF(ISERROR(VLOOKUP(E877&amp;G877,'[1]采购入库货量(公司仓库)'!$A:$H,8,FALSE)),0,VLOOKUP(E877&amp;G877,'[1]采购入库货量(公司仓库)'!$A:$H,8,FALSE)))</f>
        <v>0</v>
      </c>
      <c r="AB877">
        <f>SUMIF([1]销售数据!$B:$B,E877&amp;G877,[1]销售数据!$G:$G)</f>
        <v>0</v>
      </c>
      <c r="AC877">
        <f t="shared" si="218"/>
        <v>0</v>
      </c>
      <c r="AD877" t="str">
        <f t="shared" si="208"/>
        <v/>
      </c>
      <c r="AE877">
        <f>SUMIF([1]销售数据!$B:$B,AD877,[1]销售数据!$L:$L)</f>
        <v>0</v>
      </c>
      <c r="AF877">
        <f>SUMIF([1]销售数据!$B:$B,AD877,[1]销售数据!$K:$K)</f>
        <v>0</v>
      </c>
      <c r="AG877">
        <f>SUMIF([1]销售数据!$B:$B,AD877,[1]销售数据!$J:$J)</f>
        <v>0</v>
      </c>
      <c r="AH877">
        <f>SUMIF([1]销售数据!$B:$B,AD877,[1]销售数据!$I:$I)</f>
        <v>0</v>
      </c>
      <c r="AI877">
        <f>SUMIF([1]销售数据!$B:$B,AD877,[1]销售数据!$H:$H)</f>
        <v>0</v>
      </c>
      <c r="AJ877" s="19">
        <f t="shared" si="219"/>
        <v>0</v>
      </c>
      <c r="AK877">
        <f>SUMIF([1]发货店铺数!$B:$B,AD877,[1]发货店铺数!$G:$G)</f>
        <v>0</v>
      </c>
      <c r="AL877">
        <f>SUMIF([1]销售店铺数!$B:$B,AD877,[1]销售店铺数!$G:$G)</f>
        <v>0</v>
      </c>
      <c r="AM877">
        <f>SUMIF([1]上周销售店铺数!$B:$B,AD877,[1]上周销售店铺数!$G:$G)</f>
        <v>0</v>
      </c>
      <c r="AN877" s="19">
        <f t="shared" si="220"/>
        <v>0</v>
      </c>
      <c r="AO877" s="19">
        <f t="shared" si="209"/>
        <v>0</v>
      </c>
      <c r="AP877" s="19">
        <f t="shared" si="210"/>
        <v>0</v>
      </c>
      <c r="AQ877" s="11">
        <f t="shared" si="221"/>
        <v>0</v>
      </c>
      <c r="AR877" s="19">
        <f t="shared" si="222"/>
        <v>0</v>
      </c>
      <c r="AS877" s="19">
        <f t="shared" si="223"/>
        <v>0</v>
      </c>
    </row>
    <row r="878" spans="1:45">
      <c r="A878"/>
      <c r="B878"/>
      <c r="C878"/>
      <c r="D878"/>
      <c r="E878"/>
      <c r="F878"/>
      <c r="G878"/>
      <c r="H878"/>
      <c r="L878" s="8"/>
      <c r="M878" s="8" t="str">
        <f>IF(ISERROR( VLOOKUP(AD878,'[1]采购入库货量(公司仓库)'!$A:$I,9,FALSE)),"", VLOOKUP(AD878,'[1]采购入库货量(公司仓库)'!$A:$I,9,FALSE))</f>
        <v/>
      </c>
      <c r="N878" s="8" t="str">
        <f>IF(ISERROR( VLOOKUP(AD878,[1]批发上市日期!$A:$F,6,FALSE)),"",  VLOOKUP(AD878,[1]批发上市日期!$A:$F,6,FALSE))</f>
        <v/>
      </c>
      <c r="O878" s="11">
        <f>IF(ISERROR(VLOOKUP(E878&amp;G878,'[1]采购入库货量(公司仓库)'!$A:$I,7,FALSE)),0,VLOOKUP(E878&amp;G878,'[1]采购入库货量(公司仓库)'!$A:$I,7,FALSE))</f>
        <v>0</v>
      </c>
      <c r="P878">
        <f t="shared" si="211"/>
        <v>0</v>
      </c>
      <c r="Q878">
        <f>IF(ISERROR(VLOOKUP(E878&amp;G878,'[1]采购入库货量(公司仓库)'!$A:$I,8,FALSE)),0,VLOOKUP(E878&amp;G878,'[1]采购入库货量(公司仓库)'!$A:$I,8,FALSE))</f>
        <v>0</v>
      </c>
      <c r="R878" s="11">
        <f t="shared" si="212"/>
        <v>0</v>
      </c>
      <c r="S878">
        <f>SUMIF([1]库存总量!$H:$H,E878&amp;G878,[1]库存总量!$G:$G)</f>
        <v>0</v>
      </c>
      <c r="T878">
        <f t="shared" si="213"/>
        <v>0</v>
      </c>
      <c r="U878">
        <f>SUMIFS([1]库存总量!$G:$G,[1]库存总量!$H:$H,E878&amp;G878,[1]库存总量!$A:$A,"B")</f>
        <v>0</v>
      </c>
      <c r="V878">
        <f t="shared" si="214"/>
        <v>0</v>
      </c>
      <c r="W878">
        <f>SUMIFS([1]库存总量!$G:$G,[1]库存总量!$H:$H,E878&amp;G878,[1]库存总量!$A:$A,"K")</f>
        <v>0</v>
      </c>
      <c r="X878">
        <f t="shared" si="215"/>
        <v>0</v>
      </c>
      <c r="Y878">
        <f t="shared" si="216"/>
        <v>0</v>
      </c>
      <c r="Z878">
        <f t="shared" si="217"/>
        <v>0</v>
      </c>
      <c r="AA878">
        <f>(IF(ISERROR(VLOOKUP(E878&amp;G878,'[1]采购入库货量(公司仓库)'!$A:$H,7,FALSE)),0,VLOOKUP(E878&amp;G878,'[1]采购入库货量(公司仓库)'!$A:$H,7,FALSE)))*L878-(IF(ISERROR(VLOOKUP(E878&amp;G878,'[1]采购入库货量(公司仓库)'!$A:$H,8,FALSE)),0,VLOOKUP(E878&amp;G878,'[1]采购入库货量(公司仓库)'!$A:$H,8,FALSE)))</f>
        <v>0</v>
      </c>
      <c r="AB878">
        <f>SUMIF([1]销售数据!$B:$B,E878&amp;G878,[1]销售数据!$G:$G)</f>
        <v>0</v>
      </c>
      <c r="AC878">
        <f t="shared" si="218"/>
        <v>0</v>
      </c>
      <c r="AD878" t="str">
        <f t="shared" si="208"/>
        <v/>
      </c>
      <c r="AE878">
        <f>SUMIF([1]销售数据!$B:$B,AD878,[1]销售数据!$L:$L)</f>
        <v>0</v>
      </c>
      <c r="AF878">
        <f>SUMIF([1]销售数据!$B:$B,AD878,[1]销售数据!$K:$K)</f>
        <v>0</v>
      </c>
      <c r="AG878">
        <f>SUMIF([1]销售数据!$B:$B,AD878,[1]销售数据!$J:$J)</f>
        <v>0</v>
      </c>
      <c r="AH878">
        <f>SUMIF([1]销售数据!$B:$B,AD878,[1]销售数据!$I:$I)</f>
        <v>0</v>
      </c>
      <c r="AI878">
        <f>SUMIF([1]销售数据!$B:$B,AD878,[1]销售数据!$H:$H)</f>
        <v>0</v>
      </c>
      <c r="AJ878" s="19">
        <f t="shared" si="219"/>
        <v>0</v>
      </c>
      <c r="AK878">
        <f>SUMIF([1]发货店铺数!$B:$B,AD878,[1]发货店铺数!$G:$G)</f>
        <v>0</v>
      </c>
      <c r="AL878">
        <f>SUMIF([1]销售店铺数!$B:$B,AD878,[1]销售店铺数!$G:$G)</f>
        <v>0</v>
      </c>
      <c r="AM878">
        <f>SUMIF([1]上周销售店铺数!$B:$B,AD878,[1]上周销售店铺数!$G:$G)</f>
        <v>0</v>
      </c>
      <c r="AN878" s="19">
        <f t="shared" si="220"/>
        <v>0</v>
      </c>
      <c r="AO878" s="19">
        <f t="shared" si="209"/>
        <v>0</v>
      </c>
      <c r="AP878" s="19">
        <f t="shared" si="210"/>
        <v>0</v>
      </c>
      <c r="AQ878" s="11">
        <f t="shared" si="221"/>
        <v>0</v>
      </c>
      <c r="AR878" s="19">
        <f t="shared" si="222"/>
        <v>0</v>
      </c>
      <c r="AS878" s="19">
        <f t="shared" si="223"/>
        <v>0</v>
      </c>
    </row>
    <row r="879" spans="1:45">
      <c r="A879"/>
      <c r="B879"/>
      <c r="C879"/>
      <c r="D879"/>
      <c r="E879"/>
      <c r="F879"/>
      <c r="G879"/>
      <c r="H879"/>
      <c r="L879" s="8"/>
      <c r="M879" s="8" t="str">
        <f>IF(ISERROR( VLOOKUP(AD879,'[1]采购入库货量(公司仓库)'!$A:$I,9,FALSE)),"", VLOOKUP(AD879,'[1]采购入库货量(公司仓库)'!$A:$I,9,FALSE))</f>
        <v/>
      </c>
      <c r="N879" s="8" t="str">
        <f>IF(ISERROR( VLOOKUP(AD879,[1]批发上市日期!$A:$F,6,FALSE)),"",  VLOOKUP(AD879,[1]批发上市日期!$A:$F,6,FALSE))</f>
        <v/>
      </c>
      <c r="O879" s="11">
        <f>IF(ISERROR(VLOOKUP(E879&amp;G879,'[1]采购入库货量(公司仓库)'!$A:$I,7,FALSE)),0,VLOOKUP(E879&amp;G879,'[1]采购入库货量(公司仓库)'!$A:$I,7,FALSE))</f>
        <v>0</v>
      </c>
      <c r="P879">
        <f t="shared" si="211"/>
        <v>0</v>
      </c>
      <c r="Q879">
        <f>IF(ISERROR(VLOOKUP(E879&amp;G879,'[1]采购入库货量(公司仓库)'!$A:$I,8,FALSE)),0,VLOOKUP(E879&amp;G879,'[1]采购入库货量(公司仓库)'!$A:$I,8,FALSE))</f>
        <v>0</v>
      </c>
      <c r="R879" s="11">
        <f t="shared" si="212"/>
        <v>0</v>
      </c>
      <c r="S879">
        <f>SUMIF([1]库存总量!$H:$H,E879&amp;G879,[1]库存总量!$G:$G)</f>
        <v>0</v>
      </c>
      <c r="T879">
        <f t="shared" si="213"/>
        <v>0</v>
      </c>
      <c r="U879">
        <f>SUMIFS([1]库存总量!$G:$G,[1]库存总量!$H:$H,E879&amp;G879,[1]库存总量!$A:$A,"B")</f>
        <v>0</v>
      </c>
      <c r="V879">
        <f t="shared" si="214"/>
        <v>0</v>
      </c>
      <c r="W879">
        <f>SUMIFS([1]库存总量!$G:$G,[1]库存总量!$H:$H,E879&amp;G879,[1]库存总量!$A:$A,"K")</f>
        <v>0</v>
      </c>
      <c r="X879">
        <f t="shared" si="215"/>
        <v>0</v>
      </c>
      <c r="Y879">
        <f t="shared" si="216"/>
        <v>0</v>
      </c>
      <c r="Z879">
        <f t="shared" si="217"/>
        <v>0</v>
      </c>
      <c r="AA879">
        <f>(IF(ISERROR(VLOOKUP(E879&amp;G879,'[1]采购入库货量(公司仓库)'!$A:$H,7,FALSE)),0,VLOOKUP(E879&amp;G879,'[1]采购入库货量(公司仓库)'!$A:$H,7,FALSE)))*L879-(IF(ISERROR(VLOOKUP(E879&amp;G879,'[1]采购入库货量(公司仓库)'!$A:$H,8,FALSE)),0,VLOOKUP(E879&amp;G879,'[1]采购入库货量(公司仓库)'!$A:$H,8,FALSE)))</f>
        <v>0</v>
      </c>
      <c r="AB879">
        <f>SUMIF([1]销售数据!$B:$B,E879&amp;G879,[1]销售数据!$G:$G)</f>
        <v>0</v>
      </c>
      <c r="AC879">
        <f t="shared" si="218"/>
        <v>0</v>
      </c>
      <c r="AD879" t="str">
        <f t="shared" si="208"/>
        <v/>
      </c>
      <c r="AE879">
        <f>SUMIF([1]销售数据!$B:$B,AD879,[1]销售数据!$L:$L)</f>
        <v>0</v>
      </c>
      <c r="AF879">
        <f>SUMIF([1]销售数据!$B:$B,AD879,[1]销售数据!$K:$K)</f>
        <v>0</v>
      </c>
      <c r="AG879">
        <f>SUMIF([1]销售数据!$B:$B,AD879,[1]销售数据!$J:$J)</f>
        <v>0</v>
      </c>
      <c r="AH879">
        <f>SUMIF([1]销售数据!$B:$B,AD879,[1]销售数据!$I:$I)</f>
        <v>0</v>
      </c>
      <c r="AI879">
        <f>SUMIF([1]销售数据!$B:$B,AD879,[1]销售数据!$H:$H)</f>
        <v>0</v>
      </c>
      <c r="AJ879" s="19">
        <f t="shared" si="219"/>
        <v>0</v>
      </c>
      <c r="AK879">
        <f>SUMIF([1]发货店铺数!$B:$B,AD879,[1]发货店铺数!$G:$G)</f>
        <v>0</v>
      </c>
      <c r="AL879">
        <f>SUMIF([1]销售店铺数!$B:$B,AD879,[1]销售店铺数!$G:$G)</f>
        <v>0</v>
      </c>
      <c r="AM879">
        <f>SUMIF([1]上周销售店铺数!$B:$B,AD879,[1]上周销售店铺数!$G:$G)</f>
        <v>0</v>
      </c>
      <c r="AN879" s="19">
        <f t="shared" si="220"/>
        <v>0</v>
      </c>
      <c r="AO879" s="19">
        <f t="shared" si="209"/>
        <v>0</v>
      </c>
      <c r="AP879" s="19">
        <f t="shared" si="210"/>
        <v>0</v>
      </c>
      <c r="AQ879" s="11">
        <f t="shared" si="221"/>
        <v>0</v>
      </c>
      <c r="AR879" s="19">
        <f t="shared" si="222"/>
        <v>0</v>
      </c>
      <c r="AS879" s="19">
        <f t="shared" si="223"/>
        <v>0</v>
      </c>
    </row>
    <row r="880" spans="1:45">
      <c r="A880"/>
      <c r="B880"/>
      <c r="C880"/>
      <c r="D880"/>
      <c r="E880"/>
      <c r="F880"/>
      <c r="G880"/>
      <c r="H880"/>
      <c r="L880" s="8"/>
      <c r="M880" s="8" t="str">
        <f>IF(ISERROR( VLOOKUP(AD880,'[1]采购入库货量(公司仓库)'!$A:$I,9,FALSE)),"", VLOOKUP(AD880,'[1]采购入库货量(公司仓库)'!$A:$I,9,FALSE))</f>
        <v/>
      </c>
      <c r="N880" s="8" t="str">
        <f>IF(ISERROR( VLOOKUP(AD880,[1]批发上市日期!$A:$F,6,FALSE)),"",  VLOOKUP(AD880,[1]批发上市日期!$A:$F,6,FALSE))</f>
        <v/>
      </c>
      <c r="O880" s="11">
        <f>IF(ISERROR(VLOOKUP(E880&amp;G880,'[1]采购入库货量(公司仓库)'!$A:$I,7,FALSE)),0,VLOOKUP(E880&amp;G880,'[1]采购入库货量(公司仓库)'!$A:$I,7,FALSE))</f>
        <v>0</v>
      </c>
      <c r="P880">
        <f t="shared" si="211"/>
        <v>0</v>
      </c>
      <c r="Q880">
        <f>IF(ISERROR(VLOOKUP(E880&amp;G880,'[1]采购入库货量(公司仓库)'!$A:$I,8,FALSE)),0,VLOOKUP(E880&amp;G880,'[1]采购入库货量(公司仓库)'!$A:$I,8,FALSE))</f>
        <v>0</v>
      </c>
      <c r="R880" s="11">
        <f t="shared" si="212"/>
        <v>0</v>
      </c>
      <c r="S880">
        <f>SUMIF([1]库存总量!$H:$H,E880&amp;G880,[1]库存总量!$G:$G)</f>
        <v>0</v>
      </c>
      <c r="T880">
        <f t="shared" si="213"/>
        <v>0</v>
      </c>
      <c r="U880">
        <f>SUMIFS([1]库存总量!$G:$G,[1]库存总量!$H:$H,E880&amp;G880,[1]库存总量!$A:$A,"B")</f>
        <v>0</v>
      </c>
      <c r="V880">
        <f t="shared" si="214"/>
        <v>0</v>
      </c>
      <c r="W880">
        <f>SUMIFS([1]库存总量!$G:$G,[1]库存总量!$H:$H,E880&amp;G880,[1]库存总量!$A:$A,"K")</f>
        <v>0</v>
      </c>
      <c r="X880">
        <f t="shared" si="215"/>
        <v>0</v>
      </c>
      <c r="Y880">
        <f t="shared" si="216"/>
        <v>0</v>
      </c>
      <c r="Z880">
        <f t="shared" si="217"/>
        <v>0</v>
      </c>
      <c r="AA880">
        <f>(IF(ISERROR(VLOOKUP(E880&amp;G880,'[1]采购入库货量(公司仓库)'!$A:$H,7,FALSE)),0,VLOOKUP(E880&amp;G880,'[1]采购入库货量(公司仓库)'!$A:$H,7,FALSE)))*L880-(IF(ISERROR(VLOOKUP(E880&amp;G880,'[1]采购入库货量(公司仓库)'!$A:$H,8,FALSE)),0,VLOOKUP(E880&amp;G880,'[1]采购入库货量(公司仓库)'!$A:$H,8,FALSE)))</f>
        <v>0</v>
      </c>
      <c r="AB880">
        <f>SUMIF([1]销售数据!$B:$B,E880&amp;G880,[1]销售数据!$G:$G)</f>
        <v>0</v>
      </c>
      <c r="AC880">
        <f t="shared" si="218"/>
        <v>0</v>
      </c>
      <c r="AD880" t="str">
        <f t="shared" si="208"/>
        <v/>
      </c>
      <c r="AE880">
        <f>SUMIF([1]销售数据!$B:$B,AD880,[1]销售数据!$L:$L)</f>
        <v>0</v>
      </c>
      <c r="AF880">
        <f>SUMIF([1]销售数据!$B:$B,AD880,[1]销售数据!$K:$K)</f>
        <v>0</v>
      </c>
      <c r="AG880">
        <f>SUMIF([1]销售数据!$B:$B,AD880,[1]销售数据!$J:$J)</f>
        <v>0</v>
      </c>
      <c r="AH880">
        <f>SUMIF([1]销售数据!$B:$B,AD880,[1]销售数据!$I:$I)</f>
        <v>0</v>
      </c>
      <c r="AI880">
        <f>SUMIF([1]销售数据!$B:$B,AD880,[1]销售数据!$H:$H)</f>
        <v>0</v>
      </c>
      <c r="AJ880" s="19">
        <f t="shared" si="219"/>
        <v>0</v>
      </c>
      <c r="AK880">
        <f>SUMIF([1]发货店铺数!$B:$B,AD880,[1]发货店铺数!$G:$G)</f>
        <v>0</v>
      </c>
      <c r="AL880">
        <f>SUMIF([1]销售店铺数!$B:$B,AD880,[1]销售店铺数!$G:$G)</f>
        <v>0</v>
      </c>
      <c r="AM880">
        <f>SUMIF([1]上周销售店铺数!$B:$B,AD880,[1]上周销售店铺数!$G:$G)</f>
        <v>0</v>
      </c>
      <c r="AN880" s="19">
        <f t="shared" si="220"/>
        <v>0</v>
      </c>
      <c r="AO880" s="19">
        <f t="shared" si="209"/>
        <v>0</v>
      </c>
      <c r="AP880" s="19">
        <f t="shared" si="210"/>
        <v>0</v>
      </c>
      <c r="AQ880" s="11">
        <f t="shared" si="221"/>
        <v>0</v>
      </c>
      <c r="AR880" s="19">
        <f t="shared" si="222"/>
        <v>0</v>
      </c>
      <c r="AS880" s="19">
        <f t="shared" si="223"/>
        <v>0</v>
      </c>
    </row>
    <row r="881" spans="1:45">
      <c r="A881"/>
      <c r="B881"/>
      <c r="C881"/>
      <c r="D881"/>
      <c r="E881"/>
      <c r="F881"/>
      <c r="G881"/>
      <c r="H881"/>
      <c r="L881" s="8"/>
      <c r="M881" s="8" t="str">
        <f>IF(ISERROR( VLOOKUP(AD881,'[1]采购入库货量(公司仓库)'!$A:$I,9,FALSE)),"", VLOOKUP(AD881,'[1]采购入库货量(公司仓库)'!$A:$I,9,FALSE))</f>
        <v/>
      </c>
      <c r="N881" s="8" t="str">
        <f>IF(ISERROR( VLOOKUP(AD881,[1]批发上市日期!$A:$F,6,FALSE)),"",  VLOOKUP(AD881,[1]批发上市日期!$A:$F,6,FALSE))</f>
        <v/>
      </c>
      <c r="O881" s="11">
        <f>IF(ISERROR(VLOOKUP(E881&amp;G881,'[1]采购入库货量(公司仓库)'!$A:$I,7,FALSE)),0,VLOOKUP(E881&amp;G881,'[1]采购入库货量(公司仓库)'!$A:$I,7,FALSE))</f>
        <v>0</v>
      </c>
      <c r="P881">
        <f t="shared" si="211"/>
        <v>0</v>
      </c>
      <c r="Q881">
        <f>IF(ISERROR(VLOOKUP(E881&amp;G881,'[1]采购入库货量(公司仓库)'!$A:$I,8,FALSE)),0,VLOOKUP(E881&amp;G881,'[1]采购入库货量(公司仓库)'!$A:$I,8,FALSE))</f>
        <v>0</v>
      </c>
      <c r="R881" s="11">
        <f t="shared" si="212"/>
        <v>0</v>
      </c>
      <c r="S881">
        <f>SUMIF([1]库存总量!$H:$H,E881&amp;G881,[1]库存总量!$G:$G)</f>
        <v>0</v>
      </c>
      <c r="T881">
        <f t="shared" si="213"/>
        <v>0</v>
      </c>
      <c r="U881">
        <f>SUMIFS([1]库存总量!$G:$G,[1]库存总量!$H:$H,E881&amp;G881,[1]库存总量!$A:$A,"B")</f>
        <v>0</v>
      </c>
      <c r="V881">
        <f t="shared" si="214"/>
        <v>0</v>
      </c>
      <c r="W881">
        <f>SUMIFS([1]库存总量!$G:$G,[1]库存总量!$H:$H,E881&amp;G881,[1]库存总量!$A:$A,"K")</f>
        <v>0</v>
      </c>
      <c r="X881">
        <f t="shared" si="215"/>
        <v>0</v>
      </c>
      <c r="Y881">
        <f t="shared" si="216"/>
        <v>0</v>
      </c>
      <c r="Z881">
        <f t="shared" si="217"/>
        <v>0</v>
      </c>
      <c r="AA881">
        <f>(IF(ISERROR(VLOOKUP(E881&amp;G881,'[1]采购入库货量(公司仓库)'!$A:$H,7,FALSE)),0,VLOOKUP(E881&amp;G881,'[1]采购入库货量(公司仓库)'!$A:$H,7,FALSE)))*L881-(IF(ISERROR(VLOOKUP(E881&amp;G881,'[1]采购入库货量(公司仓库)'!$A:$H,8,FALSE)),0,VLOOKUP(E881&amp;G881,'[1]采购入库货量(公司仓库)'!$A:$H,8,FALSE)))</f>
        <v>0</v>
      </c>
      <c r="AB881">
        <f>SUMIF([1]销售数据!$B:$B,E881&amp;G881,[1]销售数据!$G:$G)</f>
        <v>0</v>
      </c>
      <c r="AC881">
        <f t="shared" si="218"/>
        <v>0</v>
      </c>
      <c r="AD881" t="str">
        <f t="shared" si="208"/>
        <v/>
      </c>
      <c r="AE881">
        <f>SUMIF([1]销售数据!$B:$B,AD881,[1]销售数据!$L:$L)</f>
        <v>0</v>
      </c>
      <c r="AF881">
        <f>SUMIF([1]销售数据!$B:$B,AD881,[1]销售数据!$K:$K)</f>
        <v>0</v>
      </c>
      <c r="AG881">
        <f>SUMIF([1]销售数据!$B:$B,AD881,[1]销售数据!$J:$J)</f>
        <v>0</v>
      </c>
      <c r="AH881">
        <f>SUMIF([1]销售数据!$B:$B,AD881,[1]销售数据!$I:$I)</f>
        <v>0</v>
      </c>
      <c r="AI881">
        <f>SUMIF([1]销售数据!$B:$B,AD881,[1]销售数据!$H:$H)</f>
        <v>0</v>
      </c>
      <c r="AJ881" s="19">
        <f t="shared" si="219"/>
        <v>0</v>
      </c>
      <c r="AK881">
        <f>SUMIF([1]发货店铺数!$B:$B,AD881,[1]发货店铺数!$G:$G)</f>
        <v>0</v>
      </c>
      <c r="AL881">
        <f>SUMIF([1]销售店铺数!$B:$B,AD881,[1]销售店铺数!$G:$G)</f>
        <v>0</v>
      </c>
      <c r="AM881">
        <f>SUMIF([1]上周销售店铺数!$B:$B,AD881,[1]上周销售店铺数!$G:$G)</f>
        <v>0</v>
      </c>
      <c r="AN881" s="19">
        <f t="shared" si="220"/>
        <v>0</v>
      </c>
      <c r="AO881" s="19">
        <f t="shared" si="209"/>
        <v>0</v>
      </c>
      <c r="AP881" s="19">
        <f t="shared" si="210"/>
        <v>0</v>
      </c>
      <c r="AQ881" s="11">
        <f t="shared" si="221"/>
        <v>0</v>
      </c>
      <c r="AR881" s="19">
        <f t="shared" si="222"/>
        <v>0</v>
      </c>
      <c r="AS881" s="19">
        <f t="shared" si="223"/>
        <v>0</v>
      </c>
    </row>
    <row r="882" spans="1:45">
      <c r="A882"/>
      <c r="B882"/>
      <c r="C882"/>
      <c r="D882"/>
      <c r="E882"/>
      <c r="F882"/>
      <c r="G882"/>
      <c r="H882"/>
      <c r="L882" s="8"/>
      <c r="M882" s="8" t="str">
        <f>IF(ISERROR( VLOOKUP(AD882,'[1]采购入库货量(公司仓库)'!$A:$I,9,FALSE)),"", VLOOKUP(AD882,'[1]采购入库货量(公司仓库)'!$A:$I,9,FALSE))</f>
        <v/>
      </c>
      <c r="N882" s="8" t="str">
        <f>IF(ISERROR( VLOOKUP(AD882,[1]批发上市日期!$A:$F,6,FALSE)),"",  VLOOKUP(AD882,[1]批发上市日期!$A:$F,6,FALSE))</f>
        <v/>
      </c>
      <c r="O882" s="11">
        <f>IF(ISERROR(VLOOKUP(E882&amp;G882,'[1]采购入库货量(公司仓库)'!$A:$I,7,FALSE)),0,VLOOKUP(E882&amp;G882,'[1]采购入库货量(公司仓库)'!$A:$I,7,FALSE))</f>
        <v>0</v>
      </c>
      <c r="P882">
        <f t="shared" si="211"/>
        <v>0</v>
      </c>
      <c r="Q882">
        <f>IF(ISERROR(VLOOKUP(E882&amp;G882,'[1]采购入库货量(公司仓库)'!$A:$I,8,FALSE)),0,VLOOKUP(E882&amp;G882,'[1]采购入库货量(公司仓库)'!$A:$I,8,FALSE))</f>
        <v>0</v>
      </c>
      <c r="R882" s="11">
        <f t="shared" si="212"/>
        <v>0</v>
      </c>
      <c r="S882">
        <f>SUMIF([1]库存总量!$H:$H,E882&amp;G882,[1]库存总量!$G:$G)</f>
        <v>0</v>
      </c>
      <c r="T882">
        <f t="shared" si="213"/>
        <v>0</v>
      </c>
      <c r="U882">
        <f>SUMIFS([1]库存总量!$G:$G,[1]库存总量!$H:$H,E882&amp;G882,[1]库存总量!$A:$A,"B")</f>
        <v>0</v>
      </c>
      <c r="V882">
        <f t="shared" si="214"/>
        <v>0</v>
      </c>
      <c r="W882">
        <f>SUMIFS([1]库存总量!$G:$G,[1]库存总量!$H:$H,E882&amp;G882,[1]库存总量!$A:$A,"K")</f>
        <v>0</v>
      </c>
      <c r="X882">
        <f t="shared" si="215"/>
        <v>0</v>
      </c>
      <c r="Y882">
        <f t="shared" si="216"/>
        <v>0</v>
      </c>
      <c r="Z882">
        <f t="shared" si="217"/>
        <v>0</v>
      </c>
      <c r="AA882">
        <f>(IF(ISERROR(VLOOKUP(E882&amp;G882,'[1]采购入库货量(公司仓库)'!$A:$H,7,FALSE)),0,VLOOKUP(E882&amp;G882,'[1]采购入库货量(公司仓库)'!$A:$H,7,FALSE)))*L882-(IF(ISERROR(VLOOKUP(E882&amp;G882,'[1]采购入库货量(公司仓库)'!$A:$H,8,FALSE)),0,VLOOKUP(E882&amp;G882,'[1]采购入库货量(公司仓库)'!$A:$H,8,FALSE)))</f>
        <v>0</v>
      </c>
      <c r="AB882">
        <f>SUMIF([1]销售数据!$B:$B,E882&amp;G882,[1]销售数据!$G:$G)</f>
        <v>0</v>
      </c>
      <c r="AC882">
        <f t="shared" si="218"/>
        <v>0</v>
      </c>
      <c r="AD882" t="str">
        <f t="shared" si="208"/>
        <v/>
      </c>
      <c r="AE882">
        <f>SUMIF([1]销售数据!$B:$B,AD882,[1]销售数据!$L:$L)</f>
        <v>0</v>
      </c>
      <c r="AF882">
        <f>SUMIF([1]销售数据!$B:$B,AD882,[1]销售数据!$K:$K)</f>
        <v>0</v>
      </c>
      <c r="AG882">
        <f>SUMIF([1]销售数据!$B:$B,AD882,[1]销售数据!$J:$J)</f>
        <v>0</v>
      </c>
      <c r="AH882">
        <f>SUMIF([1]销售数据!$B:$B,AD882,[1]销售数据!$I:$I)</f>
        <v>0</v>
      </c>
      <c r="AI882">
        <f>SUMIF([1]销售数据!$B:$B,AD882,[1]销售数据!$H:$H)</f>
        <v>0</v>
      </c>
      <c r="AJ882" s="19">
        <f t="shared" si="219"/>
        <v>0</v>
      </c>
      <c r="AK882">
        <f>SUMIF([1]发货店铺数!$B:$B,AD882,[1]发货店铺数!$G:$G)</f>
        <v>0</v>
      </c>
      <c r="AL882">
        <f>SUMIF([1]销售店铺数!$B:$B,AD882,[1]销售店铺数!$G:$G)</f>
        <v>0</v>
      </c>
      <c r="AM882">
        <f>SUMIF([1]上周销售店铺数!$B:$B,AD882,[1]上周销售店铺数!$G:$G)</f>
        <v>0</v>
      </c>
      <c r="AN882" s="19">
        <f t="shared" si="220"/>
        <v>0</v>
      </c>
      <c r="AO882" s="19">
        <f t="shared" si="209"/>
        <v>0</v>
      </c>
      <c r="AP882" s="19">
        <f t="shared" si="210"/>
        <v>0</v>
      </c>
      <c r="AQ882" s="11">
        <f t="shared" si="221"/>
        <v>0</v>
      </c>
      <c r="AR882" s="19">
        <f t="shared" si="222"/>
        <v>0</v>
      </c>
      <c r="AS882" s="19">
        <f t="shared" si="223"/>
        <v>0</v>
      </c>
    </row>
    <row r="883" spans="1:45">
      <c r="A883"/>
      <c r="B883"/>
      <c r="C883"/>
      <c r="D883"/>
      <c r="E883"/>
      <c r="F883"/>
      <c r="G883"/>
      <c r="H883"/>
      <c r="L883" s="8"/>
      <c r="M883" s="8" t="str">
        <f>IF(ISERROR( VLOOKUP(AD883,'[1]采购入库货量(公司仓库)'!$A:$I,9,FALSE)),"", VLOOKUP(AD883,'[1]采购入库货量(公司仓库)'!$A:$I,9,FALSE))</f>
        <v/>
      </c>
      <c r="N883" s="8" t="str">
        <f>IF(ISERROR( VLOOKUP(AD883,[1]批发上市日期!$A:$F,6,FALSE)),"",  VLOOKUP(AD883,[1]批发上市日期!$A:$F,6,FALSE))</f>
        <v/>
      </c>
      <c r="O883" s="11">
        <f>IF(ISERROR(VLOOKUP(E883&amp;G883,'[1]采购入库货量(公司仓库)'!$A:$I,7,FALSE)),0,VLOOKUP(E883&amp;G883,'[1]采购入库货量(公司仓库)'!$A:$I,7,FALSE))</f>
        <v>0</v>
      </c>
      <c r="P883">
        <f t="shared" si="211"/>
        <v>0</v>
      </c>
      <c r="Q883">
        <f>IF(ISERROR(VLOOKUP(E883&amp;G883,'[1]采购入库货量(公司仓库)'!$A:$I,8,FALSE)),0,VLOOKUP(E883&amp;G883,'[1]采购入库货量(公司仓库)'!$A:$I,8,FALSE))</f>
        <v>0</v>
      </c>
      <c r="R883" s="11">
        <f t="shared" si="212"/>
        <v>0</v>
      </c>
      <c r="S883">
        <f>SUMIF([1]库存总量!$H:$H,E883&amp;G883,[1]库存总量!$G:$G)</f>
        <v>0</v>
      </c>
      <c r="T883">
        <f t="shared" si="213"/>
        <v>0</v>
      </c>
      <c r="U883">
        <f>SUMIFS([1]库存总量!$G:$G,[1]库存总量!$H:$H,E883&amp;G883,[1]库存总量!$A:$A,"B")</f>
        <v>0</v>
      </c>
      <c r="V883">
        <f t="shared" si="214"/>
        <v>0</v>
      </c>
      <c r="W883">
        <f>SUMIFS([1]库存总量!$G:$G,[1]库存总量!$H:$H,E883&amp;G883,[1]库存总量!$A:$A,"K")</f>
        <v>0</v>
      </c>
      <c r="X883">
        <f t="shared" si="215"/>
        <v>0</v>
      </c>
      <c r="Y883">
        <f t="shared" si="216"/>
        <v>0</v>
      </c>
      <c r="Z883">
        <f t="shared" si="217"/>
        <v>0</v>
      </c>
      <c r="AA883">
        <f>(IF(ISERROR(VLOOKUP(E883&amp;G883,'[1]采购入库货量(公司仓库)'!$A:$H,7,FALSE)),0,VLOOKUP(E883&amp;G883,'[1]采购入库货量(公司仓库)'!$A:$H,7,FALSE)))*L883-(IF(ISERROR(VLOOKUP(E883&amp;G883,'[1]采购入库货量(公司仓库)'!$A:$H,8,FALSE)),0,VLOOKUP(E883&amp;G883,'[1]采购入库货量(公司仓库)'!$A:$H,8,FALSE)))</f>
        <v>0</v>
      </c>
      <c r="AB883">
        <f>SUMIF([1]销售数据!$B:$B,E883&amp;G883,[1]销售数据!$G:$G)</f>
        <v>0</v>
      </c>
      <c r="AC883">
        <f t="shared" si="218"/>
        <v>0</v>
      </c>
      <c r="AD883" t="str">
        <f t="shared" si="208"/>
        <v/>
      </c>
      <c r="AE883">
        <f>SUMIF([1]销售数据!$B:$B,AD883,[1]销售数据!$L:$L)</f>
        <v>0</v>
      </c>
      <c r="AF883">
        <f>SUMIF([1]销售数据!$B:$B,AD883,[1]销售数据!$K:$K)</f>
        <v>0</v>
      </c>
      <c r="AG883">
        <f>SUMIF([1]销售数据!$B:$B,AD883,[1]销售数据!$J:$J)</f>
        <v>0</v>
      </c>
      <c r="AH883">
        <f>SUMIF([1]销售数据!$B:$B,AD883,[1]销售数据!$I:$I)</f>
        <v>0</v>
      </c>
      <c r="AI883">
        <f>SUMIF([1]销售数据!$B:$B,AD883,[1]销售数据!$H:$H)</f>
        <v>0</v>
      </c>
      <c r="AJ883" s="19">
        <f t="shared" si="219"/>
        <v>0</v>
      </c>
      <c r="AK883">
        <f>SUMIF([1]发货店铺数!$B:$B,AD883,[1]发货店铺数!$G:$G)</f>
        <v>0</v>
      </c>
      <c r="AL883">
        <f>SUMIF([1]销售店铺数!$B:$B,AD883,[1]销售店铺数!$G:$G)</f>
        <v>0</v>
      </c>
      <c r="AM883">
        <f>SUMIF([1]上周销售店铺数!$B:$B,AD883,[1]上周销售店铺数!$G:$G)</f>
        <v>0</v>
      </c>
      <c r="AN883" s="19">
        <f t="shared" si="220"/>
        <v>0</v>
      </c>
      <c r="AO883" s="19">
        <f t="shared" si="209"/>
        <v>0</v>
      </c>
      <c r="AP883" s="19">
        <f t="shared" si="210"/>
        <v>0</v>
      </c>
      <c r="AQ883" s="11">
        <f t="shared" si="221"/>
        <v>0</v>
      </c>
      <c r="AR883" s="19">
        <f t="shared" si="222"/>
        <v>0</v>
      </c>
      <c r="AS883" s="19">
        <f t="shared" si="223"/>
        <v>0</v>
      </c>
    </row>
    <row r="884" spans="1:45">
      <c r="A884"/>
      <c r="B884"/>
      <c r="C884"/>
      <c r="D884"/>
      <c r="E884"/>
      <c r="F884"/>
      <c r="G884"/>
      <c r="H884"/>
      <c r="L884" s="8"/>
      <c r="M884" s="8" t="str">
        <f>IF(ISERROR( VLOOKUP(AD884,'[1]采购入库货量(公司仓库)'!$A:$I,9,FALSE)),"", VLOOKUP(AD884,'[1]采购入库货量(公司仓库)'!$A:$I,9,FALSE))</f>
        <v/>
      </c>
      <c r="N884" s="8" t="str">
        <f>IF(ISERROR( VLOOKUP(AD884,[1]批发上市日期!$A:$F,6,FALSE)),"",  VLOOKUP(AD884,[1]批发上市日期!$A:$F,6,FALSE))</f>
        <v/>
      </c>
      <c r="O884" s="11">
        <f>IF(ISERROR(VLOOKUP(E884&amp;G884,'[1]采购入库货量(公司仓库)'!$A:$I,7,FALSE)),0,VLOOKUP(E884&amp;G884,'[1]采购入库货量(公司仓库)'!$A:$I,7,FALSE))</f>
        <v>0</v>
      </c>
      <c r="P884">
        <f t="shared" si="211"/>
        <v>0</v>
      </c>
      <c r="Q884">
        <f>IF(ISERROR(VLOOKUP(E884&amp;G884,'[1]采购入库货量(公司仓库)'!$A:$I,8,FALSE)),0,VLOOKUP(E884&amp;G884,'[1]采购入库货量(公司仓库)'!$A:$I,8,FALSE))</f>
        <v>0</v>
      </c>
      <c r="R884" s="11">
        <f t="shared" si="212"/>
        <v>0</v>
      </c>
      <c r="S884">
        <f>SUMIF([1]库存总量!$H:$H,E884&amp;G884,[1]库存总量!$G:$G)</f>
        <v>0</v>
      </c>
      <c r="T884">
        <f t="shared" si="213"/>
        <v>0</v>
      </c>
      <c r="U884">
        <f>SUMIFS([1]库存总量!$G:$G,[1]库存总量!$H:$H,E884&amp;G884,[1]库存总量!$A:$A,"B")</f>
        <v>0</v>
      </c>
      <c r="V884">
        <f t="shared" si="214"/>
        <v>0</v>
      </c>
      <c r="W884">
        <f>SUMIFS([1]库存总量!$G:$G,[1]库存总量!$H:$H,E884&amp;G884,[1]库存总量!$A:$A,"K")</f>
        <v>0</v>
      </c>
      <c r="X884">
        <f t="shared" si="215"/>
        <v>0</v>
      </c>
      <c r="Y884">
        <f t="shared" si="216"/>
        <v>0</v>
      </c>
      <c r="Z884">
        <f t="shared" si="217"/>
        <v>0</v>
      </c>
      <c r="AA884">
        <f>(IF(ISERROR(VLOOKUP(E884&amp;G884,'[1]采购入库货量(公司仓库)'!$A:$H,7,FALSE)),0,VLOOKUP(E884&amp;G884,'[1]采购入库货量(公司仓库)'!$A:$H,7,FALSE)))*L884-(IF(ISERROR(VLOOKUP(E884&amp;G884,'[1]采购入库货量(公司仓库)'!$A:$H,8,FALSE)),0,VLOOKUP(E884&amp;G884,'[1]采购入库货量(公司仓库)'!$A:$H,8,FALSE)))</f>
        <v>0</v>
      </c>
      <c r="AB884">
        <f>SUMIF([1]销售数据!$B:$B,E884&amp;G884,[1]销售数据!$G:$G)</f>
        <v>0</v>
      </c>
      <c r="AC884">
        <f t="shared" si="218"/>
        <v>0</v>
      </c>
      <c r="AD884" t="str">
        <f t="shared" si="208"/>
        <v/>
      </c>
      <c r="AE884">
        <f>SUMIF([1]销售数据!$B:$B,AD884,[1]销售数据!$L:$L)</f>
        <v>0</v>
      </c>
      <c r="AF884">
        <f>SUMIF([1]销售数据!$B:$B,AD884,[1]销售数据!$K:$K)</f>
        <v>0</v>
      </c>
      <c r="AG884">
        <f>SUMIF([1]销售数据!$B:$B,AD884,[1]销售数据!$J:$J)</f>
        <v>0</v>
      </c>
      <c r="AH884">
        <f>SUMIF([1]销售数据!$B:$B,AD884,[1]销售数据!$I:$I)</f>
        <v>0</v>
      </c>
      <c r="AI884">
        <f>SUMIF([1]销售数据!$B:$B,AD884,[1]销售数据!$H:$H)</f>
        <v>0</v>
      </c>
      <c r="AJ884" s="19">
        <f t="shared" si="219"/>
        <v>0</v>
      </c>
      <c r="AK884">
        <f>SUMIF([1]发货店铺数!$B:$B,AD884,[1]发货店铺数!$G:$G)</f>
        <v>0</v>
      </c>
      <c r="AL884">
        <f>SUMIF([1]销售店铺数!$B:$B,AD884,[1]销售店铺数!$G:$G)</f>
        <v>0</v>
      </c>
      <c r="AM884">
        <f>SUMIF([1]上周销售店铺数!$B:$B,AD884,[1]上周销售店铺数!$G:$G)</f>
        <v>0</v>
      </c>
      <c r="AN884" s="19">
        <f t="shared" si="220"/>
        <v>0</v>
      </c>
      <c r="AO884" s="19">
        <f t="shared" si="209"/>
        <v>0</v>
      </c>
      <c r="AP884" s="19">
        <f t="shared" si="210"/>
        <v>0</v>
      </c>
      <c r="AQ884" s="11">
        <f t="shared" si="221"/>
        <v>0</v>
      </c>
      <c r="AR884" s="19">
        <f t="shared" si="222"/>
        <v>0</v>
      </c>
      <c r="AS884" s="19">
        <f t="shared" si="223"/>
        <v>0</v>
      </c>
    </row>
    <row r="885" spans="1:45">
      <c r="A885"/>
      <c r="B885"/>
      <c r="C885"/>
      <c r="D885"/>
      <c r="E885"/>
      <c r="F885"/>
      <c r="G885"/>
      <c r="H885"/>
      <c r="L885" s="8"/>
      <c r="M885" s="8" t="str">
        <f>IF(ISERROR( VLOOKUP(AD885,'[1]采购入库货量(公司仓库)'!$A:$I,9,FALSE)),"", VLOOKUP(AD885,'[1]采购入库货量(公司仓库)'!$A:$I,9,FALSE))</f>
        <v/>
      </c>
      <c r="N885" s="8" t="str">
        <f>IF(ISERROR( VLOOKUP(AD885,[1]批发上市日期!$A:$F,6,FALSE)),"",  VLOOKUP(AD885,[1]批发上市日期!$A:$F,6,FALSE))</f>
        <v/>
      </c>
      <c r="O885" s="11">
        <f>IF(ISERROR(VLOOKUP(E885&amp;G885,'[1]采购入库货量(公司仓库)'!$A:$I,7,FALSE)),0,VLOOKUP(E885&amp;G885,'[1]采购入库货量(公司仓库)'!$A:$I,7,FALSE))</f>
        <v>0</v>
      </c>
      <c r="P885">
        <f t="shared" si="211"/>
        <v>0</v>
      </c>
      <c r="Q885">
        <f>IF(ISERROR(VLOOKUP(E885&amp;G885,'[1]采购入库货量(公司仓库)'!$A:$I,8,FALSE)),0,VLOOKUP(E885&amp;G885,'[1]采购入库货量(公司仓库)'!$A:$I,8,FALSE))</f>
        <v>0</v>
      </c>
      <c r="R885" s="11">
        <f t="shared" si="212"/>
        <v>0</v>
      </c>
      <c r="S885">
        <f>SUMIF([1]库存总量!$H:$H,E885&amp;G885,[1]库存总量!$G:$G)</f>
        <v>0</v>
      </c>
      <c r="T885">
        <f t="shared" si="213"/>
        <v>0</v>
      </c>
      <c r="U885">
        <f>SUMIFS([1]库存总量!$G:$G,[1]库存总量!$H:$H,E885&amp;G885,[1]库存总量!$A:$A,"B")</f>
        <v>0</v>
      </c>
      <c r="V885">
        <f t="shared" si="214"/>
        <v>0</v>
      </c>
      <c r="W885">
        <f>SUMIFS([1]库存总量!$G:$G,[1]库存总量!$H:$H,E885&amp;G885,[1]库存总量!$A:$A,"K")</f>
        <v>0</v>
      </c>
      <c r="X885">
        <f t="shared" si="215"/>
        <v>0</v>
      </c>
      <c r="Y885">
        <f t="shared" si="216"/>
        <v>0</v>
      </c>
      <c r="Z885">
        <f t="shared" si="217"/>
        <v>0</v>
      </c>
      <c r="AA885">
        <f>(IF(ISERROR(VLOOKUP(E885&amp;G885,'[1]采购入库货量(公司仓库)'!$A:$H,7,FALSE)),0,VLOOKUP(E885&amp;G885,'[1]采购入库货量(公司仓库)'!$A:$H,7,FALSE)))*L885-(IF(ISERROR(VLOOKUP(E885&amp;G885,'[1]采购入库货量(公司仓库)'!$A:$H,8,FALSE)),0,VLOOKUP(E885&amp;G885,'[1]采购入库货量(公司仓库)'!$A:$H,8,FALSE)))</f>
        <v>0</v>
      </c>
      <c r="AB885">
        <f>SUMIF([1]销售数据!$B:$B,E885&amp;G885,[1]销售数据!$G:$G)</f>
        <v>0</v>
      </c>
      <c r="AC885">
        <f t="shared" si="218"/>
        <v>0</v>
      </c>
      <c r="AD885" t="str">
        <f t="shared" si="208"/>
        <v/>
      </c>
      <c r="AE885">
        <f>SUMIF([1]销售数据!$B:$B,AD885,[1]销售数据!$L:$L)</f>
        <v>0</v>
      </c>
      <c r="AF885">
        <f>SUMIF([1]销售数据!$B:$B,AD885,[1]销售数据!$K:$K)</f>
        <v>0</v>
      </c>
      <c r="AG885">
        <f>SUMIF([1]销售数据!$B:$B,AD885,[1]销售数据!$J:$J)</f>
        <v>0</v>
      </c>
      <c r="AH885">
        <f>SUMIF([1]销售数据!$B:$B,AD885,[1]销售数据!$I:$I)</f>
        <v>0</v>
      </c>
      <c r="AI885">
        <f>SUMIF([1]销售数据!$B:$B,AD885,[1]销售数据!$H:$H)</f>
        <v>0</v>
      </c>
      <c r="AJ885" s="19">
        <f t="shared" si="219"/>
        <v>0</v>
      </c>
      <c r="AK885">
        <f>SUMIF([1]发货店铺数!$B:$B,AD885,[1]发货店铺数!$G:$G)</f>
        <v>0</v>
      </c>
      <c r="AL885">
        <f>SUMIF([1]销售店铺数!$B:$B,AD885,[1]销售店铺数!$G:$G)</f>
        <v>0</v>
      </c>
      <c r="AM885">
        <f>SUMIF([1]上周销售店铺数!$B:$B,AD885,[1]上周销售店铺数!$G:$G)</f>
        <v>0</v>
      </c>
      <c r="AN885" s="19">
        <f t="shared" si="220"/>
        <v>0</v>
      </c>
      <c r="AO885" s="19">
        <f t="shared" si="209"/>
        <v>0</v>
      </c>
      <c r="AP885" s="19">
        <f t="shared" si="210"/>
        <v>0</v>
      </c>
      <c r="AQ885" s="11">
        <f t="shared" si="221"/>
        <v>0</v>
      </c>
      <c r="AR885" s="19">
        <f t="shared" si="222"/>
        <v>0</v>
      </c>
      <c r="AS885" s="19">
        <f t="shared" si="223"/>
        <v>0</v>
      </c>
    </row>
    <row r="886" spans="1:45">
      <c r="A886"/>
      <c r="B886"/>
      <c r="C886"/>
      <c r="D886"/>
      <c r="E886"/>
      <c r="F886"/>
      <c r="G886"/>
      <c r="H886"/>
      <c r="L886" s="8"/>
      <c r="M886" s="8" t="str">
        <f>IF(ISERROR( VLOOKUP(AD886,'[1]采购入库货量(公司仓库)'!$A:$I,9,FALSE)),"", VLOOKUP(AD886,'[1]采购入库货量(公司仓库)'!$A:$I,9,FALSE))</f>
        <v/>
      </c>
      <c r="N886" s="8" t="str">
        <f>IF(ISERROR( VLOOKUP(AD886,[1]批发上市日期!$A:$F,6,FALSE)),"",  VLOOKUP(AD886,[1]批发上市日期!$A:$F,6,FALSE))</f>
        <v/>
      </c>
      <c r="O886" s="11">
        <f>IF(ISERROR(VLOOKUP(E886&amp;G886,'[1]采购入库货量(公司仓库)'!$A:$I,7,FALSE)),0,VLOOKUP(E886&amp;G886,'[1]采购入库货量(公司仓库)'!$A:$I,7,FALSE))</f>
        <v>0</v>
      </c>
      <c r="P886">
        <f t="shared" si="211"/>
        <v>0</v>
      </c>
      <c r="Q886">
        <f>IF(ISERROR(VLOOKUP(E886&amp;G886,'[1]采购入库货量(公司仓库)'!$A:$I,8,FALSE)),0,VLOOKUP(E886&amp;G886,'[1]采购入库货量(公司仓库)'!$A:$I,8,FALSE))</f>
        <v>0</v>
      </c>
      <c r="R886" s="11">
        <f t="shared" si="212"/>
        <v>0</v>
      </c>
      <c r="S886">
        <f>SUMIF([1]库存总量!$H:$H,E886&amp;G886,[1]库存总量!$G:$G)</f>
        <v>0</v>
      </c>
      <c r="T886">
        <f t="shared" si="213"/>
        <v>0</v>
      </c>
      <c r="U886">
        <f>SUMIFS([1]库存总量!$G:$G,[1]库存总量!$H:$H,E886&amp;G886,[1]库存总量!$A:$A,"B")</f>
        <v>0</v>
      </c>
      <c r="V886">
        <f t="shared" si="214"/>
        <v>0</v>
      </c>
      <c r="W886">
        <f>SUMIFS([1]库存总量!$G:$G,[1]库存总量!$H:$H,E886&amp;G886,[1]库存总量!$A:$A,"K")</f>
        <v>0</v>
      </c>
      <c r="X886">
        <f t="shared" si="215"/>
        <v>0</v>
      </c>
      <c r="Y886">
        <f t="shared" si="216"/>
        <v>0</v>
      </c>
      <c r="Z886">
        <f t="shared" si="217"/>
        <v>0</v>
      </c>
      <c r="AA886">
        <f>(IF(ISERROR(VLOOKUP(E886&amp;G886,'[1]采购入库货量(公司仓库)'!$A:$H,7,FALSE)),0,VLOOKUP(E886&amp;G886,'[1]采购入库货量(公司仓库)'!$A:$H,7,FALSE)))*L886-(IF(ISERROR(VLOOKUP(E886&amp;G886,'[1]采购入库货量(公司仓库)'!$A:$H,8,FALSE)),0,VLOOKUP(E886&amp;G886,'[1]采购入库货量(公司仓库)'!$A:$H,8,FALSE)))</f>
        <v>0</v>
      </c>
      <c r="AB886">
        <f>SUMIF([1]销售数据!$B:$B,E886&amp;G886,[1]销售数据!$G:$G)</f>
        <v>0</v>
      </c>
      <c r="AC886">
        <f t="shared" si="218"/>
        <v>0</v>
      </c>
      <c r="AD886" t="str">
        <f t="shared" si="208"/>
        <v/>
      </c>
      <c r="AE886">
        <f>SUMIF([1]销售数据!$B:$B,AD886,[1]销售数据!$L:$L)</f>
        <v>0</v>
      </c>
      <c r="AF886">
        <f>SUMIF([1]销售数据!$B:$B,AD886,[1]销售数据!$K:$K)</f>
        <v>0</v>
      </c>
      <c r="AG886">
        <f>SUMIF([1]销售数据!$B:$B,AD886,[1]销售数据!$J:$J)</f>
        <v>0</v>
      </c>
      <c r="AH886">
        <f>SUMIF([1]销售数据!$B:$B,AD886,[1]销售数据!$I:$I)</f>
        <v>0</v>
      </c>
      <c r="AI886">
        <f>SUMIF([1]销售数据!$B:$B,AD886,[1]销售数据!$H:$H)</f>
        <v>0</v>
      </c>
      <c r="AJ886" s="19">
        <f t="shared" si="219"/>
        <v>0</v>
      </c>
      <c r="AK886">
        <f>SUMIF([1]发货店铺数!$B:$B,AD886,[1]发货店铺数!$G:$G)</f>
        <v>0</v>
      </c>
      <c r="AL886">
        <f>SUMIF([1]销售店铺数!$B:$B,AD886,[1]销售店铺数!$G:$G)</f>
        <v>0</v>
      </c>
      <c r="AM886">
        <f>SUMIF([1]上周销售店铺数!$B:$B,AD886,[1]上周销售店铺数!$G:$G)</f>
        <v>0</v>
      </c>
      <c r="AN886" s="19">
        <f t="shared" si="220"/>
        <v>0</v>
      </c>
      <c r="AO886" s="19">
        <f t="shared" si="209"/>
        <v>0</v>
      </c>
      <c r="AP886" s="19">
        <f t="shared" si="210"/>
        <v>0</v>
      </c>
      <c r="AQ886" s="11">
        <f t="shared" si="221"/>
        <v>0</v>
      </c>
      <c r="AR886" s="19">
        <f t="shared" si="222"/>
        <v>0</v>
      </c>
      <c r="AS886" s="19">
        <f t="shared" si="223"/>
        <v>0</v>
      </c>
    </row>
    <row r="887" spans="1:45">
      <c r="A887"/>
      <c r="B887"/>
      <c r="C887"/>
      <c r="D887"/>
      <c r="E887"/>
      <c r="F887"/>
      <c r="G887"/>
      <c r="H887"/>
      <c r="L887" s="8"/>
      <c r="M887" s="8" t="str">
        <f>IF(ISERROR( VLOOKUP(AD887,'[1]采购入库货量(公司仓库)'!$A:$I,9,FALSE)),"", VLOOKUP(AD887,'[1]采购入库货量(公司仓库)'!$A:$I,9,FALSE))</f>
        <v/>
      </c>
      <c r="N887" s="8" t="str">
        <f>IF(ISERROR( VLOOKUP(AD887,[1]批发上市日期!$A:$F,6,FALSE)),"",  VLOOKUP(AD887,[1]批发上市日期!$A:$F,6,FALSE))</f>
        <v/>
      </c>
      <c r="O887" s="11">
        <f>IF(ISERROR(VLOOKUP(E887&amp;G887,'[1]采购入库货量(公司仓库)'!$A:$I,7,FALSE)),0,VLOOKUP(E887&amp;G887,'[1]采购入库货量(公司仓库)'!$A:$I,7,FALSE))</f>
        <v>0</v>
      </c>
      <c r="P887">
        <f t="shared" si="211"/>
        <v>0</v>
      </c>
      <c r="Q887">
        <f>IF(ISERROR(VLOOKUP(E887&amp;G887,'[1]采购入库货量(公司仓库)'!$A:$I,8,FALSE)),0,VLOOKUP(E887&amp;G887,'[1]采购入库货量(公司仓库)'!$A:$I,8,FALSE))</f>
        <v>0</v>
      </c>
      <c r="R887" s="11">
        <f t="shared" si="212"/>
        <v>0</v>
      </c>
      <c r="S887">
        <f>SUMIF([1]库存总量!$H:$H,E887&amp;G887,[1]库存总量!$G:$G)</f>
        <v>0</v>
      </c>
      <c r="T887">
        <f t="shared" si="213"/>
        <v>0</v>
      </c>
      <c r="U887">
        <f>SUMIFS([1]库存总量!$G:$G,[1]库存总量!$H:$H,E887&amp;G887,[1]库存总量!$A:$A,"B")</f>
        <v>0</v>
      </c>
      <c r="V887">
        <f t="shared" si="214"/>
        <v>0</v>
      </c>
      <c r="W887">
        <f>SUMIFS([1]库存总量!$G:$G,[1]库存总量!$H:$H,E887&amp;G887,[1]库存总量!$A:$A,"K")</f>
        <v>0</v>
      </c>
      <c r="X887">
        <f t="shared" si="215"/>
        <v>0</v>
      </c>
      <c r="Y887">
        <f t="shared" si="216"/>
        <v>0</v>
      </c>
      <c r="Z887">
        <f t="shared" si="217"/>
        <v>0</v>
      </c>
      <c r="AA887">
        <f>(IF(ISERROR(VLOOKUP(E887&amp;G887,'[1]采购入库货量(公司仓库)'!$A:$H,7,FALSE)),0,VLOOKUP(E887&amp;G887,'[1]采购入库货量(公司仓库)'!$A:$H,7,FALSE)))*L887-(IF(ISERROR(VLOOKUP(E887&amp;G887,'[1]采购入库货量(公司仓库)'!$A:$H,8,FALSE)),0,VLOOKUP(E887&amp;G887,'[1]采购入库货量(公司仓库)'!$A:$H,8,FALSE)))</f>
        <v>0</v>
      </c>
      <c r="AB887">
        <f>SUMIF([1]销售数据!$B:$B,E887&amp;G887,[1]销售数据!$G:$G)</f>
        <v>0</v>
      </c>
      <c r="AC887">
        <f t="shared" si="218"/>
        <v>0</v>
      </c>
      <c r="AD887" t="str">
        <f t="shared" si="208"/>
        <v/>
      </c>
      <c r="AE887">
        <f>SUMIF([1]销售数据!$B:$B,AD887,[1]销售数据!$L:$L)</f>
        <v>0</v>
      </c>
      <c r="AF887">
        <f>SUMIF([1]销售数据!$B:$B,AD887,[1]销售数据!$K:$K)</f>
        <v>0</v>
      </c>
      <c r="AG887">
        <f>SUMIF([1]销售数据!$B:$B,AD887,[1]销售数据!$J:$J)</f>
        <v>0</v>
      </c>
      <c r="AH887">
        <f>SUMIF([1]销售数据!$B:$B,AD887,[1]销售数据!$I:$I)</f>
        <v>0</v>
      </c>
      <c r="AI887">
        <f>SUMIF([1]销售数据!$B:$B,AD887,[1]销售数据!$H:$H)</f>
        <v>0</v>
      </c>
      <c r="AJ887" s="19">
        <f t="shared" si="219"/>
        <v>0</v>
      </c>
      <c r="AK887">
        <f>SUMIF([1]发货店铺数!$B:$B,AD887,[1]发货店铺数!$G:$G)</f>
        <v>0</v>
      </c>
      <c r="AL887">
        <f>SUMIF([1]销售店铺数!$B:$B,AD887,[1]销售店铺数!$G:$G)</f>
        <v>0</v>
      </c>
      <c r="AM887">
        <f>SUMIF([1]上周销售店铺数!$B:$B,AD887,[1]上周销售店铺数!$G:$G)</f>
        <v>0</v>
      </c>
      <c r="AN887" s="19">
        <f t="shared" si="220"/>
        <v>0</v>
      </c>
      <c r="AO887" s="19">
        <f t="shared" si="209"/>
        <v>0</v>
      </c>
      <c r="AP887" s="19">
        <f t="shared" si="210"/>
        <v>0</v>
      </c>
      <c r="AQ887" s="11">
        <f t="shared" si="221"/>
        <v>0</v>
      </c>
      <c r="AR887" s="19">
        <f t="shared" si="222"/>
        <v>0</v>
      </c>
      <c r="AS887" s="19">
        <f t="shared" si="223"/>
        <v>0</v>
      </c>
    </row>
    <row r="888" spans="1:45">
      <c r="A888"/>
      <c r="B888"/>
      <c r="C888"/>
      <c r="D888"/>
      <c r="E888"/>
      <c r="F888"/>
      <c r="G888"/>
      <c r="H888"/>
      <c r="L888" s="8"/>
      <c r="M888" s="8" t="str">
        <f>IF(ISERROR( VLOOKUP(AD888,'[1]采购入库货量(公司仓库)'!$A:$I,9,FALSE)),"", VLOOKUP(AD888,'[1]采购入库货量(公司仓库)'!$A:$I,9,FALSE))</f>
        <v/>
      </c>
      <c r="N888" s="8" t="str">
        <f>IF(ISERROR( VLOOKUP(AD888,[1]批发上市日期!$A:$F,6,FALSE)),"",  VLOOKUP(AD888,[1]批发上市日期!$A:$F,6,FALSE))</f>
        <v/>
      </c>
      <c r="O888" s="11">
        <f>IF(ISERROR(VLOOKUP(E888&amp;G888,'[1]采购入库货量(公司仓库)'!$A:$I,7,FALSE)),0,VLOOKUP(E888&amp;G888,'[1]采购入库货量(公司仓库)'!$A:$I,7,FALSE))</f>
        <v>0</v>
      </c>
      <c r="P888">
        <f t="shared" si="211"/>
        <v>0</v>
      </c>
      <c r="Q888">
        <f>IF(ISERROR(VLOOKUP(E888&amp;G888,'[1]采购入库货量(公司仓库)'!$A:$I,8,FALSE)),0,VLOOKUP(E888&amp;G888,'[1]采购入库货量(公司仓库)'!$A:$I,8,FALSE))</f>
        <v>0</v>
      </c>
      <c r="R888" s="11">
        <f t="shared" si="212"/>
        <v>0</v>
      </c>
      <c r="S888">
        <f>SUMIF([1]库存总量!$H:$H,E888&amp;G888,[1]库存总量!$G:$G)</f>
        <v>0</v>
      </c>
      <c r="T888">
        <f t="shared" si="213"/>
        <v>0</v>
      </c>
      <c r="U888">
        <f>SUMIFS([1]库存总量!$G:$G,[1]库存总量!$H:$H,E888&amp;G888,[1]库存总量!$A:$A,"B")</f>
        <v>0</v>
      </c>
      <c r="V888">
        <f t="shared" si="214"/>
        <v>0</v>
      </c>
      <c r="W888">
        <f>SUMIFS([1]库存总量!$G:$G,[1]库存总量!$H:$H,E888&amp;G888,[1]库存总量!$A:$A,"K")</f>
        <v>0</v>
      </c>
      <c r="X888">
        <f t="shared" si="215"/>
        <v>0</v>
      </c>
      <c r="Y888">
        <f t="shared" si="216"/>
        <v>0</v>
      </c>
      <c r="Z888">
        <f t="shared" si="217"/>
        <v>0</v>
      </c>
      <c r="AA888">
        <f>(IF(ISERROR(VLOOKUP(E888&amp;G888,'[1]采购入库货量(公司仓库)'!$A:$H,7,FALSE)),0,VLOOKUP(E888&amp;G888,'[1]采购入库货量(公司仓库)'!$A:$H,7,FALSE)))*L888-(IF(ISERROR(VLOOKUP(E888&amp;G888,'[1]采购入库货量(公司仓库)'!$A:$H,8,FALSE)),0,VLOOKUP(E888&amp;G888,'[1]采购入库货量(公司仓库)'!$A:$H,8,FALSE)))</f>
        <v>0</v>
      </c>
      <c r="AB888">
        <f>SUMIF([1]销售数据!$B:$B,E888&amp;G888,[1]销售数据!$G:$G)</f>
        <v>0</v>
      </c>
      <c r="AC888">
        <f t="shared" si="218"/>
        <v>0</v>
      </c>
      <c r="AD888" t="str">
        <f t="shared" si="208"/>
        <v/>
      </c>
      <c r="AE888">
        <f>SUMIF([1]销售数据!$B:$B,AD888,[1]销售数据!$L:$L)</f>
        <v>0</v>
      </c>
      <c r="AF888">
        <f>SUMIF([1]销售数据!$B:$B,AD888,[1]销售数据!$K:$K)</f>
        <v>0</v>
      </c>
      <c r="AG888">
        <f>SUMIF([1]销售数据!$B:$B,AD888,[1]销售数据!$J:$J)</f>
        <v>0</v>
      </c>
      <c r="AH888">
        <f>SUMIF([1]销售数据!$B:$B,AD888,[1]销售数据!$I:$I)</f>
        <v>0</v>
      </c>
      <c r="AI888">
        <f>SUMIF([1]销售数据!$B:$B,AD888,[1]销售数据!$H:$H)</f>
        <v>0</v>
      </c>
      <c r="AJ888" s="19">
        <f t="shared" si="219"/>
        <v>0</v>
      </c>
      <c r="AK888">
        <f>SUMIF([1]发货店铺数!$B:$B,AD888,[1]发货店铺数!$G:$G)</f>
        <v>0</v>
      </c>
      <c r="AL888">
        <f>SUMIF([1]销售店铺数!$B:$B,AD888,[1]销售店铺数!$G:$G)</f>
        <v>0</v>
      </c>
      <c r="AM888">
        <f>SUMIF([1]上周销售店铺数!$B:$B,AD888,[1]上周销售店铺数!$G:$G)</f>
        <v>0</v>
      </c>
      <c r="AN888" s="19">
        <f t="shared" si="220"/>
        <v>0</v>
      </c>
      <c r="AO888" s="19">
        <f t="shared" si="209"/>
        <v>0</v>
      </c>
      <c r="AP888" s="19">
        <f t="shared" si="210"/>
        <v>0</v>
      </c>
      <c r="AQ888" s="11">
        <f t="shared" si="221"/>
        <v>0</v>
      </c>
      <c r="AR888" s="19">
        <f t="shared" si="222"/>
        <v>0</v>
      </c>
      <c r="AS888" s="19">
        <f t="shared" si="223"/>
        <v>0</v>
      </c>
    </row>
    <row r="889" spans="1:45">
      <c r="A889"/>
      <c r="B889"/>
      <c r="C889"/>
      <c r="D889"/>
      <c r="E889"/>
      <c r="F889"/>
      <c r="G889"/>
      <c r="H889"/>
      <c r="L889" s="8"/>
      <c r="M889" s="8" t="str">
        <f>IF(ISERROR( VLOOKUP(AD889,'[1]采购入库货量(公司仓库)'!$A:$I,9,FALSE)),"", VLOOKUP(AD889,'[1]采购入库货量(公司仓库)'!$A:$I,9,FALSE))</f>
        <v/>
      </c>
      <c r="N889" s="8" t="str">
        <f>IF(ISERROR( VLOOKUP(AD889,[1]批发上市日期!$A:$F,6,FALSE)),"",  VLOOKUP(AD889,[1]批发上市日期!$A:$F,6,FALSE))</f>
        <v/>
      </c>
      <c r="O889" s="11">
        <f>IF(ISERROR(VLOOKUP(E889&amp;G889,'[1]采购入库货量(公司仓库)'!$A:$I,7,FALSE)),0,VLOOKUP(E889&amp;G889,'[1]采购入库货量(公司仓库)'!$A:$I,7,FALSE))</f>
        <v>0</v>
      </c>
      <c r="P889">
        <f t="shared" si="211"/>
        <v>0</v>
      </c>
      <c r="Q889">
        <f>IF(ISERROR(VLOOKUP(E889&amp;G889,'[1]采购入库货量(公司仓库)'!$A:$I,8,FALSE)),0,VLOOKUP(E889&amp;G889,'[1]采购入库货量(公司仓库)'!$A:$I,8,FALSE))</f>
        <v>0</v>
      </c>
      <c r="R889" s="11">
        <f t="shared" si="212"/>
        <v>0</v>
      </c>
      <c r="S889">
        <f>SUMIF([1]库存总量!$H:$H,E889&amp;G889,[1]库存总量!$G:$G)</f>
        <v>0</v>
      </c>
      <c r="T889">
        <f t="shared" si="213"/>
        <v>0</v>
      </c>
      <c r="U889">
        <f>SUMIFS([1]库存总量!$G:$G,[1]库存总量!$H:$H,E889&amp;G889,[1]库存总量!$A:$A,"B")</f>
        <v>0</v>
      </c>
      <c r="V889">
        <f t="shared" si="214"/>
        <v>0</v>
      </c>
      <c r="W889">
        <f>SUMIFS([1]库存总量!$G:$G,[1]库存总量!$H:$H,E889&amp;G889,[1]库存总量!$A:$A,"K")</f>
        <v>0</v>
      </c>
      <c r="X889">
        <f t="shared" si="215"/>
        <v>0</v>
      </c>
      <c r="Y889">
        <f t="shared" si="216"/>
        <v>0</v>
      </c>
      <c r="Z889">
        <f t="shared" si="217"/>
        <v>0</v>
      </c>
      <c r="AA889">
        <f>(IF(ISERROR(VLOOKUP(E889&amp;G889,'[1]采购入库货量(公司仓库)'!$A:$H,7,FALSE)),0,VLOOKUP(E889&amp;G889,'[1]采购入库货量(公司仓库)'!$A:$H,7,FALSE)))*L889-(IF(ISERROR(VLOOKUP(E889&amp;G889,'[1]采购入库货量(公司仓库)'!$A:$H,8,FALSE)),0,VLOOKUP(E889&amp;G889,'[1]采购入库货量(公司仓库)'!$A:$H,8,FALSE)))</f>
        <v>0</v>
      </c>
      <c r="AB889">
        <f>SUMIF([1]销售数据!$B:$B,E889&amp;G889,[1]销售数据!$G:$G)</f>
        <v>0</v>
      </c>
      <c r="AC889">
        <f t="shared" si="218"/>
        <v>0</v>
      </c>
      <c r="AD889" t="str">
        <f t="shared" si="208"/>
        <v/>
      </c>
      <c r="AE889">
        <f>SUMIF([1]销售数据!$B:$B,AD889,[1]销售数据!$L:$L)</f>
        <v>0</v>
      </c>
      <c r="AF889">
        <f>SUMIF([1]销售数据!$B:$B,AD889,[1]销售数据!$K:$K)</f>
        <v>0</v>
      </c>
      <c r="AG889">
        <f>SUMIF([1]销售数据!$B:$B,AD889,[1]销售数据!$J:$J)</f>
        <v>0</v>
      </c>
      <c r="AH889">
        <f>SUMIF([1]销售数据!$B:$B,AD889,[1]销售数据!$I:$I)</f>
        <v>0</v>
      </c>
      <c r="AI889">
        <f>SUMIF([1]销售数据!$B:$B,AD889,[1]销售数据!$H:$H)</f>
        <v>0</v>
      </c>
      <c r="AJ889" s="19">
        <f t="shared" si="219"/>
        <v>0</v>
      </c>
      <c r="AK889">
        <f>SUMIF([1]发货店铺数!$B:$B,AD889,[1]发货店铺数!$G:$G)</f>
        <v>0</v>
      </c>
      <c r="AL889">
        <f>SUMIF([1]销售店铺数!$B:$B,AD889,[1]销售店铺数!$G:$G)</f>
        <v>0</v>
      </c>
      <c r="AM889">
        <f>SUMIF([1]上周销售店铺数!$B:$B,AD889,[1]上周销售店铺数!$G:$G)</f>
        <v>0</v>
      </c>
      <c r="AN889" s="19">
        <f t="shared" si="220"/>
        <v>0</v>
      </c>
      <c r="AO889" s="19">
        <f t="shared" si="209"/>
        <v>0</v>
      </c>
      <c r="AP889" s="19">
        <f t="shared" si="210"/>
        <v>0</v>
      </c>
      <c r="AQ889" s="11">
        <f t="shared" si="221"/>
        <v>0</v>
      </c>
      <c r="AR889" s="19">
        <f t="shared" si="222"/>
        <v>0</v>
      </c>
      <c r="AS889" s="19">
        <f t="shared" si="223"/>
        <v>0</v>
      </c>
    </row>
    <row r="890" spans="1:45">
      <c r="A890"/>
      <c r="B890"/>
      <c r="C890"/>
      <c r="D890"/>
      <c r="E890"/>
      <c r="F890"/>
      <c r="G890"/>
      <c r="H890"/>
      <c r="L890" s="8"/>
      <c r="M890" s="8" t="str">
        <f>IF(ISERROR( VLOOKUP(AD890,'[1]采购入库货量(公司仓库)'!$A:$I,9,FALSE)),"", VLOOKUP(AD890,'[1]采购入库货量(公司仓库)'!$A:$I,9,FALSE))</f>
        <v/>
      </c>
      <c r="N890" s="8" t="str">
        <f>IF(ISERROR( VLOOKUP(AD890,[1]批发上市日期!$A:$F,6,FALSE)),"",  VLOOKUP(AD890,[1]批发上市日期!$A:$F,6,FALSE))</f>
        <v/>
      </c>
      <c r="O890" s="11">
        <f>IF(ISERROR(VLOOKUP(E890&amp;G890,'[1]采购入库货量(公司仓库)'!$A:$I,7,FALSE)),0,VLOOKUP(E890&amp;G890,'[1]采购入库货量(公司仓库)'!$A:$I,7,FALSE))</f>
        <v>0</v>
      </c>
      <c r="P890">
        <f t="shared" si="211"/>
        <v>0</v>
      </c>
      <c r="Q890">
        <f>IF(ISERROR(VLOOKUP(E890&amp;G890,'[1]采购入库货量(公司仓库)'!$A:$I,8,FALSE)),0,VLOOKUP(E890&amp;G890,'[1]采购入库货量(公司仓库)'!$A:$I,8,FALSE))</f>
        <v>0</v>
      </c>
      <c r="R890" s="11">
        <f t="shared" si="212"/>
        <v>0</v>
      </c>
      <c r="S890">
        <f>SUMIF([1]库存总量!$H:$H,E890&amp;G890,[1]库存总量!$G:$G)</f>
        <v>0</v>
      </c>
      <c r="T890">
        <f t="shared" si="213"/>
        <v>0</v>
      </c>
      <c r="U890">
        <f>SUMIFS([1]库存总量!$G:$G,[1]库存总量!$H:$H,E890&amp;G890,[1]库存总量!$A:$A,"B")</f>
        <v>0</v>
      </c>
      <c r="V890">
        <f t="shared" si="214"/>
        <v>0</v>
      </c>
      <c r="W890">
        <f>SUMIFS([1]库存总量!$G:$G,[1]库存总量!$H:$H,E890&amp;G890,[1]库存总量!$A:$A,"K")</f>
        <v>0</v>
      </c>
      <c r="X890">
        <f t="shared" si="215"/>
        <v>0</v>
      </c>
      <c r="Y890">
        <f t="shared" si="216"/>
        <v>0</v>
      </c>
      <c r="Z890">
        <f t="shared" si="217"/>
        <v>0</v>
      </c>
      <c r="AA890">
        <f>(IF(ISERROR(VLOOKUP(E890&amp;G890,'[1]采购入库货量(公司仓库)'!$A:$H,7,FALSE)),0,VLOOKUP(E890&amp;G890,'[1]采购入库货量(公司仓库)'!$A:$H,7,FALSE)))*L890-(IF(ISERROR(VLOOKUP(E890&amp;G890,'[1]采购入库货量(公司仓库)'!$A:$H,8,FALSE)),0,VLOOKUP(E890&amp;G890,'[1]采购入库货量(公司仓库)'!$A:$H,8,FALSE)))</f>
        <v>0</v>
      </c>
      <c r="AB890">
        <f>SUMIF([1]销售数据!$B:$B,E890&amp;G890,[1]销售数据!$G:$G)</f>
        <v>0</v>
      </c>
      <c r="AC890">
        <f t="shared" si="218"/>
        <v>0</v>
      </c>
      <c r="AD890" t="str">
        <f t="shared" si="208"/>
        <v/>
      </c>
      <c r="AE890">
        <f>SUMIF([1]销售数据!$B:$B,AD890,[1]销售数据!$L:$L)</f>
        <v>0</v>
      </c>
      <c r="AF890">
        <f>SUMIF([1]销售数据!$B:$B,AD890,[1]销售数据!$K:$K)</f>
        <v>0</v>
      </c>
      <c r="AG890">
        <f>SUMIF([1]销售数据!$B:$B,AD890,[1]销售数据!$J:$J)</f>
        <v>0</v>
      </c>
      <c r="AH890">
        <f>SUMIF([1]销售数据!$B:$B,AD890,[1]销售数据!$I:$I)</f>
        <v>0</v>
      </c>
      <c r="AI890">
        <f>SUMIF([1]销售数据!$B:$B,AD890,[1]销售数据!$H:$H)</f>
        <v>0</v>
      </c>
      <c r="AJ890" s="19">
        <f t="shared" si="219"/>
        <v>0</v>
      </c>
      <c r="AK890">
        <f>SUMIF([1]发货店铺数!$B:$B,AD890,[1]发货店铺数!$G:$G)</f>
        <v>0</v>
      </c>
      <c r="AL890">
        <f>SUMIF([1]销售店铺数!$B:$B,AD890,[1]销售店铺数!$G:$G)</f>
        <v>0</v>
      </c>
      <c r="AM890">
        <f>SUMIF([1]上周销售店铺数!$B:$B,AD890,[1]上周销售店铺数!$G:$G)</f>
        <v>0</v>
      </c>
      <c r="AN890" s="19">
        <f t="shared" si="220"/>
        <v>0</v>
      </c>
      <c r="AO890" s="19">
        <f t="shared" si="209"/>
        <v>0</v>
      </c>
      <c r="AP890" s="19">
        <f t="shared" si="210"/>
        <v>0</v>
      </c>
      <c r="AQ890" s="11">
        <f t="shared" si="221"/>
        <v>0</v>
      </c>
      <c r="AR890" s="19">
        <f t="shared" si="222"/>
        <v>0</v>
      </c>
      <c r="AS890" s="19">
        <f t="shared" si="223"/>
        <v>0</v>
      </c>
    </row>
    <row r="891" spans="1:45">
      <c r="A891"/>
      <c r="B891"/>
      <c r="C891"/>
      <c r="D891"/>
      <c r="E891"/>
      <c r="F891"/>
      <c r="G891"/>
      <c r="H891"/>
      <c r="L891" s="8"/>
      <c r="M891" s="8" t="str">
        <f>IF(ISERROR( VLOOKUP(AD891,'[1]采购入库货量(公司仓库)'!$A:$I,9,FALSE)),"", VLOOKUP(AD891,'[1]采购入库货量(公司仓库)'!$A:$I,9,FALSE))</f>
        <v/>
      </c>
      <c r="N891" s="8" t="str">
        <f>IF(ISERROR( VLOOKUP(AD891,[1]批发上市日期!$A:$F,6,FALSE)),"",  VLOOKUP(AD891,[1]批发上市日期!$A:$F,6,FALSE))</f>
        <v/>
      </c>
      <c r="O891" s="11">
        <f>IF(ISERROR(VLOOKUP(E891&amp;G891,'[1]采购入库货量(公司仓库)'!$A:$I,7,FALSE)),0,VLOOKUP(E891&amp;G891,'[1]采购入库货量(公司仓库)'!$A:$I,7,FALSE))</f>
        <v>0</v>
      </c>
      <c r="P891">
        <f t="shared" si="211"/>
        <v>0</v>
      </c>
      <c r="Q891">
        <f>IF(ISERROR(VLOOKUP(E891&amp;G891,'[1]采购入库货量(公司仓库)'!$A:$I,8,FALSE)),0,VLOOKUP(E891&amp;G891,'[1]采购入库货量(公司仓库)'!$A:$I,8,FALSE))</f>
        <v>0</v>
      </c>
      <c r="R891" s="11">
        <f t="shared" si="212"/>
        <v>0</v>
      </c>
      <c r="S891">
        <f>SUMIF([1]库存总量!$H:$H,E891&amp;G891,[1]库存总量!$G:$G)</f>
        <v>0</v>
      </c>
      <c r="T891">
        <f t="shared" si="213"/>
        <v>0</v>
      </c>
      <c r="U891">
        <f>SUMIFS([1]库存总量!$G:$G,[1]库存总量!$H:$H,E891&amp;G891,[1]库存总量!$A:$A,"B")</f>
        <v>0</v>
      </c>
      <c r="V891">
        <f t="shared" si="214"/>
        <v>0</v>
      </c>
      <c r="W891">
        <f>SUMIFS([1]库存总量!$G:$G,[1]库存总量!$H:$H,E891&amp;G891,[1]库存总量!$A:$A,"K")</f>
        <v>0</v>
      </c>
      <c r="X891">
        <f t="shared" si="215"/>
        <v>0</v>
      </c>
      <c r="Y891">
        <f t="shared" si="216"/>
        <v>0</v>
      </c>
      <c r="Z891">
        <f t="shared" si="217"/>
        <v>0</v>
      </c>
      <c r="AA891">
        <f>(IF(ISERROR(VLOOKUP(E891&amp;G891,'[1]采购入库货量(公司仓库)'!$A:$H,7,FALSE)),0,VLOOKUP(E891&amp;G891,'[1]采购入库货量(公司仓库)'!$A:$H,7,FALSE)))*L891-(IF(ISERROR(VLOOKUP(E891&amp;G891,'[1]采购入库货量(公司仓库)'!$A:$H,8,FALSE)),0,VLOOKUP(E891&amp;G891,'[1]采购入库货量(公司仓库)'!$A:$H,8,FALSE)))</f>
        <v>0</v>
      </c>
      <c r="AB891">
        <f>SUMIF([1]销售数据!$B:$B,E891&amp;G891,[1]销售数据!$G:$G)</f>
        <v>0</v>
      </c>
      <c r="AC891">
        <f t="shared" si="218"/>
        <v>0</v>
      </c>
      <c r="AD891" t="str">
        <f t="shared" si="208"/>
        <v/>
      </c>
      <c r="AE891">
        <f>SUMIF([1]销售数据!$B:$B,AD891,[1]销售数据!$L:$L)</f>
        <v>0</v>
      </c>
      <c r="AF891">
        <f>SUMIF([1]销售数据!$B:$B,AD891,[1]销售数据!$K:$K)</f>
        <v>0</v>
      </c>
      <c r="AG891">
        <f>SUMIF([1]销售数据!$B:$B,AD891,[1]销售数据!$J:$J)</f>
        <v>0</v>
      </c>
      <c r="AH891">
        <f>SUMIF([1]销售数据!$B:$B,AD891,[1]销售数据!$I:$I)</f>
        <v>0</v>
      </c>
      <c r="AI891">
        <f>SUMIF([1]销售数据!$B:$B,AD891,[1]销售数据!$H:$H)</f>
        <v>0</v>
      </c>
      <c r="AJ891" s="19">
        <f t="shared" si="219"/>
        <v>0</v>
      </c>
      <c r="AK891">
        <f>SUMIF([1]发货店铺数!$B:$B,AD891,[1]发货店铺数!$G:$G)</f>
        <v>0</v>
      </c>
      <c r="AL891">
        <f>SUMIF([1]销售店铺数!$B:$B,AD891,[1]销售店铺数!$G:$G)</f>
        <v>0</v>
      </c>
      <c r="AM891">
        <f>SUMIF([1]上周销售店铺数!$B:$B,AD891,[1]上周销售店铺数!$G:$G)</f>
        <v>0</v>
      </c>
      <c r="AN891" s="19">
        <f t="shared" si="220"/>
        <v>0</v>
      </c>
      <c r="AO891" s="19">
        <f t="shared" si="209"/>
        <v>0</v>
      </c>
      <c r="AP891" s="19">
        <f t="shared" si="210"/>
        <v>0</v>
      </c>
      <c r="AQ891" s="11">
        <f t="shared" si="221"/>
        <v>0</v>
      </c>
      <c r="AR891" s="19">
        <f t="shared" si="222"/>
        <v>0</v>
      </c>
      <c r="AS891" s="19">
        <f t="shared" si="223"/>
        <v>0</v>
      </c>
    </row>
    <row r="892" spans="1:45">
      <c r="A892"/>
      <c r="B892"/>
      <c r="C892"/>
      <c r="D892"/>
      <c r="E892"/>
      <c r="F892"/>
      <c r="G892"/>
      <c r="H892"/>
      <c r="L892" s="8"/>
      <c r="M892" s="8" t="str">
        <f>IF(ISERROR( VLOOKUP(AD892,'[1]采购入库货量(公司仓库)'!$A:$I,9,FALSE)),"", VLOOKUP(AD892,'[1]采购入库货量(公司仓库)'!$A:$I,9,FALSE))</f>
        <v/>
      </c>
      <c r="N892" s="8" t="str">
        <f>IF(ISERROR( VLOOKUP(AD892,[1]批发上市日期!$A:$F,6,FALSE)),"",  VLOOKUP(AD892,[1]批发上市日期!$A:$F,6,FALSE))</f>
        <v/>
      </c>
      <c r="O892" s="11">
        <f>IF(ISERROR(VLOOKUP(E892&amp;G892,'[1]采购入库货量(公司仓库)'!$A:$I,7,FALSE)),0,VLOOKUP(E892&amp;G892,'[1]采购入库货量(公司仓库)'!$A:$I,7,FALSE))</f>
        <v>0</v>
      </c>
      <c r="P892">
        <f t="shared" si="211"/>
        <v>0</v>
      </c>
      <c r="Q892">
        <f>IF(ISERROR(VLOOKUP(E892&amp;G892,'[1]采购入库货量(公司仓库)'!$A:$I,8,FALSE)),0,VLOOKUP(E892&amp;G892,'[1]采购入库货量(公司仓库)'!$A:$I,8,FALSE))</f>
        <v>0</v>
      </c>
      <c r="R892" s="11">
        <f t="shared" si="212"/>
        <v>0</v>
      </c>
      <c r="S892">
        <f>SUMIF([1]库存总量!$H:$H,E892&amp;G892,[1]库存总量!$G:$G)</f>
        <v>0</v>
      </c>
      <c r="T892">
        <f t="shared" si="213"/>
        <v>0</v>
      </c>
      <c r="U892">
        <f>SUMIFS([1]库存总量!$G:$G,[1]库存总量!$H:$H,E892&amp;G892,[1]库存总量!$A:$A,"B")</f>
        <v>0</v>
      </c>
      <c r="V892">
        <f t="shared" si="214"/>
        <v>0</v>
      </c>
      <c r="W892">
        <f>SUMIFS([1]库存总量!$G:$G,[1]库存总量!$H:$H,E892&amp;G892,[1]库存总量!$A:$A,"K")</f>
        <v>0</v>
      </c>
      <c r="X892">
        <f t="shared" si="215"/>
        <v>0</v>
      </c>
      <c r="Y892">
        <f t="shared" si="216"/>
        <v>0</v>
      </c>
      <c r="Z892">
        <f t="shared" si="217"/>
        <v>0</v>
      </c>
      <c r="AA892">
        <f>(IF(ISERROR(VLOOKUP(E892&amp;G892,'[1]采购入库货量(公司仓库)'!$A:$H,7,FALSE)),0,VLOOKUP(E892&amp;G892,'[1]采购入库货量(公司仓库)'!$A:$H,7,FALSE)))*L892-(IF(ISERROR(VLOOKUP(E892&amp;G892,'[1]采购入库货量(公司仓库)'!$A:$H,8,FALSE)),0,VLOOKUP(E892&amp;G892,'[1]采购入库货量(公司仓库)'!$A:$H,8,FALSE)))</f>
        <v>0</v>
      </c>
      <c r="AB892">
        <f>SUMIF([1]销售数据!$B:$B,E892&amp;G892,[1]销售数据!$G:$G)</f>
        <v>0</v>
      </c>
      <c r="AC892">
        <f t="shared" si="218"/>
        <v>0</v>
      </c>
      <c r="AD892" t="str">
        <f t="shared" si="208"/>
        <v/>
      </c>
      <c r="AE892">
        <f>SUMIF([1]销售数据!$B:$B,AD892,[1]销售数据!$L:$L)</f>
        <v>0</v>
      </c>
      <c r="AF892">
        <f>SUMIF([1]销售数据!$B:$B,AD892,[1]销售数据!$K:$K)</f>
        <v>0</v>
      </c>
      <c r="AG892">
        <f>SUMIF([1]销售数据!$B:$B,AD892,[1]销售数据!$J:$J)</f>
        <v>0</v>
      </c>
      <c r="AH892">
        <f>SUMIF([1]销售数据!$B:$B,AD892,[1]销售数据!$I:$I)</f>
        <v>0</v>
      </c>
      <c r="AI892">
        <f>SUMIF([1]销售数据!$B:$B,AD892,[1]销售数据!$H:$H)</f>
        <v>0</v>
      </c>
      <c r="AJ892" s="19">
        <f t="shared" si="219"/>
        <v>0</v>
      </c>
      <c r="AK892">
        <f>SUMIF([1]发货店铺数!$B:$B,AD892,[1]发货店铺数!$G:$G)</f>
        <v>0</v>
      </c>
      <c r="AL892">
        <f>SUMIF([1]销售店铺数!$B:$B,AD892,[1]销售店铺数!$G:$G)</f>
        <v>0</v>
      </c>
      <c r="AM892">
        <f>SUMIF([1]上周销售店铺数!$B:$B,AD892,[1]上周销售店铺数!$G:$G)</f>
        <v>0</v>
      </c>
      <c r="AN892" s="19">
        <f t="shared" si="220"/>
        <v>0</v>
      </c>
      <c r="AO892" s="19">
        <f t="shared" si="209"/>
        <v>0</v>
      </c>
      <c r="AP892" s="19">
        <f t="shared" si="210"/>
        <v>0</v>
      </c>
      <c r="AQ892" s="11">
        <f t="shared" si="221"/>
        <v>0</v>
      </c>
      <c r="AR892" s="19">
        <f t="shared" si="222"/>
        <v>0</v>
      </c>
      <c r="AS892" s="19">
        <f t="shared" si="223"/>
        <v>0</v>
      </c>
    </row>
    <row r="893" spans="1:45">
      <c r="A893"/>
      <c r="B893"/>
      <c r="C893"/>
      <c r="D893"/>
      <c r="E893"/>
      <c r="F893"/>
      <c r="G893"/>
      <c r="H893"/>
      <c r="L893" s="8"/>
      <c r="M893" s="8" t="str">
        <f>IF(ISERROR( VLOOKUP(AD893,'[1]采购入库货量(公司仓库)'!$A:$I,9,FALSE)),"", VLOOKUP(AD893,'[1]采购入库货量(公司仓库)'!$A:$I,9,FALSE))</f>
        <v/>
      </c>
      <c r="N893" s="8" t="str">
        <f>IF(ISERROR( VLOOKUP(AD893,[1]批发上市日期!$A:$F,6,FALSE)),"",  VLOOKUP(AD893,[1]批发上市日期!$A:$F,6,FALSE))</f>
        <v/>
      </c>
      <c r="O893" s="11">
        <f>IF(ISERROR(VLOOKUP(E893&amp;G893,'[1]采购入库货量(公司仓库)'!$A:$I,7,FALSE)),0,VLOOKUP(E893&amp;G893,'[1]采购入库货量(公司仓库)'!$A:$I,7,FALSE))</f>
        <v>0</v>
      </c>
      <c r="P893">
        <f t="shared" si="211"/>
        <v>0</v>
      </c>
      <c r="Q893">
        <f>IF(ISERROR(VLOOKUP(E893&amp;G893,'[1]采购入库货量(公司仓库)'!$A:$I,8,FALSE)),0,VLOOKUP(E893&amp;G893,'[1]采购入库货量(公司仓库)'!$A:$I,8,FALSE))</f>
        <v>0</v>
      </c>
      <c r="R893" s="11">
        <f t="shared" si="212"/>
        <v>0</v>
      </c>
      <c r="S893">
        <f>SUMIF([1]库存总量!$H:$H,E893&amp;G893,[1]库存总量!$G:$G)</f>
        <v>0</v>
      </c>
      <c r="T893">
        <f t="shared" si="213"/>
        <v>0</v>
      </c>
      <c r="U893">
        <f>SUMIFS([1]库存总量!$G:$G,[1]库存总量!$H:$H,E893&amp;G893,[1]库存总量!$A:$A,"B")</f>
        <v>0</v>
      </c>
      <c r="V893">
        <f t="shared" si="214"/>
        <v>0</v>
      </c>
      <c r="W893">
        <f>SUMIFS([1]库存总量!$G:$G,[1]库存总量!$H:$H,E893&amp;G893,[1]库存总量!$A:$A,"K")</f>
        <v>0</v>
      </c>
      <c r="X893">
        <f t="shared" si="215"/>
        <v>0</v>
      </c>
      <c r="Y893">
        <f t="shared" si="216"/>
        <v>0</v>
      </c>
      <c r="Z893">
        <f t="shared" si="217"/>
        <v>0</v>
      </c>
      <c r="AA893">
        <f>(IF(ISERROR(VLOOKUP(E893&amp;G893,'[1]采购入库货量(公司仓库)'!$A:$H,7,FALSE)),0,VLOOKUP(E893&amp;G893,'[1]采购入库货量(公司仓库)'!$A:$H,7,FALSE)))*L893-(IF(ISERROR(VLOOKUP(E893&amp;G893,'[1]采购入库货量(公司仓库)'!$A:$H,8,FALSE)),0,VLOOKUP(E893&amp;G893,'[1]采购入库货量(公司仓库)'!$A:$H,8,FALSE)))</f>
        <v>0</v>
      </c>
      <c r="AB893">
        <f>SUMIF([1]销售数据!$B:$B,E893&amp;G893,[1]销售数据!$G:$G)</f>
        <v>0</v>
      </c>
      <c r="AC893">
        <f t="shared" si="218"/>
        <v>0</v>
      </c>
      <c r="AD893" t="str">
        <f t="shared" si="208"/>
        <v/>
      </c>
      <c r="AE893">
        <f>SUMIF([1]销售数据!$B:$B,AD893,[1]销售数据!$L:$L)</f>
        <v>0</v>
      </c>
      <c r="AF893">
        <f>SUMIF([1]销售数据!$B:$B,AD893,[1]销售数据!$K:$K)</f>
        <v>0</v>
      </c>
      <c r="AG893">
        <f>SUMIF([1]销售数据!$B:$B,AD893,[1]销售数据!$J:$J)</f>
        <v>0</v>
      </c>
      <c r="AH893">
        <f>SUMIF([1]销售数据!$B:$B,AD893,[1]销售数据!$I:$I)</f>
        <v>0</v>
      </c>
      <c r="AI893">
        <f>SUMIF([1]销售数据!$B:$B,AD893,[1]销售数据!$H:$H)</f>
        <v>0</v>
      </c>
      <c r="AJ893" s="19">
        <f t="shared" si="219"/>
        <v>0</v>
      </c>
      <c r="AK893">
        <f>SUMIF([1]发货店铺数!$B:$B,AD893,[1]发货店铺数!$G:$G)</f>
        <v>0</v>
      </c>
      <c r="AL893">
        <f>SUMIF([1]销售店铺数!$B:$B,AD893,[1]销售店铺数!$G:$G)</f>
        <v>0</v>
      </c>
      <c r="AM893">
        <f>SUMIF([1]上周销售店铺数!$B:$B,AD893,[1]上周销售店铺数!$G:$G)</f>
        <v>0</v>
      </c>
      <c r="AN893" s="19">
        <f t="shared" si="220"/>
        <v>0</v>
      </c>
      <c r="AO893" s="19">
        <f t="shared" si="209"/>
        <v>0</v>
      </c>
      <c r="AP893" s="19">
        <f t="shared" si="210"/>
        <v>0</v>
      </c>
      <c r="AQ893" s="11">
        <f t="shared" si="221"/>
        <v>0</v>
      </c>
      <c r="AR893" s="19">
        <f t="shared" si="222"/>
        <v>0</v>
      </c>
      <c r="AS893" s="19">
        <f t="shared" si="223"/>
        <v>0</v>
      </c>
    </row>
    <row r="894" spans="1:45">
      <c r="A894"/>
      <c r="B894"/>
      <c r="C894"/>
      <c r="D894"/>
      <c r="E894"/>
      <c r="F894"/>
      <c r="G894"/>
      <c r="H894"/>
      <c r="L894" s="8"/>
      <c r="M894" s="8" t="str">
        <f>IF(ISERROR( VLOOKUP(AD894,'[1]采购入库货量(公司仓库)'!$A:$I,9,FALSE)),"", VLOOKUP(AD894,'[1]采购入库货量(公司仓库)'!$A:$I,9,FALSE))</f>
        <v/>
      </c>
      <c r="N894" s="8" t="str">
        <f>IF(ISERROR( VLOOKUP(AD894,[1]批发上市日期!$A:$F,6,FALSE)),"",  VLOOKUP(AD894,[1]批发上市日期!$A:$F,6,FALSE))</f>
        <v/>
      </c>
      <c r="O894" s="11">
        <f>IF(ISERROR(VLOOKUP(E894&amp;G894,'[1]采购入库货量(公司仓库)'!$A:$I,7,FALSE)),0,VLOOKUP(E894&amp;G894,'[1]采购入库货量(公司仓库)'!$A:$I,7,FALSE))</f>
        <v>0</v>
      </c>
      <c r="P894">
        <f t="shared" si="211"/>
        <v>0</v>
      </c>
      <c r="Q894">
        <f>IF(ISERROR(VLOOKUP(E894&amp;G894,'[1]采购入库货量(公司仓库)'!$A:$I,8,FALSE)),0,VLOOKUP(E894&amp;G894,'[1]采购入库货量(公司仓库)'!$A:$I,8,FALSE))</f>
        <v>0</v>
      </c>
      <c r="R894" s="11">
        <f t="shared" si="212"/>
        <v>0</v>
      </c>
      <c r="S894">
        <f>SUMIF([1]库存总量!$H:$H,E894&amp;G894,[1]库存总量!$G:$G)</f>
        <v>0</v>
      </c>
      <c r="T894">
        <f t="shared" si="213"/>
        <v>0</v>
      </c>
      <c r="U894">
        <f>SUMIFS([1]库存总量!$G:$G,[1]库存总量!$H:$H,E894&amp;G894,[1]库存总量!$A:$A,"B")</f>
        <v>0</v>
      </c>
      <c r="V894">
        <f t="shared" si="214"/>
        <v>0</v>
      </c>
      <c r="W894">
        <f>SUMIFS([1]库存总量!$G:$G,[1]库存总量!$H:$H,E894&amp;G894,[1]库存总量!$A:$A,"K")</f>
        <v>0</v>
      </c>
      <c r="X894">
        <f t="shared" si="215"/>
        <v>0</v>
      </c>
      <c r="Y894">
        <f t="shared" si="216"/>
        <v>0</v>
      </c>
      <c r="Z894">
        <f t="shared" si="217"/>
        <v>0</v>
      </c>
      <c r="AA894">
        <f>(IF(ISERROR(VLOOKUP(E894&amp;G894,'[1]采购入库货量(公司仓库)'!$A:$H,7,FALSE)),0,VLOOKUP(E894&amp;G894,'[1]采购入库货量(公司仓库)'!$A:$H,7,FALSE)))*L894-(IF(ISERROR(VLOOKUP(E894&amp;G894,'[1]采购入库货量(公司仓库)'!$A:$H,8,FALSE)),0,VLOOKUP(E894&amp;G894,'[1]采购入库货量(公司仓库)'!$A:$H,8,FALSE)))</f>
        <v>0</v>
      </c>
      <c r="AB894">
        <f>SUMIF([1]销售数据!$B:$B,E894&amp;G894,[1]销售数据!$G:$G)</f>
        <v>0</v>
      </c>
      <c r="AC894">
        <f t="shared" si="218"/>
        <v>0</v>
      </c>
      <c r="AD894" t="str">
        <f t="shared" si="208"/>
        <v/>
      </c>
      <c r="AE894">
        <f>SUMIF([1]销售数据!$B:$B,AD894,[1]销售数据!$L:$L)</f>
        <v>0</v>
      </c>
      <c r="AF894">
        <f>SUMIF([1]销售数据!$B:$B,AD894,[1]销售数据!$K:$K)</f>
        <v>0</v>
      </c>
      <c r="AG894">
        <f>SUMIF([1]销售数据!$B:$B,AD894,[1]销售数据!$J:$J)</f>
        <v>0</v>
      </c>
      <c r="AH894">
        <f>SUMIF([1]销售数据!$B:$B,AD894,[1]销售数据!$I:$I)</f>
        <v>0</v>
      </c>
      <c r="AI894">
        <f>SUMIF([1]销售数据!$B:$B,AD894,[1]销售数据!$H:$H)</f>
        <v>0</v>
      </c>
      <c r="AJ894" s="19">
        <f t="shared" si="219"/>
        <v>0</v>
      </c>
      <c r="AK894">
        <f>SUMIF([1]发货店铺数!$B:$B,AD894,[1]发货店铺数!$G:$G)</f>
        <v>0</v>
      </c>
      <c r="AL894">
        <f>SUMIF([1]销售店铺数!$B:$B,AD894,[1]销售店铺数!$G:$G)</f>
        <v>0</v>
      </c>
      <c r="AM894">
        <f>SUMIF([1]上周销售店铺数!$B:$B,AD894,[1]上周销售店铺数!$G:$G)</f>
        <v>0</v>
      </c>
      <c r="AN894" s="19">
        <f t="shared" si="220"/>
        <v>0</v>
      </c>
      <c r="AO894" s="19">
        <f t="shared" si="209"/>
        <v>0</v>
      </c>
      <c r="AP894" s="19">
        <f t="shared" si="210"/>
        <v>0</v>
      </c>
      <c r="AQ894" s="11">
        <f t="shared" si="221"/>
        <v>0</v>
      </c>
      <c r="AR894" s="19">
        <f t="shared" si="222"/>
        <v>0</v>
      </c>
      <c r="AS894" s="19">
        <f t="shared" si="223"/>
        <v>0</v>
      </c>
    </row>
    <row r="895" spans="1:45">
      <c r="A895"/>
      <c r="B895"/>
      <c r="C895"/>
      <c r="D895"/>
      <c r="E895"/>
      <c r="F895"/>
      <c r="G895"/>
      <c r="H895"/>
      <c r="L895" s="8"/>
      <c r="M895" s="8" t="str">
        <f>IF(ISERROR( VLOOKUP(AD895,'[1]采购入库货量(公司仓库)'!$A:$I,9,FALSE)),"", VLOOKUP(AD895,'[1]采购入库货量(公司仓库)'!$A:$I,9,FALSE))</f>
        <v/>
      </c>
      <c r="N895" s="8" t="str">
        <f>IF(ISERROR( VLOOKUP(AD895,[1]批发上市日期!$A:$F,6,FALSE)),"",  VLOOKUP(AD895,[1]批发上市日期!$A:$F,6,FALSE))</f>
        <v/>
      </c>
      <c r="O895" s="11">
        <f>IF(ISERROR(VLOOKUP(E895&amp;G895,'[1]采购入库货量(公司仓库)'!$A:$I,7,FALSE)),0,VLOOKUP(E895&amp;G895,'[1]采购入库货量(公司仓库)'!$A:$I,7,FALSE))</f>
        <v>0</v>
      </c>
      <c r="P895">
        <f t="shared" si="211"/>
        <v>0</v>
      </c>
      <c r="Q895">
        <f>IF(ISERROR(VLOOKUP(E895&amp;G895,'[1]采购入库货量(公司仓库)'!$A:$I,8,FALSE)),0,VLOOKUP(E895&amp;G895,'[1]采购入库货量(公司仓库)'!$A:$I,8,FALSE))</f>
        <v>0</v>
      </c>
      <c r="R895" s="11">
        <f t="shared" si="212"/>
        <v>0</v>
      </c>
      <c r="S895">
        <f>SUMIF([1]库存总量!$H:$H,E895&amp;G895,[1]库存总量!$G:$G)</f>
        <v>0</v>
      </c>
      <c r="T895">
        <f t="shared" si="213"/>
        <v>0</v>
      </c>
      <c r="U895">
        <f>SUMIFS([1]库存总量!$G:$G,[1]库存总量!$H:$H,E895&amp;G895,[1]库存总量!$A:$A,"B")</f>
        <v>0</v>
      </c>
      <c r="V895">
        <f t="shared" si="214"/>
        <v>0</v>
      </c>
      <c r="W895">
        <f>SUMIFS([1]库存总量!$G:$G,[1]库存总量!$H:$H,E895&amp;G895,[1]库存总量!$A:$A,"K")</f>
        <v>0</v>
      </c>
      <c r="X895">
        <f t="shared" si="215"/>
        <v>0</v>
      </c>
      <c r="Y895">
        <f t="shared" si="216"/>
        <v>0</v>
      </c>
      <c r="Z895">
        <f t="shared" si="217"/>
        <v>0</v>
      </c>
      <c r="AA895">
        <f>(IF(ISERROR(VLOOKUP(E895&amp;G895,'[1]采购入库货量(公司仓库)'!$A:$H,7,FALSE)),0,VLOOKUP(E895&amp;G895,'[1]采购入库货量(公司仓库)'!$A:$H,7,FALSE)))*L895-(IF(ISERROR(VLOOKUP(E895&amp;G895,'[1]采购入库货量(公司仓库)'!$A:$H,8,FALSE)),0,VLOOKUP(E895&amp;G895,'[1]采购入库货量(公司仓库)'!$A:$H,8,FALSE)))</f>
        <v>0</v>
      </c>
      <c r="AB895">
        <f>SUMIF([1]销售数据!$B:$B,E895&amp;G895,[1]销售数据!$G:$G)</f>
        <v>0</v>
      </c>
      <c r="AC895">
        <f t="shared" si="218"/>
        <v>0</v>
      </c>
      <c r="AD895" t="str">
        <f t="shared" si="208"/>
        <v/>
      </c>
      <c r="AE895">
        <f>SUMIF([1]销售数据!$B:$B,AD895,[1]销售数据!$L:$L)</f>
        <v>0</v>
      </c>
      <c r="AF895">
        <f>SUMIF([1]销售数据!$B:$B,AD895,[1]销售数据!$K:$K)</f>
        <v>0</v>
      </c>
      <c r="AG895">
        <f>SUMIF([1]销售数据!$B:$B,AD895,[1]销售数据!$J:$J)</f>
        <v>0</v>
      </c>
      <c r="AH895">
        <f>SUMIF([1]销售数据!$B:$B,AD895,[1]销售数据!$I:$I)</f>
        <v>0</v>
      </c>
      <c r="AI895">
        <f>SUMIF([1]销售数据!$B:$B,AD895,[1]销售数据!$H:$H)</f>
        <v>0</v>
      </c>
      <c r="AJ895" s="19">
        <f t="shared" si="219"/>
        <v>0</v>
      </c>
      <c r="AK895">
        <f>SUMIF([1]发货店铺数!$B:$B,AD895,[1]发货店铺数!$G:$G)</f>
        <v>0</v>
      </c>
      <c r="AL895">
        <f>SUMIF([1]销售店铺数!$B:$B,AD895,[1]销售店铺数!$G:$G)</f>
        <v>0</v>
      </c>
      <c r="AM895">
        <f>SUMIF([1]上周销售店铺数!$B:$B,AD895,[1]上周销售店铺数!$G:$G)</f>
        <v>0</v>
      </c>
      <c r="AN895" s="19">
        <f t="shared" si="220"/>
        <v>0</v>
      </c>
      <c r="AO895" s="19">
        <f t="shared" si="209"/>
        <v>0</v>
      </c>
      <c r="AP895" s="19">
        <f t="shared" si="210"/>
        <v>0</v>
      </c>
      <c r="AQ895" s="11">
        <f t="shared" si="221"/>
        <v>0</v>
      </c>
      <c r="AR895" s="19">
        <f t="shared" si="222"/>
        <v>0</v>
      </c>
      <c r="AS895" s="19">
        <f t="shared" si="223"/>
        <v>0</v>
      </c>
    </row>
    <row r="896" spans="1:45">
      <c r="A896"/>
      <c r="B896"/>
      <c r="C896"/>
      <c r="D896"/>
      <c r="E896"/>
      <c r="F896"/>
      <c r="G896"/>
      <c r="H896"/>
      <c r="L896" s="8"/>
      <c r="M896" s="8" t="str">
        <f>IF(ISERROR( VLOOKUP(AD896,'[1]采购入库货量(公司仓库)'!$A:$I,9,FALSE)),"", VLOOKUP(AD896,'[1]采购入库货量(公司仓库)'!$A:$I,9,FALSE))</f>
        <v/>
      </c>
      <c r="N896" s="8" t="str">
        <f>IF(ISERROR( VLOOKUP(AD896,[1]批发上市日期!$A:$F,6,FALSE)),"",  VLOOKUP(AD896,[1]批发上市日期!$A:$F,6,FALSE))</f>
        <v/>
      </c>
      <c r="O896" s="11">
        <f>IF(ISERROR(VLOOKUP(E896&amp;G896,'[1]采购入库货量(公司仓库)'!$A:$I,7,FALSE)),0,VLOOKUP(E896&amp;G896,'[1]采购入库货量(公司仓库)'!$A:$I,7,FALSE))</f>
        <v>0</v>
      </c>
      <c r="P896">
        <f t="shared" si="211"/>
        <v>0</v>
      </c>
      <c r="Q896">
        <f>IF(ISERROR(VLOOKUP(E896&amp;G896,'[1]采购入库货量(公司仓库)'!$A:$I,8,FALSE)),0,VLOOKUP(E896&amp;G896,'[1]采购入库货量(公司仓库)'!$A:$I,8,FALSE))</f>
        <v>0</v>
      </c>
      <c r="R896" s="11">
        <f t="shared" si="212"/>
        <v>0</v>
      </c>
      <c r="S896">
        <f>SUMIF([1]库存总量!$H:$H,E896&amp;G896,[1]库存总量!$G:$G)</f>
        <v>0</v>
      </c>
      <c r="T896">
        <f t="shared" si="213"/>
        <v>0</v>
      </c>
      <c r="U896">
        <f>SUMIFS([1]库存总量!$G:$G,[1]库存总量!$H:$H,E896&amp;G896,[1]库存总量!$A:$A,"B")</f>
        <v>0</v>
      </c>
      <c r="V896">
        <f t="shared" si="214"/>
        <v>0</v>
      </c>
      <c r="W896">
        <f>SUMIFS([1]库存总量!$G:$G,[1]库存总量!$H:$H,E896&amp;G896,[1]库存总量!$A:$A,"K")</f>
        <v>0</v>
      </c>
      <c r="X896">
        <f t="shared" si="215"/>
        <v>0</v>
      </c>
      <c r="Y896">
        <f t="shared" si="216"/>
        <v>0</v>
      </c>
      <c r="Z896">
        <f t="shared" si="217"/>
        <v>0</v>
      </c>
      <c r="AA896">
        <f>(IF(ISERROR(VLOOKUP(E896&amp;G896,'[1]采购入库货量(公司仓库)'!$A:$H,7,FALSE)),0,VLOOKUP(E896&amp;G896,'[1]采购入库货量(公司仓库)'!$A:$H,7,FALSE)))*L896-(IF(ISERROR(VLOOKUP(E896&amp;G896,'[1]采购入库货量(公司仓库)'!$A:$H,8,FALSE)),0,VLOOKUP(E896&amp;G896,'[1]采购入库货量(公司仓库)'!$A:$H,8,FALSE)))</f>
        <v>0</v>
      </c>
      <c r="AB896">
        <f>SUMIF([1]销售数据!$B:$B,E896&amp;G896,[1]销售数据!$G:$G)</f>
        <v>0</v>
      </c>
      <c r="AC896">
        <f t="shared" si="218"/>
        <v>0</v>
      </c>
      <c r="AD896" t="str">
        <f t="shared" si="208"/>
        <v/>
      </c>
      <c r="AE896">
        <f>SUMIF([1]销售数据!$B:$B,AD896,[1]销售数据!$L:$L)</f>
        <v>0</v>
      </c>
      <c r="AF896">
        <f>SUMIF([1]销售数据!$B:$B,AD896,[1]销售数据!$K:$K)</f>
        <v>0</v>
      </c>
      <c r="AG896">
        <f>SUMIF([1]销售数据!$B:$B,AD896,[1]销售数据!$J:$J)</f>
        <v>0</v>
      </c>
      <c r="AH896">
        <f>SUMIF([1]销售数据!$B:$B,AD896,[1]销售数据!$I:$I)</f>
        <v>0</v>
      </c>
      <c r="AI896">
        <f>SUMIF([1]销售数据!$B:$B,AD896,[1]销售数据!$H:$H)</f>
        <v>0</v>
      </c>
      <c r="AJ896" s="19">
        <f t="shared" si="219"/>
        <v>0</v>
      </c>
      <c r="AK896">
        <f>SUMIF([1]发货店铺数!$B:$B,AD896,[1]发货店铺数!$G:$G)</f>
        <v>0</v>
      </c>
      <c r="AL896">
        <f>SUMIF([1]销售店铺数!$B:$B,AD896,[1]销售店铺数!$G:$G)</f>
        <v>0</v>
      </c>
      <c r="AM896">
        <f>SUMIF([1]上周销售店铺数!$B:$B,AD896,[1]上周销售店铺数!$G:$G)</f>
        <v>0</v>
      </c>
      <c r="AN896" s="19">
        <f t="shared" si="220"/>
        <v>0</v>
      </c>
      <c r="AO896" s="19">
        <f t="shared" si="209"/>
        <v>0</v>
      </c>
      <c r="AP896" s="19">
        <f t="shared" si="210"/>
        <v>0</v>
      </c>
      <c r="AQ896" s="11">
        <f t="shared" si="221"/>
        <v>0</v>
      </c>
      <c r="AR896" s="19">
        <f t="shared" si="222"/>
        <v>0</v>
      </c>
      <c r="AS896" s="19">
        <f t="shared" si="223"/>
        <v>0</v>
      </c>
    </row>
    <row r="897" spans="1:45">
      <c r="A897"/>
      <c r="B897"/>
      <c r="C897"/>
      <c r="D897"/>
      <c r="E897"/>
      <c r="F897"/>
      <c r="G897"/>
      <c r="H897"/>
      <c r="L897" s="8"/>
      <c r="M897" s="8" t="str">
        <f>IF(ISERROR( VLOOKUP(AD897,'[1]采购入库货量(公司仓库)'!$A:$I,9,FALSE)),"", VLOOKUP(AD897,'[1]采购入库货量(公司仓库)'!$A:$I,9,FALSE))</f>
        <v/>
      </c>
      <c r="N897" s="8" t="str">
        <f>IF(ISERROR( VLOOKUP(AD897,[1]批发上市日期!$A:$F,6,FALSE)),"",  VLOOKUP(AD897,[1]批发上市日期!$A:$F,6,FALSE))</f>
        <v/>
      </c>
      <c r="O897" s="11">
        <f>IF(ISERROR(VLOOKUP(E897&amp;G897,'[1]采购入库货量(公司仓库)'!$A:$I,7,FALSE)),0,VLOOKUP(E897&amp;G897,'[1]采购入库货量(公司仓库)'!$A:$I,7,FALSE))</f>
        <v>0</v>
      </c>
      <c r="P897">
        <f t="shared" si="211"/>
        <v>0</v>
      </c>
      <c r="Q897">
        <f>IF(ISERROR(VLOOKUP(E897&amp;G897,'[1]采购入库货量(公司仓库)'!$A:$I,8,FALSE)),0,VLOOKUP(E897&amp;G897,'[1]采购入库货量(公司仓库)'!$A:$I,8,FALSE))</f>
        <v>0</v>
      </c>
      <c r="R897" s="11">
        <f t="shared" si="212"/>
        <v>0</v>
      </c>
      <c r="S897">
        <f>SUMIF([1]库存总量!$H:$H,E897&amp;G897,[1]库存总量!$G:$G)</f>
        <v>0</v>
      </c>
      <c r="T897">
        <f t="shared" si="213"/>
        <v>0</v>
      </c>
      <c r="U897">
        <f>SUMIFS([1]库存总量!$G:$G,[1]库存总量!$H:$H,E897&amp;G897,[1]库存总量!$A:$A,"B")</f>
        <v>0</v>
      </c>
      <c r="V897">
        <f t="shared" si="214"/>
        <v>0</v>
      </c>
      <c r="W897">
        <f>SUMIFS([1]库存总量!$G:$G,[1]库存总量!$H:$H,E897&amp;G897,[1]库存总量!$A:$A,"K")</f>
        <v>0</v>
      </c>
      <c r="X897">
        <f t="shared" si="215"/>
        <v>0</v>
      </c>
      <c r="Y897">
        <f t="shared" si="216"/>
        <v>0</v>
      </c>
      <c r="Z897">
        <f t="shared" si="217"/>
        <v>0</v>
      </c>
      <c r="AA897">
        <f>(IF(ISERROR(VLOOKUP(E897&amp;G897,'[1]采购入库货量(公司仓库)'!$A:$H,7,FALSE)),0,VLOOKUP(E897&amp;G897,'[1]采购入库货量(公司仓库)'!$A:$H,7,FALSE)))*L897-(IF(ISERROR(VLOOKUP(E897&amp;G897,'[1]采购入库货量(公司仓库)'!$A:$H,8,FALSE)),0,VLOOKUP(E897&amp;G897,'[1]采购入库货量(公司仓库)'!$A:$H,8,FALSE)))</f>
        <v>0</v>
      </c>
      <c r="AB897">
        <f>SUMIF([1]销售数据!$B:$B,E897&amp;G897,[1]销售数据!$G:$G)</f>
        <v>0</v>
      </c>
      <c r="AC897">
        <f t="shared" si="218"/>
        <v>0</v>
      </c>
      <c r="AD897" t="str">
        <f t="shared" si="208"/>
        <v/>
      </c>
      <c r="AE897">
        <f>SUMIF([1]销售数据!$B:$B,AD897,[1]销售数据!$L:$L)</f>
        <v>0</v>
      </c>
      <c r="AF897">
        <f>SUMIF([1]销售数据!$B:$B,AD897,[1]销售数据!$K:$K)</f>
        <v>0</v>
      </c>
      <c r="AG897">
        <f>SUMIF([1]销售数据!$B:$B,AD897,[1]销售数据!$J:$J)</f>
        <v>0</v>
      </c>
      <c r="AH897">
        <f>SUMIF([1]销售数据!$B:$B,AD897,[1]销售数据!$I:$I)</f>
        <v>0</v>
      </c>
      <c r="AI897">
        <f>SUMIF([1]销售数据!$B:$B,AD897,[1]销售数据!$H:$H)</f>
        <v>0</v>
      </c>
      <c r="AJ897" s="19">
        <f t="shared" si="219"/>
        <v>0</v>
      </c>
      <c r="AK897">
        <f>SUMIF([1]发货店铺数!$B:$B,AD897,[1]发货店铺数!$G:$G)</f>
        <v>0</v>
      </c>
      <c r="AL897">
        <f>SUMIF([1]销售店铺数!$B:$B,AD897,[1]销售店铺数!$G:$G)</f>
        <v>0</v>
      </c>
      <c r="AM897">
        <f>SUMIF([1]上周销售店铺数!$B:$B,AD897,[1]上周销售店铺数!$G:$G)</f>
        <v>0</v>
      </c>
      <c r="AN897" s="19">
        <f t="shared" si="220"/>
        <v>0</v>
      </c>
      <c r="AO897" s="19">
        <f t="shared" si="209"/>
        <v>0</v>
      </c>
      <c r="AP897" s="19">
        <f t="shared" si="210"/>
        <v>0</v>
      </c>
      <c r="AQ897" s="11">
        <f t="shared" si="221"/>
        <v>0</v>
      </c>
      <c r="AR897" s="19">
        <f t="shared" si="222"/>
        <v>0</v>
      </c>
      <c r="AS897" s="19">
        <f t="shared" si="223"/>
        <v>0</v>
      </c>
    </row>
    <row r="898" spans="1:45">
      <c r="A898"/>
      <c r="B898"/>
      <c r="C898"/>
      <c r="D898"/>
      <c r="E898"/>
      <c r="F898"/>
      <c r="G898"/>
      <c r="H898"/>
      <c r="L898" s="8"/>
      <c r="M898" s="8" t="str">
        <f>IF(ISERROR( VLOOKUP(AD898,'[1]采购入库货量(公司仓库)'!$A:$I,9,FALSE)),"", VLOOKUP(AD898,'[1]采购入库货量(公司仓库)'!$A:$I,9,FALSE))</f>
        <v/>
      </c>
      <c r="N898" s="8" t="str">
        <f>IF(ISERROR( VLOOKUP(AD898,[1]批发上市日期!$A:$F,6,FALSE)),"",  VLOOKUP(AD898,[1]批发上市日期!$A:$F,6,FALSE))</f>
        <v/>
      </c>
      <c r="O898" s="11">
        <f>IF(ISERROR(VLOOKUP(E898&amp;G898,'[1]采购入库货量(公司仓库)'!$A:$I,7,FALSE)),0,VLOOKUP(E898&amp;G898,'[1]采购入库货量(公司仓库)'!$A:$I,7,FALSE))</f>
        <v>0</v>
      </c>
      <c r="P898">
        <f t="shared" si="211"/>
        <v>0</v>
      </c>
      <c r="Q898">
        <f>IF(ISERROR(VLOOKUP(E898&amp;G898,'[1]采购入库货量(公司仓库)'!$A:$I,8,FALSE)),0,VLOOKUP(E898&amp;G898,'[1]采购入库货量(公司仓库)'!$A:$I,8,FALSE))</f>
        <v>0</v>
      </c>
      <c r="R898" s="11">
        <f t="shared" si="212"/>
        <v>0</v>
      </c>
      <c r="S898">
        <f>SUMIF([1]库存总量!$H:$H,E898&amp;G898,[1]库存总量!$G:$G)</f>
        <v>0</v>
      </c>
      <c r="T898">
        <f t="shared" si="213"/>
        <v>0</v>
      </c>
      <c r="U898">
        <f>SUMIFS([1]库存总量!$G:$G,[1]库存总量!$H:$H,E898&amp;G898,[1]库存总量!$A:$A,"B")</f>
        <v>0</v>
      </c>
      <c r="V898">
        <f t="shared" si="214"/>
        <v>0</v>
      </c>
      <c r="W898">
        <f>SUMIFS([1]库存总量!$G:$G,[1]库存总量!$H:$H,E898&amp;G898,[1]库存总量!$A:$A,"K")</f>
        <v>0</v>
      </c>
      <c r="X898">
        <f t="shared" si="215"/>
        <v>0</v>
      </c>
      <c r="Y898">
        <f t="shared" si="216"/>
        <v>0</v>
      </c>
      <c r="Z898">
        <f t="shared" si="217"/>
        <v>0</v>
      </c>
      <c r="AA898">
        <f>(IF(ISERROR(VLOOKUP(E898&amp;G898,'[1]采购入库货量(公司仓库)'!$A:$H,7,FALSE)),0,VLOOKUP(E898&amp;G898,'[1]采购入库货量(公司仓库)'!$A:$H,7,FALSE)))*L898-(IF(ISERROR(VLOOKUP(E898&amp;G898,'[1]采购入库货量(公司仓库)'!$A:$H,8,FALSE)),0,VLOOKUP(E898&amp;G898,'[1]采购入库货量(公司仓库)'!$A:$H,8,FALSE)))</f>
        <v>0</v>
      </c>
      <c r="AB898">
        <f>SUMIF([1]销售数据!$B:$B,E898&amp;G898,[1]销售数据!$G:$G)</f>
        <v>0</v>
      </c>
      <c r="AC898">
        <f t="shared" si="218"/>
        <v>0</v>
      </c>
      <c r="AD898" t="str">
        <f t="shared" si="208"/>
        <v/>
      </c>
      <c r="AE898">
        <f>SUMIF([1]销售数据!$B:$B,AD898,[1]销售数据!$L:$L)</f>
        <v>0</v>
      </c>
      <c r="AF898">
        <f>SUMIF([1]销售数据!$B:$B,AD898,[1]销售数据!$K:$K)</f>
        <v>0</v>
      </c>
      <c r="AG898">
        <f>SUMIF([1]销售数据!$B:$B,AD898,[1]销售数据!$J:$J)</f>
        <v>0</v>
      </c>
      <c r="AH898">
        <f>SUMIF([1]销售数据!$B:$B,AD898,[1]销售数据!$I:$I)</f>
        <v>0</v>
      </c>
      <c r="AI898">
        <f>SUMIF([1]销售数据!$B:$B,AD898,[1]销售数据!$H:$H)</f>
        <v>0</v>
      </c>
      <c r="AJ898" s="19">
        <f t="shared" si="219"/>
        <v>0</v>
      </c>
      <c r="AK898">
        <f>SUMIF([1]发货店铺数!$B:$B,AD898,[1]发货店铺数!$G:$G)</f>
        <v>0</v>
      </c>
      <c r="AL898">
        <f>SUMIF([1]销售店铺数!$B:$B,AD898,[1]销售店铺数!$G:$G)</f>
        <v>0</v>
      </c>
      <c r="AM898">
        <f>SUMIF([1]上周销售店铺数!$B:$B,AD898,[1]上周销售店铺数!$G:$G)</f>
        <v>0</v>
      </c>
      <c r="AN898" s="19">
        <f t="shared" si="220"/>
        <v>0</v>
      </c>
      <c r="AO898" s="19">
        <f t="shared" si="209"/>
        <v>0</v>
      </c>
      <c r="AP898" s="19">
        <f t="shared" si="210"/>
        <v>0</v>
      </c>
      <c r="AQ898" s="11">
        <f t="shared" si="221"/>
        <v>0</v>
      </c>
      <c r="AR898" s="19">
        <f t="shared" si="222"/>
        <v>0</v>
      </c>
      <c r="AS898" s="19">
        <f t="shared" si="223"/>
        <v>0</v>
      </c>
    </row>
    <row r="899" spans="1:45">
      <c r="A899"/>
      <c r="B899"/>
      <c r="C899"/>
      <c r="D899"/>
      <c r="E899"/>
      <c r="F899"/>
      <c r="G899"/>
      <c r="H899"/>
      <c r="L899" s="8"/>
      <c r="M899" s="8" t="str">
        <f>IF(ISERROR( VLOOKUP(AD899,'[1]采购入库货量(公司仓库)'!$A:$I,9,FALSE)),"", VLOOKUP(AD899,'[1]采购入库货量(公司仓库)'!$A:$I,9,FALSE))</f>
        <v/>
      </c>
      <c r="N899" s="8" t="str">
        <f>IF(ISERROR( VLOOKUP(AD899,[1]批发上市日期!$A:$F,6,FALSE)),"",  VLOOKUP(AD899,[1]批发上市日期!$A:$F,6,FALSE))</f>
        <v/>
      </c>
      <c r="O899" s="11">
        <f>IF(ISERROR(VLOOKUP(E899&amp;G899,'[1]采购入库货量(公司仓库)'!$A:$I,7,FALSE)),0,VLOOKUP(E899&amp;G899,'[1]采购入库货量(公司仓库)'!$A:$I,7,FALSE))</f>
        <v>0</v>
      </c>
      <c r="P899">
        <f t="shared" si="211"/>
        <v>0</v>
      </c>
      <c r="Q899">
        <f>IF(ISERROR(VLOOKUP(E899&amp;G899,'[1]采购入库货量(公司仓库)'!$A:$I,8,FALSE)),0,VLOOKUP(E899&amp;G899,'[1]采购入库货量(公司仓库)'!$A:$I,8,FALSE))</f>
        <v>0</v>
      </c>
      <c r="R899" s="11">
        <f t="shared" si="212"/>
        <v>0</v>
      </c>
      <c r="S899">
        <f>SUMIF([1]库存总量!$H:$H,E899&amp;G899,[1]库存总量!$G:$G)</f>
        <v>0</v>
      </c>
      <c r="T899">
        <f t="shared" si="213"/>
        <v>0</v>
      </c>
      <c r="U899">
        <f>SUMIFS([1]库存总量!$G:$G,[1]库存总量!$H:$H,E899&amp;G899,[1]库存总量!$A:$A,"B")</f>
        <v>0</v>
      </c>
      <c r="V899">
        <f t="shared" si="214"/>
        <v>0</v>
      </c>
      <c r="W899">
        <f>SUMIFS([1]库存总量!$G:$G,[1]库存总量!$H:$H,E899&amp;G899,[1]库存总量!$A:$A,"K")</f>
        <v>0</v>
      </c>
      <c r="X899">
        <f t="shared" si="215"/>
        <v>0</v>
      </c>
      <c r="Y899">
        <f t="shared" si="216"/>
        <v>0</v>
      </c>
      <c r="Z899">
        <f t="shared" si="217"/>
        <v>0</v>
      </c>
      <c r="AA899">
        <f>(IF(ISERROR(VLOOKUP(E899&amp;G899,'[1]采购入库货量(公司仓库)'!$A:$H,7,FALSE)),0,VLOOKUP(E899&amp;G899,'[1]采购入库货量(公司仓库)'!$A:$H,7,FALSE)))*L899-(IF(ISERROR(VLOOKUP(E899&amp;G899,'[1]采购入库货量(公司仓库)'!$A:$H,8,FALSE)),0,VLOOKUP(E899&amp;G899,'[1]采购入库货量(公司仓库)'!$A:$H,8,FALSE)))</f>
        <v>0</v>
      </c>
      <c r="AB899">
        <f>SUMIF([1]销售数据!$B:$B,E899&amp;G899,[1]销售数据!$G:$G)</f>
        <v>0</v>
      </c>
      <c r="AC899">
        <f t="shared" si="218"/>
        <v>0</v>
      </c>
      <c r="AD899" t="str">
        <f t="shared" si="208"/>
        <v/>
      </c>
      <c r="AE899">
        <f>SUMIF([1]销售数据!$B:$B,AD899,[1]销售数据!$L:$L)</f>
        <v>0</v>
      </c>
      <c r="AF899">
        <f>SUMIF([1]销售数据!$B:$B,AD899,[1]销售数据!$K:$K)</f>
        <v>0</v>
      </c>
      <c r="AG899">
        <f>SUMIF([1]销售数据!$B:$B,AD899,[1]销售数据!$J:$J)</f>
        <v>0</v>
      </c>
      <c r="AH899">
        <f>SUMIF([1]销售数据!$B:$B,AD899,[1]销售数据!$I:$I)</f>
        <v>0</v>
      </c>
      <c r="AI899">
        <f>SUMIF([1]销售数据!$B:$B,AD899,[1]销售数据!$H:$H)</f>
        <v>0</v>
      </c>
      <c r="AJ899" s="19">
        <f t="shared" si="219"/>
        <v>0</v>
      </c>
      <c r="AK899">
        <f>SUMIF([1]发货店铺数!$B:$B,AD899,[1]发货店铺数!$G:$G)</f>
        <v>0</v>
      </c>
      <c r="AL899">
        <f>SUMIF([1]销售店铺数!$B:$B,AD899,[1]销售店铺数!$G:$G)</f>
        <v>0</v>
      </c>
      <c r="AM899">
        <f>SUMIF([1]上周销售店铺数!$B:$B,AD899,[1]上周销售店铺数!$G:$G)</f>
        <v>0</v>
      </c>
      <c r="AN899" s="19">
        <f t="shared" si="220"/>
        <v>0</v>
      </c>
      <c r="AO899" s="19">
        <f t="shared" si="209"/>
        <v>0</v>
      </c>
      <c r="AP899" s="19">
        <f t="shared" si="210"/>
        <v>0</v>
      </c>
      <c r="AQ899" s="11">
        <f t="shared" si="221"/>
        <v>0</v>
      </c>
      <c r="AR899" s="19">
        <f t="shared" si="222"/>
        <v>0</v>
      </c>
      <c r="AS899" s="19">
        <f t="shared" si="223"/>
        <v>0</v>
      </c>
    </row>
    <row r="900" spans="1:45">
      <c r="A900"/>
      <c r="B900"/>
      <c r="C900"/>
      <c r="D900"/>
      <c r="E900"/>
      <c r="F900"/>
      <c r="G900"/>
      <c r="H900"/>
      <c r="L900" s="8"/>
      <c r="M900" s="8" t="str">
        <f>IF(ISERROR( VLOOKUP(AD900,'[1]采购入库货量(公司仓库)'!$A:$I,9,FALSE)),"", VLOOKUP(AD900,'[1]采购入库货量(公司仓库)'!$A:$I,9,FALSE))</f>
        <v/>
      </c>
      <c r="N900" s="8" t="str">
        <f>IF(ISERROR( VLOOKUP(AD900,[1]批发上市日期!$A:$F,6,FALSE)),"",  VLOOKUP(AD900,[1]批发上市日期!$A:$F,6,FALSE))</f>
        <v/>
      </c>
      <c r="O900" s="11">
        <f>IF(ISERROR(VLOOKUP(E900&amp;G900,'[1]采购入库货量(公司仓库)'!$A:$I,7,FALSE)),0,VLOOKUP(E900&amp;G900,'[1]采购入库货量(公司仓库)'!$A:$I,7,FALSE))</f>
        <v>0</v>
      </c>
      <c r="P900">
        <f t="shared" si="211"/>
        <v>0</v>
      </c>
      <c r="Q900">
        <f>IF(ISERROR(VLOOKUP(E900&amp;G900,'[1]采购入库货量(公司仓库)'!$A:$I,8,FALSE)),0,VLOOKUP(E900&amp;G900,'[1]采购入库货量(公司仓库)'!$A:$I,8,FALSE))</f>
        <v>0</v>
      </c>
      <c r="R900" s="11">
        <f t="shared" si="212"/>
        <v>0</v>
      </c>
      <c r="S900">
        <f>SUMIF([1]库存总量!$H:$H,E900&amp;G900,[1]库存总量!$G:$G)</f>
        <v>0</v>
      </c>
      <c r="T900">
        <f t="shared" si="213"/>
        <v>0</v>
      </c>
      <c r="U900">
        <f>SUMIFS([1]库存总量!$G:$G,[1]库存总量!$H:$H,E900&amp;G900,[1]库存总量!$A:$A,"B")</f>
        <v>0</v>
      </c>
      <c r="V900">
        <f t="shared" si="214"/>
        <v>0</v>
      </c>
      <c r="W900">
        <f>SUMIFS([1]库存总量!$G:$G,[1]库存总量!$H:$H,E900&amp;G900,[1]库存总量!$A:$A,"K")</f>
        <v>0</v>
      </c>
      <c r="X900">
        <f t="shared" si="215"/>
        <v>0</v>
      </c>
      <c r="Y900">
        <f t="shared" si="216"/>
        <v>0</v>
      </c>
      <c r="Z900">
        <f t="shared" si="217"/>
        <v>0</v>
      </c>
      <c r="AA900">
        <f>(IF(ISERROR(VLOOKUP(E900&amp;G900,'[1]采购入库货量(公司仓库)'!$A:$H,7,FALSE)),0,VLOOKUP(E900&amp;G900,'[1]采购入库货量(公司仓库)'!$A:$H,7,FALSE)))*L900-(IF(ISERROR(VLOOKUP(E900&amp;G900,'[1]采购入库货量(公司仓库)'!$A:$H,8,FALSE)),0,VLOOKUP(E900&amp;G900,'[1]采购入库货量(公司仓库)'!$A:$H,8,FALSE)))</f>
        <v>0</v>
      </c>
      <c r="AB900">
        <f>SUMIF([1]销售数据!$B:$B,E900&amp;G900,[1]销售数据!$G:$G)</f>
        <v>0</v>
      </c>
      <c r="AC900">
        <f t="shared" si="218"/>
        <v>0</v>
      </c>
      <c r="AD900" t="str">
        <f t="shared" ref="AD900:AD963" si="224">E900&amp;G900</f>
        <v/>
      </c>
      <c r="AE900">
        <f>SUMIF([1]销售数据!$B:$B,AD900,[1]销售数据!$L:$L)</f>
        <v>0</v>
      </c>
      <c r="AF900">
        <f>SUMIF([1]销售数据!$B:$B,AD900,[1]销售数据!$K:$K)</f>
        <v>0</v>
      </c>
      <c r="AG900">
        <f>SUMIF([1]销售数据!$B:$B,AD900,[1]销售数据!$J:$J)</f>
        <v>0</v>
      </c>
      <c r="AH900">
        <f>SUMIF([1]销售数据!$B:$B,AD900,[1]销售数据!$I:$I)</f>
        <v>0</v>
      </c>
      <c r="AI900">
        <f>SUMIF([1]销售数据!$B:$B,AD900,[1]销售数据!$H:$H)</f>
        <v>0</v>
      </c>
      <c r="AJ900" s="19">
        <f t="shared" si="219"/>
        <v>0</v>
      </c>
      <c r="AK900">
        <f>SUMIF([1]发货店铺数!$B:$B,AD900,[1]发货店铺数!$G:$G)</f>
        <v>0</v>
      </c>
      <c r="AL900">
        <f>SUMIF([1]销售店铺数!$B:$B,AD900,[1]销售店铺数!$G:$G)</f>
        <v>0</v>
      </c>
      <c r="AM900">
        <f>SUMIF([1]上周销售店铺数!$B:$B,AD900,[1]上周销售店铺数!$G:$G)</f>
        <v>0</v>
      </c>
      <c r="AN900" s="19">
        <f t="shared" si="220"/>
        <v>0</v>
      </c>
      <c r="AO900" s="19">
        <f t="shared" ref="AO900:AO963" si="225">IF(ISERROR(AB900/S900),0,AB900/S900)</f>
        <v>0</v>
      </c>
      <c r="AP900" s="19">
        <f t="shared" ref="AP900:AP963" si="226">IF(ISERROR(AB900/O900),0,AB900/O900)</f>
        <v>0</v>
      </c>
      <c r="AQ900" s="11">
        <f t="shared" si="221"/>
        <v>0</v>
      </c>
      <c r="AR900" s="19">
        <f t="shared" si="222"/>
        <v>0</v>
      </c>
      <c r="AS900" s="19">
        <f t="shared" si="223"/>
        <v>0</v>
      </c>
    </row>
    <row r="901" spans="1:45">
      <c r="A901"/>
      <c r="B901"/>
      <c r="C901"/>
      <c r="D901"/>
      <c r="E901"/>
      <c r="F901"/>
      <c r="G901"/>
      <c r="H901"/>
      <c r="L901" s="8"/>
      <c r="M901" s="8" t="str">
        <f>IF(ISERROR( VLOOKUP(AD901,'[1]采购入库货量(公司仓库)'!$A:$I,9,FALSE)),"", VLOOKUP(AD901,'[1]采购入库货量(公司仓库)'!$A:$I,9,FALSE))</f>
        <v/>
      </c>
      <c r="N901" s="8" t="str">
        <f>IF(ISERROR( VLOOKUP(AD901,[1]批发上市日期!$A:$F,6,FALSE)),"",  VLOOKUP(AD901,[1]批发上市日期!$A:$F,6,FALSE))</f>
        <v/>
      </c>
      <c r="O901" s="11">
        <f>IF(ISERROR(VLOOKUP(E901&amp;G901,'[1]采购入库货量(公司仓库)'!$A:$I,7,FALSE)),0,VLOOKUP(E901&amp;G901,'[1]采购入库货量(公司仓库)'!$A:$I,7,FALSE))</f>
        <v>0</v>
      </c>
      <c r="P901">
        <f t="shared" ref="P901:P964" si="227">I901*O901</f>
        <v>0</v>
      </c>
      <c r="Q901">
        <f>IF(ISERROR(VLOOKUP(E901&amp;G901,'[1]采购入库货量(公司仓库)'!$A:$I,8,FALSE)),0,VLOOKUP(E901&amp;G901,'[1]采购入库货量(公司仓库)'!$A:$I,8,FALSE))</f>
        <v>0</v>
      </c>
      <c r="R901" s="11">
        <f t="shared" ref="R901:R964" si="228">I901*Q901</f>
        <v>0</v>
      </c>
      <c r="S901">
        <f>SUMIF([1]库存总量!$H:$H,E901&amp;G901,[1]库存总量!$G:$G)</f>
        <v>0</v>
      </c>
      <c r="T901">
        <f t="shared" ref="T901:T964" si="229">S901*I901</f>
        <v>0</v>
      </c>
      <c r="U901">
        <f>SUMIFS([1]库存总量!$G:$G,[1]库存总量!$H:$H,E901&amp;G901,[1]库存总量!$A:$A,"B")</f>
        <v>0</v>
      </c>
      <c r="V901">
        <f t="shared" ref="V901:V964" si="230">U901*I901</f>
        <v>0</v>
      </c>
      <c r="W901">
        <f>SUMIFS([1]库存总量!$G:$G,[1]库存总量!$H:$H,E901&amp;G901,[1]库存总量!$A:$A,"K")</f>
        <v>0</v>
      </c>
      <c r="X901">
        <f t="shared" ref="X901:X964" si="231">W901*I901</f>
        <v>0</v>
      </c>
      <c r="Y901">
        <f t="shared" ref="Y901:Y964" si="232">L901*O901</f>
        <v>0</v>
      </c>
      <c r="Z901">
        <f t="shared" ref="Z901:Z964" si="233">Y901*I901</f>
        <v>0</v>
      </c>
      <c r="AA901">
        <f>(IF(ISERROR(VLOOKUP(E901&amp;G901,'[1]采购入库货量(公司仓库)'!$A:$H,7,FALSE)),0,VLOOKUP(E901&amp;G901,'[1]采购入库货量(公司仓库)'!$A:$H,7,FALSE)))*L901-(IF(ISERROR(VLOOKUP(E901&amp;G901,'[1]采购入库货量(公司仓库)'!$A:$H,8,FALSE)),0,VLOOKUP(E901&amp;G901,'[1]采购入库货量(公司仓库)'!$A:$H,8,FALSE)))</f>
        <v>0</v>
      </c>
      <c r="AB901">
        <f>SUMIF([1]销售数据!$B:$B,E901&amp;G901,[1]销售数据!$G:$G)</f>
        <v>0</v>
      </c>
      <c r="AC901">
        <f t="shared" ref="AC901:AC964" si="234">AB901*I901</f>
        <v>0</v>
      </c>
      <c r="AD901" t="str">
        <f t="shared" si="224"/>
        <v/>
      </c>
      <c r="AE901">
        <f>SUMIF([1]销售数据!$B:$B,AD901,[1]销售数据!$L:$L)</f>
        <v>0</v>
      </c>
      <c r="AF901">
        <f>SUMIF([1]销售数据!$B:$B,AD901,[1]销售数据!$K:$K)</f>
        <v>0</v>
      </c>
      <c r="AG901">
        <f>SUMIF([1]销售数据!$B:$B,AD901,[1]销售数据!$J:$J)</f>
        <v>0</v>
      </c>
      <c r="AH901">
        <f>SUMIF([1]销售数据!$B:$B,AD901,[1]销售数据!$I:$I)</f>
        <v>0</v>
      </c>
      <c r="AI901">
        <f>SUMIF([1]销售数据!$B:$B,AD901,[1]销售数据!$H:$H)</f>
        <v>0</v>
      </c>
      <c r="AJ901" s="19">
        <f t="shared" ref="AJ901:AJ964" si="235">IF(ISERROR((AI901-AH901)/AI901),0,((AI901-AH901)/AI901))</f>
        <v>0</v>
      </c>
      <c r="AK901">
        <f>SUMIF([1]发货店铺数!$B:$B,AD901,[1]发货店铺数!$G:$G)</f>
        <v>0</v>
      </c>
      <c r="AL901">
        <f>SUMIF([1]销售店铺数!$B:$B,AD901,[1]销售店铺数!$G:$G)</f>
        <v>0</v>
      </c>
      <c r="AM901">
        <f>SUMIF([1]上周销售店铺数!$B:$B,AD901,[1]上周销售店铺数!$G:$G)</f>
        <v>0</v>
      </c>
      <c r="AN901" s="19">
        <f t="shared" ref="AN901:AN964" si="236">IF(ISERROR(AL901/AK901),0,AL901/AK901)</f>
        <v>0</v>
      </c>
      <c r="AO901" s="19">
        <f t="shared" si="225"/>
        <v>0</v>
      </c>
      <c r="AP901" s="19">
        <f t="shared" si="226"/>
        <v>0</v>
      </c>
      <c r="AQ901" s="11">
        <f t="shared" ref="AQ901:AQ964" si="237">(J901-I901)*AB901</f>
        <v>0</v>
      </c>
      <c r="AR901" s="19">
        <f t="shared" ref="AR901:AR964" si="238">IF(ISERROR((J901-I901)/J901),0,(J901-I901)/J901)</f>
        <v>0</v>
      </c>
      <c r="AS901" s="19">
        <f t="shared" ref="AS901:AS964" si="239">IF(ISERROR(AB901/O901),0,AB901/O901)</f>
        <v>0</v>
      </c>
    </row>
    <row r="902" spans="1:45">
      <c r="A902"/>
      <c r="B902"/>
      <c r="C902"/>
      <c r="D902"/>
      <c r="E902"/>
      <c r="F902"/>
      <c r="G902"/>
      <c r="H902"/>
      <c r="L902" s="8"/>
      <c r="M902" s="8" t="str">
        <f>IF(ISERROR( VLOOKUP(AD902,'[1]采购入库货量(公司仓库)'!$A:$I,9,FALSE)),"", VLOOKUP(AD902,'[1]采购入库货量(公司仓库)'!$A:$I,9,FALSE))</f>
        <v/>
      </c>
      <c r="N902" s="8" t="str">
        <f>IF(ISERROR( VLOOKUP(AD902,[1]批发上市日期!$A:$F,6,FALSE)),"",  VLOOKUP(AD902,[1]批发上市日期!$A:$F,6,FALSE))</f>
        <v/>
      </c>
      <c r="O902" s="11">
        <f>IF(ISERROR(VLOOKUP(E902&amp;G902,'[1]采购入库货量(公司仓库)'!$A:$I,7,FALSE)),0,VLOOKUP(E902&amp;G902,'[1]采购入库货量(公司仓库)'!$A:$I,7,FALSE))</f>
        <v>0</v>
      </c>
      <c r="P902">
        <f t="shared" si="227"/>
        <v>0</v>
      </c>
      <c r="Q902">
        <f>IF(ISERROR(VLOOKUP(E902&amp;G902,'[1]采购入库货量(公司仓库)'!$A:$I,8,FALSE)),0,VLOOKUP(E902&amp;G902,'[1]采购入库货量(公司仓库)'!$A:$I,8,FALSE))</f>
        <v>0</v>
      </c>
      <c r="R902" s="11">
        <f t="shared" si="228"/>
        <v>0</v>
      </c>
      <c r="S902">
        <f>SUMIF([1]库存总量!$H:$H,E902&amp;G902,[1]库存总量!$G:$G)</f>
        <v>0</v>
      </c>
      <c r="T902">
        <f t="shared" si="229"/>
        <v>0</v>
      </c>
      <c r="U902">
        <f>SUMIFS([1]库存总量!$G:$G,[1]库存总量!$H:$H,E902&amp;G902,[1]库存总量!$A:$A,"B")</f>
        <v>0</v>
      </c>
      <c r="V902">
        <f t="shared" si="230"/>
        <v>0</v>
      </c>
      <c r="W902">
        <f>SUMIFS([1]库存总量!$G:$G,[1]库存总量!$H:$H,E902&amp;G902,[1]库存总量!$A:$A,"K")</f>
        <v>0</v>
      </c>
      <c r="X902">
        <f t="shared" si="231"/>
        <v>0</v>
      </c>
      <c r="Y902">
        <f t="shared" si="232"/>
        <v>0</v>
      </c>
      <c r="Z902">
        <f t="shared" si="233"/>
        <v>0</v>
      </c>
      <c r="AA902">
        <f>(IF(ISERROR(VLOOKUP(E902&amp;G902,'[1]采购入库货量(公司仓库)'!$A:$H,7,FALSE)),0,VLOOKUP(E902&amp;G902,'[1]采购入库货量(公司仓库)'!$A:$H,7,FALSE)))*L902-(IF(ISERROR(VLOOKUP(E902&amp;G902,'[1]采购入库货量(公司仓库)'!$A:$H,8,FALSE)),0,VLOOKUP(E902&amp;G902,'[1]采购入库货量(公司仓库)'!$A:$H,8,FALSE)))</f>
        <v>0</v>
      </c>
      <c r="AB902">
        <f>SUMIF([1]销售数据!$B:$B,E902&amp;G902,[1]销售数据!$G:$G)</f>
        <v>0</v>
      </c>
      <c r="AC902">
        <f t="shared" si="234"/>
        <v>0</v>
      </c>
      <c r="AD902" t="str">
        <f t="shared" si="224"/>
        <v/>
      </c>
      <c r="AE902">
        <f>SUMIF([1]销售数据!$B:$B,AD902,[1]销售数据!$L:$L)</f>
        <v>0</v>
      </c>
      <c r="AF902">
        <f>SUMIF([1]销售数据!$B:$B,AD902,[1]销售数据!$K:$K)</f>
        <v>0</v>
      </c>
      <c r="AG902">
        <f>SUMIF([1]销售数据!$B:$B,AD902,[1]销售数据!$J:$J)</f>
        <v>0</v>
      </c>
      <c r="AH902">
        <f>SUMIF([1]销售数据!$B:$B,AD902,[1]销售数据!$I:$I)</f>
        <v>0</v>
      </c>
      <c r="AI902">
        <f>SUMIF([1]销售数据!$B:$B,AD902,[1]销售数据!$H:$H)</f>
        <v>0</v>
      </c>
      <c r="AJ902" s="19">
        <f t="shared" si="235"/>
        <v>0</v>
      </c>
      <c r="AK902">
        <f>SUMIF([1]发货店铺数!$B:$B,AD902,[1]发货店铺数!$G:$G)</f>
        <v>0</v>
      </c>
      <c r="AL902">
        <f>SUMIF([1]销售店铺数!$B:$B,AD902,[1]销售店铺数!$G:$G)</f>
        <v>0</v>
      </c>
      <c r="AM902">
        <f>SUMIF([1]上周销售店铺数!$B:$B,AD902,[1]上周销售店铺数!$G:$G)</f>
        <v>0</v>
      </c>
      <c r="AN902" s="19">
        <f t="shared" si="236"/>
        <v>0</v>
      </c>
      <c r="AO902" s="19">
        <f t="shared" si="225"/>
        <v>0</v>
      </c>
      <c r="AP902" s="19">
        <f t="shared" si="226"/>
        <v>0</v>
      </c>
      <c r="AQ902" s="11">
        <f t="shared" si="237"/>
        <v>0</v>
      </c>
      <c r="AR902" s="19">
        <f t="shared" si="238"/>
        <v>0</v>
      </c>
      <c r="AS902" s="19">
        <f t="shared" si="239"/>
        <v>0</v>
      </c>
    </row>
    <row r="903" spans="1:45">
      <c r="A903"/>
      <c r="B903"/>
      <c r="C903"/>
      <c r="D903"/>
      <c r="E903"/>
      <c r="F903"/>
      <c r="G903"/>
      <c r="H903"/>
      <c r="L903" s="8"/>
      <c r="M903" s="8" t="str">
        <f>IF(ISERROR( VLOOKUP(AD903,'[1]采购入库货量(公司仓库)'!$A:$I,9,FALSE)),"", VLOOKUP(AD903,'[1]采购入库货量(公司仓库)'!$A:$I,9,FALSE))</f>
        <v/>
      </c>
      <c r="N903" s="8" t="str">
        <f>IF(ISERROR( VLOOKUP(AD903,[1]批发上市日期!$A:$F,6,FALSE)),"",  VLOOKUP(AD903,[1]批发上市日期!$A:$F,6,FALSE))</f>
        <v/>
      </c>
      <c r="O903" s="11">
        <f>IF(ISERROR(VLOOKUP(E903&amp;G903,'[1]采购入库货量(公司仓库)'!$A:$I,7,FALSE)),0,VLOOKUP(E903&amp;G903,'[1]采购入库货量(公司仓库)'!$A:$I,7,FALSE))</f>
        <v>0</v>
      </c>
      <c r="P903">
        <f t="shared" si="227"/>
        <v>0</v>
      </c>
      <c r="Q903">
        <f>IF(ISERROR(VLOOKUP(E903&amp;G903,'[1]采购入库货量(公司仓库)'!$A:$I,8,FALSE)),0,VLOOKUP(E903&amp;G903,'[1]采购入库货量(公司仓库)'!$A:$I,8,FALSE))</f>
        <v>0</v>
      </c>
      <c r="R903" s="11">
        <f t="shared" si="228"/>
        <v>0</v>
      </c>
      <c r="S903">
        <f>SUMIF([1]库存总量!$H:$H,E903&amp;G903,[1]库存总量!$G:$G)</f>
        <v>0</v>
      </c>
      <c r="T903">
        <f t="shared" si="229"/>
        <v>0</v>
      </c>
      <c r="U903">
        <f>SUMIFS([1]库存总量!$G:$G,[1]库存总量!$H:$H,E903&amp;G903,[1]库存总量!$A:$A,"B")</f>
        <v>0</v>
      </c>
      <c r="V903">
        <f t="shared" si="230"/>
        <v>0</v>
      </c>
      <c r="W903">
        <f>SUMIFS([1]库存总量!$G:$G,[1]库存总量!$H:$H,E903&amp;G903,[1]库存总量!$A:$A,"K")</f>
        <v>0</v>
      </c>
      <c r="X903">
        <f t="shared" si="231"/>
        <v>0</v>
      </c>
      <c r="Y903">
        <f t="shared" si="232"/>
        <v>0</v>
      </c>
      <c r="Z903">
        <f t="shared" si="233"/>
        <v>0</v>
      </c>
      <c r="AA903">
        <f>(IF(ISERROR(VLOOKUP(E903&amp;G903,'[1]采购入库货量(公司仓库)'!$A:$H,7,FALSE)),0,VLOOKUP(E903&amp;G903,'[1]采购入库货量(公司仓库)'!$A:$H,7,FALSE)))*L903-(IF(ISERROR(VLOOKUP(E903&amp;G903,'[1]采购入库货量(公司仓库)'!$A:$H,8,FALSE)),0,VLOOKUP(E903&amp;G903,'[1]采购入库货量(公司仓库)'!$A:$H,8,FALSE)))</f>
        <v>0</v>
      </c>
      <c r="AB903">
        <f>SUMIF([1]销售数据!$B:$B,E903&amp;G903,[1]销售数据!$G:$G)</f>
        <v>0</v>
      </c>
      <c r="AC903">
        <f t="shared" si="234"/>
        <v>0</v>
      </c>
      <c r="AD903" t="str">
        <f t="shared" si="224"/>
        <v/>
      </c>
      <c r="AE903">
        <f>SUMIF([1]销售数据!$B:$B,AD903,[1]销售数据!$L:$L)</f>
        <v>0</v>
      </c>
      <c r="AF903">
        <f>SUMIF([1]销售数据!$B:$B,AD903,[1]销售数据!$K:$K)</f>
        <v>0</v>
      </c>
      <c r="AG903">
        <f>SUMIF([1]销售数据!$B:$B,AD903,[1]销售数据!$J:$J)</f>
        <v>0</v>
      </c>
      <c r="AH903">
        <f>SUMIF([1]销售数据!$B:$B,AD903,[1]销售数据!$I:$I)</f>
        <v>0</v>
      </c>
      <c r="AI903">
        <f>SUMIF([1]销售数据!$B:$B,AD903,[1]销售数据!$H:$H)</f>
        <v>0</v>
      </c>
      <c r="AJ903" s="19">
        <f t="shared" si="235"/>
        <v>0</v>
      </c>
      <c r="AK903">
        <f>SUMIF([1]发货店铺数!$B:$B,AD903,[1]发货店铺数!$G:$G)</f>
        <v>0</v>
      </c>
      <c r="AL903">
        <f>SUMIF([1]销售店铺数!$B:$B,AD903,[1]销售店铺数!$G:$G)</f>
        <v>0</v>
      </c>
      <c r="AM903">
        <f>SUMIF([1]上周销售店铺数!$B:$B,AD903,[1]上周销售店铺数!$G:$G)</f>
        <v>0</v>
      </c>
      <c r="AN903" s="19">
        <f t="shared" si="236"/>
        <v>0</v>
      </c>
      <c r="AO903" s="19">
        <f t="shared" si="225"/>
        <v>0</v>
      </c>
      <c r="AP903" s="19">
        <f t="shared" si="226"/>
        <v>0</v>
      </c>
      <c r="AQ903" s="11">
        <f t="shared" si="237"/>
        <v>0</v>
      </c>
      <c r="AR903" s="19">
        <f t="shared" si="238"/>
        <v>0</v>
      </c>
      <c r="AS903" s="19">
        <f t="shared" si="239"/>
        <v>0</v>
      </c>
    </row>
    <row r="904" spans="1:45">
      <c r="A904"/>
      <c r="B904"/>
      <c r="C904"/>
      <c r="D904"/>
      <c r="E904"/>
      <c r="F904"/>
      <c r="G904"/>
      <c r="H904"/>
      <c r="L904" s="8"/>
      <c r="M904" s="8" t="str">
        <f>IF(ISERROR( VLOOKUP(AD904,'[1]采购入库货量(公司仓库)'!$A:$I,9,FALSE)),"", VLOOKUP(AD904,'[1]采购入库货量(公司仓库)'!$A:$I,9,FALSE))</f>
        <v/>
      </c>
      <c r="N904" s="8" t="str">
        <f>IF(ISERROR( VLOOKUP(AD904,[1]批发上市日期!$A:$F,6,FALSE)),"",  VLOOKUP(AD904,[1]批发上市日期!$A:$F,6,FALSE))</f>
        <v/>
      </c>
      <c r="O904" s="11">
        <f>IF(ISERROR(VLOOKUP(E904&amp;G904,'[1]采购入库货量(公司仓库)'!$A:$I,7,FALSE)),0,VLOOKUP(E904&amp;G904,'[1]采购入库货量(公司仓库)'!$A:$I,7,FALSE))</f>
        <v>0</v>
      </c>
      <c r="P904">
        <f t="shared" si="227"/>
        <v>0</v>
      </c>
      <c r="Q904">
        <f>IF(ISERROR(VLOOKUP(E904&amp;G904,'[1]采购入库货量(公司仓库)'!$A:$I,8,FALSE)),0,VLOOKUP(E904&amp;G904,'[1]采购入库货量(公司仓库)'!$A:$I,8,FALSE))</f>
        <v>0</v>
      </c>
      <c r="R904" s="11">
        <f t="shared" si="228"/>
        <v>0</v>
      </c>
      <c r="S904">
        <f>SUMIF([1]库存总量!$H:$H,E904&amp;G904,[1]库存总量!$G:$G)</f>
        <v>0</v>
      </c>
      <c r="T904">
        <f t="shared" si="229"/>
        <v>0</v>
      </c>
      <c r="U904">
        <f>SUMIFS([1]库存总量!$G:$G,[1]库存总量!$H:$H,E904&amp;G904,[1]库存总量!$A:$A,"B")</f>
        <v>0</v>
      </c>
      <c r="V904">
        <f t="shared" si="230"/>
        <v>0</v>
      </c>
      <c r="W904">
        <f>SUMIFS([1]库存总量!$G:$G,[1]库存总量!$H:$H,E904&amp;G904,[1]库存总量!$A:$A,"K")</f>
        <v>0</v>
      </c>
      <c r="X904">
        <f t="shared" si="231"/>
        <v>0</v>
      </c>
      <c r="Y904">
        <f t="shared" si="232"/>
        <v>0</v>
      </c>
      <c r="Z904">
        <f t="shared" si="233"/>
        <v>0</v>
      </c>
      <c r="AA904">
        <f>(IF(ISERROR(VLOOKUP(E904&amp;G904,'[1]采购入库货量(公司仓库)'!$A:$H,7,FALSE)),0,VLOOKUP(E904&amp;G904,'[1]采购入库货量(公司仓库)'!$A:$H,7,FALSE)))*L904-(IF(ISERROR(VLOOKUP(E904&amp;G904,'[1]采购入库货量(公司仓库)'!$A:$H,8,FALSE)),0,VLOOKUP(E904&amp;G904,'[1]采购入库货量(公司仓库)'!$A:$H,8,FALSE)))</f>
        <v>0</v>
      </c>
      <c r="AB904">
        <f>SUMIF([1]销售数据!$B:$B,E904&amp;G904,[1]销售数据!$G:$G)</f>
        <v>0</v>
      </c>
      <c r="AC904">
        <f t="shared" si="234"/>
        <v>0</v>
      </c>
      <c r="AD904" t="str">
        <f t="shared" si="224"/>
        <v/>
      </c>
      <c r="AE904">
        <f>SUMIF([1]销售数据!$B:$B,AD904,[1]销售数据!$L:$L)</f>
        <v>0</v>
      </c>
      <c r="AF904">
        <f>SUMIF([1]销售数据!$B:$B,AD904,[1]销售数据!$K:$K)</f>
        <v>0</v>
      </c>
      <c r="AG904">
        <f>SUMIF([1]销售数据!$B:$B,AD904,[1]销售数据!$J:$J)</f>
        <v>0</v>
      </c>
      <c r="AH904">
        <f>SUMIF([1]销售数据!$B:$B,AD904,[1]销售数据!$I:$I)</f>
        <v>0</v>
      </c>
      <c r="AI904">
        <f>SUMIF([1]销售数据!$B:$B,AD904,[1]销售数据!$H:$H)</f>
        <v>0</v>
      </c>
      <c r="AJ904" s="19">
        <f t="shared" si="235"/>
        <v>0</v>
      </c>
      <c r="AK904">
        <f>SUMIF([1]发货店铺数!$B:$B,AD904,[1]发货店铺数!$G:$G)</f>
        <v>0</v>
      </c>
      <c r="AL904">
        <f>SUMIF([1]销售店铺数!$B:$B,AD904,[1]销售店铺数!$G:$G)</f>
        <v>0</v>
      </c>
      <c r="AM904">
        <f>SUMIF([1]上周销售店铺数!$B:$B,AD904,[1]上周销售店铺数!$G:$G)</f>
        <v>0</v>
      </c>
      <c r="AN904" s="19">
        <f t="shared" si="236"/>
        <v>0</v>
      </c>
      <c r="AO904" s="19">
        <f t="shared" si="225"/>
        <v>0</v>
      </c>
      <c r="AP904" s="19">
        <f t="shared" si="226"/>
        <v>0</v>
      </c>
      <c r="AQ904" s="11">
        <f t="shared" si="237"/>
        <v>0</v>
      </c>
      <c r="AR904" s="19">
        <f t="shared" si="238"/>
        <v>0</v>
      </c>
      <c r="AS904" s="19">
        <f t="shared" si="239"/>
        <v>0</v>
      </c>
    </row>
    <row r="905" spans="1:45">
      <c r="A905"/>
      <c r="B905"/>
      <c r="C905"/>
      <c r="D905"/>
      <c r="E905"/>
      <c r="F905"/>
      <c r="G905"/>
      <c r="H905"/>
      <c r="L905" s="8"/>
      <c r="M905" s="8" t="str">
        <f>IF(ISERROR( VLOOKUP(AD905,'[1]采购入库货量(公司仓库)'!$A:$I,9,FALSE)),"", VLOOKUP(AD905,'[1]采购入库货量(公司仓库)'!$A:$I,9,FALSE))</f>
        <v/>
      </c>
      <c r="N905" s="8" t="str">
        <f>IF(ISERROR( VLOOKUP(AD905,[1]批发上市日期!$A:$F,6,FALSE)),"",  VLOOKUP(AD905,[1]批发上市日期!$A:$F,6,FALSE))</f>
        <v/>
      </c>
      <c r="O905" s="11">
        <f>IF(ISERROR(VLOOKUP(E905&amp;G905,'[1]采购入库货量(公司仓库)'!$A:$I,7,FALSE)),0,VLOOKUP(E905&amp;G905,'[1]采购入库货量(公司仓库)'!$A:$I,7,FALSE))</f>
        <v>0</v>
      </c>
      <c r="P905">
        <f t="shared" si="227"/>
        <v>0</v>
      </c>
      <c r="Q905">
        <f>IF(ISERROR(VLOOKUP(E905&amp;G905,'[1]采购入库货量(公司仓库)'!$A:$I,8,FALSE)),0,VLOOKUP(E905&amp;G905,'[1]采购入库货量(公司仓库)'!$A:$I,8,FALSE))</f>
        <v>0</v>
      </c>
      <c r="R905" s="11">
        <f t="shared" si="228"/>
        <v>0</v>
      </c>
      <c r="S905">
        <f>SUMIF([1]库存总量!$H:$H,E905&amp;G905,[1]库存总量!$G:$G)</f>
        <v>0</v>
      </c>
      <c r="T905">
        <f t="shared" si="229"/>
        <v>0</v>
      </c>
      <c r="U905">
        <f>SUMIFS([1]库存总量!$G:$G,[1]库存总量!$H:$H,E905&amp;G905,[1]库存总量!$A:$A,"B")</f>
        <v>0</v>
      </c>
      <c r="V905">
        <f t="shared" si="230"/>
        <v>0</v>
      </c>
      <c r="W905">
        <f>SUMIFS([1]库存总量!$G:$G,[1]库存总量!$H:$H,E905&amp;G905,[1]库存总量!$A:$A,"K")</f>
        <v>0</v>
      </c>
      <c r="X905">
        <f t="shared" si="231"/>
        <v>0</v>
      </c>
      <c r="Y905">
        <f t="shared" si="232"/>
        <v>0</v>
      </c>
      <c r="Z905">
        <f t="shared" si="233"/>
        <v>0</v>
      </c>
      <c r="AA905">
        <f>(IF(ISERROR(VLOOKUP(E905&amp;G905,'[1]采购入库货量(公司仓库)'!$A:$H,7,FALSE)),0,VLOOKUP(E905&amp;G905,'[1]采购入库货量(公司仓库)'!$A:$H,7,FALSE)))*L905-(IF(ISERROR(VLOOKUP(E905&amp;G905,'[1]采购入库货量(公司仓库)'!$A:$H,8,FALSE)),0,VLOOKUP(E905&amp;G905,'[1]采购入库货量(公司仓库)'!$A:$H,8,FALSE)))</f>
        <v>0</v>
      </c>
      <c r="AB905">
        <f>SUMIF([1]销售数据!$B:$B,E905&amp;G905,[1]销售数据!$G:$G)</f>
        <v>0</v>
      </c>
      <c r="AC905">
        <f t="shared" si="234"/>
        <v>0</v>
      </c>
      <c r="AD905" t="str">
        <f t="shared" si="224"/>
        <v/>
      </c>
      <c r="AE905">
        <f>SUMIF([1]销售数据!$B:$B,AD905,[1]销售数据!$L:$L)</f>
        <v>0</v>
      </c>
      <c r="AF905">
        <f>SUMIF([1]销售数据!$B:$B,AD905,[1]销售数据!$K:$K)</f>
        <v>0</v>
      </c>
      <c r="AG905">
        <f>SUMIF([1]销售数据!$B:$B,AD905,[1]销售数据!$J:$J)</f>
        <v>0</v>
      </c>
      <c r="AH905">
        <f>SUMIF([1]销售数据!$B:$B,AD905,[1]销售数据!$I:$I)</f>
        <v>0</v>
      </c>
      <c r="AI905">
        <f>SUMIF([1]销售数据!$B:$B,AD905,[1]销售数据!$H:$H)</f>
        <v>0</v>
      </c>
      <c r="AJ905" s="19">
        <f t="shared" si="235"/>
        <v>0</v>
      </c>
      <c r="AK905">
        <f>SUMIF([1]发货店铺数!$B:$B,AD905,[1]发货店铺数!$G:$G)</f>
        <v>0</v>
      </c>
      <c r="AL905">
        <f>SUMIF([1]销售店铺数!$B:$B,AD905,[1]销售店铺数!$G:$G)</f>
        <v>0</v>
      </c>
      <c r="AM905">
        <f>SUMIF([1]上周销售店铺数!$B:$B,AD905,[1]上周销售店铺数!$G:$G)</f>
        <v>0</v>
      </c>
      <c r="AN905" s="19">
        <f t="shared" si="236"/>
        <v>0</v>
      </c>
      <c r="AO905" s="19">
        <f t="shared" si="225"/>
        <v>0</v>
      </c>
      <c r="AP905" s="19">
        <f t="shared" si="226"/>
        <v>0</v>
      </c>
      <c r="AQ905" s="11">
        <f t="shared" si="237"/>
        <v>0</v>
      </c>
      <c r="AR905" s="19">
        <f t="shared" si="238"/>
        <v>0</v>
      </c>
      <c r="AS905" s="19">
        <f t="shared" si="239"/>
        <v>0</v>
      </c>
    </row>
    <row r="906" spans="1:45">
      <c r="A906"/>
      <c r="B906"/>
      <c r="C906"/>
      <c r="D906"/>
      <c r="E906"/>
      <c r="F906"/>
      <c r="G906"/>
      <c r="H906"/>
      <c r="L906" s="8"/>
      <c r="M906" s="8" t="str">
        <f>IF(ISERROR( VLOOKUP(AD906,'[1]采购入库货量(公司仓库)'!$A:$I,9,FALSE)),"", VLOOKUP(AD906,'[1]采购入库货量(公司仓库)'!$A:$I,9,FALSE))</f>
        <v/>
      </c>
      <c r="N906" s="8" t="str">
        <f>IF(ISERROR( VLOOKUP(AD906,[1]批发上市日期!$A:$F,6,FALSE)),"",  VLOOKUP(AD906,[1]批发上市日期!$A:$F,6,FALSE))</f>
        <v/>
      </c>
      <c r="O906" s="11">
        <f>IF(ISERROR(VLOOKUP(E906&amp;G906,'[1]采购入库货量(公司仓库)'!$A:$I,7,FALSE)),0,VLOOKUP(E906&amp;G906,'[1]采购入库货量(公司仓库)'!$A:$I,7,FALSE))</f>
        <v>0</v>
      </c>
      <c r="P906">
        <f t="shared" si="227"/>
        <v>0</v>
      </c>
      <c r="Q906">
        <f>IF(ISERROR(VLOOKUP(E906&amp;G906,'[1]采购入库货量(公司仓库)'!$A:$I,8,FALSE)),0,VLOOKUP(E906&amp;G906,'[1]采购入库货量(公司仓库)'!$A:$I,8,FALSE))</f>
        <v>0</v>
      </c>
      <c r="R906" s="11">
        <f t="shared" si="228"/>
        <v>0</v>
      </c>
      <c r="S906">
        <f>SUMIF([1]库存总量!$H:$H,E906&amp;G906,[1]库存总量!$G:$G)</f>
        <v>0</v>
      </c>
      <c r="T906">
        <f t="shared" si="229"/>
        <v>0</v>
      </c>
      <c r="U906">
        <f>SUMIFS([1]库存总量!$G:$G,[1]库存总量!$H:$H,E906&amp;G906,[1]库存总量!$A:$A,"B")</f>
        <v>0</v>
      </c>
      <c r="V906">
        <f t="shared" si="230"/>
        <v>0</v>
      </c>
      <c r="W906">
        <f>SUMIFS([1]库存总量!$G:$G,[1]库存总量!$H:$H,E906&amp;G906,[1]库存总量!$A:$A,"K")</f>
        <v>0</v>
      </c>
      <c r="X906">
        <f t="shared" si="231"/>
        <v>0</v>
      </c>
      <c r="Y906">
        <f t="shared" si="232"/>
        <v>0</v>
      </c>
      <c r="Z906">
        <f t="shared" si="233"/>
        <v>0</v>
      </c>
      <c r="AA906">
        <f>(IF(ISERROR(VLOOKUP(E906&amp;G906,'[1]采购入库货量(公司仓库)'!$A:$H,7,FALSE)),0,VLOOKUP(E906&amp;G906,'[1]采购入库货量(公司仓库)'!$A:$H,7,FALSE)))*L906-(IF(ISERROR(VLOOKUP(E906&amp;G906,'[1]采购入库货量(公司仓库)'!$A:$H,8,FALSE)),0,VLOOKUP(E906&amp;G906,'[1]采购入库货量(公司仓库)'!$A:$H,8,FALSE)))</f>
        <v>0</v>
      </c>
      <c r="AB906">
        <f>SUMIF([1]销售数据!$B:$B,E906&amp;G906,[1]销售数据!$G:$G)</f>
        <v>0</v>
      </c>
      <c r="AC906">
        <f t="shared" si="234"/>
        <v>0</v>
      </c>
      <c r="AD906" t="str">
        <f t="shared" si="224"/>
        <v/>
      </c>
      <c r="AE906">
        <f>SUMIF([1]销售数据!$B:$B,AD906,[1]销售数据!$L:$L)</f>
        <v>0</v>
      </c>
      <c r="AF906">
        <f>SUMIF([1]销售数据!$B:$B,AD906,[1]销售数据!$K:$K)</f>
        <v>0</v>
      </c>
      <c r="AG906">
        <f>SUMIF([1]销售数据!$B:$B,AD906,[1]销售数据!$J:$J)</f>
        <v>0</v>
      </c>
      <c r="AH906">
        <f>SUMIF([1]销售数据!$B:$B,AD906,[1]销售数据!$I:$I)</f>
        <v>0</v>
      </c>
      <c r="AI906">
        <f>SUMIF([1]销售数据!$B:$B,AD906,[1]销售数据!$H:$H)</f>
        <v>0</v>
      </c>
      <c r="AJ906" s="19">
        <f t="shared" si="235"/>
        <v>0</v>
      </c>
      <c r="AK906">
        <f>SUMIF([1]发货店铺数!$B:$B,AD906,[1]发货店铺数!$G:$G)</f>
        <v>0</v>
      </c>
      <c r="AL906">
        <f>SUMIF([1]销售店铺数!$B:$B,AD906,[1]销售店铺数!$G:$G)</f>
        <v>0</v>
      </c>
      <c r="AM906">
        <f>SUMIF([1]上周销售店铺数!$B:$B,AD906,[1]上周销售店铺数!$G:$G)</f>
        <v>0</v>
      </c>
      <c r="AN906" s="19">
        <f t="shared" si="236"/>
        <v>0</v>
      </c>
      <c r="AO906" s="19">
        <f t="shared" si="225"/>
        <v>0</v>
      </c>
      <c r="AP906" s="19">
        <f t="shared" si="226"/>
        <v>0</v>
      </c>
      <c r="AQ906" s="11">
        <f t="shared" si="237"/>
        <v>0</v>
      </c>
      <c r="AR906" s="19">
        <f t="shared" si="238"/>
        <v>0</v>
      </c>
      <c r="AS906" s="19">
        <f t="shared" si="239"/>
        <v>0</v>
      </c>
    </row>
    <row r="907" spans="1:45">
      <c r="A907"/>
      <c r="B907"/>
      <c r="C907"/>
      <c r="D907"/>
      <c r="E907"/>
      <c r="F907"/>
      <c r="G907"/>
      <c r="H907"/>
      <c r="L907" s="8"/>
      <c r="M907" s="8" t="str">
        <f>IF(ISERROR( VLOOKUP(AD907,'[1]采购入库货量(公司仓库)'!$A:$I,9,FALSE)),"", VLOOKUP(AD907,'[1]采购入库货量(公司仓库)'!$A:$I,9,FALSE))</f>
        <v/>
      </c>
      <c r="N907" s="8" t="str">
        <f>IF(ISERROR( VLOOKUP(AD907,[1]批发上市日期!$A:$F,6,FALSE)),"",  VLOOKUP(AD907,[1]批发上市日期!$A:$F,6,FALSE))</f>
        <v/>
      </c>
      <c r="O907" s="11">
        <f>IF(ISERROR(VLOOKUP(E907&amp;G907,'[1]采购入库货量(公司仓库)'!$A:$I,7,FALSE)),0,VLOOKUP(E907&amp;G907,'[1]采购入库货量(公司仓库)'!$A:$I,7,FALSE))</f>
        <v>0</v>
      </c>
      <c r="P907">
        <f t="shared" si="227"/>
        <v>0</v>
      </c>
      <c r="Q907">
        <f>IF(ISERROR(VLOOKUP(E907&amp;G907,'[1]采购入库货量(公司仓库)'!$A:$I,8,FALSE)),0,VLOOKUP(E907&amp;G907,'[1]采购入库货量(公司仓库)'!$A:$I,8,FALSE))</f>
        <v>0</v>
      </c>
      <c r="R907" s="11">
        <f t="shared" si="228"/>
        <v>0</v>
      </c>
      <c r="S907">
        <f>SUMIF([1]库存总量!$H:$H,E907&amp;G907,[1]库存总量!$G:$G)</f>
        <v>0</v>
      </c>
      <c r="T907">
        <f t="shared" si="229"/>
        <v>0</v>
      </c>
      <c r="U907">
        <f>SUMIFS([1]库存总量!$G:$G,[1]库存总量!$H:$H,E907&amp;G907,[1]库存总量!$A:$A,"B")</f>
        <v>0</v>
      </c>
      <c r="V907">
        <f t="shared" si="230"/>
        <v>0</v>
      </c>
      <c r="W907">
        <f>SUMIFS([1]库存总量!$G:$G,[1]库存总量!$H:$H,E907&amp;G907,[1]库存总量!$A:$A,"K")</f>
        <v>0</v>
      </c>
      <c r="X907">
        <f t="shared" si="231"/>
        <v>0</v>
      </c>
      <c r="Y907">
        <f t="shared" si="232"/>
        <v>0</v>
      </c>
      <c r="Z907">
        <f t="shared" si="233"/>
        <v>0</v>
      </c>
      <c r="AA907">
        <f>(IF(ISERROR(VLOOKUP(E907&amp;G907,'[1]采购入库货量(公司仓库)'!$A:$H,7,FALSE)),0,VLOOKUP(E907&amp;G907,'[1]采购入库货量(公司仓库)'!$A:$H,7,FALSE)))*L907-(IF(ISERROR(VLOOKUP(E907&amp;G907,'[1]采购入库货量(公司仓库)'!$A:$H,8,FALSE)),0,VLOOKUP(E907&amp;G907,'[1]采购入库货量(公司仓库)'!$A:$H,8,FALSE)))</f>
        <v>0</v>
      </c>
      <c r="AB907">
        <f>SUMIF([1]销售数据!$B:$B,E907&amp;G907,[1]销售数据!$G:$G)</f>
        <v>0</v>
      </c>
      <c r="AC907">
        <f t="shared" si="234"/>
        <v>0</v>
      </c>
      <c r="AD907" t="str">
        <f t="shared" si="224"/>
        <v/>
      </c>
      <c r="AE907">
        <f>SUMIF([1]销售数据!$B:$B,AD907,[1]销售数据!$L:$L)</f>
        <v>0</v>
      </c>
      <c r="AF907">
        <f>SUMIF([1]销售数据!$B:$B,AD907,[1]销售数据!$K:$K)</f>
        <v>0</v>
      </c>
      <c r="AG907">
        <f>SUMIF([1]销售数据!$B:$B,AD907,[1]销售数据!$J:$J)</f>
        <v>0</v>
      </c>
      <c r="AH907">
        <f>SUMIF([1]销售数据!$B:$B,AD907,[1]销售数据!$I:$I)</f>
        <v>0</v>
      </c>
      <c r="AI907">
        <f>SUMIF([1]销售数据!$B:$B,AD907,[1]销售数据!$H:$H)</f>
        <v>0</v>
      </c>
      <c r="AJ907" s="19">
        <f t="shared" si="235"/>
        <v>0</v>
      </c>
      <c r="AK907">
        <f>SUMIF([1]发货店铺数!$B:$B,AD907,[1]发货店铺数!$G:$G)</f>
        <v>0</v>
      </c>
      <c r="AL907">
        <f>SUMIF([1]销售店铺数!$B:$B,AD907,[1]销售店铺数!$G:$G)</f>
        <v>0</v>
      </c>
      <c r="AM907">
        <f>SUMIF([1]上周销售店铺数!$B:$B,AD907,[1]上周销售店铺数!$G:$G)</f>
        <v>0</v>
      </c>
      <c r="AN907" s="19">
        <f t="shared" si="236"/>
        <v>0</v>
      </c>
      <c r="AO907" s="19">
        <f t="shared" si="225"/>
        <v>0</v>
      </c>
      <c r="AP907" s="19">
        <f t="shared" si="226"/>
        <v>0</v>
      </c>
      <c r="AQ907" s="11">
        <f t="shared" si="237"/>
        <v>0</v>
      </c>
      <c r="AR907" s="19">
        <f t="shared" si="238"/>
        <v>0</v>
      </c>
      <c r="AS907" s="19">
        <f t="shared" si="239"/>
        <v>0</v>
      </c>
    </row>
    <row r="908" spans="1:45">
      <c r="A908"/>
      <c r="B908"/>
      <c r="C908"/>
      <c r="D908"/>
      <c r="E908"/>
      <c r="F908"/>
      <c r="G908"/>
      <c r="H908"/>
      <c r="L908" s="8"/>
      <c r="M908" s="8" t="str">
        <f>IF(ISERROR( VLOOKUP(AD908,'[1]采购入库货量(公司仓库)'!$A:$I,9,FALSE)),"", VLOOKUP(AD908,'[1]采购入库货量(公司仓库)'!$A:$I,9,FALSE))</f>
        <v/>
      </c>
      <c r="N908" s="8" t="str">
        <f>IF(ISERROR( VLOOKUP(AD908,[1]批发上市日期!$A:$F,6,FALSE)),"",  VLOOKUP(AD908,[1]批发上市日期!$A:$F,6,FALSE))</f>
        <v/>
      </c>
      <c r="O908" s="11">
        <f>IF(ISERROR(VLOOKUP(E908&amp;G908,'[1]采购入库货量(公司仓库)'!$A:$I,7,FALSE)),0,VLOOKUP(E908&amp;G908,'[1]采购入库货量(公司仓库)'!$A:$I,7,FALSE))</f>
        <v>0</v>
      </c>
      <c r="P908">
        <f t="shared" si="227"/>
        <v>0</v>
      </c>
      <c r="Q908">
        <f>IF(ISERROR(VLOOKUP(E908&amp;G908,'[1]采购入库货量(公司仓库)'!$A:$I,8,FALSE)),0,VLOOKUP(E908&amp;G908,'[1]采购入库货量(公司仓库)'!$A:$I,8,FALSE))</f>
        <v>0</v>
      </c>
      <c r="R908" s="11">
        <f t="shared" si="228"/>
        <v>0</v>
      </c>
      <c r="S908">
        <f>SUMIF([1]库存总量!$H:$H,E908&amp;G908,[1]库存总量!$G:$G)</f>
        <v>0</v>
      </c>
      <c r="T908">
        <f t="shared" si="229"/>
        <v>0</v>
      </c>
      <c r="U908">
        <f>SUMIFS([1]库存总量!$G:$G,[1]库存总量!$H:$H,E908&amp;G908,[1]库存总量!$A:$A,"B")</f>
        <v>0</v>
      </c>
      <c r="V908">
        <f t="shared" si="230"/>
        <v>0</v>
      </c>
      <c r="W908">
        <f>SUMIFS([1]库存总量!$G:$G,[1]库存总量!$H:$H,E908&amp;G908,[1]库存总量!$A:$A,"K")</f>
        <v>0</v>
      </c>
      <c r="X908">
        <f t="shared" si="231"/>
        <v>0</v>
      </c>
      <c r="Y908">
        <f t="shared" si="232"/>
        <v>0</v>
      </c>
      <c r="Z908">
        <f t="shared" si="233"/>
        <v>0</v>
      </c>
      <c r="AA908">
        <f>(IF(ISERROR(VLOOKUP(E908&amp;G908,'[1]采购入库货量(公司仓库)'!$A:$H,7,FALSE)),0,VLOOKUP(E908&amp;G908,'[1]采购入库货量(公司仓库)'!$A:$H,7,FALSE)))*L908-(IF(ISERROR(VLOOKUP(E908&amp;G908,'[1]采购入库货量(公司仓库)'!$A:$H,8,FALSE)),0,VLOOKUP(E908&amp;G908,'[1]采购入库货量(公司仓库)'!$A:$H,8,FALSE)))</f>
        <v>0</v>
      </c>
      <c r="AB908">
        <f>SUMIF([1]销售数据!$B:$B,E908&amp;G908,[1]销售数据!$G:$G)</f>
        <v>0</v>
      </c>
      <c r="AC908">
        <f t="shared" si="234"/>
        <v>0</v>
      </c>
      <c r="AD908" t="str">
        <f t="shared" si="224"/>
        <v/>
      </c>
      <c r="AE908">
        <f>SUMIF([1]销售数据!$B:$B,AD908,[1]销售数据!$L:$L)</f>
        <v>0</v>
      </c>
      <c r="AF908">
        <f>SUMIF([1]销售数据!$B:$B,AD908,[1]销售数据!$K:$K)</f>
        <v>0</v>
      </c>
      <c r="AG908">
        <f>SUMIF([1]销售数据!$B:$B,AD908,[1]销售数据!$J:$J)</f>
        <v>0</v>
      </c>
      <c r="AH908">
        <f>SUMIF([1]销售数据!$B:$B,AD908,[1]销售数据!$I:$I)</f>
        <v>0</v>
      </c>
      <c r="AI908">
        <f>SUMIF([1]销售数据!$B:$B,AD908,[1]销售数据!$H:$H)</f>
        <v>0</v>
      </c>
      <c r="AJ908" s="19">
        <f t="shared" si="235"/>
        <v>0</v>
      </c>
      <c r="AK908">
        <f>SUMIF([1]发货店铺数!$B:$B,AD908,[1]发货店铺数!$G:$G)</f>
        <v>0</v>
      </c>
      <c r="AL908">
        <f>SUMIF([1]销售店铺数!$B:$B,AD908,[1]销售店铺数!$G:$G)</f>
        <v>0</v>
      </c>
      <c r="AM908">
        <f>SUMIF([1]上周销售店铺数!$B:$B,AD908,[1]上周销售店铺数!$G:$G)</f>
        <v>0</v>
      </c>
      <c r="AN908" s="19">
        <f t="shared" si="236"/>
        <v>0</v>
      </c>
      <c r="AO908" s="19">
        <f t="shared" si="225"/>
        <v>0</v>
      </c>
      <c r="AP908" s="19">
        <f t="shared" si="226"/>
        <v>0</v>
      </c>
      <c r="AQ908" s="11">
        <f t="shared" si="237"/>
        <v>0</v>
      </c>
      <c r="AR908" s="19">
        <f t="shared" si="238"/>
        <v>0</v>
      </c>
      <c r="AS908" s="19">
        <f t="shared" si="239"/>
        <v>0</v>
      </c>
    </row>
    <row r="909" spans="1:45">
      <c r="A909"/>
      <c r="B909"/>
      <c r="C909"/>
      <c r="D909"/>
      <c r="E909"/>
      <c r="F909"/>
      <c r="G909"/>
      <c r="H909"/>
      <c r="L909" s="8"/>
      <c r="M909" s="8" t="str">
        <f>IF(ISERROR( VLOOKUP(AD909,'[1]采购入库货量(公司仓库)'!$A:$I,9,FALSE)),"", VLOOKUP(AD909,'[1]采购入库货量(公司仓库)'!$A:$I,9,FALSE))</f>
        <v/>
      </c>
      <c r="N909" s="8" t="str">
        <f>IF(ISERROR( VLOOKUP(AD909,[1]批发上市日期!$A:$F,6,FALSE)),"",  VLOOKUP(AD909,[1]批发上市日期!$A:$F,6,FALSE))</f>
        <v/>
      </c>
      <c r="O909" s="11">
        <f>IF(ISERROR(VLOOKUP(E909&amp;G909,'[1]采购入库货量(公司仓库)'!$A:$I,7,FALSE)),0,VLOOKUP(E909&amp;G909,'[1]采购入库货量(公司仓库)'!$A:$I,7,FALSE))</f>
        <v>0</v>
      </c>
      <c r="P909">
        <f t="shared" si="227"/>
        <v>0</v>
      </c>
      <c r="Q909">
        <f>IF(ISERROR(VLOOKUP(E909&amp;G909,'[1]采购入库货量(公司仓库)'!$A:$I,8,FALSE)),0,VLOOKUP(E909&amp;G909,'[1]采购入库货量(公司仓库)'!$A:$I,8,FALSE))</f>
        <v>0</v>
      </c>
      <c r="R909" s="11">
        <f t="shared" si="228"/>
        <v>0</v>
      </c>
      <c r="S909">
        <f>SUMIF([1]库存总量!$H:$H,E909&amp;G909,[1]库存总量!$G:$G)</f>
        <v>0</v>
      </c>
      <c r="T909">
        <f t="shared" si="229"/>
        <v>0</v>
      </c>
      <c r="U909">
        <f>SUMIFS([1]库存总量!$G:$G,[1]库存总量!$H:$H,E909&amp;G909,[1]库存总量!$A:$A,"B")</f>
        <v>0</v>
      </c>
      <c r="V909">
        <f t="shared" si="230"/>
        <v>0</v>
      </c>
      <c r="W909">
        <f>SUMIFS([1]库存总量!$G:$G,[1]库存总量!$H:$H,E909&amp;G909,[1]库存总量!$A:$A,"K")</f>
        <v>0</v>
      </c>
      <c r="X909">
        <f t="shared" si="231"/>
        <v>0</v>
      </c>
      <c r="Y909">
        <f t="shared" si="232"/>
        <v>0</v>
      </c>
      <c r="Z909">
        <f t="shared" si="233"/>
        <v>0</v>
      </c>
      <c r="AA909">
        <f>(IF(ISERROR(VLOOKUP(E909&amp;G909,'[1]采购入库货量(公司仓库)'!$A:$H,7,FALSE)),0,VLOOKUP(E909&amp;G909,'[1]采购入库货量(公司仓库)'!$A:$H,7,FALSE)))*L909-(IF(ISERROR(VLOOKUP(E909&amp;G909,'[1]采购入库货量(公司仓库)'!$A:$H,8,FALSE)),0,VLOOKUP(E909&amp;G909,'[1]采购入库货量(公司仓库)'!$A:$H,8,FALSE)))</f>
        <v>0</v>
      </c>
      <c r="AB909">
        <f>SUMIF([1]销售数据!$B:$B,E909&amp;G909,[1]销售数据!$G:$G)</f>
        <v>0</v>
      </c>
      <c r="AC909">
        <f t="shared" si="234"/>
        <v>0</v>
      </c>
      <c r="AD909" t="str">
        <f t="shared" si="224"/>
        <v/>
      </c>
      <c r="AE909">
        <f>SUMIF([1]销售数据!$B:$B,AD909,[1]销售数据!$L:$L)</f>
        <v>0</v>
      </c>
      <c r="AF909">
        <f>SUMIF([1]销售数据!$B:$B,AD909,[1]销售数据!$K:$K)</f>
        <v>0</v>
      </c>
      <c r="AG909">
        <f>SUMIF([1]销售数据!$B:$B,AD909,[1]销售数据!$J:$J)</f>
        <v>0</v>
      </c>
      <c r="AH909">
        <f>SUMIF([1]销售数据!$B:$B,AD909,[1]销售数据!$I:$I)</f>
        <v>0</v>
      </c>
      <c r="AI909">
        <f>SUMIF([1]销售数据!$B:$B,AD909,[1]销售数据!$H:$H)</f>
        <v>0</v>
      </c>
      <c r="AJ909" s="19">
        <f t="shared" si="235"/>
        <v>0</v>
      </c>
      <c r="AK909">
        <f>SUMIF([1]发货店铺数!$B:$B,AD909,[1]发货店铺数!$G:$G)</f>
        <v>0</v>
      </c>
      <c r="AL909">
        <f>SUMIF([1]销售店铺数!$B:$B,AD909,[1]销售店铺数!$G:$G)</f>
        <v>0</v>
      </c>
      <c r="AM909">
        <f>SUMIF([1]上周销售店铺数!$B:$B,AD909,[1]上周销售店铺数!$G:$G)</f>
        <v>0</v>
      </c>
      <c r="AN909" s="19">
        <f t="shared" si="236"/>
        <v>0</v>
      </c>
      <c r="AO909" s="19">
        <f t="shared" si="225"/>
        <v>0</v>
      </c>
      <c r="AP909" s="19">
        <f t="shared" si="226"/>
        <v>0</v>
      </c>
      <c r="AQ909" s="11">
        <f t="shared" si="237"/>
        <v>0</v>
      </c>
      <c r="AR909" s="19">
        <f t="shared" si="238"/>
        <v>0</v>
      </c>
      <c r="AS909" s="19">
        <f t="shared" si="239"/>
        <v>0</v>
      </c>
    </row>
    <row r="910" spans="1:45">
      <c r="A910"/>
      <c r="B910"/>
      <c r="C910"/>
      <c r="D910"/>
      <c r="E910"/>
      <c r="F910"/>
      <c r="G910"/>
      <c r="H910"/>
      <c r="L910" s="8"/>
      <c r="M910" s="8" t="str">
        <f>IF(ISERROR( VLOOKUP(AD910,'[1]采购入库货量(公司仓库)'!$A:$I,9,FALSE)),"", VLOOKUP(AD910,'[1]采购入库货量(公司仓库)'!$A:$I,9,FALSE))</f>
        <v/>
      </c>
      <c r="N910" s="8" t="str">
        <f>IF(ISERROR( VLOOKUP(AD910,[1]批发上市日期!$A:$F,6,FALSE)),"",  VLOOKUP(AD910,[1]批发上市日期!$A:$F,6,FALSE))</f>
        <v/>
      </c>
      <c r="O910" s="11">
        <f>IF(ISERROR(VLOOKUP(E910&amp;G910,'[1]采购入库货量(公司仓库)'!$A:$I,7,FALSE)),0,VLOOKUP(E910&amp;G910,'[1]采购入库货量(公司仓库)'!$A:$I,7,FALSE))</f>
        <v>0</v>
      </c>
      <c r="P910">
        <f t="shared" si="227"/>
        <v>0</v>
      </c>
      <c r="Q910">
        <f>IF(ISERROR(VLOOKUP(E910&amp;G910,'[1]采购入库货量(公司仓库)'!$A:$I,8,FALSE)),0,VLOOKUP(E910&amp;G910,'[1]采购入库货量(公司仓库)'!$A:$I,8,FALSE))</f>
        <v>0</v>
      </c>
      <c r="R910" s="11">
        <f t="shared" si="228"/>
        <v>0</v>
      </c>
      <c r="S910">
        <f>SUMIF([1]库存总量!$H:$H,E910&amp;G910,[1]库存总量!$G:$G)</f>
        <v>0</v>
      </c>
      <c r="T910">
        <f t="shared" si="229"/>
        <v>0</v>
      </c>
      <c r="U910">
        <f>SUMIFS([1]库存总量!$G:$G,[1]库存总量!$H:$H,E910&amp;G910,[1]库存总量!$A:$A,"B")</f>
        <v>0</v>
      </c>
      <c r="V910">
        <f t="shared" si="230"/>
        <v>0</v>
      </c>
      <c r="W910">
        <f>SUMIFS([1]库存总量!$G:$G,[1]库存总量!$H:$H,E910&amp;G910,[1]库存总量!$A:$A,"K")</f>
        <v>0</v>
      </c>
      <c r="X910">
        <f t="shared" si="231"/>
        <v>0</v>
      </c>
      <c r="Y910">
        <f t="shared" si="232"/>
        <v>0</v>
      </c>
      <c r="Z910">
        <f t="shared" si="233"/>
        <v>0</v>
      </c>
      <c r="AA910">
        <f>(IF(ISERROR(VLOOKUP(E910&amp;G910,'[1]采购入库货量(公司仓库)'!$A:$H,7,FALSE)),0,VLOOKUP(E910&amp;G910,'[1]采购入库货量(公司仓库)'!$A:$H,7,FALSE)))*L910-(IF(ISERROR(VLOOKUP(E910&amp;G910,'[1]采购入库货量(公司仓库)'!$A:$H,8,FALSE)),0,VLOOKUP(E910&amp;G910,'[1]采购入库货量(公司仓库)'!$A:$H,8,FALSE)))</f>
        <v>0</v>
      </c>
      <c r="AB910">
        <f>SUMIF([1]销售数据!$B:$B,E910&amp;G910,[1]销售数据!$G:$G)</f>
        <v>0</v>
      </c>
      <c r="AC910">
        <f t="shared" si="234"/>
        <v>0</v>
      </c>
      <c r="AD910" t="str">
        <f t="shared" si="224"/>
        <v/>
      </c>
      <c r="AE910">
        <f>SUMIF([1]销售数据!$B:$B,AD910,[1]销售数据!$L:$L)</f>
        <v>0</v>
      </c>
      <c r="AF910">
        <f>SUMIF([1]销售数据!$B:$B,AD910,[1]销售数据!$K:$K)</f>
        <v>0</v>
      </c>
      <c r="AG910">
        <f>SUMIF([1]销售数据!$B:$B,AD910,[1]销售数据!$J:$J)</f>
        <v>0</v>
      </c>
      <c r="AH910">
        <f>SUMIF([1]销售数据!$B:$B,AD910,[1]销售数据!$I:$I)</f>
        <v>0</v>
      </c>
      <c r="AI910">
        <f>SUMIF([1]销售数据!$B:$B,AD910,[1]销售数据!$H:$H)</f>
        <v>0</v>
      </c>
      <c r="AJ910" s="19">
        <f t="shared" si="235"/>
        <v>0</v>
      </c>
      <c r="AK910">
        <f>SUMIF([1]发货店铺数!$B:$B,AD910,[1]发货店铺数!$G:$G)</f>
        <v>0</v>
      </c>
      <c r="AL910">
        <f>SUMIF([1]销售店铺数!$B:$B,AD910,[1]销售店铺数!$G:$G)</f>
        <v>0</v>
      </c>
      <c r="AM910">
        <f>SUMIF([1]上周销售店铺数!$B:$B,AD910,[1]上周销售店铺数!$G:$G)</f>
        <v>0</v>
      </c>
      <c r="AN910" s="19">
        <f t="shared" si="236"/>
        <v>0</v>
      </c>
      <c r="AO910" s="19">
        <f t="shared" si="225"/>
        <v>0</v>
      </c>
      <c r="AP910" s="19">
        <f t="shared" si="226"/>
        <v>0</v>
      </c>
      <c r="AQ910" s="11">
        <f t="shared" si="237"/>
        <v>0</v>
      </c>
      <c r="AR910" s="19">
        <f t="shared" si="238"/>
        <v>0</v>
      </c>
      <c r="AS910" s="19">
        <f t="shared" si="239"/>
        <v>0</v>
      </c>
    </row>
    <row r="911" spans="1:45">
      <c r="A911"/>
      <c r="B911"/>
      <c r="C911"/>
      <c r="D911"/>
      <c r="E911"/>
      <c r="F911"/>
      <c r="G911"/>
      <c r="H911"/>
      <c r="L911" s="8"/>
      <c r="M911" s="8" t="str">
        <f>IF(ISERROR( VLOOKUP(AD911,'[1]采购入库货量(公司仓库)'!$A:$I,9,FALSE)),"", VLOOKUP(AD911,'[1]采购入库货量(公司仓库)'!$A:$I,9,FALSE))</f>
        <v/>
      </c>
      <c r="N911" s="8" t="str">
        <f>IF(ISERROR( VLOOKUP(AD911,[1]批发上市日期!$A:$F,6,FALSE)),"",  VLOOKUP(AD911,[1]批发上市日期!$A:$F,6,FALSE))</f>
        <v/>
      </c>
      <c r="O911" s="11">
        <f>IF(ISERROR(VLOOKUP(E911&amp;G911,'[1]采购入库货量(公司仓库)'!$A:$I,7,FALSE)),0,VLOOKUP(E911&amp;G911,'[1]采购入库货量(公司仓库)'!$A:$I,7,FALSE))</f>
        <v>0</v>
      </c>
      <c r="P911">
        <f t="shared" si="227"/>
        <v>0</v>
      </c>
      <c r="Q911">
        <f>IF(ISERROR(VLOOKUP(E911&amp;G911,'[1]采购入库货量(公司仓库)'!$A:$I,8,FALSE)),0,VLOOKUP(E911&amp;G911,'[1]采购入库货量(公司仓库)'!$A:$I,8,FALSE))</f>
        <v>0</v>
      </c>
      <c r="R911" s="11">
        <f t="shared" si="228"/>
        <v>0</v>
      </c>
      <c r="S911">
        <f>SUMIF([1]库存总量!$H:$H,E911&amp;G911,[1]库存总量!$G:$G)</f>
        <v>0</v>
      </c>
      <c r="T911">
        <f t="shared" si="229"/>
        <v>0</v>
      </c>
      <c r="U911">
        <f>SUMIFS([1]库存总量!$G:$G,[1]库存总量!$H:$H,E911&amp;G911,[1]库存总量!$A:$A,"B")</f>
        <v>0</v>
      </c>
      <c r="V911">
        <f t="shared" si="230"/>
        <v>0</v>
      </c>
      <c r="W911">
        <f>SUMIFS([1]库存总量!$G:$G,[1]库存总量!$H:$H,E911&amp;G911,[1]库存总量!$A:$A,"K")</f>
        <v>0</v>
      </c>
      <c r="X911">
        <f t="shared" si="231"/>
        <v>0</v>
      </c>
      <c r="Y911">
        <f t="shared" si="232"/>
        <v>0</v>
      </c>
      <c r="Z911">
        <f t="shared" si="233"/>
        <v>0</v>
      </c>
      <c r="AA911">
        <f>(IF(ISERROR(VLOOKUP(E911&amp;G911,'[1]采购入库货量(公司仓库)'!$A:$H,7,FALSE)),0,VLOOKUP(E911&amp;G911,'[1]采购入库货量(公司仓库)'!$A:$H,7,FALSE)))*L911-(IF(ISERROR(VLOOKUP(E911&amp;G911,'[1]采购入库货量(公司仓库)'!$A:$H,8,FALSE)),0,VLOOKUP(E911&amp;G911,'[1]采购入库货量(公司仓库)'!$A:$H,8,FALSE)))</f>
        <v>0</v>
      </c>
      <c r="AB911">
        <f>SUMIF([1]销售数据!$B:$B,E911&amp;G911,[1]销售数据!$G:$G)</f>
        <v>0</v>
      </c>
      <c r="AC911">
        <f t="shared" si="234"/>
        <v>0</v>
      </c>
      <c r="AD911" t="str">
        <f t="shared" si="224"/>
        <v/>
      </c>
      <c r="AE911">
        <f>SUMIF([1]销售数据!$B:$B,AD911,[1]销售数据!$L:$L)</f>
        <v>0</v>
      </c>
      <c r="AF911">
        <f>SUMIF([1]销售数据!$B:$B,AD911,[1]销售数据!$K:$K)</f>
        <v>0</v>
      </c>
      <c r="AG911">
        <f>SUMIF([1]销售数据!$B:$B,AD911,[1]销售数据!$J:$J)</f>
        <v>0</v>
      </c>
      <c r="AH911">
        <f>SUMIF([1]销售数据!$B:$B,AD911,[1]销售数据!$I:$I)</f>
        <v>0</v>
      </c>
      <c r="AI911">
        <f>SUMIF([1]销售数据!$B:$B,AD911,[1]销售数据!$H:$H)</f>
        <v>0</v>
      </c>
      <c r="AJ911" s="19">
        <f t="shared" si="235"/>
        <v>0</v>
      </c>
      <c r="AK911">
        <f>SUMIF([1]发货店铺数!$B:$B,AD911,[1]发货店铺数!$G:$G)</f>
        <v>0</v>
      </c>
      <c r="AL911">
        <f>SUMIF([1]销售店铺数!$B:$B,AD911,[1]销售店铺数!$G:$G)</f>
        <v>0</v>
      </c>
      <c r="AM911">
        <f>SUMIF([1]上周销售店铺数!$B:$B,AD911,[1]上周销售店铺数!$G:$G)</f>
        <v>0</v>
      </c>
      <c r="AN911" s="19">
        <f t="shared" si="236"/>
        <v>0</v>
      </c>
      <c r="AO911" s="19">
        <f t="shared" si="225"/>
        <v>0</v>
      </c>
      <c r="AP911" s="19">
        <f t="shared" si="226"/>
        <v>0</v>
      </c>
      <c r="AQ911" s="11">
        <f t="shared" si="237"/>
        <v>0</v>
      </c>
      <c r="AR911" s="19">
        <f t="shared" si="238"/>
        <v>0</v>
      </c>
      <c r="AS911" s="19">
        <f t="shared" si="239"/>
        <v>0</v>
      </c>
    </row>
    <row r="912" spans="1:45">
      <c r="A912"/>
      <c r="B912"/>
      <c r="C912"/>
      <c r="D912"/>
      <c r="E912"/>
      <c r="F912"/>
      <c r="G912"/>
      <c r="H912"/>
      <c r="L912" s="8"/>
      <c r="M912" s="8" t="str">
        <f>IF(ISERROR( VLOOKUP(AD912,'[1]采购入库货量(公司仓库)'!$A:$I,9,FALSE)),"", VLOOKUP(AD912,'[1]采购入库货量(公司仓库)'!$A:$I,9,FALSE))</f>
        <v/>
      </c>
      <c r="N912" s="8" t="str">
        <f>IF(ISERROR( VLOOKUP(AD912,[1]批发上市日期!$A:$F,6,FALSE)),"",  VLOOKUP(AD912,[1]批发上市日期!$A:$F,6,FALSE))</f>
        <v/>
      </c>
      <c r="O912" s="11">
        <f>IF(ISERROR(VLOOKUP(E912&amp;G912,'[1]采购入库货量(公司仓库)'!$A:$I,7,FALSE)),0,VLOOKUP(E912&amp;G912,'[1]采购入库货量(公司仓库)'!$A:$I,7,FALSE))</f>
        <v>0</v>
      </c>
      <c r="P912">
        <f t="shared" si="227"/>
        <v>0</v>
      </c>
      <c r="Q912">
        <f>IF(ISERROR(VLOOKUP(E912&amp;G912,'[1]采购入库货量(公司仓库)'!$A:$I,8,FALSE)),0,VLOOKUP(E912&amp;G912,'[1]采购入库货量(公司仓库)'!$A:$I,8,FALSE))</f>
        <v>0</v>
      </c>
      <c r="R912" s="11">
        <f t="shared" si="228"/>
        <v>0</v>
      </c>
      <c r="S912">
        <f>SUMIF([1]库存总量!$H:$H,E912&amp;G912,[1]库存总量!$G:$G)</f>
        <v>0</v>
      </c>
      <c r="T912">
        <f t="shared" si="229"/>
        <v>0</v>
      </c>
      <c r="U912">
        <f>SUMIFS([1]库存总量!$G:$G,[1]库存总量!$H:$H,E912&amp;G912,[1]库存总量!$A:$A,"B")</f>
        <v>0</v>
      </c>
      <c r="V912">
        <f t="shared" si="230"/>
        <v>0</v>
      </c>
      <c r="W912">
        <f>SUMIFS([1]库存总量!$G:$G,[1]库存总量!$H:$H,E912&amp;G912,[1]库存总量!$A:$A,"K")</f>
        <v>0</v>
      </c>
      <c r="X912">
        <f t="shared" si="231"/>
        <v>0</v>
      </c>
      <c r="Y912">
        <f t="shared" si="232"/>
        <v>0</v>
      </c>
      <c r="Z912">
        <f t="shared" si="233"/>
        <v>0</v>
      </c>
      <c r="AA912">
        <f>(IF(ISERROR(VLOOKUP(E912&amp;G912,'[1]采购入库货量(公司仓库)'!$A:$H,7,FALSE)),0,VLOOKUP(E912&amp;G912,'[1]采购入库货量(公司仓库)'!$A:$H,7,FALSE)))*L912-(IF(ISERROR(VLOOKUP(E912&amp;G912,'[1]采购入库货量(公司仓库)'!$A:$H,8,FALSE)),0,VLOOKUP(E912&amp;G912,'[1]采购入库货量(公司仓库)'!$A:$H,8,FALSE)))</f>
        <v>0</v>
      </c>
      <c r="AB912">
        <f>SUMIF([1]销售数据!$B:$B,E912&amp;G912,[1]销售数据!$G:$G)</f>
        <v>0</v>
      </c>
      <c r="AC912">
        <f t="shared" si="234"/>
        <v>0</v>
      </c>
      <c r="AD912" t="str">
        <f t="shared" si="224"/>
        <v/>
      </c>
      <c r="AE912">
        <f>SUMIF([1]销售数据!$B:$B,AD912,[1]销售数据!$L:$L)</f>
        <v>0</v>
      </c>
      <c r="AF912">
        <f>SUMIF([1]销售数据!$B:$B,AD912,[1]销售数据!$K:$K)</f>
        <v>0</v>
      </c>
      <c r="AG912">
        <f>SUMIF([1]销售数据!$B:$B,AD912,[1]销售数据!$J:$J)</f>
        <v>0</v>
      </c>
      <c r="AH912">
        <f>SUMIF([1]销售数据!$B:$B,AD912,[1]销售数据!$I:$I)</f>
        <v>0</v>
      </c>
      <c r="AI912">
        <f>SUMIF([1]销售数据!$B:$B,AD912,[1]销售数据!$H:$H)</f>
        <v>0</v>
      </c>
      <c r="AJ912" s="19">
        <f t="shared" si="235"/>
        <v>0</v>
      </c>
      <c r="AK912">
        <f>SUMIF([1]发货店铺数!$B:$B,AD912,[1]发货店铺数!$G:$G)</f>
        <v>0</v>
      </c>
      <c r="AL912">
        <f>SUMIF([1]销售店铺数!$B:$B,AD912,[1]销售店铺数!$G:$G)</f>
        <v>0</v>
      </c>
      <c r="AM912">
        <f>SUMIF([1]上周销售店铺数!$B:$B,AD912,[1]上周销售店铺数!$G:$G)</f>
        <v>0</v>
      </c>
      <c r="AN912" s="19">
        <f t="shared" si="236"/>
        <v>0</v>
      </c>
      <c r="AO912" s="19">
        <f t="shared" si="225"/>
        <v>0</v>
      </c>
      <c r="AP912" s="19">
        <f t="shared" si="226"/>
        <v>0</v>
      </c>
      <c r="AQ912" s="11">
        <f t="shared" si="237"/>
        <v>0</v>
      </c>
      <c r="AR912" s="19">
        <f t="shared" si="238"/>
        <v>0</v>
      </c>
      <c r="AS912" s="19">
        <f t="shared" si="239"/>
        <v>0</v>
      </c>
    </row>
    <row r="913" spans="1:45">
      <c r="A913"/>
      <c r="B913"/>
      <c r="C913"/>
      <c r="D913"/>
      <c r="E913"/>
      <c r="F913"/>
      <c r="G913"/>
      <c r="H913"/>
      <c r="L913" s="8"/>
      <c r="M913" s="8" t="str">
        <f>IF(ISERROR( VLOOKUP(AD913,'[1]采购入库货量(公司仓库)'!$A:$I,9,FALSE)),"", VLOOKUP(AD913,'[1]采购入库货量(公司仓库)'!$A:$I,9,FALSE))</f>
        <v/>
      </c>
      <c r="N913" s="8" t="str">
        <f>IF(ISERROR( VLOOKUP(AD913,[1]批发上市日期!$A:$F,6,FALSE)),"",  VLOOKUP(AD913,[1]批发上市日期!$A:$F,6,FALSE))</f>
        <v/>
      </c>
      <c r="O913" s="11">
        <f>IF(ISERROR(VLOOKUP(E913&amp;G913,'[1]采购入库货量(公司仓库)'!$A:$I,7,FALSE)),0,VLOOKUP(E913&amp;G913,'[1]采购入库货量(公司仓库)'!$A:$I,7,FALSE))</f>
        <v>0</v>
      </c>
      <c r="P913">
        <f t="shared" si="227"/>
        <v>0</v>
      </c>
      <c r="Q913">
        <f>IF(ISERROR(VLOOKUP(E913&amp;G913,'[1]采购入库货量(公司仓库)'!$A:$I,8,FALSE)),0,VLOOKUP(E913&amp;G913,'[1]采购入库货量(公司仓库)'!$A:$I,8,FALSE))</f>
        <v>0</v>
      </c>
      <c r="R913" s="11">
        <f t="shared" si="228"/>
        <v>0</v>
      </c>
      <c r="S913">
        <f>SUMIF([1]库存总量!$H:$H,E913&amp;G913,[1]库存总量!$G:$G)</f>
        <v>0</v>
      </c>
      <c r="T913">
        <f t="shared" si="229"/>
        <v>0</v>
      </c>
      <c r="U913">
        <f>SUMIFS([1]库存总量!$G:$G,[1]库存总量!$H:$H,E913&amp;G913,[1]库存总量!$A:$A,"B")</f>
        <v>0</v>
      </c>
      <c r="V913">
        <f t="shared" si="230"/>
        <v>0</v>
      </c>
      <c r="W913">
        <f>SUMIFS([1]库存总量!$G:$G,[1]库存总量!$H:$H,E913&amp;G913,[1]库存总量!$A:$A,"K")</f>
        <v>0</v>
      </c>
      <c r="X913">
        <f t="shared" si="231"/>
        <v>0</v>
      </c>
      <c r="Y913">
        <f t="shared" si="232"/>
        <v>0</v>
      </c>
      <c r="Z913">
        <f t="shared" si="233"/>
        <v>0</v>
      </c>
      <c r="AA913">
        <f>(IF(ISERROR(VLOOKUP(E913&amp;G913,'[1]采购入库货量(公司仓库)'!$A:$H,7,FALSE)),0,VLOOKUP(E913&amp;G913,'[1]采购入库货量(公司仓库)'!$A:$H,7,FALSE)))*L913-(IF(ISERROR(VLOOKUP(E913&amp;G913,'[1]采购入库货量(公司仓库)'!$A:$H,8,FALSE)),0,VLOOKUP(E913&amp;G913,'[1]采购入库货量(公司仓库)'!$A:$H,8,FALSE)))</f>
        <v>0</v>
      </c>
      <c r="AB913">
        <f>SUMIF([1]销售数据!$B:$B,E913&amp;G913,[1]销售数据!$G:$G)</f>
        <v>0</v>
      </c>
      <c r="AC913">
        <f t="shared" si="234"/>
        <v>0</v>
      </c>
      <c r="AD913" t="str">
        <f t="shared" si="224"/>
        <v/>
      </c>
      <c r="AE913">
        <f>SUMIF([1]销售数据!$B:$B,AD913,[1]销售数据!$L:$L)</f>
        <v>0</v>
      </c>
      <c r="AF913">
        <f>SUMIF([1]销售数据!$B:$B,AD913,[1]销售数据!$K:$K)</f>
        <v>0</v>
      </c>
      <c r="AG913">
        <f>SUMIF([1]销售数据!$B:$B,AD913,[1]销售数据!$J:$J)</f>
        <v>0</v>
      </c>
      <c r="AH913">
        <f>SUMIF([1]销售数据!$B:$B,AD913,[1]销售数据!$I:$I)</f>
        <v>0</v>
      </c>
      <c r="AI913">
        <f>SUMIF([1]销售数据!$B:$B,AD913,[1]销售数据!$H:$H)</f>
        <v>0</v>
      </c>
      <c r="AJ913" s="19">
        <f t="shared" si="235"/>
        <v>0</v>
      </c>
      <c r="AK913">
        <f>SUMIF([1]发货店铺数!$B:$B,AD913,[1]发货店铺数!$G:$G)</f>
        <v>0</v>
      </c>
      <c r="AL913">
        <f>SUMIF([1]销售店铺数!$B:$B,AD913,[1]销售店铺数!$G:$G)</f>
        <v>0</v>
      </c>
      <c r="AM913">
        <f>SUMIF([1]上周销售店铺数!$B:$B,AD913,[1]上周销售店铺数!$G:$G)</f>
        <v>0</v>
      </c>
      <c r="AN913" s="19">
        <f t="shared" si="236"/>
        <v>0</v>
      </c>
      <c r="AO913" s="19">
        <f t="shared" si="225"/>
        <v>0</v>
      </c>
      <c r="AP913" s="19">
        <f t="shared" si="226"/>
        <v>0</v>
      </c>
      <c r="AQ913" s="11">
        <f t="shared" si="237"/>
        <v>0</v>
      </c>
      <c r="AR913" s="19">
        <f t="shared" si="238"/>
        <v>0</v>
      </c>
      <c r="AS913" s="19">
        <f t="shared" si="239"/>
        <v>0</v>
      </c>
    </row>
    <row r="914" spans="1:45">
      <c r="A914"/>
      <c r="B914"/>
      <c r="C914"/>
      <c r="D914"/>
      <c r="E914"/>
      <c r="F914"/>
      <c r="G914"/>
      <c r="H914"/>
      <c r="L914" s="8"/>
      <c r="M914" s="8" t="str">
        <f>IF(ISERROR( VLOOKUP(AD914,'[1]采购入库货量(公司仓库)'!$A:$I,9,FALSE)),"", VLOOKUP(AD914,'[1]采购入库货量(公司仓库)'!$A:$I,9,FALSE))</f>
        <v/>
      </c>
      <c r="N914" s="8" t="str">
        <f>IF(ISERROR( VLOOKUP(AD914,[1]批发上市日期!$A:$F,6,FALSE)),"",  VLOOKUP(AD914,[1]批发上市日期!$A:$F,6,FALSE))</f>
        <v/>
      </c>
      <c r="O914" s="11">
        <f>IF(ISERROR(VLOOKUP(E914&amp;G914,'[1]采购入库货量(公司仓库)'!$A:$I,7,FALSE)),0,VLOOKUP(E914&amp;G914,'[1]采购入库货量(公司仓库)'!$A:$I,7,FALSE))</f>
        <v>0</v>
      </c>
      <c r="P914">
        <f t="shared" si="227"/>
        <v>0</v>
      </c>
      <c r="Q914">
        <f>IF(ISERROR(VLOOKUP(E914&amp;G914,'[1]采购入库货量(公司仓库)'!$A:$I,8,FALSE)),0,VLOOKUP(E914&amp;G914,'[1]采购入库货量(公司仓库)'!$A:$I,8,FALSE))</f>
        <v>0</v>
      </c>
      <c r="R914" s="11">
        <f t="shared" si="228"/>
        <v>0</v>
      </c>
      <c r="S914">
        <f>SUMIF([1]库存总量!$H:$H,E914&amp;G914,[1]库存总量!$G:$G)</f>
        <v>0</v>
      </c>
      <c r="T914">
        <f t="shared" si="229"/>
        <v>0</v>
      </c>
      <c r="U914">
        <f>SUMIFS([1]库存总量!$G:$G,[1]库存总量!$H:$H,E914&amp;G914,[1]库存总量!$A:$A,"B")</f>
        <v>0</v>
      </c>
      <c r="V914">
        <f t="shared" si="230"/>
        <v>0</v>
      </c>
      <c r="W914">
        <f>SUMIFS([1]库存总量!$G:$G,[1]库存总量!$H:$H,E914&amp;G914,[1]库存总量!$A:$A,"K")</f>
        <v>0</v>
      </c>
      <c r="X914">
        <f t="shared" si="231"/>
        <v>0</v>
      </c>
      <c r="Y914">
        <f t="shared" si="232"/>
        <v>0</v>
      </c>
      <c r="Z914">
        <f t="shared" si="233"/>
        <v>0</v>
      </c>
      <c r="AA914">
        <f>(IF(ISERROR(VLOOKUP(E914&amp;G914,'[1]采购入库货量(公司仓库)'!$A:$H,7,FALSE)),0,VLOOKUP(E914&amp;G914,'[1]采购入库货量(公司仓库)'!$A:$H,7,FALSE)))*L914-(IF(ISERROR(VLOOKUP(E914&amp;G914,'[1]采购入库货量(公司仓库)'!$A:$H,8,FALSE)),0,VLOOKUP(E914&amp;G914,'[1]采购入库货量(公司仓库)'!$A:$H,8,FALSE)))</f>
        <v>0</v>
      </c>
      <c r="AB914">
        <f>SUMIF([1]销售数据!$B:$B,E914&amp;G914,[1]销售数据!$G:$G)</f>
        <v>0</v>
      </c>
      <c r="AC914">
        <f t="shared" si="234"/>
        <v>0</v>
      </c>
      <c r="AD914" t="str">
        <f t="shared" si="224"/>
        <v/>
      </c>
      <c r="AE914">
        <f>SUMIF([1]销售数据!$B:$B,AD914,[1]销售数据!$L:$L)</f>
        <v>0</v>
      </c>
      <c r="AF914">
        <f>SUMIF([1]销售数据!$B:$B,AD914,[1]销售数据!$K:$K)</f>
        <v>0</v>
      </c>
      <c r="AG914">
        <f>SUMIF([1]销售数据!$B:$B,AD914,[1]销售数据!$J:$J)</f>
        <v>0</v>
      </c>
      <c r="AH914">
        <f>SUMIF([1]销售数据!$B:$B,AD914,[1]销售数据!$I:$I)</f>
        <v>0</v>
      </c>
      <c r="AI914">
        <f>SUMIF([1]销售数据!$B:$B,AD914,[1]销售数据!$H:$H)</f>
        <v>0</v>
      </c>
      <c r="AJ914" s="19">
        <f t="shared" si="235"/>
        <v>0</v>
      </c>
      <c r="AK914">
        <f>SUMIF([1]发货店铺数!$B:$B,AD914,[1]发货店铺数!$G:$G)</f>
        <v>0</v>
      </c>
      <c r="AL914">
        <f>SUMIF([1]销售店铺数!$B:$B,AD914,[1]销售店铺数!$G:$G)</f>
        <v>0</v>
      </c>
      <c r="AM914">
        <f>SUMIF([1]上周销售店铺数!$B:$B,AD914,[1]上周销售店铺数!$G:$G)</f>
        <v>0</v>
      </c>
      <c r="AN914" s="19">
        <f t="shared" si="236"/>
        <v>0</v>
      </c>
      <c r="AO914" s="19">
        <f t="shared" si="225"/>
        <v>0</v>
      </c>
      <c r="AP914" s="19">
        <f t="shared" si="226"/>
        <v>0</v>
      </c>
      <c r="AQ914" s="11">
        <f t="shared" si="237"/>
        <v>0</v>
      </c>
      <c r="AR914" s="19">
        <f t="shared" si="238"/>
        <v>0</v>
      </c>
      <c r="AS914" s="19">
        <f t="shared" si="239"/>
        <v>0</v>
      </c>
    </row>
    <row r="915" spans="1:45">
      <c r="A915"/>
      <c r="B915"/>
      <c r="C915"/>
      <c r="D915"/>
      <c r="E915"/>
      <c r="F915"/>
      <c r="G915"/>
      <c r="H915"/>
      <c r="L915" s="8"/>
      <c r="M915" s="8" t="str">
        <f>IF(ISERROR( VLOOKUP(AD915,'[1]采购入库货量(公司仓库)'!$A:$I,9,FALSE)),"", VLOOKUP(AD915,'[1]采购入库货量(公司仓库)'!$A:$I,9,FALSE))</f>
        <v/>
      </c>
      <c r="N915" s="8" t="str">
        <f>IF(ISERROR( VLOOKUP(AD915,[1]批发上市日期!$A:$F,6,FALSE)),"",  VLOOKUP(AD915,[1]批发上市日期!$A:$F,6,FALSE))</f>
        <v/>
      </c>
      <c r="O915" s="11">
        <f>IF(ISERROR(VLOOKUP(E915&amp;G915,'[1]采购入库货量(公司仓库)'!$A:$I,7,FALSE)),0,VLOOKUP(E915&amp;G915,'[1]采购入库货量(公司仓库)'!$A:$I,7,FALSE))</f>
        <v>0</v>
      </c>
      <c r="P915">
        <f t="shared" si="227"/>
        <v>0</v>
      </c>
      <c r="Q915">
        <f>IF(ISERROR(VLOOKUP(E915&amp;G915,'[1]采购入库货量(公司仓库)'!$A:$I,8,FALSE)),0,VLOOKUP(E915&amp;G915,'[1]采购入库货量(公司仓库)'!$A:$I,8,FALSE))</f>
        <v>0</v>
      </c>
      <c r="R915" s="11">
        <f t="shared" si="228"/>
        <v>0</v>
      </c>
      <c r="S915">
        <f>SUMIF([1]库存总量!$H:$H,E915&amp;G915,[1]库存总量!$G:$G)</f>
        <v>0</v>
      </c>
      <c r="T915">
        <f t="shared" si="229"/>
        <v>0</v>
      </c>
      <c r="U915">
        <f>SUMIFS([1]库存总量!$G:$G,[1]库存总量!$H:$H,E915&amp;G915,[1]库存总量!$A:$A,"B")</f>
        <v>0</v>
      </c>
      <c r="V915">
        <f t="shared" si="230"/>
        <v>0</v>
      </c>
      <c r="W915">
        <f>SUMIFS([1]库存总量!$G:$G,[1]库存总量!$H:$H,E915&amp;G915,[1]库存总量!$A:$A,"K")</f>
        <v>0</v>
      </c>
      <c r="X915">
        <f t="shared" si="231"/>
        <v>0</v>
      </c>
      <c r="Y915">
        <f t="shared" si="232"/>
        <v>0</v>
      </c>
      <c r="Z915">
        <f t="shared" si="233"/>
        <v>0</v>
      </c>
      <c r="AA915">
        <f>(IF(ISERROR(VLOOKUP(E915&amp;G915,'[1]采购入库货量(公司仓库)'!$A:$H,7,FALSE)),0,VLOOKUP(E915&amp;G915,'[1]采购入库货量(公司仓库)'!$A:$H,7,FALSE)))*L915-(IF(ISERROR(VLOOKUP(E915&amp;G915,'[1]采购入库货量(公司仓库)'!$A:$H,8,FALSE)),0,VLOOKUP(E915&amp;G915,'[1]采购入库货量(公司仓库)'!$A:$H,8,FALSE)))</f>
        <v>0</v>
      </c>
      <c r="AB915">
        <f>SUMIF([1]销售数据!$B:$B,E915&amp;G915,[1]销售数据!$G:$G)</f>
        <v>0</v>
      </c>
      <c r="AC915">
        <f t="shared" si="234"/>
        <v>0</v>
      </c>
      <c r="AD915" t="str">
        <f t="shared" si="224"/>
        <v/>
      </c>
      <c r="AE915">
        <f>SUMIF([1]销售数据!$B:$B,AD915,[1]销售数据!$L:$L)</f>
        <v>0</v>
      </c>
      <c r="AF915">
        <f>SUMIF([1]销售数据!$B:$B,AD915,[1]销售数据!$K:$K)</f>
        <v>0</v>
      </c>
      <c r="AG915">
        <f>SUMIF([1]销售数据!$B:$B,AD915,[1]销售数据!$J:$J)</f>
        <v>0</v>
      </c>
      <c r="AH915">
        <f>SUMIF([1]销售数据!$B:$B,AD915,[1]销售数据!$I:$I)</f>
        <v>0</v>
      </c>
      <c r="AI915">
        <f>SUMIF([1]销售数据!$B:$B,AD915,[1]销售数据!$H:$H)</f>
        <v>0</v>
      </c>
      <c r="AJ915" s="19">
        <f t="shared" si="235"/>
        <v>0</v>
      </c>
      <c r="AK915">
        <f>SUMIF([1]发货店铺数!$B:$B,AD915,[1]发货店铺数!$G:$G)</f>
        <v>0</v>
      </c>
      <c r="AL915">
        <f>SUMIF([1]销售店铺数!$B:$B,AD915,[1]销售店铺数!$G:$G)</f>
        <v>0</v>
      </c>
      <c r="AM915">
        <f>SUMIF([1]上周销售店铺数!$B:$B,AD915,[1]上周销售店铺数!$G:$G)</f>
        <v>0</v>
      </c>
      <c r="AN915" s="19">
        <f t="shared" si="236"/>
        <v>0</v>
      </c>
      <c r="AO915" s="19">
        <f t="shared" si="225"/>
        <v>0</v>
      </c>
      <c r="AP915" s="19">
        <f t="shared" si="226"/>
        <v>0</v>
      </c>
      <c r="AQ915" s="11">
        <f t="shared" si="237"/>
        <v>0</v>
      </c>
      <c r="AR915" s="19">
        <f t="shared" si="238"/>
        <v>0</v>
      </c>
      <c r="AS915" s="19">
        <f t="shared" si="239"/>
        <v>0</v>
      </c>
    </row>
    <row r="916" spans="1:45">
      <c r="A916"/>
      <c r="B916"/>
      <c r="C916"/>
      <c r="D916"/>
      <c r="E916"/>
      <c r="F916"/>
      <c r="G916"/>
      <c r="H916"/>
      <c r="L916" s="8"/>
      <c r="M916" s="8" t="str">
        <f>IF(ISERROR( VLOOKUP(AD916,'[1]采购入库货量(公司仓库)'!$A:$I,9,FALSE)),"", VLOOKUP(AD916,'[1]采购入库货量(公司仓库)'!$A:$I,9,FALSE))</f>
        <v/>
      </c>
      <c r="N916" s="8" t="str">
        <f>IF(ISERROR( VLOOKUP(AD916,[1]批发上市日期!$A:$F,6,FALSE)),"",  VLOOKUP(AD916,[1]批发上市日期!$A:$F,6,FALSE))</f>
        <v/>
      </c>
      <c r="O916" s="11">
        <f>IF(ISERROR(VLOOKUP(E916&amp;G916,'[1]采购入库货量(公司仓库)'!$A:$I,7,FALSE)),0,VLOOKUP(E916&amp;G916,'[1]采购入库货量(公司仓库)'!$A:$I,7,FALSE))</f>
        <v>0</v>
      </c>
      <c r="P916">
        <f t="shared" si="227"/>
        <v>0</v>
      </c>
      <c r="Q916">
        <f>IF(ISERROR(VLOOKUP(E916&amp;G916,'[1]采购入库货量(公司仓库)'!$A:$I,8,FALSE)),0,VLOOKUP(E916&amp;G916,'[1]采购入库货量(公司仓库)'!$A:$I,8,FALSE))</f>
        <v>0</v>
      </c>
      <c r="R916" s="11">
        <f t="shared" si="228"/>
        <v>0</v>
      </c>
      <c r="S916">
        <f>SUMIF([1]库存总量!$H:$H,E916&amp;G916,[1]库存总量!$G:$G)</f>
        <v>0</v>
      </c>
      <c r="T916">
        <f t="shared" si="229"/>
        <v>0</v>
      </c>
      <c r="U916">
        <f>SUMIFS([1]库存总量!$G:$G,[1]库存总量!$H:$H,E916&amp;G916,[1]库存总量!$A:$A,"B")</f>
        <v>0</v>
      </c>
      <c r="V916">
        <f t="shared" si="230"/>
        <v>0</v>
      </c>
      <c r="W916">
        <f>SUMIFS([1]库存总量!$G:$G,[1]库存总量!$H:$H,E916&amp;G916,[1]库存总量!$A:$A,"K")</f>
        <v>0</v>
      </c>
      <c r="X916">
        <f t="shared" si="231"/>
        <v>0</v>
      </c>
      <c r="Y916">
        <f t="shared" si="232"/>
        <v>0</v>
      </c>
      <c r="Z916">
        <f t="shared" si="233"/>
        <v>0</v>
      </c>
      <c r="AA916">
        <f>(IF(ISERROR(VLOOKUP(E916&amp;G916,'[1]采购入库货量(公司仓库)'!$A:$H,7,FALSE)),0,VLOOKUP(E916&amp;G916,'[1]采购入库货量(公司仓库)'!$A:$H,7,FALSE)))*L916-(IF(ISERROR(VLOOKUP(E916&amp;G916,'[1]采购入库货量(公司仓库)'!$A:$H,8,FALSE)),0,VLOOKUP(E916&amp;G916,'[1]采购入库货量(公司仓库)'!$A:$H,8,FALSE)))</f>
        <v>0</v>
      </c>
      <c r="AB916">
        <f>SUMIF([1]销售数据!$B:$B,E916&amp;G916,[1]销售数据!$G:$G)</f>
        <v>0</v>
      </c>
      <c r="AC916">
        <f t="shared" si="234"/>
        <v>0</v>
      </c>
      <c r="AD916" t="str">
        <f t="shared" si="224"/>
        <v/>
      </c>
      <c r="AE916">
        <f>SUMIF([1]销售数据!$B:$B,AD916,[1]销售数据!$L:$L)</f>
        <v>0</v>
      </c>
      <c r="AF916">
        <f>SUMIF([1]销售数据!$B:$B,AD916,[1]销售数据!$K:$K)</f>
        <v>0</v>
      </c>
      <c r="AG916">
        <f>SUMIF([1]销售数据!$B:$B,AD916,[1]销售数据!$J:$J)</f>
        <v>0</v>
      </c>
      <c r="AH916">
        <f>SUMIF([1]销售数据!$B:$B,AD916,[1]销售数据!$I:$I)</f>
        <v>0</v>
      </c>
      <c r="AI916">
        <f>SUMIF([1]销售数据!$B:$B,AD916,[1]销售数据!$H:$H)</f>
        <v>0</v>
      </c>
      <c r="AJ916" s="19">
        <f t="shared" si="235"/>
        <v>0</v>
      </c>
      <c r="AK916">
        <f>SUMIF([1]发货店铺数!$B:$B,AD916,[1]发货店铺数!$G:$G)</f>
        <v>0</v>
      </c>
      <c r="AL916">
        <f>SUMIF([1]销售店铺数!$B:$B,AD916,[1]销售店铺数!$G:$G)</f>
        <v>0</v>
      </c>
      <c r="AM916">
        <f>SUMIF([1]上周销售店铺数!$B:$B,AD916,[1]上周销售店铺数!$G:$G)</f>
        <v>0</v>
      </c>
      <c r="AN916" s="19">
        <f t="shared" si="236"/>
        <v>0</v>
      </c>
      <c r="AO916" s="19">
        <f t="shared" si="225"/>
        <v>0</v>
      </c>
      <c r="AP916" s="19">
        <f t="shared" si="226"/>
        <v>0</v>
      </c>
      <c r="AQ916" s="11">
        <f t="shared" si="237"/>
        <v>0</v>
      </c>
      <c r="AR916" s="19">
        <f t="shared" si="238"/>
        <v>0</v>
      </c>
      <c r="AS916" s="19">
        <f t="shared" si="239"/>
        <v>0</v>
      </c>
    </row>
    <row r="917" spans="1:45">
      <c r="A917"/>
      <c r="B917"/>
      <c r="C917"/>
      <c r="D917"/>
      <c r="E917"/>
      <c r="F917"/>
      <c r="G917"/>
      <c r="H917"/>
      <c r="L917" s="8"/>
      <c r="M917" s="8" t="str">
        <f>IF(ISERROR( VLOOKUP(AD917,'[1]采购入库货量(公司仓库)'!$A:$I,9,FALSE)),"", VLOOKUP(AD917,'[1]采购入库货量(公司仓库)'!$A:$I,9,FALSE))</f>
        <v/>
      </c>
      <c r="N917" s="8" t="str">
        <f>IF(ISERROR( VLOOKUP(AD917,[1]批发上市日期!$A:$F,6,FALSE)),"",  VLOOKUP(AD917,[1]批发上市日期!$A:$F,6,FALSE))</f>
        <v/>
      </c>
      <c r="O917" s="11">
        <f>IF(ISERROR(VLOOKUP(E917&amp;G917,'[1]采购入库货量(公司仓库)'!$A:$I,7,FALSE)),0,VLOOKUP(E917&amp;G917,'[1]采购入库货量(公司仓库)'!$A:$I,7,FALSE))</f>
        <v>0</v>
      </c>
      <c r="P917">
        <f t="shared" si="227"/>
        <v>0</v>
      </c>
      <c r="Q917">
        <f>IF(ISERROR(VLOOKUP(E917&amp;G917,'[1]采购入库货量(公司仓库)'!$A:$I,8,FALSE)),0,VLOOKUP(E917&amp;G917,'[1]采购入库货量(公司仓库)'!$A:$I,8,FALSE))</f>
        <v>0</v>
      </c>
      <c r="R917" s="11">
        <f t="shared" si="228"/>
        <v>0</v>
      </c>
      <c r="S917">
        <f>SUMIF([1]库存总量!$H:$H,E917&amp;G917,[1]库存总量!$G:$G)</f>
        <v>0</v>
      </c>
      <c r="T917">
        <f t="shared" si="229"/>
        <v>0</v>
      </c>
      <c r="U917">
        <f>SUMIFS([1]库存总量!$G:$G,[1]库存总量!$H:$H,E917&amp;G917,[1]库存总量!$A:$A,"B")</f>
        <v>0</v>
      </c>
      <c r="V917">
        <f t="shared" si="230"/>
        <v>0</v>
      </c>
      <c r="W917">
        <f>SUMIFS([1]库存总量!$G:$G,[1]库存总量!$H:$H,E917&amp;G917,[1]库存总量!$A:$A,"K")</f>
        <v>0</v>
      </c>
      <c r="X917">
        <f t="shared" si="231"/>
        <v>0</v>
      </c>
      <c r="Y917">
        <f t="shared" si="232"/>
        <v>0</v>
      </c>
      <c r="Z917">
        <f t="shared" si="233"/>
        <v>0</v>
      </c>
      <c r="AA917">
        <f>(IF(ISERROR(VLOOKUP(E917&amp;G917,'[1]采购入库货量(公司仓库)'!$A:$H,7,FALSE)),0,VLOOKUP(E917&amp;G917,'[1]采购入库货量(公司仓库)'!$A:$H,7,FALSE)))*L917-(IF(ISERROR(VLOOKUP(E917&amp;G917,'[1]采购入库货量(公司仓库)'!$A:$H,8,FALSE)),0,VLOOKUP(E917&amp;G917,'[1]采购入库货量(公司仓库)'!$A:$H,8,FALSE)))</f>
        <v>0</v>
      </c>
      <c r="AB917">
        <f>SUMIF([1]销售数据!$B:$B,E917&amp;G917,[1]销售数据!$G:$G)</f>
        <v>0</v>
      </c>
      <c r="AC917">
        <f t="shared" si="234"/>
        <v>0</v>
      </c>
      <c r="AD917" t="str">
        <f t="shared" si="224"/>
        <v/>
      </c>
      <c r="AE917">
        <f>SUMIF([1]销售数据!$B:$B,AD917,[1]销售数据!$L:$L)</f>
        <v>0</v>
      </c>
      <c r="AF917">
        <f>SUMIF([1]销售数据!$B:$B,AD917,[1]销售数据!$K:$K)</f>
        <v>0</v>
      </c>
      <c r="AG917">
        <f>SUMIF([1]销售数据!$B:$B,AD917,[1]销售数据!$J:$J)</f>
        <v>0</v>
      </c>
      <c r="AH917">
        <f>SUMIF([1]销售数据!$B:$B,AD917,[1]销售数据!$I:$I)</f>
        <v>0</v>
      </c>
      <c r="AI917">
        <f>SUMIF([1]销售数据!$B:$B,AD917,[1]销售数据!$H:$H)</f>
        <v>0</v>
      </c>
      <c r="AJ917" s="19">
        <f t="shared" si="235"/>
        <v>0</v>
      </c>
      <c r="AK917">
        <f>SUMIF([1]发货店铺数!$B:$B,AD917,[1]发货店铺数!$G:$G)</f>
        <v>0</v>
      </c>
      <c r="AL917">
        <f>SUMIF([1]销售店铺数!$B:$B,AD917,[1]销售店铺数!$G:$G)</f>
        <v>0</v>
      </c>
      <c r="AM917">
        <f>SUMIF([1]上周销售店铺数!$B:$B,AD917,[1]上周销售店铺数!$G:$G)</f>
        <v>0</v>
      </c>
      <c r="AN917" s="19">
        <f t="shared" si="236"/>
        <v>0</v>
      </c>
      <c r="AO917" s="19">
        <f t="shared" si="225"/>
        <v>0</v>
      </c>
      <c r="AP917" s="19">
        <f t="shared" si="226"/>
        <v>0</v>
      </c>
      <c r="AQ917" s="11">
        <f t="shared" si="237"/>
        <v>0</v>
      </c>
      <c r="AR917" s="19">
        <f t="shared" si="238"/>
        <v>0</v>
      </c>
      <c r="AS917" s="19">
        <f t="shared" si="239"/>
        <v>0</v>
      </c>
    </row>
    <row r="918" spans="1:45">
      <c r="A918"/>
      <c r="B918"/>
      <c r="C918"/>
      <c r="D918"/>
      <c r="E918"/>
      <c r="F918"/>
      <c r="G918"/>
      <c r="H918"/>
      <c r="L918" s="8"/>
      <c r="M918" s="8" t="str">
        <f>IF(ISERROR( VLOOKUP(AD918,'[1]采购入库货量(公司仓库)'!$A:$I,9,FALSE)),"", VLOOKUP(AD918,'[1]采购入库货量(公司仓库)'!$A:$I,9,FALSE))</f>
        <v/>
      </c>
      <c r="N918" s="8" t="str">
        <f>IF(ISERROR( VLOOKUP(AD918,[1]批发上市日期!$A:$F,6,FALSE)),"",  VLOOKUP(AD918,[1]批发上市日期!$A:$F,6,FALSE))</f>
        <v/>
      </c>
      <c r="O918" s="11">
        <f>IF(ISERROR(VLOOKUP(E918&amp;G918,'[1]采购入库货量(公司仓库)'!$A:$I,7,FALSE)),0,VLOOKUP(E918&amp;G918,'[1]采购入库货量(公司仓库)'!$A:$I,7,FALSE))</f>
        <v>0</v>
      </c>
      <c r="P918">
        <f t="shared" si="227"/>
        <v>0</v>
      </c>
      <c r="Q918">
        <f>IF(ISERROR(VLOOKUP(E918&amp;G918,'[1]采购入库货量(公司仓库)'!$A:$I,8,FALSE)),0,VLOOKUP(E918&amp;G918,'[1]采购入库货量(公司仓库)'!$A:$I,8,FALSE))</f>
        <v>0</v>
      </c>
      <c r="R918" s="11">
        <f t="shared" si="228"/>
        <v>0</v>
      </c>
      <c r="S918">
        <f>SUMIF([1]库存总量!$H:$H,E918&amp;G918,[1]库存总量!$G:$G)</f>
        <v>0</v>
      </c>
      <c r="T918">
        <f t="shared" si="229"/>
        <v>0</v>
      </c>
      <c r="U918">
        <f>SUMIFS([1]库存总量!$G:$G,[1]库存总量!$H:$H,E918&amp;G918,[1]库存总量!$A:$A,"B")</f>
        <v>0</v>
      </c>
      <c r="V918">
        <f t="shared" si="230"/>
        <v>0</v>
      </c>
      <c r="W918">
        <f>SUMIFS([1]库存总量!$G:$G,[1]库存总量!$H:$H,E918&amp;G918,[1]库存总量!$A:$A,"K")</f>
        <v>0</v>
      </c>
      <c r="X918">
        <f t="shared" si="231"/>
        <v>0</v>
      </c>
      <c r="Y918">
        <f t="shared" si="232"/>
        <v>0</v>
      </c>
      <c r="Z918">
        <f t="shared" si="233"/>
        <v>0</v>
      </c>
      <c r="AA918">
        <f>(IF(ISERROR(VLOOKUP(E918&amp;G918,'[1]采购入库货量(公司仓库)'!$A:$H,7,FALSE)),0,VLOOKUP(E918&amp;G918,'[1]采购入库货量(公司仓库)'!$A:$H,7,FALSE)))*L918-(IF(ISERROR(VLOOKUP(E918&amp;G918,'[1]采购入库货量(公司仓库)'!$A:$H,8,FALSE)),0,VLOOKUP(E918&amp;G918,'[1]采购入库货量(公司仓库)'!$A:$H,8,FALSE)))</f>
        <v>0</v>
      </c>
      <c r="AB918">
        <f>SUMIF([1]销售数据!$B:$B,E918&amp;G918,[1]销售数据!$G:$G)</f>
        <v>0</v>
      </c>
      <c r="AC918">
        <f t="shared" si="234"/>
        <v>0</v>
      </c>
      <c r="AD918" t="str">
        <f t="shared" si="224"/>
        <v/>
      </c>
      <c r="AE918">
        <f>SUMIF([1]销售数据!$B:$B,AD918,[1]销售数据!$L:$L)</f>
        <v>0</v>
      </c>
      <c r="AF918">
        <f>SUMIF([1]销售数据!$B:$B,AD918,[1]销售数据!$K:$K)</f>
        <v>0</v>
      </c>
      <c r="AG918">
        <f>SUMIF([1]销售数据!$B:$B,AD918,[1]销售数据!$J:$J)</f>
        <v>0</v>
      </c>
      <c r="AH918">
        <f>SUMIF([1]销售数据!$B:$B,AD918,[1]销售数据!$I:$I)</f>
        <v>0</v>
      </c>
      <c r="AI918">
        <f>SUMIF([1]销售数据!$B:$B,AD918,[1]销售数据!$H:$H)</f>
        <v>0</v>
      </c>
      <c r="AJ918" s="19">
        <f t="shared" si="235"/>
        <v>0</v>
      </c>
      <c r="AK918">
        <f>SUMIF([1]发货店铺数!$B:$B,AD918,[1]发货店铺数!$G:$G)</f>
        <v>0</v>
      </c>
      <c r="AL918">
        <f>SUMIF([1]销售店铺数!$B:$B,AD918,[1]销售店铺数!$G:$G)</f>
        <v>0</v>
      </c>
      <c r="AM918">
        <f>SUMIF([1]上周销售店铺数!$B:$B,AD918,[1]上周销售店铺数!$G:$G)</f>
        <v>0</v>
      </c>
      <c r="AN918" s="19">
        <f t="shared" si="236"/>
        <v>0</v>
      </c>
      <c r="AO918" s="19">
        <f t="shared" si="225"/>
        <v>0</v>
      </c>
      <c r="AP918" s="19">
        <f t="shared" si="226"/>
        <v>0</v>
      </c>
      <c r="AQ918" s="11">
        <f t="shared" si="237"/>
        <v>0</v>
      </c>
      <c r="AR918" s="19">
        <f t="shared" si="238"/>
        <v>0</v>
      </c>
      <c r="AS918" s="19">
        <f t="shared" si="239"/>
        <v>0</v>
      </c>
    </row>
    <row r="919" spans="1:45">
      <c r="A919"/>
      <c r="B919"/>
      <c r="C919"/>
      <c r="D919"/>
      <c r="E919"/>
      <c r="F919"/>
      <c r="G919"/>
      <c r="H919"/>
      <c r="L919" s="8"/>
      <c r="M919" s="8" t="str">
        <f>IF(ISERROR( VLOOKUP(AD919,'[1]采购入库货量(公司仓库)'!$A:$I,9,FALSE)),"", VLOOKUP(AD919,'[1]采购入库货量(公司仓库)'!$A:$I,9,FALSE))</f>
        <v/>
      </c>
      <c r="N919" s="8" t="str">
        <f>IF(ISERROR( VLOOKUP(AD919,[1]批发上市日期!$A:$F,6,FALSE)),"",  VLOOKUP(AD919,[1]批发上市日期!$A:$F,6,FALSE))</f>
        <v/>
      </c>
      <c r="O919" s="11">
        <f>IF(ISERROR(VLOOKUP(E919&amp;G919,'[1]采购入库货量(公司仓库)'!$A:$I,7,FALSE)),0,VLOOKUP(E919&amp;G919,'[1]采购入库货量(公司仓库)'!$A:$I,7,FALSE))</f>
        <v>0</v>
      </c>
      <c r="P919">
        <f t="shared" si="227"/>
        <v>0</v>
      </c>
      <c r="Q919">
        <f>IF(ISERROR(VLOOKUP(E919&amp;G919,'[1]采购入库货量(公司仓库)'!$A:$I,8,FALSE)),0,VLOOKUP(E919&amp;G919,'[1]采购入库货量(公司仓库)'!$A:$I,8,FALSE))</f>
        <v>0</v>
      </c>
      <c r="R919" s="11">
        <f t="shared" si="228"/>
        <v>0</v>
      </c>
      <c r="S919">
        <f>SUMIF([1]库存总量!$H:$H,E919&amp;G919,[1]库存总量!$G:$G)</f>
        <v>0</v>
      </c>
      <c r="T919">
        <f t="shared" si="229"/>
        <v>0</v>
      </c>
      <c r="U919">
        <f>SUMIFS([1]库存总量!$G:$G,[1]库存总量!$H:$H,E919&amp;G919,[1]库存总量!$A:$A,"B")</f>
        <v>0</v>
      </c>
      <c r="V919">
        <f t="shared" si="230"/>
        <v>0</v>
      </c>
      <c r="W919">
        <f>SUMIFS([1]库存总量!$G:$G,[1]库存总量!$H:$H,E919&amp;G919,[1]库存总量!$A:$A,"K")</f>
        <v>0</v>
      </c>
      <c r="X919">
        <f t="shared" si="231"/>
        <v>0</v>
      </c>
      <c r="Y919">
        <f t="shared" si="232"/>
        <v>0</v>
      </c>
      <c r="Z919">
        <f t="shared" si="233"/>
        <v>0</v>
      </c>
      <c r="AA919">
        <f>(IF(ISERROR(VLOOKUP(E919&amp;G919,'[1]采购入库货量(公司仓库)'!$A:$H,7,FALSE)),0,VLOOKUP(E919&amp;G919,'[1]采购入库货量(公司仓库)'!$A:$H,7,FALSE)))*L919-(IF(ISERROR(VLOOKUP(E919&amp;G919,'[1]采购入库货量(公司仓库)'!$A:$H,8,FALSE)),0,VLOOKUP(E919&amp;G919,'[1]采购入库货量(公司仓库)'!$A:$H,8,FALSE)))</f>
        <v>0</v>
      </c>
      <c r="AB919">
        <f>SUMIF([1]销售数据!$B:$B,E919&amp;G919,[1]销售数据!$G:$G)</f>
        <v>0</v>
      </c>
      <c r="AC919">
        <f t="shared" si="234"/>
        <v>0</v>
      </c>
      <c r="AD919" t="str">
        <f t="shared" si="224"/>
        <v/>
      </c>
      <c r="AE919">
        <f>SUMIF([1]销售数据!$B:$B,AD919,[1]销售数据!$L:$L)</f>
        <v>0</v>
      </c>
      <c r="AF919">
        <f>SUMIF([1]销售数据!$B:$B,AD919,[1]销售数据!$K:$K)</f>
        <v>0</v>
      </c>
      <c r="AG919">
        <f>SUMIF([1]销售数据!$B:$B,AD919,[1]销售数据!$J:$J)</f>
        <v>0</v>
      </c>
      <c r="AH919">
        <f>SUMIF([1]销售数据!$B:$B,AD919,[1]销售数据!$I:$I)</f>
        <v>0</v>
      </c>
      <c r="AI919">
        <f>SUMIF([1]销售数据!$B:$B,AD919,[1]销售数据!$H:$H)</f>
        <v>0</v>
      </c>
      <c r="AJ919" s="19">
        <f t="shared" si="235"/>
        <v>0</v>
      </c>
      <c r="AK919">
        <f>SUMIF([1]发货店铺数!$B:$B,AD919,[1]发货店铺数!$G:$G)</f>
        <v>0</v>
      </c>
      <c r="AL919">
        <f>SUMIF([1]销售店铺数!$B:$B,AD919,[1]销售店铺数!$G:$G)</f>
        <v>0</v>
      </c>
      <c r="AM919">
        <f>SUMIF([1]上周销售店铺数!$B:$B,AD919,[1]上周销售店铺数!$G:$G)</f>
        <v>0</v>
      </c>
      <c r="AN919" s="19">
        <f t="shared" si="236"/>
        <v>0</v>
      </c>
      <c r="AO919" s="19">
        <f t="shared" si="225"/>
        <v>0</v>
      </c>
      <c r="AP919" s="19">
        <f t="shared" si="226"/>
        <v>0</v>
      </c>
      <c r="AQ919" s="11">
        <f t="shared" si="237"/>
        <v>0</v>
      </c>
      <c r="AR919" s="19">
        <f t="shared" si="238"/>
        <v>0</v>
      </c>
      <c r="AS919" s="19">
        <f t="shared" si="239"/>
        <v>0</v>
      </c>
    </row>
    <row r="920" spans="1:45">
      <c r="A920"/>
      <c r="B920"/>
      <c r="C920"/>
      <c r="D920"/>
      <c r="E920"/>
      <c r="F920"/>
      <c r="G920"/>
      <c r="H920"/>
      <c r="L920" s="8"/>
      <c r="M920" s="8" t="str">
        <f>IF(ISERROR( VLOOKUP(AD920,'[1]采购入库货量(公司仓库)'!$A:$I,9,FALSE)),"", VLOOKUP(AD920,'[1]采购入库货量(公司仓库)'!$A:$I,9,FALSE))</f>
        <v/>
      </c>
      <c r="N920" s="8" t="str">
        <f>IF(ISERROR( VLOOKUP(AD920,[1]批发上市日期!$A:$F,6,FALSE)),"",  VLOOKUP(AD920,[1]批发上市日期!$A:$F,6,FALSE))</f>
        <v/>
      </c>
      <c r="O920" s="11">
        <f>IF(ISERROR(VLOOKUP(E920&amp;G920,'[1]采购入库货量(公司仓库)'!$A:$I,7,FALSE)),0,VLOOKUP(E920&amp;G920,'[1]采购入库货量(公司仓库)'!$A:$I,7,FALSE))</f>
        <v>0</v>
      </c>
      <c r="P920">
        <f t="shared" si="227"/>
        <v>0</v>
      </c>
      <c r="Q920">
        <f>IF(ISERROR(VLOOKUP(E920&amp;G920,'[1]采购入库货量(公司仓库)'!$A:$I,8,FALSE)),0,VLOOKUP(E920&amp;G920,'[1]采购入库货量(公司仓库)'!$A:$I,8,FALSE))</f>
        <v>0</v>
      </c>
      <c r="R920" s="11">
        <f t="shared" si="228"/>
        <v>0</v>
      </c>
      <c r="S920">
        <f>SUMIF([1]库存总量!$H:$H,E920&amp;G920,[1]库存总量!$G:$G)</f>
        <v>0</v>
      </c>
      <c r="T920">
        <f t="shared" si="229"/>
        <v>0</v>
      </c>
      <c r="U920">
        <f>SUMIFS([1]库存总量!$G:$G,[1]库存总量!$H:$H,E920&amp;G920,[1]库存总量!$A:$A,"B")</f>
        <v>0</v>
      </c>
      <c r="V920">
        <f t="shared" si="230"/>
        <v>0</v>
      </c>
      <c r="W920">
        <f>SUMIFS([1]库存总量!$G:$G,[1]库存总量!$H:$H,E920&amp;G920,[1]库存总量!$A:$A,"K")</f>
        <v>0</v>
      </c>
      <c r="X920">
        <f t="shared" si="231"/>
        <v>0</v>
      </c>
      <c r="Y920">
        <f t="shared" si="232"/>
        <v>0</v>
      </c>
      <c r="Z920">
        <f t="shared" si="233"/>
        <v>0</v>
      </c>
      <c r="AA920">
        <f>(IF(ISERROR(VLOOKUP(E920&amp;G920,'[1]采购入库货量(公司仓库)'!$A:$H,7,FALSE)),0,VLOOKUP(E920&amp;G920,'[1]采购入库货量(公司仓库)'!$A:$H,7,FALSE)))*L920-(IF(ISERROR(VLOOKUP(E920&amp;G920,'[1]采购入库货量(公司仓库)'!$A:$H,8,FALSE)),0,VLOOKUP(E920&amp;G920,'[1]采购入库货量(公司仓库)'!$A:$H,8,FALSE)))</f>
        <v>0</v>
      </c>
      <c r="AB920">
        <f>SUMIF([1]销售数据!$B:$B,E920&amp;G920,[1]销售数据!$G:$G)</f>
        <v>0</v>
      </c>
      <c r="AC920">
        <f t="shared" si="234"/>
        <v>0</v>
      </c>
      <c r="AD920" t="str">
        <f t="shared" si="224"/>
        <v/>
      </c>
      <c r="AE920">
        <f>SUMIF([1]销售数据!$B:$B,AD920,[1]销售数据!$L:$L)</f>
        <v>0</v>
      </c>
      <c r="AF920">
        <f>SUMIF([1]销售数据!$B:$B,AD920,[1]销售数据!$K:$K)</f>
        <v>0</v>
      </c>
      <c r="AG920">
        <f>SUMIF([1]销售数据!$B:$B,AD920,[1]销售数据!$J:$J)</f>
        <v>0</v>
      </c>
      <c r="AH920">
        <f>SUMIF([1]销售数据!$B:$B,AD920,[1]销售数据!$I:$I)</f>
        <v>0</v>
      </c>
      <c r="AI920">
        <f>SUMIF([1]销售数据!$B:$B,AD920,[1]销售数据!$H:$H)</f>
        <v>0</v>
      </c>
      <c r="AJ920" s="19">
        <f t="shared" si="235"/>
        <v>0</v>
      </c>
      <c r="AK920">
        <f>SUMIF([1]发货店铺数!$B:$B,AD920,[1]发货店铺数!$G:$G)</f>
        <v>0</v>
      </c>
      <c r="AL920">
        <f>SUMIF([1]销售店铺数!$B:$B,AD920,[1]销售店铺数!$G:$G)</f>
        <v>0</v>
      </c>
      <c r="AM920">
        <f>SUMIF([1]上周销售店铺数!$B:$B,AD920,[1]上周销售店铺数!$G:$G)</f>
        <v>0</v>
      </c>
      <c r="AN920" s="19">
        <f t="shared" si="236"/>
        <v>0</v>
      </c>
      <c r="AO920" s="19">
        <f t="shared" si="225"/>
        <v>0</v>
      </c>
      <c r="AP920" s="19">
        <f t="shared" si="226"/>
        <v>0</v>
      </c>
      <c r="AQ920" s="11">
        <f t="shared" si="237"/>
        <v>0</v>
      </c>
      <c r="AR920" s="19">
        <f t="shared" si="238"/>
        <v>0</v>
      </c>
      <c r="AS920" s="19">
        <f t="shared" si="239"/>
        <v>0</v>
      </c>
    </row>
    <row r="921" spans="1:45">
      <c r="A921"/>
      <c r="B921"/>
      <c r="C921"/>
      <c r="D921"/>
      <c r="E921"/>
      <c r="F921"/>
      <c r="G921"/>
      <c r="H921"/>
      <c r="L921" s="8"/>
      <c r="M921" s="8" t="str">
        <f>IF(ISERROR( VLOOKUP(AD921,'[1]采购入库货量(公司仓库)'!$A:$I,9,FALSE)),"", VLOOKUP(AD921,'[1]采购入库货量(公司仓库)'!$A:$I,9,FALSE))</f>
        <v/>
      </c>
      <c r="N921" s="8" t="str">
        <f>IF(ISERROR( VLOOKUP(AD921,[1]批发上市日期!$A:$F,6,FALSE)),"",  VLOOKUP(AD921,[1]批发上市日期!$A:$F,6,FALSE))</f>
        <v/>
      </c>
      <c r="O921" s="11">
        <f>IF(ISERROR(VLOOKUP(E921&amp;G921,'[1]采购入库货量(公司仓库)'!$A:$I,7,FALSE)),0,VLOOKUP(E921&amp;G921,'[1]采购入库货量(公司仓库)'!$A:$I,7,FALSE))</f>
        <v>0</v>
      </c>
      <c r="P921">
        <f t="shared" si="227"/>
        <v>0</v>
      </c>
      <c r="Q921">
        <f>IF(ISERROR(VLOOKUP(E921&amp;G921,'[1]采购入库货量(公司仓库)'!$A:$I,8,FALSE)),0,VLOOKUP(E921&amp;G921,'[1]采购入库货量(公司仓库)'!$A:$I,8,FALSE))</f>
        <v>0</v>
      </c>
      <c r="R921" s="11">
        <f t="shared" si="228"/>
        <v>0</v>
      </c>
      <c r="S921">
        <f>SUMIF([1]库存总量!$H:$H,E921&amp;G921,[1]库存总量!$G:$G)</f>
        <v>0</v>
      </c>
      <c r="T921">
        <f t="shared" si="229"/>
        <v>0</v>
      </c>
      <c r="U921">
        <f>SUMIFS([1]库存总量!$G:$G,[1]库存总量!$H:$H,E921&amp;G921,[1]库存总量!$A:$A,"B")</f>
        <v>0</v>
      </c>
      <c r="V921">
        <f t="shared" si="230"/>
        <v>0</v>
      </c>
      <c r="W921">
        <f>SUMIFS([1]库存总量!$G:$G,[1]库存总量!$H:$H,E921&amp;G921,[1]库存总量!$A:$A,"K")</f>
        <v>0</v>
      </c>
      <c r="X921">
        <f t="shared" si="231"/>
        <v>0</v>
      </c>
      <c r="Y921">
        <f t="shared" si="232"/>
        <v>0</v>
      </c>
      <c r="Z921">
        <f t="shared" si="233"/>
        <v>0</v>
      </c>
      <c r="AA921">
        <f>(IF(ISERROR(VLOOKUP(E921&amp;G921,'[1]采购入库货量(公司仓库)'!$A:$H,7,FALSE)),0,VLOOKUP(E921&amp;G921,'[1]采购入库货量(公司仓库)'!$A:$H,7,FALSE)))*L921-(IF(ISERROR(VLOOKUP(E921&amp;G921,'[1]采购入库货量(公司仓库)'!$A:$H,8,FALSE)),0,VLOOKUP(E921&amp;G921,'[1]采购入库货量(公司仓库)'!$A:$H,8,FALSE)))</f>
        <v>0</v>
      </c>
      <c r="AB921">
        <f>SUMIF([1]销售数据!$B:$B,E921&amp;G921,[1]销售数据!$G:$G)</f>
        <v>0</v>
      </c>
      <c r="AC921">
        <f t="shared" si="234"/>
        <v>0</v>
      </c>
      <c r="AD921" t="str">
        <f t="shared" si="224"/>
        <v/>
      </c>
      <c r="AE921">
        <f>SUMIF([1]销售数据!$B:$B,AD921,[1]销售数据!$L:$L)</f>
        <v>0</v>
      </c>
      <c r="AF921">
        <f>SUMIF([1]销售数据!$B:$B,AD921,[1]销售数据!$K:$K)</f>
        <v>0</v>
      </c>
      <c r="AG921">
        <f>SUMIF([1]销售数据!$B:$B,AD921,[1]销售数据!$J:$J)</f>
        <v>0</v>
      </c>
      <c r="AH921">
        <f>SUMIF([1]销售数据!$B:$B,AD921,[1]销售数据!$I:$I)</f>
        <v>0</v>
      </c>
      <c r="AI921">
        <f>SUMIF([1]销售数据!$B:$B,AD921,[1]销售数据!$H:$H)</f>
        <v>0</v>
      </c>
      <c r="AJ921" s="19">
        <f t="shared" si="235"/>
        <v>0</v>
      </c>
      <c r="AK921">
        <f>SUMIF([1]发货店铺数!$B:$B,AD921,[1]发货店铺数!$G:$G)</f>
        <v>0</v>
      </c>
      <c r="AL921">
        <f>SUMIF([1]销售店铺数!$B:$B,AD921,[1]销售店铺数!$G:$G)</f>
        <v>0</v>
      </c>
      <c r="AM921">
        <f>SUMIF([1]上周销售店铺数!$B:$B,AD921,[1]上周销售店铺数!$G:$G)</f>
        <v>0</v>
      </c>
      <c r="AN921" s="19">
        <f t="shared" si="236"/>
        <v>0</v>
      </c>
      <c r="AO921" s="19">
        <f t="shared" si="225"/>
        <v>0</v>
      </c>
      <c r="AP921" s="19">
        <f t="shared" si="226"/>
        <v>0</v>
      </c>
      <c r="AQ921" s="11">
        <f t="shared" si="237"/>
        <v>0</v>
      </c>
      <c r="AR921" s="19">
        <f t="shared" si="238"/>
        <v>0</v>
      </c>
      <c r="AS921" s="19">
        <f t="shared" si="239"/>
        <v>0</v>
      </c>
    </row>
    <row r="922" spans="1:45">
      <c r="A922"/>
      <c r="B922"/>
      <c r="C922"/>
      <c r="D922"/>
      <c r="E922"/>
      <c r="F922"/>
      <c r="G922"/>
      <c r="H922"/>
      <c r="L922" s="8"/>
      <c r="M922" s="8" t="str">
        <f>IF(ISERROR( VLOOKUP(AD922,'[1]采购入库货量(公司仓库)'!$A:$I,9,FALSE)),"", VLOOKUP(AD922,'[1]采购入库货量(公司仓库)'!$A:$I,9,FALSE))</f>
        <v/>
      </c>
      <c r="N922" s="8" t="str">
        <f>IF(ISERROR( VLOOKUP(AD922,[1]批发上市日期!$A:$F,6,FALSE)),"",  VLOOKUP(AD922,[1]批发上市日期!$A:$F,6,FALSE))</f>
        <v/>
      </c>
      <c r="O922" s="11">
        <f>IF(ISERROR(VLOOKUP(E922&amp;G922,'[1]采购入库货量(公司仓库)'!$A:$I,7,FALSE)),0,VLOOKUP(E922&amp;G922,'[1]采购入库货量(公司仓库)'!$A:$I,7,FALSE))</f>
        <v>0</v>
      </c>
      <c r="P922">
        <f t="shared" si="227"/>
        <v>0</v>
      </c>
      <c r="Q922">
        <f>IF(ISERROR(VLOOKUP(E922&amp;G922,'[1]采购入库货量(公司仓库)'!$A:$I,8,FALSE)),0,VLOOKUP(E922&amp;G922,'[1]采购入库货量(公司仓库)'!$A:$I,8,FALSE))</f>
        <v>0</v>
      </c>
      <c r="R922" s="11">
        <f t="shared" si="228"/>
        <v>0</v>
      </c>
      <c r="S922">
        <f>SUMIF([1]库存总量!$H:$H,E922&amp;G922,[1]库存总量!$G:$G)</f>
        <v>0</v>
      </c>
      <c r="T922">
        <f t="shared" si="229"/>
        <v>0</v>
      </c>
      <c r="U922">
        <f>SUMIFS([1]库存总量!$G:$G,[1]库存总量!$H:$H,E922&amp;G922,[1]库存总量!$A:$A,"B")</f>
        <v>0</v>
      </c>
      <c r="V922">
        <f t="shared" si="230"/>
        <v>0</v>
      </c>
      <c r="W922">
        <f>SUMIFS([1]库存总量!$G:$G,[1]库存总量!$H:$H,E922&amp;G922,[1]库存总量!$A:$A,"K")</f>
        <v>0</v>
      </c>
      <c r="X922">
        <f t="shared" si="231"/>
        <v>0</v>
      </c>
      <c r="Y922">
        <f t="shared" si="232"/>
        <v>0</v>
      </c>
      <c r="Z922">
        <f t="shared" si="233"/>
        <v>0</v>
      </c>
      <c r="AA922">
        <f>(IF(ISERROR(VLOOKUP(E922&amp;G922,'[1]采购入库货量(公司仓库)'!$A:$H,7,FALSE)),0,VLOOKUP(E922&amp;G922,'[1]采购入库货量(公司仓库)'!$A:$H,7,FALSE)))*L922-(IF(ISERROR(VLOOKUP(E922&amp;G922,'[1]采购入库货量(公司仓库)'!$A:$H,8,FALSE)),0,VLOOKUP(E922&amp;G922,'[1]采购入库货量(公司仓库)'!$A:$H,8,FALSE)))</f>
        <v>0</v>
      </c>
      <c r="AB922">
        <f>SUMIF([1]销售数据!$B:$B,E922&amp;G922,[1]销售数据!$G:$G)</f>
        <v>0</v>
      </c>
      <c r="AC922">
        <f t="shared" si="234"/>
        <v>0</v>
      </c>
      <c r="AD922" t="str">
        <f t="shared" si="224"/>
        <v/>
      </c>
      <c r="AE922">
        <f>SUMIF([1]销售数据!$B:$B,AD922,[1]销售数据!$L:$L)</f>
        <v>0</v>
      </c>
      <c r="AF922">
        <f>SUMIF([1]销售数据!$B:$B,AD922,[1]销售数据!$K:$K)</f>
        <v>0</v>
      </c>
      <c r="AG922">
        <f>SUMIF([1]销售数据!$B:$B,AD922,[1]销售数据!$J:$J)</f>
        <v>0</v>
      </c>
      <c r="AH922">
        <f>SUMIF([1]销售数据!$B:$B,AD922,[1]销售数据!$I:$I)</f>
        <v>0</v>
      </c>
      <c r="AI922">
        <f>SUMIF([1]销售数据!$B:$B,AD922,[1]销售数据!$H:$H)</f>
        <v>0</v>
      </c>
      <c r="AJ922" s="19">
        <f t="shared" si="235"/>
        <v>0</v>
      </c>
      <c r="AK922">
        <f>SUMIF([1]发货店铺数!$B:$B,AD922,[1]发货店铺数!$G:$G)</f>
        <v>0</v>
      </c>
      <c r="AL922">
        <f>SUMIF([1]销售店铺数!$B:$B,AD922,[1]销售店铺数!$G:$G)</f>
        <v>0</v>
      </c>
      <c r="AM922">
        <f>SUMIF([1]上周销售店铺数!$B:$B,AD922,[1]上周销售店铺数!$G:$G)</f>
        <v>0</v>
      </c>
      <c r="AN922" s="19">
        <f t="shared" si="236"/>
        <v>0</v>
      </c>
      <c r="AO922" s="19">
        <f t="shared" si="225"/>
        <v>0</v>
      </c>
      <c r="AP922" s="19">
        <f t="shared" si="226"/>
        <v>0</v>
      </c>
      <c r="AQ922" s="11">
        <f t="shared" si="237"/>
        <v>0</v>
      </c>
      <c r="AR922" s="19">
        <f t="shared" si="238"/>
        <v>0</v>
      </c>
      <c r="AS922" s="19">
        <f t="shared" si="239"/>
        <v>0</v>
      </c>
    </row>
    <row r="923" spans="1:45">
      <c r="A923"/>
      <c r="B923"/>
      <c r="C923"/>
      <c r="D923"/>
      <c r="E923"/>
      <c r="F923"/>
      <c r="G923"/>
      <c r="H923"/>
      <c r="L923" s="8"/>
      <c r="M923" s="8" t="str">
        <f>IF(ISERROR( VLOOKUP(AD923,'[1]采购入库货量(公司仓库)'!$A:$I,9,FALSE)),"", VLOOKUP(AD923,'[1]采购入库货量(公司仓库)'!$A:$I,9,FALSE))</f>
        <v/>
      </c>
      <c r="N923" s="8" t="str">
        <f>IF(ISERROR( VLOOKUP(AD923,[1]批发上市日期!$A:$F,6,FALSE)),"",  VLOOKUP(AD923,[1]批发上市日期!$A:$F,6,FALSE))</f>
        <v/>
      </c>
      <c r="O923" s="11">
        <f>IF(ISERROR(VLOOKUP(E923&amp;G923,'[1]采购入库货量(公司仓库)'!$A:$I,7,FALSE)),0,VLOOKUP(E923&amp;G923,'[1]采购入库货量(公司仓库)'!$A:$I,7,FALSE))</f>
        <v>0</v>
      </c>
      <c r="P923">
        <f t="shared" si="227"/>
        <v>0</v>
      </c>
      <c r="Q923">
        <f>IF(ISERROR(VLOOKUP(E923&amp;G923,'[1]采购入库货量(公司仓库)'!$A:$I,8,FALSE)),0,VLOOKUP(E923&amp;G923,'[1]采购入库货量(公司仓库)'!$A:$I,8,FALSE))</f>
        <v>0</v>
      </c>
      <c r="R923" s="11">
        <f t="shared" si="228"/>
        <v>0</v>
      </c>
      <c r="S923">
        <f>SUMIF([1]库存总量!$H:$H,E923&amp;G923,[1]库存总量!$G:$G)</f>
        <v>0</v>
      </c>
      <c r="T923">
        <f t="shared" si="229"/>
        <v>0</v>
      </c>
      <c r="U923">
        <f>SUMIFS([1]库存总量!$G:$G,[1]库存总量!$H:$H,E923&amp;G923,[1]库存总量!$A:$A,"B")</f>
        <v>0</v>
      </c>
      <c r="V923">
        <f t="shared" si="230"/>
        <v>0</v>
      </c>
      <c r="W923">
        <f>SUMIFS([1]库存总量!$G:$G,[1]库存总量!$H:$H,E923&amp;G923,[1]库存总量!$A:$A,"K")</f>
        <v>0</v>
      </c>
      <c r="X923">
        <f t="shared" si="231"/>
        <v>0</v>
      </c>
      <c r="Y923">
        <f t="shared" si="232"/>
        <v>0</v>
      </c>
      <c r="Z923">
        <f t="shared" si="233"/>
        <v>0</v>
      </c>
      <c r="AA923">
        <f>(IF(ISERROR(VLOOKUP(E923&amp;G923,'[1]采购入库货量(公司仓库)'!$A:$H,7,FALSE)),0,VLOOKUP(E923&amp;G923,'[1]采购入库货量(公司仓库)'!$A:$H,7,FALSE)))*L923-(IF(ISERROR(VLOOKUP(E923&amp;G923,'[1]采购入库货量(公司仓库)'!$A:$H,8,FALSE)),0,VLOOKUP(E923&amp;G923,'[1]采购入库货量(公司仓库)'!$A:$H,8,FALSE)))</f>
        <v>0</v>
      </c>
      <c r="AB923">
        <f>SUMIF([1]销售数据!$B:$B,E923&amp;G923,[1]销售数据!$G:$G)</f>
        <v>0</v>
      </c>
      <c r="AC923">
        <f t="shared" si="234"/>
        <v>0</v>
      </c>
      <c r="AD923" t="str">
        <f t="shared" si="224"/>
        <v/>
      </c>
      <c r="AE923">
        <f>SUMIF([1]销售数据!$B:$B,AD923,[1]销售数据!$L:$L)</f>
        <v>0</v>
      </c>
      <c r="AF923">
        <f>SUMIF([1]销售数据!$B:$B,AD923,[1]销售数据!$K:$K)</f>
        <v>0</v>
      </c>
      <c r="AG923">
        <f>SUMIF([1]销售数据!$B:$B,AD923,[1]销售数据!$J:$J)</f>
        <v>0</v>
      </c>
      <c r="AH923">
        <f>SUMIF([1]销售数据!$B:$B,AD923,[1]销售数据!$I:$I)</f>
        <v>0</v>
      </c>
      <c r="AI923">
        <f>SUMIF([1]销售数据!$B:$B,AD923,[1]销售数据!$H:$H)</f>
        <v>0</v>
      </c>
      <c r="AJ923" s="19">
        <f t="shared" si="235"/>
        <v>0</v>
      </c>
      <c r="AK923">
        <f>SUMIF([1]发货店铺数!$B:$B,AD923,[1]发货店铺数!$G:$G)</f>
        <v>0</v>
      </c>
      <c r="AL923">
        <f>SUMIF([1]销售店铺数!$B:$B,AD923,[1]销售店铺数!$G:$G)</f>
        <v>0</v>
      </c>
      <c r="AM923">
        <f>SUMIF([1]上周销售店铺数!$B:$B,AD923,[1]上周销售店铺数!$G:$G)</f>
        <v>0</v>
      </c>
      <c r="AN923" s="19">
        <f t="shared" si="236"/>
        <v>0</v>
      </c>
      <c r="AO923" s="19">
        <f t="shared" si="225"/>
        <v>0</v>
      </c>
      <c r="AP923" s="19">
        <f t="shared" si="226"/>
        <v>0</v>
      </c>
      <c r="AQ923" s="11">
        <f t="shared" si="237"/>
        <v>0</v>
      </c>
      <c r="AR923" s="19">
        <f t="shared" si="238"/>
        <v>0</v>
      </c>
      <c r="AS923" s="19">
        <f t="shared" si="239"/>
        <v>0</v>
      </c>
    </row>
    <row r="924" spans="1:45">
      <c r="A924"/>
      <c r="B924"/>
      <c r="C924"/>
      <c r="D924"/>
      <c r="E924"/>
      <c r="F924"/>
      <c r="G924"/>
      <c r="H924"/>
      <c r="L924" s="8"/>
      <c r="M924" s="8" t="str">
        <f>IF(ISERROR( VLOOKUP(AD924,'[1]采购入库货量(公司仓库)'!$A:$I,9,FALSE)),"", VLOOKUP(AD924,'[1]采购入库货量(公司仓库)'!$A:$I,9,FALSE))</f>
        <v/>
      </c>
      <c r="N924" s="8" t="str">
        <f>IF(ISERROR( VLOOKUP(AD924,[1]批发上市日期!$A:$F,6,FALSE)),"",  VLOOKUP(AD924,[1]批发上市日期!$A:$F,6,FALSE))</f>
        <v/>
      </c>
      <c r="O924" s="11">
        <f>IF(ISERROR(VLOOKUP(E924&amp;G924,'[1]采购入库货量(公司仓库)'!$A:$I,7,FALSE)),0,VLOOKUP(E924&amp;G924,'[1]采购入库货量(公司仓库)'!$A:$I,7,FALSE))</f>
        <v>0</v>
      </c>
      <c r="P924">
        <f t="shared" si="227"/>
        <v>0</v>
      </c>
      <c r="Q924">
        <f>IF(ISERROR(VLOOKUP(E924&amp;G924,'[1]采购入库货量(公司仓库)'!$A:$I,8,FALSE)),0,VLOOKUP(E924&amp;G924,'[1]采购入库货量(公司仓库)'!$A:$I,8,FALSE))</f>
        <v>0</v>
      </c>
      <c r="R924" s="11">
        <f t="shared" si="228"/>
        <v>0</v>
      </c>
      <c r="S924">
        <f>SUMIF([1]库存总量!$H:$H,E924&amp;G924,[1]库存总量!$G:$G)</f>
        <v>0</v>
      </c>
      <c r="T924">
        <f t="shared" si="229"/>
        <v>0</v>
      </c>
      <c r="U924">
        <f>SUMIFS([1]库存总量!$G:$G,[1]库存总量!$H:$H,E924&amp;G924,[1]库存总量!$A:$A,"B")</f>
        <v>0</v>
      </c>
      <c r="V924">
        <f t="shared" si="230"/>
        <v>0</v>
      </c>
      <c r="W924">
        <f>SUMIFS([1]库存总量!$G:$G,[1]库存总量!$H:$H,E924&amp;G924,[1]库存总量!$A:$A,"K")</f>
        <v>0</v>
      </c>
      <c r="X924">
        <f t="shared" si="231"/>
        <v>0</v>
      </c>
      <c r="Y924">
        <f t="shared" si="232"/>
        <v>0</v>
      </c>
      <c r="Z924">
        <f t="shared" si="233"/>
        <v>0</v>
      </c>
      <c r="AA924">
        <f>(IF(ISERROR(VLOOKUP(E924&amp;G924,'[1]采购入库货量(公司仓库)'!$A:$H,7,FALSE)),0,VLOOKUP(E924&amp;G924,'[1]采购入库货量(公司仓库)'!$A:$H,7,FALSE)))*L924-(IF(ISERROR(VLOOKUP(E924&amp;G924,'[1]采购入库货量(公司仓库)'!$A:$H,8,FALSE)),0,VLOOKUP(E924&amp;G924,'[1]采购入库货量(公司仓库)'!$A:$H,8,FALSE)))</f>
        <v>0</v>
      </c>
      <c r="AB924">
        <f>SUMIF([1]销售数据!$B:$B,E924&amp;G924,[1]销售数据!$G:$G)</f>
        <v>0</v>
      </c>
      <c r="AC924">
        <f t="shared" si="234"/>
        <v>0</v>
      </c>
      <c r="AD924" t="str">
        <f t="shared" si="224"/>
        <v/>
      </c>
      <c r="AE924">
        <f>SUMIF([1]销售数据!$B:$B,AD924,[1]销售数据!$L:$L)</f>
        <v>0</v>
      </c>
      <c r="AF924">
        <f>SUMIF([1]销售数据!$B:$B,AD924,[1]销售数据!$K:$K)</f>
        <v>0</v>
      </c>
      <c r="AG924">
        <f>SUMIF([1]销售数据!$B:$B,AD924,[1]销售数据!$J:$J)</f>
        <v>0</v>
      </c>
      <c r="AH924">
        <f>SUMIF([1]销售数据!$B:$B,AD924,[1]销售数据!$I:$I)</f>
        <v>0</v>
      </c>
      <c r="AI924">
        <f>SUMIF([1]销售数据!$B:$B,AD924,[1]销售数据!$H:$H)</f>
        <v>0</v>
      </c>
      <c r="AJ924" s="19">
        <f t="shared" si="235"/>
        <v>0</v>
      </c>
      <c r="AK924">
        <f>SUMIF([1]发货店铺数!$B:$B,AD924,[1]发货店铺数!$G:$G)</f>
        <v>0</v>
      </c>
      <c r="AL924">
        <f>SUMIF([1]销售店铺数!$B:$B,AD924,[1]销售店铺数!$G:$G)</f>
        <v>0</v>
      </c>
      <c r="AM924">
        <f>SUMIF([1]上周销售店铺数!$B:$B,AD924,[1]上周销售店铺数!$G:$G)</f>
        <v>0</v>
      </c>
      <c r="AN924" s="19">
        <f t="shared" si="236"/>
        <v>0</v>
      </c>
      <c r="AO924" s="19">
        <f t="shared" si="225"/>
        <v>0</v>
      </c>
      <c r="AP924" s="19">
        <f t="shared" si="226"/>
        <v>0</v>
      </c>
      <c r="AQ924" s="11">
        <f t="shared" si="237"/>
        <v>0</v>
      </c>
      <c r="AR924" s="19">
        <f t="shared" si="238"/>
        <v>0</v>
      </c>
      <c r="AS924" s="19">
        <f t="shared" si="239"/>
        <v>0</v>
      </c>
    </row>
    <row r="925" spans="1:45">
      <c r="A925"/>
      <c r="B925"/>
      <c r="C925"/>
      <c r="D925"/>
      <c r="E925"/>
      <c r="F925"/>
      <c r="G925"/>
      <c r="H925"/>
      <c r="L925" s="8"/>
      <c r="M925" s="8" t="str">
        <f>IF(ISERROR( VLOOKUP(AD925,'[1]采购入库货量(公司仓库)'!$A:$I,9,FALSE)),"", VLOOKUP(AD925,'[1]采购入库货量(公司仓库)'!$A:$I,9,FALSE))</f>
        <v/>
      </c>
      <c r="N925" s="8" t="str">
        <f>IF(ISERROR( VLOOKUP(AD925,[1]批发上市日期!$A:$F,6,FALSE)),"",  VLOOKUP(AD925,[1]批发上市日期!$A:$F,6,FALSE))</f>
        <v/>
      </c>
      <c r="O925" s="11">
        <f>IF(ISERROR(VLOOKUP(E925&amp;G925,'[1]采购入库货量(公司仓库)'!$A:$I,7,FALSE)),0,VLOOKUP(E925&amp;G925,'[1]采购入库货量(公司仓库)'!$A:$I,7,FALSE))</f>
        <v>0</v>
      </c>
      <c r="P925">
        <f t="shared" si="227"/>
        <v>0</v>
      </c>
      <c r="Q925">
        <f>IF(ISERROR(VLOOKUP(E925&amp;G925,'[1]采购入库货量(公司仓库)'!$A:$I,8,FALSE)),0,VLOOKUP(E925&amp;G925,'[1]采购入库货量(公司仓库)'!$A:$I,8,FALSE))</f>
        <v>0</v>
      </c>
      <c r="R925" s="11">
        <f t="shared" si="228"/>
        <v>0</v>
      </c>
      <c r="S925">
        <f>SUMIF([1]库存总量!$H:$H,E925&amp;G925,[1]库存总量!$G:$G)</f>
        <v>0</v>
      </c>
      <c r="T925">
        <f t="shared" si="229"/>
        <v>0</v>
      </c>
      <c r="U925">
        <f>SUMIFS([1]库存总量!$G:$G,[1]库存总量!$H:$H,E925&amp;G925,[1]库存总量!$A:$A,"B")</f>
        <v>0</v>
      </c>
      <c r="V925">
        <f t="shared" si="230"/>
        <v>0</v>
      </c>
      <c r="W925">
        <f>SUMIFS([1]库存总量!$G:$G,[1]库存总量!$H:$H,E925&amp;G925,[1]库存总量!$A:$A,"K")</f>
        <v>0</v>
      </c>
      <c r="X925">
        <f t="shared" si="231"/>
        <v>0</v>
      </c>
      <c r="Y925">
        <f t="shared" si="232"/>
        <v>0</v>
      </c>
      <c r="Z925">
        <f t="shared" si="233"/>
        <v>0</v>
      </c>
      <c r="AA925">
        <f>(IF(ISERROR(VLOOKUP(E925&amp;G925,'[1]采购入库货量(公司仓库)'!$A:$H,7,FALSE)),0,VLOOKUP(E925&amp;G925,'[1]采购入库货量(公司仓库)'!$A:$H,7,FALSE)))*L925-(IF(ISERROR(VLOOKUP(E925&amp;G925,'[1]采购入库货量(公司仓库)'!$A:$H,8,FALSE)),0,VLOOKUP(E925&amp;G925,'[1]采购入库货量(公司仓库)'!$A:$H,8,FALSE)))</f>
        <v>0</v>
      </c>
      <c r="AB925">
        <f>SUMIF([1]销售数据!$B:$B,E925&amp;G925,[1]销售数据!$G:$G)</f>
        <v>0</v>
      </c>
      <c r="AC925">
        <f t="shared" si="234"/>
        <v>0</v>
      </c>
      <c r="AD925" t="str">
        <f t="shared" si="224"/>
        <v/>
      </c>
      <c r="AE925">
        <f>SUMIF([1]销售数据!$B:$B,AD925,[1]销售数据!$L:$L)</f>
        <v>0</v>
      </c>
      <c r="AF925">
        <f>SUMIF([1]销售数据!$B:$B,AD925,[1]销售数据!$K:$K)</f>
        <v>0</v>
      </c>
      <c r="AG925">
        <f>SUMIF([1]销售数据!$B:$B,AD925,[1]销售数据!$J:$J)</f>
        <v>0</v>
      </c>
      <c r="AH925">
        <f>SUMIF([1]销售数据!$B:$B,AD925,[1]销售数据!$I:$I)</f>
        <v>0</v>
      </c>
      <c r="AI925">
        <f>SUMIF([1]销售数据!$B:$B,AD925,[1]销售数据!$H:$H)</f>
        <v>0</v>
      </c>
      <c r="AJ925" s="19">
        <f t="shared" si="235"/>
        <v>0</v>
      </c>
      <c r="AK925">
        <f>SUMIF([1]发货店铺数!$B:$B,AD925,[1]发货店铺数!$G:$G)</f>
        <v>0</v>
      </c>
      <c r="AL925">
        <f>SUMIF([1]销售店铺数!$B:$B,AD925,[1]销售店铺数!$G:$G)</f>
        <v>0</v>
      </c>
      <c r="AM925">
        <f>SUMIF([1]上周销售店铺数!$B:$B,AD925,[1]上周销售店铺数!$G:$G)</f>
        <v>0</v>
      </c>
      <c r="AN925" s="19">
        <f t="shared" si="236"/>
        <v>0</v>
      </c>
      <c r="AO925" s="19">
        <f t="shared" si="225"/>
        <v>0</v>
      </c>
      <c r="AP925" s="19">
        <f t="shared" si="226"/>
        <v>0</v>
      </c>
      <c r="AQ925" s="11">
        <f t="shared" si="237"/>
        <v>0</v>
      </c>
      <c r="AR925" s="19">
        <f t="shared" si="238"/>
        <v>0</v>
      </c>
      <c r="AS925" s="19">
        <f t="shared" si="239"/>
        <v>0</v>
      </c>
    </row>
    <row r="926" spans="1:45">
      <c r="A926"/>
      <c r="B926"/>
      <c r="C926"/>
      <c r="D926"/>
      <c r="E926"/>
      <c r="F926"/>
      <c r="G926"/>
      <c r="H926"/>
      <c r="L926" s="8"/>
      <c r="M926" s="8" t="str">
        <f>IF(ISERROR( VLOOKUP(AD926,'[1]采购入库货量(公司仓库)'!$A:$I,9,FALSE)),"", VLOOKUP(AD926,'[1]采购入库货量(公司仓库)'!$A:$I,9,FALSE))</f>
        <v/>
      </c>
      <c r="N926" s="8" t="str">
        <f>IF(ISERROR( VLOOKUP(AD926,[1]批发上市日期!$A:$F,6,FALSE)),"",  VLOOKUP(AD926,[1]批发上市日期!$A:$F,6,FALSE))</f>
        <v/>
      </c>
      <c r="O926" s="11">
        <f>IF(ISERROR(VLOOKUP(E926&amp;G926,'[1]采购入库货量(公司仓库)'!$A:$I,7,FALSE)),0,VLOOKUP(E926&amp;G926,'[1]采购入库货量(公司仓库)'!$A:$I,7,FALSE))</f>
        <v>0</v>
      </c>
      <c r="P926">
        <f t="shared" si="227"/>
        <v>0</v>
      </c>
      <c r="Q926">
        <f>IF(ISERROR(VLOOKUP(E926&amp;G926,'[1]采购入库货量(公司仓库)'!$A:$I,8,FALSE)),0,VLOOKUP(E926&amp;G926,'[1]采购入库货量(公司仓库)'!$A:$I,8,FALSE))</f>
        <v>0</v>
      </c>
      <c r="R926" s="11">
        <f t="shared" si="228"/>
        <v>0</v>
      </c>
      <c r="S926">
        <f>SUMIF([1]库存总量!$H:$H,E926&amp;G926,[1]库存总量!$G:$G)</f>
        <v>0</v>
      </c>
      <c r="T926">
        <f t="shared" si="229"/>
        <v>0</v>
      </c>
      <c r="U926">
        <f>SUMIFS([1]库存总量!$G:$G,[1]库存总量!$H:$H,E926&amp;G926,[1]库存总量!$A:$A,"B")</f>
        <v>0</v>
      </c>
      <c r="V926">
        <f t="shared" si="230"/>
        <v>0</v>
      </c>
      <c r="W926">
        <f>SUMIFS([1]库存总量!$G:$G,[1]库存总量!$H:$H,E926&amp;G926,[1]库存总量!$A:$A,"K")</f>
        <v>0</v>
      </c>
      <c r="X926">
        <f t="shared" si="231"/>
        <v>0</v>
      </c>
      <c r="Y926">
        <f t="shared" si="232"/>
        <v>0</v>
      </c>
      <c r="Z926">
        <f t="shared" si="233"/>
        <v>0</v>
      </c>
      <c r="AA926">
        <f>(IF(ISERROR(VLOOKUP(E926&amp;G926,'[1]采购入库货量(公司仓库)'!$A:$H,7,FALSE)),0,VLOOKUP(E926&amp;G926,'[1]采购入库货量(公司仓库)'!$A:$H,7,FALSE)))*L926-(IF(ISERROR(VLOOKUP(E926&amp;G926,'[1]采购入库货量(公司仓库)'!$A:$H,8,FALSE)),0,VLOOKUP(E926&amp;G926,'[1]采购入库货量(公司仓库)'!$A:$H,8,FALSE)))</f>
        <v>0</v>
      </c>
      <c r="AB926">
        <f>SUMIF([1]销售数据!$B:$B,E926&amp;G926,[1]销售数据!$G:$G)</f>
        <v>0</v>
      </c>
      <c r="AC926">
        <f t="shared" si="234"/>
        <v>0</v>
      </c>
      <c r="AD926" t="str">
        <f t="shared" si="224"/>
        <v/>
      </c>
      <c r="AE926">
        <f>SUMIF([1]销售数据!$B:$B,AD926,[1]销售数据!$L:$L)</f>
        <v>0</v>
      </c>
      <c r="AF926">
        <f>SUMIF([1]销售数据!$B:$B,AD926,[1]销售数据!$K:$K)</f>
        <v>0</v>
      </c>
      <c r="AG926">
        <f>SUMIF([1]销售数据!$B:$B,AD926,[1]销售数据!$J:$J)</f>
        <v>0</v>
      </c>
      <c r="AH926">
        <f>SUMIF([1]销售数据!$B:$B,AD926,[1]销售数据!$I:$I)</f>
        <v>0</v>
      </c>
      <c r="AI926">
        <f>SUMIF([1]销售数据!$B:$B,AD926,[1]销售数据!$H:$H)</f>
        <v>0</v>
      </c>
      <c r="AJ926" s="19">
        <f t="shared" si="235"/>
        <v>0</v>
      </c>
      <c r="AK926">
        <f>SUMIF([1]发货店铺数!$B:$B,AD926,[1]发货店铺数!$G:$G)</f>
        <v>0</v>
      </c>
      <c r="AL926">
        <f>SUMIF([1]销售店铺数!$B:$B,AD926,[1]销售店铺数!$G:$G)</f>
        <v>0</v>
      </c>
      <c r="AM926">
        <f>SUMIF([1]上周销售店铺数!$B:$B,AD926,[1]上周销售店铺数!$G:$G)</f>
        <v>0</v>
      </c>
      <c r="AN926" s="19">
        <f t="shared" si="236"/>
        <v>0</v>
      </c>
      <c r="AO926" s="19">
        <f t="shared" si="225"/>
        <v>0</v>
      </c>
      <c r="AP926" s="19">
        <f t="shared" si="226"/>
        <v>0</v>
      </c>
      <c r="AQ926" s="11">
        <f t="shared" si="237"/>
        <v>0</v>
      </c>
      <c r="AR926" s="19">
        <f t="shared" si="238"/>
        <v>0</v>
      </c>
      <c r="AS926" s="19">
        <f t="shared" si="239"/>
        <v>0</v>
      </c>
    </row>
    <row r="927" spans="1:45">
      <c r="A927"/>
      <c r="B927"/>
      <c r="C927"/>
      <c r="D927"/>
      <c r="E927"/>
      <c r="F927"/>
      <c r="G927"/>
      <c r="H927"/>
      <c r="L927" s="8"/>
      <c r="M927" s="8" t="str">
        <f>IF(ISERROR( VLOOKUP(AD927,'[1]采购入库货量(公司仓库)'!$A:$I,9,FALSE)),"", VLOOKUP(AD927,'[1]采购入库货量(公司仓库)'!$A:$I,9,FALSE))</f>
        <v/>
      </c>
      <c r="N927" s="8" t="str">
        <f>IF(ISERROR( VLOOKUP(AD927,[1]批发上市日期!$A:$F,6,FALSE)),"",  VLOOKUP(AD927,[1]批发上市日期!$A:$F,6,FALSE))</f>
        <v/>
      </c>
      <c r="O927" s="11">
        <f>IF(ISERROR(VLOOKUP(E927&amp;G927,'[1]采购入库货量(公司仓库)'!$A:$I,7,FALSE)),0,VLOOKUP(E927&amp;G927,'[1]采购入库货量(公司仓库)'!$A:$I,7,FALSE))</f>
        <v>0</v>
      </c>
      <c r="P927">
        <f t="shared" si="227"/>
        <v>0</v>
      </c>
      <c r="Q927">
        <f>IF(ISERROR(VLOOKUP(E927&amp;G927,'[1]采购入库货量(公司仓库)'!$A:$I,8,FALSE)),0,VLOOKUP(E927&amp;G927,'[1]采购入库货量(公司仓库)'!$A:$I,8,FALSE))</f>
        <v>0</v>
      </c>
      <c r="R927" s="11">
        <f t="shared" si="228"/>
        <v>0</v>
      </c>
      <c r="S927">
        <f>SUMIF([1]库存总量!$H:$H,E927&amp;G927,[1]库存总量!$G:$G)</f>
        <v>0</v>
      </c>
      <c r="T927">
        <f t="shared" si="229"/>
        <v>0</v>
      </c>
      <c r="U927">
        <f>SUMIFS([1]库存总量!$G:$G,[1]库存总量!$H:$H,E927&amp;G927,[1]库存总量!$A:$A,"B")</f>
        <v>0</v>
      </c>
      <c r="V927">
        <f t="shared" si="230"/>
        <v>0</v>
      </c>
      <c r="W927">
        <f>SUMIFS([1]库存总量!$G:$G,[1]库存总量!$H:$H,E927&amp;G927,[1]库存总量!$A:$A,"K")</f>
        <v>0</v>
      </c>
      <c r="X927">
        <f t="shared" si="231"/>
        <v>0</v>
      </c>
      <c r="Y927">
        <f t="shared" si="232"/>
        <v>0</v>
      </c>
      <c r="Z927">
        <f t="shared" si="233"/>
        <v>0</v>
      </c>
      <c r="AA927">
        <f>(IF(ISERROR(VLOOKUP(E927&amp;G927,'[1]采购入库货量(公司仓库)'!$A:$H,7,FALSE)),0,VLOOKUP(E927&amp;G927,'[1]采购入库货量(公司仓库)'!$A:$H,7,FALSE)))*L927-(IF(ISERROR(VLOOKUP(E927&amp;G927,'[1]采购入库货量(公司仓库)'!$A:$H,8,FALSE)),0,VLOOKUP(E927&amp;G927,'[1]采购入库货量(公司仓库)'!$A:$H,8,FALSE)))</f>
        <v>0</v>
      </c>
      <c r="AB927">
        <f>SUMIF([1]销售数据!$B:$B,E927&amp;G927,[1]销售数据!$G:$G)</f>
        <v>0</v>
      </c>
      <c r="AC927">
        <f t="shared" si="234"/>
        <v>0</v>
      </c>
      <c r="AD927" t="str">
        <f t="shared" si="224"/>
        <v/>
      </c>
      <c r="AE927">
        <f>SUMIF([1]销售数据!$B:$B,AD927,[1]销售数据!$L:$L)</f>
        <v>0</v>
      </c>
      <c r="AF927">
        <f>SUMIF([1]销售数据!$B:$B,AD927,[1]销售数据!$K:$K)</f>
        <v>0</v>
      </c>
      <c r="AG927">
        <f>SUMIF([1]销售数据!$B:$B,AD927,[1]销售数据!$J:$J)</f>
        <v>0</v>
      </c>
      <c r="AH927">
        <f>SUMIF([1]销售数据!$B:$B,AD927,[1]销售数据!$I:$I)</f>
        <v>0</v>
      </c>
      <c r="AI927">
        <f>SUMIF([1]销售数据!$B:$B,AD927,[1]销售数据!$H:$H)</f>
        <v>0</v>
      </c>
      <c r="AJ927" s="19">
        <f t="shared" si="235"/>
        <v>0</v>
      </c>
      <c r="AK927">
        <f>SUMIF([1]发货店铺数!$B:$B,AD927,[1]发货店铺数!$G:$G)</f>
        <v>0</v>
      </c>
      <c r="AL927">
        <f>SUMIF([1]销售店铺数!$B:$B,AD927,[1]销售店铺数!$G:$G)</f>
        <v>0</v>
      </c>
      <c r="AM927">
        <f>SUMIF([1]上周销售店铺数!$B:$B,AD927,[1]上周销售店铺数!$G:$G)</f>
        <v>0</v>
      </c>
      <c r="AN927" s="19">
        <f t="shared" si="236"/>
        <v>0</v>
      </c>
      <c r="AO927" s="19">
        <f t="shared" si="225"/>
        <v>0</v>
      </c>
      <c r="AP927" s="19">
        <f t="shared" si="226"/>
        <v>0</v>
      </c>
      <c r="AQ927" s="11">
        <f t="shared" si="237"/>
        <v>0</v>
      </c>
      <c r="AR927" s="19">
        <f t="shared" si="238"/>
        <v>0</v>
      </c>
      <c r="AS927" s="19">
        <f t="shared" si="239"/>
        <v>0</v>
      </c>
    </row>
    <row r="928" spans="1:45">
      <c r="A928"/>
      <c r="B928"/>
      <c r="C928"/>
      <c r="D928"/>
      <c r="E928"/>
      <c r="F928"/>
      <c r="G928"/>
      <c r="H928"/>
      <c r="L928" s="8"/>
      <c r="M928" s="8" t="str">
        <f>IF(ISERROR( VLOOKUP(AD928,'[1]采购入库货量(公司仓库)'!$A:$I,9,FALSE)),"", VLOOKUP(AD928,'[1]采购入库货量(公司仓库)'!$A:$I,9,FALSE))</f>
        <v/>
      </c>
      <c r="N928" s="8" t="str">
        <f>IF(ISERROR( VLOOKUP(AD928,[1]批发上市日期!$A:$F,6,FALSE)),"",  VLOOKUP(AD928,[1]批发上市日期!$A:$F,6,FALSE))</f>
        <v/>
      </c>
      <c r="O928" s="11">
        <f>IF(ISERROR(VLOOKUP(E928&amp;G928,'[1]采购入库货量(公司仓库)'!$A:$I,7,FALSE)),0,VLOOKUP(E928&amp;G928,'[1]采购入库货量(公司仓库)'!$A:$I,7,FALSE))</f>
        <v>0</v>
      </c>
      <c r="P928">
        <f t="shared" si="227"/>
        <v>0</v>
      </c>
      <c r="Q928">
        <f>IF(ISERROR(VLOOKUP(E928&amp;G928,'[1]采购入库货量(公司仓库)'!$A:$I,8,FALSE)),0,VLOOKUP(E928&amp;G928,'[1]采购入库货量(公司仓库)'!$A:$I,8,FALSE))</f>
        <v>0</v>
      </c>
      <c r="R928" s="11">
        <f t="shared" si="228"/>
        <v>0</v>
      </c>
      <c r="S928">
        <f>SUMIF([1]库存总量!$H:$H,E928&amp;G928,[1]库存总量!$G:$G)</f>
        <v>0</v>
      </c>
      <c r="T928">
        <f t="shared" si="229"/>
        <v>0</v>
      </c>
      <c r="U928">
        <f>SUMIFS([1]库存总量!$G:$G,[1]库存总量!$H:$H,E928&amp;G928,[1]库存总量!$A:$A,"B")</f>
        <v>0</v>
      </c>
      <c r="V928">
        <f t="shared" si="230"/>
        <v>0</v>
      </c>
      <c r="W928">
        <f>SUMIFS([1]库存总量!$G:$G,[1]库存总量!$H:$H,E928&amp;G928,[1]库存总量!$A:$A,"K")</f>
        <v>0</v>
      </c>
      <c r="X928">
        <f t="shared" si="231"/>
        <v>0</v>
      </c>
      <c r="Y928">
        <f t="shared" si="232"/>
        <v>0</v>
      </c>
      <c r="Z928">
        <f t="shared" si="233"/>
        <v>0</v>
      </c>
      <c r="AA928">
        <f>(IF(ISERROR(VLOOKUP(E928&amp;G928,'[1]采购入库货量(公司仓库)'!$A:$H,7,FALSE)),0,VLOOKUP(E928&amp;G928,'[1]采购入库货量(公司仓库)'!$A:$H,7,FALSE)))*L928-(IF(ISERROR(VLOOKUP(E928&amp;G928,'[1]采购入库货量(公司仓库)'!$A:$H,8,FALSE)),0,VLOOKUP(E928&amp;G928,'[1]采购入库货量(公司仓库)'!$A:$H,8,FALSE)))</f>
        <v>0</v>
      </c>
      <c r="AB928">
        <f>SUMIF([1]销售数据!$B:$B,E928&amp;G928,[1]销售数据!$G:$G)</f>
        <v>0</v>
      </c>
      <c r="AC928">
        <f t="shared" si="234"/>
        <v>0</v>
      </c>
      <c r="AD928" t="str">
        <f t="shared" si="224"/>
        <v/>
      </c>
      <c r="AE928">
        <f>SUMIF([1]销售数据!$B:$B,AD928,[1]销售数据!$L:$L)</f>
        <v>0</v>
      </c>
      <c r="AF928">
        <f>SUMIF([1]销售数据!$B:$B,AD928,[1]销售数据!$K:$K)</f>
        <v>0</v>
      </c>
      <c r="AG928">
        <f>SUMIF([1]销售数据!$B:$B,AD928,[1]销售数据!$J:$J)</f>
        <v>0</v>
      </c>
      <c r="AH928">
        <f>SUMIF([1]销售数据!$B:$B,AD928,[1]销售数据!$I:$I)</f>
        <v>0</v>
      </c>
      <c r="AI928">
        <f>SUMIF([1]销售数据!$B:$B,AD928,[1]销售数据!$H:$H)</f>
        <v>0</v>
      </c>
      <c r="AJ928" s="19">
        <f t="shared" si="235"/>
        <v>0</v>
      </c>
      <c r="AK928">
        <f>SUMIF([1]发货店铺数!$B:$B,AD928,[1]发货店铺数!$G:$G)</f>
        <v>0</v>
      </c>
      <c r="AL928">
        <f>SUMIF([1]销售店铺数!$B:$B,AD928,[1]销售店铺数!$G:$G)</f>
        <v>0</v>
      </c>
      <c r="AM928">
        <f>SUMIF([1]上周销售店铺数!$B:$B,AD928,[1]上周销售店铺数!$G:$G)</f>
        <v>0</v>
      </c>
      <c r="AN928" s="19">
        <f t="shared" si="236"/>
        <v>0</v>
      </c>
      <c r="AO928" s="19">
        <f t="shared" si="225"/>
        <v>0</v>
      </c>
      <c r="AP928" s="19">
        <f t="shared" si="226"/>
        <v>0</v>
      </c>
      <c r="AQ928" s="11">
        <f t="shared" si="237"/>
        <v>0</v>
      </c>
      <c r="AR928" s="19">
        <f t="shared" si="238"/>
        <v>0</v>
      </c>
      <c r="AS928" s="19">
        <f t="shared" si="239"/>
        <v>0</v>
      </c>
    </row>
    <row r="929" spans="1:45">
      <c r="A929"/>
      <c r="B929"/>
      <c r="C929"/>
      <c r="D929"/>
      <c r="E929"/>
      <c r="F929"/>
      <c r="G929"/>
      <c r="H929"/>
      <c r="L929" s="8"/>
      <c r="M929" s="8" t="str">
        <f>IF(ISERROR( VLOOKUP(AD929,'[1]采购入库货量(公司仓库)'!$A:$I,9,FALSE)),"", VLOOKUP(AD929,'[1]采购入库货量(公司仓库)'!$A:$I,9,FALSE))</f>
        <v/>
      </c>
      <c r="N929" s="8" t="str">
        <f>IF(ISERROR( VLOOKUP(AD929,[1]批发上市日期!$A:$F,6,FALSE)),"",  VLOOKUP(AD929,[1]批发上市日期!$A:$F,6,FALSE))</f>
        <v/>
      </c>
      <c r="O929" s="11">
        <f>IF(ISERROR(VLOOKUP(E929&amp;G929,'[1]采购入库货量(公司仓库)'!$A:$I,7,FALSE)),0,VLOOKUP(E929&amp;G929,'[1]采购入库货量(公司仓库)'!$A:$I,7,FALSE))</f>
        <v>0</v>
      </c>
      <c r="P929">
        <f t="shared" si="227"/>
        <v>0</v>
      </c>
      <c r="Q929">
        <f>IF(ISERROR(VLOOKUP(E929&amp;G929,'[1]采购入库货量(公司仓库)'!$A:$I,8,FALSE)),0,VLOOKUP(E929&amp;G929,'[1]采购入库货量(公司仓库)'!$A:$I,8,FALSE))</f>
        <v>0</v>
      </c>
      <c r="R929" s="11">
        <f t="shared" si="228"/>
        <v>0</v>
      </c>
      <c r="S929">
        <f>SUMIF([1]库存总量!$H:$H,E929&amp;G929,[1]库存总量!$G:$G)</f>
        <v>0</v>
      </c>
      <c r="T929">
        <f t="shared" si="229"/>
        <v>0</v>
      </c>
      <c r="U929">
        <f>SUMIFS([1]库存总量!$G:$G,[1]库存总量!$H:$H,E929&amp;G929,[1]库存总量!$A:$A,"B")</f>
        <v>0</v>
      </c>
      <c r="V929">
        <f t="shared" si="230"/>
        <v>0</v>
      </c>
      <c r="W929">
        <f>SUMIFS([1]库存总量!$G:$G,[1]库存总量!$H:$H,E929&amp;G929,[1]库存总量!$A:$A,"K")</f>
        <v>0</v>
      </c>
      <c r="X929">
        <f t="shared" si="231"/>
        <v>0</v>
      </c>
      <c r="Y929">
        <f t="shared" si="232"/>
        <v>0</v>
      </c>
      <c r="Z929">
        <f t="shared" si="233"/>
        <v>0</v>
      </c>
      <c r="AA929">
        <f>(IF(ISERROR(VLOOKUP(E929&amp;G929,'[1]采购入库货量(公司仓库)'!$A:$H,7,FALSE)),0,VLOOKUP(E929&amp;G929,'[1]采购入库货量(公司仓库)'!$A:$H,7,FALSE)))*L929-(IF(ISERROR(VLOOKUP(E929&amp;G929,'[1]采购入库货量(公司仓库)'!$A:$H,8,FALSE)),0,VLOOKUP(E929&amp;G929,'[1]采购入库货量(公司仓库)'!$A:$H,8,FALSE)))</f>
        <v>0</v>
      </c>
      <c r="AB929">
        <f>SUMIF([1]销售数据!$B:$B,E929&amp;G929,[1]销售数据!$G:$G)</f>
        <v>0</v>
      </c>
      <c r="AC929">
        <f t="shared" si="234"/>
        <v>0</v>
      </c>
      <c r="AD929" t="str">
        <f t="shared" si="224"/>
        <v/>
      </c>
      <c r="AE929">
        <f>SUMIF([1]销售数据!$B:$B,AD929,[1]销售数据!$L:$L)</f>
        <v>0</v>
      </c>
      <c r="AF929">
        <f>SUMIF([1]销售数据!$B:$B,AD929,[1]销售数据!$K:$K)</f>
        <v>0</v>
      </c>
      <c r="AG929">
        <f>SUMIF([1]销售数据!$B:$B,AD929,[1]销售数据!$J:$J)</f>
        <v>0</v>
      </c>
      <c r="AH929">
        <f>SUMIF([1]销售数据!$B:$B,AD929,[1]销售数据!$I:$I)</f>
        <v>0</v>
      </c>
      <c r="AI929">
        <f>SUMIF([1]销售数据!$B:$B,AD929,[1]销售数据!$H:$H)</f>
        <v>0</v>
      </c>
      <c r="AJ929" s="19">
        <f t="shared" si="235"/>
        <v>0</v>
      </c>
      <c r="AK929">
        <f>SUMIF([1]发货店铺数!$B:$B,AD929,[1]发货店铺数!$G:$G)</f>
        <v>0</v>
      </c>
      <c r="AL929">
        <f>SUMIF([1]销售店铺数!$B:$B,AD929,[1]销售店铺数!$G:$G)</f>
        <v>0</v>
      </c>
      <c r="AM929">
        <f>SUMIF([1]上周销售店铺数!$B:$B,AD929,[1]上周销售店铺数!$G:$G)</f>
        <v>0</v>
      </c>
      <c r="AN929" s="19">
        <f t="shared" si="236"/>
        <v>0</v>
      </c>
      <c r="AO929" s="19">
        <f t="shared" si="225"/>
        <v>0</v>
      </c>
      <c r="AP929" s="19">
        <f t="shared" si="226"/>
        <v>0</v>
      </c>
      <c r="AQ929" s="11">
        <f t="shared" si="237"/>
        <v>0</v>
      </c>
      <c r="AR929" s="19">
        <f t="shared" si="238"/>
        <v>0</v>
      </c>
      <c r="AS929" s="19">
        <f t="shared" si="239"/>
        <v>0</v>
      </c>
    </row>
    <row r="930" spans="1:45">
      <c r="A930"/>
      <c r="B930"/>
      <c r="C930"/>
      <c r="D930"/>
      <c r="E930"/>
      <c r="F930"/>
      <c r="G930"/>
      <c r="H930"/>
      <c r="L930" s="8"/>
      <c r="M930" s="8" t="str">
        <f>IF(ISERROR( VLOOKUP(AD930,'[1]采购入库货量(公司仓库)'!$A:$I,9,FALSE)),"", VLOOKUP(AD930,'[1]采购入库货量(公司仓库)'!$A:$I,9,FALSE))</f>
        <v/>
      </c>
      <c r="N930" s="8" t="str">
        <f>IF(ISERROR( VLOOKUP(AD930,[1]批发上市日期!$A:$F,6,FALSE)),"",  VLOOKUP(AD930,[1]批发上市日期!$A:$F,6,FALSE))</f>
        <v/>
      </c>
      <c r="O930" s="11">
        <f>IF(ISERROR(VLOOKUP(E930&amp;G930,'[1]采购入库货量(公司仓库)'!$A:$I,7,FALSE)),0,VLOOKUP(E930&amp;G930,'[1]采购入库货量(公司仓库)'!$A:$I,7,FALSE))</f>
        <v>0</v>
      </c>
      <c r="P930">
        <f t="shared" si="227"/>
        <v>0</v>
      </c>
      <c r="Q930">
        <f>IF(ISERROR(VLOOKUP(E930&amp;G930,'[1]采购入库货量(公司仓库)'!$A:$I,8,FALSE)),0,VLOOKUP(E930&amp;G930,'[1]采购入库货量(公司仓库)'!$A:$I,8,FALSE))</f>
        <v>0</v>
      </c>
      <c r="R930" s="11">
        <f t="shared" si="228"/>
        <v>0</v>
      </c>
      <c r="S930">
        <f>SUMIF([1]库存总量!$H:$H,E930&amp;G930,[1]库存总量!$G:$G)</f>
        <v>0</v>
      </c>
      <c r="T930">
        <f t="shared" si="229"/>
        <v>0</v>
      </c>
      <c r="U930">
        <f>SUMIFS([1]库存总量!$G:$G,[1]库存总量!$H:$H,E930&amp;G930,[1]库存总量!$A:$A,"B")</f>
        <v>0</v>
      </c>
      <c r="V930">
        <f t="shared" si="230"/>
        <v>0</v>
      </c>
      <c r="W930">
        <f>SUMIFS([1]库存总量!$G:$G,[1]库存总量!$H:$H,E930&amp;G930,[1]库存总量!$A:$A,"K")</f>
        <v>0</v>
      </c>
      <c r="X930">
        <f t="shared" si="231"/>
        <v>0</v>
      </c>
      <c r="Y930">
        <f t="shared" si="232"/>
        <v>0</v>
      </c>
      <c r="Z930">
        <f t="shared" si="233"/>
        <v>0</v>
      </c>
      <c r="AA930">
        <f>(IF(ISERROR(VLOOKUP(E930&amp;G930,'[1]采购入库货量(公司仓库)'!$A:$H,7,FALSE)),0,VLOOKUP(E930&amp;G930,'[1]采购入库货量(公司仓库)'!$A:$H,7,FALSE)))*L930-(IF(ISERROR(VLOOKUP(E930&amp;G930,'[1]采购入库货量(公司仓库)'!$A:$H,8,FALSE)),0,VLOOKUP(E930&amp;G930,'[1]采购入库货量(公司仓库)'!$A:$H,8,FALSE)))</f>
        <v>0</v>
      </c>
      <c r="AB930">
        <f>SUMIF([1]销售数据!$B:$B,E930&amp;G930,[1]销售数据!$G:$G)</f>
        <v>0</v>
      </c>
      <c r="AC930">
        <f t="shared" si="234"/>
        <v>0</v>
      </c>
      <c r="AD930" t="str">
        <f t="shared" si="224"/>
        <v/>
      </c>
      <c r="AE930">
        <f>SUMIF([1]销售数据!$B:$B,AD930,[1]销售数据!$L:$L)</f>
        <v>0</v>
      </c>
      <c r="AF930">
        <f>SUMIF([1]销售数据!$B:$B,AD930,[1]销售数据!$K:$K)</f>
        <v>0</v>
      </c>
      <c r="AG930">
        <f>SUMIF([1]销售数据!$B:$B,AD930,[1]销售数据!$J:$J)</f>
        <v>0</v>
      </c>
      <c r="AH930">
        <f>SUMIF([1]销售数据!$B:$B,AD930,[1]销售数据!$I:$I)</f>
        <v>0</v>
      </c>
      <c r="AI930">
        <f>SUMIF([1]销售数据!$B:$B,AD930,[1]销售数据!$H:$H)</f>
        <v>0</v>
      </c>
      <c r="AJ930" s="19">
        <f t="shared" si="235"/>
        <v>0</v>
      </c>
      <c r="AK930">
        <f>SUMIF([1]发货店铺数!$B:$B,AD930,[1]发货店铺数!$G:$G)</f>
        <v>0</v>
      </c>
      <c r="AL930">
        <f>SUMIF([1]销售店铺数!$B:$B,AD930,[1]销售店铺数!$G:$G)</f>
        <v>0</v>
      </c>
      <c r="AM930">
        <f>SUMIF([1]上周销售店铺数!$B:$B,AD930,[1]上周销售店铺数!$G:$G)</f>
        <v>0</v>
      </c>
      <c r="AN930" s="19">
        <f t="shared" si="236"/>
        <v>0</v>
      </c>
      <c r="AO930" s="19">
        <f t="shared" si="225"/>
        <v>0</v>
      </c>
      <c r="AP930" s="19">
        <f t="shared" si="226"/>
        <v>0</v>
      </c>
      <c r="AQ930" s="11">
        <f t="shared" si="237"/>
        <v>0</v>
      </c>
      <c r="AR930" s="19">
        <f t="shared" si="238"/>
        <v>0</v>
      </c>
      <c r="AS930" s="19">
        <f t="shared" si="239"/>
        <v>0</v>
      </c>
    </row>
    <row r="931" spans="1:45">
      <c r="A931"/>
      <c r="B931"/>
      <c r="C931"/>
      <c r="D931"/>
      <c r="E931"/>
      <c r="F931"/>
      <c r="G931"/>
      <c r="H931"/>
      <c r="L931" s="8"/>
      <c r="M931" s="8" t="str">
        <f>IF(ISERROR( VLOOKUP(AD931,'[1]采购入库货量(公司仓库)'!$A:$I,9,FALSE)),"", VLOOKUP(AD931,'[1]采购入库货量(公司仓库)'!$A:$I,9,FALSE))</f>
        <v/>
      </c>
      <c r="N931" s="8" t="str">
        <f>IF(ISERROR( VLOOKUP(AD931,[1]批发上市日期!$A:$F,6,FALSE)),"",  VLOOKUP(AD931,[1]批发上市日期!$A:$F,6,FALSE))</f>
        <v/>
      </c>
      <c r="O931" s="11">
        <f>IF(ISERROR(VLOOKUP(E931&amp;G931,'[1]采购入库货量(公司仓库)'!$A:$I,7,FALSE)),0,VLOOKUP(E931&amp;G931,'[1]采购入库货量(公司仓库)'!$A:$I,7,FALSE))</f>
        <v>0</v>
      </c>
      <c r="P931">
        <f t="shared" si="227"/>
        <v>0</v>
      </c>
      <c r="Q931">
        <f>IF(ISERROR(VLOOKUP(E931&amp;G931,'[1]采购入库货量(公司仓库)'!$A:$I,8,FALSE)),0,VLOOKUP(E931&amp;G931,'[1]采购入库货量(公司仓库)'!$A:$I,8,FALSE))</f>
        <v>0</v>
      </c>
      <c r="R931" s="11">
        <f t="shared" si="228"/>
        <v>0</v>
      </c>
      <c r="S931">
        <f>SUMIF([1]库存总量!$H:$H,E931&amp;G931,[1]库存总量!$G:$G)</f>
        <v>0</v>
      </c>
      <c r="T931">
        <f t="shared" si="229"/>
        <v>0</v>
      </c>
      <c r="U931">
        <f>SUMIFS([1]库存总量!$G:$G,[1]库存总量!$H:$H,E931&amp;G931,[1]库存总量!$A:$A,"B")</f>
        <v>0</v>
      </c>
      <c r="V931">
        <f t="shared" si="230"/>
        <v>0</v>
      </c>
      <c r="W931">
        <f>SUMIFS([1]库存总量!$G:$G,[1]库存总量!$H:$H,E931&amp;G931,[1]库存总量!$A:$A,"K")</f>
        <v>0</v>
      </c>
      <c r="X931">
        <f t="shared" si="231"/>
        <v>0</v>
      </c>
      <c r="Y931">
        <f t="shared" si="232"/>
        <v>0</v>
      </c>
      <c r="Z931">
        <f t="shared" si="233"/>
        <v>0</v>
      </c>
      <c r="AA931">
        <f>(IF(ISERROR(VLOOKUP(E931&amp;G931,'[1]采购入库货量(公司仓库)'!$A:$H,7,FALSE)),0,VLOOKUP(E931&amp;G931,'[1]采购入库货量(公司仓库)'!$A:$H,7,FALSE)))*L931-(IF(ISERROR(VLOOKUP(E931&amp;G931,'[1]采购入库货量(公司仓库)'!$A:$H,8,FALSE)),0,VLOOKUP(E931&amp;G931,'[1]采购入库货量(公司仓库)'!$A:$H,8,FALSE)))</f>
        <v>0</v>
      </c>
      <c r="AB931">
        <f>SUMIF([1]销售数据!$B:$B,E931&amp;G931,[1]销售数据!$G:$G)</f>
        <v>0</v>
      </c>
      <c r="AC931">
        <f t="shared" si="234"/>
        <v>0</v>
      </c>
      <c r="AD931" t="str">
        <f t="shared" si="224"/>
        <v/>
      </c>
      <c r="AE931">
        <f>SUMIF([1]销售数据!$B:$B,AD931,[1]销售数据!$L:$L)</f>
        <v>0</v>
      </c>
      <c r="AF931">
        <f>SUMIF([1]销售数据!$B:$B,AD931,[1]销售数据!$K:$K)</f>
        <v>0</v>
      </c>
      <c r="AG931">
        <f>SUMIF([1]销售数据!$B:$B,AD931,[1]销售数据!$J:$J)</f>
        <v>0</v>
      </c>
      <c r="AH931">
        <f>SUMIF([1]销售数据!$B:$B,AD931,[1]销售数据!$I:$I)</f>
        <v>0</v>
      </c>
      <c r="AI931">
        <f>SUMIF([1]销售数据!$B:$B,AD931,[1]销售数据!$H:$H)</f>
        <v>0</v>
      </c>
      <c r="AJ931" s="19">
        <f t="shared" si="235"/>
        <v>0</v>
      </c>
      <c r="AK931">
        <f>SUMIF([1]发货店铺数!$B:$B,AD931,[1]发货店铺数!$G:$G)</f>
        <v>0</v>
      </c>
      <c r="AL931">
        <f>SUMIF([1]销售店铺数!$B:$B,AD931,[1]销售店铺数!$G:$G)</f>
        <v>0</v>
      </c>
      <c r="AM931">
        <f>SUMIF([1]上周销售店铺数!$B:$B,AD931,[1]上周销售店铺数!$G:$G)</f>
        <v>0</v>
      </c>
      <c r="AN931" s="19">
        <f t="shared" si="236"/>
        <v>0</v>
      </c>
      <c r="AO931" s="19">
        <f t="shared" si="225"/>
        <v>0</v>
      </c>
      <c r="AP931" s="19">
        <f t="shared" si="226"/>
        <v>0</v>
      </c>
      <c r="AQ931" s="11">
        <f t="shared" si="237"/>
        <v>0</v>
      </c>
      <c r="AR931" s="19">
        <f t="shared" si="238"/>
        <v>0</v>
      </c>
      <c r="AS931" s="19">
        <f t="shared" si="239"/>
        <v>0</v>
      </c>
    </row>
    <row r="932" spans="1:45">
      <c r="A932"/>
      <c r="B932"/>
      <c r="C932"/>
      <c r="D932"/>
      <c r="E932"/>
      <c r="F932"/>
      <c r="G932"/>
      <c r="H932"/>
      <c r="L932" s="8"/>
      <c r="M932" s="8" t="str">
        <f>IF(ISERROR( VLOOKUP(AD932,'[1]采购入库货量(公司仓库)'!$A:$I,9,FALSE)),"", VLOOKUP(AD932,'[1]采购入库货量(公司仓库)'!$A:$I,9,FALSE))</f>
        <v/>
      </c>
      <c r="N932" s="8" t="str">
        <f>IF(ISERROR( VLOOKUP(AD932,[1]批发上市日期!$A:$F,6,FALSE)),"",  VLOOKUP(AD932,[1]批发上市日期!$A:$F,6,FALSE))</f>
        <v/>
      </c>
      <c r="O932" s="11">
        <f>IF(ISERROR(VLOOKUP(E932&amp;G932,'[1]采购入库货量(公司仓库)'!$A:$I,7,FALSE)),0,VLOOKUP(E932&amp;G932,'[1]采购入库货量(公司仓库)'!$A:$I,7,FALSE))</f>
        <v>0</v>
      </c>
      <c r="P932">
        <f t="shared" si="227"/>
        <v>0</v>
      </c>
      <c r="Q932">
        <f>IF(ISERROR(VLOOKUP(E932&amp;G932,'[1]采购入库货量(公司仓库)'!$A:$I,8,FALSE)),0,VLOOKUP(E932&amp;G932,'[1]采购入库货量(公司仓库)'!$A:$I,8,FALSE))</f>
        <v>0</v>
      </c>
      <c r="R932" s="11">
        <f t="shared" si="228"/>
        <v>0</v>
      </c>
      <c r="S932">
        <f>SUMIF([1]库存总量!$H:$H,E932&amp;G932,[1]库存总量!$G:$G)</f>
        <v>0</v>
      </c>
      <c r="T932">
        <f t="shared" si="229"/>
        <v>0</v>
      </c>
      <c r="U932">
        <f>SUMIFS([1]库存总量!$G:$G,[1]库存总量!$H:$H,E932&amp;G932,[1]库存总量!$A:$A,"B")</f>
        <v>0</v>
      </c>
      <c r="V932">
        <f t="shared" si="230"/>
        <v>0</v>
      </c>
      <c r="W932">
        <f>SUMIFS([1]库存总量!$G:$G,[1]库存总量!$H:$H,E932&amp;G932,[1]库存总量!$A:$A,"K")</f>
        <v>0</v>
      </c>
      <c r="X932">
        <f t="shared" si="231"/>
        <v>0</v>
      </c>
      <c r="Y932">
        <f t="shared" si="232"/>
        <v>0</v>
      </c>
      <c r="Z932">
        <f t="shared" si="233"/>
        <v>0</v>
      </c>
      <c r="AA932">
        <f>(IF(ISERROR(VLOOKUP(E932&amp;G932,'[1]采购入库货量(公司仓库)'!$A:$H,7,FALSE)),0,VLOOKUP(E932&amp;G932,'[1]采购入库货量(公司仓库)'!$A:$H,7,FALSE)))*L932-(IF(ISERROR(VLOOKUP(E932&amp;G932,'[1]采购入库货量(公司仓库)'!$A:$H,8,FALSE)),0,VLOOKUP(E932&amp;G932,'[1]采购入库货量(公司仓库)'!$A:$H,8,FALSE)))</f>
        <v>0</v>
      </c>
      <c r="AB932">
        <f>SUMIF([1]销售数据!$B:$B,E932&amp;G932,[1]销售数据!$G:$G)</f>
        <v>0</v>
      </c>
      <c r="AC932">
        <f t="shared" si="234"/>
        <v>0</v>
      </c>
      <c r="AD932" t="str">
        <f t="shared" si="224"/>
        <v/>
      </c>
      <c r="AE932">
        <f>SUMIF([1]销售数据!$B:$B,AD932,[1]销售数据!$L:$L)</f>
        <v>0</v>
      </c>
      <c r="AF932">
        <f>SUMIF([1]销售数据!$B:$B,AD932,[1]销售数据!$K:$K)</f>
        <v>0</v>
      </c>
      <c r="AG932">
        <f>SUMIF([1]销售数据!$B:$B,AD932,[1]销售数据!$J:$J)</f>
        <v>0</v>
      </c>
      <c r="AH932">
        <f>SUMIF([1]销售数据!$B:$B,AD932,[1]销售数据!$I:$I)</f>
        <v>0</v>
      </c>
      <c r="AI932">
        <f>SUMIF([1]销售数据!$B:$B,AD932,[1]销售数据!$H:$H)</f>
        <v>0</v>
      </c>
      <c r="AJ932" s="19">
        <f t="shared" si="235"/>
        <v>0</v>
      </c>
      <c r="AK932">
        <f>SUMIF([1]发货店铺数!$B:$B,AD932,[1]发货店铺数!$G:$G)</f>
        <v>0</v>
      </c>
      <c r="AL932">
        <f>SUMIF([1]销售店铺数!$B:$B,AD932,[1]销售店铺数!$G:$G)</f>
        <v>0</v>
      </c>
      <c r="AM932">
        <f>SUMIF([1]上周销售店铺数!$B:$B,AD932,[1]上周销售店铺数!$G:$G)</f>
        <v>0</v>
      </c>
      <c r="AN932" s="19">
        <f t="shared" si="236"/>
        <v>0</v>
      </c>
      <c r="AO932" s="19">
        <f t="shared" si="225"/>
        <v>0</v>
      </c>
      <c r="AP932" s="19">
        <f t="shared" si="226"/>
        <v>0</v>
      </c>
      <c r="AQ932" s="11">
        <f t="shared" si="237"/>
        <v>0</v>
      </c>
      <c r="AR932" s="19">
        <f t="shared" si="238"/>
        <v>0</v>
      </c>
      <c r="AS932" s="19">
        <f t="shared" si="239"/>
        <v>0</v>
      </c>
    </row>
    <row r="933" spans="1:45">
      <c r="A933"/>
      <c r="B933"/>
      <c r="C933"/>
      <c r="D933"/>
      <c r="E933"/>
      <c r="F933"/>
      <c r="G933"/>
      <c r="H933"/>
      <c r="L933" s="8"/>
      <c r="M933" s="8" t="str">
        <f>IF(ISERROR( VLOOKUP(AD933,'[1]采购入库货量(公司仓库)'!$A:$I,9,FALSE)),"", VLOOKUP(AD933,'[1]采购入库货量(公司仓库)'!$A:$I,9,FALSE))</f>
        <v/>
      </c>
      <c r="N933" s="8" t="str">
        <f>IF(ISERROR( VLOOKUP(AD933,[1]批发上市日期!$A:$F,6,FALSE)),"",  VLOOKUP(AD933,[1]批发上市日期!$A:$F,6,FALSE))</f>
        <v/>
      </c>
      <c r="O933" s="11">
        <f>IF(ISERROR(VLOOKUP(E933&amp;G933,'[1]采购入库货量(公司仓库)'!$A:$I,7,FALSE)),0,VLOOKUP(E933&amp;G933,'[1]采购入库货量(公司仓库)'!$A:$I,7,FALSE))</f>
        <v>0</v>
      </c>
      <c r="P933">
        <f t="shared" si="227"/>
        <v>0</v>
      </c>
      <c r="Q933">
        <f>IF(ISERROR(VLOOKUP(E933&amp;G933,'[1]采购入库货量(公司仓库)'!$A:$I,8,FALSE)),0,VLOOKUP(E933&amp;G933,'[1]采购入库货量(公司仓库)'!$A:$I,8,FALSE))</f>
        <v>0</v>
      </c>
      <c r="R933" s="11">
        <f t="shared" si="228"/>
        <v>0</v>
      </c>
      <c r="S933">
        <f>SUMIF([1]库存总量!$H:$H,E933&amp;G933,[1]库存总量!$G:$G)</f>
        <v>0</v>
      </c>
      <c r="T933">
        <f t="shared" si="229"/>
        <v>0</v>
      </c>
      <c r="U933">
        <f>SUMIFS([1]库存总量!$G:$G,[1]库存总量!$H:$H,E933&amp;G933,[1]库存总量!$A:$A,"B")</f>
        <v>0</v>
      </c>
      <c r="V933">
        <f t="shared" si="230"/>
        <v>0</v>
      </c>
      <c r="W933">
        <f>SUMIFS([1]库存总量!$G:$G,[1]库存总量!$H:$H,E933&amp;G933,[1]库存总量!$A:$A,"K")</f>
        <v>0</v>
      </c>
      <c r="X933">
        <f t="shared" si="231"/>
        <v>0</v>
      </c>
      <c r="Y933">
        <f t="shared" si="232"/>
        <v>0</v>
      </c>
      <c r="Z933">
        <f t="shared" si="233"/>
        <v>0</v>
      </c>
      <c r="AA933">
        <f>(IF(ISERROR(VLOOKUP(E933&amp;G933,'[1]采购入库货量(公司仓库)'!$A:$H,7,FALSE)),0,VLOOKUP(E933&amp;G933,'[1]采购入库货量(公司仓库)'!$A:$H,7,FALSE)))*L933-(IF(ISERROR(VLOOKUP(E933&amp;G933,'[1]采购入库货量(公司仓库)'!$A:$H,8,FALSE)),0,VLOOKUP(E933&amp;G933,'[1]采购入库货量(公司仓库)'!$A:$H,8,FALSE)))</f>
        <v>0</v>
      </c>
      <c r="AB933">
        <f>SUMIF([1]销售数据!$B:$B,E933&amp;G933,[1]销售数据!$G:$G)</f>
        <v>0</v>
      </c>
      <c r="AC933">
        <f t="shared" si="234"/>
        <v>0</v>
      </c>
      <c r="AD933" t="str">
        <f t="shared" si="224"/>
        <v/>
      </c>
      <c r="AE933">
        <f>SUMIF([1]销售数据!$B:$B,AD933,[1]销售数据!$L:$L)</f>
        <v>0</v>
      </c>
      <c r="AF933">
        <f>SUMIF([1]销售数据!$B:$B,AD933,[1]销售数据!$K:$K)</f>
        <v>0</v>
      </c>
      <c r="AG933">
        <f>SUMIF([1]销售数据!$B:$B,AD933,[1]销售数据!$J:$J)</f>
        <v>0</v>
      </c>
      <c r="AH933">
        <f>SUMIF([1]销售数据!$B:$B,AD933,[1]销售数据!$I:$I)</f>
        <v>0</v>
      </c>
      <c r="AI933">
        <f>SUMIF([1]销售数据!$B:$B,AD933,[1]销售数据!$H:$H)</f>
        <v>0</v>
      </c>
      <c r="AJ933" s="19">
        <f t="shared" si="235"/>
        <v>0</v>
      </c>
      <c r="AK933">
        <f>SUMIF([1]发货店铺数!$B:$B,AD933,[1]发货店铺数!$G:$G)</f>
        <v>0</v>
      </c>
      <c r="AL933">
        <f>SUMIF([1]销售店铺数!$B:$B,AD933,[1]销售店铺数!$G:$G)</f>
        <v>0</v>
      </c>
      <c r="AM933">
        <f>SUMIF([1]上周销售店铺数!$B:$B,AD933,[1]上周销售店铺数!$G:$G)</f>
        <v>0</v>
      </c>
      <c r="AN933" s="19">
        <f t="shared" si="236"/>
        <v>0</v>
      </c>
      <c r="AO933" s="19">
        <f t="shared" si="225"/>
        <v>0</v>
      </c>
      <c r="AP933" s="19">
        <f t="shared" si="226"/>
        <v>0</v>
      </c>
      <c r="AQ933" s="11">
        <f t="shared" si="237"/>
        <v>0</v>
      </c>
      <c r="AR933" s="19">
        <f t="shared" si="238"/>
        <v>0</v>
      </c>
      <c r="AS933" s="19">
        <f t="shared" si="239"/>
        <v>0</v>
      </c>
    </row>
    <row r="934" spans="1:45">
      <c r="A934"/>
      <c r="B934"/>
      <c r="C934"/>
      <c r="D934"/>
      <c r="E934"/>
      <c r="F934"/>
      <c r="G934"/>
      <c r="H934"/>
      <c r="L934" s="8"/>
      <c r="M934" s="8" t="str">
        <f>IF(ISERROR( VLOOKUP(AD934,'[1]采购入库货量(公司仓库)'!$A:$I,9,FALSE)),"", VLOOKUP(AD934,'[1]采购入库货量(公司仓库)'!$A:$I,9,FALSE))</f>
        <v/>
      </c>
      <c r="N934" s="8" t="str">
        <f>IF(ISERROR( VLOOKUP(AD934,[1]批发上市日期!$A:$F,6,FALSE)),"",  VLOOKUP(AD934,[1]批发上市日期!$A:$F,6,FALSE))</f>
        <v/>
      </c>
      <c r="O934" s="11">
        <f>IF(ISERROR(VLOOKUP(E934&amp;G934,'[1]采购入库货量(公司仓库)'!$A:$I,7,FALSE)),0,VLOOKUP(E934&amp;G934,'[1]采购入库货量(公司仓库)'!$A:$I,7,FALSE))</f>
        <v>0</v>
      </c>
      <c r="P934">
        <f t="shared" si="227"/>
        <v>0</v>
      </c>
      <c r="Q934">
        <f>IF(ISERROR(VLOOKUP(E934&amp;G934,'[1]采购入库货量(公司仓库)'!$A:$I,8,FALSE)),0,VLOOKUP(E934&amp;G934,'[1]采购入库货量(公司仓库)'!$A:$I,8,FALSE))</f>
        <v>0</v>
      </c>
      <c r="R934" s="11">
        <f t="shared" si="228"/>
        <v>0</v>
      </c>
      <c r="S934">
        <f>SUMIF([1]库存总量!$H:$H,E934&amp;G934,[1]库存总量!$G:$G)</f>
        <v>0</v>
      </c>
      <c r="T934">
        <f t="shared" si="229"/>
        <v>0</v>
      </c>
      <c r="U934">
        <f>SUMIFS([1]库存总量!$G:$G,[1]库存总量!$H:$H,E934&amp;G934,[1]库存总量!$A:$A,"B")</f>
        <v>0</v>
      </c>
      <c r="V934">
        <f t="shared" si="230"/>
        <v>0</v>
      </c>
      <c r="W934">
        <f>SUMIFS([1]库存总量!$G:$G,[1]库存总量!$H:$H,E934&amp;G934,[1]库存总量!$A:$A,"K")</f>
        <v>0</v>
      </c>
      <c r="X934">
        <f t="shared" si="231"/>
        <v>0</v>
      </c>
      <c r="Y934">
        <f t="shared" si="232"/>
        <v>0</v>
      </c>
      <c r="Z934">
        <f t="shared" si="233"/>
        <v>0</v>
      </c>
      <c r="AA934">
        <f>(IF(ISERROR(VLOOKUP(E934&amp;G934,'[1]采购入库货量(公司仓库)'!$A:$H,7,FALSE)),0,VLOOKUP(E934&amp;G934,'[1]采购入库货量(公司仓库)'!$A:$H,7,FALSE)))*L934-(IF(ISERROR(VLOOKUP(E934&amp;G934,'[1]采购入库货量(公司仓库)'!$A:$H,8,FALSE)),0,VLOOKUP(E934&amp;G934,'[1]采购入库货量(公司仓库)'!$A:$H,8,FALSE)))</f>
        <v>0</v>
      </c>
      <c r="AB934">
        <f>SUMIF([1]销售数据!$B:$B,E934&amp;G934,[1]销售数据!$G:$G)</f>
        <v>0</v>
      </c>
      <c r="AC934">
        <f t="shared" si="234"/>
        <v>0</v>
      </c>
      <c r="AD934" t="str">
        <f t="shared" si="224"/>
        <v/>
      </c>
      <c r="AE934">
        <f>SUMIF([1]销售数据!$B:$B,AD934,[1]销售数据!$L:$L)</f>
        <v>0</v>
      </c>
      <c r="AF934">
        <f>SUMIF([1]销售数据!$B:$B,AD934,[1]销售数据!$K:$K)</f>
        <v>0</v>
      </c>
      <c r="AG934">
        <f>SUMIF([1]销售数据!$B:$B,AD934,[1]销售数据!$J:$J)</f>
        <v>0</v>
      </c>
      <c r="AH934">
        <f>SUMIF([1]销售数据!$B:$B,AD934,[1]销售数据!$I:$I)</f>
        <v>0</v>
      </c>
      <c r="AI934">
        <f>SUMIF([1]销售数据!$B:$B,AD934,[1]销售数据!$H:$H)</f>
        <v>0</v>
      </c>
      <c r="AJ934" s="19">
        <f t="shared" si="235"/>
        <v>0</v>
      </c>
      <c r="AK934">
        <f>SUMIF([1]发货店铺数!$B:$B,AD934,[1]发货店铺数!$G:$G)</f>
        <v>0</v>
      </c>
      <c r="AL934">
        <f>SUMIF([1]销售店铺数!$B:$B,AD934,[1]销售店铺数!$G:$G)</f>
        <v>0</v>
      </c>
      <c r="AM934">
        <f>SUMIF([1]上周销售店铺数!$B:$B,AD934,[1]上周销售店铺数!$G:$G)</f>
        <v>0</v>
      </c>
      <c r="AN934" s="19">
        <f t="shared" si="236"/>
        <v>0</v>
      </c>
      <c r="AO934" s="19">
        <f t="shared" si="225"/>
        <v>0</v>
      </c>
      <c r="AP934" s="19">
        <f t="shared" si="226"/>
        <v>0</v>
      </c>
      <c r="AQ934" s="11">
        <f t="shared" si="237"/>
        <v>0</v>
      </c>
      <c r="AR934" s="19">
        <f t="shared" si="238"/>
        <v>0</v>
      </c>
      <c r="AS934" s="19">
        <f t="shared" si="239"/>
        <v>0</v>
      </c>
    </row>
    <row r="935" spans="1:45">
      <c r="A935"/>
      <c r="B935"/>
      <c r="C935"/>
      <c r="D935"/>
      <c r="E935"/>
      <c r="F935"/>
      <c r="G935"/>
      <c r="H935"/>
      <c r="L935" s="8"/>
      <c r="M935" s="8" t="str">
        <f>IF(ISERROR( VLOOKUP(AD935,'[1]采购入库货量(公司仓库)'!$A:$I,9,FALSE)),"", VLOOKUP(AD935,'[1]采购入库货量(公司仓库)'!$A:$I,9,FALSE))</f>
        <v/>
      </c>
      <c r="N935" s="8" t="str">
        <f>IF(ISERROR( VLOOKUP(AD935,[1]批发上市日期!$A:$F,6,FALSE)),"",  VLOOKUP(AD935,[1]批发上市日期!$A:$F,6,FALSE))</f>
        <v/>
      </c>
      <c r="O935" s="11">
        <f>IF(ISERROR(VLOOKUP(E935&amp;G935,'[1]采购入库货量(公司仓库)'!$A:$I,7,FALSE)),0,VLOOKUP(E935&amp;G935,'[1]采购入库货量(公司仓库)'!$A:$I,7,FALSE))</f>
        <v>0</v>
      </c>
      <c r="P935">
        <f t="shared" si="227"/>
        <v>0</v>
      </c>
      <c r="Q935">
        <f>IF(ISERROR(VLOOKUP(E935&amp;G935,'[1]采购入库货量(公司仓库)'!$A:$I,8,FALSE)),0,VLOOKUP(E935&amp;G935,'[1]采购入库货量(公司仓库)'!$A:$I,8,FALSE))</f>
        <v>0</v>
      </c>
      <c r="R935" s="11">
        <f t="shared" si="228"/>
        <v>0</v>
      </c>
      <c r="S935">
        <f>SUMIF([1]库存总量!$H:$H,E935&amp;G935,[1]库存总量!$G:$G)</f>
        <v>0</v>
      </c>
      <c r="T935">
        <f t="shared" si="229"/>
        <v>0</v>
      </c>
      <c r="U935">
        <f>SUMIFS([1]库存总量!$G:$G,[1]库存总量!$H:$H,E935&amp;G935,[1]库存总量!$A:$A,"B")</f>
        <v>0</v>
      </c>
      <c r="V935">
        <f t="shared" si="230"/>
        <v>0</v>
      </c>
      <c r="W935">
        <f>SUMIFS([1]库存总量!$G:$G,[1]库存总量!$H:$H,E935&amp;G935,[1]库存总量!$A:$A,"K")</f>
        <v>0</v>
      </c>
      <c r="X935">
        <f t="shared" si="231"/>
        <v>0</v>
      </c>
      <c r="Y935">
        <f t="shared" si="232"/>
        <v>0</v>
      </c>
      <c r="Z935">
        <f t="shared" si="233"/>
        <v>0</v>
      </c>
      <c r="AA935">
        <f>(IF(ISERROR(VLOOKUP(E935&amp;G935,'[1]采购入库货量(公司仓库)'!$A:$H,7,FALSE)),0,VLOOKUP(E935&amp;G935,'[1]采购入库货量(公司仓库)'!$A:$H,7,FALSE)))*L935-(IF(ISERROR(VLOOKUP(E935&amp;G935,'[1]采购入库货量(公司仓库)'!$A:$H,8,FALSE)),0,VLOOKUP(E935&amp;G935,'[1]采购入库货量(公司仓库)'!$A:$H,8,FALSE)))</f>
        <v>0</v>
      </c>
      <c r="AB935">
        <f>SUMIF([1]销售数据!$B:$B,E935&amp;G935,[1]销售数据!$G:$G)</f>
        <v>0</v>
      </c>
      <c r="AC935">
        <f t="shared" si="234"/>
        <v>0</v>
      </c>
      <c r="AD935" t="str">
        <f t="shared" si="224"/>
        <v/>
      </c>
      <c r="AE935">
        <f>SUMIF([1]销售数据!$B:$B,AD935,[1]销售数据!$L:$L)</f>
        <v>0</v>
      </c>
      <c r="AF935">
        <f>SUMIF([1]销售数据!$B:$B,AD935,[1]销售数据!$K:$K)</f>
        <v>0</v>
      </c>
      <c r="AG935">
        <f>SUMIF([1]销售数据!$B:$B,AD935,[1]销售数据!$J:$J)</f>
        <v>0</v>
      </c>
      <c r="AH935">
        <f>SUMIF([1]销售数据!$B:$B,AD935,[1]销售数据!$I:$I)</f>
        <v>0</v>
      </c>
      <c r="AI935">
        <f>SUMIF([1]销售数据!$B:$B,AD935,[1]销售数据!$H:$H)</f>
        <v>0</v>
      </c>
      <c r="AJ935" s="19">
        <f t="shared" si="235"/>
        <v>0</v>
      </c>
      <c r="AK935">
        <f>SUMIF([1]发货店铺数!$B:$B,AD935,[1]发货店铺数!$G:$G)</f>
        <v>0</v>
      </c>
      <c r="AL935">
        <f>SUMIF([1]销售店铺数!$B:$B,AD935,[1]销售店铺数!$G:$G)</f>
        <v>0</v>
      </c>
      <c r="AM935">
        <f>SUMIF([1]上周销售店铺数!$B:$B,AD935,[1]上周销售店铺数!$G:$G)</f>
        <v>0</v>
      </c>
      <c r="AN935" s="19">
        <f t="shared" si="236"/>
        <v>0</v>
      </c>
      <c r="AO935" s="19">
        <f t="shared" si="225"/>
        <v>0</v>
      </c>
      <c r="AP935" s="19">
        <f t="shared" si="226"/>
        <v>0</v>
      </c>
      <c r="AQ935" s="11">
        <f t="shared" si="237"/>
        <v>0</v>
      </c>
      <c r="AR935" s="19">
        <f t="shared" si="238"/>
        <v>0</v>
      </c>
      <c r="AS935" s="19">
        <f t="shared" si="239"/>
        <v>0</v>
      </c>
    </row>
    <row r="936" spans="1:45">
      <c r="A936"/>
      <c r="B936"/>
      <c r="C936"/>
      <c r="D936"/>
      <c r="E936"/>
      <c r="F936"/>
      <c r="G936"/>
      <c r="H936"/>
      <c r="L936" s="8"/>
      <c r="M936" s="8" t="str">
        <f>IF(ISERROR( VLOOKUP(AD936,'[1]采购入库货量(公司仓库)'!$A:$I,9,FALSE)),"", VLOOKUP(AD936,'[1]采购入库货量(公司仓库)'!$A:$I,9,FALSE))</f>
        <v/>
      </c>
      <c r="N936" s="8" t="str">
        <f>IF(ISERROR( VLOOKUP(AD936,[1]批发上市日期!$A:$F,6,FALSE)),"",  VLOOKUP(AD936,[1]批发上市日期!$A:$F,6,FALSE))</f>
        <v/>
      </c>
      <c r="O936" s="11">
        <f>IF(ISERROR(VLOOKUP(E936&amp;G936,'[1]采购入库货量(公司仓库)'!$A:$I,7,FALSE)),0,VLOOKUP(E936&amp;G936,'[1]采购入库货量(公司仓库)'!$A:$I,7,FALSE))</f>
        <v>0</v>
      </c>
      <c r="P936">
        <f t="shared" si="227"/>
        <v>0</v>
      </c>
      <c r="Q936">
        <f>IF(ISERROR(VLOOKUP(E936&amp;G936,'[1]采购入库货量(公司仓库)'!$A:$I,8,FALSE)),0,VLOOKUP(E936&amp;G936,'[1]采购入库货量(公司仓库)'!$A:$I,8,FALSE))</f>
        <v>0</v>
      </c>
      <c r="R936" s="11">
        <f t="shared" si="228"/>
        <v>0</v>
      </c>
      <c r="S936">
        <f>SUMIF([1]库存总量!$H:$H,E936&amp;G936,[1]库存总量!$G:$G)</f>
        <v>0</v>
      </c>
      <c r="T936">
        <f t="shared" si="229"/>
        <v>0</v>
      </c>
      <c r="U936">
        <f>SUMIFS([1]库存总量!$G:$G,[1]库存总量!$H:$H,E936&amp;G936,[1]库存总量!$A:$A,"B")</f>
        <v>0</v>
      </c>
      <c r="V936">
        <f t="shared" si="230"/>
        <v>0</v>
      </c>
      <c r="W936">
        <f>SUMIFS([1]库存总量!$G:$G,[1]库存总量!$H:$H,E936&amp;G936,[1]库存总量!$A:$A,"K")</f>
        <v>0</v>
      </c>
      <c r="X936">
        <f t="shared" si="231"/>
        <v>0</v>
      </c>
      <c r="Y936">
        <f t="shared" si="232"/>
        <v>0</v>
      </c>
      <c r="Z936">
        <f t="shared" si="233"/>
        <v>0</v>
      </c>
      <c r="AA936">
        <f>(IF(ISERROR(VLOOKUP(E936&amp;G936,'[1]采购入库货量(公司仓库)'!$A:$H,7,FALSE)),0,VLOOKUP(E936&amp;G936,'[1]采购入库货量(公司仓库)'!$A:$H,7,FALSE)))*L936-(IF(ISERROR(VLOOKUP(E936&amp;G936,'[1]采购入库货量(公司仓库)'!$A:$H,8,FALSE)),0,VLOOKUP(E936&amp;G936,'[1]采购入库货量(公司仓库)'!$A:$H,8,FALSE)))</f>
        <v>0</v>
      </c>
      <c r="AB936">
        <f>SUMIF([1]销售数据!$B:$B,E936&amp;G936,[1]销售数据!$G:$G)</f>
        <v>0</v>
      </c>
      <c r="AC936">
        <f t="shared" si="234"/>
        <v>0</v>
      </c>
      <c r="AD936" t="str">
        <f t="shared" si="224"/>
        <v/>
      </c>
      <c r="AE936">
        <f>SUMIF([1]销售数据!$B:$B,AD936,[1]销售数据!$L:$L)</f>
        <v>0</v>
      </c>
      <c r="AF936">
        <f>SUMIF([1]销售数据!$B:$B,AD936,[1]销售数据!$K:$K)</f>
        <v>0</v>
      </c>
      <c r="AG936">
        <f>SUMIF([1]销售数据!$B:$B,AD936,[1]销售数据!$J:$J)</f>
        <v>0</v>
      </c>
      <c r="AH936">
        <f>SUMIF([1]销售数据!$B:$B,AD936,[1]销售数据!$I:$I)</f>
        <v>0</v>
      </c>
      <c r="AI936">
        <f>SUMIF([1]销售数据!$B:$B,AD936,[1]销售数据!$H:$H)</f>
        <v>0</v>
      </c>
      <c r="AJ936" s="19">
        <f t="shared" si="235"/>
        <v>0</v>
      </c>
      <c r="AK936">
        <f>SUMIF([1]发货店铺数!$B:$B,AD936,[1]发货店铺数!$G:$G)</f>
        <v>0</v>
      </c>
      <c r="AL936">
        <f>SUMIF([1]销售店铺数!$B:$B,AD936,[1]销售店铺数!$G:$G)</f>
        <v>0</v>
      </c>
      <c r="AM936">
        <f>SUMIF([1]上周销售店铺数!$B:$B,AD936,[1]上周销售店铺数!$G:$G)</f>
        <v>0</v>
      </c>
      <c r="AN936" s="19">
        <f t="shared" si="236"/>
        <v>0</v>
      </c>
      <c r="AO936" s="19">
        <f t="shared" si="225"/>
        <v>0</v>
      </c>
      <c r="AP936" s="19">
        <f t="shared" si="226"/>
        <v>0</v>
      </c>
      <c r="AQ936" s="11">
        <f t="shared" si="237"/>
        <v>0</v>
      </c>
      <c r="AR936" s="19">
        <f t="shared" si="238"/>
        <v>0</v>
      </c>
      <c r="AS936" s="19">
        <f t="shared" si="239"/>
        <v>0</v>
      </c>
    </row>
    <row r="937" spans="1:45">
      <c r="A937"/>
      <c r="B937"/>
      <c r="C937"/>
      <c r="D937"/>
      <c r="E937"/>
      <c r="F937"/>
      <c r="G937"/>
      <c r="H937"/>
      <c r="L937" s="8"/>
      <c r="M937" s="8" t="str">
        <f>IF(ISERROR( VLOOKUP(AD937,'[1]采购入库货量(公司仓库)'!$A:$I,9,FALSE)),"", VLOOKUP(AD937,'[1]采购入库货量(公司仓库)'!$A:$I,9,FALSE))</f>
        <v/>
      </c>
      <c r="N937" s="8" t="str">
        <f>IF(ISERROR( VLOOKUP(AD937,[1]批发上市日期!$A:$F,6,FALSE)),"",  VLOOKUP(AD937,[1]批发上市日期!$A:$F,6,FALSE))</f>
        <v/>
      </c>
      <c r="O937" s="11">
        <f>IF(ISERROR(VLOOKUP(E937&amp;G937,'[1]采购入库货量(公司仓库)'!$A:$I,7,FALSE)),0,VLOOKUP(E937&amp;G937,'[1]采购入库货量(公司仓库)'!$A:$I,7,FALSE))</f>
        <v>0</v>
      </c>
      <c r="P937">
        <f t="shared" si="227"/>
        <v>0</v>
      </c>
      <c r="Q937">
        <f>IF(ISERROR(VLOOKUP(E937&amp;G937,'[1]采购入库货量(公司仓库)'!$A:$I,8,FALSE)),0,VLOOKUP(E937&amp;G937,'[1]采购入库货量(公司仓库)'!$A:$I,8,FALSE))</f>
        <v>0</v>
      </c>
      <c r="R937" s="11">
        <f t="shared" si="228"/>
        <v>0</v>
      </c>
      <c r="S937">
        <f>SUMIF([1]库存总量!$H:$H,E937&amp;G937,[1]库存总量!$G:$G)</f>
        <v>0</v>
      </c>
      <c r="T937">
        <f t="shared" si="229"/>
        <v>0</v>
      </c>
      <c r="U937">
        <f>SUMIFS([1]库存总量!$G:$G,[1]库存总量!$H:$H,E937&amp;G937,[1]库存总量!$A:$A,"B")</f>
        <v>0</v>
      </c>
      <c r="V937">
        <f t="shared" si="230"/>
        <v>0</v>
      </c>
      <c r="W937">
        <f>SUMIFS([1]库存总量!$G:$G,[1]库存总量!$H:$H,E937&amp;G937,[1]库存总量!$A:$A,"K")</f>
        <v>0</v>
      </c>
      <c r="X937">
        <f t="shared" si="231"/>
        <v>0</v>
      </c>
      <c r="Y937">
        <f t="shared" si="232"/>
        <v>0</v>
      </c>
      <c r="Z937">
        <f t="shared" si="233"/>
        <v>0</v>
      </c>
      <c r="AA937">
        <f>(IF(ISERROR(VLOOKUP(E937&amp;G937,'[1]采购入库货量(公司仓库)'!$A:$H,7,FALSE)),0,VLOOKUP(E937&amp;G937,'[1]采购入库货量(公司仓库)'!$A:$H,7,FALSE)))*L937-(IF(ISERROR(VLOOKUP(E937&amp;G937,'[1]采购入库货量(公司仓库)'!$A:$H,8,FALSE)),0,VLOOKUP(E937&amp;G937,'[1]采购入库货量(公司仓库)'!$A:$H,8,FALSE)))</f>
        <v>0</v>
      </c>
      <c r="AB937">
        <f>SUMIF([1]销售数据!$B:$B,E937&amp;G937,[1]销售数据!$G:$G)</f>
        <v>0</v>
      </c>
      <c r="AC937">
        <f t="shared" si="234"/>
        <v>0</v>
      </c>
      <c r="AD937" t="str">
        <f t="shared" si="224"/>
        <v/>
      </c>
      <c r="AE937">
        <f>SUMIF([1]销售数据!$B:$B,AD937,[1]销售数据!$L:$L)</f>
        <v>0</v>
      </c>
      <c r="AF937">
        <f>SUMIF([1]销售数据!$B:$B,AD937,[1]销售数据!$K:$K)</f>
        <v>0</v>
      </c>
      <c r="AG937">
        <f>SUMIF([1]销售数据!$B:$B,AD937,[1]销售数据!$J:$J)</f>
        <v>0</v>
      </c>
      <c r="AH937">
        <f>SUMIF([1]销售数据!$B:$B,AD937,[1]销售数据!$I:$I)</f>
        <v>0</v>
      </c>
      <c r="AI937">
        <f>SUMIF([1]销售数据!$B:$B,AD937,[1]销售数据!$H:$H)</f>
        <v>0</v>
      </c>
      <c r="AJ937" s="19">
        <f t="shared" si="235"/>
        <v>0</v>
      </c>
      <c r="AK937">
        <f>SUMIF([1]发货店铺数!$B:$B,AD937,[1]发货店铺数!$G:$G)</f>
        <v>0</v>
      </c>
      <c r="AL937">
        <f>SUMIF([1]销售店铺数!$B:$B,AD937,[1]销售店铺数!$G:$G)</f>
        <v>0</v>
      </c>
      <c r="AM937">
        <f>SUMIF([1]上周销售店铺数!$B:$B,AD937,[1]上周销售店铺数!$G:$G)</f>
        <v>0</v>
      </c>
      <c r="AN937" s="19">
        <f t="shared" si="236"/>
        <v>0</v>
      </c>
      <c r="AO937" s="19">
        <f t="shared" si="225"/>
        <v>0</v>
      </c>
      <c r="AP937" s="19">
        <f t="shared" si="226"/>
        <v>0</v>
      </c>
      <c r="AQ937" s="11">
        <f t="shared" si="237"/>
        <v>0</v>
      </c>
      <c r="AR937" s="19">
        <f t="shared" si="238"/>
        <v>0</v>
      </c>
      <c r="AS937" s="19">
        <f t="shared" si="239"/>
        <v>0</v>
      </c>
    </row>
    <row r="938" spans="1:45">
      <c r="A938"/>
      <c r="B938"/>
      <c r="C938"/>
      <c r="D938"/>
      <c r="E938"/>
      <c r="F938"/>
      <c r="G938"/>
      <c r="H938"/>
      <c r="L938" s="8"/>
      <c r="M938" s="8" t="str">
        <f>IF(ISERROR( VLOOKUP(AD938,'[1]采购入库货量(公司仓库)'!$A:$I,9,FALSE)),"", VLOOKUP(AD938,'[1]采购入库货量(公司仓库)'!$A:$I,9,FALSE))</f>
        <v/>
      </c>
      <c r="N938" s="8" t="str">
        <f>IF(ISERROR( VLOOKUP(AD938,[1]批发上市日期!$A:$F,6,FALSE)),"",  VLOOKUP(AD938,[1]批发上市日期!$A:$F,6,FALSE))</f>
        <v/>
      </c>
      <c r="O938" s="11">
        <f>IF(ISERROR(VLOOKUP(E938&amp;G938,'[1]采购入库货量(公司仓库)'!$A:$I,7,FALSE)),0,VLOOKUP(E938&amp;G938,'[1]采购入库货量(公司仓库)'!$A:$I,7,FALSE))</f>
        <v>0</v>
      </c>
      <c r="P938">
        <f t="shared" si="227"/>
        <v>0</v>
      </c>
      <c r="Q938">
        <f>IF(ISERROR(VLOOKUP(E938&amp;G938,'[1]采购入库货量(公司仓库)'!$A:$I,8,FALSE)),0,VLOOKUP(E938&amp;G938,'[1]采购入库货量(公司仓库)'!$A:$I,8,FALSE))</f>
        <v>0</v>
      </c>
      <c r="R938" s="11">
        <f t="shared" si="228"/>
        <v>0</v>
      </c>
      <c r="S938">
        <f>SUMIF([1]库存总量!$H:$H,E938&amp;G938,[1]库存总量!$G:$G)</f>
        <v>0</v>
      </c>
      <c r="T938">
        <f t="shared" si="229"/>
        <v>0</v>
      </c>
      <c r="U938">
        <f>SUMIFS([1]库存总量!$G:$G,[1]库存总量!$H:$H,E938&amp;G938,[1]库存总量!$A:$A,"B")</f>
        <v>0</v>
      </c>
      <c r="V938">
        <f t="shared" si="230"/>
        <v>0</v>
      </c>
      <c r="W938">
        <f>SUMIFS([1]库存总量!$G:$G,[1]库存总量!$H:$H,E938&amp;G938,[1]库存总量!$A:$A,"K")</f>
        <v>0</v>
      </c>
      <c r="X938">
        <f t="shared" si="231"/>
        <v>0</v>
      </c>
      <c r="Y938">
        <f t="shared" si="232"/>
        <v>0</v>
      </c>
      <c r="Z938">
        <f t="shared" si="233"/>
        <v>0</v>
      </c>
      <c r="AA938">
        <f>(IF(ISERROR(VLOOKUP(E938&amp;G938,'[1]采购入库货量(公司仓库)'!$A:$H,7,FALSE)),0,VLOOKUP(E938&amp;G938,'[1]采购入库货量(公司仓库)'!$A:$H,7,FALSE)))*L938-(IF(ISERROR(VLOOKUP(E938&amp;G938,'[1]采购入库货量(公司仓库)'!$A:$H,8,FALSE)),0,VLOOKUP(E938&amp;G938,'[1]采购入库货量(公司仓库)'!$A:$H,8,FALSE)))</f>
        <v>0</v>
      </c>
      <c r="AB938">
        <f>SUMIF([1]销售数据!$B:$B,E938&amp;G938,[1]销售数据!$G:$G)</f>
        <v>0</v>
      </c>
      <c r="AC938">
        <f t="shared" si="234"/>
        <v>0</v>
      </c>
      <c r="AD938" t="str">
        <f t="shared" si="224"/>
        <v/>
      </c>
      <c r="AE938">
        <f>SUMIF([1]销售数据!$B:$B,AD938,[1]销售数据!$L:$L)</f>
        <v>0</v>
      </c>
      <c r="AF938">
        <f>SUMIF([1]销售数据!$B:$B,AD938,[1]销售数据!$K:$K)</f>
        <v>0</v>
      </c>
      <c r="AG938">
        <f>SUMIF([1]销售数据!$B:$B,AD938,[1]销售数据!$J:$J)</f>
        <v>0</v>
      </c>
      <c r="AH938">
        <f>SUMIF([1]销售数据!$B:$B,AD938,[1]销售数据!$I:$I)</f>
        <v>0</v>
      </c>
      <c r="AI938">
        <f>SUMIF([1]销售数据!$B:$B,AD938,[1]销售数据!$H:$H)</f>
        <v>0</v>
      </c>
      <c r="AJ938" s="19">
        <f t="shared" si="235"/>
        <v>0</v>
      </c>
      <c r="AK938">
        <f>SUMIF([1]发货店铺数!$B:$B,AD938,[1]发货店铺数!$G:$G)</f>
        <v>0</v>
      </c>
      <c r="AL938">
        <f>SUMIF([1]销售店铺数!$B:$B,AD938,[1]销售店铺数!$G:$G)</f>
        <v>0</v>
      </c>
      <c r="AM938">
        <f>SUMIF([1]上周销售店铺数!$B:$B,AD938,[1]上周销售店铺数!$G:$G)</f>
        <v>0</v>
      </c>
      <c r="AN938" s="19">
        <f t="shared" si="236"/>
        <v>0</v>
      </c>
      <c r="AO938" s="19">
        <f t="shared" si="225"/>
        <v>0</v>
      </c>
      <c r="AP938" s="19">
        <f t="shared" si="226"/>
        <v>0</v>
      </c>
      <c r="AQ938" s="11">
        <f t="shared" si="237"/>
        <v>0</v>
      </c>
      <c r="AR938" s="19">
        <f t="shared" si="238"/>
        <v>0</v>
      </c>
      <c r="AS938" s="19">
        <f t="shared" si="239"/>
        <v>0</v>
      </c>
    </row>
    <row r="939" spans="1:45">
      <c r="A939"/>
      <c r="B939"/>
      <c r="C939"/>
      <c r="D939"/>
      <c r="E939"/>
      <c r="F939"/>
      <c r="G939"/>
      <c r="H939"/>
      <c r="L939" s="8"/>
      <c r="M939" s="8" t="str">
        <f>IF(ISERROR( VLOOKUP(AD939,'[1]采购入库货量(公司仓库)'!$A:$I,9,FALSE)),"", VLOOKUP(AD939,'[1]采购入库货量(公司仓库)'!$A:$I,9,FALSE))</f>
        <v/>
      </c>
      <c r="N939" s="8" t="str">
        <f>IF(ISERROR( VLOOKUP(AD939,[1]批发上市日期!$A:$F,6,FALSE)),"",  VLOOKUP(AD939,[1]批发上市日期!$A:$F,6,FALSE))</f>
        <v/>
      </c>
      <c r="O939" s="11">
        <f>IF(ISERROR(VLOOKUP(E939&amp;G939,'[1]采购入库货量(公司仓库)'!$A:$I,7,FALSE)),0,VLOOKUP(E939&amp;G939,'[1]采购入库货量(公司仓库)'!$A:$I,7,FALSE))</f>
        <v>0</v>
      </c>
      <c r="P939">
        <f t="shared" si="227"/>
        <v>0</v>
      </c>
      <c r="Q939">
        <f>IF(ISERROR(VLOOKUP(E939&amp;G939,'[1]采购入库货量(公司仓库)'!$A:$I,8,FALSE)),0,VLOOKUP(E939&amp;G939,'[1]采购入库货量(公司仓库)'!$A:$I,8,FALSE))</f>
        <v>0</v>
      </c>
      <c r="R939" s="11">
        <f t="shared" si="228"/>
        <v>0</v>
      </c>
      <c r="S939">
        <f>SUMIF([1]库存总量!$H:$H,E939&amp;G939,[1]库存总量!$G:$G)</f>
        <v>0</v>
      </c>
      <c r="T939">
        <f t="shared" si="229"/>
        <v>0</v>
      </c>
      <c r="U939">
        <f>SUMIFS([1]库存总量!$G:$G,[1]库存总量!$H:$H,E939&amp;G939,[1]库存总量!$A:$A,"B")</f>
        <v>0</v>
      </c>
      <c r="V939">
        <f t="shared" si="230"/>
        <v>0</v>
      </c>
      <c r="W939">
        <f>SUMIFS([1]库存总量!$G:$G,[1]库存总量!$H:$H,E939&amp;G939,[1]库存总量!$A:$A,"K")</f>
        <v>0</v>
      </c>
      <c r="X939">
        <f t="shared" si="231"/>
        <v>0</v>
      </c>
      <c r="Y939">
        <f t="shared" si="232"/>
        <v>0</v>
      </c>
      <c r="Z939">
        <f t="shared" si="233"/>
        <v>0</v>
      </c>
      <c r="AA939">
        <f>(IF(ISERROR(VLOOKUP(E939&amp;G939,'[1]采购入库货量(公司仓库)'!$A:$H,7,FALSE)),0,VLOOKUP(E939&amp;G939,'[1]采购入库货量(公司仓库)'!$A:$H,7,FALSE)))*L939-(IF(ISERROR(VLOOKUP(E939&amp;G939,'[1]采购入库货量(公司仓库)'!$A:$H,8,FALSE)),0,VLOOKUP(E939&amp;G939,'[1]采购入库货量(公司仓库)'!$A:$H,8,FALSE)))</f>
        <v>0</v>
      </c>
      <c r="AB939">
        <f>SUMIF([1]销售数据!$B:$B,E939&amp;G939,[1]销售数据!$G:$G)</f>
        <v>0</v>
      </c>
      <c r="AC939">
        <f t="shared" si="234"/>
        <v>0</v>
      </c>
      <c r="AD939" t="str">
        <f t="shared" si="224"/>
        <v/>
      </c>
      <c r="AE939">
        <f>SUMIF([1]销售数据!$B:$B,AD939,[1]销售数据!$L:$L)</f>
        <v>0</v>
      </c>
      <c r="AF939">
        <f>SUMIF([1]销售数据!$B:$B,AD939,[1]销售数据!$K:$K)</f>
        <v>0</v>
      </c>
      <c r="AG939">
        <f>SUMIF([1]销售数据!$B:$B,AD939,[1]销售数据!$J:$J)</f>
        <v>0</v>
      </c>
      <c r="AH939">
        <f>SUMIF([1]销售数据!$B:$B,AD939,[1]销售数据!$I:$I)</f>
        <v>0</v>
      </c>
      <c r="AI939">
        <f>SUMIF([1]销售数据!$B:$B,AD939,[1]销售数据!$H:$H)</f>
        <v>0</v>
      </c>
      <c r="AJ939" s="19">
        <f t="shared" si="235"/>
        <v>0</v>
      </c>
      <c r="AK939">
        <f>SUMIF([1]发货店铺数!$B:$B,AD939,[1]发货店铺数!$G:$G)</f>
        <v>0</v>
      </c>
      <c r="AL939">
        <f>SUMIF([1]销售店铺数!$B:$B,AD939,[1]销售店铺数!$G:$G)</f>
        <v>0</v>
      </c>
      <c r="AM939">
        <f>SUMIF([1]上周销售店铺数!$B:$B,AD939,[1]上周销售店铺数!$G:$G)</f>
        <v>0</v>
      </c>
      <c r="AN939" s="19">
        <f t="shared" si="236"/>
        <v>0</v>
      </c>
      <c r="AO939" s="19">
        <f t="shared" si="225"/>
        <v>0</v>
      </c>
      <c r="AP939" s="19">
        <f t="shared" si="226"/>
        <v>0</v>
      </c>
      <c r="AQ939" s="11">
        <f t="shared" si="237"/>
        <v>0</v>
      </c>
      <c r="AR939" s="19">
        <f t="shared" si="238"/>
        <v>0</v>
      </c>
      <c r="AS939" s="19">
        <f t="shared" si="239"/>
        <v>0</v>
      </c>
    </row>
    <row r="940" spans="1:45">
      <c r="A940"/>
      <c r="B940"/>
      <c r="C940"/>
      <c r="D940"/>
      <c r="E940"/>
      <c r="F940"/>
      <c r="G940"/>
      <c r="H940"/>
      <c r="L940" s="8"/>
      <c r="M940" s="8" t="str">
        <f>IF(ISERROR( VLOOKUP(AD940,'[1]采购入库货量(公司仓库)'!$A:$I,9,FALSE)),"", VLOOKUP(AD940,'[1]采购入库货量(公司仓库)'!$A:$I,9,FALSE))</f>
        <v/>
      </c>
      <c r="N940" s="8" t="str">
        <f>IF(ISERROR( VLOOKUP(AD940,[1]批发上市日期!$A:$F,6,FALSE)),"",  VLOOKUP(AD940,[1]批发上市日期!$A:$F,6,FALSE))</f>
        <v/>
      </c>
      <c r="O940" s="11">
        <f>IF(ISERROR(VLOOKUP(E940&amp;G940,'[1]采购入库货量(公司仓库)'!$A:$I,7,FALSE)),0,VLOOKUP(E940&amp;G940,'[1]采购入库货量(公司仓库)'!$A:$I,7,FALSE))</f>
        <v>0</v>
      </c>
      <c r="P940">
        <f t="shared" si="227"/>
        <v>0</v>
      </c>
      <c r="Q940">
        <f>IF(ISERROR(VLOOKUP(E940&amp;G940,'[1]采购入库货量(公司仓库)'!$A:$I,8,FALSE)),0,VLOOKUP(E940&amp;G940,'[1]采购入库货量(公司仓库)'!$A:$I,8,FALSE))</f>
        <v>0</v>
      </c>
      <c r="R940" s="11">
        <f t="shared" si="228"/>
        <v>0</v>
      </c>
      <c r="S940">
        <f>SUMIF([1]库存总量!$H:$H,E940&amp;G940,[1]库存总量!$G:$G)</f>
        <v>0</v>
      </c>
      <c r="T940">
        <f t="shared" si="229"/>
        <v>0</v>
      </c>
      <c r="U940">
        <f>SUMIFS([1]库存总量!$G:$G,[1]库存总量!$H:$H,E940&amp;G940,[1]库存总量!$A:$A,"B")</f>
        <v>0</v>
      </c>
      <c r="V940">
        <f t="shared" si="230"/>
        <v>0</v>
      </c>
      <c r="W940">
        <f>SUMIFS([1]库存总量!$G:$G,[1]库存总量!$H:$H,E940&amp;G940,[1]库存总量!$A:$A,"K")</f>
        <v>0</v>
      </c>
      <c r="X940">
        <f t="shared" si="231"/>
        <v>0</v>
      </c>
      <c r="Y940">
        <f t="shared" si="232"/>
        <v>0</v>
      </c>
      <c r="Z940">
        <f t="shared" si="233"/>
        <v>0</v>
      </c>
      <c r="AA940">
        <f>(IF(ISERROR(VLOOKUP(E940&amp;G940,'[1]采购入库货量(公司仓库)'!$A:$H,7,FALSE)),0,VLOOKUP(E940&amp;G940,'[1]采购入库货量(公司仓库)'!$A:$H,7,FALSE)))*L940-(IF(ISERROR(VLOOKUP(E940&amp;G940,'[1]采购入库货量(公司仓库)'!$A:$H,8,FALSE)),0,VLOOKUP(E940&amp;G940,'[1]采购入库货量(公司仓库)'!$A:$H,8,FALSE)))</f>
        <v>0</v>
      </c>
      <c r="AB940">
        <f>SUMIF([1]销售数据!$B:$B,E940&amp;G940,[1]销售数据!$G:$G)</f>
        <v>0</v>
      </c>
      <c r="AC940">
        <f t="shared" si="234"/>
        <v>0</v>
      </c>
      <c r="AD940" t="str">
        <f t="shared" si="224"/>
        <v/>
      </c>
      <c r="AE940">
        <f>SUMIF([1]销售数据!$B:$B,AD940,[1]销售数据!$L:$L)</f>
        <v>0</v>
      </c>
      <c r="AF940">
        <f>SUMIF([1]销售数据!$B:$B,AD940,[1]销售数据!$K:$K)</f>
        <v>0</v>
      </c>
      <c r="AG940">
        <f>SUMIF([1]销售数据!$B:$B,AD940,[1]销售数据!$J:$J)</f>
        <v>0</v>
      </c>
      <c r="AH940">
        <f>SUMIF([1]销售数据!$B:$B,AD940,[1]销售数据!$I:$I)</f>
        <v>0</v>
      </c>
      <c r="AI940">
        <f>SUMIF([1]销售数据!$B:$B,AD940,[1]销售数据!$H:$H)</f>
        <v>0</v>
      </c>
      <c r="AJ940" s="19">
        <f t="shared" si="235"/>
        <v>0</v>
      </c>
      <c r="AK940">
        <f>SUMIF([1]发货店铺数!$B:$B,AD940,[1]发货店铺数!$G:$G)</f>
        <v>0</v>
      </c>
      <c r="AL940">
        <f>SUMIF([1]销售店铺数!$B:$B,AD940,[1]销售店铺数!$G:$G)</f>
        <v>0</v>
      </c>
      <c r="AM940">
        <f>SUMIF([1]上周销售店铺数!$B:$B,AD940,[1]上周销售店铺数!$G:$G)</f>
        <v>0</v>
      </c>
      <c r="AN940" s="19">
        <f t="shared" si="236"/>
        <v>0</v>
      </c>
      <c r="AO940" s="19">
        <f t="shared" si="225"/>
        <v>0</v>
      </c>
      <c r="AP940" s="19">
        <f t="shared" si="226"/>
        <v>0</v>
      </c>
      <c r="AQ940" s="11">
        <f t="shared" si="237"/>
        <v>0</v>
      </c>
      <c r="AR940" s="19">
        <f t="shared" si="238"/>
        <v>0</v>
      </c>
      <c r="AS940" s="19">
        <f t="shared" si="239"/>
        <v>0</v>
      </c>
    </row>
    <row r="941" spans="1:45">
      <c r="A941"/>
      <c r="B941"/>
      <c r="C941"/>
      <c r="D941"/>
      <c r="E941"/>
      <c r="F941"/>
      <c r="G941"/>
      <c r="H941"/>
      <c r="L941" s="8"/>
      <c r="M941" s="8" t="str">
        <f>IF(ISERROR( VLOOKUP(AD941,'[1]采购入库货量(公司仓库)'!$A:$I,9,FALSE)),"", VLOOKUP(AD941,'[1]采购入库货量(公司仓库)'!$A:$I,9,FALSE))</f>
        <v/>
      </c>
      <c r="N941" s="8" t="str">
        <f>IF(ISERROR( VLOOKUP(AD941,[1]批发上市日期!$A:$F,6,FALSE)),"",  VLOOKUP(AD941,[1]批发上市日期!$A:$F,6,FALSE))</f>
        <v/>
      </c>
      <c r="O941" s="11">
        <f>IF(ISERROR(VLOOKUP(E941&amp;G941,'[1]采购入库货量(公司仓库)'!$A:$I,7,FALSE)),0,VLOOKUP(E941&amp;G941,'[1]采购入库货量(公司仓库)'!$A:$I,7,FALSE))</f>
        <v>0</v>
      </c>
      <c r="P941">
        <f t="shared" si="227"/>
        <v>0</v>
      </c>
      <c r="Q941">
        <f>IF(ISERROR(VLOOKUP(E941&amp;G941,'[1]采购入库货量(公司仓库)'!$A:$I,8,FALSE)),0,VLOOKUP(E941&amp;G941,'[1]采购入库货量(公司仓库)'!$A:$I,8,FALSE))</f>
        <v>0</v>
      </c>
      <c r="R941" s="11">
        <f t="shared" si="228"/>
        <v>0</v>
      </c>
      <c r="S941">
        <f>SUMIF([1]库存总量!$H:$H,E941&amp;G941,[1]库存总量!$G:$G)</f>
        <v>0</v>
      </c>
      <c r="T941">
        <f t="shared" si="229"/>
        <v>0</v>
      </c>
      <c r="U941">
        <f>SUMIFS([1]库存总量!$G:$G,[1]库存总量!$H:$H,E941&amp;G941,[1]库存总量!$A:$A,"B")</f>
        <v>0</v>
      </c>
      <c r="V941">
        <f t="shared" si="230"/>
        <v>0</v>
      </c>
      <c r="W941">
        <f>SUMIFS([1]库存总量!$G:$G,[1]库存总量!$H:$H,E941&amp;G941,[1]库存总量!$A:$A,"K")</f>
        <v>0</v>
      </c>
      <c r="X941">
        <f t="shared" si="231"/>
        <v>0</v>
      </c>
      <c r="Y941">
        <f t="shared" si="232"/>
        <v>0</v>
      </c>
      <c r="Z941">
        <f t="shared" si="233"/>
        <v>0</v>
      </c>
      <c r="AA941">
        <f>(IF(ISERROR(VLOOKUP(E941&amp;G941,'[1]采购入库货量(公司仓库)'!$A:$H,7,FALSE)),0,VLOOKUP(E941&amp;G941,'[1]采购入库货量(公司仓库)'!$A:$H,7,FALSE)))*L941-(IF(ISERROR(VLOOKUP(E941&amp;G941,'[1]采购入库货量(公司仓库)'!$A:$H,8,FALSE)),0,VLOOKUP(E941&amp;G941,'[1]采购入库货量(公司仓库)'!$A:$H,8,FALSE)))</f>
        <v>0</v>
      </c>
      <c r="AB941">
        <f>SUMIF([1]销售数据!$B:$B,E941&amp;G941,[1]销售数据!$G:$G)</f>
        <v>0</v>
      </c>
      <c r="AC941">
        <f t="shared" si="234"/>
        <v>0</v>
      </c>
      <c r="AD941" t="str">
        <f t="shared" si="224"/>
        <v/>
      </c>
      <c r="AE941">
        <f>SUMIF([1]销售数据!$B:$B,AD941,[1]销售数据!$L:$L)</f>
        <v>0</v>
      </c>
      <c r="AF941">
        <f>SUMIF([1]销售数据!$B:$B,AD941,[1]销售数据!$K:$K)</f>
        <v>0</v>
      </c>
      <c r="AG941">
        <f>SUMIF([1]销售数据!$B:$B,AD941,[1]销售数据!$J:$J)</f>
        <v>0</v>
      </c>
      <c r="AH941">
        <f>SUMIF([1]销售数据!$B:$B,AD941,[1]销售数据!$I:$I)</f>
        <v>0</v>
      </c>
      <c r="AI941">
        <f>SUMIF([1]销售数据!$B:$B,AD941,[1]销售数据!$H:$H)</f>
        <v>0</v>
      </c>
      <c r="AJ941" s="19">
        <f t="shared" si="235"/>
        <v>0</v>
      </c>
      <c r="AK941">
        <f>SUMIF([1]发货店铺数!$B:$B,AD941,[1]发货店铺数!$G:$G)</f>
        <v>0</v>
      </c>
      <c r="AL941">
        <f>SUMIF([1]销售店铺数!$B:$B,AD941,[1]销售店铺数!$G:$G)</f>
        <v>0</v>
      </c>
      <c r="AM941">
        <f>SUMIF([1]上周销售店铺数!$B:$B,AD941,[1]上周销售店铺数!$G:$G)</f>
        <v>0</v>
      </c>
      <c r="AN941" s="19">
        <f t="shared" si="236"/>
        <v>0</v>
      </c>
      <c r="AO941" s="19">
        <f t="shared" si="225"/>
        <v>0</v>
      </c>
      <c r="AP941" s="19">
        <f t="shared" si="226"/>
        <v>0</v>
      </c>
      <c r="AQ941" s="11">
        <f t="shared" si="237"/>
        <v>0</v>
      </c>
      <c r="AR941" s="19">
        <f t="shared" si="238"/>
        <v>0</v>
      </c>
      <c r="AS941" s="19">
        <f t="shared" si="239"/>
        <v>0</v>
      </c>
    </row>
    <row r="942" spans="1:45">
      <c r="A942"/>
      <c r="B942"/>
      <c r="C942"/>
      <c r="D942"/>
      <c r="E942"/>
      <c r="F942"/>
      <c r="G942"/>
      <c r="H942"/>
      <c r="L942" s="8"/>
      <c r="M942" s="8" t="str">
        <f>IF(ISERROR( VLOOKUP(AD942,'[1]采购入库货量(公司仓库)'!$A:$I,9,FALSE)),"", VLOOKUP(AD942,'[1]采购入库货量(公司仓库)'!$A:$I,9,FALSE))</f>
        <v/>
      </c>
      <c r="N942" s="8" t="str">
        <f>IF(ISERROR( VLOOKUP(AD942,[1]批发上市日期!$A:$F,6,FALSE)),"",  VLOOKUP(AD942,[1]批发上市日期!$A:$F,6,FALSE))</f>
        <v/>
      </c>
      <c r="O942" s="11">
        <f>IF(ISERROR(VLOOKUP(E942&amp;G942,'[1]采购入库货量(公司仓库)'!$A:$I,7,FALSE)),0,VLOOKUP(E942&amp;G942,'[1]采购入库货量(公司仓库)'!$A:$I,7,FALSE))</f>
        <v>0</v>
      </c>
      <c r="P942">
        <f t="shared" si="227"/>
        <v>0</v>
      </c>
      <c r="Q942">
        <f>IF(ISERROR(VLOOKUP(E942&amp;G942,'[1]采购入库货量(公司仓库)'!$A:$I,8,FALSE)),0,VLOOKUP(E942&amp;G942,'[1]采购入库货量(公司仓库)'!$A:$I,8,FALSE))</f>
        <v>0</v>
      </c>
      <c r="R942" s="11">
        <f t="shared" si="228"/>
        <v>0</v>
      </c>
      <c r="S942">
        <f>SUMIF([1]库存总量!$H:$H,E942&amp;G942,[1]库存总量!$G:$G)</f>
        <v>0</v>
      </c>
      <c r="T942">
        <f t="shared" si="229"/>
        <v>0</v>
      </c>
      <c r="U942">
        <f>SUMIFS([1]库存总量!$G:$G,[1]库存总量!$H:$H,E942&amp;G942,[1]库存总量!$A:$A,"B")</f>
        <v>0</v>
      </c>
      <c r="V942">
        <f t="shared" si="230"/>
        <v>0</v>
      </c>
      <c r="W942">
        <f>SUMIFS([1]库存总量!$G:$G,[1]库存总量!$H:$H,E942&amp;G942,[1]库存总量!$A:$A,"K")</f>
        <v>0</v>
      </c>
      <c r="X942">
        <f t="shared" si="231"/>
        <v>0</v>
      </c>
      <c r="Y942">
        <f t="shared" si="232"/>
        <v>0</v>
      </c>
      <c r="Z942">
        <f t="shared" si="233"/>
        <v>0</v>
      </c>
      <c r="AA942">
        <f>(IF(ISERROR(VLOOKUP(E942&amp;G942,'[1]采购入库货量(公司仓库)'!$A:$H,7,FALSE)),0,VLOOKUP(E942&amp;G942,'[1]采购入库货量(公司仓库)'!$A:$H,7,FALSE)))*L942-(IF(ISERROR(VLOOKUP(E942&amp;G942,'[1]采购入库货量(公司仓库)'!$A:$H,8,FALSE)),0,VLOOKUP(E942&amp;G942,'[1]采购入库货量(公司仓库)'!$A:$H,8,FALSE)))</f>
        <v>0</v>
      </c>
      <c r="AB942">
        <f>SUMIF([1]销售数据!$B:$B,E942&amp;G942,[1]销售数据!$G:$G)</f>
        <v>0</v>
      </c>
      <c r="AC942">
        <f t="shared" si="234"/>
        <v>0</v>
      </c>
      <c r="AD942" t="str">
        <f t="shared" si="224"/>
        <v/>
      </c>
      <c r="AE942">
        <f>SUMIF([1]销售数据!$B:$B,AD942,[1]销售数据!$L:$L)</f>
        <v>0</v>
      </c>
      <c r="AF942">
        <f>SUMIF([1]销售数据!$B:$B,AD942,[1]销售数据!$K:$K)</f>
        <v>0</v>
      </c>
      <c r="AG942">
        <f>SUMIF([1]销售数据!$B:$B,AD942,[1]销售数据!$J:$J)</f>
        <v>0</v>
      </c>
      <c r="AH942">
        <f>SUMIF([1]销售数据!$B:$B,AD942,[1]销售数据!$I:$I)</f>
        <v>0</v>
      </c>
      <c r="AI942">
        <f>SUMIF([1]销售数据!$B:$B,AD942,[1]销售数据!$H:$H)</f>
        <v>0</v>
      </c>
      <c r="AJ942" s="19">
        <f t="shared" si="235"/>
        <v>0</v>
      </c>
      <c r="AK942">
        <f>SUMIF([1]发货店铺数!$B:$B,AD942,[1]发货店铺数!$G:$G)</f>
        <v>0</v>
      </c>
      <c r="AL942">
        <f>SUMIF([1]销售店铺数!$B:$B,AD942,[1]销售店铺数!$G:$G)</f>
        <v>0</v>
      </c>
      <c r="AM942">
        <f>SUMIF([1]上周销售店铺数!$B:$B,AD942,[1]上周销售店铺数!$G:$G)</f>
        <v>0</v>
      </c>
      <c r="AN942" s="19">
        <f t="shared" si="236"/>
        <v>0</v>
      </c>
      <c r="AO942" s="19">
        <f t="shared" si="225"/>
        <v>0</v>
      </c>
      <c r="AP942" s="19">
        <f t="shared" si="226"/>
        <v>0</v>
      </c>
      <c r="AQ942" s="11">
        <f t="shared" si="237"/>
        <v>0</v>
      </c>
      <c r="AR942" s="19">
        <f t="shared" si="238"/>
        <v>0</v>
      </c>
      <c r="AS942" s="19">
        <f t="shared" si="239"/>
        <v>0</v>
      </c>
    </row>
    <row r="943" spans="1:45">
      <c r="A943"/>
      <c r="B943"/>
      <c r="C943"/>
      <c r="D943"/>
      <c r="E943"/>
      <c r="F943"/>
      <c r="G943"/>
      <c r="H943"/>
      <c r="L943" s="8"/>
      <c r="M943" s="8" t="str">
        <f>IF(ISERROR( VLOOKUP(AD943,'[1]采购入库货量(公司仓库)'!$A:$I,9,FALSE)),"", VLOOKUP(AD943,'[1]采购入库货量(公司仓库)'!$A:$I,9,FALSE))</f>
        <v/>
      </c>
      <c r="N943" s="8" t="str">
        <f>IF(ISERROR( VLOOKUP(AD943,[1]批发上市日期!$A:$F,6,FALSE)),"",  VLOOKUP(AD943,[1]批发上市日期!$A:$F,6,FALSE))</f>
        <v/>
      </c>
      <c r="O943" s="11">
        <f>IF(ISERROR(VLOOKUP(E943&amp;G943,'[1]采购入库货量(公司仓库)'!$A:$I,7,FALSE)),0,VLOOKUP(E943&amp;G943,'[1]采购入库货量(公司仓库)'!$A:$I,7,FALSE))</f>
        <v>0</v>
      </c>
      <c r="P943">
        <f t="shared" si="227"/>
        <v>0</v>
      </c>
      <c r="Q943">
        <f>IF(ISERROR(VLOOKUP(E943&amp;G943,'[1]采购入库货量(公司仓库)'!$A:$I,8,FALSE)),0,VLOOKUP(E943&amp;G943,'[1]采购入库货量(公司仓库)'!$A:$I,8,FALSE))</f>
        <v>0</v>
      </c>
      <c r="R943" s="11">
        <f t="shared" si="228"/>
        <v>0</v>
      </c>
      <c r="S943">
        <f>SUMIF([1]库存总量!$H:$H,E943&amp;G943,[1]库存总量!$G:$G)</f>
        <v>0</v>
      </c>
      <c r="T943">
        <f t="shared" si="229"/>
        <v>0</v>
      </c>
      <c r="U943">
        <f>SUMIFS([1]库存总量!$G:$G,[1]库存总量!$H:$H,E943&amp;G943,[1]库存总量!$A:$A,"B")</f>
        <v>0</v>
      </c>
      <c r="V943">
        <f t="shared" si="230"/>
        <v>0</v>
      </c>
      <c r="W943">
        <f>SUMIFS([1]库存总量!$G:$G,[1]库存总量!$H:$H,E943&amp;G943,[1]库存总量!$A:$A,"K")</f>
        <v>0</v>
      </c>
      <c r="X943">
        <f t="shared" si="231"/>
        <v>0</v>
      </c>
      <c r="Y943">
        <f t="shared" si="232"/>
        <v>0</v>
      </c>
      <c r="Z943">
        <f t="shared" si="233"/>
        <v>0</v>
      </c>
      <c r="AA943">
        <f>(IF(ISERROR(VLOOKUP(E943&amp;G943,'[1]采购入库货量(公司仓库)'!$A:$H,7,FALSE)),0,VLOOKUP(E943&amp;G943,'[1]采购入库货量(公司仓库)'!$A:$H,7,FALSE)))*L943-(IF(ISERROR(VLOOKUP(E943&amp;G943,'[1]采购入库货量(公司仓库)'!$A:$H,8,FALSE)),0,VLOOKUP(E943&amp;G943,'[1]采购入库货量(公司仓库)'!$A:$H,8,FALSE)))</f>
        <v>0</v>
      </c>
      <c r="AB943">
        <f>SUMIF([1]销售数据!$B:$B,E943&amp;G943,[1]销售数据!$G:$G)</f>
        <v>0</v>
      </c>
      <c r="AC943">
        <f t="shared" si="234"/>
        <v>0</v>
      </c>
      <c r="AD943" t="str">
        <f t="shared" si="224"/>
        <v/>
      </c>
      <c r="AE943">
        <f>SUMIF([1]销售数据!$B:$B,AD943,[1]销售数据!$L:$L)</f>
        <v>0</v>
      </c>
      <c r="AF943">
        <f>SUMIF([1]销售数据!$B:$B,AD943,[1]销售数据!$K:$K)</f>
        <v>0</v>
      </c>
      <c r="AG943">
        <f>SUMIF([1]销售数据!$B:$B,AD943,[1]销售数据!$J:$J)</f>
        <v>0</v>
      </c>
      <c r="AH943">
        <f>SUMIF([1]销售数据!$B:$B,AD943,[1]销售数据!$I:$I)</f>
        <v>0</v>
      </c>
      <c r="AI943">
        <f>SUMIF([1]销售数据!$B:$B,AD943,[1]销售数据!$H:$H)</f>
        <v>0</v>
      </c>
      <c r="AJ943" s="19">
        <f t="shared" si="235"/>
        <v>0</v>
      </c>
      <c r="AK943">
        <f>SUMIF([1]发货店铺数!$B:$B,AD943,[1]发货店铺数!$G:$G)</f>
        <v>0</v>
      </c>
      <c r="AL943">
        <f>SUMIF([1]销售店铺数!$B:$B,AD943,[1]销售店铺数!$G:$G)</f>
        <v>0</v>
      </c>
      <c r="AM943">
        <f>SUMIF([1]上周销售店铺数!$B:$B,AD943,[1]上周销售店铺数!$G:$G)</f>
        <v>0</v>
      </c>
      <c r="AN943" s="19">
        <f t="shared" si="236"/>
        <v>0</v>
      </c>
      <c r="AO943" s="19">
        <f t="shared" si="225"/>
        <v>0</v>
      </c>
      <c r="AP943" s="19">
        <f t="shared" si="226"/>
        <v>0</v>
      </c>
      <c r="AQ943" s="11">
        <f t="shared" si="237"/>
        <v>0</v>
      </c>
      <c r="AR943" s="19">
        <f t="shared" si="238"/>
        <v>0</v>
      </c>
      <c r="AS943" s="19">
        <f t="shared" si="239"/>
        <v>0</v>
      </c>
    </row>
    <row r="944" spans="1:45">
      <c r="A944"/>
      <c r="B944"/>
      <c r="C944"/>
      <c r="D944"/>
      <c r="E944"/>
      <c r="F944"/>
      <c r="G944"/>
      <c r="H944"/>
      <c r="L944" s="8"/>
      <c r="M944" s="8" t="str">
        <f>IF(ISERROR( VLOOKUP(AD944,'[1]采购入库货量(公司仓库)'!$A:$I,9,FALSE)),"", VLOOKUP(AD944,'[1]采购入库货量(公司仓库)'!$A:$I,9,FALSE))</f>
        <v/>
      </c>
      <c r="N944" s="8" t="str">
        <f>IF(ISERROR( VLOOKUP(AD944,[1]批发上市日期!$A:$F,6,FALSE)),"",  VLOOKUP(AD944,[1]批发上市日期!$A:$F,6,FALSE))</f>
        <v/>
      </c>
      <c r="O944" s="11">
        <f>IF(ISERROR(VLOOKUP(E944&amp;G944,'[1]采购入库货量(公司仓库)'!$A:$I,7,FALSE)),0,VLOOKUP(E944&amp;G944,'[1]采购入库货量(公司仓库)'!$A:$I,7,FALSE))</f>
        <v>0</v>
      </c>
      <c r="P944">
        <f t="shared" si="227"/>
        <v>0</v>
      </c>
      <c r="Q944">
        <f>IF(ISERROR(VLOOKUP(E944&amp;G944,'[1]采购入库货量(公司仓库)'!$A:$I,8,FALSE)),0,VLOOKUP(E944&amp;G944,'[1]采购入库货量(公司仓库)'!$A:$I,8,FALSE))</f>
        <v>0</v>
      </c>
      <c r="R944" s="11">
        <f t="shared" si="228"/>
        <v>0</v>
      </c>
      <c r="S944">
        <f>SUMIF([1]库存总量!$H:$H,E944&amp;G944,[1]库存总量!$G:$G)</f>
        <v>0</v>
      </c>
      <c r="T944">
        <f t="shared" si="229"/>
        <v>0</v>
      </c>
      <c r="U944">
        <f>SUMIFS([1]库存总量!$G:$G,[1]库存总量!$H:$H,E944&amp;G944,[1]库存总量!$A:$A,"B")</f>
        <v>0</v>
      </c>
      <c r="V944">
        <f t="shared" si="230"/>
        <v>0</v>
      </c>
      <c r="W944">
        <f>SUMIFS([1]库存总量!$G:$G,[1]库存总量!$H:$H,E944&amp;G944,[1]库存总量!$A:$A,"K")</f>
        <v>0</v>
      </c>
      <c r="X944">
        <f t="shared" si="231"/>
        <v>0</v>
      </c>
      <c r="Y944">
        <f t="shared" si="232"/>
        <v>0</v>
      </c>
      <c r="Z944">
        <f t="shared" si="233"/>
        <v>0</v>
      </c>
      <c r="AA944">
        <f>(IF(ISERROR(VLOOKUP(E944&amp;G944,'[1]采购入库货量(公司仓库)'!$A:$H,7,FALSE)),0,VLOOKUP(E944&amp;G944,'[1]采购入库货量(公司仓库)'!$A:$H,7,FALSE)))*L944-(IF(ISERROR(VLOOKUP(E944&amp;G944,'[1]采购入库货量(公司仓库)'!$A:$H,8,FALSE)),0,VLOOKUP(E944&amp;G944,'[1]采购入库货量(公司仓库)'!$A:$H,8,FALSE)))</f>
        <v>0</v>
      </c>
      <c r="AB944">
        <f>SUMIF([1]销售数据!$B:$B,E944&amp;G944,[1]销售数据!$G:$G)</f>
        <v>0</v>
      </c>
      <c r="AC944">
        <f t="shared" si="234"/>
        <v>0</v>
      </c>
      <c r="AD944" t="str">
        <f t="shared" si="224"/>
        <v/>
      </c>
      <c r="AE944">
        <f>SUMIF([1]销售数据!$B:$B,AD944,[1]销售数据!$L:$L)</f>
        <v>0</v>
      </c>
      <c r="AF944">
        <f>SUMIF([1]销售数据!$B:$B,AD944,[1]销售数据!$K:$K)</f>
        <v>0</v>
      </c>
      <c r="AG944">
        <f>SUMIF([1]销售数据!$B:$B,AD944,[1]销售数据!$J:$J)</f>
        <v>0</v>
      </c>
      <c r="AH944">
        <f>SUMIF([1]销售数据!$B:$B,AD944,[1]销售数据!$I:$I)</f>
        <v>0</v>
      </c>
      <c r="AI944">
        <f>SUMIF([1]销售数据!$B:$B,AD944,[1]销售数据!$H:$H)</f>
        <v>0</v>
      </c>
      <c r="AJ944" s="19">
        <f t="shared" si="235"/>
        <v>0</v>
      </c>
      <c r="AK944">
        <f>SUMIF([1]发货店铺数!$B:$B,AD944,[1]发货店铺数!$G:$G)</f>
        <v>0</v>
      </c>
      <c r="AL944">
        <f>SUMIF([1]销售店铺数!$B:$B,AD944,[1]销售店铺数!$G:$G)</f>
        <v>0</v>
      </c>
      <c r="AM944">
        <f>SUMIF([1]上周销售店铺数!$B:$B,AD944,[1]上周销售店铺数!$G:$G)</f>
        <v>0</v>
      </c>
      <c r="AN944" s="19">
        <f t="shared" si="236"/>
        <v>0</v>
      </c>
      <c r="AO944" s="19">
        <f t="shared" si="225"/>
        <v>0</v>
      </c>
      <c r="AP944" s="19">
        <f t="shared" si="226"/>
        <v>0</v>
      </c>
      <c r="AQ944" s="11">
        <f t="shared" si="237"/>
        <v>0</v>
      </c>
      <c r="AR944" s="19">
        <f t="shared" si="238"/>
        <v>0</v>
      </c>
      <c r="AS944" s="19">
        <f t="shared" si="239"/>
        <v>0</v>
      </c>
    </row>
    <row r="945" spans="1:45">
      <c r="A945"/>
      <c r="B945"/>
      <c r="C945"/>
      <c r="D945"/>
      <c r="E945"/>
      <c r="F945"/>
      <c r="G945"/>
      <c r="H945"/>
      <c r="L945" s="8"/>
      <c r="M945" s="8" t="str">
        <f>IF(ISERROR( VLOOKUP(AD945,'[1]采购入库货量(公司仓库)'!$A:$I,9,FALSE)),"", VLOOKUP(AD945,'[1]采购入库货量(公司仓库)'!$A:$I,9,FALSE))</f>
        <v/>
      </c>
      <c r="N945" s="8" t="str">
        <f>IF(ISERROR( VLOOKUP(AD945,[1]批发上市日期!$A:$F,6,FALSE)),"",  VLOOKUP(AD945,[1]批发上市日期!$A:$F,6,FALSE))</f>
        <v/>
      </c>
      <c r="O945" s="11">
        <f>IF(ISERROR(VLOOKUP(E945&amp;G945,'[1]采购入库货量(公司仓库)'!$A:$I,7,FALSE)),0,VLOOKUP(E945&amp;G945,'[1]采购入库货量(公司仓库)'!$A:$I,7,FALSE))</f>
        <v>0</v>
      </c>
      <c r="P945">
        <f t="shared" si="227"/>
        <v>0</v>
      </c>
      <c r="Q945">
        <f>IF(ISERROR(VLOOKUP(E945&amp;G945,'[1]采购入库货量(公司仓库)'!$A:$I,8,FALSE)),0,VLOOKUP(E945&amp;G945,'[1]采购入库货量(公司仓库)'!$A:$I,8,FALSE))</f>
        <v>0</v>
      </c>
      <c r="R945" s="11">
        <f t="shared" si="228"/>
        <v>0</v>
      </c>
      <c r="S945">
        <f>SUMIF([1]库存总量!$H:$H,E945&amp;G945,[1]库存总量!$G:$G)</f>
        <v>0</v>
      </c>
      <c r="T945">
        <f t="shared" si="229"/>
        <v>0</v>
      </c>
      <c r="U945">
        <f>SUMIFS([1]库存总量!$G:$G,[1]库存总量!$H:$H,E945&amp;G945,[1]库存总量!$A:$A,"B")</f>
        <v>0</v>
      </c>
      <c r="V945">
        <f t="shared" si="230"/>
        <v>0</v>
      </c>
      <c r="W945">
        <f>SUMIFS([1]库存总量!$G:$G,[1]库存总量!$H:$H,E945&amp;G945,[1]库存总量!$A:$A,"K")</f>
        <v>0</v>
      </c>
      <c r="X945">
        <f t="shared" si="231"/>
        <v>0</v>
      </c>
      <c r="Y945">
        <f t="shared" si="232"/>
        <v>0</v>
      </c>
      <c r="Z945">
        <f t="shared" si="233"/>
        <v>0</v>
      </c>
      <c r="AA945">
        <f>(IF(ISERROR(VLOOKUP(E945&amp;G945,'[1]采购入库货量(公司仓库)'!$A:$H,7,FALSE)),0,VLOOKUP(E945&amp;G945,'[1]采购入库货量(公司仓库)'!$A:$H,7,FALSE)))*L945-(IF(ISERROR(VLOOKUP(E945&amp;G945,'[1]采购入库货量(公司仓库)'!$A:$H,8,FALSE)),0,VLOOKUP(E945&amp;G945,'[1]采购入库货量(公司仓库)'!$A:$H,8,FALSE)))</f>
        <v>0</v>
      </c>
      <c r="AB945">
        <f>SUMIF([1]销售数据!$B:$B,E945&amp;G945,[1]销售数据!$G:$G)</f>
        <v>0</v>
      </c>
      <c r="AC945">
        <f t="shared" si="234"/>
        <v>0</v>
      </c>
      <c r="AD945" t="str">
        <f t="shared" si="224"/>
        <v/>
      </c>
      <c r="AE945">
        <f>SUMIF([1]销售数据!$B:$B,AD945,[1]销售数据!$L:$L)</f>
        <v>0</v>
      </c>
      <c r="AF945">
        <f>SUMIF([1]销售数据!$B:$B,AD945,[1]销售数据!$K:$K)</f>
        <v>0</v>
      </c>
      <c r="AG945">
        <f>SUMIF([1]销售数据!$B:$B,AD945,[1]销售数据!$J:$J)</f>
        <v>0</v>
      </c>
      <c r="AH945">
        <f>SUMIF([1]销售数据!$B:$B,AD945,[1]销售数据!$I:$I)</f>
        <v>0</v>
      </c>
      <c r="AI945">
        <f>SUMIF([1]销售数据!$B:$B,AD945,[1]销售数据!$H:$H)</f>
        <v>0</v>
      </c>
      <c r="AJ945" s="19">
        <f t="shared" si="235"/>
        <v>0</v>
      </c>
      <c r="AK945">
        <f>SUMIF([1]发货店铺数!$B:$B,AD945,[1]发货店铺数!$G:$G)</f>
        <v>0</v>
      </c>
      <c r="AL945">
        <f>SUMIF([1]销售店铺数!$B:$B,AD945,[1]销售店铺数!$G:$G)</f>
        <v>0</v>
      </c>
      <c r="AM945">
        <f>SUMIF([1]上周销售店铺数!$B:$B,AD945,[1]上周销售店铺数!$G:$G)</f>
        <v>0</v>
      </c>
      <c r="AN945" s="19">
        <f t="shared" si="236"/>
        <v>0</v>
      </c>
      <c r="AO945" s="19">
        <f t="shared" si="225"/>
        <v>0</v>
      </c>
      <c r="AP945" s="19">
        <f t="shared" si="226"/>
        <v>0</v>
      </c>
      <c r="AQ945" s="11">
        <f t="shared" si="237"/>
        <v>0</v>
      </c>
      <c r="AR945" s="19">
        <f t="shared" si="238"/>
        <v>0</v>
      </c>
      <c r="AS945" s="19">
        <f t="shared" si="239"/>
        <v>0</v>
      </c>
    </row>
    <row r="946" spans="1:45">
      <c r="A946"/>
      <c r="B946"/>
      <c r="C946"/>
      <c r="D946"/>
      <c r="E946"/>
      <c r="F946"/>
      <c r="G946"/>
      <c r="H946"/>
      <c r="L946" s="8"/>
      <c r="M946" s="8" t="str">
        <f>IF(ISERROR( VLOOKUP(AD946,'[1]采购入库货量(公司仓库)'!$A:$I,9,FALSE)),"", VLOOKUP(AD946,'[1]采购入库货量(公司仓库)'!$A:$I,9,FALSE))</f>
        <v/>
      </c>
      <c r="N946" s="8" t="str">
        <f>IF(ISERROR( VLOOKUP(AD946,[1]批发上市日期!$A:$F,6,FALSE)),"",  VLOOKUP(AD946,[1]批发上市日期!$A:$F,6,FALSE))</f>
        <v/>
      </c>
      <c r="O946" s="11">
        <f>IF(ISERROR(VLOOKUP(E946&amp;G946,'[1]采购入库货量(公司仓库)'!$A:$I,7,FALSE)),0,VLOOKUP(E946&amp;G946,'[1]采购入库货量(公司仓库)'!$A:$I,7,FALSE))</f>
        <v>0</v>
      </c>
      <c r="P946">
        <f t="shared" si="227"/>
        <v>0</v>
      </c>
      <c r="Q946">
        <f>IF(ISERROR(VLOOKUP(E946&amp;G946,'[1]采购入库货量(公司仓库)'!$A:$I,8,FALSE)),0,VLOOKUP(E946&amp;G946,'[1]采购入库货量(公司仓库)'!$A:$I,8,FALSE))</f>
        <v>0</v>
      </c>
      <c r="R946" s="11">
        <f t="shared" si="228"/>
        <v>0</v>
      </c>
      <c r="S946">
        <f>SUMIF([1]库存总量!$H:$H,E946&amp;G946,[1]库存总量!$G:$G)</f>
        <v>0</v>
      </c>
      <c r="T946">
        <f t="shared" si="229"/>
        <v>0</v>
      </c>
      <c r="U946">
        <f>SUMIFS([1]库存总量!$G:$G,[1]库存总量!$H:$H,E946&amp;G946,[1]库存总量!$A:$A,"B")</f>
        <v>0</v>
      </c>
      <c r="V946">
        <f t="shared" si="230"/>
        <v>0</v>
      </c>
      <c r="W946">
        <f>SUMIFS([1]库存总量!$G:$G,[1]库存总量!$H:$H,E946&amp;G946,[1]库存总量!$A:$A,"K")</f>
        <v>0</v>
      </c>
      <c r="X946">
        <f t="shared" si="231"/>
        <v>0</v>
      </c>
      <c r="Y946">
        <f t="shared" si="232"/>
        <v>0</v>
      </c>
      <c r="Z946">
        <f t="shared" si="233"/>
        <v>0</v>
      </c>
      <c r="AA946">
        <f>(IF(ISERROR(VLOOKUP(E946&amp;G946,'[1]采购入库货量(公司仓库)'!$A:$H,7,FALSE)),0,VLOOKUP(E946&amp;G946,'[1]采购入库货量(公司仓库)'!$A:$H,7,FALSE)))*L946-(IF(ISERROR(VLOOKUP(E946&amp;G946,'[1]采购入库货量(公司仓库)'!$A:$H,8,FALSE)),0,VLOOKUP(E946&amp;G946,'[1]采购入库货量(公司仓库)'!$A:$H,8,FALSE)))</f>
        <v>0</v>
      </c>
      <c r="AB946">
        <f>SUMIF([1]销售数据!$B:$B,E946&amp;G946,[1]销售数据!$G:$G)</f>
        <v>0</v>
      </c>
      <c r="AC946">
        <f t="shared" si="234"/>
        <v>0</v>
      </c>
      <c r="AD946" t="str">
        <f t="shared" si="224"/>
        <v/>
      </c>
      <c r="AE946">
        <f>SUMIF([1]销售数据!$B:$B,AD946,[1]销售数据!$L:$L)</f>
        <v>0</v>
      </c>
      <c r="AF946">
        <f>SUMIF([1]销售数据!$B:$B,AD946,[1]销售数据!$K:$K)</f>
        <v>0</v>
      </c>
      <c r="AG946">
        <f>SUMIF([1]销售数据!$B:$B,AD946,[1]销售数据!$J:$J)</f>
        <v>0</v>
      </c>
      <c r="AH946">
        <f>SUMIF([1]销售数据!$B:$B,AD946,[1]销售数据!$I:$I)</f>
        <v>0</v>
      </c>
      <c r="AI946">
        <f>SUMIF([1]销售数据!$B:$B,AD946,[1]销售数据!$H:$H)</f>
        <v>0</v>
      </c>
      <c r="AJ946" s="19">
        <f t="shared" si="235"/>
        <v>0</v>
      </c>
      <c r="AK946">
        <f>SUMIF([1]发货店铺数!$B:$B,AD946,[1]发货店铺数!$G:$G)</f>
        <v>0</v>
      </c>
      <c r="AL946">
        <f>SUMIF([1]销售店铺数!$B:$B,AD946,[1]销售店铺数!$G:$G)</f>
        <v>0</v>
      </c>
      <c r="AM946">
        <f>SUMIF([1]上周销售店铺数!$B:$B,AD946,[1]上周销售店铺数!$G:$G)</f>
        <v>0</v>
      </c>
      <c r="AN946" s="19">
        <f t="shared" si="236"/>
        <v>0</v>
      </c>
      <c r="AO946" s="19">
        <f t="shared" si="225"/>
        <v>0</v>
      </c>
      <c r="AP946" s="19">
        <f t="shared" si="226"/>
        <v>0</v>
      </c>
      <c r="AQ946" s="11">
        <f t="shared" si="237"/>
        <v>0</v>
      </c>
      <c r="AR946" s="19">
        <f t="shared" si="238"/>
        <v>0</v>
      </c>
      <c r="AS946" s="19">
        <f t="shared" si="239"/>
        <v>0</v>
      </c>
    </row>
    <row r="947" spans="1:45">
      <c r="A947"/>
      <c r="B947"/>
      <c r="C947"/>
      <c r="D947"/>
      <c r="E947"/>
      <c r="F947"/>
      <c r="G947"/>
      <c r="H947"/>
      <c r="L947" s="8"/>
      <c r="M947" s="8" t="str">
        <f>IF(ISERROR( VLOOKUP(AD947,'[1]采购入库货量(公司仓库)'!$A:$I,9,FALSE)),"", VLOOKUP(AD947,'[1]采购入库货量(公司仓库)'!$A:$I,9,FALSE))</f>
        <v/>
      </c>
      <c r="N947" s="8" t="str">
        <f>IF(ISERROR( VLOOKUP(AD947,[1]批发上市日期!$A:$F,6,FALSE)),"",  VLOOKUP(AD947,[1]批发上市日期!$A:$F,6,FALSE))</f>
        <v/>
      </c>
      <c r="O947" s="11">
        <f>IF(ISERROR(VLOOKUP(E947&amp;G947,'[1]采购入库货量(公司仓库)'!$A:$I,7,FALSE)),0,VLOOKUP(E947&amp;G947,'[1]采购入库货量(公司仓库)'!$A:$I,7,FALSE))</f>
        <v>0</v>
      </c>
      <c r="P947">
        <f t="shared" si="227"/>
        <v>0</v>
      </c>
      <c r="Q947">
        <f>IF(ISERROR(VLOOKUP(E947&amp;G947,'[1]采购入库货量(公司仓库)'!$A:$I,8,FALSE)),0,VLOOKUP(E947&amp;G947,'[1]采购入库货量(公司仓库)'!$A:$I,8,FALSE))</f>
        <v>0</v>
      </c>
      <c r="R947" s="11">
        <f t="shared" si="228"/>
        <v>0</v>
      </c>
      <c r="S947">
        <f>SUMIF([1]库存总量!$H:$H,E947&amp;G947,[1]库存总量!$G:$G)</f>
        <v>0</v>
      </c>
      <c r="T947">
        <f t="shared" si="229"/>
        <v>0</v>
      </c>
      <c r="U947">
        <f>SUMIFS([1]库存总量!$G:$G,[1]库存总量!$H:$H,E947&amp;G947,[1]库存总量!$A:$A,"B")</f>
        <v>0</v>
      </c>
      <c r="V947">
        <f t="shared" si="230"/>
        <v>0</v>
      </c>
      <c r="W947">
        <f>SUMIFS([1]库存总量!$G:$G,[1]库存总量!$H:$H,E947&amp;G947,[1]库存总量!$A:$A,"K")</f>
        <v>0</v>
      </c>
      <c r="X947">
        <f t="shared" si="231"/>
        <v>0</v>
      </c>
      <c r="Y947">
        <f t="shared" si="232"/>
        <v>0</v>
      </c>
      <c r="Z947">
        <f t="shared" si="233"/>
        <v>0</v>
      </c>
      <c r="AA947">
        <f>(IF(ISERROR(VLOOKUP(E947&amp;G947,'[1]采购入库货量(公司仓库)'!$A:$H,7,FALSE)),0,VLOOKUP(E947&amp;G947,'[1]采购入库货量(公司仓库)'!$A:$H,7,FALSE)))*L947-(IF(ISERROR(VLOOKUP(E947&amp;G947,'[1]采购入库货量(公司仓库)'!$A:$H,8,FALSE)),0,VLOOKUP(E947&amp;G947,'[1]采购入库货量(公司仓库)'!$A:$H,8,FALSE)))</f>
        <v>0</v>
      </c>
      <c r="AB947">
        <f>SUMIF([1]销售数据!$B:$B,E947&amp;G947,[1]销售数据!$G:$G)</f>
        <v>0</v>
      </c>
      <c r="AC947">
        <f t="shared" si="234"/>
        <v>0</v>
      </c>
      <c r="AD947" t="str">
        <f t="shared" si="224"/>
        <v/>
      </c>
      <c r="AE947">
        <f>SUMIF([1]销售数据!$B:$B,AD947,[1]销售数据!$L:$L)</f>
        <v>0</v>
      </c>
      <c r="AF947">
        <f>SUMIF([1]销售数据!$B:$B,AD947,[1]销售数据!$K:$K)</f>
        <v>0</v>
      </c>
      <c r="AG947">
        <f>SUMIF([1]销售数据!$B:$B,AD947,[1]销售数据!$J:$J)</f>
        <v>0</v>
      </c>
      <c r="AH947">
        <f>SUMIF([1]销售数据!$B:$B,AD947,[1]销售数据!$I:$I)</f>
        <v>0</v>
      </c>
      <c r="AI947">
        <f>SUMIF([1]销售数据!$B:$B,AD947,[1]销售数据!$H:$H)</f>
        <v>0</v>
      </c>
      <c r="AJ947" s="19">
        <f t="shared" si="235"/>
        <v>0</v>
      </c>
      <c r="AK947">
        <f>SUMIF([1]发货店铺数!$B:$B,AD947,[1]发货店铺数!$G:$G)</f>
        <v>0</v>
      </c>
      <c r="AL947">
        <f>SUMIF([1]销售店铺数!$B:$B,AD947,[1]销售店铺数!$G:$G)</f>
        <v>0</v>
      </c>
      <c r="AM947">
        <f>SUMIF([1]上周销售店铺数!$B:$B,AD947,[1]上周销售店铺数!$G:$G)</f>
        <v>0</v>
      </c>
      <c r="AN947" s="19">
        <f t="shared" si="236"/>
        <v>0</v>
      </c>
      <c r="AO947" s="19">
        <f t="shared" si="225"/>
        <v>0</v>
      </c>
      <c r="AP947" s="19">
        <f t="shared" si="226"/>
        <v>0</v>
      </c>
      <c r="AQ947" s="11">
        <f t="shared" si="237"/>
        <v>0</v>
      </c>
      <c r="AR947" s="19">
        <f t="shared" si="238"/>
        <v>0</v>
      </c>
      <c r="AS947" s="19">
        <f t="shared" si="239"/>
        <v>0</v>
      </c>
    </row>
    <row r="948" spans="1:45">
      <c r="A948"/>
      <c r="B948"/>
      <c r="C948"/>
      <c r="D948"/>
      <c r="E948"/>
      <c r="F948"/>
      <c r="G948"/>
      <c r="H948"/>
      <c r="L948" s="8"/>
      <c r="M948" s="8" t="str">
        <f>IF(ISERROR( VLOOKUP(AD948,'[1]采购入库货量(公司仓库)'!$A:$I,9,FALSE)),"", VLOOKUP(AD948,'[1]采购入库货量(公司仓库)'!$A:$I,9,FALSE))</f>
        <v/>
      </c>
      <c r="N948" s="8" t="str">
        <f>IF(ISERROR( VLOOKUP(AD948,[1]批发上市日期!$A:$F,6,FALSE)),"",  VLOOKUP(AD948,[1]批发上市日期!$A:$F,6,FALSE))</f>
        <v/>
      </c>
      <c r="O948" s="11">
        <f>IF(ISERROR(VLOOKUP(E948&amp;G948,'[1]采购入库货量(公司仓库)'!$A:$I,7,FALSE)),0,VLOOKUP(E948&amp;G948,'[1]采购入库货量(公司仓库)'!$A:$I,7,FALSE))</f>
        <v>0</v>
      </c>
      <c r="P948">
        <f t="shared" si="227"/>
        <v>0</v>
      </c>
      <c r="Q948">
        <f>IF(ISERROR(VLOOKUP(E948&amp;G948,'[1]采购入库货量(公司仓库)'!$A:$I,8,FALSE)),0,VLOOKUP(E948&amp;G948,'[1]采购入库货量(公司仓库)'!$A:$I,8,FALSE))</f>
        <v>0</v>
      </c>
      <c r="R948" s="11">
        <f t="shared" si="228"/>
        <v>0</v>
      </c>
      <c r="S948">
        <f>SUMIF([1]库存总量!$H:$H,E948&amp;G948,[1]库存总量!$G:$G)</f>
        <v>0</v>
      </c>
      <c r="T948">
        <f t="shared" si="229"/>
        <v>0</v>
      </c>
      <c r="U948">
        <f>SUMIFS([1]库存总量!$G:$G,[1]库存总量!$H:$H,E948&amp;G948,[1]库存总量!$A:$A,"B")</f>
        <v>0</v>
      </c>
      <c r="V948">
        <f t="shared" si="230"/>
        <v>0</v>
      </c>
      <c r="W948">
        <f>SUMIFS([1]库存总量!$G:$G,[1]库存总量!$H:$H,E948&amp;G948,[1]库存总量!$A:$A,"K")</f>
        <v>0</v>
      </c>
      <c r="X948">
        <f t="shared" si="231"/>
        <v>0</v>
      </c>
      <c r="Y948">
        <f t="shared" si="232"/>
        <v>0</v>
      </c>
      <c r="Z948">
        <f t="shared" si="233"/>
        <v>0</v>
      </c>
      <c r="AA948">
        <f>(IF(ISERROR(VLOOKUP(E948&amp;G948,'[1]采购入库货量(公司仓库)'!$A:$H,7,FALSE)),0,VLOOKUP(E948&amp;G948,'[1]采购入库货量(公司仓库)'!$A:$H,7,FALSE)))*L948-(IF(ISERROR(VLOOKUP(E948&amp;G948,'[1]采购入库货量(公司仓库)'!$A:$H,8,FALSE)),0,VLOOKUP(E948&amp;G948,'[1]采购入库货量(公司仓库)'!$A:$H,8,FALSE)))</f>
        <v>0</v>
      </c>
      <c r="AB948">
        <f>SUMIF([1]销售数据!$B:$B,E948&amp;G948,[1]销售数据!$G:$G)</f>
        <v>0</v>
      </c>
      <c r="AC948">
        <f t="shared" si="234"/>
        <v>0</v>
      </c>
      <c r="AD948" t="str">
        <f t="shared" si="224"/>
        <v/>
      </c>
      <c r="AE948">
        <f>SUMIF([1]销售数据!$B:$B,AD948,[1]销售数据!$L:$L)</f>
        <v>0</v>
      </c>
      <c r="AF948">
        <f>SUMIF([1]销售数据!$B:$B,AD948,[1]销售数据!$K:$K)</f>
        <v>0</v>
      </c>
      <c r="AG948">
        <f>SUMIF([1]销售数据!$B:$B,AD948,[1]销售数据!$J:$J)</f>
        <v>0</v>
      </c>
      <c r="AH948">
        <f>SUMIF([1]销售数据!$B:$B,AD948,[1]销售数据!$I:$I)</f>
        <v>0</v>
      </c>
      <c r="AI948">
        <f>SUMIF([1]销售数据!$B:$B,AD948,[1]销售数据!$H:$H)</f>
        <v>0</v>
      </c>
      <c r="AJ948" s="19">
        <f t="shared" si="235"/>
        <v>0</v>
      </c>
      <c r="AK948">
        <f>SUMIF([1]发货店铺数!$B:$B,AD948,[1]发货店铺数!$G:$G)</f>
        <v>0</v>
      </c>
      <c r="AL948">
        <f>SUMIF([1]销售店铺数!$B:$B,AD948,[1]销售店铺数!$G:$G)</f>
        <v>0</v>
      </c>
      <c r="AM948">
        <f>SUMIF([1]上周销售店铺数!$B:$B,AD948,[1]上周销售店铺数!$G:$G)</f>
        <v>0</v>
      </c>
      <c r="AN948" s="19">
        <f t="shared" si="236"/>
        <v>0</v>
      </c>
      <c r="AO948" s="19">
        <f t="shared" si="225"/>
        <v>0</v>
      </c>
      <c r="AP948" s="19">
        <f t="shared" si="226"/>
        <v>0</v>
      </c>
      <c r="AQ948" s="11">
        <f t="shared" si="237"/>
        <v>0</v>
      </c>
      <c r="AR948" s="19">
        <f t="shared" si="238"/>
        <v>0</v>
      </c>
      <c r="AS948" s="19">
        <f t="shared" si="239"/>
        <v>0</v>
      </c>
    </row>
    <row r="949" spans="1:45">
      <c r="A949"/>
      <c r="B949"/>
      <c r="C949"/>
      <c r="D949"/>
      <c r="E949"/>
      <c r="F949"/>
      <c r="G949"/>
      <c r="H949"/>
      <c r="L949" s="8"/>
      <c r="M949" s="8" t="str">
        <f>IF(ISERROR( VLOOKUP(AD949,'[1]采购入库货量(公司仓库)'!$A:$I,9,FALSE)),"", VLOOKUP(AD949,'[1]采购入库货量(公司仓库)'!$A:$I,9,FALSE))</f>
        <v/>
      </c>
      <c r="N949" s="8" t="str">
        <f>IF(ISERROR( VLOOKUP(AD949,[1]批发上市日期!$A:$F,6,FALSE)),"",  VLOOKUP(AD949,[1]批发上市日期!$A:$F,6,FALSE))</f>
        <v/>
      </c>
      <c r="O949" s="11">
        <f>IF(ISERROR(VLOOKUP(E949&amp;G949,'[1]采购入库货量(公司仓库)'!$A:$I,7,FALSE)),0,VLOOKUP(E949&amp;G949,'[1]采购入库货量(公司仓库)'!$A:$I,7,FALSE))</f>
        <v>0</v>
      </c>
      <c r="P949">
        <f t="shared" si="227"/>
        <v>0</v>
      </c>
      <c r="Q949">
        <f>IF(ISERROR(VLOOKUP(E949&amp;G949,'[1]采购入库货量(公司仓库)'!$A:$I,8,FALSE)),0,VLOOKUP(E949&amp;G949,'[1]采购入库货量(公司仓库)'!$A:$I,8,FALSE))</f>
        <v>0</v>
      </c>
      <c r="R949" s="11">
        <f t="shared" si="228"/>
        <v>0</v>
      </c>
      <c r="S949">
        <f>SUMIF([1]库存总量!$H:$H,E949&amp;G949,[1]库存总量!$G:$G)</f>
        <v>0</v>
      </c>
      <c r="T949">
        <f t="shared" si="229"/>
        <v>0</v>
      </c>
      <c r="U949">
        <f>SUMIFS([1]库存总量!$G:$G,[1]库存总量!$H:$H,E949&amp;G949,[1]库存总量!$A:$A,"B")</f>
        <v>0</v>
      </c>
      <c r="V949">
        <f t="shared" si="230"/>
        <v>0</v>
      </c>
      <c r="W949">
        <f>SUMIFS([1]库存总量!$G:$G,[1]库存总量!$H:$H,E949&amp;G949,[1]库存总量!$A:$A,"K")</f>
        <v>0</v>
      </c>
      <c r="X949">
        <f t="shared" si="231"/>
        <v>0</v>
      </c>
      <c r="Y949">
        <f t="shared" si="232"/>
        <v>0</v>
      </c>
      <c r="Z949">
        <f t="shared" si="233"/>
        <v>0</v>
      </c>
      <c r="AA949">
        <f>(IF(ISERROR(VLOOKUP(E949&amp;G949,'[1]采购入库货量(公司仓库)'!$A:$H,7,FALSE)),0,VLOOKUP(E949&amp;G949,'[1]采购入库货量(公司仓库)'!$A:$H,7,FALSE)))*L949-(IF(ISERROR(VLOOKUP(E949&amp;G949,'[1]采购入库货量(公司仓库)'!$A:$H,8,FALSE)),0,VLOOKUP(E949&amp;G949,'[1]采购入库货量(公司仓库)'!$A:$H,8,FALSE)))</f>
        <v>0</v>
      </c>
      <c r="AB949">
        <f>SUMIF([1]销售数据!$B:$B,E949&amp;G949,[1]销售数据!$G:$G)</f>
        <v>0</v>
      </c>
      <c r="AC949">
        <f t="shared" si="234"/>
        <v>0</v>
      </c>
      <c r="AD949" t="str">
        <f t="shared" si="224"/>
        <v/>
      </c>
      <c r="AE949">
        <f>SUMIF([1]销售数据!$B:$B,AD949,[1]销售数据!$L:$L)</f>
        <v>0</v>
      </c>
      <c r="AF949">
        <f>SUMIF([1]销售数据!$B:$B,AD949,[1]销售数据!$K:$K)</f>
        <v>0</v>
      </c>
      <c r="AG949">
        <f>SUMIF([1]销售数据!$B:$B,AD949,[1]销售数据!$J:$J)</f>
        <v>0</v>
      </c>
      <c r="AH949">
        <f>SUMIF([1]销售数据!$B:$B,AD949,[1]销售数据!$I:$I)</f>
        <v>0</v>
      </c>
      <c r="AI949">
        <f>SUMIF([1]销售数据!$B:$B,AD949,[1]销售数据!$H:$H)</f>
        <v>0</v>
      </c>
      <c r="AJ949" s="19">
        <f t="shared" si="235"/>
        <v>0</v>
      </c>
      <c r="AK949">
        <f>SUMIF([1]发货店铺数!$B:$B,AD949,[1]发货店铺数!$G:$G)</f>
        <v>0</v>
      </c>
      <c r="AL949">
        <f>SUMIF([1]销售店铺数!$B:$B,AD949,[1]销售店铺数!$G:$G)</f>
        <v>0</v>
      </c>
      <c r="AM949">
        <f>SUMIF([1]上周销售店铺数!$B:$B,AD949,[1]上周销售店铺数!$G:$G)</f>
        <v>0</v>
      </c>
      <c r="AN949" s="19">
        <f t="shared" si="236"/>
        <v>0</v>
      </c>
      <c r="AO949" s="19">
        <f t="shared" si="225"/>
        <v>0</v>
      </c>
      <c r="AP949" s="19">
        <f t="shared" si="226"/>
        <v>0</v>
      </c>
      <c r="AQ949" s="11">
        <f t="shared" si="237"/>
        <v>0</v>
      </c>
      <c r="AR949" s="19">
        <f t="shared" si="238"/>
        <v>0</v>
      </c>
      <c r="AS949" s="19">
        <f t="shared" si="239"/>
        <v>0</v>
      </c>
    </row>
    <row r="950" spans="1:45">
      <c r="A950"/>
      <c r="B950"/>
      <c r="C950"/>
      <c r="D950"/>
      <c r="E950"/>
      <c r="F950"/>
      <c r="G950"/>
      <c r="H950"/>
      <c r="L950" s="8"/>
      <c r="M950" s="8" t="str">
        <f>IF(ISERROR( VLOOKUP(AD950,'[1]采购入库货量(公司仓库)'!$A:$I,9,FALSE)),"", VLOOKUP(AD950,'[1]采购入库货量(公司仓库)'!$A:$I,9,FALSE))</f>
        <v/>
      </c>
      <c r="N950" s="8" t="str">
        <f>IF(ISERROR( VLOOKUP(AD950,[1]批发上市日期!$A:$F,6,FALSE)),"",  VLOOKUP(AD950,[1]批发上市日期!$A:$F,6,FALSE))</f>
        <v/>
      </c>
      <c r="O950" s="11">
        <f>IF(ISERROR(VLOOKUP(E950&amp;G950,'[1]采购入库货量(公司仓库)'!$A:$I,7,FALSE)),0,VLOOKUP(E950&amp;G950,'[1]采购入库货量(公司仓库)'!$A:$I,7,FALSE))</f>
        <v>0</v>
      </c>
      <c r="P950">
        <f t="shared" si="227"/>
        <v>0</v>
      </c>
      <c r="Q950">
        <f>IF(ISERROR(VLOOKUP(E950&amp;G950,'[1]采购入库货量(公司仓库)'!$A:$I,8,FALSE)),0,VLOOKUP(E950&amp;G950,'[1]采购入库货量(公司仓库)'!$A:$I,8,FALSE))</f>
        <v>0</v>
      </c>
      <c r="R950" s="11">
        <f t="shared" si="228"/>
        <v>0</v>
      </c>
      <c r="S950">
        <f>SUMIF([1]库存总量!$H:$H,E950&amp;G950,[1]库存总量!$G:$G)</f>
        <v>0</v>
      </c>
      <c r="T950">
        <f t="shared" si="229"/>
        <v>0</v>
      </c>
      <c r="U950">
        <f>SUMIFS([1]库存总量!$G:$G,[1]库存总量!$H:$H,E950&amp;G950,[1]库存总量!$A:$A,"B")</f>
        <v>0</v>
      </c>
      <c r="V950">
        <f t="shared" si="230"/>
        <v>0</v>
      </c>
      <c r="W950">
        <f>SUMIFS([1]库存总量!$G:$G,[1]库存总量!$H:$H,E950&amp;G950,[1]库存总量!$A:$A,"K")</f>
        <v>0</v>
      </c>
      <c r="X950">
        <f t="shared" si="231"/>
        <v>0</v>
      </c>
      <c r="Y950">
        <f t="shared" si="232"/>
        <v>0</v>
      </c>
      <c r="Z950">
        <f t="shared" si="233"/>
        <v>0</v>
      </c>
      <c r="AA950">
        <f>(IF(ISERROR(VLOOKUP(E950&amp;G950,'[1]采购入库货量(公司仓库)'!$A:$H,7,FALSE)),0,VLOOKUP(E950&amp;G950,'[1]采购入库货量(公司仓库)'!$A:$H,7,FALSE)))*L950-(IF(ISERROR(VLOOKUP(E950&amp;G950,'[1]采购入库货量(公司仓库)'!$A:$H,8,FALSE)),0,VLOOKUP(E950&amp;G950,'[1]采购入库货量(公司仓库)'!$A:$H,8,FALSE)))</f>
        <v>0</v>
      </c>
      <c r="AB950">
        <f>SUMIF([1]销售数据!$B:$B,E950&amp;G950,[1]销售数据!$G:$G)</f>
        <v>0</v>
      </c>
      <c r="AC950">
        <f t="shared" si="234"/>
        <v>0</v>
      </c>
      <c r="AD950" t="str">
        <f t="shared" si="224"/>
        <v/>
      </c>
      <c r="AE950">
        <f>SUMIF([1]销售数据!$B:$B,AD950,[1]销售数据!$L:$L)</f>
        <v>0</v>
      </c>
      <c r="AF950">
        <f>SUMIF([1]销售数据!$B:$B,AD950,[1]销售数据!$K:$K)</f>
        <v>0</v>
      </c>
      <c r="AG950">
        <f>SUMIF([1]销售数据!$B:$B,AD950,[1]销售数据!$J:$J)</f>
        <v>0</v>
      </c>
      <c r="AH950">
        <f>SUMIF([1]销售数据!$B:$B,AD950,[1]销售数据!$I:$I)</f>
        <v>0</v>
      </c>
      <c r="AI950">
        <f>SUMIF([1]销售数据!$B:$B,AD950,[1]销售数据!$H:$H)</f>
        <v>0</v>
      </c>
      <c r="AJ950" s="19">
        <f t="shared" si="235"/>
        <v>0</v>
      </c>
      <c r="AK950">
        <f>SUMIF([1]发货店铺数!$B:$B,AD950,[1]发货店铺数!$G:$G)</f>
        <v>0</v>
      </c>
      <c r="AL950">
        <f>SUMIF([1]销售店铺数!$B:$B,AD950,[1]销售店铺数!$G:$G)</f>
        <v>0</v>
      </c>
      <c r="AM950">
        <f>SUMIF([1]上周销售店铺数!$B:$B,AD950,[1]上周销售店铺数!$G:$G)</f>
        <v>0</v>
      </c>
      <c r="AN950" s="19">
        <f t="shared" si="236"/>
        <v>0</v>
      </c>
      <c r="AO950" s="19">
        <f t="shared" si="225"/>
        <v>0</v>
      </c>
      <c r="AP950" s="19">
        <f t="shared" si="226"/>
        <v>0</v>
      </c>
      <c r="AQ950" s="11">
        <f t="shared" si="237"/>
        <v>0</v>
      </c>
      <c r="AR950" s="19">
        <f t="shared" si="238"/>
        <v>0</v>
      </c>
      <c r="AS950" s="19">
        <f t="shared" si="239"/>
        <v>0</v>
      </c>
    </row>
    <row r="951" spans="1:45">
      <c r="A951"/>
      <c r="B951"/>
      <c r="C951"/>
      <c r="D951"/>
      <c r="E951"/>
      <c r="F951"/>
      <c r="G951"/>
      <c r="H951"/>
      <c r="L951" s="8"/>
      <c r="M951" s="8" t="str">
        <f>IF(ISERROR( VLOOKUP(AD951,'[1]采购入库货量(公司仓库)'!$A:$I,9,FALSE)),"", VLOOKUP(AD951,'[1]采购入库货量(公司仓库)'!$A:$I,9,FALSE))</f>
        <v/>
      </c>
      <c r="N951" s="8" t="str">
        <f>IF(ISERROR( VLOOKUP(AD951,[1]批发上市日期!$A:$F,6,FALSE)),"",  VLOOKUP(AD951,[1]批发上市日期!$A:$F,6,FALSE))</f>
        <v/>
      </c>
      <c r="O951" s="11">
        <f>IF(ISERROR(VLOOKUP(E951&amp;G951,'[1]采购入库货量(公司仓库)'!$A:$I,7,FALSE)),0,VLOOKUP(E951&amp;G951,'[1]采购入库货量(公司仓库)'!$A:$I,7,FALSE))</f>
        <v>0</v>
      </c>
      <c r="P951">
        <f t="shared" si="227"/>
        <v>0</v>
      </c>
      <c r="Q951">
        <f>IF(ISERROR(VLOOKUP(E951&amp;G951,'[1]采购入库货量(公司仓库)'!$A:$I,8,FALSE)),0,VLOOKUP(E951&amp;G951,'[1]采购入库货量(公司仓库)'!$A:$I,8,FALSE))</f>
        <v>0</v>
      </c>
      <c r="R951" s="11">
        <f t="shared" si="228"/>
        <v>0</v>
      </c>
      <c r="S951">
        <f>SUMIF([1]库存总量!$H:$H,E951&amp;G951,[1]库存总量!$G:$G)</f>
        <v>0</v>
      </c>
      <c r="T951">
        <f t="shared" si="229"/>
        <v>0</v>
      </c>
      <c r="U951">
        <f>SUMIFS([1]库存总量!$G:$G,[1]库存总量!$H:$H,E951&amp;G951,[1]库存总量!$A:$A,"B")</f>
        <v>0</v>
      </c>
      <c r="V951">
        <f t="shared" si="230"/>
        <v>0</v>
      </c>
      <c r="W951">
        <f>SUMIFS([1]库存总量!$G:$G,[1]库存总量!$H:$H,E951&amp;G951,[1]库存总量!$A:$A,"K")</f>
        <v>0</v>
      </c>
      <c r="X951">
        <f t="shared" si="231"/>
        <v>0</v>
      </c>
      <c r="Y951">
        <f t="shared" si="232"/>
        <v>0</v>
      </c>
      <c r="Z951">
        <f t="shared" si="233"/>
        <v>0</v>
      </c>
      <c r="AA951">
        <f>(IF(ISERROR(VLOOKUP(E951&amp;G951,'[1]采购入库货量(公司仓库)'!$A:$H,7,FALSE)),0,VLOOKUP(E951&amp;G951,'[1]采购入库货量(公司仓库)'!$A:$H,7,FALSE)))*L951-(IF(ISERROR(VLOOKUP(E951&amp;G951,'[1]采购入库货量(公司仓库)'!$A:$H,8,FALSE)),0,VLOOKUP(E951&amp;G951,'[1]采购入库货量(公司仓库)'!$A:$H,8,FALSE)))</f>
        <v>0</v>
      </c>
      <c r="AB951">
        <f>SUMIF([1]销售数据!$B:$B,E951&amp;G951,[1]销售数据!$G:$G)</f>
        <v>0</v>
      </c>
      <c r="AC951">
        <f t="shared" si="234"/>
        <v>0</v>
      </c>
      <c r="AD951" t="str">
        <f t="shared" si="224"/>
        <v/>
      </c>
      <c r="AE951">
        <f>SUMIF([1]销售数据!$B:$B,AD951,[1]销售数据!$L:$L)</f>
        <v>0</v>
      </c>
      <c r="AF951">
        <f>SUMIF([1]销售数据!$B:$B,AD951,[1]销售数据!$K:$K)</f>
        <v>0</v>
      </c>
      <c r="AG951">
        <f>SUMIF([1]销售数据!$B:$B,AD951,[1]销售数据!$J:$J)</f>
        <v>0</v>
      </c>
      <c r="AH951">
        <f>SUMIF([1]销售数据!$B:$B,AD951,[1]销售数据!$I:$I)</f>
        <v>0</v>
      </c>
      <c r="AI951">
        <f>SUMIF([1]销售数据!$B:$B,AD951,[1]销售数据!$H:$H)</f>
        <v>0</v>
      </c>
      <c r="AJ951" s="19">
        <f t="shared" si="235"/>
        <v>0</v>
      </c>
      <c r="AK951">
        <f>SUMIF([1]发货店铺数!$B:$B,AD951,[1]发货店铺数!$G:$G)</f>
        <v>0</v>
      </c>
      <c r="AL951">
        <f>SUMIF([1]销售店铺数!$B:$B,AD951,[1]销售店铺数!$G:$G)</f>
        <v>0</v>
      </c>
      <c r="AM951">
        <f>SUMIF([1]上周销售店铺数!$B:$B,AD951,[1]上周销售店铺数!$G:$G)</f>
        <v>0</v>
      </c>
      <c r="AN951" s="19">
        <f t="shared" si="236"/>
        <v>0</v>
      </c>
      <c r="AO951" s="19">
        <f t="shared" si="225"/>
        <v>0</v>
      </c>
      <c r="AP951" s="19">
        <f t="shared" si="226"/>
        <v>0</v>
      </c>
      <c r="AQ951" s="11">
        <f t="shared" si="237"/>
        <v>0</v>
      </c>
      <c r="AR951" s="19">
        <f t="shared" si="238"/>
        <v>0</v>
      </c>
      <c r="AS951" s="19">
        <f t="shared" si="239"/>
        <v>0</v>
      </c>
    </row>
    <row r="952" spans="1:45">
      <c r="A952"/>
      <c r="B952"/>
      <c r="C952"/>
      <c r="D952"/>
      <c r="E952"/>
      <c r="F952"/>
      <c r="G952"/>
      <c r="H952"/>
      <c r="L952" s="8"/>
      <c r="M952" s="8" t="str">
        <f>IF(ISERROR( VLOOKUP(AD952,'[1]采购入库货量(公司仓库)'!$A:$I,9,FALSE)),"", VLOOKUP(AD952,'[1]采购入库货量(公司仓库)'!$A:$I,9,FALSE))</f>
        <v/>
      </c>
      <c r="N952" s="8" t="str">
        <f>IF(ISERROR( VLOOKUP(AD952,[1]批发上市日期!$A:$F,6,FALSE)),"",  VLOOKUP(AD952,[1]批发上市日期!$A:$F,6,FALSE))</f>
        <v/>
      </c>
      <c r="O952" s="11">
        <f>IF(ISERROR(VLOOKUP(E952&amp;G952,'[1]采购入库货量(公司仓库)'!$A:$I,7,FALSE)),0,VLOOKUP(E952&amp;G952,'[1]采购入库货量(公司仓库)'!$A:$I,7,FALSE))</f>
        <v>0</v>
      </c>
      <c r="P952">
        <f t="shared" si="227"/>
        <v>0</v>
      </c>
      <c r="Q952">
        <f>IF(ISERROR(VLOOKUP(E952&amp;G952,'[1]采购入库货量(公司仓库)'!$A:$I,8,FALSE)),0,VLOOKUP(E952&amp;G952,'[1]采购入库货量(公司仓库)'!$A:$I,8,FALSE))</f>
        <v>0</v>
      </c>
      <c r="R952" s="11">
        <f t="shared" si="228"/>
        <v>0</v>
      </c>
      <c r="S952">
        <f>SUMIF([1]库存总量!$H:$H,E952&amp;G952,[1]库存总量!$G:$G)</f>
        <v>0</v>
      </c>
      <c r="T952">
        <f t="shared" si="229"/>
        <v>0</v>
      </c>
      <c r="U952">
        <f>SUMIFS([1]库存总量!$G:$G,[1]库存总量!$H:$H,E952&amp;G952,[1]库存总量!$A:$A,"B")</f>
        <v>0</v>
      </c>
      <c r="V952">
        <f t="shared" si="230"/>
        <v>0</v>
      </c>
      <c r="W952">
        <f>SUMIFS([1]库存总量!$G:$G,[1]库存总量!$H:$H,E952&amp;G952,[1]库存总量!$A:$A,"K")</f>
        <v>0</v>
      </c>
      <c r="X952">
        <f t="shared" si="231"/>
        <v>0</v>
      </c>
      <c r="Y952">
        <f t="shared" si="232"/>
        <v>0</v>
      </c>
      <c r="Z952">
        <f t="shared" si="233"/>
        <v>0</v>
      </c>
      <c r="AA952">
        <f>(IF(ISERROR(VLOOKUP(E952&amp;G952,'[1]采购入库货量(公司仓库)'!$A:$H,7,FALSE)),0,VLOOKUP(E952&amp;G952,'[1]采购入库货量(公司仓库)'!$A:$H,7,FALSE)))*L952-(IF(ISERROR(VLOOKUP(E952&amp;G952,'[1]采购入库货量(公司仓库)'!$A:$H,8,FALSE)),0,VLOOKUP(E952&amp;G952,'[1]采购入库货量(公司仓库)'!$A:$H,8,FALSE)))</f>
        <v>0</v>
      </c>
      <c r="AB952">
        <f>SUMIF([1]销售数据!$B:$B,E952&amp;G952,[1]销售数据!$G:$G)</f>
        <v>0</v>
      </c>
      <c r="AC952">
        <f t="shared" si="234"/>
        <v>0</v>
      </c>
      <c r="AD952" t="str">
        <f t="shared" si="224"/>
        <v/>
      </c>
      <c r="AE952">
        <f>SUMIF([1]销售数据!$B:$B,AD952,[1]销售数据!$L:$L)</f>
        <v>0</v>
      </c>
      <c r="AF952">
        <f>SUMIF([1]销售数据!$B:$B,AD952,[1]销售数据!$K:$K)</f>
        <v>0</v>
      </c>
      <c r="AG952">
        <f>SUMIF([1]销售数据!$B:$B,AD952,[1]销售数据!$J:$J)</f>
        <v>0</v>
      </c>
      <c r="AH952">
        <f>SUMIF([1]销售数据!$B:$B,AD952,[1]销售数据!$I:$I)</f>
        <v>0</v>
      </c>
      <c r="AI952">
        <f>SUMIF([1]销售数据!$B:$B,AD952,[1]销售数据!$H:$H)</f>
        <v>0</v>
      </c>
      <c r="AJ952" s="19">
        <f t="shared" si="235"/>
        <v>0</v>
      </c>
      <c r="AK952">
        <f>SUMIF([1]发货店铺数!$B:$B,AD952,[1]发货店铺数!$G:$G)</f>
        <v>0</v>
      </c>
      <c r="AL952">
        <f>SUMIF([1]销售店铺数!$B:$B,AD952,[1]销售店铺数!$G:$G)</f>
        <v>0</v>
      </c>
      <c r="AM952">
        <f>SUMIF([1]上周销售店铺数!$B:$B,AD952,[1]上周销售店铺数!$G:$G)</f>
        <v>0</v>
      </c>
      <c r="AN952" s="19">
        <f t="shared" si="236"/>
        <v>0</v>
      </c>
      <c r="AO952" s="19">
        <f t="shared" si="225"/>
        <v>0</v>
      </c>
      <c r="AP952" s="19">
        <f t="shared" si="226"/>
        <v>0</v>
      </c>
      <c r="AQ952" s="11">
        <f t="shared" si="237"/>
        <v>0</v>
      </c>
      <c r="AR952" s="19">
        <f t="shared" si="238"/>
        <v>0</v>
      </c>
      <c r="AS952" s="19">
        <f t="shared" si="239"/>
        <v>0</v>
      </c>
    </row>
    <row r="953" spans="1:45">
      <c r="A953"/>
      <c r="B953"/>
      <c r="C953"/>
      <c r="D953"/>
      <c r="E953"/>
      <c r="F953"/>
      <c r="G953"/>
      <c r="H953"/>
      <c r="L953" s="8"/>
      <c r="M953" s="8" t="str">
        <f>IF(ISERROR( VLOOKUP(AD953,'[1]采购入库货量(公司仓库)'!$A:$I,9,FALSE)),"", VLOOKUP(AD953,'[1]采购入库货量(公司仓库)'!$A:$I,9,FALSE))</f>
        <v/>
      </c>
      <c r="N953" s="8" t="str">
        <f>IF(ISERROR( VLOOKUP(AD953,[1]批发上市日期!$A:$F,6,FALSE)),"",  VLOOKUP(AD953,[1]批发上市日期!$A:$F,6,FALSE))</f>
        <v/>
      </c>
      <c r="O953" s="11">
        <f>IF(ISERROR(VLOOKUP(E953&amp;G953,'[1]采购入库货量(公司仓库)'!$A:$I,7,FALSE)),0,VLOOKUP(E953&amp;G953,'[1]采购入库货量(公司仓库)'!$A:$I,7,FALSE))</f>
        <v>0</v>
      </c>
      <c r="P953">
        <f t="shared" si="227"/>
        <v>0</v>
      </c>
      <c r="Q953">
        <f>IF(ISERROR(VLOOKUP(E953&amp;G953,'[1]采购入库货量(公司仓库)'!$A:$I,8,FALSE)),0,VLOOKUP(E953&amp;G953,'[1]采购入库货量(公司仓库)'!$A:$I,8,FALSE))</f>
        <v>0</v>
      </c>
      <c r="R953" s="11">
        <f t="shared" si="228"/>
        <v>0</v>
      </c>
      <c r="S953">
        <f>SUMIF([1]库存总量!$H:$H,E953&amp;G953,[1]库存总量!$G:$G)</f>
        <v>0</v>
      </c>
      <c r="T953">
        <f t="shared" si="229"/>
        <v>0</v>
      </c>
      <c r="U953">
        <f>SUMIFS([1]库存总量!$G:$G,[1]库存总量!$H:$H,E953&amp;G953,[1]库存总量!$A:$A,"B")</f>
        <v>0</v>
      </c>
      <c r="V953">
        <f t="shared" si="230"/>
        <v>0</v>
      </c>
      <c r="W953">
        <f>SUMIFS([1]库存总量!$G:$G,[1]库存总量!$H:$H,E953&amp;G953,[1]库存总量!$A:$A,"K")</f>
        <v>0</v>
      </c>
      <c r="X953">
        <f t="shared" si="231"/>
        <v>0</v>
      </c>
      <c r="Y953">
        <f t="shared" si="232"/>
        <v>0</v>
      </c>
      <c r="Z953">
        <f t="shared" si="233"/>
        <v>0</v>
      </c>
      <c r="AA953">
        <f>(IF(ISERROR(VLOOKUP(E953&amp;G953,'[1]采购入库货量(公司仓库)'!$A:$H,7,FALSE)),0,VLOOKUP(E953&amp;G953,'[1]采购入库货量(公司仓库)'!$A:$H,7,FALSE)))*L953-(IF(ISERROR(VLOOKUP(E953&amp;G953,'[1]采购入库货量(公司仓库)'!$A:$H,8,FALSE)),0,VLOOKUP(E953&amp;G953,'[1]采购入库货量(公司仓库)'!$A:$H,8,FALSE)))</f>
        <v>0</v>
      </c>
      <c r="AB953">
        <f>SUMIF([1]销售数据!$B:$B,E953&amp;G953,[1]销售数据!$G:$G)</f>
        <v>0</v>
      </c>
      <c r="AC953">
        <f t="shared" si="234"/>
        <v>0</v>
      </c>
      <c r="AD953" t="str">
        <f t="shared" si="224"/>
        <v/>
      </c>
      <c r="AE953">
        <f>SUMIF([1]销售数据!$B:$B,AD953,[1]销售数据!$L:$L)</f>
        <v>0</v>
      </c>
      <c r="AF953">
        <f>SUMIF([1]销售数据!$B:$B,AD953,[1]销售数据!$K:$K)</f>
        <v>0</v>
      </c>
      <c r="AG953">
        <f>SUMIF([1]销售数据!$B:$B,AD953,[1]销售数据!$J:$J)</f>
        <v>0</v>
      </c>
      <c r="AH953">
        <f>SUMIF([1]销售数据!$B:$B,AD953,[1]销售数据!$I:$I)</f>
        <v>0</v>
      </c>
      <c r="AI953">
        <f>SUMIF([1]销售数据!$B:$B,AD953,[1]销售数据!$H:$H)</f>
        <v>0</v>
      </c>
      <c r="AJ953" s="19">
        <f t="shared" si="235"/>
        <v>0</v>
      </c>
      <c r="AK953">
        <f>SUMIF([1]发货店铺数!$B:$B,AD953,[1]发货店铺数!$G:$G)</f>
        <v>0</v>
      </c>
      <c r="AL953">
        <f>SUMIF([1]销售店铺数!$B:$B,AD953,[1]销售店铺数!$G:$G)</f>
        <v>0</v>
      </c>
      <c r="AM953">
        <f>SUMIF([1]上周销售店铺数!$B:$B,AD953,[1]上周销售店铺数!$G:$G)</f>
        <v>0</v>
      </c>
      <c r="AN953" s="19">
        <f t="shared" si="236"/>
        <v>0</v>
      </c>
      <c r="AO953" s="19">
        <f t="shared" si="225"/>
        <v>0</v>
      </c>
      <c r="AP953" s="19">
        <f t="shared" si="226"/>
        <v>0</v>
      </c>
      <c r="AQ953" s="11">
        <f t="shared" si="237"/>
        <v>0</v>
      </c>
      <c r="AR953" s="19">
        <f t="shared" si="238"/>
        <v>0</v>
      </c>
      <c r="AS953" s="19">
        <f t="shared" si="239"/>
        <v>0</v>
      </c>
    </row>
    <row r="954" spans="1:45">
      <c r="A954"/>
      <c r="B954"/>
      <c r="C954"/>
      <c r="D954"/>
      <c r="E954"/>
      <c r="F954"/>
      <c r="G954"/>
      <c r="H954"/>
      <c r="L954" s="8"/>
      <c r="M954" s="8" t="str">
        <f>IF(ISERROR( VLOOKUP(AD954,'[1]采购入库货量(公司仓库)'!$A:$I,9,FALSE)),"", VLOOKUP(AD954,'[1]采购入库货量(公司仓库)'!$A:$I,9,FALSE))</f>
        <v/>
      </c>
      <c r="N954" s="8" t="str">
        <f>IF(ISERROR( VLOOKUP(AD954,[1]批发上市日期!$A:$F,6,FALSE)),"",  VLOOKUP(AD954,[1]批发上市日期!$A:$F,6,FALSE))</f>
        <v/>
      </c>
      <c r="O954" s="11">
        <f>IF(ISERROR(VLOOKUP(E954&amp;G954,'[1]采购入库货量(公司仓库)'!$A:$I,7,FALSE)),0,VLOOKUP(E954&amp;G954,'[1]采购入库货量(公司仓库)'!$A:$I,7,FALSE))</f>
        <v>0</v>
      </c>
      <c r="P954">
        <f t="shared" si="227"/>
        <v>0</v>
      </c>
      <c r="Q954">
        <f>IF(ISERROR(VLOOKUP(E954&amp;G954,'[1]采购入库货量(公司仓库)'!$A:$I,8,FALSE)),0,VLOOKUP(E954&amp;G954,'[1]采购入库货量(公司仓库)'!$A:$I,8,FALSE))</f>
        <v>0</v>
      </c>
      <c r="R954" s="11">
        <f t="shared" si="228"/>
        <v>0</v>
      </c>
      <c r="S954">
        <f>SUMIF([1]库存总量!$H:$H,E954&amp;G954,[1]库存总量!$G:$G)</f>
        <v>0</v>
      </c>
      <c r="T954">
        <f t="shared" si="229"/>
        <v>0</v>
      </c>
      <c r="U954">
        <f>SUMIFS([1]库存总量!$G:$G,[1]库存总量!$H:$H,E954&amp;G954,[1]库存总量!$A:$A,"B")</f>
        <v>0</v>
      </c>
      <c r="V954">
        <f t="shared" si="230"/>
        <v>0</v>
      </c>
      <c r="W954">
        <f>SUMIFS([1]库存总量!$G:$G,[1]库存总量!$H:$H,E954&amp;G954,[1]库存总量!$A:$A,"K")</f>
        <v>0</v>
      </c>
      <c r="X954">
        <f t="shared" si="231"/>
        <v>0</v>
      </c>
      <c r="Y954">
        <f t="shared" si="232"/>
        <v>0</v>
      </c>
      <c r="Z954">
        <f t="shared" si="233"/>
        <v>0</v>
      </c>
      <c r="AA954">
        <f>(IF(ISERROR(VLOOKUP(E954&amp;G954,'[1]采购入库货量(公司仓库)'!$A:$H,7,FALSE)),0,VLOOKUP(E954&amp;G954,'[1]采购入库货量(公司仓库)'!$A:$H,7,FALSE)))*L954-(IF(ISERROR(VLOOKUP(E954&amp;G954,'[1]采购入库货量(公司仓库)'!$A:$H,8,FALSE)),0,VLOOKUP(E954&amp;G954,'[1]采购入库货量(公司仓库)'!$A:$H,8,FALSE)))</f>
        <v>0</v>
      </c>
      <c r="AB954">
        <f>SUMIF([1]销售数据!$B:$B,E954&amp;G954,[1]销售数据!$G:$G)</f>
        <v>0</v>
      </c>
      <c r="AC954">
        <f t="shared" si="234"/>
        <v>0</v>
      </c>
      <c r="AD954" t="str">
        <f t="shared" si="224"/>
        <v/>
      </c>
      <c r="AE954">
        <f>SUMIF([1]销售数据!$B:$B,AD954,[1]销售数据!$L:$L)</f>
        <v>0</v>
      </c>
      <c r="AF954">
        <f>SUMIF([1]销售数据!$B:$B,AD954,[1]销售数据!$K:$K)</f>
        <v>0</v>
      </c>
      <c r="AG954">
        <f>SUMIF([1]销售数据!$B:$B,AD954,[1]销售数据!$J:$J)</f>
        <v>0</v>
      </c>
      <c r="AH954">
        <f>SUMIF([1]销售数据!$B:$B,AD954,[1]销售数据!$I:$I)</f>
        <v>0</v>
      </c>
      <c r="AI954">
        <f>SUMIF([1]销售数据!$B:$B,AD954,[1]销售数据!$H:$H)</f>
        <v>0</v>
      </c>
      <c r="AJ954" s="19">
        <f t="shared" si="235"/>
        <v>0</v>
      </c>
      <c r="AK954">
        <f>SUMIF([1]发货店铺数!$B:$B,AD954,[1]发货店铺数!$G:$G)</f>
        <v>0</v>
      </c>
      <c r="AL954">
        <f>SUMIF([1]销售店铺数!$B:$B,AD954,[1]销售店铺数!$G:$G)</f>
        <v>0</v>
      </c>
      <c r="AM954">
        <f>SUMIF([1]上周销售店铺数!$B:$B,AD954,[1]上周销售店铺数!$G:$G)</f>
        <v>0</v>
      </c>
      <c r="AN954" s="19">
        <f t="shared" si="236"/>
        <v>0</v>
      </c>
      <c r="AO954" s="19">
        <f t="shared" si="225"/>
        <v>0</v>
      </c>
      <c r="AP954" s="19">
        <f t="shared" si="226"/>
        <v>0</v>
      </c>
      <c r="AQ954" s="11">
        <f t="shared" si="237"/>
        <v>0</v>
      </c>
      <c r="AR954" s="19">
        <f t="shared" si="238"/>
        <v>0</v>
      </c>
      <c r="AS954" s="19">
        <f t="shared" si="239"/>
        <v>0</v>
      </c>
    </row>
    <row r="955" spans="1:45">
      <c r="A955"/>
      <c r="B955"/>
      <c r="C955"/>
      <c r="D955"/>
      <c r="E955"/>
      <c r="F955"/>
      <c r="G955"/>
      <c r="H955"/>
      <c r="L955" s="8"/>
      <c r="M955" s="8" t="str">
        <f>IF(ISERROR( VLOOKUP(AD955,'[1]采购入库货量(公司仓库)'!$A:$I,9,FALSE)),"", VLOOKUP(AD955,'[1]采购入库货量(公司仓库)'!$A:$I,9,FALSE))</f>
        <v/>
      </c>
      <c r="N955" s="8" t="str">
        <f>IF(ISERROR( VLOOKUP(AD955,[1]批发上市日期!$A:$F,6,FALSE)),"",  VLOOKUP(AD955,[1]批发上市日期!$A:$F,6,FALSE))</f>
        <v/>
      </c>
      <c r="O955" s="11">
        <f>IF(ISERROR(VLOOKUP(E955&amp;G955,'[1]采购入库货量(公司仓库)'!$A:$I,7,FALSE)),0,VLOOKUP(E955&amp;G955,'[1]采购入库货量(公司仓库)'!$A:$I,7,FALSE))</f>
        <v>0</v>
      </c>
      <c r="P955">
        <f t="shared" si="227"/>
        <v>0</v>
      </c>
      <c r="Q955">
        <f>IF(ISERROR(VLOOKUP(E955&amp;G955,'[1]采购入库货量(公司仓库)'!$A:$I,8,FALSE)),0,VLOOKUP(E955&amp;G955,'[1]采购入库货量(公司仓库)'!$A:$I,8,FALSE))</f>
        <v>0</v>
      </c>
      <c r="R955" s="11">
        <f t="shared" si="228"/>
        <v>0</v>
      </c>
      <c r="S955">
        <f>SUMIF([1]库存总量!$H:$H,E955&amp;G955,[1]库存总量!$G:$G)</f>
        <v>0</v>
      </c>
      <c r="T955">
        <f t="shared" si="229"/>
        <v>0</v>
      </c>
      <c r="U955">
        <f>SUMIFS([1]库存总量!$G:$G,[1]库存总量!$H:$H,E955&amp;G955,[1]库存总量!$A:$A,"B")</f>
        <v>0</v>
      </c>
      <c r="V955">
        <f t="shared" si="230"/>
        <v>0</v>
      </c>
      <c r="W955">
        <f>SUMIFS([1]库存总量!$G:$G,[1]库存总量!$H:$H,E955&amp;G955,[1]库存总量!$A:$A,"K")</f>
        <v>0</v>
      </c>
      <c r="X955">
        <f t="shared" si="231"/>
        <v>0</v>
      </c>
      <c r="Y955">
        <f t="shared" si="232"/>
        <v>0</v>
      </c>
      <c r="Z955">
        <f t="shared" si="233"/>
        <v>0</v>
      </c>
      <c r="AA955">
        <f>(IF(ISERROR(VLOOKUP(E955&amp;G955,'[1]采购入库货量(公司仓库)'!$A:$H,7,FALSE)),0,VLOOKUP(E955&amp;G955,'[1]采购入库货量(公司仓库)'!$A:$H,7,FALSE)))*L955-(IF(ISERROR(VLOOKUP(E955&amp;G955,'[1]采购入库货量(公司仓库)'!$A:$H,8,FALSE)),0,VLOOKUP(E955&amp;G955,'[1]采购入库货量(公司仓库)'!$A:$H,8,FALSE)))</f>
        <v>0</v>
      </c>
      <c r="AB955">
        <f>SUMIF([1]销售数据!$B:$B,E955&amp;G955,[1]销售数据!$G:$G)</f>
        <v>0</v>
      </c>
      <c r="AC955">
        <f t="shared" si="234"/>
        <v>0</v>
      </c>
      <c r="AD955" t="str">
        <f t="shared" si="224"/>
        <v/>
      </c>
      <c r="AE955">
        <f>SUMIF([1]销售数据!$B:$B,AD955,[1]销售数据!$L:$L)</f>
        <v>0</v>
      </c>
      <c r="AF955">
        <f>SUMIF([1]销售数据!$B:$B,AD955,[1]销售数据!$K:$K)</f>
        <v>0</v>
      </c>
      <c r="AG955">
        <f>SUMIF([1]销售数据!$B:$B,AD955,[1]销售数据!$J:$J)</f>
        <v>0</v>
      </c>
      <c r="AH955">
        <f>SUMIF([1]销售数据!$B:$B,AD955,[1]销售数据!$I:$I)</f>
        <v>0</v>
      </c>
      <c r="AI955">
        <f>SUMIF([1]销售数据!$B:$B,AD955,[1]销售数据!$H:$H)</f>
        <v>0</v>
      </c>
      <c r="AJ955" s="19">
        <f t="shared" si="235"/>
        <v>0</v>
      </c>
      <c r="AK955">
        <f>SUMIF([1]发货店铺数!$B:$B,AD955,[1]发货店铺数!$G:$G)</f>
        <v>0</v>
      </c>
      <c r="AL955">
        <f>SUMIF([1]销售店铺数!$B:$B,AD955,[1]销售店铺数!$G:$G)</f>
        <v>0</v>
      </c>
      <c r="AM955">
        <f>SUMIF([1]上周销售店铺数!$B:$B,AD955,[1]上周销售店铺数!$G:$G)</f>
        <v>0</v>
      </c>
      <c r="AN955" s="19">
        <f t="shared" si="236"/>
        <v>0</v>
      </c>
      <c r="AO955" s="19">
        <f t="shared" si="225"/>
        <v>0</v>
      </c>
      <c r="AP955" s="19">
        <f t="shared" si="226"/>
        <v>0</v>
      </c>
      <c r="AQ955" s="11">
        <f t="shared" si="237"/>
        <v>0</v>
      </c>
      <c r="AR955" s="19">
        <f t="shared" si="238"/>
        <v>0</v>
      </c>
      <c r="AS955" s="19">
        <f t="shared" si="239"/>
        <v>0</v>
      </c>
    </row>
    <row r="956" spans="1:45">
      <c r="A956"/>
      <c r="B956"/>
      <c r="C956"/>
      <c r="D956"/>
      <c r="E956"/>
      <c r="F956"/>
      <c r="G956"/>
      <c r="H956"/>
      <c r="L956" s="8"/>
      <c r="M956" s="8" t="str">
        <f>IF(ISERROR( VLOOKUP(AD956,'[1]采购入库货量(公司仓库)'!$A:$I,9,FALSE)),"", VLOOKUP(AD956,'[1]采购入库货量(公司仓库)'!$A:$I,9,FALSE))</f>
        <v/>
      </c>
      <c r="N956" s="8" t="str">
        <f>IF(ISERROR( VLOOKUP(AD956,[1]批发上市日期!$A:$F,6,FALSE)),"",  VLOOKUP(AD956,[1]批发上市日期!$A:$F,6,FALSE))</f>
        <v/>
      </c>
      <c r="O956" s="11">
        <f>IF(ISERROR(VLOOKUP(E956&amp;G956,'[1]采购入库货量(公司仓库)'!$A:$I,7,FALSE)),0,VLOOKUP(E956&amp;G956,'[1]采购入库货量(公司仓库)'!$A:$I,7,FALSE))</f>
        <v>0</v>
      </c>
      <c r="P956">
        <f t="shared" si="227"/>
        <v>0</v>
      </c>
      <c r="Q956">
        <f>IF(ISERROR(VLOOKUP(E956&amp;G956,'[1]采购入库货量(公司仓库)'!$A:$I,8,FALSE)),0,VLOOKUP(E956&amp;G956,'[1]采购入库货量(公司仓库)'!$A:$I,8,FALSE))</f>
        <v>0</v>
      </c>
      <c r="R956" s="11">
        <f t="shared" si="228"/>
        <v>0</v>
      </c>
      <c r="S956">
        <f>SUMIF([1]库存总量!$H:$H,E956&amp;G956,[1]库存总量!$G:$G)</f>
        <v>0</v>
      </c>
      <c r="T956">
        <f t="shared" si="229"/>
        <v>0</v>
      </c>
      <c r="U956">
        <f>SUMIFS([1]库存总量!$G:$G,[1]库存总量!$H:$H,E956&amp;G956,[1]库存总量!$A:$A,"B")</f>
        <v>0</v>
      </c>
      <c r="V956">
        <f t="shared" si="230"/>
        <v>0</v>
      </c>
      <c r="W956">
        <f>SUMIFS([1]库存总量!$G:$G,[1]库存总量!$H:$H,E956&amp;G956,[1]库存总量!$A:$A,"K")</f>
        <v>0</v>
      </c>
      <c r="X956">
        <f t="shared" si="231"/>
        <v>0</v>
      </c>
      <c r="Y956">
        <f t="shared" si="232"/>
        <v>0</v>
      </c>
      <c r="Z956">
        <f t="shared" si="233"/>
        <v>0</v>
      </c>
      <c r="AA956">
        <f>(IF(ISERROR(VLOOKUP(E956&amp;G956,'[1]采购入库货量(公司仓库)'!$A:$H,7,FALSE)),0,VLOOKUP(E956&amp;G956,'[1]采购入库货量(公司仓库)'!$A:$H,7,FALSE)))*L956-(IF(ISERROR(VLOOKUP(E956&amp;G956,'[1]采购入库货量(公司仓库)'!$A:$H,8,FALSE)),0,VLOOKUP(E956&amp;G956,'[1]采购入库货量(公司仓库)'!$A:$H,8,FALSE)))</f>
        <v>0</v>
      </c>
      <c r="AB956">
        <f>SUMIF([1]销售数据!$B:$B,E956&amp;G956,[1]销售数据!$G:$G)</f>
        <v>0</v>
      </c>
      <c r="AC956">
        <f t="shared" si="234"/>
        <v>0</v>
      </c>
      <c r="AD956" t="str">
        <f t="shared" si="224"/>
        <v/>
      </c>
      <c r="AE956">
        <f>SUMIF([1]销售数据!$B:$B,AD956,[1]销售数据!$L:$L)</f>
        <v>0</v>
      </c>
      <c r="AF956">
        <f>SUMIF([1]销售数据!$B:$B,AD956,[1]销售数据!$K:$K)</f>
        <v>0</v>
      </c>
      <c r="AG956">
        <f>SUMIF([1]销售数据!$B:$B,AD956,[1]销售数据!$J:$J)</f>
        <v>0</v>
      </c>
      <c r="AH956">
        <f>SUMIF([1]销售数据!$B:$B,AD956,[1]销售数据!$I:$I)</f>
        <v>0</v>
      </c>
      <c r="AI956">
        <f>SUMIF([1]销售数据!$B:$B,AD956,[1]销售数据!$H:$H)</f>
        <v>0</v>
      </c>
      <c r="AJ956" s="19">
        <f t="shared" si="235"/>
        <v>0</v>
      </c>
      <c r="AK956">
        <f>SUMIF([1]发货店铺数!$B:$B,AD956,[1]发货店铺数!$G:$G)</f>
        <v>0</v>
      </c>
      <c r="AL956">
        <f>SUMIF([1]销售店铺数!$B:$B,AD956,[1]销售店铺数!$G:$G)</f>
        <v>0</v>
      </c>
      <c r="AM956">
        <f>SUMIF([1]上周销售店铺数!$B:$B,AD956,[1]上周销售店铺数!$G:$G)</f>
        <v>0</v>
      </c>
      <c r="AN956" s="19">
        <f t="shared" si="236"/>
        <v>0</v>
      </c>
      <c r="AO956" s="19">
        <f t="shared" si="225"/>
        <v>0</v>
      </c>
      <c r="AP956" s="19">
        <f t="shared" si="226"/>
        <v>0</v>
      </c>
      <c r="AQ956" s="11">
        <f t="shared" si="237"/>
        <v>0</v>
      </c>
      <c r="AR956" s="19">
        <f t="shared" si="238"/>
        <v>0</v>
      </c>
      <c r="AS956" s="19">
        <f t="shared" si="239"/>
        <v>0</v>
      </c>
    </row>
    <row r="957" spans="1:45">
      <c r="A957"/>
      <c r="B957"/>
      <c r="C957"/>
      <c r="D957"/>
      <c r="E957"/>
      <c r="F957"/>
      <c r="G957"/>
      <c r="H957"/>
      <c r="L957" s="8"/>
      <c r="M957" s="8" t="str">
        <f>IF(ISERROR( VLOOKUP(AD957,'[1]采购入库货量(公司仓库)'!$A:$I,9,FALSE)),"", VLOOKUP(AD957,'[1]采购入库货量(公司仓库)'!$A:$I,9,FALSE))</f>
        <v/>
      </c>
      <c r="N957" s="8" t="str">
        <f>IF(ISERROR( VLOOKUP(AD957,[1]批发上市日期!$A:$F,6,FALSE)),"",  VLOOKUP(AD957,[1]批发上市日期!$A:$F,6,FALSE))</f>
        <v/>
      </c>
      <c r="O957" s="11">
        <f>IF(ISERROR(VLOOKUP(E957&amp;G957,'[1]采购入库货量(公司仓库)'!$A:$I,7,FALSE)),0,VLOOKUP(E957&amp;G957,'[1]采购入库货量(公司仓库)'!$A:$I,7,FALSE))</f>
        <v>0</v>
      </c>
      <c r="P957">
        <f t="shared" si="227"/>
        <v>0</v>
      </c>
      <c r="Q957">
        <f>IF(ISERROR(VLOOKUP(E957&amp;G957,'[1]采购入库货量(公司仓库)'!$A:$I,8,FALSE)),0,VLOOKUP(E957&amp;G957,'[1]采购入库货量(公司仓库)'!$A:$I,8,FALSE))</f>
        <v>0</v>
      </c>
      <c r="R957" s="11">
        <f t="shared" si="228"/>
        <v>0</v>
      </c>
      <c r="S957">
        <f>SUMIF([1]库存总量!$H:$H,E957&amp;G957,[1]库存总量!$G:$G)</f>
        <v>0</v>
      </c>
      <c r="T957">
        <f t="shared" si="229"/>
        <v>0</v>
      </c>
      <c r="U957">
        <f>SUMIFS([1]库存总量!$G:$G,[1]库存总量!$H:$H,E957&amp;G957,[1]库存总量!$A:$A,"B")</f>
        <v>0</v>
      </c>
      <c r="V957">
        <f t="shared" si="230"/>
        <v>0</v>
      </c>
      <c r="W957">
        <f>SUMIFS([1]库存总量!$G:$G,[1]库存总量!$H:$H,E957&amp;G957,[1]库存总量!$A:$A,"K")</f>
        <v>0</v>
      </c>
      <c r="X957">
        <f t="shared" si="231"/>
        <v>0</v>
      </c>
      <c r="Y957">
        <f t="shared" si="232"/>
        <v>0</v>
      </c>
      <c r="Z957">
        <f t="shared" si="233"/>
        <v>0</v>
      </c>
      <c r="AA957">
        <f>(IF(ISERROR(VLOOKUP(E957&amp;G957,'[1]采购入库货量(公司仓库)'!$A:$H,7,FALSE)),0,VLOOKUP(E957&amp;G957,'[1]采购入库货量(公司仓库)'!$A:$H,7,FALSE)))*L957-(IF(ISERROR(VLOOKUP(E957&amp;G957,'[1]采购入库货量(公司仓库)'!$A:$H,8,FALSE)),0,VLOOKUP(E957&amp;G957,'[1]采购入库货量(公司仓库)'!$A:$H,8,FALSE)))</f>
        <v>0</v>
      </c>
      <c r="AB957">
        <f>SUMIF([1]销售数据!$B:$B,E957&amp;G957,[1]销售数据!$G:$G)</f>
        <v>0</v>
      </c>
      <c r="AC957">
        <f t="shared" si="234"/>
        <v>0</v>
      </c>
      <c r="AD957" t="str">
        <f t="shared" si="224"/>
        <v/>
      </c>
      <c r="AE957">
        <f>SUMIF([1]销售数据!$B:$B,AD957,[1]销售数据!$L:$L)</f>
        <v>0</v>
      </c>
      <c r="AF957">
        <f>SUMIF([1]销售数据!$B:$B,AD957,[1]销售数据!$K:$K)</f>
        <v>0</v>
      </c>
      <c r="AG957">
        <f>SUMIF([1]销售数据!$B:$B,AD957,[1]销售数据!$J:$J)</f>
        <v>0</v>
      </c>
      <c r="AH957">
        <f>SUMIF([1]销售数据!$B:$B,AD957,[1]销售数据!$I:$I)</f>
        <v>0</v>
      </c>
      <c r="AI957">
        <f>SUMIF([1]销售数据!$B:$B,AD957,[1]销售数据!$H:$H)</f>
        <v>0</v>
      </c>
      <c r="AJ957" s="19">
        <f t="shared" si="235"/>
        <v>0</v>
      </c>
      <c r="AK957">
        <f>SUMIF([1]发货店铺数!$B:$B,AD957,[1]发货店铺数!$G:$G)</f>
        <v>0</v>
      </c>
      <c r="AL957">
        <f>SUMIF([1]销售店铺数!$B:$B,AD957,[1]销售店铺数!$G:$G)</f>
        <v>0</v>
      </c>
      <c r="AM957">
        <f>SUMIF([1]上周销售店铺数!$B:$B,AD957,[1]上周销售店铺数!$G:$G)</f>
        <v>0</v>
      </c>
      <c r="AN957" s="19">
        <f t="shared" si="236"/>
        <v>0</v>
      </c>
      <c r="AO957" s="19">
        <f t="shared" si="225"/>
        <v>0</v>
      </c>
      <c r="AP957" s="19">
        <f t="shared" si="226"/>
        <v>0</v>
      </c>
      <c r="AQ957" s="11">
        <f t="shared" si="237"/>
        <v>0</v>
      </c>
      <c r="AR957" s="19">
        <f t="shared" si="238"/>
        <v>0</v>
      </c>
      <c r="AS957" s="19">
        <f t="shared" si="239"/>
        <v>0</v>
      </c>
    </row>
    <row r="958" spans="1:45">
      <c r="A958"/>
      <c r="B958"/>
      <c r="C958"/>
      <c r="D958"/>
      <c r="E958"/>
      <c r="F958"/>
      <c r="G958"/>
      <c r="H958"/>
      <c r="L958" s="8"/>
      <c r="M958" s="8" t="str">
        <f>IF(ISERROR( VLOOKUP(AD958,'[1]采购入库货量(公司仓库)'!$A:$I,9,FALSE)),"", VLOOKUP(AD958,'[1]采购入库货量(公司仓库)'!$A:$I,9,FALSE))</f>
        <v/>
      </c>
      <c r="N958" s="8" t="str">
        <f>IF(ISERROR( VLOOKUP(AD958,[1]批发上市日期!$A:$F,6,FALSE)),"",  VLOOKUP(AD958,[1]批发上市日期!$A:$F,6,FALSE))</f>
        <v/>
      </c>
      <c r="O958" s="11">
        <f>IF(ISERROR(VLOOKUP(E958&amp;G958,'[1]采购入库货量(公司仓库)'!$A:$I,7,FALSE)),0,VLOOKUP(E958&amp;G958,'[1]采购入库货量(公司仓库)'!$A:$I,7,FALSE))</f>
        <v>0</v>
      </c>
      <c r="P958">
        <f t="shared" si="227"/>
        <v>0</v>
      </c>
      <c r="Q958">
        <f>IF(ISERROR(VLOOKUP(E958&amp;G958,'[1]采购入库货量(公司仓库)'!$A:$I,8,FALSE)),0,VLOOKUP(E958&amp;G958,'[1]采购入库货量(公司仓库)'!$A:$I,8,FALSE))</f>
        <v>0</v>
      </c>
      <c r="R958" s="11">
        <f t="shared" si="228"/>
        <v>0</v>
      </c>
      <c r="S958">
        <f>SUMIF([1]库存总量!$H:$H,E958&amp;G958,[1]库存总量!$G:$G)</f>
        <v>0</v>
      </c>
      <c r="T958">
        <f t="shared" si="229"/>
        <v>0</v>
      </c>
      <c r="U958">
        <f>SUMIFS([1]库存总量!$G:$G,[1]库存总量!$H:$H,E958&amp;G958,[1]库存总量!$A:$A,"B")</f>
        <v>0</v>
      </c>
      <c r="V958">
        <f t="shared" si="230"/>
        <v>0</v>
      </c>
      <c r="W958">
        <f>SUMIFS([1]库存总量!$G:$G,[1]库存总量!$H:$H,E958&amp;G958,[1]库存总量!$A:$A,"K")</f>
        <v>0</v>
      </c>
      <c r="X958">
        <f t="shared" si="231"/>
        <v>0</v>
      </c>
      <c r="Y958">
        <f t="shared" si="232"/>
        <v>0</v>
      </c>
      <c r="Z958">
        <f t="shared" si="233"/>
        <v>0</v>
      </c>
      <c r="AA958">
        <f>(IF(ISERROR(VLOOKUP(E958&amp;G958,'[1]采购入库货量(公司仓库)'!$A:$H,7,FALSE)),0,VLOOKUP(E958&amp;G958,'[1]采购入库货量(公司仓库)'!$A:$H,7,FALSE)))*L958-(IF(ISERROR(VLOOKUP(E958&amp;G958,'[1]采购入库货量(公司仓库)'!$A:$H,8,FALSE)),0,VLOOKUP(E958&amp;G958,'[1]采购入库货量(公司仓库)'!$A:$H,8,FALSE)))</f>
        <v>0</v>
      </c>
      <c r="AB958">
        <f>SUMIF([1]销售数据!$B:$B,E958&amp;G958,[1]销售数据!$G:$G)</f>
        <v>0</v>
      </c>
      <c r="AC958">
        <f t="shared" si="234"/>
        <v>0</v>
      </c>
      <c r="AD958" t="str">
        <f t="shared" si="224"/>
        <v/>
      </c>
      <c r="AE958">
        <f>SUMIF([1]销售数据!$B:$B,AD958,[1]销售数据!$L:$L)</f>
        <v>0</v>
      </c>
      <c r="AF958">
        <f>SUMIF([1]销售数据!$B:$B,AD958,[1]销售数据!$K:$K)</f>
        <v>0</v>
      </c>
      <c r="AG958">
        <f>SUMIF([1]销售数据!$B:$B,AD958,[1]销售数据!$J:$J)</f>
        <v>0</v>
      </c>
      <c r="AH958">
        <f>SUMIF([1]销售数据!$B:$B,AD958,[1]销售数据!$I:$I)</f>
        <v>0</v>
      </c>
      <c r="AI958">
        <f>SUMIF([1]销售数据!$B:$B,AD958,[1]销售数据!$H:$H)</f>
        <v>0</v>
      </c>
      <c r="AJ958" s="19">
        <f t="shared" si="235"/>
        <v>0</v>
      </c>
      <c r="AK958">
        <f>SUMIF([1]发货店铺数!$B:$B,AD958,[1]发货店铺数!$G:$G)</f>
        <v>0</v>
      </c>
      <c r="AL958">
        <f>SUMIF([1]销售店铺数!$B:$B,AD958,[1]销售店铺数!$G:$G)</f>
        <v>0</v>
      </c>
      <c r="AM958">
        <f>SUMIF([1]上周销售店铺数!$B:$B,AD958,[1]上周销售店铺数!$G:$G)</f>
        <v>0</v>
      </c>
      <c r="AN958" s="19">
        <f t="shared" si="236"/>
        <v>0</v>
      </c>
      <c r="AO958" s="19">
        <f t="shared" si="225"/>
        <v>0</v>
      </c>
      <c r="AP958" s="19">
        <f t="shared" si="226"/>
        <v>0</v>
      </c>
      <c r="AQ958" s="11">
        <f t="shared" si="237"/>
        <v>0</v>
      </c>
      <c r="AR958" s="19">
        <f t="shared" si="238"/>
        <v>0</v>
      </c>
      <c r="AS958" s="19">
        <f t="shared" si="239"/>
        <v>0</v>
      </c>
    </row>
    <row r="959" spans="1:45">
      <c r="A959"/>
      <c r="B959"/>
      <c r="C959"/>
      <c r="D959"/>
      <c r="E959"/>
      <c r="F959"/>
      <c r="G959"/>
      <c r="H959"/>
      <c r="L959" s="8"/>
      <c r="M959" s="8" t="str">
        <f>IF(ISERROR( VLOOKUP(AD959,'[1]采购入库货量(公司仓库)'!$A:$I,9,FALSE)),"", VLOOKUP(AD959,'[1]采购入库货量(公司仓库)'!$A:$I,9,FALSE))</f>
        <v/>
      </c>
      <c r="N959" s="8" t="str">
        <f>IF(ISERROR( VLOOKUP(AD959,[1]批发上市日期!$A:$F,6,FALSE)),"",  VLOOKUP(AD959,[1]批发上市日期!$A:$F,6,FALSE))</f>
        <v/>
      </c>
      <c r="O959" s="11">
        <f>IF(ISERROR(VLOOKUP(E959&amp;G959,'[1]采购入库货量(公司仓库)'!$A:$I,7,FALSE)),0,VLOOKUP(E959&amp;G959,'[1]采购入库货量(公司仓库)'!$A:$I,7,FALSE))</f>
        <v>0</v>
      </c>
      <c r="P959">
        <f t="shared" si="227"/>
        <v>0</v>
      </c>
      <c r="Q959">
        <f>IF(ISERROR(VLOOKUP(E959&amp;G959,'[1]采购入库货量(公司仓库)'!$A:$I,8,FALSE)),0,VLOOKUP(E959&amp;G959,'[1]采购入库货量(公司仓库)'!$A:$I,8,FALSE))</f>
        <v>0</v>
      </c>
      <c r="R959" s="11">
        <f t="shared" si="228"/>
        <v>0</v>
      </c>
      <c r="S959">
        <f>SUMIF([1]库存总量!$H:$H,E959&amp;G959,[1]库存总量!$G:$G)</f>
        <v>0</v>
      </c>
      <c r="T959">
        <f t="shared" si="229"/>
        <v>0</v>
      </c>
      <c r="U959">
        <f>SUMIFS([1]库存总量!$G:$G,[1]库存总量!$H:$H,E959&amp;G959,[1]库存总量!$A:$A,"B")</f>
        <v>0</v>
      </c>
      <c r="V959">
        <f t="shared" si="230"/>
        <v>0</v>
      </c>
      <c r="W959">
        <f>SUMIFS([1]库存总量!$G:$G,[1]库存总量!$H:$H,E959&amp;G959,[1]库存总量!$A:$A,"K")</f>
        <v>0</v>
      </c>
      <c r="X959">
        <f t="shared" si="231"/>
        <v>0</v>
      </c>
      <c r="Y959">
        <f t="shared" si="232"/>
        <v>0</v>
      </c>
      <c r="Z959">
        <f t="shared" si="233"/>
        <v>0</v>
      </c>
      <c r="AA959">
        <f>(IF(ISERROR(VLOOKUP(E959&amp;G959,'[1]采购入库货量(公司仓库)'!$A:$H,7,FALSE)),0,VLOOKUP(E959&amp;G959,'[1]采购入库货量(公司仓库)'!$A:$H,7,FALSE)))*L959-(IF(ISERROR(VLOOKUP(E959&amp;G959,'[1]采购入库货量(公司仓库)'!$A:$H,8,FALSE)),0,VLOOKUP(E959&amp;G959,'[1]采购入库货量(公司仓库)'!$A:$H,8,FALSE)))</f>
        <v>0</v>
      </c>
      <c r="AB959">
        <f>SUMIF([1]销售数据!$B:$B,E959&amp;G959,[1]销售数据!$G:$G)</f>
        <v>0</v>
      </c>
      <c r="AC959">
        <f t="shared" si="234"/>
        <v>0</v>
      </c>
      <c r="AD959" t="str">
        <f t="shared" si="224"/>
        <v/>
      </c>
      <c r="AE959">
        <f>SUMIF([1]销售数据!$B:$B,AD959,[1]销售数据!$L:$L)</f>
        <v>0</v>
      </c>
      <c r="AF959">
        <f>SUMIF([1]销售数据!$B:$B,AD959,[1]销售数据!$K:$K)</f>
        <v>0</v>
      </c>
      <c r="AG959">
        <f>SUMIF([1]销售数据!$B:$B,AD959,[1]销售数据!$J:$J)</f>
        <v>0</v>
      </c>
      <c r="AH959">
        <f>SUMIF([1]销售数据!$B:$B,AD959,[1]销售数据!$I:$I)</f>
        <v>0</v>
      </c>
      <c r="AI959">
        <f>SUMIF([1]销售数据!$B:$B,AD959,[1]销售数据!$H:$H)</f>
        <v>0</v>
      </c>
      <c r="AJ959" s="19">
        <f t="shared" si="235"/>
        <v>0</v>
      </c>
      <c r="AK959">
        <f>SUMIF([1]发货店铺数!$B:$B,AD959,[1]发货店铺数!$G:$G)</f>
        <v>0</v>
      </c>
      <c r="AL959">
        <f>SUMIF([1]销售店铺数!$B:$B,AD959,[1]销售店铺数!$G:$G)</f>
        <v>0</v>
      </c>
      <c r="AM959">
        <f>SUMIF([1]上周销售店铺数!$B:$B,AD959,[1]上周销售店铺数!$G:$G)</f>
        <v>0</v>
      </c>
      <c r="AN959" s="19">
        <f t="shared" si="236"/>
        <v>0</v>
      </c>
      <c r="AO959" s="19">
        <f t="shared" si="225"/>
        <v>0</v>
      </c>
      <c r="AP959" s="19">
        <f t="shared" si="226"/>
        <v>0</v>
      </c>
      <c r="AQ959" s="11">
        <f t="shared" si="237"/>
        <v>0</v>
      </c>
      <c r="AR959" s="19">
        <f t="shared" si="238"/>
        <v>0</v>
      </c>
      <c r="AS959" s="19">
        <f t="shared" si="239"/>
        <v>0</v>
      </c>
    </row>
    <row r="960" spans="1:45">
      <c r="A960"/>
      <c r="B960"/>
      <c r="C960"/>
      <c r="D960"/>
      <c r="E960"/>
      <c r="F960"/>
      <c r="G960"/>
      <c r="H960"/>
      <c r="L960" s="8"/>
      <c r="M960" s="8" t="str">
        <f>IF(ISERROR( VLOOKUP(AD960,'[1]采购入库货量(公司仓库)'!$A:$I,9,FALSE)),"", VLOOKUP(AD960,'[1]采购入库货量(公司仓库)'!$A:$I,9,FALSE))</f>
        <v/>
      </c>
      <c r="N960" s="8" t="str">
        <f>IF(ISERROR( VLOOKUP(AD960,[1]批发上市日期!$A:$F,6,FALSE)),"",  VLOOKUP(AD960,[1]批发上市日期!$A:$F,6,FALSE))</f>
        <v/>
      </c>
      <c r="O960" s="11">
        <f>IF(ISERROR(VLOOKUP(E960&amp;G960,'[1]采购入库货量(公司仓库)'!$A:$I,7,FALSE)),0,VLOOKUP(E960&amp;G960,'[1]采购入库货量(公司仓库)'!$A:$I,7,FALSE))</f>
        <v>0</v>
      </c>
      <c r="P960">
        <f t="shared" si="227"/>
        <v>0</v>
      </c>
      <c r="Q960">
        <f>IF(ISERROR(VLOOKUP(E960&amp;G960,'[1]采购入库货量(公司仓库)'!$A:$I,8,FALSE)),0,VLOOKUP(E960&amp;G960,'[1]采购入库货量(公司仓库)'!$A:$I,8,FALSE))</f>
        <v>0</v>
      </c>
      <c r="R960" s="11">
        <f t="shared" si="228"/>
        <v>0</v>
      </c>
      <c r="S960">
        <f>SUMIF([1]库存总量!$H:$H,E960&amp;G960,[1]库存总量!$G:$G)</f>
        <v>0</v>
      </c>
      <c r="T960">
        <f t="shared" si="229"/>
        <v>0</v>
      </c>
      <c r="U960">
        <f>SUMIFS([1]库存总量!$G:$G,[1]库存总量!$H:$H,E960&amp;G960,[1]库存总量!$A:$A,"B")</f>
        <v>0</v>
      </c>
      <c r="V960">
        <f t="shared" si="230"/>
        <v>0</v>
      </c>
      <c r="W960">
        <f>SUMIFS([1]库存总量!$G:$G,[1]库存总量!$H:$H,E960&amp;G960,[1]库存总量!$A:$A,"K")</f>
        <v>0</v>
      </c>
      <c r="X960">
        <f t="shared" si="231"/>
        <v>0</v>
      </c>
      <c r="Y960">
        <f t="shared" si="232"/>
        <v>0</v>
      </c>
      <c r="Z960">
        <f t="shared" si="233"/>
        <v>0</v>
      </c>
      <c r="AA960">
        <f>(IF(ISERROR(VLOOKUP(E960&amp;G960,'[1]采购入库货量(公司仓库)'!$A:$H,7,FALSE)),0,VLOOKUP(E960&amp;G960,'[1]采购入库货量(公司仓库)'!$A:$H,7,FALSE)))*L960-(IF(ISERROR(VLOOKUP(E960&amp;G960,'[1]采购入库货量(公司仓库)'!$A:$H,8,FALSE)),0,VLOOKUP(E960&amp;G960,'[1]采购入库货量(公司仓库)'!$A:$H,8,FALSE)))</f>
        <v>0</v>
      </c>
      <c r="AB960">
        <f>SUMIF([1]销售数据!$B:$B,E960&amp;G960,[1]销售数据!$G:$G)</f>
        <v>0</v>
      </c>
      <c r="AC960">
        <f t="shared" si="234"/>
        <v>0</v>
      </c>
      <c r="AD960" t="str">
        <f t="shared" si="224"/>
        <v/>
      </c>
      <c r="AE960">
        <f>SUMIF([1]销售数据!$B:$B,AD960,[1]销售数据!$L:$L)</f>
        <v>0</v>
      </c>
      <c r="AF960">
        <f>SUMIF([1]销售数据!$B:$B,AD960,[1]销售数据!$K:$K)</f>
        <v>0</v>
      </c>
      <c r="AG960">
        <f>SUMIF([1]销售数据!$B:$B,AD960,[1]销售数据!$J:$J)</f>
        <v>0</v>
      </c>
      <c r="AH960">
        <f>SUMIF([1]销售数据!$B:$B,AD960,[1]销售数据!$I:$I)</f>
        <v>0</v>
      </c>
      <c r="AI960">
        <f>SUMIF([1]销售数据!$B:$B,AD960,[1]销售数据!$H:$H)</f>
        <v>0</v>
      </c>
      <c r="AJ960" s="19">
        <f t="shared" si="235"/>
        <v>0</v>
      </c>
      <c r="AK960">
        <f>SUMIF([1]发货店铺数!$B:$B,AD960,[1]发货店铺数!$G:$G)</f>
        <v>0</v>
      </c>
      <c r="AL960">
        <f>SUMIF([1]销售店铺数!$B:$B,AD960,[1]销售店铺数!$G:$G)</f>
        <v>0</v>
      </c>
      <c r="AM960">
        <f>SUMIF([1]上周销售店铺数!$B:$B,AD960,[1]上周销售店铺数!$G:$G)</f>
        <v>0</v>
      </c>
      <c r="AN960" s="19">
        <f t="shared" si="236"/>
        <v>0</v>
      </c>
      <c r="AO960" s="19">
        <f t="shared" si="225"/>
        <v>0</v>
      </c>
      <c r="AP960" s="19">
        <f t="shared" si="226"/>
        <v>0</v>
      </c>
      <c r="AQ960" s="11">
        <f t="shared" si="237"/>
        <v>0</v>
      </c>
      <c r="AR960" s="19">
        <f t="shared" si="238"/>
        <v>0</v>
      </c>
      <c r="AS960" s="19">
        <f t="shared" si="239"/>
        <v>0</v>
      </c>
    </row>
    <row r="961" spans="1:45">
      <c r="A961"/>
      <c r="B961"/>
      <c r="C961"/>
      <c r="D961"/>
      <c r="E961"/>
      <c r="F961"/>
      <c r="G961"/>
      <c r="H961"/>
      <c r="L961" s="8"/>
      <c r="M961" s="8" t="str">
        <f>IF(ISERROR( VLOOKUP(AD961,'[1]采购入库货量(公司仓库)'!$A:$I,9,FALSE)),"", VLOOKUP(AD961,'[1]采购入库货量(公司仓库)'!$A:$I,9,FALSE))</f>
        <v/>
      </c>
      <c r="N961" s="8" t="str">
        <f>IF(ISERROR( VLOOKUP(AD961,[1]批发上市日期!$A:$F,6,FALSE)),"",  VLOOKUP(AD961,[1]批发上市日期!$A:$F,6,FALSE))</f>
        <v/>
      </c>
      <c r="O961" s="11">
        <f>IF(ISERROR(VLOOKUP(E961&amp;G961,'[1]采购入库货量(公司仓库)'!$A:$I,7,FALSE)),0,VLOOKUP(E961&amp;G961,'[1]采购入库货量(公司仓库)'!$A:$I,7,FALSE))</f>
        <v>0</v>
      </c>
      <c r="P961">
        <f t="shared" si="227"/>
        <v>0</v>
      </c>
      <c r="Q961">
        <f>IF(ISERROR(VLOOKUP(E961&amp;G961,'[1]采购入库货量(公司仓库)'!$A:$I,8,FALSE)),0,VLOOKUP(E961&amp;G961,'[1]采购入库货量(公司仓库)'!$A:$I,8,FALSE))</f>
        <v>0</v>
      </c>
      <c r="R961" s="11">
        <f t="shared" si="228"/>
        <v>0</v>
      </c>
      <c r="S961">
        <f>SUMIF([1]库存总量!$H:$H,E961&amp;G961,[1]库存总量!$G:$G)</f>
        <v>0</v>
      </c>
      <c r="T961">
        <f t="shared" si="229"/>
        <v>0</v>
      </c>
      <c r="U961">
        <f>SUMIFS([1]库存总量!$G:$G,[1]库存总量!$H:$H,E961&amp;G961,[1]库存总量!$A:$A,"B")</f>
        <v>0</v>
      </c>
      <c r="V961">
        <f t="shared" si="230"/>
        <v>0</v>
      </c>
      <c r="W961">
        <f>SUMIFS([1]库存总量!$G:$G,[1]库存总量!$H:$H,E961&amp;G961,[1]库存总量!$A:$A,"K")</f>
        <v>0</v>
      </c>
      <c r="X961">
        <f t="shared" si="231"/>
        <v>0</v>
      </c>
      <c r="Y961">
        <f t="shared" si="232"/>
        <v>0</v>
      </c>
      <c r="Z961">
        <f t="shared" si="233"/>
        <v>0</v>
      </c>
      <c r="AA961">
        <f>(IF(ISERROR(VLOOKUP(E961&amp;G961,'[1]采购入库货量(公司仓库)'!$A:$H,7,FALSE)),0,VLOOKUP(E961&amp;G961,'[1]采购入库货量(公司仓库)'!$A:$H,7,FALSE)))*L961-(IF(ISERROR(VLOOKUP(E961&amp;G961,'[1]采购入库货量(公司仓库)'!$A:$H,8,FALSE)),0,VLOOKUP(E961&amp;G961,'[1]采购入库货量(公司仓库)'!$A:$H,8,FALSE)))</f>
        <v>0</v>
      </c>
      <c r="AB961">
        <f>SUMIF([1]销售数据!$B:$B,E961&amp;G961,[1]销售数据!$G:$G)</f>
        <v>0</v>
      </c>
      <c r="AC961">
        <f t="shared" si="234"/>
        <v>0</v>
      </c>
      <c r="AD961" t="str">
        <f t="shared" si="224"/>
        <v/>
      </c>
      <c r="AE961">
        <f>SUMIF([1]销售数据!$B:$B,AD961,[1]销售数据!$L:$L)</f>
        <v>0</v>
      </c>
      <c r="AF961">
        <f>SUMIF([1]销售数据!$B:$B,AD961,[1]销售数据!$K:$K)</f>
        <v>0</v>
      </c>
      <c r="AG961">
        <f>SUMIF([1]销售数据!$B:$B,AD961,[1]销售数据!$J:$J)</f>
        <v>0</v>
      </c>
      <c r="AH961">
        <f>SUMIF([1]销售数据!$B:$B,AD961,[1]销售数据!$I:$I)</f>
        <v>0</v>
      </c>
      <c r="AI961">
        <f>SUMIF([1]销售数据!$B:$B,AD961,[1]销售数据!$H:$H)</f>
        <v>0</v>
      </c>
      <c r="AJ961" s="19">
        <f t="shared" si="235"/>
        <v>0</v>
      </c>
      <c r="AK961">
        <f>SUMIF([1]发货店铺数!$B:$B,AD961,[1]发货店铺数!$G:$G)</f>
        <v>0</v>
      </c>
      <c r="AL961">
        <f>SUMIF([1]销售店铺数!$B:$B,AD961,[1]销售店铺数!$G:$G)</f>
        <v>0</v>
      </c>
      <c r="AM961">
        <f>SUMIF([1]上周销售店铺数!$B:$B,AD961,[1]上周销售店铺数!$G:$G)</f>
        <v>0</v>
      </c>
      <c r="AN961" s="19">
        <f t="shared" si="236"/>
        <v>0</v>
      </c>
      <c r="AO961" s="19">
        <f t="shared" si="225"/>
        <v>0</v>
      </c>
      <c r="AP961" s="19">
        <f t="shared" si="226"/>
        <v>0</v>
      </c>
      <c r="AQ961" s="11">
        <f t="shared" si="237"/>
        <v>0</v>
      </c>
      <c r="AR961" s="19">
        <f t="shared" si="238"/>
        <v>0</v>
      </c>
      <c r="AS961" s="19">
        <f t="shared" si="239"/>
        <v>0</v>
      </c>
    </row>
    <row r="962" spans="1:45">
      <c r="A962"/>
      <c r="B962"/>
      <c r="C962"/>
      <c r="D962"/>
      <c r="E962"/>
      <c r="F962"/>
      <c r="G962"/>
      <c r="H962"/>
      <c r="L962" s="8"/>
      <c r="M962" s="8" t="str">
        <f>IF(ISERROR( VLOOKUP(AD962,'[1]采购入库货量(公司仓库)'!$A:$I,9,FALSE)),"", VLOOKUP(AD962,'[1]采购入库货量(公司仓库)'!$A:$I,9,FALSE))</f>
        <v/>
      </c>
      <c r="N962" s="8" t="str">
        <f>IF(ISERROR( VLOOKUP(AD962,[1]批发上市日期!$A:$F,6,FALSE)),"",  VLOOKUP(AD962,[1]批发上市日期!$A:$F,6,FALSE))</f>
        <v/>
      </c>
      <c r="O962" s="11">
        <f>IF(ISERROR(VLOOKUP(E962&amp;G962,'[1]采购入库货量(公司仓库)'!$A:$I,7,FALSE)),0,VLOOKUP(E962&amp;G962,'[1]采购入库货量(公司仓库)'!$A:$I,7,FALSE))</f>
        <v>0</v>
      </c>
      <c r="P962">
        <f t="shared" si="227"/>
        <v>0</v>
      </c>
      <c r="Q962">
        <f>IF(ISERROR(VLOOKUP(E962&amp;G962,'[1]采购入库货量(公司仓库)'!$A:$I,8,FALSE)),0,VLOOKUP(E962&amp;G962,'[1]采购入库货量(公司仓库)'!$A:$I,8,FALSE))</f>
        <v>0</v>
      </c>
      <c r="R962" s="11">
        <f t="shared" si="228"/>
        <v>0</v>
      </c>
      <c r="S962">
        <f>SUMIF([1]库存总量!$H:$H,E962&amp;G962,[1]库存总量!$G:$G)</f>
        <v>0</v>
      </c>
      <c r="T962">
        <f t="shared" si="229"/>
        <v>0</v>
      </c>
      <c r="U962">
        <f>SUMIFS([1]库存总量!$G:$G,[1]库存总量!$H:$H,E962&amp;G962,[1]库存总量!$A:$A,"B")</f>
        <v>0</v>
      </c>
      <c r="V962">
        <f t="shared" si="230"/>
        <v>0</v>
      </c>
      <c r="W962">
        <f>SUMIFS([1]库存总量!$G:$G,[1]库存总量!$H:$H,E962&amp;G962,[1]库存总量!$A:$A,"K")</f>
        <v>0</v>
      </c>
      <c r="X962">
        <f t="shared" si="231"/>
        <v>0</v>
      </c>
      <c r="Y962">
        <f t="shared" si="232"/>
        <v>0</v>
      </c>
      <c r="Z962">
        <f t="shared" si="233"/>
        <v>0</v>
      </c>
      <c r="AA962">
        <f>(IF(ISERROR(VLOOKUP(E962&amp;G962,'[1]采购入库货量(公司仓库)'!$A:$H,7,FALSE)),0,VLOOKUP(E962&amp;G962,'[1]采购入库货量(公司仓库)'!$A:$H,7,FALSE)))*L962-(IF(ISERROR(VLOOKUP(E962&amp;G962,'[1]采购入库货量(公司仓库)'!$A:$H,8,FALSE)),0,VLOOKUP(E962&amp;G962,'[1]采购入库货量(公司仓库)'!$A:$H,8,FALSE)))</f>
        <v>0</v>
      </c>
      <c r="AB962">
        <f>SUMIF([1]销售数据!$B:$B,E962&amp;G962,[1]销售数据!$G:$G)</f>
        <v>0</v>
      </c>
      <c r="AC962">
        <f t="shared" si="234"/>
        <v>0</v>
      </c>
      <c r="AD962" t="str">
        <f t="shared" si="224"/>
        <v/>
      </c>
      <c r="AE962">
        <f>SUMIF([1]销售数据!$B:$B,AD962,[1]销售数据!$L:$L)</f>
        <v>0</v>
      </c>
      <c r="AF962">
        <f>SUMIF([1]销售数据!$B:$B,AD962,[1]销售数据!$K:$K)</f>
        <v>0</v>
      </c>
      <c r="AG962">
        <f>SUMIF([1]销售数据!$B:$B,AD962,[1]销售数据!$J:$J)</f>
        <v>0</v>
      </c>
      <c r="AH962">
        <f>SUMIF([1]销售数据!$B:$B,AD962,[1]销售数据!$I:$I)</f>
        <v>0</v>
      </c>
      <c r="AI962">
        <f>SUMIF([1]销售数据!$B:$B,AD962,[1]销售数据!$H:$H)</f>
        <v>0</v>
      </c>
      <c r="AJ962" s="19">
        <f t="shared" si="235"/>
        <v>0</v>
      </c>
      <c r="AK962">
        <f>SUMIF([1]发货店铺数!$B:$B,AD962,[1]发货店铺数!$G:$G)</f>
        <v>0</v>
      </c>
      <c r="AL962">
        <f>SUMIF([1]销售店铺数!$B:$B,AD962,[1]销售店铺数!$G:$G)</f>
        <v>0</v>
      </c>
      <c r="AM962">
        <f>SUMIF([1]上周销售店铺数!$B:$B,AD962,[1]上周销售店铺数!$G:$G)</f>
        <v>0</v>
      </c>
      <c r="AN962" s="19">
        <f t="shared" si="236"/>
        <v>0</v>
      </c>
      <c r="AO962" s="19">
        <f t="shared" si="225"/>
        <v>0</v>
      </c>
      <c r="AP962" s="19">
        <f t="shared" si="226"/>
        <v>0</v>
      </c>
      <c r="AQ962" s="11">
        <f t="shared" si="237"/>
        <v>0</v>
      </c>
      <c r="AR962" s="19">
        <f t="shared" si="238"/>
        <v>0</v>
      </c>
      <c r="AS962" s="19">
        <f t="shared" si="239"/>
        <v>0</v>
      </c>
    </row>
    <row r="963" spans="1:45">
      <c r="A963"/>
      <c r="B963"/>
      <c r="C963"/>
      <c r="D963"/>
      <c r="E963"/>
      <c r="F963"/>
      <c r="G963"/>
      <c r="H963"/>
      <c r="L963" s="8"/>
      <c r="M963" s="8" t="str">
        <f>IF(ISERROR( VLOOKUP(AD963,'[1]采购入库货量(公司仓库)'!$A:$I,9,FALSE)),"", VLOOKUP(AD963,'[1]采购入库货量(公司仓库)'!$A:$I,9,FALSE))</f>
        <v/>
      </c>
      <c r="N963" s="8" t="str">
        <f>IF(ISERROR( VLOOKUP(AD963,[1]批发上市日期!$A:$F,6,FALSE)),"",  VLOOKUP(AD963,[1]批发上市日期!$A:$F,6,FALSE))</f>
        <v/>
      </c>
      <c r="O963" s="11">
        <f>IF(ISERROR(VLOOKUP(E963&amp;G963,'[1]采购入库货量(公司仓库)'!$A:$I,7,FALSE)),0,VLOOKUP(E963&amp;G963,'[1]采购入库货量(公司仓库)'!$A:$I,7,FALSE))</f>
        <v>0</v>
      </c>
      <c r="P963">
        <f t="shared" si="227"/>
        <v>0</v>
      </c>
      <c r="Q963">
        <f>IF(ISERROR(VLOOKUP(E963&amp;G963,'[1]采购入库货量(公司仓库)'!$A:$I,8,FALSE)),0,VLOOKUP(E963&amp;G963,'[1]采购入库货量(公司仓库)'!$A:$I,8,FALSE))</f>
        <v>0</v>
      </c>
      <c r="R963" s="11">
        <f t="shared" si="228"/>
        <v>0</v>
      </c>
      <c r="S963">
        <f>SUMIF([1]库存总量!$H:$H,E963&amp;G963,[1]库存总量!$G:$G)</f>
        <v>0</v>
      </c>
      <c r="T963">
        <f t="shared" si="229"/>
        <v>0</v>
      </c>
      <c r="U963">
        <f>SUMIFS([1]库存总量!$G:$G,[1]库存总量!$H:$H,E963&amp;G963,[1]库存总量!$A:$A,"B")</f>
        <v>0</v>
      </c>
      <c r="V963">
        <f t="shared" si="230"/>
        <v>0</v>
      </c>
      <c r="W963">
        <f>SUMIFS([1]库存总量!$G:$G,[1]库存总量!$H:$H,E963&amp;G963,[1]库存总量!$A:$A,"K")</f>
        <v>0</v>
      </c>
      <c r="X963">
        <f t="shared" si="231"/>
        <v>0</v>
      </c>
      <c r="Y963">
        <f t="shared" si="232"/>
        <v>0</v>
      </c>
      <c r="Z963">
        <f t="shared" si="233"/>
        <v>0</v>
      </c>
      <c r="AA963">
        <f>(IF(ISERROR(VLOOKUP(E963&amp;G963,'[1]采购入库货量(公司仓库)'!$A:$H,7,FALSE)),0,VLOOKUP(E963&amp;G963,'[1]采购入库货量(公司仓库)'!$A:$H,7,FALSE)))*L963-(IF(ISERROR(VLOOKUP(E963&amp;G963,'[1]采购入库货量(公司仓库)'!$A:$H,8,FALSE)),0,VLOOKUP(E963&amp;G963,'[1]采购入库货量(公司仓库)'!$A:$H,8,FALSE)))</f>
        <v>0</v>
      </c>
      <c r="AB963">
        <f>SUMIF([1]销售数据!$B:$B,E963&amp;G963,[1]销售数据!$G:$G)</f>
        <v>0</v>
      </c>
      <c r="AC963">
        <f t="shared" si="234"/>
        <v>0</v>
      </c>
      <c r="AD963" t="str">
        <f t="shared" si="224"/>
        <v/>
      </c>
      <c r="AE963">
        <f>SUMIF([1]销售数据!$B:$B,AD963,[1]销售数据!$L:$L)</f>
        <v>0</v>
      </c>
      <c r="AF963">
        <f>SUMIF([1]销售数据!$B:$B,AD963,[1]销售数据!$K:$K)</f>
        <v>0</v>
      </c>
      <c r="AG963">
        <f>SUMIF([1]销售数据!$B:$B,AD963,[1]销售数据!$J:$J)</f>
        <v>0</v>
      </c>
      <c r="AH963">
        <f>SUMIF([1]销售数据!$B:$B,AD963,[1]销售数据!$I:$I)</f>
        <v>0</v>
      </c>
      <c r="AI963">
        <f>SUMIF([1]销售数据!$B:$B,AD963,[1]销售数据!$H:$H)</f>
        <v>0</v>
      </c>
      <c r="AJ963" s="19">
        <f t="shared" si="235"/>
        <v>0</v>
      </c>
      <c r="AK963">
        <f>SUMIF([1]发货店铺数!$B:$B,AD963,[1]发货店铺数!$G:$G)</f>
        <v>0</v>
      </c>
      <c r="AL963">
        <f>SUMIF([1]销售店铺数!$B:$B,AD963,[1]销售店铺数!$G:$G)</f>
        <v>0</v>
      </c>
      <c r="AM963">
        <f>SUMIF([1]上周销售店铺数!$B:$B,AD963,[1]上周销售店铺数!$G:$G)</f>
        <v>0</v>
      </c>
      <c r="AN963" s="19">
        <f t="shared" si="236"/>
        <v>0</v>
      </c>
      <c r="AO963" s="19">
        <f t="shared" si="225"/>
        <v>0</v>
      </c>
      <c r="AP963" s="19">
        <f t="shared" si="226"/>
        <v>0</v>
      </c>
      <c r="AQ963" s="11">
        <f t="shared" si="237"/>
        <v>0</v>
      </c>
      <c r="AR963" s="19">
        <f t="shared" si="238"/>
        <v>0</v>
      </c>
      <c r="AS963" s="19">
        <f t="shared" si="239"/>
        <v>0</v>
      </c>
    </row>
    <row r="964" spans="1:45">
      <c r="A964"/>
      <c r="B964"/>
      <c r="C964"/>
      <c r="D964"/>
      <c r="E964"/>
      <c r="F964"/>
      <c r="G964"/>
      <c r="H964"/>
      <c r="L964" s="8"/>
      <c r="M964" s="8" t="str">
        <f>IF(ISERROR( VLOOKUP(AD964,'[1]采购入库货量(公司仓库)'!$A:$I,9,FALSE)),"", VLOOKUP(AD964,'[1]采购入库货量(公司仓库)'!$A:$I,9,FALSE))</f>
        <v/>
      </c>
      <c r="N964" s="8" t="str">
        <f>IF(ISERROR( VLOOKUP(AD964,[1]批发上市日期!$A:$F,6,FALSE)),"",  VLOOKUP(AD964,[1]批发上市日期!$A:$F,6,FALSE))</f>
        <v/>
      </c>
      <c r="O964" s="11">
        <f>IF(ISERROR(VLOOKUP(E964&amp;G964,'[1]采购入库货量(公司仓库)'!$A:$I,7,FALSE)),0,VLOOKUP(E964&amp;G964,'[1]采购入库货量(公司仓库)'!$A:$I,7,FALSE))</f>
        <v>0</v>
      </c>
      <c r="P964">
        <f t="shared" si="227"/>
        <v>0</v>
      </c>
      <c r="Q964">
        <f>IF(ISERROR(VLOOKUP(E964&amp;G964,'[1]采购入库货量(公司仓库)'!$A:$I,8,FALSE)),0,VLOOKUP(E964&amp;G964,'[1]采购入库货量(公司仓库)'!$A:$I,8,FALSE))</f>
        <v>0</v>
      </c>
      <c r="R964" s="11">
        <f t="shared" si="228"/>
        <v>0</v>
      </c>
      <c r="S964">
        <f>SUMIF([1]库存总量!$H:$H,E964&amp;G964,[1]库存总量!$G:$G)</f>
        <v>0</v>
      </c>
      <c r="T964">
        <f t="shared" si="229"/>
        <v>0</v>
      </c>
      <c r="U964">
        <f>SUMIFS([1]库存总量!$G:$G,[1]库存总量!$H:$H,E964&amp;G964,[1]库存总量!$A:$A,"B")</f>
        <v>0</v>
      </c>
      <c r="V964">
        <f t="shared" si="230"/>
        <v>0</v>
      </c>
      <c r="W964">
        <f>SUMIFS([1]库存总量!$G:$G,[1]库存总量!$H:$H,E964&amp;G964,[1]库存总量!$A:$A,"K")</f>
        <v>0</v>
      </c>
      <c r="X964">
        <f t="shared" si="231"/>
        <v>0</v>
      </c>
      <c r="Y964">
        <f t="shared" si="232"/>
        <v>0</v>
      </c>
      <c r="Z964">
        <f t="shared" si="233"/>
        <v>0</v>
      </c>
      <c r="AA964">
        <f>(IF(ISERROR(VLOOKUP(E964&amp;G964,'[1]采购入库货量(公司仓库)'!$A:$H,7,FALSE)),0,VLOOKUP(E964&amp;G964,'[1]采购入库货量(公司仓库)'!$A:$H,7,FALSE)))*L964-(IF(ISERROR(VLOOKUP(E964&amp;G964,'[1]采购入库货量(公司仓库)'!$A:$H,8,FALSE)),0,VLOOKUP(E964&amp;G964,'[1]采购入库货量(公司仓库)'!$A:$H,8,FALSE)))</f>
        <v>0</v>
      </c>
      <c r="AB964">
        <f>SUMIF([1]销售数据!$B:$B,E964&amp;G964,[1]销售数据!$G:$G)</f>
        <v>0</v>
      </c>
      <c r="AC964">
        <f t="shared" si="234"/>
        <v>0</v>
      </c>
      <c r="AD964" t="str">
        <f t="shared" ref="AD964:AD1027" si="240">E964&amp;G964</f>
        <v/>
      </c>
      <c r="AE964">
        <f>SUMIF([1]销售数据!$B:$B,AD964,[1]销售数据!$L:$L)</f>
        <v>0</v>
      </c>
      <c r="AF964">
        <f>SUMIF([1]销售数据!$B:$B,AD964,[1]销售数据!$K:$K)</f>
        <v>0</v>
      </c>
      <c r="AG964">
        <f>SUMIF([1]销售数据!$B:$B,AD964,[1]销售数据!$J:$J)</f>
        <v>0</v>
      </c>
      <c r="AH964">
        <f>SUMIF([1]销售数据!$B:$B,AD964,[1]销售数据!$I:$I)</f>
        <v>0</v>
      </c>
      <c r="AI964">
        <f>SUMIF([1]销售数据!$B:$B,AD964,[1]销售数据!$H:$H)</f>
        <v>0</v>
      </c>
      <c r="AJ964" s="19">
        <f t="shared" si="235"/>
        <v>0</v>
      </c>
      <c r="AK964">
        <f>SUMIF([1]发货店铺数!$B:$B,AD964,[1]发货店铺数!$G:$G)</f>
        <v>0</v>
      </c>
      <c r="AL964">
        <f>SUMIF([1]销售店铺数!$B:$B,AD964,[1]销售店铺数!$G:$G)</f>
        <v>0</v>
      </c>
      <c r="AM964">
        <f>SUMIF([1]上周销售店铺数!$B:$B,AD964,[1]上周销售店铺数!$G:$G)</f>
        <v>0</v>
      </c>
      <c r="AN964" s="19">
        <f t="shared" si="236"/>
        <v>0</v>
      </c>
      <c r="AO964" s="19">
        <f t="shared" ref="AO964:AO1027" si="241">IF(ISERROR(AB964/S964),0,AB964/S964)</f>
        <v>0</v>
      </c>
      <c r="AP964" s="19">
        <f t="shared" ref="AP964:AP1027" si="242">IF(ISERROR(AB964/O964),0,AB964/O964)</f>
        <v>0</v>
      </c>
      <c r="AQ964" s="11">
        <f t="shared" si="237"/>
        <v>0</v>
      </c>
      <c r="AR964" s="19">
        <f t="shared" si="238"/>
        <v>0</v>
      </c>
      <c r="AS964" s="19">
        <f t="shared" si="239"/>
        <v>0</v>
      </c>
    </row>
    <row r="965" spans="1:45">
      <c r="A965"/>
      <c r="B965"/>
      <c r="C965"/>
      <c r="D965"/>
      <c r="E965"/>
      <c r="F965"/>
      <c r="G965"/>
      <c r="H965"/>
      <c r="L965" s="8"/>
      <c r="M965" s="8" t="str">
        <f>IF(ISERROR( VLOOKUP(AD965,'[1]采购入库货量(公司仓库)'!$A:$I,9,FALSE)),"", VLOOKUP(AD965,'[1]采购入库货量(公司仓库)'!$A:$I,9,FALSE))</f>
        <v/>
      </c>
      <c r="N965" s="8" t="str">
        <f>IF(ISERROR( VLOOKUP(AD965,[1]批发上市日期!$A:$F,6,FALSE)),"",  VLOOKUP(AD965,[1]批发上市日期!$A:$F,6,FALSE))</f>
        <v/>
      </c>
      <c r="O965" s="11">
        <f>IF(ISERROR(VLOOKUP(E965&amp;G965,'[1]采购入库货量(公司仓库)'!$A:$I,7,FALSE)),0,VLOOKUP(E965&amp;G965,'[1]采购入库货量(公司仓库)'!$A:$I,7,FALSE))</f>
        <v>0</v>
      </c>
      <c r="P965">
        <f t="shared" ref="P965:P1028" si="243">I965*O965</f>
        <v>0</v>
      </c>
      <c r="Q965">
        <f>IF(ISERROR(VLOOKUP(E965&amp;G965,'[1]采购入库货量(公司仓库)'!$A:$I,8,FALSE)),0,VLOOKUP(E965&amp;G965,'[1]采购入库货量(公司仓库)'!$A:$I,8,FALSE))</f>
        <v>0</v>
      </c>
      <c r="R965" s="11">
        <f t="shared" ref="R965:R1028" si="244">I965*Q965</f>
        <v>0</v>
      </c>
      <c r="S965">
        <f>SUMIF([1]库存总量!$H:$H,E965&amp;G965,[1]库存总量!$G:$G)</f>
        <v>0</v>
      </c>
      <c r="T965">
        <f t="shared" ref="T965:T1028" si="245">S965*I965</f>
        <v>0</v>
      </c>
      <c r="U965">
        <f>SUMIFS([1]库存总量!$G:$G,[1]库存总量!$H:$H,E965&amp;G965,[1]库存总量!$A:$A,"B")</f>
        <v>0</v>
      </c>
      <c r="V965">
        <f t="shared" ref="V965:V1028" si="246">U965*I965</f>
        <v>0</v>
      </c>
      <c r="W965">
        <f>SUMIFS([1]库存总量!$G:$G,[1]库存总量!$H:$H,E965&amp;G965,[1]库存总量!$A:$A,"K")</f>
        <v>0</v>
      </c>
      <c r="X965">
        <f t="shared" ref="X965:X1028" si="247">W965*I965</f>
        <v>0</v>
      </c>
      <c r="Y965">
        <f t="shared" ref="Y965:Y1028" si="248">L965*O965</f>
        <v>0</v>
      </c>
      <c r="Z965">
        <f t="shared" ref="Z965:Z1028" si="249">Y965*I965</f>
        <v>0</v>
      </c>
      <c r="AA965">
        <f>(IF(ISERROR(VLOOKUP(E965&amp;G965,'[1]采购入库货量(公司仓库)'!$A:$H,7,FALSE)),0,VLOOKUP(E965&amp;G965,'[1]采购入库货量(公司仓库)'!$A:$H,7,FALSE)))*L965-(IF(ISERROR(VLOOKUP(E965&amp;G965,'[1]采购入库货量(公司仓库)'!$A:$H,8,FALSE)),0,VLOOKUP(E965&amp;G965,'[1]采购入库货量(公司仓库)'!$A:$H,8,FALSE)))</f>
        <v>0</v>
      </c>
      <c r="AB965">
        <f>SUMIF([1]销售数据!$B:$B,E965&amp;G965,[1]销售数据!$G:$G)</f>
        <v>0</v>
      </c>
      <c r="AC965">
        <f t="shared" ref="AC965:AC1028" si="250">AB965*I965</f>
        <v>0</v>
      </c>
      <c r="AD965" t="str">
        <f t="shared" si="240"/>
        <v/>
      </c>
      <c r="AE965">
        <f>SUMIF([1]销售数据!$B:$B,AD965,[1]销售数据!$L:$L)</f>
        <v>0</v>
      </c>
      <c r="AF965">
        <f>SUMIF([1]销售数据!$B:$B,AD965,[1]销售数据!$K:$K)</f>
        <v>0</v>
      </c>
      <c r="AG965">
        <f>SUMIF([1]销售数据!$B:$B,AD965,[1]销售数据!$J:$J)</f>
        <v>0</v>
      </c>
      <c r="AH965">
        <f>SUMIF([1]销售数据!$B:$B,AD965,[1]销售数据!$I:$I)</f>
        <v>0</v>
      </c>
      <c r="AI965">
        <f>SUMIF([1]销售数据!$B:$B,AD965,[1]销售数据!$H:$H)</f>
        <v>0</v>
      </c>
      <c r="AJ965" s="19">
        <f t="shared" ref="AJ965:AJ1028" si="251">IF(ISERROR((AI965-AH965)/AI965),0,((AI965-AH965)/AI965))</f>
        <v>0</v>
      </c>
      <c r="AK965">
        <f>SUMIF([1]发货店铺数!$B:$B,AD965,[1]发货店铺数!$G:$G)</f>
        <v>0</v>
      </c>
      <c r="AL965">
        <f>SUMIF([1]销售店铺数!$B:$B,AD965,[1]销售店铺数!$G:$G)</f>
        <v>0</v>
      </c>
      <c r="AM965">
        <f>SUMIF([1]上周销售店铺数!$B:$B,AD965,[1]上周销售店铺数!$G:$G)</f>
        <v>0</v>
      </c>
      <c r="AN965" s="19">
        <f t="shared" ref="AN965:AN1028" si="252">IF(ISERROR(AL965/AK965),0,AL965/AK965)</f>
        <v>0</v>
      </c>
      <c r="AO965" s="19">
        <f t="shared" si="241"/>
        <v>0</v>
      </c>
      <c r="AP965" s="19">
        <f t="shared" si="242"/>
        <v>0</v>
      </c>
      <c r="AQ965" s="11">
        <f t="shared" ref="AQ965:AQ1028" si="253">(J965-I965)*AB965</f>
        <v>0</v>
      </c>
      <c r="AR965" s="19">
        <f t="shared" ref="AR965:AR1028" si="254">IF(ISERROR((J965-I965)/J965),0,(J965-I965)/J965)</f>
        <v>0</v>
      </c>
      <c r="AS965" s="19">
        <f t="shared" ref="AS965:AS1028" si="255">IF(ISERROR(AB965/O965),0,AB965/O965)</f>
        <v>0</v>
      </c>
    </row>
    <row r="966" spans="1:45">
      <c r="A966"/>
      <c r="B966"/>
      <c r="C966"/>
      <c r="D966"/>
      <c r="E966"/>
      <c r="F966"/>
      <c r="G966"/>
      <c r="H966"/>
      <c r="L966" s="8"/>
      <c r="M966" s="8" t="str">
        <f>IF(ISERROR( VLOOKUP(AD966,'[1]采购入库货量(公司仓库)'!$A:$I,9,FALSE)),"", VLOOKUP(AD966,'[1]采购入库货量(公司仓库)'!$A:$I,9,FALSE))</f>
        <v/>
      </c>
      <c r="N966" s="8" t="str">
        <f>IF(ISERROR( VLOOKUP(AD966,[1]批发上市日期!$A:$F,6,FALSE)),"",  VLOOKUP(AD966,[1]批发上市日期!$A:$F,6,FALSE))</f>
        <v/>
      </c>
      <c r="O966" s="11">
        <f>IF(ISERROR(VLOOKUP(E966&amp;G966,'[1]采购入库货量(公司仓库)'!$A:$I,7,FALSE)),0,VLOOKUP(E966&amp;G966,'[1]采购入库货量(公司仓库)'!$A:$I,7,FALSE))</f>
        <v>0</v>
      </c>
      <c r="P966">
        <f t="shared" si="243"/>
        <v>0</v>
      </c>
      <c r="Q966">
        <f>IF(ISERROR(VLOOKUP(E966&amp;G966,'[1]采购入库货量(公司仓库)'!$A:$I,8,FALSE)),0,VLOOKUP(E966&amp;G966,'[1]采购入库货量(公司仓库)'!$A:$I,8,FALSE))</f>
        <v>0</v>
      </c>
      <c r="R966" s="11">
        <f t="shared" si="244"/>
        <v>0</v>
      </c>
      <c r="S966">
        <f>SUMIF([1]库存总量!$H:$H,E966&amp;G966,[1]库存总量!$G:$G)</f>
        <v>0</v>
      </c>
      <c r="T966">
        <f t="shared" si="245"/>
        <v>0</v>
      </c>
      <c r="U966">
        <f>SUMIFS([1]库存总量!$G:$G,[1]库存总量!$H:$H,E966&amp;G966,[1]库存总量!$A:$A,"B")</f>
        <v>0</v>
      </c>
      <c r="V966">
        <f t="shared" si="246"/>
        <v>0</v>
      </c>
      <c r="W966">
        <f>SUMIFS([1]库存总量!$G:$G,[1]库存总量!$H:$H,E966&amp;G966,[1]库存总量!$A:$A,"K")</f>
        <v>0</v>
      </c>
      <c r="X966">
        <f t="shared" si="247"/>
        <v>0</v>
      </c>
      <c r="Y966">
        <f t="shared" si="248"/>
        <v>0</v>
      </c>
      <c r="Z966">
        <f t="shared" si="249"/>
        <v>0</v>
      </c>
      <c r="AA966">
        <f>(IF(ISERROR(VLOOKUP(E966&amp;G966,'[1]采购入库货量(公司仓库)'!$A:$H,7,FALSE)),0,VLOOKUP(E966&amp;G966,'[1]采购入库货量(公司仓库)'!$A:$H,7,FALSE)))*L966-(IF(ISERROR(VLOOKUP(E966&amp;G966,'[1]采购入库货量(公司仓库)'!$A:$H,8,FALSE)),0,VLOOKUP(E966&amp;G966,'[1]采购入库货量(公司仓库)'!$A:$H,8,FALSE)))</f>
        <v>0</v>
      </c>
      <c r="AB966">
        <f>SUMIF([1]销售数据!$B:$B,E966&amp;G966,[1]销售数据!$G:$G)</f>
        <v>0</v>
      </c>
      <c r="AC966">
        <f t="shared" si="250"/>
        <v>0</v>
      </c>
      <c r="AD966" t="str">
        <f t="shared" si="240"/>
        <v/>
      </c>
      <c r="AE966">
        <f>SUMIF([1]销售数据!$B:$B,AD966,[1]销售数据!$L:$L)</f>
        <v>0</v>
      </c>
      <c r="AF966">
        <f>SUMIF([1]销售数据!$B:$B,AD966,[1]销售数据!$K:$K)</f>
        <v>0</v>
      </c>
      <c r="AG966">
        <f>SUMIF([1]销售数据!$B:$B,AD966,[1]销售数据!$J:$J)</f>
        <v>0</v>
      </c>
      <c r="AH966">
        <f>SUMIF([1]销售数据!$B:$B,AD966,[1]销售数据!$I:$I)</f>
        <v>0</v>
      </c>
      <c r="AI966">
        <f>SUMIF([1]销售数据!$B:$B,AD966,[1]销售数据!$H:$H)</f>
        <v>0</v>
      </c>
      <c r="AJ966" s="19">
        <f t="shared" si="251"/>
        <v>0</v>
      </c>
      <c r="AK966">
        <f>SUMIF([1]发货店铺数!$B:$B,AD966,[1]发货店铺数!$G:$G)</f>
        <v>0</v>
      </c>
      <c r="AL966">
        <f>SUMIF([1]销售店铺数!$B:$B,AD966,[1]销售店铺数!$G:$G)</f>
        <v>0</v>
      </c>
      <c r="AM966">
        <f>SUMIF([1]上周销售店铺数!$B:$B,AD966,[1]上周销售店铺数!$G:$G)</f>
        <v>0</v>
      </c>
      <c r="AN966" s="19">
        <f t="shared" si="252"/>
        <v>0</v>
      </c>
      <c r="AO966" s="19">
        <f t="shared" si="241"/>
        <v>0</v>
      </c>
      <c r="AP966" s="19">
        <f t="shared" si="242"/>
        <v>0</v>
      </c>
      <c r="AQ966" s="11">
        <f t="shared" si="253"/>
        <v>0</v>
      </c>
      <c r="AR966" s="19">
        <f t="shared" si="254"/>
        <v>0</v>
      </c>
      <c r="AS966" s="19">
        <f t="shared" si="255"/>
        <v>0</v>
      </c>
    </row>
    <row r="967" spans="1:45">
      <c r="A967"/>
      <c r="B967"/>
      <c r="C967"/>
      <c r="D967"/>
      <c r="E967"/>
      <c r="F967"/>
      <c r="G967"/>
      <c r="H967"/>
      <c r="L967" s="8"/>
      <c r="M967" s="8" t="str">
        <f>IF(ISERROR( VLOOKUP(AD967,'[1]采购入库货量(公司仓库)'!$A:$I,9,FALSE)),"", VLOOKUP(AD967,'[1]采购入库货量(公司仓库)'!$A:$I,9,FALSE))</f>
        <v/>
      </c>
      <c r="N967" s="8" t="str">
        <f>IF(ISERROR( VLOOKUP(AD967,[1]批发上市日期!$A:$F,6,FALSE)),"",  VLOOKUP(AD967,[1]批发上市日期!$A:$F,6,FALSE))</f>
        <v/>
      </c>
      <c r="O967" s="11">
        <f>IF(ISERROR(VLOOKUP(E967&amp;G967,'[1]采购入库货量(公司仓库)'!$A:$I,7,FALSE)),0,VLOOKUP(E967&amp;G967,'[1]采购入库货量(公司仓库)'!$A:$I,7,FALSE))</f>
        <v>0</v>
      </c>
      <c r="P967">
        <f t="shared" si="243"/>
        <v>0</v>
      </c>
      <c r="Q967">
        <f>IF(ISERROR(VLOOKUP(E967&amp;G967,'[1]采购入库货量(公司仓库)'!$A:$I,8,FALSE)),0,VLOOKUP(E967&amp;G967,'[1]采购入库货量(公司仓库)'!$A:$I,8,FALSE))</f>
        <v>0</v>
      </c>
      <c r="R967" s="11">
        <f t="shared" si="244"/>
        <v>0</v>
      </c>
      <c r="S967">
        <f>SUMIF([1]库存总量!$H:$H,E967&amp;G967,[1]库存总量!$G:$G)</f>
        <v>0</v>
      </c>
      <c r="T967">
        <f t="shared" si="245"/>
        <v>0</v>
      </c>
      <c r="U967">
        <f>SUMIFS([1]库存总量!$G:$G,[1]库存总量!$H:$H,E967&amp;G967,[1]库存总量!$A:$A,"B")</f>
        <v>0</v>
      </c>
      <c r="V967">
        <f t="shared" si="246"/>
        <v>0</v>
      </c>
      <c r="W967">
        <f>SUMIFS([1]库存总量!$G:$G,[1]库存总量!$H:$H,E967&amp;G967,[1]库存总量!$A:$A,"K")</f>
        <v>0</v>
      </c>
      <c r="X967">
        <f t="shared" si="247"/>
        <v>0</v>
      </c>
      <c r="Y967">
        <f t="shared" si="248"/>
        <v>0</v>
      </c>
      <c r="Z967">
        <f t="shared" si="249"/>
        <v>0</v>
      </c>
      <c r="AA967">
        <f>(IF(ISERROR(VLOOKUP(E967&amp;G967,'[1]采购入库货量(公司仓库)'!$A:$H,7,FALSE)),0,VLOOKUP(E967&amp;G967,'[1]采购入库货量(公司仓库)'!$A:$H,7,FALSE)))*L967-(IF(ISERROR(VLOOKUP(E967&amp;G967,'[1]采购入库货量(公司仓库)'!$A:$H,8,FALSE)),0,VLOOKUP(E967&amp;G967,'[1]采购入库货量(公司仓库)'!$A:$H,8,FALSE)))</f>
        <v>0</v>
      </c>
      <c r="AB967">
        <f>SUMIF([1]销售数据!$B:$B,E967&amp;G967,[1]销售数据!$G:$G)</f>
        <v>0</v>
      </c>
      <c r="AC967">
        <f t="shared" si="250"/>
        <v>0</v>
      </c>
      <c r="AD967" t="str">
        <f t="shared" si="240"/>
        <v/>
      </c>
      <c r="AE967">
        <f>SUMIF([1]销售数据!$B:$B,AD967,[1]销售数据!$L:$L)</f>
        <v>0</v>
      </c>
      <c r="AF967">
        <f>SUMIF([1]销售数据!$B:$B,AD967,[1]销售数据!$K:$K)</f>
        <v>0</v>
      </c>
      <c r="AG967">
        <f>SUMIF([1]销售数据!$B:$B,AD967,[1]销售数据!$J:$J)</f>
        <v>0</v>
      </c>
      <c r="AH967">
        <f>SUMIF([1]销售数据!$B:$B,AD967,[1]销售数据!$I:$I)</f>
        <v>0</v>
      </c>
      <c r="AI967">
        <f>SUMIF([1]销售数据!$B:$B,AD967,[1]销售数据!$H:$H)</f>
        <v>0</v>
      </c>
      <c r="AJ967" s="19">
        <f t="shared" si="251"/>
        <v>0</v>
      </c>
      <c r="AK967">
        <f>SUMIF([1]发货店铺数!$B:$B,AD967,[1]发货店铺数!$G:$G)</f>
        <v>0</v>
      </c>
      <c r="AL967">
        <f>SUMIF([1]销售店铺数!$B:$B,AD967,[1]销售店铺数!$G:$G)</f>
        <v>0</v>
      </c>
      <c r="AM967">
        <f>SUMIF([1]上周销售店铺数!$B:$B,AD967,[1]上周销售店铺数!$G:$G)</f>
        <v>0</v>
      </c>
      <c r="AN967" s="19">
        <f t="shared" si="252"/>
        <v>0</v>
      </c>
      <c r="AO967" s="19">
        <f t="shared" si="241"/>
        <v>0</v>
      </c>
      <c r="AP967" s="19">
        <f t="shared" si="242"/>
        <v>0</v>
      </c>
      <c r="AQ967" s="11">
        <f t="shared" si="253"/>
        <v>0</v>
      </c>
      <c r="AR967" s="19">
        <f t="shared" si="254"/>
        <v>0</v>
      </c>
      <c r="AS967" s="19">
        <f t="shared" si="255"/>
        <v>0</v>
      </c>
    </row>
    <row r="968" spans="1:45">
      <c r="A968"/>
      <c r="B968"/>
      <c r="C968"/>
      <c r="D968"/>
      <c r="E968"/>
      <c r="F968"/>
      <c r="G968"/>
      <c r="H968"/>
      <c r="L968" s="8"/>
      <c r="M968" s="8" t="str">
        <f>IF(ISERROR( VLOOKUP(AD968,'[1]采购入库货量(公司仓库)'!$A:$I,9,FALSE)),"", VLOOKUP(AD968,'[1]采购入库货量(公司仓库)'!$A:$I,9,FALSE))</f>
        <v/>
      </c>
      <c r="N968" s="8" t="str">
        <f>IF(ISERROR( VLOOKUP(AD968,[1]批发上市日期!$A:$F,6,FALSE)),"",  VLOOKUP(AD968,[1]批发上市日期!$A:$F,6,FALSE))</f>
        <v/>
      </c>
      <c r="O968" s="11">
        <f>IF(ISERROR(VLOOKUP(E968&amp;G968,'[1]采购入库货量(公司仓库)'!$A:$I,7,FALSE)),0,VLOOKUP(E968&amp;G968,'[1]采购入库货量(公司仓库)'!$A:$I,7,FALSE))</f>
        <v>0</v>
      </c>
      <c r="P968">
        <f t="shared" si="243"/>
        <v>0</v>
      </c>
      <c r="Q968">
        <f>IF(ISERROR(VLOOKUP(E968&amp;G968,'[1]采购入库货量(公司仓库)'!$A:$I,8,FALSE)),0,VLOOKUP(E968&amp;G968,'[1]采购入库货量(公司仓库)'!$A:$I,8,FALSE))</f>
        <v>0</v>
      </c>
      <c r="R968" s="11">
        <f t="shared" si="244"/>
        <v>0</v>
      </c>
      <c r="S968">
        <f>SUMIF([1]库存总量!$H:$H,E968&amp;G968,[1]库存总量!$G:$G)</f>
        <v>0</v>
      </c>
      <c r="T968">
        <f t="shared" si="245"/>
        <v>0</v>
      </c>
      <c r="U968">
        <f>SUMIFS([1]库存总量!$G:$G,[1]库存总量!$H:$H,E968&amp;G968,[1]库存总量!$A:$A,"B")</f>
        <v>0</v>
      </c>
      <c r="V968">
        <f t="shared" si="246"/>
        <v>0</v>
      </c>
      <c r="W968">
        <f>SUMIFS([1]库存总量!$G:$G,[1]库存总量!$H:$H,E968&amp;G968,[1]库存总量!$A:$A,"K")</f>
        <v>0</v>
      </c>
      <c r="X968">
        <f t="shared" si="247"/>
        <v>0</v>
      </c>
      <c r="Y968">
        <f t="shared" si="248"/>
        <v>0</v>
      </c>
      <c r="Z968">
        <f t="shared" si="249"/>
        <v>0</v>
      </c>
      <c r="AA968">
        <f>(IF(ISERROR(VLOOKUP(E968&amp;G968,'[1]采购入库货量(公司仓库)'!$A:$H,7,FALSE)),0,VLOOKUP(E968&amp;G968,'[1]采购入库货量(公司仓库)'!$A:$H,7,FALSE)))*L968-(IF(ISERROR(VLOOKUP(E968&amp;G968,'[1]采购入库货量(公司仓库)'!$A:$H,8,FALSE)),0,VLOOKUP(E968&amp;G968,'[1]采购入库货量(公司仓库)'!$A:$H,8,FALSE)))</f>
        <v>0</v>
      </c>
      <c r="AB968">
        <f>SUMIF([1]销售数据!$B:$B,E968&amp;G968,[1]销售数据!$G:$G)</f>
        <v>0</v>
      </c>
      <c r="AC968">
        <f t="shared" si="250"/>
        <v>0</v>
      </c>
      <c r="AD968" t="str">
        <f t="shared" si="240"/>
        <v/>
      </c>
      <c r="AE968">
        <f>SUMIF([1]销售数据!$B:$B,AD968,[1]销售数据!$L:$L)</f>
        <v>0</v>
      </c>
      <c r="AF968">
        <f>SUMIF([1]销售数据!$B:$B,AD968,[1]销售数据!$K:$K)</f>
        <v>0</v>
      </c>
      <c r="AG968">
        <f>SUMIF([1]销售数据!$B:$B,AD968,[1]销售数据!$J:$J)</f>
        <v>0</v>
      </c>
      <c r="AH968">
        <f>SUMIF([1]销售数据!$B:$B,AD968,[1]销售数据!$I:$I)</f>
        <v>0</v>
      </c>
      <c r="AI968">
        <f>SUMIF([1]销售数据!$B:$B,AD968,[1]销售数据!$H:$H)</f>
        <v>0</v>
      </c>
      <c r="AJ968" s="19">
        <f t="shared" si="251"/>
        <v>0</v>
      </c>
      <c r="AK968">
        <f>SUMIF([1]发货店铺数!$B:$B,AD968,[1]发货店铺数!$G:$G)</f>
        <v>0</v>
      </c>
      <c r="AL968">
        <f>SUMIF([1]销售店铺数!$B:$B,AD968,[1]销售店铺数!$G:$G)</f>
        <v>0</v>
      </c>
      <c r="AM968">
        <f>SUMIF([1]上周销售店铺数!$B:$B,AD968,[1]上周销售店铺数!$G:$G)</f>
        <v>0</v>
      </c>
      <c r="AN968" s="19">
        <f t="shared" si="252"/>
        <v>0</v>
      </c>
      <c r="AO968" s="19">
        <f t="shared" si="241"/>
        <v>0</v>
      </c>
      <c r="AP968" s="19">
        <f t="shared" si="242"/>
        <v>0</v>
      </c>
      <c r="AQ968" s="11">
        <f t="shared" si="253"/>
        <v>0</v>
      </c>
      <c r="AR968" s="19">
        <f t="shared" si="254"/>
        <v>0</v>
      </c>
      <c r="AS968" s="19">
        <f t="shared" si="255"/>
        <v>0</v>
      </c>
    </row>
    <row r="969" spans="1:45">
      <c r="A969"/>
      <c r="B969"/>
      <c r="C969"/>
      <c r="D969"/>
      <c r="E969"/>
      <c r="F969"/>
      <c r="G969"/>
      <c r="H969"/>
      <c r="L969" s="8"/>
      <c r="M969" s="8" t="str">
        <f>IF(ISERROR( VLOOKUP(AD969,'[1]采购入库货量(公司仓库)'!$A:$I,9,FALSE)),"", VLOOKUP(AD969,'[1]采购入库货量(公司仓库)'!$A:$I,9,FALSE))</f>
        <v/>
      </c>
      <c r="N969" s="8" t="str">
        <f>IF(ISERROR( VLOOKUP(AD969,[1]批发上市日期!$A:$F,6,FALSE)),"",  VLOOKUP(AD969,[1]批发上市日期!$A:$F,6,FALSE))</f>
        <v/>
      </c>
      <c r="O969" s="11">
        <f>IF(ISERROR(VLOOKUP(E969&amp;G969,'[1]采购入库货量(公司仓库)'!$A:$I,7,FALSE)),0,VLOOKUP(E969&amp;G969,'[1]采购入库货量(公司仓库)'!$A:$I,7,FALSE))</f>
        <v>0</v>
      </c>
      <c r="P969">
        <f t="shared" si="243"/>
        <v>0</v>
      </c>
      <c r="Q969">
        <f>IF(ISERROR(VLOOKUP(E969&amp;G969,'[1]采购入库货量(公司仓库)'!$A:$I,8,FALSE)),0,VLOOKUP(E969&amp;G969,'[1]采购入库货量(公司仓库)'!$A:$I,8,FALSE))</f>
        <v>0</v>
      </c>
      <c r="R969" s="11">
        <f t="shared" si="244"/>
        <v>0</v>
      </c>
      <c r="S969">
        <f>SUMIF([1]库存总量!$H:$H,E969&amp;G969,[1]库存总量!$G:$G)</f>
        <v>0</v>
      </c>
      <c r="T969">
        <f t="shared" si="245"/>
        <v>0</v>
      </c>
      <c r="U969">
        <f>SUMIFS([1]库存总量!$G:$G,[1]库存总量!$H:$H,E969&amp;G969,[1]库存总量!$A:$A,"B")</f>
        <v>0</v>
      </c>
      <c r="V969">
        <f t="shared" si="246"/>
        <v>0</v>
      </c>
      <c r="W969">
        <f>SUMIFS([1]库存总量!$G:$G,[1]库存总量!$H:$H,E969&amp;G969,[1]库存总量!$A:$A,"K")</f>
        <v>0</v>
      </c>
      <c r="X969">
        <f t="shared" si="247"/>
        <v>0</v>
      </c>
      <c r="Y969">
        <f t="shared" si="248"/>
        <v>0</v>
      </c>
      <c r="Z969">
        <f t="shared" si="249"/>
        <v>0</v>
      </c>
      <c r="AA969">
        <f>(IF(ISERROR(VLOOKUP(E969&amp;G969,'[1]采购入库货量(公司仓库)'!$A:$H,7,FALSE)),0,VLOOKUP(E969&amp;G969,'[1]采购入库货量(公司仓库)'!$A:$H,7,FALSE)))*L969-(IF(ISERROR(VLOOKUP(E969&amp;G969,'[1]采购入库货量(公司仓库)'!$A:$H,8,FALSE)),0,VLOOKUP(E969&amp;G969,'[1]采购入库货量(公司仓库)'!$A:$H,8,FALSE)))</f>
        <v>0</v>
      </c>
      <c r="AB969">
        <f>SUMIF([1]销售数据!$B:$B,E969&amp;G969,[1]销售数据!$G:$G)</f>
        <v>0</v>
      </c>
      <c r="AC969">
        <f t="shared" si="250"/>
        <v>0</v>
      </c>
      <c r="AD969" t="str">
        <f t="shared" si="240"/>
        <v/>
      </c>
      <c r="AE969">
        <f>SUMIF([1]销售数据!$B:$B,AD969,[1]销售数据!$L:$L)</f>
        <v>0</v>
      </c>
      <c r="AF969">
        <f>SUMIF([1]销售数据!$B:$B,AD969,[1]销售数据!$K:$K)</f>
        <v>0</v>
      </c>
      <c r="AG969">
        <f>SUMIF([1]销售数据!$B:$B,AD969,[1]销售数据!$J:$J)</f>
        <v>0</v>
      </c>
      <c r="AH969">
        <f>SUMIF([1]销售数据!$B:$B,AD969,[1]销售数据!$I:$I)</f>
        <v>0</v>
      </c>
      <c r="AI969">
        <f>SUMIF([1]销售数据!$B:$B,AD969,[1]销售数据!$H:$H)</f>
        <v>0</v>
      </c>
      <c r="AJ969" s="19">
        <f t="shared" si="251"/>
        <v>0</v>
      </c>
      <c r="AK969">
        <f>SUMIF([1]发货店铺数!$B:$B,AD969,[1]发货店铺数!$G:$G)</f>
        <v>0</v>
      </c>
      <c r="AL969">
        <f>SUMIF([1]销售店铺数!$B:$B,AD969,[1]销售店铺数!$G:$G)</f>
        <v>0</v>
      </c>
      <c r="AM969">
        <f>SUMIF([1]上周销售店铺数!$B:$B,AD969,[1]上周销售店铺数!$G:$G)</f>
        <v>0</v>
      </c>
      <c r="AN969" s="19">
        <f t="shared" si="252"/>
        <v>0</v>
      </c>
      <c r="AO969" s="19">
        <f t="shared" si="241"/>
        <v>0</v>
      </c>
      <c r="AP969" s="19">
        <f t="shared" si="242"/>
        <v>0</v>
      </c>
      <c r="AQ969" s="11">
        <f t="shared" si="253"/>
        <v>0</v>
      </c>
      <c r="AR969" s="19">
        <f t="shared" si="254"/>
        <v>0</v>
      </c>
      <c r="AS969" s="19">
        <f t="shared" si="255"/>
        <v>0</v>
      </c>
    </row>
    <row r="970" spans="1:45">
      <c r="A970"/>
      <c r="B970"/>
      <c r="C970"/>
      <c r="D970"/>
      <c r="E970"/>
      <c r="F970"/>
      <c r="G970"/>
      <c r="H970"/>
      <c r="L970" s="8"/>
      <c r="M970" s="8" t="str">
        <f>IF(ISERROR( VLOOKUP(AD970,'[1]采购入库货量(公司仓库)'!$A:$I,9,FALSE)),"", VLOOKUP(AD970,'[1]采购入库货量(公司仓库)'!$A:$I,9,FALSE))</f>
        <v/>
      </c>
      <c r="N970" s="8" t="str">
        <f>IF(ISERROR( VLOOKUP(AD970,[1]批发上市日期!$A:$F,6,FALSE)),"",  VLOOKUP(AD970,[1]批发上市日期!$A:$F,6,FALSE))</f>
        <v/>
      </c>
      <c r="O970" s="11">
        <f>IF(ISERROR(VLOOKUP(E970&amp;G970,'[1]采购入库货量(公司仓库)'!$A:$I,7,FALSE)),0,VLOOKUP(E970&amp;G970,'[1]采购入库货量(公司仓库)'!$A:$I,7,FALSE))</f>
        <v>0</v>
      </c>
      <c r="P970">
        <f t="shared" si="243"/>
        <v>0</v>
      </c>
      <c r="Q970">
        <f>IF(ISERROR(VLOOKUP(E970&amp;G970,'[1]采购入库货量(公司仓库)'!$A:$I,8,FALSE)),0,VLOOKUP(E970&amp;G970,'[1]采购入库货量(公司仓库)'!$A:$I,8,FALSE))</f>
        <v>0</v>
      </c>
      <c r="R970" s="11">
        <f t="shared" si="244"/>
        <v>0</v>
      </c>
      <c r="S970">
        <f>SUMIF([1]库存总量!$H:$H,E970&amp;G970,[1]库存总量!$G:$G)</f>
        <v>0</v>
      </c>
      <c r="T970">
        <f t="shared" si="245"/>
        <v>0</v>
      </c>
      <c r="U970">
        <f>SUMIFS([1]库存总量!$G:$G,[1]库存总量!$H:$H,E970&amp;G970,[1]库存总量!$A:$A,"B")</f>
        <v>0</v>
      </c>
      <c r="V970">
        <f t="shared" si="246"/>
        <v>0</v>
      </c>
      <c r="W970">
        <f>SUMIFS([1]库存总量!$G:$G,[1]库存总量!$H:$H,E970&amp;G970,[1]库存总量!$A:$A,"K")</f>
        <v>0</v>
      </c>
      <c r="X970">
        <f t="shared" si="247"/>
        <v>0</v>
      </c>
      <c r="Y970">
        <f t="shared" si="248"/>
        <v>0</v>
      </c>
      <c r="Z970">
        <f t="shared" si="249"/>
        <v>0</v>
      </c>
      <c r="AA970">
        <f>(IF(ISERROR(VLOOKUP(E970&amp;G970,'[1]采购入库货量(公司仓库)'!$A:$H,7,FALSE)),0,VLOOKUP(E970&amp;G970,'[1]采购入库货量(公司仓库)'!$A:$H,7,FALSE)))*L970-(IF(ISERROR(VLOOKUP(E970&amp;G970,'[1]采购入库货量(公司仓库)'!$A:$H,8,FALSE)),0,VLOOKUP(E970&amp;G970,'[1]采购入库货量(公司仓库)'!$A:$H,8,FALSE)))</f>
        <v>0</v>
      </c>
      <c r="AB970">
        <f>SUMIF([1]销售数据!$B:$B,E970&amp;G970,[1]销售数据!$G:$G)</f>
        <v>0</v>
      </c>
      <c r="AC970">
        <f t="shared" si="250"/>
        <v>0</v>
      </c>
      <c r="AD970" t="str">
        <f t="shared" si="240"/>
        <v/>
      </c>
      <c r="AE970">
        <f>SUMIF([1]销售数据!$B:$B,AD970,[1]销售数据!$L:$L)</f>
        <v>0</v>
      </c>
      <c r="AF970">
        <f>SUMIF([1]销售数据!$B:$B,AD970,[1]销售数据!$K:$K)</f>
        <v>0</v>
      </c>
      <c r="AG970">
        <f>SUMIF([1]销售数据!$B:$B,AD970,[1]销售数据!$J:$J)</f>
        <v>0</v>
      </c>
      <c r="AH970">
        <f>SUMIF([1]销售数据!$B:$B,AD970,[1]销售数据!$I:$I)</f>
        <v>0</v>
      </c>
      <c r="AI970">
        <f>SUMIF([1]销售数据!$B:$B,AD970,[1]销售数据!$H:$H)</f>
        <v>0</v>
      </c>
      <c r="AJ970" s="19">
        <f t="shared" si="251"/>
        <v>0</v>
      </c>
      <c r="AK970">
        <f>SUMIF([1]发货店铺数!$B:$B,AD970,[1]发货店铺数!$G:$G)</f>
        <v>0</v>
      </c>
      <c r="AL970">
        <f>SUMIF([1]销售店铺数!$B:$B,AD970,[1]销售店铺数!$G:$G)</f>
        <v>0</v>
      </c>
      <c r="AM970">
        <f>SUMIF([1]上周销售店铺数!$B:$B,AD970,[1]上周销售店铺数!$G:$G)</f>
        <v>0</v>
      </c>
      <c r="AN970" s="19">
        <f t="shared" si="252"/>
        <v>0</v>
      </c>
      <c r="AO970" s="19">
        <f t="shared" si="241"/>
        <v>0</v>
      </c>
      <c r="AP970" s="19">
        <f t="shared" si="242"/>
        <v>0</v>
      </c>
      <c r="AQ970" s="11">
        <f t="shared" si="253"/>
        <v>0</v>
      </c>
      <c r="AR970" s="19">
        <f t="shared" si="254"/>
        <v>0</v>
      </c>
      <c r="AS970" s="19">
        <f t="shared" si="255"/>
        <v>0</v>
      </c>
    </row>
    <row r="971" spans="1:45">
      <c r="A971"/>
      <c r="B971"/>
      <c r="C971"/>
      <c r="D971"/>
      <c r="E971"/>
      <c r="F971"/>
      <c r="G971"/>
      <c r="H971"/>
      <c r="L971" s="8"/>
      <c r="M971" s="8" t="str">
        <f>IF(ISERROR( VLOOKUP(AD971,'[1]采购入库货量(公司仓库)'!$A:$I,9,FALSE)),"", VLOOKUP(AD971,'[1]采购入库货量(公司仓库)'!$A:$I,9,FALSE))</f>
        <v/>
      </c>
      <c r="N971" s="8" t="str">
        <f>IF(ISERROR( VLOOKUP(AD971,[1]批发上市日期!$A:$F,6,FALSE)),"",  VLOOKUP(AD971,[1]批发上市日期!$A:$F,6,FALSE))</f>
        <v/>
      </c>
      <c r="O971" s="11">
        <f>IF(ISERROR(VLOOKUP(E971&amp;G971,'[1]采购入库货量(公司仓库)'!$A:$I,7,FALSE)),0,VLOOKUP(E971&amp;G971,'[1]采购入库货量(公司仓库)'!$A:$I,7,FALSE))</f>
        <v>0</v>
      </c>
      <c r="P971">
        <f t="shared" si="243"/>
        <v>0</v>
      </c>
      <c r="Q971">
        <f>IF(ISERROR(VLOOKUP(E971&amp;G971,'[1]采购入库货量(公司仓库)'!$A:$I,8,FALSE)),0,VLOOKUP(E971&amp;G971,'[1]采购入库货量(公司仓库)'!$A:$I,8,FALSE))</f>
        <v>0</v>
      </c>
      <c r="R971" s="11">
        <f t="shared" si="244"/>
        <v>0</v>
      </c>
      <c r="S971">
        <f>SUMIF([1]库存总量!$H:$H,E971&amp;G971,[1]库存总量!$G:$G)</f>
        <v>0</v>
      </c>
      <c r="T971">
        <f t="shared" si="245"/>
        <v>0</v>
      </c>
      <c r="U971">
        <f>SUMIFS([1]库存总量!$G:$G,[1]库存总量!$H:$H,E971&amp;G971,[1]库存总量!$A:$A,"B")</f>
        <v>0</v>
      </c>
      <c r="V971">
        <f t="shared" si="246"/>
        <v>0</v>
      </c>
      <c r="W971">
        <f>SUMIFS([1]库存总量!$G:$G,[1]库存总量!$H:$H,E971&amp;G971,[1]库存总量!$A:$A,"K")</f>
        <v>0</v>
      </c>
      <c r="X971">
        <f t="shared" si="247"/>
        <v>0</v>
      </c>
      <c r="Y971">
        <f t="shared" si="248"/>
        <v>0</v>
      </c>
      <c r="Z971">
        <f t="shared" si="249"/>
        <v>0</v>
      </c>
      <c r="AA971">
        <f>(IF(ISERROR(VLOOKUP(E971&amp;G971,'[1]采购入库货量(公司仓库)'!$A:$H,7,FALSE)),0,VLOOKUP(E971&amp;G971,'[1]采购入库货量(公司仓库)'!$A:$H,7,FALSE)))*L971-(IF(ISERROR(VLOOKUP(E971&amp;G971,'[1]采购入库货量(公司仓库)'!$A:$H,8,FALSE)),0,VLOOKUP(E971&amp;G971,'[1]采购入库货量(公司仓库)'!$A:$H,8,FALSE)))</f>
        <v>0</v>
      </c>
      <c r="AB971">
        <f>SUMIF([1]销售数据!$B:$B,E971&amp;G971,[1]销售数据!$G:$G)</f>
        <v>0</v>
      </c>
      <c r="AC971">
        <f t="shared" si="250"/>
        <v>0</v>
      </c>
      <c r="AD971" t="str">
        <f t="shared" si="240"/>
        <v/>
      </c>
      <c r="AE971">
        <f>SUMIF([1]销售数据!$B:$B,AD971,[1]销售数据!$L:$L)</f>
        <v>0</v>
      </c>
      <c r="AF971">
        <f>SUMIF([1]销售数据!$B:$B,AD971,[1]销售数据!$K:$K)</f>
        <v>0</v>
      </c>
      <c r="AG971">
        <f>SUMIF([1]销售数据!$B:$B,AD971,[1]销售数据!$J:$J)</f>
        <v>0</v>
      </c>
      <c r="AH971">
        <f>SUMIF([1]销售数据!$B:$B,AD971,[1]销售数据!$I:$I)</f>
        <v>0</v>
      </c>
      <c r="AI971">
        <f>SUMIF([1]销售数据!$B:$B,AD971,[1]销售数据!$H:$H)</f>
        <v>0</v>
      </c>
      <c r="AJ971" s="19">
        <f t="shared" si="251"/>
        <v>0</v>
      </c>
      <c r="AK971">
        <f>SUMIF([1]发货店铺数!$B:$B,AD971,[1]发货店铺数!$G:$G)</f>
        <v>0</v>
      </c>
      <c r="AL971">
        <f>SUMIF([1]销售店铺数!$B:$B,AD971,[1]销售店铺数!$G:$G)</f>
        <v>0</v>
      </c>
      <c r="AM971">
        <f>SUMIF([1]上周销售店铺数!$B:$B,AD971,[1]上周销售店铺数!$G:$G)</f>
        <v>0</v>
      </c>
      <c r="AN971" s="19">
        <f t="shared" si="252"/>
        <v>0</v>
      </c>
      <c r="AO971" s="19">
        <f t="shared" si="241"/>
        <v>0</v>
      </c>
      <c r="AP971" s="19">
        <f t="shared" si="242"/>
        <v>0</v>
      </c>
      <c r="AQ971" s="11">
        <f t="shared" si="253"/>
        <v>0</v>
      </c>
      <c r="AR971" s="19">
        <f t="shared" si="254"/>
        <v>0</v>
      </c>
      <c r="AS971" s="19">
        <f t="shared" si="255"/>
        <v>0</v>
      </c>
    </row>
    <row r="972" spans="1:45">
      <c r="A972"/>
      <c r="B972"/>
      <c r="C972"/>
      <c r="D972"/>
      <c r="E972"/>
      <c r="F972"/>
      <c r="G972"/>
      <c r="H972"/>
      <c r="L972" s="8"/>
      <c r="M972" s="8" t="str">
        <f>IF(ISERROR( VLOOKUP(AD972,'[1]采购入库货量(公司仓库)'!$A:$I,9,FALSE)),"", VLOOKUP(AD972,'[1]采购入库货量(公司仓库)'!$A:$I,9,FALSE))</f>
        <v/>
      </c>
      <c r="N972" s="8" t="str">
        <f>IF(ISERROR( VLOOKUP(AD972,[1]批发上市日期!$A:$F,6,FALSE)),"",  VLOOKUP(AD972,[1]批发上市日期!$A:$F,6,FALSE))</f>
        <v/>
      </c>
      <c r="O972" s="11">
        <f>IF(ISERROR(VLOOKUP(E972&amp;G972,'[1]采购入库货量(公司仓库)'!$A:$I,7,FALSE)),0,VLOOKUP(E972&amp;G972,'[1]采购入库货量(公司仓库)'!$A:$I,7,FALSE))</f>
        <v>0</v>
      </c>
      <c r="P972">
        <f t="shared" si="243"/>
        <v>0</v>
      </c>
      <c r="Q972">
        <f>IF(ISERROR(VLOOKUP(E972&amp;G972,'[1]采购入库货量(公司仓库)'!$A:$I,8,FALSE)),0,VLOOKUP(E972&amp;G972,'[1]采购入库货量(公司仓库)'!$A:$I,8,FALSE))</f>
        <v>0</v>
      </c>
      <c r="R972" s="11">
        <f t="shared" si="244"/>
        <v>0</v>
      </c>
      <c r="S972">
        <f>SUMIF([1]库存总量!$H:$H,E972&amp;G972,[1]库存总量!$G:$G)</f>
        <v>0</v>
      </c>
      <c r="T972">
        <f t="shared" si="245"/>
        <v>0</v>
      </c>
      <c r="U972">
        <f>SUMIFS([1]库存总量!$G:$G,[1]库存总量!$H:$H,E972&amp;G972,[1]库存总量!$A:$A,"B")</f>
        <v>0</v>
      </c>
      <c r="V972">
        <f t="shared" si="246"/>
        <v>0</v>
      </c>
      <c r="W972">
        <f>SUMIFS([1]库存总量!$G:$G,[1]库存总量!$H:$H,E972&amp;G972,[1]库存总量!$A:$A,"K")</f>
        <v>0</v>
      </c>
      <c r="X972">
        <f t="shared" si="247"/>
        <v>0</v>
      </c>
      <c r="Y972">
        <f t="shared" si="248"/>
        <v>0</v>
      </c>
      <c r="Z972">
        <f t="shared" si="249"/>
        <v>0</v>
      </c>
      <c r="AA972">
        <f>(IF(ISERROR(VLOOKUP(E972&amp;G972,'[1]采购入库货量(公司仓库)'!$A:$H,7,FALSE)),0,VLOOKUP(E972&amp;G972,'[1]采购入库货量(公司仓库)'!$A:$H,7,FALSE)))*L972-(IF(ISERROR(VLOOKUP(E972&amp;G972,'[1]采购入库货量(公司仓库)'!$A:$H,8,FALSE)),0,VLOOKUP(E972&amp;G972,'[1]采购入库货量(公司仓库)'!$A:$H,8,FALSE)))</f>
        <v>0</v>
      </c>
      <c r="AB972">
        <f>SUMIF([1]销售数据!$B:$B,E972&amp;G972,[1]销售数据!$G:$G)</f>
        <v>0</v>
      </c>
      <c r="AC972">
        <f t="shared" si="250"/>
        <v>0</v>
      </c>
      <c r="AD972" t="str">
        <f t="shared" si="240"/>
        <v/>
      </c>
      <c r="AE972">
        <f>SUMIF([1]销售数据!$B:$B,AD972,[1]销售数据!$L:$L)</f>
        <v>0</v>
      </c>
      <c r="AF972">
        <f>SUMIF([1]销售数据!$B:$B,AD972,[1]销售数据!$K:$K)</f>
        <v>0</v>
      </c>
      <c r="AG972">
        <f>SUMIF([1]销售数据!$B:$B,AD972,[1]销售数据!$J:$J)</f>
        <v>0</v>
      </c>
      <c r="AH972">
        <f>SUMIF([1]销售数据!$B:$B,AD972,[1]销售数据!$I:$I)</f>
        <v>0</v>
      </c>
      <c r="AI972">
        <f>SUMIF([1]销售数据!$B:$B,AD972,[1]销售数据!$H:$H)</f>
        <v>0</v>
      </c>
      <c r="AJ972" s="19">
        <f t="shared" si="251"/>
        <v>0</v>
      </c>
      <c r="AK972">
        <f>SUMIF([1]发货店铺数!$B:$B,AD972,[1]发货店铺数!$G:$G)</f>
        <v>0</v>
      </c>
      <c r="AL972">
        <f>SUMIF([1]销售店铺数!$B:$B,AD972,[1]销售店铺数!$G:$G)</f>
        <v>0</v>
      </c>
      <c r="AM972">
        <f>SUMIF([1]上周销售店铺数!$B:$B,AD972,[1]上周销售店铺数!$G:$G)</f>
        <v>0</v>
      </c>
      <c r="AN972" s="19">
        <f t="shared" si="252"/>
        <v>0</v>
      </c>
      <c r="AO972" s="19">
        <f t="shared" si="241"/>
        <v>0</v>
      </c>
      <c r="AP972" s="19">
        <f t="shared" si="242"/>
        <v>0</v>
      </c>
      <c r="AQ972" s="11">
        <f t="shared" si="253"/>
        <v>0</v>
      </c>
      <c r="AR972" s="19">
        <f t="shared" si="254"/>
        <v>0</v>
      </c>
      <c r="AS972" s="19">
        <f t="shared" si="255"/>
        <v>0</v>
      </c>
    </row>
    <row r="973" spans="1:45">
      <c r="A973"/>
      <c r="B973"/>
      <c r="C973"/>
      <c r="D973"/>
      <c r="E973"/>
      <c r="F973"/>
      <c r="G973"/>
      <c r="H973"/>
      <c r="L973" s="8"/>
      <c r="M973" s="8" t="str">
        <f>IF(ISERROR( VLOOKUP(AD973,'[1]采购入库货量(公司仓库)'!$A:$I,9,FALSE)),"", VLOOKUP(AD973,'[1]采购入库货量(公司仓库)'!$A:$I,9,FALSE))</f>
        <v/>
      </c>
      <c r="N973" s="8" t="str">
        <f>IF(ISERROR( VLOOKUP(AD973,[1]批发上市日期!$A:$F,6,FALSE)),"",  VLOOKUP(AD973,[1]批发上市日期!$A:$F,6,FALSE))</f>
        <v/>
      </c>
      <c r="O973" s="11">
        <f>IF(ISERROR(VLOOKUP(E973&amp;G973,'[1]采购入库货量(公司仓库)'!$A:$I,7,FALSE)),0,VLOOKUP(E973&amp;G973,'[1]采购入库货量(公司仓库)'!$A:$I,7,FALSE))</f>
        <v>0</v>
      </c>
      <c r="P973">
        <f t="shared" si="243"/>
        <v>0</v>
      </c>
      <c r="Q973">
        <f>IF(ISERROR(VLOOKUP(E973&amp;G973,'[1]采购入库货量(公司仓库)'!$A:$I,8,FALSE)),0,VLOOKUP(E973&amp;G973,'[1]采购入库货量(公司仓库)'!$A:$I,8,FALSE))</f>
        <v>0</v>
      </c>
      <c r="R973" s="11">
        <f t="shared" si="244"/>
        <v>0</v>
      </c>
      <c r="S973">
        <f>SUMIF([1]库存总量!$H:$H,E973&amp;G973,[1]库存总量!$G:$G)</f>
        <v>0</v>
      </c>
      <c r="T973">
        <f t="shared" si="245"/>
        <v>0</v>
      </c>
      <c r="U973">
        <f>SUMIFS([1]库存总量!$G:$G,[1]库存总量!$H:$H,E973&amp;G973,[1]库存总量!$A:$A,"B")</f>
        <v>0</v>
      </c>
      <c r="V973">
        <f t="shared" si="246"/>
        <v>0</v>
      </c>
      <c r="W973">
        <f>SUMIFS([1]库存总量!$G:$G,[1]库存总量!$H:$H,E973&amp;G973,[1]库存总量!$A:$A,"K")</f>
        <v>0</v>
      </c>
      <c r="X973">
        <f t="shared" si="247"/>
        <v>0</v>
      </c>
      <c r="Y973">
        <f t="shared" si="248"/>
        <v>0</v>
      </c>
      <c r="Z973">
        <f t="shared" si="249"/>
        <v>0</v>
      </c>
      <c r="AA973">
        <f>(IF(ISERROR(VLOOKUP(E973&amp;G973,'[1]采购入库货量(公司仓库)'!$A:$H,7,FALSE)),0,VLOOKUP(E973&amp;G973,'[1]采购入库货量(公司仓库)'!$A:$H,7,FALSE)))*L973-(IF(ISERROR(VLOOKUP(E973&amp;G973,'[1]采购入库货量(公司仓库)'!$A:$H,8,FALSE)),0,VLOOKUP(E973&amp;G973,'[1]采购入库货量(公司仓库)'!$A:$H,8,FALSE)))</f>
        <v>0</v>
      </c>
      <c r="AB973">
        <f>SUMIF([1]销售数据!$B:$B,E973&amp;G973,[1]销售数据!$G:$G)</f>
        <v>0</v>
      </c>
      <c r="AC973">
        <f t="shared" si="250"/>
        <v>0</v>
      </c>
      <c r="AD973" t="str">
        <f t="shared" si="240"/>
        <v/>
      </c>
      <c r="AE973">
        <f>SUMIF([1]销售数据!$B:$B,AD973,[1]销售数据!$L:$L)</f>
        <v>0</v>
      </c>
      <c r="AF973">
        <f>SUMIF([1]销售数据!$B:$B,AD973,[1]销售数据!$K:$K)</f>
        <v>0</v>
      </c>
      <c r="AG973">
        <f>SUMIF([1]销售数据!$B:$B,AD973,[1]销售数据!$J:$J)</f>
        <v>0</v>
      </c>
      <c r="AH973">
        <f>SUMIF([1]销售数据!$B:$B,AD973,[1]销售数据!$I:$I)</f>
        <v>0</v>
      </c>
      <c r="AI973">
        <f>SUMIF([1]销售数据!$B:$B,AD973,[1]销售数据!$H:$H)</f>
        <v>0</v>
      </c>
      <c r="AJ973" s="19">
        <f t="shared" si="251"/>
        <v>0</v>
      </c>
      <c r="AK973">
        <f>SUMIF([1]发货店铺数!$B:$B,AD973,[1]发货店铺数!$G:$G)</f>
        <v>0</v>
      </c>
      <c r="AL973">
        <f>SUMIF([1]销售店铺数!$B:$B,AD973,[1]销售店铺数!$G:$G)</f>
        <v>0</v>
      </c>
      <c r="AM973">
        <f>SUMIF([1]上周销售店铺数!$B:$B,AD973,[1]上周销售店铺数!$G:$G)</f>
        <v>0</v>
      </c>
      <c r="AN973" s="19">
        <f t="shared" si="252"/>
        <v>0</v>
      </c>
      <c r="AO973" s="19">
        <f t="shared" si="241"/>
        <v>0</v>
      </c>
      <c r="AP973" s="19">
        <f t="shared" si="242"/>
        <v>0</v>
      </c>
      <c r="AQ973" s="11">
        <f t="shared" si="253"/>
        <v>0</v>
      </c>
      <c r="AR973" s="19">
        <f t="shared" si="254"/>
        <v>0</v>
      </c>
      <c r="AS973" s="19">
        <f t="shared" si="255"/>
        <v>0</v>
      </c>
    </row>
    <row r="974" spans="1:45">
      <c r="A974"/>
      <c r="B974"/>
      <c r="C974"/>
      <c r="D974"/>
      <c r="E974"/>
      <c r="F974"/>
      <c r="G974"/>
      <c r="H974"/>
      <c r="L974" s="8"/>
      <c r="M974" s="8" t="str">
        <f>IF(ISERROR( VLOOKUP(AD974,'[1]采购入库货量(公司仓库)'!$A:$I,9,FALSE)),"", VLOOKUP(AD974,'[1]采购入库货量(公司仓库)'!$A:$I,9,FALSE))</f>
        <v/>
      </c>
      <c r="N974" s="8" t="str">
        <f>IF(ISERROR( VLOOKUP(AD974,[1]批发上市日期!$A:$F,6,FALSE)),"",  VLOOKUP(AD974,[1]批发上市日期!$A:$F,6,FALSE))</f>
        <v/>
      </c>
      <c r="O974" s="11">
        <f>IF(ISERROR(VLOOKUP(E974&amp;G974,'[1]采购入库货量(公司仓库)'!$A:$I,7,FALSE)),0,VLOOKUP(E974&amp;G974,'[1]采购入库货量(公司仓库)'!$A:$I,7,FALSE))</f>
        <v>0</v>
      </c>
      <c r="P974">
        <f t="shared" si="243"/>
        <v>0</v>
      </c>
      <c r="Q974">
        <f>IF(ISERROR(VLOOKUP(E974&amp;G974,'[1]采购入库货量(公司仓库)'!$A:$I,8,FALSE)),0,VLOOKUP(E974&amp;G974,'[1]采购入库货量(公司仓库)'!$A:$I,8,FALSE))</f>
        <v>0</v>
      </c>
      <c r="R974" s="11">
        <f t="shared" si="244"/>
        <v>0</v>
      </c>
      <c r="S974">
        <f>SUMIF([1]库存总量!$H:$H,E974&amp;G974,[1]库存总量!$G:$G)</f>
        <v>0</v>
      </c>
      <c r="T974">
        <f t="shared" si="245"/>
        <v>0</v>
      </c>
      <c r="U974">
        <f>SUMIFS([1]库存总量!$G:$G,[1]库存总量!$H:$H,E974&amp;G974,[1]库存总量!$A:$A,"B")</f>
        <v>0</v>
      </c>
      <c r="V974">
        <f t="shared" si="246"/>
        <v>0</v>
      </c>
      <c r="W974">
        <f>SUMIFS([1]库存总量!$G:$G,[1]库存总量!$H:$H,E974&amp;G974,[1]库存总量!$A:$A,"K")</f>
        <v>0</v>
      </c>
      <c r="X974">
        <f t="shared" si="247"/>
        <v>0</v>
      </c>
      <c r="Y974">
        <f t="shared" si="248"/>
        <v>0</v>
      </c>
      <c r="Z974">
        <f t="shared" si="249"/>
        <v>0</v>
      </c>
      <c r="AA974">
        <f>(IF(ISERROR(VLOOKUP(E974&amp;G974,'[1]采购入库货量(公司仓库)'!$A:$H,7,FALSE)),0,VLOOKUP(E974&amp;G974,'[1]采购入库货量(公司仓库)'!$A:$H,7,FALSE)))*L974-(IF(ISERROR(VLOOKUP(E974&amp;G974,'[1]采购入库货量(公司仓库)'!$A:$H,8,FALSE)),0,VLOOKUP(E974&amp;G974,'[1]采购入库货量(公司仓库)'!$A:$H,8,FALSE)))</f>
        <v>0</v>
      </c>
      <c r="AB974">
        <f>SUMIF([1]销售数据!$B:$B,E974&amp;G974,[1]销售数据!$G:$G)</f>
        <v>0</v>
      </c>
      <c r="AC974">
        <f t="shared" si="250"/>
        <v>0</v>
      </c>
      <c r="AD974" t="str">
        <f t="shared" si="240"/>
        <v/>
      </c>
      <c r="AE974">
        <f>SUMIF([1]销售数据!$B:$B,AD974,[1]销售数据!$L:$L)</f>
        <v>0</v>
      </c>
      <c r="AF974">
        <f>SUMIF([1]销售数据!$B:$B,AD974,[1]销售数据!$K:$K)</f>
        <v>0</v>
      </c>
      <c r="AG974">
        <f>SUMIF([1]销售数据!$B:$B,AD974,[1]销售数据!$J:$J)</f>
        <v>0</v>
      </c>
      <c r="AH974">
        <f>SUMIF([1]销售数据!$B:$B,AD974,[1]销售数据!$I:$I)</f>
        <v>0</v>
      </c>
      <c r="AI974">
        <f>SUMIF([1]销售数据!$B:$B,AD974,[1]销售数据!$H:$H)</f>
        <v>0</v>
      </c>
      <c r="AJ974" s="19">
        <f t="shared" si="251"/>
        <v>0</v>
      </c>
      <c r="AK974">
        <f>SUMIF([1]发货店铺数!$B:$B,AD974,[1]发货店铺数!$G:$G)</f>
        <v>0</v>
      </c>
      <c r="AL974">
        <f>SUMIF([1]销售店铺数!$B:$B,AD974,[1]销售店铺数!$G:$G)</f>
        <v>0</v>
      </c>
      <c r="AM974">
        <f>SUMIF([1]上周销售店铺数!$B:$B,AD974,[1]上周销售店铺数!$G:$G)</f>
        <v>0</v>
      </c>
      <c r="AN974" s="19">
        <f t="shared" si="252"/>
        <v>0</v>
      </c>
      <c r="AO974" s="19">
        <f t="shared" si="241"/>
        <v>0</v>
      </c>
      <c r="AP974" s="19">
        <f t="shared" si="242"/>
        <v>0</v>
      </c>
      <c r="AQ974" s="11">
        <f t="shared" si="253"/>
        <v>0</v>
      </c>
      <c r="AR974" s="19">
        <f t="shared" si="254"/>
        <v>0</v>
      </c>
      <c r="AS974" s="19">
        <f t="shared" si="255"/>
        <v>0</v>
      </c>
    </row>
    <row r="975" spans="1:45">
      <c r="A975"/>
      <c r="B975"/>
      <c r="C975"/>
      <c r="D975"/>
      <c r="E975"/>
      <c r="F975"/>
      <c r="G975"/>
      <c r="H975"/>
      <c r="L975" s="8"/>
      <c r="M975" s="8" t="str">
        <f>IF(ISERROR( VLOOKUP(AD975,'[1]采购入库货量(公司仓库)'!$A:$I,9,FALSE)),"", VLOOKUP(AD975,'[1]采购入库货量(公司仓库)'!$A:$I,9,FALSE))</f>
        <v/>
      </c>
      <c r="N975" s="8" t="str">
        <f>IF(ISERROR( VLOOKUP(AD975,[1]批发上市日期!$A:$F,6,FALSE)),"",  VLOOKUP(AD975,[1]批发上市日期!$A:$F,6,FALSE))</f>
        <v/>
      </c>
      <c r="O975" s="11">
        <f>IF(ISERROR(VLOOKUP(E975&amp;G975,'[1]采购入库货量(公司仓库)'!$A:$I,7,FALSE)),0,VLOOKUP(E975&amp;G975,'[1]采购入库货量(公司仓库)'!$A:$I,7,FALSE))</f>
        <v>0</v>
      </c>
      <c r="P975">
        <f t="shared" si="243"/>
        <v>0</v>
      </c>
      <c r="Q975">
        <f>IF(ISERROR(VLOOKUP(E975&amp;G975,'[1]采购入库货量(公司仓库)'!$A:$I,8,FALSE)),0,VLOOKUP(E975&amp;G975,'[1]采购入库货量(公司仓库)'!$A:$I,8,FALSE))</f>
        <v>0</v>
      </c>
      <c r="R975" s="11">
        <f t="shared" si="244"/>
        <v>0</v>
      </c>
      <c r="S975">
        <f>SUMIF([1]库存总量!$H:$H,E975&amp;G975,[1]库存总量!$G:$G)</f>
        <v>0</v>
      </c>
      <c r="T975">
        <f t="shared" si="245"/>
        <v>0</v>
      </c>
      <c r="U975">
        <f>SUMIFS([1]库存总量!$G:$G,[1]库存总量!$H:$H,E975&amp;G975,[1]库存总量!$A:$A,"B")</f>
        <v>0</v>
      </c>
      <c r="V975">
        <f t="shared" si="246"/>
        <v>0</v>
      </c>
      <c r="W975">
        <f>SUMIFS([1]库存总量!$G:$G,[1]库存总量!$H:$H,E975&amp;G975,[1]库存总量!$A:$A,"K")</f>
        <v>0</v>
      </c>
      <c r="X975">
        <f t="shared" si="247"/>
        <v>0</v>
      </c>
      <c r="Y975">
        <f t="shared" si="248"/>
        <v>0</v>
      </c>
      <c r="Z975">
        <f t="shared" si="249"/>
        <v>0</v>
      </c>
      <c r="AA975">
        <f>(IF(ISERROR(VLOOKUP(E975&amp;G975,'[1]采购入库货量(公司仓库)'!$A:$H,7,FALSE)),0,VLOOKUP(E975&amp;G975,'[1]采购入库货量(公司仓库)'!$A:$H,7,FALSE)))*L975-(IF(ISERROR(VLOOKUP(E975&amp;G975,'[1]采购入库货量(公司仓库)'!$A:$H,8,FALSE)),0,VLOOKUP(E975&amp;G975,'[1]采购入库货量(公司仓库)'!$A:$H,8,FALSE)))</f>
        <v>0</v>
      </c>
      <c r="AB975">
        <f>SUMIF([1]销售数据!$B:$B,E975&amp;G975,[1]销售数据!$G:$G)</f>
        <v>0</v>
      </c>
      <c r="AC975">
        <f t="shared" si="250"/>
        <v>0</v>
      </c>
      <c r="AD975" t="str">
        <f t="shared" si="240"/>
        <v/>
      </c>
      <c r="AE975">
        <f>SUMIF([1]销售数据!$B:$B,AD975,[1]销售数据!$L:$L)</f>
        <v>0</v>
      </c>
      <c r="AF975">
        <f>SUMIF([1]销售数据!$B:$B,AD975,[1]销售数据!$K:$K)</f>
        <v>0</v>
      </c>
      <c r="AG975">
        <f>SUMIF([1]销售数据!$B:$B,AD975,[1]销售数据!$J:$J)</f>
        <v>0</v>
      </c>
      <c r="AH975">
        <f>SUMIF([1]销售数据!$B:$B,AD975,[1]销售数据!$I:$I)</f>
        <v>0</v>
      </c>
      <c r="AI975">
        <f>SUMIF([1]销售数据!$B:$B,AD975,[1]销售数据!$H:$H)</f>
        <v>0</v>
      </c>
      <c r="AJ975" s="19">
        <f t="shared" si="251"/>
        <v>0</v>
      </c>
      <c r="AK975">
        <f>SUMIF([1]发货店铺数!$B:$B,AD975,[1]发货店铺数!$G:$G)</f>
        <v>0</v>
      </c>
      <c r="AL975">
        <f>SUMIF([1]销售店铺数!$B:$B,AD975,[1]销售店铺数!$G:$G)</f>
        <v>0</v>
      </c>
      <c r="AM975">
        <f>SUMIF([1]上周销售店铺数!$B:$B,AD975,[1]上周销售店铺数!$G:$G)</f>
        <v>0</v>
      </c>
      <c r="AN975" s="19">
        <f t="shared" si="252"/>
        <v>0</v>
      </c>
      <c r="AO975" s="19">
        <f t="shared" si="241"/>
        <v>0</v>
      </c>
      <c r="AP975" s="19">
        <f t="shared" si="242"/>
        <v>0</v>
      </c>
      <c r="AQ975" s="11">
        <f t="shared" si="253"/>
        <v>0</v>
      </c>
      <c r="AR975" s="19">
        <f t="shared" si="254"/>
        <v>0</v>
      </c>
      <c r="AS975" s="19">
        <f t="shared" si="255"/>
        <v>0</v>
      </c>
    </row>
    <row r="976" spans="1:45">
      <c r="A976"/>
      <c r="B976"/>
      <c r="C976"/>
      <c r="D976"/>
      <c r="E976"/>
      <c r="F976"/>
      <c r="G976"/>
      <c r="H976"/>
      <c r="L976" s="8"/>
      <c r="M976" s="8" t="str">
        <f>IF(ISERROR( VLOOKUP(AD976,'[1]采购入库货量(公司仓库)'!$A:$I,9,FALSE)),"", VLOOKUP(AD976,'[1]采购入库货量(公司仓库)'!$A:$I,9,FALSE))</f>
        <v/>
      </c>
      <c r="N976" s="8" t="str">
        <f>IF(ISERROR( VLOOKUP(AD976,[1]批发上市日期!$A:$F,6,FALSE)),"",  VLOOKUP(AD976,[1]批发上市日期!$A:$F,6,FALSE))</f>
        <v/>
      </c>
      <c r="O976" s="11">
        <f>IF(ISERROR(VLOOKUP(E976&amp;G976,'[1]采购入库货量(公司仓库)'!$A:$I,7,FALSE)),0,VLOOKUP(E976&amp;G976,'[1]采购入库货量(公司仓库)'!$A:$I,7,FALSE))</f>
        <v>0</v>
      </c>
      <c r="P976">
        <f t="shared" si="243"/>
        <v>0</v>
      </c>
      <c r="Q976">
        <f>IF(ISERROR(VLOOKUP(E976&amp;G976,'[1]采购入库货量(公司仓库)'!$A:$I,8,FALSE)),0,VLOOKUP(E976&amp;G976,'[1]采购入库货量(公司仓库)'!$A:$I,8,FALSE))</f>
        <v>0</v>
      </c>
      <c r="R976" s="11">
        <f t="shared" si="244"/>
        <v>0</v>
      </c>
      <c r="S976">
        <f>SUMIF([1]库存总量!$H:$H,E976&amp;G976,[1]库存总量!$G:$G)</f>
        <v>0</v>
      </c>
      <c r="T976">
        <f t="shared" si="245"/>
        <v>0</v>
      </c>
      <c r="U976">
        <f>SUMIFS([1]库存总量!$G:$G,[1]库存总量!$H:$H,E976&amp;G976,[1]库存总量!$A:$A,"B")</f>
        <v>0</v>
      </c>
      <c r="V976">
        <f t="shared" si="246"/>
        <v>0</v>
      </c>
      <c r="W976">
        <f>SUMIFS([1]库存总量!$G:$G,[1]库存总量!$H:$H,E976&amp;G976,[1]库存总量!$A:$A,"K")</f>
        <v>0</v>
      </c>
      <c r="X976">
        <f t="shared" si="247"/>
        <v>0</v>
      </c>
      <c r="Y976">
        <f t="shared" si="248"/>
        <v>0</v>
      </c>
      <c r="Z976">
        <f t="shared" si="249"/>
        <v>0</v>
      </c>
      <c r="AA976">
        <f>(IF(ISERROR(VLOOKUP(E976&amp;G976,'[1]采购入库货量(公司仓库)'!$A:$H,7,FALSE)),0,VLOOKUP(E976&amp;G976,'[1]采购入库货量(公司仓库)'!$A:$H,7,FALSE)))*L976-(IF(ISERROR(VLOOKUP(E976&amp;G976,'[1]采购入库货量(公司仓库)'!$A:$H,8,FALSE)),0,VLOOKUP(E976&amp;G976,'[1]采购入库货量(公司仓库)'!$A:$H,8,FALSE)))</f>
        <v>0</v>
      </c>
      <c r="AB976">
        <f>SUMIF([1]销售数据!$B:$B,E976&amp;G976,[1]销售数据!$G:$G)</f>
        <v>0</v>
      </c>
      <c r="AC976">
        <f t="shared" si="250"/>
        <v>0</v>
      </c>
      <c r="AD976" t="str">
        <f t="shared" si="240"/>
        <v/>
      </c>
      <c r="AE976">
        <f>SUMIF([1]销售数据!$B:$B,AD976,[1]销售数据!$L:$L)</f>
        <v>0</v>
      </c>
      <c r="AF976">
        <f>SUMIF([1]销售数据!$B:$B,AD976,[1]销售数据!$K:$K)</f>
        <v>0</v>
      </c>
      <c r="AG976">
        <f>SUMIF([1]销售数据!$B:$B,AD976,[1]销售数据!$J:$J)</f>
        <v>0</v>
      </c>
      <c r="AH976">
        <f>SUMIF([1]销售数据!$B:$B,AD976,[1]销售数据!$I:$I)</f>
        <v>0</v>
      </c>
      <c r="AI976">
        <f>SUMIF([1]销售数据!$B:$B,AD976,[1]销售数据!$H:$H)</f>
        <v>0</v>
      </c>
      <c r="AJ976" s="19">
        <f t="shared" si="251"/>
        <v>0</v>
      </c>
      <c r="AK976">
        <f>SUMIF([1]发货店铺数!$B:$B,AD976,[1]发货店铺数!$G:$G)</f>
        <v>0</v>
      </c>
      <c r="AL976">
        <f>SUMIF([1]销售店铺数!$B:$B,AD976,[1]销售店铺数!$G:$G)</f>
        <v>0</v>
      </c>
      <c r="AM976">
        <f>SUMIF([1]上周销售店铺数!$B:$B,AD976,[1]上周销售店铺数!$G:$G)</f>
        <v>0</v>
      </c>
      <c r="AN976" s="19">
        <f t="shared" si="252"/>
        <v>0</v>
      </c>
      <c r="AO976" s="19">
        <f t="shared" si="241"/>
        <v>0</v>
      </c>
      <c r="AP976" s="19">
        <f t="shared" si="242"/>
        <v>0</v>
      </c>
      <c r="AQ976" s="11">
        <f t="shared" si="253"/>
        <v>0</v>
      </c>
      <c r="AR976" s="19">
        <f t="shared" si="254"/>
        <v>0</v>
      </c>
      <c r="AS976" s="19">
        <f t="shared" si="255"/>
        <v>0</v>
      </c>
    </row>
    <row r="977" spans="1:45">
      <c r="A977"/>
      <c r="B977"/>
      <c r="C977"/>
      <c r="D977"/>
      <c r="E977"/>
      <c r="F977"/>
      <c r="G977"/>
      <c r="H977"/>
      <c r="L977" s="8"/>
      <c r="M977" s="8" t="str">
        <f>IF(ISERROR( VLOOKUP(AD977,'[1]采购入库货量(公司仓库)'!$A:$I,9,FALSE)),"", VLOOKUP(AD977,'[1]采购入库货量(公司仓库)'!$A:$I,9,FALSE))</f>
        <v/>
      </c>
      <c r="N977" s="8" t="str">
        <f>IF(ISERROR( VLOOKUP(AD977,[1]批发上市日期!$A:$F,6,FALSE)),"",  VLOOKUP(AD977,[1]批发上市日期!$A:$F,6,FALSE))</f>
        <v/>
      </c>
      <c r="O977" s="11">
        <f>IF(ISERROR(VLOOKUP(E977&amp;G977,'[1]采购入库货量(公司仓库)'!$A:$I,7,FALSE)),0,VLOOKUP(E977&amp;G977,'[1]采购入库货量(公司仓库)'!$A:$I,7,FALSE))</f>
        <v>0</v>
      </c>
      <c r="P977">
        <f t="shared" si="243"/>
        <v>0</v>
      </c>
      <c r="Q977">
        <f>IF(ISERROR(VLOOKUP(E977&amp;G977,'[1]采购入库货量(公司仓库)'!$A:$I,8,FALSE)),0,VLOOKUP(E977&amp;G977,'[1]采购入库货量(公司仓库)'!$A:$I,8,FALSE))</f>
        <v>0</v>
      </c>
      <c r="R977" s="11">
        <f t="shared" si="244"/>
        <v>0</v>
      </c>
      <c r="S977">
        <f>SUMIF([1]库存总量!$H:$H,E977&amp;G977,[1]库存总量!$G:$G)</f>
        <v>0</v>
      </c>
      <c r="T977">
        <f t="shared" si="245"/>
        <v>0</v>
      </c>
      <c r="U977">
        <f>SUMIFS([1]库存总量!$G:$G,[1]库存总量!$H:$H,E977&amp;G977,[1]库存总量!$A:$A,"B")</f>
        <v>0</v>
      </c>
      <c r="V977">
        <f t="shared" si="246"/>
        <v>0</v>
      </c>
      <c r="W977">
        <f>SUMIFS([1]库存总量!$G:$G,[1]库存总量!$H:$H,E977&amp;G977,[1]库存总量!$A:$A,"K")</f>
        <v>0</v>
      </c>
      <c r="X977">
        <f t="shared" si="247"/>
        <v>0</v>
      </c>
      <c r="Y977">
        <f t="shared" si="248"/>
        <v>0</v>
      </c>
      <c r="Z977">
        <f t="shared" si="249"/>
        <v>0</v>
      </c>
      <c r="AA977">
        <f>(IF(ISERROR(VLOOKUP(E977&amp;G977,'[1]采购入库货量(公司仓库)'!$A:$H,7,FALSE)),0,VLOOKUP(E977&amp;G977,'[1]采购入库货量(公司仓库)'!$A:$H,7,FALSE)))*L977-(IF(ISERROR(VLOOKUP(E977&amp;G977,'[1]采购入库货量(公司仓库)'!$A:$H,8,FALSE)),0,VLOOKUP(E977&amp;G977,'[1]采购入库货量(公司仓库)'!$A:$H,8,FALSE)))</f>
        <v>0</v>
      </c>
      <c r="AB977">
        <f>SUMIF([1]销售数据!$B:$B,E977&amp;G977,[1]销售数据!$G:$G)</f>
        <v>0</v>
      </c>
      <c r="AC977">
        <f t="shared" si="250"/>
        <v>0</v>
      </c>
      <c r="AD977" t="str">
        <f t="shared" si="240"/>
        <v/>
      </c>
      <c r="AE977">
        <f>SUMIF([1]销售数据!$B:$B,AD977,[1]销售数据!$L:$L)</f>
        <v>0</v>
      </c>
      <c r="AF977">
        <f>SUMIF([1]销售数据!$B:$B,AD977,[1]销售数据!$K:$K)</f>
        <v>0</v>
      </c>
      <c r="AG977">
        <f>SUMIF([1]销售数据!$B:$B,AD977,[1]销售数据!$J:$J)</f>
        <v>0</v>
      </c>
      <c r="AH977">
        <f>SUMIF([1]销售数据!$B:$B,AD977,[1]销售数据!$I:$I)</f>
        <v>0</v>
      </c>
      <c r="AI977">
        <f>SUMIF([1]销售数据!$B:$B,AD977,[1]销售数据!$H:$H)</f>
        <v>0</v>
      </c>
      <c r="AJ977" s="19">
        <f t="shared" si="251"/>
        <v>0</v>
      </c>
      <c r="AK977">
        <f>SUMIF([1]发货店铺数!$B:$B,AD977,[1]发货店铺数!$G:$G)</f>
        <v>0</v>
      </c>
      <c r="AL977">
        <f>SUMIF([1]销售店铺数!$B:$B,AD977,[1]销售店铺数!$G:$G)</f>
        <v>0</v>
      </c>
      <c r="AM977">
        <f>SUMIF([1]上周销售店铺数!$B:$B,AD977,[1]上周销售店铺数!$G:$G)</f>
        <v>0</v>
      </c>
      <c r="AN977" s="19">
        <f t="shared" si="252"/>
        <v>0</v>
      </c>
      <c r="AO977" s="19">
        <f t="shared" si="241"/>
        <v>0</v>
      </c>
      <c r="AP977" s="19">
        <f t="shared" si="242"/>
        <v>0</v>
      </c>
      <c r="AQ977" s="11">
        <f t="shared" si="253"/>
        <v>0</v>
      </c>
      <c r="AR977" s="19">
        <f t="shared" si="254"/>
        <v>0</v>
      </c>
      <c r="AS977" s="19">
        <f t="shared" si="255"/>
        <v>0</v>
      </c>
    </row>
    <row r="978" spans="1:45">
      <c r="A978"/>
      <c r="B978"/>
      <c r="C978"/>
      <c r="D978"/>
      <c r="E978"/>
      <c r="F978"/>
      <c r="G978"/>
      <c r="H978"/>
      <c r="L978" s="8"/>
      <c r="M978" s="8" t="str">
        <f>IF(ISERROR( VLOOKUP(AD978,'[1]采购入库货量(公司仓库)'!$A:$I,9,FALSE)),"", VLOOKUP(AD978,'[1]采购入库货量(公司仓库)'!$A:$I,9,FALSE))</f>
        <v/>
      </c>
      <c r="N978" s="8" t="str">
        <f>IF(ISERROR( VLOOKUP(AD978,[1]批发上市日期!$A:$F,6,FALSE)),"",  VLOOKUP(AD978,[1]批发上市日期!$A:$F,6,FALSE))</f>
        <v/>
      </c>
      <c r="O978" s="11">
        <f>IF(ISERROR(VLOOKUP(E978&amp;G978,'[1]采购入库货量(公司仓库)'!$A:$I,7,FALSE)),0,VLOOKUP(E978&amp;G978,'[1]采购入库货量(公司仓库)'!$A:$I,7,FALSE))</f>
        <v>0</v>
      </c>
      <c r="P978">
        <f t="shared" si="243"/>
        <v>0</v>
      </c>
      <c r="Q978">
        <f>IF(ISERROR(VLOOKUP(E978&amp;G978,'[1]采购入库货量(公司仓库)'!$A:$I,8,FALSE)),0,VLOOKUP(E978&amp;G978,'[1]采购入库货量(公司仓库)'!$A:$I,8,FALSE))</f>
        <v>0</v>
      </c>
      <c r="R978" s="11">
        <f t="shared" si="244"/>
        <v>0</v>
      </c>
      <c r="S978">
        <f>SUMIF([1]库存总量!$H:$H,E978&amp;G978,[1]库存总量!$G:$G)</f>
        <v>0</v>
      </c>
      <c r="T978">
        <f t="shared" si="245"/>
        <v>0</v>
      </c>
      <c r="U978">
        <f>SUMIFS([1]库存总量!$G:$G,[1]库存总量!$H:$H,E978&amp;G978,[1]库存总量!$A:$A,"B")</f>
        <v>0</v>
      </c>
      <c r="V978">
        <f t="shared" si="246"/>
        <v>0</v>
      </c>
      <c r="W978">
        <f>SUMIFS([1]库存总量!$G:$G,[1]库存总量!$H:$H,E978&amp;G978,[1]库存总量!$A:$A,"K")</f>
        <v>0</v>
      </c>
      <c r="X978">
        <f t="shared" si="247"/>
        <v>0</v>
      </c>
      <c r="Y978">
        <f t="shared" si="248"/>
        <v>0</v>
      </c>
      <c r="Z978">
        <f t="shared" si="249"/>
        <v>0</v>
      </c>
      <c r="AA978">
        <f>(IF(ISERROR(VLOOKUP(E978&amp;G978,'[1]采购入库货量(公司仓库)'!$A:$H,7,FALSE)),0,VLOOKUP(E978&amp;G978,'[1]采购入库货量(公司仓库)'!$A:$H,7,FALSE)))*L978-(IF(ISERROR(VLOOKUP(E978&amp;G978,'[1]采购入库货量(公司仓库)'!$A:$H,8,FALSE)),0,VLOOKUP(E978&amp;G978,'[1]采购入库货量(公司仓库)'!$A:$H,8,FALSE)))</f>
        <v>0</v>
      </c>
      <c r="AB978">
        <f>SUMIF([1]销售数据!$B:$B,E978&amp;G978,[1]销售数据!$G:$G)</f>
        <v>0</v>
      </c>
      <c r="AC978">
        <f t="shared" si="250"/>
        <v>0</v>
      </c>
      <c r="AD978" t="str">
        <f t="shared" si="240"/>
        <v/>
      </c>
      <c r="AE978">
        <f>SUMIF([1]销售数据!$B:$B,AD978,[1]销售数据!$L:$L)</f>
        <v>0</v>
      </c>
      <c r="AF978">
        <f>SUMIF([1]销售数据!$B:$B,AD978,[1]销售数据!$K:$K)</f>
        <v>0</v>
      </c>
      <c r="AG978">
        <f>SUMIF([1]销售数据!$B:$B,AD978,[1]销售数据!$J:$J)</f>
        <v>0</v>
      </c>
      <c r="AH978">
        <f>SUMIF([1]销售数据!$B:$B,AD978,[1]销售数据!$I:$I)</f>
        <v>0</v>
      </c>
      <c r="AI978">
        <f>SUMIF([1]销售数据!$B:$B,AD978,[1]销售数据!$H:$H)</f>
        <v>0</v>
      </c>
      <c r="AJ978" s="19">
        <f t="shared" si="251"/>
        <v>0</v>
      </c>
      <c r="AK978">
        <f>SUMIF([1]发货店铺数!$B:$B,AD978,[1]发货店铺数!$G:$G)</f>
        <v>0</v>
      </c>
      <c r="AL978">
        <f>SUMIF([1]销售店铺数!$B:$B,AD978,[1]销售店铺数!$G:$G)</f>
        <v>0</v>
      </c>
      <c r="AM978">
        <f>SUMIF([1]上周销售店铺数!$B:$B,AD978,[1]上周销售店铺数!$G:$G)</f>
        <v>0</v>
      </c>
      <c r="AN978" s="19">
        <f t="shared" si="252"/>
        <v>0</v>
      </c>
      <c r="AO978" s="19">
        <f t="shared" si="241"/>
        <v>0</v>
      </c>
      <c r="AP978" s="19">
        <f t="shared" si="242"/>
        <v>0</v>
      </c>
      <c r="AQ978" s="11">
        <f t="shared" si="253"/>
        <v>0</v>
      </c>
      <c r="AR978" s="19">
        <f t="shared" si="254"/>
        <v>0</v>
      </c>
      <c r="AS978" s="19">
        <f t="shared" si="255"/>
        <v>0</v>
      </c>
    </row>
    <row r="979" spans="1:45">
      <c r="A979"/>
      <c r="B979"/>
      <c r="C979"/>
      <c r="D979"/>
      <c r="E979"/>
      <c r="F979"/>
      <c r="G979"/>
      <c r="H979"/>
      <c r="L979" s="8"/>
      <c r="M979" s="8" t="str">
        <f>IF(ISERROR( VLOOKUP(AD979,'[1]采购入库货量(公司仓库)'!$A:$I,9,FALSE)),"", VLOOKUP(AD979,'[1]采购入库货量(公司仓库)'!$A:$I,9,FALSE))</f>
        <v/>
      </c>
      <c r="N979" s="8" t="str">
        <f>IF(ISERROR( VLOOKUP(AD979,[1]批发上市日期!$A:$F,6,FALSE)),"",  VLOOKUP(AD979,[1]批发上市日期!$A:$F,6,FALSE))</f>
        <v/>
      </c>
      <c r="O979" s="11">
        <f>IF(ISERROR(VLOOKUP(E979&amp;G979,'[1]采购入库货量(公司仓库)'!$A:$I,7,FALSE)),0,VLOOKUP(E979&amp;G979,'[1]采购入库货量(公司仓库)'!$A:$I,7,FALSE))</f>
        <v>0</v>
      </c>
      <c r="P979">
        <f t="shared" si="243"/>
        <v>0</v>
      </c>
      <c r="Q979">
        <f>IF(ISERROR(VLOOKUP(E979&amp;G979,'[1]采购入库货量(公司仓库)'!$A:$I,8,FALSE)),0,VLOOKUP(E979&amp;G979,'[1]采购入库货量(公司仓库)'!$A:$I,8,FALSE))</f>
        <v>0</v>
      </c>
      <c r="R979" s="11">
        <f t="shared" si="244"/>
        <v>0</v>
      </c>
      <c r="S979">
        <f>SUMIF([1]库存总量!$H:$H,E979&amp;G979,[1]库存总量!$G:$G)</f>
        <v>0</v>
      </c>
      <c r="T979">
        <f t="shared" si="245"/>
        <v>0</v>
      </c>
      <c r="U979">
        <f>SUMIFS([1]库存总量!$G:$G,[1]库存总量!$H:$H,E979&amp;G979,[1]库存总量!$A:$A,"B")</f>
        <v>0</v>
      </c>
      <c r="V979">
        <f t="shared" si="246"/>
        <v>0</v>
      </c>
      <c r="W979">
        <f>SUMIFS([1]库存总量!$G:$G,[1]库存总量!$H:$H,E979&amp;G979,[1]库存总量!$A:$A,"K")</f>
        <v>0</v>
      </c>
      <c r="X979">
        <f t="shared" si="247"/>
        <v>0</v>
      </c>
      <c r="Y979">
        <f t="shared" si="248"/>
        <v>0</v>
      </c>
      <c r="Z979">
        <f t="shared" si="249"/>
        <v>0</v>
      </c>
      <c r="AA979">
        <f>(IF(ISERROR(VLOOKUP(E979&amp;G979,'[1]采购入库货量(公司仓库)'!$A:$H,7,FALSE)),0,VLOOKUP(E979&amp;G979,'[1]采购入库货量(公司仓库)'!$A:$H,7,FALSE)))*L979-(IF(ISERROR(VLOOKUP(E979&amp;G979,'[1]采购入库货量(公司仓库)'!$A:$H,8,FALSE)),0,VLOOKUP(E979&amp;G979,'[1]采购入库货量(公司仓库)'!$A:$H,8,FALSE)))</f>
        <v>0</v>
      </c>
      <c r="AB979">
        <f>SUMIF([1]销售数据!$B:$B,E979&amp;G979,[1]销售数据!$G:$G)</f>
        <v>0</v>
      </c>
      <c r="AC979">
        <f t="shared" si="250"/>
        <v>0</v>
      </c>
      <c r="AD979" t="str">
        <f t="shared" si="240"/>
        <v/>
      </c>
      <c r="AE979">
        <f>SUMIF([1]销售数据!$B:$B,AD979,[1]销售数据!$L:$L)</f>
        <v>0</v>
      </c>
      <c r="AF979">
        <f>SUMIF([1]销售数据!$B:$B,AD979,[1]销售数据!$K:$K)</f>
        <v>0</v>
      </c>
      <c r="AG979">
        <f>SUMIF([1]销售数据!$B:$B,AD979,[1]销售数据!$J:$J)</f>
        <v>0</v>
      </c>
      <c r="AH979">
        <f>SUMIF([1]销售数据!$B:$B,AD979,[1]销售数据!$I:$I)</f>
        <v>0</v>
      </c>
      <c r="AI979">
        <f>SUMIF([1]销售数据!$B:$B,AD979,[1]销售数据!$H:$H)</f>
        <v>0</v>
      </c>
      <c r="AJ979" s="19">
        <f t="shared" si="251"/>
        <v>0</v>
      </c>
      <c r="AK979">
        <f>SUMIF([1]发货店铺数!$B:$B,AD979,[1]发货店铺数!$G:$G)</f>
        <v>0</v>
      </c>
      <c r="AL979">
        <f>SUMIF([1]销售店铺数!$B:$B,AD979,[1]销售店铺数!$G:$G)</f>
        <v>0</v>
      </c>
      <c r="AM979">
        <f>SUMIF([1]上周销售店铺数!$B:$B,AD979,[1]上周销售店铺数!$G:$G)</f>
        <v>0</v>
      </c>
      <c r="AN979" s="19">
        <f t="shared" si="252"/>
        <v>0</v>
      </c>
      <c r="AO979" s="19">
        <f t="shared" si="241"/>
        <v>0</v>
      </c>
      <c r="AP979" s="19">
        <f t="shared" si="242"/>
        <v>0</v>
      </c>
      <c r="AQ979" s="11">
        <f t="shared" si="253"/>
        <v>0</v>
      </c>
      <c r="AR979" s="19">
        <f t="shared" si="254"/>
        <v>0</v>
      </c>
      <c r="AS979" s="19">
        <f t="shared" si="255"/>
        <v>0</v>
      </c>
    </row>
    <row r="980" spans="1:45">
      <c r="A980"/>
      <c r="B980"/>
      <c r="C980"/>
      <c r="D980"/>
      <c r="E980"/>
      <c r="F980"/>
      <c r="G980"/>
      <c r="H980"/>
      <c r="L980" s="8"/>
      <c r="M980" s="8" t="str">
        <f>IF(ISERROR( VLOOKUP(AD980,'[1]采购入库货量(公司仓库)'!$A:$I,9,FALSE)),"", VLOOKUP(AD980,'[1]采购入库货量(公司仓库)'!$A:$I,9,FALSE))</f>
        <v/>
      </c>
      <c r="N980" s="8" t="str">
        <f>IF(ISERROR( VLOOKUP(AD980,[1]批发上市日期!$A:$F,6,FALSE)),"",  VLOOKUP(AD980,[1]批发上市日期!$A:$F,6,FALSE))</f>
        <v/>
      </c>
      <c r="O980" s="11">
        <f>IF(ISERROR(VLOOKUP(E980&amp;G980,'[1]采购入库货量(公司仓库)'!$A:$I,7,FALSE)),0,VLOOKUP(E980&amp;G980,'[1]采购入库货量(公司仓库)'!$A:$I,7,FALSE))</f>
        <v>0</v>
      </c>
      <c r="P980">
        <f t="shared" si="243"/>
        <v>0</v>
      </c>
      <c r="Q980">
        <f>IF(ISERROR(VLOOKUP(E980&amp;G980,'[1]采购入库货量(公司仓库)'!$A:$I,8,FALSE)),0,VLOOKUP(E980&amp;G980,'[1]采购入库货量(公司仓库)'!$A:$I,8,FALSE))</f>
        <v>0</v>
      </c>
      <c r="R980" s="11">
        <f t="shared" si="244"/>
        <v>0</v>
      </c>
      <c r="S980">
        <f>SUMIF([1]库存总量!$H:$H,E980&amp;G980,[1]库存总量!$G:$G)</f>
        <v>0</v>
      </c>
      <c r="T980">
        <f t="shared" si="245"/>
        <v>0</v>
      </c>
      <c r="U980">
        <f>SUMIFS([1]库存总量!$G:$G,[1]库存总量!$H:$H,E980&amp;G980,[1]库存总量!$A:$A,"B")</f>
        <v>0</v>
      </c>
      <c r="V980">
        <f t="shared" si="246"/>
        <v>0</v>
      </c>
      <c r="W980">
        <f>SUMIFS([1]库存总量!$G:$G,[1]库存总量!$H:$H,E980&amp;G980,[1]库存总量!$A:$A,"K")</f>
        <v>0</v>
      </c>
      <c r="X980">
        <f t="shared" si="247"/>
        <v>0</v>
      </c>
      <c r="Y980">
        <f t="shared" si="248"/>
        <v>0</v>
      </c>
      <c r="Z980">
        <f t="shared" si="249"/>
        <v>0</v>
      </c>
      <c r="AA980">
        <f>(IF(ISERROR(VLOOKUP(E980&amp;G980,'[1]采购入库货量(公司仓库)'!$A:$H,7,FALSE)),0,VLOOKUP(E980&amp;G980,'[1]采购入库货量(公司仓库)'!$A:$H,7,FALSE)))*L980-(IF(ISERROR(VLOOKUP(E980&amp;G980,'[1]采购入库货量(公司仓库)'!$A:$H,8,FALSE)),0,VLOOKUP(E980&amp;G980,'[1]采购入库货量(公司仓库)'!$A:$H,8,FALSE)))</f>
        <v>0</v>
      </c>
      <c r="AB980">
        <f>SUMIF([1]销售数据!$B:$B,E980&amp;G980,[1]销售数据!$G:$G)</f>
        <v>0</v>
      </c>
      <c r="AC980">
        <f t="shared" si="250"/>
        <v>0</v>
      </c>
      <c r="AD980" t="str">
        <f t="shared" si="240"/>
        <v/>
      </c>
      <c r="AE980">
        <f>SUMIF([1]销售数据!$B:$B,AD980,[1]销售数据!$L:$L)</f>
        <v>0</v>
      </c>
      <c r="AF980">
        <f>SUMIF([1]销售数据!$B:$B,AD980,[1]销售数据!$K:$K)</f>
        <v>0</v>
      </c>
      <c r="AG980">
        <f>SUMIF([1]销售数据!$B:$B,AD980,[1]销售数据!$J:$J)</f>
        <v>0</v>
      </c>
      <c r="AH980">
        <f>SUMIF([1]销售数据!$B:$B,AD980,[1]销售数据!$I:$I)</f>
        <v>0</v>
      </c>
      <c r="AI980">
        <f>SUMIF([1]销售数据!$B:$B,AD980,[1]销售数据!$H:$H)</f>
        <v>0</v>
      </c>
      <c r="AJ980" s="19">
        <f t="shared" si="251"/>
        <v>0</v>
      </c>
      <c r="AK980">
        <f>SUMIF([1]发货店铺数!$B:$B,AD980,[1]发货店铺数!$G:$G)</f>
        <v>0</v>
      </c>
      <c r="AL980">
        <f>SUMIF([1]销售店铺数!$B:$B,AD980,[1]销售店铺数!$G:$G)</f>
        <v>0</v>
      </c>
      <c r="AM980">
        <f>SUMIF([1]上周销售店铺数!$B:$B,AD980,[1]上周销售店铺数!$G:$G)</f>
        <v>0</v>
      </c>
      <c r="AN980" s="19">
        <f t="shared" si="252"/>
        <v>0</v>
      </c>
      <c r="AO980" s="19">
        <f t="shared" si="241"/>
        <v>0</v>
      </c>
      <c r="AP980" s="19">
        <f t="shared" si="242"/>
        <v>0</v>
      </c>
      <c r="AQ980" s="11">
        <f t="shared" si="253"/>
        <v>0</v>
      </c>
      <c r="AR980" s="19">
        <f t="shared" si="254"/>
        <v>0</v>
      </c>
      <c r="AS980" s="19">
        <f t="shared" si="255"/>
        <v>0</v>
      </c>
    </row>
    <row r="981" spans="1:45">
      <c r="A981"/>
      <c r="B981"/>
      <c r="C981"/>
      <c r="D981"/>
      <c r="E981"/>
      <c r="F981"/>
      <c r="G981"/>
      <c r="H981"/>
      <c r="L981" s="8"/>
      <c r="M981" s="8" t="str">
        <f>IF(ISERROR( VLOOKUP(AD981,'[1]采购入库货量(公司仓库)'!$A:$I,9,FALSE)),"", VLOOKUP(AD981,'[1]采购入库货量(公司仓库)'!$A:$I,9,FALSE))</f>
        <v/>
      </c>
      <c r="N981" s="8" t="str">
        <f>IF(ISERROR( VLOOKUP(AD981,[1]批发上市日期!$A:$F,6,FALSE)),"",  VLOOKUP(AD981,[1]批发上市日期!$A:$F,6,FALSE))</f>
        <v/>
      </c>
      <c r="O981" s="11">
        <f>IF(ISERROR(VLOOKUP(E981&amp;G981,'[1]采购入库货量(公司仓库)'!$A:$I,7,FALSE)),0,VLOOKUP(E981&amp;G981,'[1]采购入库货量(公司仓库)'!$A:$I,7,FALSE))</f>
        <v>0</v>
      </c>
      <c r="P981">
        <f t="shared" si="243"/>
        <v>0</v>
      </c>
      <c r="Q981">
        <f>IF(ISERROR(VLOOKUP(E981&amp;G981,'[1]采购入库货量(公司仓库)'!$A:$I,8,FALSE)),0,VLOOKUP(E981&amp;G981,'[1]采购入库货量(公司仓库)'!$A:$I,8,FALSE))</f>
        <v>0</v>
      </c>
      <c r="R981" s="11">
        <f t="shared" si="244"/>
        <v>0</v>
      </c>
      <c r="S981">
        <f>SUMIF([1]库存总量!$H:$H,E981&amp;G981,[1]库存总量!$G:$G)</f>
        <v>0</v>
      </c>
      <c r="T981">
        <f t="shared" si="245"/>
        <v>0</v>
      </c>
      <c r="U981">
        <f>SUMIFS([1]库存总量!$G:$G,[1]库存总量!$H:$H,E981&amp;G981,[1]库存总量!$A:$A,"B")</f>
        <v>0</v>
      </c>
      <c r="V981">
        <f t="shared" si="246"/>
        <v>0</v>
      </c>
      <c r="W981">
        <f>SUMIFS([1]库存总量!$G:$G,[1]库存总量!$H:$H,E981&amp;G981,[1]库存总量!$A:$A,"K")</f>
        <v>0</v>
      </c>
      <c r="X981">
        <f t="shared" si="247"/>
        <v>0</v>
      </c>
      <c r="Y981">
        <f t="shared" si="248"/>
        <v>0</v>
      </c>
      <c r="Z981">
        <f t="shared" si="249"/>
        <v>0</v>
      </c>
      <c r="AA981">
        <f>(IF(ISERROR(VLOOKUP(E981&amp;G981,'[1]采购入库货量(公司仓库)'!$A:$H,7,FALSE)),0,VLOOKUP(E981&amp;G981,'[1]采购入库货量(公司仓库)'!$A:$H,7,FALSE)))*L981-(IF(ISERROR(VLOOKUP(E981&amp;G981,'[1]采购入库货量(公司仓库)'!$A:$H,8,FALSE)),0,VLOOKUP(E981&amp;G981,'[1]采购入库货量(公司仓库)'!$A:$H,8,FALSE)))</f>
        <v>0</v>
      </c>
      <c r="AB981">
        <f>SUMIF([1]销售数据!$B:$B,E981&amp;G981,[1]销售数据!$G:$G)</f>
        <v>0</v>
      </c>
      <c r="AC981">
        <f t="shared" si="250"/>
        <v>0</v>
      </c>
      <c r="AD981" t="str">
        <f t="shared" si="240"/>
        <v/>
      </c>
      <c r="AE981">
        <f>SUMIF([1]销售数据!$B:$B,AD981,[1]销售数据!$L:$L)</f>
        <v>0</v>
      </c>
      <c r="AF981">
        <f>SUMIF([1]销售数据!$B:$B,AD981,[1]销售数据!$K:$K)</f>
        <v>0</v>
      </c>
      <c r="AG981">
        <f>SUMIF([1]销售数据!$B:$B,AD981,[1]销售数据!$J:$J)</f>
        <v>0</v>
      </c>
      <c r="AH981">
        <f>SUMIF([1]销售数据!$B:$B,AD981,[1]销售数据!$I:$I)</f>
        <v>0</v>
      </c>
      <c r="AI981">
        <f>SUMIF([1]销售数据!$B:$B,AD981,[1]销售数据!$H:$H)</f>
        <v>0</v>
      </c>
      <c r="AJ981" s="19">
        <f t="shared" si="251"/>
        <v>0</v>
      </c>
      <c r="AK981">
        <f>SUMIF([1]发货店铺数!$B:$B,AD981,[1]发货店铺数!$G:$G)</f>
        <v>0</v>
      </c>
      <c r="AL981">
        <f>SUMIF([1]销售店铺数!$B:$B,AD981,[1]销售店铺数!$G:$G)</f>
        <v>0</v>
      </c>
      <c r="AM981">
        <f>SUMIF([1]上周销售店铺数!$B:$B,AD981,[1]上周销售店铺数!$G:$G)</f>
        <v>0</v>
      </c>
      <c r="AN981" s="19">
        <f t="shared" si="252"/>
        <v>0</v>
      </c>
      <c r="AO981" s="19">
        <f t="shared" si="241"/>
        <v>0</v>
      </c>
      <c r="AP981" s="19">
        <f t="shared" si="242"/>
        <v>0</v>
      </c>
      <c r="AQ981" s="11">
        <f t="shared" si="253"/>
        <v>0</v>
      </c>
      <c r="AR981" s="19">
        <f t="shared" si="254"/>
        <v>0</v>
      </c>
      <c r="AS981" s="19">
        <f t="shared" si="255"/>
        <v>0</v>
      </c>
    </row>
    <row r="982" spans="1:45">
      <c r="A982"/>
      <c r="B982"/>
      <c r="C982"/>
      <c r="D982"/>
      <c r="E982"/>
      <c r="F982"/>
      <c r="G982"/>
      <c r="H982"/>
      <c r="L982" s="8"/>
      <c r="M982" s="8" t="str">
        <f>IF(ISERROR( VLOOKUP(AD982,'[1]采购入库货量(公司仓库)'!$A:$I,9,FALSE)),"", VLOOKUP(AD982,'[1]采购入库货量(公司仓库)'!$A:$I,9,FALSE))</f>
        <v/>
      </c>
      <c r="N982" s="8" t="str">
        <f>IF(ISERROR( VLOOKUP(AD982,[1]批发上市日期!$A:$F,6,FALSE)),"",  VLOOKUP(AD982,[1]批发上市日期!$A:$F,6,FALSE))</f>
        <v/>
      </c>
      <c r="O982" s="11">
        <f>IF(ISERROR(VLOOKUP(E982&amp;G982,'[1]采购入库货量(公司仓库)'!$A:$I,7,FALSE)),0,VLOOKUP(E982&amp;G982,'[1]采购入库货量(公司仓库)'!$A:$I,7,FALSE))</f>
        <v>0</v>
      </c>
      <c r="P982">
        <f t="shared" si="243"/>
        <v>0</v>
      </c>
      <c r="Q982">
        <f>IF(ISERROR(VLOOKUP(E982&amp;G982,'[1]采购入库货量(公司仓库)'!$A:$I,8,FALSE)),0,VLOOKUP(E982&amp;G982,'[1]采购入库货量(公司仓库)'!$A:$I,8,FALSE))</f>
        <v>0</v>
      </c>
      <c r="R982" s="11">
        <f t="shared" si="244"/>
        <v>0</v>
      </c>
      <c r="S982">
        <f>SUMIF([1]库存总量!$H:$H,E982&amp;G982,[1]库存总量!$G:$G)</f>
        <v>0</v>
      </c>
      <c r="T982">
        <f t="shared" si="245"/>
        <v>0</v>
      </c>
      <c r="U982">
        <f>SUMIFS([1]库存总量!$G:$G,[1]库存总量!$H:$H,E982&amp;G982,[1]库存总量!$A:$A,"B")</f>
        <v>0</v>
      </c>
      <c r="V982">
        <f t="shared" si="246"/>
        <v>0</v>
      </c>
      <c r="W982">
        <f>SUMIFS([1]库存总量!$G:$G,[1]库存总量!$H:$H,E982&amp;G982,[1]库存总量!$A:$A,"K")</f>
        <v>0</v>
      </c>
      <c r="X982">
        <f t="shared" si="247"/>
        <v>0</v>
      </c>
      <c r="Y982">
        <f t="shared" si="248"/>
        <v>0</v>
      </c>
      <c r="Z982">
        <f t="shared" si="249"/>
        <v>0</v>
      </c>
      <c r="AA982">
        <f>(IF(ISERROR(VLOOKUP(E982&amp;G982,'[1]采购入库货量(公司仓库)'!$A:$H,7,FALSE)),0,VLOOKUP(E982&amp;G982,'[1]采购入库货量(公司仓库)'!$A:$H,7,FALSE)))*L982-(IF(ISERROR(VLOOKUP(E982&amp;G982,'[1]采购入库货量(公司仓库)'!$A:$H,8,FALSE)),0,VLOOKUP(E982&amp;G982,'[1]采购入库货量(公司仓库)'!$A:$H,8,FALSE)))</f>
        <v>0</v>
      </c>
      <c r="AB982">
        <f>SUMIF([1]销售数据!$B:$B,E982&amp;G982,[1]销售数据!$G:$G)</f>
        <v>0</v>
      </c>
      <c r="AC982">
        <f t="shared" si="250"/>
        <v>0</v>
      </c>
      <c r="AD982" t="str">
        <f t="shared" si="240"/>
        <v/>
      </c>
      <c r="AE982">
        <f>SUMIF([1]销售数据!$B:$B,AD982,[1]销售数据!$L:$L)</f>
        <v>0</v>
      </c>
      <c r="AF982">
        <f>SUMIF([1]销售数据!$B:$B,AD982,[1]销售数据!$K:$K)</f>
        <v>0</v>
      </c>
      <c r="AG982">
        <f>SUMIF([1]销售数据!$B:$B,AD982,[1]销售数据!$J:$J)</f>
        <v>0</v>
      </c>
      <c r="AH982">
        <f>SUMIF([1]销售数据!$B:$B,AD982,[1]销售数据!$I:$I)</f>
        <v>0</v>
      </c>
      <c r="AI982">
        <f>SUMIF([1]销售数据!$B:$B,AD982,[1]销售数据!$H:$H)</f>
        <v>0</v>
      </c>
      <c r="AJ982" s="19">
        <f t="shared" si="251"/>
        <v>0</v>
      </c>
      <c r="AK982">
        <f>SUMIF([1]发货店铺数!$B:$B,AD982,[1]发货店铺数!$G:$G)</f>
        <v>0</v>
      </c>
      <c r="AL982">
        <f>SUMIF([1]销售店铺数!$B:$B,AD982,[1]销售店铺数!$G:$G)</f>
        <v>0</v>
      </c>
      <c r="AM982">
        <f>SUMIF([1]上周销售店铺数!$B:$B,AD982,[1]上周销售店铺数!$G:$G)</f>
        <v>0</v>
      </c>
      <c r="AN982" s="19">
        <f t="shared" si="252"/>
        <v>0</v>
      </c>
      <c r="AO982" s="19">
        <f t="shared" si="241"/>
        <v>0</v>
      </c>
      <c r="AP982" s="19">
        <f t="shared" si="242"/>
        <v>0</v>
      </c>
      <c r="AQ982" s="11">
        <f t="shared" si="253"/>
        <v>0</v>
      </c>
      <c r="AR982" s="19">
        <f t="shared" si="254"/>
        <v>0</v>
      </c>
      <c r="AS982" s="19">
        <f t="shared" si="255"/>
        <v>0</v>
      </c>
    </row>
    <row r="983" spans="1:45">
      <c r="A983"/>
      <c r="B983"/>
      <c r="C983"/>
      <c r="D983"/>
      <c r="E983"/>
      <c r="F983"/>
      <c r="G983"/>
      <c r="H983"/>
      <c r="L983" s="8"/>
      <c r="M983" s="8" t="str">
        <f>IF(ISERROR( VLOOKUP(AD983,'[1]采购入库货量(公司仓库)'!$A:$I,9,FALSE)),"", VLOOKUP(AD983,'[1]采购入库货量(公司仓库)'!$A:$I,9,FALSE))</f>
        <v/>
      </c>
      <c r="N983" s="8" t="str">
        <f>IF(ISERROR( VLOOKUP(AD983,[1]批发上市日期!$A:$F,6,FALSE)),"",  VLOOKUP(AD983,[1]批发上市日期!$A:$F,6,FALSE))</f>
        <v/>
      </c>
      <c r="O983" s="11">
        <f>IF(ISERROR(VLOOKUP(E983&amp;G983,'[1]采购入库货量(公司仓库)'!$A:$I,7,FALSE)),0,VLOOKUP(E983&amp;G983,'[1]采购入库货量(公司仓库)'!$A:$I,7,FALSE))</f>
        <v>0</v>
      </c>
      <c r="P983">
        <f t="shared" si="243"/>
        <v>0</v>
      </c>
      <c r="Q983">
        <f>IF(ISERROR(VLOOKUP(E983&amp;G983,'[1]采购入库货量(公司仓库)'!$A:$I,8,FALSE)),0,VLOOKUP(E983&amp;G983,'[1]采购入库货量(公司仓库)'!$A:$I,8,FALSE))</f>
        <v>0</v>
      </c>
      <c r="R983" s="11">
        <f t="shared" si="244"/>
        <v>0</v>
      </c>
      <c r="S983">
        <f>SUMIF([1]库存总量!$H:$H,E983&amp;G983,[1]库存总量!$G:$G)</f>
        <v>0</v>
      </c>
      <c r="T983">
        <f t="shared" si="245"/>
        <v>0</v>
      </c>
      <c r="U983">
        <f>SUMIFS([1]库存总量!$G:$G,[1]库存总量!$H:$H,E983&amp;G983,[1]库存总量!$A:$A,"B")</f>
        <v>0</v>
      </c>
      <c r="V983">
        <f t="shared" si="246"/>
        <v>0</v>
      </c>
      <c r="W983">
        <f>SUMIFS([1]库存总量!$G:$G,[1]库存总量!$H:$H,E983&amp;G983,[1]库存总量!$A:$A,"K")</f>
        <v>0</v>
      </c>
      <c r="X983">
        <f t="shared" si="247"/>
        <v>0</v>
      </c>
      <c r="Y983">
        <f t="shared" si="248"/>
        <v>0</v>
      </c>
      <c r="Z983">
        <f t="shared" si="249"/>
        <v>0</v>
      </c>
      <c r="AA983">
        <f>(IF(ISERROR(VLOOKUP(E983&amp;G983,'[1]采购入库货量(公司仓库)'!$A:$H,7,FALSE)),0,VLOOKUP(E983&amp;G983,'[1]采购入库货量(公司仓库)'!$A:$H,7,FALSE)))*L983-(IF(ISERROR(VLOOKUP(E983&amp;G983,'[1]采购入库货量(公司仓库)'!$A:$H,8,FALSE)),0,VLOOKUP(E983&amp;G983,'[1]采购入库货量(公司仓库)'!$A:$H,8,FALSE)))</f>
        <v>0</v>
      </c>
      <c r="AB983">
        <f>SUMIF([1]销售数据!$B:$B,E983&amp;G983,[1]销售数据!$G:$G)</f>
        <v>0</v>
      </c>
      <c r="AC983">
        <f t="shared" si="250"/>
        <v>0</v>
      </c>
      <c r="AD983" t="str">
        <f t="shared" si="240"/>
        <v/>
      </c>
      <c r="AE983">
        <f>SUMIF([1]销售数据!$B:$B,AD983,[1]销售数据!$L:$L)</f>
        <v>0</v>
      </c>
      <c r="AF983">
        <f>SUMIF([1]销售数据!$B:$B,AD983,[1]销售数据!$K:$K)</f>
        <v>0</v>
      </c>
      <c r="AG983">
        <f>SUMIF([1]销售数据!$B:$B,AD983,[1]销售数据!$J:$J)</f>
        <v>0</v>
      </c>
      <c r="AH983">
        <f>SUMIF([1]销售数据!$B:$B,AD983,[1]销售数据!$I:$I)</f>
        <v>0</v>
      </c>
      <c r="AI983">
        <f>SUMIF([1]销售数据!$B:$B,AD983,[1]销售数据!$H:$H)</f>
        <v>0</v>
      </c>
      <c r="AJ983" s="19">
        <f t="shared" si="251"/>
        <v>0</v>
      </c>
      <c r="AK983">
        <f>SUMIF([1]发货店铺数!$B:$B,AD983,[1]发货店铺数!$G:$G)</f>
        <v>0</v>
      </c>
      <c r="AL983">
        <f>SUMIF([1]销售店铺数!$B:$B,AD983,[1]销售店铺数!$G:$G)</f>
        <v>0</v>
      </c>
      <c r="AM983">
        <f>SUMIF([1]上周销售店铺数!$B:$B,AD983,[1]上周销售店铺数!$G:$G)</f>
        <v>0</v>
      </c>
      <c r="AN983" s="19">
        <f t="shared" si="252"/>
        <v>0</v>
      </c>
      <c r="AO983" s="19">
        <f t="shared" si="241"/>
        <v>0</v>
      </c>
      <c r="AP983" s="19">
        <f t="shared" si="242"/>
        <v>0</v>
      </c>
      <c r="AQ983" s="11">
        <f t="shared" si="253"/>
        <v>0</v>
      </c>
      <c r="AR983" s="19">
        <f t="shared" si="254"/>
        <v>0</v>
      </c>
      <c r="AS983" s="19">
        <f t="shared" si="255"/>
        <v>0</v>
      </c>
    </row>
    <row r="984" spans="1:45">
      <c r="A984"/>
      <c r="B984"/>
      <c r="C984"/>
      <c r="D984"/>
      <c r="E984"/>
      <c r="F984"/>
      <c r="G984"/>
      <c r="H984"/>
      <c r="L984" s="8"/>
      <c r="M984" s="8" t="str">
        <f>IF(ISERROR( VLOOKUP(AD984,'[1]采购入库货量(公司仓库)'!$A:$I,9,FALSE)),"", VLOOKUP(AD984,'[1]采购入库货量(公司仓库)'!$A:$I,9,FALSE))</f>
        <v/>
      </c>
      <c r="N984" s="8" t="str">
        <f>IF(ISERROR( VLOOKUP(AD984,[1]批发上市日期!$A:$F,6,FALSE)),"",  VLOOKUP(AD984,[1]批发上市日期!$A:$F,6,FALSE))</f>
        <v/>
      </c>
      <c r="O984" s="11">
        <f>IF(ISERROR(VLOOKUP(E984&amp;G984,'[1]采购入库货量(公司仓库)'!$A:$I,7,FALSE)),0,VLOOKUP(E984&amp;G984,'[1]采购入库货量(公司仓库)'!$A:$I,7,FALSE))</f>
        <v>0</v>
      </c>
      <c r="P984">
        <f t="shared" si="243"/>
        <v>0</v>
      </c>
      <c r="Q984">
        <f>IF(ISERROR(VLOOKUP(E984&amp;G984,'[1]采购入库货量(公司仓库)'!$A:$I,8,FALSE)),0,VLOOKUP(E984&amp;G984,'[1]采购入库货量(公司仓库)'!$A:$I,8,FALSE))</f>
        <v>0</v>
      </c>
      <c r="R984" s="11">
        <f t="shared" si="244"/>
        <v>0</v>
      </c>
      <c r="S984">
        <f>SUMIF([1]库存总量!$H:$H,E984&amp;G984,[1]库存总量!$G:$G)</f>
        <v>0</v>
      </c>
      <c r="T984">
        <f t="shared" si="245"/>
        <v>0</v>
      </c>
      <c r="U984">
        <f>SUMIFS([1]库存总量!$G:$G,[1]库存总量!$H:$H,E984&amp;G984,[1]库存总量!$A:$A,"B")</f>
        <v>0</v>
      </c>
      <c r="V984">
        <f t="shared" si="246"/>
        <v>0</v>
      </c>
      <c r="W984">
        <f>SUMIFS([1]库存总量!$G:$G,[1]库存总量!$H:$H,E984&amp;G984,[1]库存总量!$A:$A,"K")</f>
        <v>0</v>
      </c>
      <c r="X984">
        <f t="shared" si="247"/>
        <v>0</v>
      </c>
      <c r="Y984">
        <f t="shared" si="248"/>
        <v>0</v>
      </c>
      <c r="Z984">
        <f t="shared" si="249"/>
        <v>0</v>
      </c>
      <c r="AA984">
        <f>(IF(ISERROR(VLOOKUP(E984&amp;G984,'[1]采购入库货量(公司仓库)'!$A:$H,7,FALSE)),0,VLOOKUP(E984&amp;G984,'[1]采购入库货量(公司仓库)'!$A:$H,7,FALSE)))*L984-(IF(ISERROR(VLOOKUP(E984&amp;G984,'[1]采购入库货量(公司仓库)'!$A:$H,8,FALSE)),0,VLOOKUP(E984&amp;G984,'[1]采购入库货量(公司仓库)'!$A:$H,8,FALSE)))</f>
        <v>0</v>
      </c>
      <c r="AB984">
        <f>SUMIF([1]销售数据!$B:$B,E984&amp;G984,[1]销售数据!$G:$G)</f>
        <v>0</v>
      </c>
      <c r="AC984">
        <f t="shared" si="250"/>
        <v>0</v>
      </c>
      <c r="AD984" t="str">
        <f t="shared" si="240"/>
        <v/>
      </c>
      <c r="AE984">
        <f>SUMIF([1]销售数据!$B:$B,AD984,[1]销售数据!$L:$L)</f>
        <v>0</v>
      </c>
      <c r="AF984">
        <f>SUMIF([1]销售数据!$B:$B,AD984,[1]销售数据!$K:$K)</f>
        <v>0</v>
      </c>
      <c r="AG984">
        <f>SUMIF([1]销售数据!$B:$B,AD984,[1]销售数据!$J:$J)</f>
        <v>0</v>
      </c>
      <c r="AH984">
        <f>SUMIF([1]销售数据!$B:$B,AD984,[1]销售数据!$I:$I)</f>
        <v>0</v>
      </c>
      <c r="AI984">
        <f>SUMIF([1]销售数据!$B:$B,AD984,[1]销售数据!$H:$H)</f>
        <v>0</v>
      </c>
      <c r="AJ984" s="19">
        <f t="shared" si="251"/>
        <v>0</v>
      </c>
      <c r="AK984">
        <f>SUMIF([1]发货店铺数!$B:$B,AD984,[1]发货店铺数!$G:$G)</f>
        <v>0</v>
      </c>
      <c r="AL984">
        <f>SUMIF([1]销售店铺数!$B:$B,AD984,[1]销售店铺数!$G:$G)</f>
        <v>0</v>
      </c>
      <c r="AM984">
        <f>SUMIF([1]上周销售店铺数!$B:$B,AD984,[1]上周销售店铺数!$G:$G)</f>
        <v>0</v>
      </c>
      <c r="AN984" s="19">
        <f t="shared" si="252"/>
        <v>0</v>
      </c>
      <c r="AO984" s="19">
        <f t="shared" si="241"/>
        <v>0</v>
      </c>
      <c r="AP984" s="19">
        <f t="shared" si="242"/>
        <v>0</v>
      </c>
      <c r="AQ984" s="11">
        <f t="shared" si="253"/>
        <v>0</v>
      </c>
      <c r="AR984" s="19">
        <f t="shared" si="254"/>
        <v>0</v>
      </c>
      <c r="AS984" s="19">
        <f t="shared" si="255"/>
        <v>0</v>
      </c>
    </row>
    <row r="985" spans="1:45">
      <c r="A985"/>
      <c r="B985"/>
      <c r="C985"/>
      <c r="D985"/>
      <c r="E985"/>
      <c r="F985"/>
      <c r="G985"/>
      <c r="H985"/>
      <c r="L985" s="8"/>
      <c r="M985" s="8" t="str">
        <f>IF(ISERROR( VLOOKUP(AD985,'[1]采购入库货量(公司仓库)'!$A:$I,9,FALSE)),"", VLOOKUP(AD985,'[1]采购入库货量(公司仓库)'!$A:$I,9,FALSE))</f>
        <v/>
      </c>
      <c r="N985" s="8" t="str">
        <f>IF(ISERROR( VLOOKUP(AD985,[1]批发上市日期!$A:$F,6,FALSE)),"",  VLOOKUP(AD985,[1]批发上市日期!$A:$F,6,FALSE))</f>
        <v/>
      </c>
      <c r="O985" s="11">
        <f>IF(ISERROR(VLOOKUP(E985&amp;G985,'[1]采购入库货量(公司仓库)'!$A:$I,7,FALSE)),0,VLOOKUP(E985&amp;G985,'[1]采购入库货量(公司仓库)'!$A:$I,7,FALSE))</f>
        <v>0</v>
      </c>
      <c r="P985">
        <f t="shared" si="243"/>
        <v>0</v>
      </c>
      <c r="Q985">
        <f>IF(ISERROR(VLOOKUP(E985&amp;G985,'[1]采购入库货量(公司仓库)'!$A:$I,8,FALSE)),0,VLOOKUP(E985&amp;G985,'[1]采购入库货量(公司仓库)'!$A:$I,8,FALSE))</f>
        <v>0</v>
      </c>
      <c r="R985" s="11">
        <f t="shared" si="244"/>
        <v>0</v>
      </c>
      <c r="S985">
        <f>SUMIF([1]库存总量!$H:$H,E985&amp;G985,[1]库存总量!$G:$G)</f>
        <v>0</v>
      </c>
      <c r="T985">
        <f t="shared" si="245"/>
        <v>0</v>
      </c>
      <c r="U985">
        <f>SUMIFS([1]库存总量!$G:$G,[1]库存总量!$H:$H,E985&amp;G985,[1]库存总量!$A:$A,"B")</f>
        <v>0</v>
      </c>
      <c r="V985">
        <f t="shared" si="246"/>
        <v>0</v>
      </c>
      <c r="W985">
        <f>SUMIFS([1]库存总量!$G:$G,[1]库存总量!$H:$H,E985&amp;G985,[1]库存总量!$A:$A,"K")</f>
        <v>0</v>
      </c>
      <c r="X985">
        <f t="shared" si="247"/>
        <v>0</v>
      </c>
      <c r="Y985">
        <f t="shared" si="248"/>
        <v>0</v>
      </c>
      <c r="Z985">
        <f t="shared" si="249"/>
        <v>0</v>
      </c>
      <c r="AA985">
        <f>(IF(ISERROR(VLOOKUP(E985&amp;G985,'[1]采购入库货量(公司仓库)'!$A:$H,7,FALSE)),0,VLOOKUP(E985&amp;G985,'[1]采购入库货量(公司仓库)'!$A:$H,7,FALSE)))*L985-(IF(ISERROR(VLOOKUP(E985&amp;G985,'[1]采购入库货量(公司仓库)'!$A:$H,8,FALSE)),0,VLOOKUP(E985&amp;G985,'[1]采购入库货量(公司仓库)'!$A:$H,8,FALSE)))</f>
        <v>0</v>
      </c>
      <c r="AB985">
        <f>SUMIF([1]销售数据!$B:$B,E985&amp;G985,[1]销售数据!$G:$G)</f>
        <v>0</v>
      </c>
      <c r="AC985">
        <f t="shared" si="250"/>
        <v>0</v>
      </c>
      <c r="AD985" t="str">
        <f t="shared" si="240"/>
        <v/>
      </c>
      <c r="AE985">
        <f>SUMIF([1]销售数据!$B:$B,AD985,[1]销售数据!$L:$L)</f>
        <v>0</v>
      </c>
      <c r="AF985">
        <f>SUMIF([1]销售数据!$B:$B,AD985,[1]销售数据!$K:$K)</f>
        <v>0</v>
      </c>
      <c r="AG985">
        <f>SUMIF([1]销售数据!$B:$B,AD985,[1]销售数据!$J:$J)</f>
        <v>0</v>
      </c>
      <c r="AH985">
        <f>SUMIF([1]销售数据!$B:$B,AD985,[1]销售数据!$I:$I)</f>
        <v>0</v>
      </c>
      <c r="AI985">
        <f>SUMIF([1]销售数据!$B:$B,AD985,[1]销售数据!$H:$H)</f>
        <v>0</v>
      </c>
      <c r="AJ985" s="19">
        <f t="shared" si="251"/>
        <v>0</v>
      </c>
      <c r="AK985">
        <f>SUMIF([1]发货店铺数!$B:$B,AD985,[1]发货店铺数!$G:$G)</f>
        <v>0</v>
      </c>
      <c r="AL985">
        <f>SUMIF([1]销售店铺数!$B:$B,AD985,[1]销售店铺数!$G:$G)</f>
        <v>0</v>
      </c>
      <c r="AM985">
        <f>SUMIF([1]上周销售店铺数!$B:$B,AD985,[1]上周销售店铺数!$G:$G)</f>
        <v>0</v>
      </c>
      <c r="AN985" s="19">
        <f t="shared" si="252"/>
        <v>0</v>
      </c>
      <c r="AO985" s="19">
        <f t="shared" si="241"/>
        <v>0</v>
      </c>
      <c r="AP985" s="19">
        <f t="shared" si="242"/>
        <v>0</v>
      </c>
      <c r="AQ985" s="11">
        <f t="shared" si="253"/>
        <v>0</v>
      </c>
      <c r="AR985" s="19">
        <f t="shared" si="254"/>
        <v>0</v>
      </c>
      <c r="AS985" s="19">
        <f t="shared" si="255"/>
        <v>0</v>
      </c>
    </row>
    <row r="986" spans="1:45">
      <c r="A986"/>
      <c r="B986"/>
      <c r="C986"/>
      <c r="D986"/>
      <c r="E986"/>
      <c r="F986"/>
      <c r="G986"/>
      <c r="H986"/>
      <c r="L986" s="8"/>
      <c r="M986" s="8" t="str">
        <f>IF(ISERROR( VLOOKUP(AD986,'[1]采购入库货量(公司仓库)'!$A:$I,9,FALSE)),"", VLOOKUP(AD986,'[1]采购入库货量(公司仓库)'!$A:$I,9,FALSE))</f>
        <v/>
      </c>
      <c r="N986" s="8" t="str">
        <f>IF(ISERROR( VLOOKUP(AD986,[1]批发上市日期!$A:$F,6,FALSE)),"",  VLOOKUP(AD986,[1]批发上市日期!$A:$F,6,FALSE))</f>
        <v/>
      </c>
      <c r="O986" s="11">
        <f>IF(ISERROR(VLOOKUP(E986&amp;G986,'[1]采购入库货量(公司仓库)'!$A:$I,7,FALSE)),0,VLOOKUP(E986&amp;G986,'[1]采购入库货量(公司仓库)'!$A:$I,7,FALSE))</f>
        <v>0</v>
      </c>
      <c r="P986">
        <f t="shared" si="243"/>
        <v>0</v>
      </c>
      <c r="Q986">
        <f>IF(ISERROR(VLOOKUP(E986&amp;G986,'[1]采购入库货量(公司仓库)'!$A:$I,8,FALSE)),0,VLOOKUP(E986&amp;G986,'[1]采购入库货量(公司仓库)'!$A:$I,8,FALSE))</f>
        <v>0</v>
      </c>
      <c r="R986" s="11">
        <f t="shared" si="244"/>
        <v>0</v>
      </c>
      <c r="S986">
        <f>SUMIF([1]库存总量!$H:$H,E986&amp;G986,[1]库存总量!$G:$G)</f>
        <v>0</v>
      </c>
      <c r="T986">
        <f t="shared" si="245"/>
        <v>0</v>
      </c>
      <c r="U986">
        <f>SUMIFS([1]库存总量!$G:$G,[1]库存总量!$H:$H,E986&amp;G986,[1]库存总量!$A:$A,"B")</f>
        <v>0</v>
      </c>
      <c r="V986">
        <f t="shared" si="246"/>
        <v>0</v>
      </c>
      <c r="W986">
        <f>SUMIFS([1]库存总量!$G:$G,[1]库存总量!$H:$H,E986&amp;G986,[1]库存总量!$A:$A,"K")</f>
        <v>0</v>
      </c>
      <c r="X986">
        <f t="shared" si="247"/>
        <v>0</v>
      </c>
      <c r="Y986">
        <f t="shared" si="248"/>
        <v>0</v>
      </c>
      <c r="Z986">
        <f t="shared" si="249"/>
        <v>0</v>
      </c>
      <c r="AA986">
        <f>(IF(ISERROR(VLOOKUP(E986&amp;G986,'[1]采购入库货量(公司仓库)'!$A:$H,7,FALSE)),0,VLOOKUP(E986&amp;G986,'[1]采购入库货量(公司仓库)'!$A:$H,7,FALSE)))*L986-(IF(ISERROR(VLOOKUP(E986&amp;G986,'[1]采购入库货量(公司仓库)'!$A:$H,8,FALSE)),0,VLOOKUP(E986&amp;G986,'[1]采购入库货量(公司仓库)'!$A:$H,8,FALSE)))</f>
        <v>0</v>
      </c>
      <c r="AB986">
        <f>SUMIF([1]销售数据!$B:$B,E986&amp;G986,[1]销售数据!$G:$G)</f>
        <v>0</v>
      </c>
      <c r="AC986">
        <f t="shared" si="250"/>
        <v>0</v>
      </c>
      <c r="AD986" t="str">
        <f t="shared" si="240"/>
        <v/>
      </c>
      <c r="AE986">
        <f>SUMIF([1]销售数据!$B:$B,AD986,[1]销售数据!$L:$L)</f>
        <v>0</v>
      </c>
      <c r="AF986">
        <f>SUMIF([1]销售数据!$B:$B,AD986,[1]销售数据!$K:$K)</f>
        <v>0</v>
      </c>
      <c r="AG986">
        <f>SUMIF([1]销售数据!$B:$B,AD986,[1]销售数据!$J:$J)</f>
        <v>0</v>
      </c>
      <c r="AH986">
        <f>SUMIF([1]销售数据!$B:$B,AD986,[1]销售数据!$I:$I)</f>
        <v>0</v>
      </c>
      <c r="AI986">
        <f>SUMIF([1]销售数据!$B:$B,AD986,[1]销售数据!$H:$H)</f>
        <v>0</v>
      </c>
      <c r="AJ986" s="19">
        <f t="shared" si="251"/>
        <v>0</v>
      </c>
      <c r="AK986">
        <f>SUMIF([1]发货店铺数!$B:$B,AD986,[1]发货店铺数!$G:$G)</f>
        <v>0</v>
      </c>
      <c r="AL986">
        <f>SUMIF([1]销售店铺数!$B:$B,AD986,[1]销售店铺数!$G:$G)</f>
        <v>0</v>
      </c>
      <c r="AM986">
        <f>SUMIF([1]上周销售店铺数!$B:$B,AD986,[1]上周销售店铺数!$G:$G)</f>
        <v>0</v>
      </c>
      <c r="AN986" s="19">
        <f t="shared" si="252"/>
        <v>0</v>
      </c>
      <c r="AO986" s="19">
        <f t="shared" si="241"/>
        <v>0</v>
      </c>
      <c r="AP986" s="19">
        <f t="shared" si="242"/>
        <v>0</v>
      </c>
      <c r="AQ986" s="11">
        <f t="shared" si="253"/>
        <v>0</v>
      </c>
      <c r="AR986" s="19">
        <f t="shared" si="254"/>
        <v>0</v>
      </c>
      <c r="AS986" s="19">
        <f t="shared" si="255"/>
        <v>0</v>
      </c>
    </row>
    <row r="987" spans="1:45">
      <c r="A987"/>
      <c r="B987"/>
      <c r="C987"/>
      <c r="D987"/>
      <c r="E987"/>
      <c r="F987"/>
      <c r="G987"/>
      <c r="H987"/>
      <c r="L987" s="8"/>
      <c r="M987" s="8" t="str">
        <f>IF(ISERROR( VLOOKUP(AD987,'[1]采购入库货量(公司仓库)'!$A:$I,9,FALSE)),"", VLOOKUP(AD987,'[1]采购入库货量(公司仓库)'!$A:$I,9,FALSE))</f>
        <v/>
      </c>
      <c r="N987" s="8" t="str">
        <f>IF(ISERROR( VLOOKUP(AD987,[1]批发上市日期!$A:$F,6,FALSE)),"",  VLOOKUP(AD987,[1]批发上市日期!$A:$F,6,FALSE))</f>
        <v/>
      </c>
      <c r="O987" s="11">
        <f>IF(ISERROR(VLOOKUP(E987&amp;G987,'[1]采购入库货量(公司仓库)'!$A:$I,7,FALSE)),0,VLOOKUP(E987&amp;G987,'[1]采购入库货量(公司仓库)'!$A:$I,7,FALSE))</f>
        <v>0</v>
      </c>
      <c r="P987">
        <f t="shared" si="243"/>
        <v>0</v>
      </c>
      <c r="Q987">
        <f>IF(ISERROR(VLOOKUP(E987&amp;G987,'[1]采购入库货量(公司仓库)'!$A:$I,8,FALSE)),0,VLOOKUP(E987&amp;G987,'[1]采购入库货量(公司仓库)'!$A:$I,8,FALSE))</f>
        <v>0</v>
      </c>
      <c r="R987" s="11">
        <f t="shared" si="244"/>
        <v>0</v>
      </c>
      <c r="S987">
        <f>SUMIF([1]库存总量!$H:$H,E987&amp;G987,[1]库存总量!$G:$G)</f>
        <v>0</v>
      </c>
      <c r="T987">
        <f t="shared" si="245"/>
        <v>0</v>
      </c>
      <c r="U987">
        <f>SUMIFS([1]库存总量!$G:$G,[1]库存总量!$H:$H,E987&amp;G987,[1]库存总量!$A:$A,"B")</f>
        <v>0</v>
      </c>
      <c r="V987">
        <f t="shared" si="246"/>
        <v>0</v>
      </c>
      <c r="W987">
        <f>SUMIFS([1]库存总量!$G:$G,[1]库存总量!$H:$H,E987&amp;G987,[1]库存总量!$A:$A,"K")</f>
        <v>0</v>
      </c>
      <c r="X987">
        <f t="shared" si="247"/>
        <v>0</v>
      </c>
      <c r="Y987">
        <f t="shared" si="248"/>
        <v>0</v>
      </c>
      <c r="Z987">
        <f t="shared" si="249"/>
        <v>0</v>
      </c>
      <c r="AA987">
        <f>(IF(ISERROR(VLOOKUP(E987&amp;G987,'[1]采购入库货量(公司仓库)'!$A:$H,7,FALSE)),0,VLOOKUP(E987&amp;G987,'[1]采购入库货量(公司仓库)'!$A:$H,7,FALSE)))*L987-(IF(ISERROR(VLOOKUP(E987&amp;G987,'[1]采购入库货量(公司仓库)'!$A:$H,8,FALSE)),0,VLOOKUP(E987&amp;G987,'[1]采购入库货量(公司仓库)'!$A:$H,8,FALSE)))</f>
        <v>0</v>
      </c>
      <c r="AB987">
        <f>SUMIF([1]销售数据!$B:$B,E987&amp;G987,[1]销售数据!$G:$G)</f>
        <v>0</v>
      </c>
      <c r="AC987">
        <f t="shared" si="250"/>
        <v>0</v>
      </c>
      <c r="AD987" t="str">
        <f t="shared" si="240"/>
        <v/>
      </c>
      <c r="AE987">
        <f>SUMIF([1]销售数据!$B:$B,AD987,[1]销售数据!$L:$L)</f>
        <v>0</v>
      </c>
      <c r="AF987">
        <f>SUMIF([1]销售数据!$B:$B,AD987,[1]销售数据!$K:$K)</f>
        <v>0</v>
      </c>
      <c r="AG987">
        <f>SUMIF([1]销售数据!$B:$B,AD987,[1]销售数据!$J:$J)</f>
        <v>0</v>
      </c>
      <c r="AH987">
        <f>SUMIF([1]销售数据!$B:$B,AD987,[1]销售数据!$I:$I)</f>
        <v>0</v>
      </c>
      <c r="AI987">
        <f>SUMIF([1]销售数据!$B:$B,AD987,[1]销售数据!$H:$H)</f>
        <v>0</v>
      </c>
      <c r="AJ987" s="19">
        <f t="shared" si="251"/>
        <v>0</v>
      </c>
      <c r="AK987">
        <f>SUMIF([1]发货店铺数!$B:$B,AD987,[1]发货店铺数!$G:$G)</f>
        <v>0</v>
      </c>
      <c r="AL987">
        <f>SUMIF([1]销售店铺数!$B:$B,AD987,[1]销售店铺数!$G:$G)</f>
        <v>0</v>
      </c>
      <c r="AM987">
        <f>SUMIF([1]上周销售店铺数!$B:$B,AD987,[1]上周销售店铺数!$G:$G)</f>
        <v>0</v>
      </c>
      <c r="AN987" s="19">
        <f t="shared" si="252"/>
        <v>0</v>
      </c>
      <c r="AO987" s="19">
        <f t="shared" si="241"/>
        <v>0</v>
      </c>
      <c r="AP987" s="19">
        <f t="shared" si="242"/>
        <v>0</v>
      </c>
      <c r="AQ987" s="11">
        <f t="shared" si="253"/>
        <v>0</v>
      </c>
      <c r="AR987" s="19">
        <f t="shared" si="254"/>
        <v>0</v>
      </c>
      <c r="AS987" s="19">
        <f t="shared" si="255"/>
        <v>0</v>
      </c>
    </row>
    <row r="988" spans="1:45">
      <c r="A988"/>
      <c r="B988"/>
      <c r="C988"/>
      <c r="D988"/>
      <c r="E988"/>
      <c r="F988"/>
      <c r="G988"/>
      <c r="H988"/>
      <c r="L988" s="8"/>
      <c r="M988" s="8" t="str">
        <f>IF(ISERROR( VLOOKUP(AD988,'[1]采购入库货量(公司仓库)'!$A:$I,9,FALSE)),"", VLOOKUP(AD988,'[1]采购入库货量(公司仓库)'!$A:$I,9,FALSE))</f>
        <v/>
      </c>
      <c r="N988" s="8" t="str">
        <f>IF(ISERROR( VLOOKUP(AD988,[1]批发上市日期!$A:$F,6,FALSE)),"",  VLOOKUP(AD988,[1]批发上市日期!$A:$F,6,FALSE))</f>
        <v/>
      </c>
      <c r="O988" s="11">
        <f>IF(ISERROR(VLOOKUP(E988&amp;G988,'[1]采购入库货量(公司仓库)'!$A:$I,7,FALSE)),0,VLOOKUP(E988&amp;G988,'[1]采购入库货量(公司仓库)'!$A:$I,7,FALSE))</f>
        <v>0</v>
      </c>
      <c r="P988">
        <f t="shared" si="243"/>
        <v>0</v>
      </c>
      <c r="Q988">
        <f>IF(ISERROR(VLOOKUP(E988&amp;G988,'[1]采购入库货量(公司仓库)'!$A:$I,8,FALSE)),0,VLOOKUP(E988&amp;G988,'[1]采购入库货量(公司仓库)'!$A:$I,8,FALSE))</f>
        <v>0</v>
      </c>
      <c r="R988" s="11">
        <f t="shared" si="244"/>
        <v>0</v>
      </c>
      <c r="S988">
        <f>SUMIF([1]库存总量!$H:$H,E988&amp;G988,[1]库存总量!$G:$G)</f>
        <v>0</v>
      </c>
      <c r="T988">
        <f t="shared" si="245"/>
        <v>0</v>
      </c>
      <c r="U988">
        <f>SUMIFS([1]库存总量!$G:$G,[1]库存总量!$H:$H,E988&amp;G988,[1]库存总量!$A:$A,"B")</f>
        <v>0</v>
      </c>
      <c r="V988">
        <f t="shared" si="246"/>
        <v>0</v>
      </c>
      <c r="W988">
        <f>SUMIFS([1]库存总量!$G:$G,[1]库存总量!$H:$H,E988&amp;G988,[1]库存总量!$A:$A,"K")</f>
        <v>0</v>
      </c>
      <c r="X988">
        <f t="shared" si="247"/>
        <v>0</v>
      </c>
      <c r="Y988">
        <f t="shared" si="248"/>
        <v>0</v>
      </c>
      <c r="Z988">
        <f t="shared" si="249"/>
        <v>0</v>
      </c>
      <c r="AA988">
        <f>(IF(ISERROR(VLOOKUP(E988&amp;G988,'[1]采购入库货量(公司仓库)'!$A:$H,7,FALSE)),0,VLOOKUP(E988&amp;G988,'[1]采购入库货量(公司仓库)'!$A:$H,7,FALSE)))*L988-(IF(ISERROR(VLOOKUP(E988&amp;G988,'[1]采购入库货量(公司仓库)'!$A:$H,8,FALSE)),0,VLOOKUP(E988&amp;G988,'[1]采购入库货量(公司仓库)'!$A:$H,8,FALSE)))</f>
        <v>0</v>
      </c>
      <c r="AB988">
        <f>SUMIF([1]销售数据!$B:$B,E988&amp;G988,[1]销售数据!$G:$G)</f>
        <v>0</v>
      </c>
      <c r="AC988">
        <f t="shared" si="250"/>
        <v>0</v>
      </c>
      <c r="AD988" t="str">
        <f t="shared" si="240"/>
        <v/>
      </c>
      <c r="AE988">
        <f>SUMIF([1]销售数据!$B:$B,AD988,[1]销售数据!$L:$L)</f>
        <v>0</v>
      </c>
      <c r="AF988">
        <f>SUMIF([1]销售数据!$B:$B,AD988,[1]销售数据!$K:$K)</f>
        <v>0</v>
      </c>
      <c r="AG988">
        <f>SUMIF([1]销售数据!$B:$B,AD988,[1]销售数据!$J:$J)</f>
        <v>0</v>
      </c>
      <c r="AH988">
        <f>SUMIF([1]销售数据!$B:$B,AD988,[1]销售数据!$I:$I)</f>
        <v>0</v>
      </c>
      <c r="AI988">
        <f>SUMIF([1]销售数据!$B:$B,AD988,[1]销售数据!$H:$H)</f>
        <v>0</v>
      </c>
      <c r="AJ988" s="19">
        <f t="shared" si="251"/>
        <v>0</v>
      </c>
      <c r="AK988">
        <f>SUMIF([1]发货店铺数!$B:$B,AD988,[1]发货店铺数!$G:$G)</f>
        <v>0</v>
      </c>
      <c r="AL988">
        <f>SUMIF([1]销售店铺数!$B:$B,AD988,[1]销售店铺数!$G:$G)</f>
        <v>0</v>
      </c>
      <c r="AM988">
        <f>SUMIF([1]上周销售店铺数!$B:$B,AD988,[1]上周销售店铺数!$G:$G)</f>
        <v>0</v>
      </c>
      <c r="AN988" s="19">
        <f t="shared" si="252"/>
        <v>0</v>
      </c>
      <c r="AO988" s="19">
        <f t="shared" si="241"/>
        <v>0</v>
      </c>
      <c r="AP988" s="19">
        <f t="shared" si="242"/>
        <v>0</v>
      </c>
      <c r="AQ988" s="11">
        <f t="shared" si="253"/>
        <v>0</v>
      </c>
      <c r="AR988" s="19">
        <f t="shared" si="254"/>
        <v>0</v>
      </c>
      <c r="AS988" s="19">
        <f t="shared" si="255"/>
        <v>0</v>
      </c>
    </row>
    <row r="989" spans="1:45">
      <c r="A989"/>
      <c r="B989"/>
      <c r="C989"/>
      <c r="D989"/>
      <c r="E989"/>
      <c r="F989"/>
      <c r="G989"/>
      <c r="H989"/>
      <c r="L989" s="8"/>
      <c r="M989" s="8" t="str">
        <f>IF(ISERROR( VLOOKUP(AD989,'[1]采购入库货量(公司仓库)'!$A:$I,9,FALSE)),"", VLOOKUP(AD989,'[1]采购入库货量(公司仓库)'!$A:$I,9,FALSE))</f>
        <v/>
      </c>
      <c r="N989" s="8" t="str">
        <f>IF(ISERROR( VLOOKUP(AD989,[1]批发上市日期!$A:$F,6,FALSE)),"",  VLOOKUP(AD989,[1]批发上市日期!$A:$F,6,FALSE))</f>
        <v/>
      </c>
      <c r="O989" s="11">
        <f>IF(ISERROR(VLOOKUP(E989&amp;G989,'[1]采购入库货量(公司仓库)'!$A:$I,7,FALSE)),0,VLOOKUP(E989&amp;G989,'[1]采购入库货量(公司仓库)'!$A:$I,7,FALSE))</f>
        <v>0</v>
      </c>
      <c r="P989">
        <f t="shared" si="243"/>
        <v>0</v>
      </c>
      <c r="Q989">
        <f>IF(ISERROR(VLOOKUP(E989&amp;G989,'[1]采购入库货量(公司仓库)'!$A:$I,8,FALSE)),0,VLOOKUP(E989&amp;G989,'[1]采购入库货量(公司仓库)'!$A:$I,8,FALSE))</f>
        <v>0</v>
      </c>
      <c r="R989" s="11">
        <f t="shared" si="244"/>
        <v>0</v>
      </c>
      <c r="S989">
        <f>SUMIF([1]库存总量!$H:$H,E989&amp;G989,[1]库存总量!$G:$G)</f>
        <v>0</v>
      </c>
      <c r="T989">
        <f t="shared" si="245"/>
        <v>0</v>
      </c>
      <c r="U989">
        <f>SUMIFS([1]库存总量!$G:$G,[1]库存总量!$H:$H,E989&amp;G989,[1]库存总量!$A:$A,"B")</f>
        <v>0</v>
      </c>
      <c r="V989">
        <f t="shared" si="246"/>
        <v>0</v>
      </c>
      <c r="W989">
        <f>SUMIFS([1]库存总量!$G:$G,[1]库存总量!$H:$H,E989&amp;G989,[1]库存总量!$A:$A,"K")</f>
        <v>0</v>
      </c>
      <c r="X989">
        <f t="shared" si="247"/>
        <v>0</v>
      </c>
      <c r="Y989">
        <f t="shared" si="248"/>
        <v>0</v>
      </c>
      <c r="Z989">
        <f t="shared" si="249"/>
        <v>0</v>
      </c>
      <c r="AA989">
        <f>(IF(ISERROR(VLOOKUP(E989&amp;G989,'[1]采购入库货量(公司仓库)'!$A:$H,7,FALSE)),0,VLOOKUP(E989&amp;G989,'[1]采购入库货量(公司仓库)'!$A:$H,7,FALSE)))*L989-(IF(ISERROR(VLOOKUP(E989&amp;G989,'[1]采购入库货量(公司仓库)'!$A:$H,8,FALSE)),0,VLOOKUP(E989&amp;G989,'[1]采购入库货量(公司仓库)'!$A:$H,8,FALSE)))</f>
        <v>0</v>
      </c>
      <c r="AB989">
        <f>SUMIF([1]销售数据!$B:$B,E989&amp;G989,[1]销售数据!$G:$G)</f>
        <v>0</v>
      </c>
      <c r="AC989">
        <f t="shared" si="250"/>
        <v>0</v>
      </c>
      <c r="AD989" t="str">
        <f t="shared" si="240"/>
        <v/>
      </c>
      <c r="AE989">
        <f>SUMIF([1]销售数据!$B:$B,AD989,[1]销售数据!$L:$L)</f>
        <v>0</v>
      </c>
      <c r="AF989">
        <f>SUMIF([1]销售数据!$B:$B,AD989,[1]销售数据!$K:$K)</f>
        <v>0</v>
      </c>
      <c r="AG989">
        <f>SUMIF([1]销售数据!$B:$B,AD989,[1]销售数据!$J:$J)</f>
        <v>0</v>
      </c>
      <c r="AH989">
        <f>SUMIF([1]销售数据!$B:$B,AD989,[1]销售数据!$I:$I)</f>
        <v>0</v>
      </c>
      <c r="AI989">
        <f>SUMIF([1]销售数据!$B:$B,AD989,[1]销售数据!$H:$H)</f>
        <v>0</v>
      </c>
      <c r="AJ989" s="19">
        <f t="shared" si="251"/>
        <v>0</v>
      </c>
      <c r="AK989">
        <f>SUMIF([1]发货店铺数!$B:$B,AD989,[1]发货店铺数!$G:$G)</f>
        <v>0</v>
      </c>
      <c r="AL989">
        <f>SUMIF([1]销售店铺数!$B:$B,AD989,[1]销售店铺数!$G:$G)</f>
        <v>0</v>
      </c>
      <c r="AM989">
        <f>SUMIF([1]上周销售店铺数!$B:$B,AD989,[1]上周销售店铺数!$G:$G)</f>
        <v>0</v>
      </c>
      <c r="AN989" s="19">
        <f t="shared" si="252"/>
        <v>0</v>
      </c>
      <c r="AO989" s="19">
        <f t="shared" si="241"/>
        <v>0</v>
      </c>
      <c r="AP989" s="19">
        <f t="shared" si="242"/>
        <v>0</v>
      </c>
      <c r="AQ989" s="11">
        <f t="shared" si="253"/>
        <v>0</v>
      </c>
      <c r="AR989" s="19">
        <f t="shared" si="254"/>
        <v>0</v>
      </c>
      <c r="AS989" s="19">
        <f t="shared" si="255"/>
        <v>0</v>
      </c>
    </row>
    <row r="990" spans="1:45">
      <c r="A990"/>
      <c r="B990"/>
      <c r="C990"/>
      <c r="D990"/>
      <c r="E990"/>
      <c r="F990"/>
      <c r="G990"/>
      <c r="H990"/>
      <c r="L990" s="8"/>
      <c r="M990" s="8" t="str">
        <f>IF(ISERROR( VLOOKUP(AD990,'[1]采购入库货量(公司仓库)'!$A:$I,9,FALSE)),"", VLOOKUP(AD990,'[1]采购入库货量(公司仓库)'!$A:$I,9,FALSE))</f>
        <v/>
      </c>
      <c r="N990" s="8" t="str">
        <f>IF(ISERROR( VLOOKUP(AD990,[1]批发上市日期!$A:$F,6,FALSE)),"",  VLOOKUP(AD990,[1]批发上市日期!$A:$F,6,FALSE))</f>
        <v/>
      </c>
      <c r="O990" s="11">
        <f>IF(ISERROR(VLOOKUP(E990&amp;G990,'[1]采购入库货量(公司仓库)'!$A:$I,7,FALSE)),0,VLOOKUP(E990&amp;G990,'[1]采购入库货量(公司仓库)'!$A:$I,7,FALSE))</f>
        <v>0</v>
      </c>
      <c r="P990">
        <f t="shared" si="243"/>
        <v>0</v>
      </c>
      <c r="Q990">
        <f>IF(ISERROR(VLOOKUP(E990&amp;G990,'[1]采购入库货量(公司仓库)'!$A:$I,8,FALSE)),0,VLOOKUP(E990&amp;G990,'[1]采购入库货量(公司仓库)'!$A:$I,8,FALSE))</f>
        <v>0</v>
      </c>
      <c r="R990" s="11">
        <f t="shared" si="244"/>
        <v>0</v>
      </c>
      <c r="S990">
        <f>SUMIF([1]库存总量!$H:$H,E990&amp;G990,[1]库存总量!$G:$G)</f>
        <v>0</v>
      </c>
      <c r="T990">
        <f t="shared" si="245"/>
        <v>0</v>
      </c>
      <c r="U990">
        <f>SUMIFS([1]库存总量!$G:$G,[1]库存总量!$H:$H,E990&amp;G990,[1]库存总量!$A:$A,"B")</f>
        <v>0</v>
      </c>
      <c r="V990">
        <f t="shared" si="246"/>
        <v>0</v>
      </c>
      <c r="W990">
        <f>SUMIFS([1]库存总量!$G:$G,[1]库存总量!$H:$H,E990&amp;G990,[1]库存总量!$A:$A,"K")</f>
        <v>0</v>
      </c>
      <c r="X990">
        <f t="shared" si="247"/>
        <v>0</v>
      </c>
      <c r="Y990">
        <f t="shared" si="248"/>
        <v>0</v>
      </c>
      <c r="Z990">
        <f t="shared" si="249"/>
        <v>0</v>
      </c>
      <c r="AA990">
        <f>(IF(ISERROR(VLOOKUP(E990&amp;G990,'[1]采购入库货量(公司仓库)'!$A:$H,7,FALSE)),0,VLOOKUP(E990&amp;G990,'[1]采购入库货量(公司仓库)'!$A:$H,7,FALSE)))*L990-(IF(ISERROR(VLOOKUP(E990&amp;G990,'[1]采购入库货量(公司仓库)'!$A:$H,8,FALSE)),0,VLOOKUP(E990&amp;G990,'[1]采购入库货量(公司仓库)'!$A:$H,8,FALSE)))</f>
        <v>0</v>
      </c>
      <c r="AB990">
        <f>SUMIF([1]销售数据!$B:$B,E990&amp;G990,[1]销售数据!$G:$G)</f>
        <v>0</v>
      </c>
      <c r="AC990">
        <f t="shared" si="250"/>
        <v>0</v>
      </c>
      <c r="AD990" t="str">
        <f t="shared" si="240"/>
        <v/>
      </c>
      <c r="AE990">
        <f>SUMIF([1]销售数据!$B:$B,AD990,[1]销售数据!$L:$L)</f>
        <v>0</v>
      </c>
      <c r="AF990">
        <f>SUMIF([1]销售数据!$B:$B,AD990,[1]销售数据!$K:$K)</f>
        <v>0</v>
      </c>
      <c r="AG990">
        <f>SUMIF([1]销售数据!$B:$B,AD990,[1]销售数据!$J:$J)</f>
        <v>0</v>
      </c>
      <c r="AH990">
        <f>SUMIF([1]销售数据!$B:$B,AD990,[1]销售数据!$I:$I)</f>
        <v>0</v>
      </c>
      <c r="AI990">
        <f>SUMIF([1]销售数据!$B:$B,AD990,[1]销售数据!$H:$H)</f>
        <v>0</v>
      </c>
      <c r="AJ990" s="19">
        <f t="shared" si="251"/>
        <v>0</v>
      </c>
      <c r="AK990">
        <f>SUMIF([1]发货店铺数!$B:$B,AD990,[1]发货店铺数!$G:$G)</f>
        <v>0</v>
      </c>
      <c r="AL990">
        <f>SUMIF([1]销售店铺数!$B:$B,AD990,[1]销售店铺数!$G:$G)</f>
        <v>0</v>
      </c>
      <c r="AM990">
        <f>SUMIF([1]上周销售店铺数!$B:$B,AD990,[1]上周销售店铺数!$G:$G)</f>
        <v>0</v>
      </c>
      <c r="AN990" s="19">
        <f t="shared" si="252"/>
        <v>0</v>
      </c>
      <c r="AO990" s="19">
        <f t="shared" si="241"/>
        <v>0</v>
      </c>
      <c r="AP990" s="19">
        <f t="shared" si="242"/>
        <v>0</v>
      </c>
      <c r="AQ990" s="11">
        <f t="shared" si="253"/>
        <v>0</v>
      </c>
      <c r="AR990" s="19">
        <f t="shared" si="254"/>
        <v>0</v>
      </c>
      <c r="AS990" s="19">
        <f t="shared" si="255"/>
        <v>0</v>
      </c>
    </row>
    <row r="991" spans="1:45">
      <c r="A991"/>
      <c r="B991"/>
      <c r="C991"/>
      <c r="D991"/>
      <c r="E991"/>
      <c r="F991"/>
      <c r="G991"/>
      <c r="H991"/>
      <c r="L991" s="8"/>
      <c r="M991" s="8" t="str">
        <f>IF(ISERROR( VLOOKUP(AD991,'[1]采购入库货量(公司仓库)'!$A:$I,9,FALSE)),"", VLOOKUP(AD991,'[1]采购入库货量(公司仓库)'!$A:$I,9,FALSE))</f>
        <v/>
      </c>
      <c r="N991" s="8" t="str">
        <f>IF(ISERROR( VLOOKUP(AD991,[1]批发上市日期!$A:$F,6,FALSE)),"",  VLOOKUP(AD991,[1]批发上市日期!$A:$F,6,FALSE))</f>
        <v/>
      </c>
      <c r="O991" s="11">
        <f>IF(ISERROR(VLOOKUP(E991&amp;G991,'[1]采购入库货量(公司仓库)'!$A:$I,7,FALSE)),0,VLOOKUP(E991&amp;G991,'[1]采购入库货量(公司仓库)'!$A:$I,7,FALSE))</f>
        <v>0</v>
      </c>
      <c r="P991">
        <f t="shared" si="243"/>
        <v>0</v>
      </c>
      <c r="Q991">
        <f>IF(ISERROR(VLOOKUP(E991&amp;G991,'[1]采购入库货量(公司仓库)'!$A:$I,8,FALSE)),0,VLOOKUP(E991&amp;G991,'[1]采购入库货量(公司仓库)'!$A:$I,8,FALSE))</f>
        <v>0</v>
      </c>
      <c r="R991" s="11">
        <f t="shared" si="244"/>
        <v>0</v>
      </c>
      <c r="S991">
        <f>SUMIF([1]库存总量!$H:$H,E991&amp;G991,[1]库存总量!$G:$G)</f>
        <v>0</v>
      </c>
      <c r="T991">
        <f t="shared" si="245"/>
        <v>0</v>
      </c>
      <c r="U991">
        <f>SUMIFS([1]库存总量!$G:$G,[1]库存总量!$H:$H,E991&amp;G991,[1]库存总量!$A:$A,"B")</f>
        <v>0</v>
      </c>
      <c r="V991">
        <f t="shared" si="246"/>
        <v>0</v>
      </c>
      <c r="W991">
        <f>SUMIFS([1]库存总量!$G:$G,[1]库存总量!$H:$H,E991&amp;G991,[1]库存总量!$A:$A,"K")</f>
        <v>0</v>
      </c>
      <c r="X991">
        <f t="shared" si="247"/>
        <v>0</v>
      </c>
      <c r="Y991">
        <f t="shared" si="248"/>
        <v>0</v>
      </c>
      <c r="Z991">
        <f t="shared" si="249"/>
        <v>0</v>
      </c>
      <c r="AA991">
        <f>(IF(ISERROR(VLOOKUP(E991&amp;G991,'[1]采购入库货量(公司仓库)'!$A:$H,7,FALSE)),0,VLOOKUP(E991&amp;G991,'[1]采购入库货量(公司仓库)'!$A:$H,7,FALSE)))*L991-(IF(ISERROR(VLOOKUP(E991&amp;G991,'[1]采购入库货量(公司仓库)'!$A:$H,8,FALSE)),0,VLOOKUP(E991&amp;G991,'[1]采购入库货量(公司仓库)'!$A:$H,8,FALSE)))</f>
        <v>0</v>
      </c>
      <c r="AB991">
        <f>SUMIF([1]销售数据!$B:$B,E991&amp;G991,[1]销售数据!$G:$G)</f>
        <v>0</v>
      </c>
      <c r="AC991">
        <f t="shared" si="250"/>
        <v>0</v>
      </c>
      <c r="AD991" t="str">
        <f t="shared" si="240"/>
        <v/>
      </c>
      <c r="AE991">
        <f>SUMIF([1]销售数据!$B:$B,AD991,[1]销售数据!$L:$L)</f>
        <v>0</v>
      </c>
      <c r="AF991">
        <f>SUMIF([1]销售数据!$B:$B,AD991,[1]销售数据!$K:$K)</f>
        <v>0</v>
      </c>
      <c r="AG991">
        <f>SUMIF([1]销售数据!$B:$B,AD991,[1]销售数据!$J:$J)</f>
        <v>0</v>
      </c>
      <c r="AH991">
        <f>SUMIF([1]销售数据!$B:$B,AD991,[1]销售数据!$I:$I)</f>
        <v>0</v>
      </c>
      <c r="AI991">
        <f>SUMIF([1]销售数据!$B:$B,AD991,[1]销售数据!$H:$H)</f>
        <v>0</v>
      </c>
      <c r="AJ991" s="19">
        <f t="shared" si="251"/>
        <v>0</v>
      </c>
      <c r="AK991">
        <f>SUMIF([1]发货店铺数!$B:$B,AD991,[1]发货店铺数!$G:$G)</f>
        <v>0</v>
      </c>
      <c r="AL991">
        <f>SUMIF([1]销售店铺数!$B:$B,AD991,[1]销售店铺数!$G:$G)</f>
        <v>0</v>
      </c>
      <c r="AM991">
        <f>SUMIF([1]上周销售店铺数!$B:$B,AD991,[1]上周销售店铺数!$G:$G)</f>
        <v>0</v>
      </c>
      <c r="AN991" s="19">
        <f t="shared" si="252"/>
        <v>0</v>
      </c>
      <c r="AO991" s="19">
        <f t="shared" si="241"/>
        <v>0</v>
      </c>
      <c r="AP991" s="19">
        <f t="shared" si="242"/>
        <v>0</v>
      </c>
      <c r="AQ991" s="11">
        <f t="shared" si="253"/>
        <v>0</v>
      </c>
      <c r="AR991" s="19">
        <f t="shared" si="254"/>
        <v>0</v>
      </c>
      <c r="AS991" s="19">
        <f t="shared" si="255"/>
        <v>0</v>
      </c>
    </row>
    <row r="992" spans="1:45">
      <c r="A992"/>
      <c r="B992"/>
      <c r="C992"/>
      <c r="D992"/>
      <c r="E992"/>
      <c r="F992"/>
      <c r="G992"/>
      <c r="H992"/>
      <c r="L992" s="8"/>
      <c r="M992" s="8" t="str">
        <f>IF(ISERROR( VLOOKUP(AD992,'[1]采购入库货量(公司仓库)'!$A:$I,9,FALSE)),"", VLOOKUP(AD992,'[1]采购入库货量(公司仓库)'!$A:$I,9,FALSE))</f>
        <v/>
      </c>
      <c r="N992" s="8" t="str">
        <f>IF(ISERROR( VLOOKUP(AD992,[1]批发上市日期!$A:$F,6,FALSE)),"",  VLOOKUP(AD992,[1]批发上市日期!$A:$F,6,FALSE))</f>
        <v/>
      </c>
      <c r="O992" s="11">
        <f>IF(ISERROR(VLOOKUP(E992&amp;G992,'[1]采购入库货量(公司仓库)'!$A:$I,7,FALSE)),0,VLOOKUP(E992&amp;G992,'[1]采购入库货量(公司仓库)'!$A:$I,7,FALSE))</f>
        <v>0</v>
      </c>
      <c r="P992">
        <f t="shared" si="243"/>
        <v>0</v>
      </c>
      <c r="Q992">
        <f>IF(ISERROR(VLOOKUP(E992&amp;G992,'[1]采购入库货量(公司仓库)'!$A:$I,8,FALSE)),0,VLOOKUP(E992&amp;G992,'[1]采购入库货量(公司仓库)'!$A:$I,8,FALSE))</f>
        <v>0</v>
      </c>
      <c r="R992" s="11">
        <f t="shared" si="244"/>
        <v>0</v>
      </c>
      <c r="S992">
        <f>SUMIF([1]库存总量!$H:$H,E992&amp;G992,[1]库存总量!$G:$G)</f>
        <v>0</v>
      </c>
      <c r="T992">
        <f t="shared" si="245"/>
        <v>0</v>
      </c>
      <c r="U992">
        <f>SUMIFS([1]库存总量!$G:$G,[1]库存总量!$H:$H,E992&amp;G992,[1]库存总量!$A:$A,"B")</f>
        <v>0</v>
      </c>
      <c r="V992">
        <f t="shared" si="246"/>
        <v>0</v>
      </c>
      <c r="W992">
        <f>SUMIFS([1]库存总量!$G:$G,[1]库存总量!$H:$H,E992&amp;G992,[1]库存总量!$A:$A,"K")</f>
        <v>0</v>
      </c>
      <c r="X992">
        <f t="shared" si="247"/>
        <v>0</v>
      </c>
      <c r="Y992">
        <f t="shared" si="248"/>
        <v>0</v>
      </c>
      <c r="Z992">
        <f t="shared" si="249"/>
        <v>0</v>
      </c>
      <c r="AA992">
        <f>(IF(ISERROR(VLOOKUP(E992&amp;G992,'[1]采购入库货量(公司仓库)'!$A:$H,7,FALSE)),0,VLOOKUP(E992&amp;G992,'[1]采购入库货量(公司仓库)'!$A:$H,7,FALSE)))*L992-(IF(ISERROR(VLOOKUP(E992&amp;G992,'[1]采购入库货量(公司仓库)'!$A:$H,8,FALSE)),0,VLOOKUP(E992&amp;G992,'[1]采购入库货量(公司仓库)'!$A:$H,8,FALSE)))</f>
        <v>0</v>
      </c>
      <c r="AB992">
        <f>SUMIF([1]销售数据!$B:$B,E992&amp;G992,[1]销售数据!$G:$G)</f>
        <v>0</v>
      </c>
      <c r="AC992">
        <f t="shared" si="250"/>
        <v>0</v>
      </c>
      <c r="AD992" t="str">
        <f t="shared" si="240"/>
        <v/>
      </c>
      <c r="AE992">
        <f>SUMIF([1]销售数据!$B:$B,AD992,[1]销售数据!$L:$L)</f>
        <v>0</v>
      </c>
      <c r="AF992">
        <f>SUMIF([1]销售数据!$B:$B,AD992,[1]销售数据!$K:$K)</f>
        <v>0</v>
      </c>
      <c r="AG992">
        <f>SUMIF([1]销售数据!$B:$B,AD992,[1]销售数据!$J:$J)</f>
        <v>0</v>
      </c>
      <c r="AH992">
        <f>SUMIF([1]销售数据!$B:$B,AD992,[1]销售数据!$I:$I)</f>
        <v>0</v>
      </c>
      <c r="AI992">
        <f>SUMIF([1]销售数据!$B:$B,AD992,[1]销售数据!$H:$H)</f>
        <v>0</v>
      </c>
      <c r="AJ992" s="19">
        <f t="shared" si="251"/>
        <v>0</v>
      </c>
      <c r="AK992">
        <f>SUMIF([1]发货店铺数!$B:$B,AD992,[1]发货店铺数!$G:$G)</f>
        <v>0</v>
      </c>
      <c r="AL992">
        <f>SUMIF([1]销售店铺数!$B:$B,AD992,[1]销售店铺数!$G:$G)</f>
        <v>0</v>
      </c>
      <c r="AM992">
        <f>SUMIF([1]上周销售店铺数!$B:$B,AD992,[1]上周销售店铺数!$G:$G)</f>
        <v>0</v>
      </c>
      <c r="AN992" s="19">
        <f t="shared" si="252"/>
        <v>0</v>
      </c>
      <c r="AO992" s="19">
        <f t="shared" si="241"/>
        <v>0</v>
      </c>
      <c r="AP992" s="19">
        <f t="shared" si="242"/>
        <v>0</v>
      </c>
      <c r="AQ992" s="11">
        <f t="shared" si="253"/>
        <v>0</v>
      </c>
      <c r="AR992" s="19">
        <f t="shared" si="254"/>
        <v>0</v>
      </c>
      <c r="AS992" s="19">
        <f t="shared" si="255"/>
        <v>0</v>
      </c>
    </row>
    <row r="993" spans="1:45">
      <c r="A993"/>
      <c r="B993"/>
      <c r="C993"/>
      <c r="D993"/>
      <c r="E993"/>
      <c r="F993"/>
      <c r="G993"/>
      <c r="H993"/>
      <c r="L993" s="8"/>
      <c r="M993" s="8" t="str">
        <f>IF(ISERROR( VLOOKUP(AD993,'[1]采购入库货量(公司仓库)'!$A:$I,9,FALSE)),"", VLOOKUP(AD993,'[1]采购入库货量(公司仓库)'!$A:$I,9,FALSE))</f>
        <v/>
      </c>
      <c r="N993" s="8" t="str">
        <f>IF(ISERROR( VLOOKUP(AD993,[1]批发上市日期!$A:$F,6,FALSE)),"",  VLOOKUP(AD993,[1]批发上市日期!$A:$F,6,FALSE))</f>
        <v/>
      </c>
      <c r="O993" s="11">
        <f>IF(ISERROR(VLOOKUP(E993&amp;G993,'[1]采购入库货量(公司仓库)'!$A:$I,7,FALSE)),0,VLOOKUP(E993&amp;G993,'[1]采购入库货量(公司仓库)'!$A:$I,7,FALSE))</f>
        <v>0</v>
      </c>
      <c r="P993">
        <f t="shared" si="243"/>
        <v>0</v>
      </c>
      <c r="Q993">
        <f>IF(ISERROR(VLOOKUP(E993&amp;G993,'[1]采购入库货量(公司仓库)'!$A:$I,8,FALSE)),0,VLOOKUP(E993&amp;G993,'[1]采购入库货量(公司仓库)'!$A:$I,8,FALSE))</f>
        <v>0</v>
      </c>
      <c r="R993" s="11">
        <f t="shared" si="244"/>
        <v>0</v>
      </c>
      <c r="S993">
        <f>SUMIF([1]库存总量!$H:$H,E993&amp;G993,[1]库存总量!$G:$G)</f>
        <v>0</v>
      </c>
      <c r="T993">
        <f t="shared" si="245"/>
        <v>0</v>
      </c>
      <c r="U993">
        <f>SUMIFS([1]库存总量!$G:$G,[1]库存总量!$H:$H,E993&amp;G993,[1]库存总量!$A:$A,"B")</f>
        <v>0</v>
      </c>
      <c r="V993">
        <f t="shared" si="246"/>
        <v>0</v>
      </c>
      <c r="W993">
        <f>SUMIFS([1]库存总量!$G:$G,[1]库存总量!$H:$H,E993&amp;G993,[1]库存总量!$A:$A,"K")</f>
        <v>0</v>
      </c>
      <c r="X993">
        <f t="shared" si="247"/>
        <v>0</v>
      </c>
      <c r="Y993">
        <f t="shared" si="248"/>
        <v>0</v>
      </c>
      <c r="Z993">
        <f t="shared" si="249"/>
        <v>0</v>
      </c>
      <c r="AA993">
        <f>(IF(ISERROR(VLOOKUP(E993&amp;G993,'[1]采购入库货量(公司仓库)'!$A:$H,7,FALSE)),0,VLOOKUP(E993&amp;G993,'[1]采购入库货量(公司仓库)'!$A:$H,7,FALSE)))*L993-(IF(ISERROR(VLOOKUP(E993&amp;G993,'[1]采购入库货量(公司仓库)'!$A:$H,8,FALSE)),0,VLOOKUP(E993&amp;G993,'[1]采购入库货量(公司仓库)'!$A:$H,8,FALSE)))</f>
        <v>0</v>
      </c>
      <c r="AB993">
        <f>SUMIF([1]销售数据!$B:$B,E993&amp;G993,[1]销售数据!$G:$G)</f>
        <v>0</v>
      </c>
      <c r="AC993">
        <f t="shared" si="250"/>
        <v>0</v>
      </c>
      <c r="AD993" t="str">
        <f t="shared" si="240"/>
        <v/>
      </c>
      <c r="AE993">
        <f>SUMIF([1]销售数据!$B:$B,AD993,[1]销售数据!$L:$L)</f>
        <v>0</v>
      </c>
      <c r="AF993">
        <f>SUMIF([1]销售数据!$B:$B,AD993,[1]销售数据!$K:$K)</f>
        <v>0</v>
      </c>
      <c r="AG993">
        <f>SUMIF([1]销售数据!$B:$B,AD993,[1]销售数据!$J:$J)</f>
        <v>0</v>
      </c>
      <c r="AH993">
        <f>SUMIF([1]销售数据!$B:$B,AD993,[1]销售数据!$I:$I)</f>
        <v>0</v>
      </c>
      <c r="AI993">
        <f>SUMIF([1]销售数据!$B:$B,AD993,[1]销售数据!$H:$H)</f>
        <v>0</v>
      </c>
      <c r="AJ993" s="19">
        <f t="shared" si="251"/>
        <v>0</v>
      </c>
      <c r="AK993">
        <f>SUMIF([1]发货店铺数!$B:$B,AD993,[1]发货店铺数!$G:$G)</f>
        <v>0</v>
      </c>
      <c r="AL993">
        <f>SUMIF([1]销售店铺数!$B:$B,AD993,[1]销售店铺数!$G:$G)</f>
        <v>0</v>
      </c>
      <c r="AM993">
        <f>SUMIF([1]上周销售店铺数!$B:$B,AD993,[1]上周销售店铺数!$G:$G)</f>
        <v>0</v>
      </c>
      <c r="AN993" s="19">
        <f t="shared" si="252"/>
        <v>0</v>
      </c>
      <c r="AO993" s="19">
        <f t="shared" si="241"/>
        <v>0</v>
      </c>
      <c r="AP993" s="19">
        <f t="shared" si="242"/>
        <v>0</v>
      </c>
      <c r="AQ993" s="11">
        <f t="shared" si="253"/>
        <v>0</v>
      </c>
      <c r="AR993" s="19">
        <f t="shared" si="254"/>
        <v>0</v>
      </c>
      <c r="AS993" s="19">
        <f t="shared" si="255"/>
        <v>0</v>
      </c>
    </row>
    <row r="994" spans="1:45">
      <c r="A994"/>
      <c r="B994"/>
      <c r="C994"/>
      <c r="D994"/>
      <c r="E994"/>
      <c r="F994"/>
      <c r="G994"/>
      <c r="H994"/>
      <c r="L994" s="8"/>
      <c r="M994" s="8" t="str">
        <f>IF(ISERROR( VLOOKUP(AD994,'[1]采购入库货量(公司仓库)'!$A:$I,9,FALSE)),"", VLOOKUP(AD994,'[1]采购入库货量(公司仓库)'!$A:$I,9,FALSE))</f>
        <v/>
      </c>
      <c r="N994" s="8" t="str">
        <f>IF(ISERROR( VLOOKUP(AD994,[1]批发上市日期!$A:$F,6,FALSE)),"",  VLOOKUP(AD994,[1]批发上市日期!$A:$F,6,FALSE))</f>
        <v/>
      </c>
      <c r="O994" s="11">
        <f>IF(ISERROR(VLOOKUP(E994&amp;G994,'[1]采购入库货量(公司仓库)'!$A:$I,7,FALSE)),0,VLOOKUP(E994&amp;G994,'[1]采购入库货量(公司仓库)'!$A:$I,7,FALSE))</f>
        <v>0</v>
      </c>
      <c r="P994">
        <f t="shared" si="243"/>
        <v>0</v>
      </c>
      <c r="Q994">
        <f>IF(ISERROR(VLOOKUP(E994&amp;G994,'[1]采购入库货量(公司仓库)'!$A:$I,8,FALSE)),0,VLOOKUP(E994&amp;G994,'[1]采购入库货量(公司仓库)'!$A:$I,8,FALSE))</f>
        <v>0</v>
      </c>
      <c r="R994" s="11">
        <f t="shared" si="244"/>
        <v>0</v>
      </c>
      <c r="S994">
        <f>SUMIF([1]库存总量!$H:$H,E994&amp;G994,[1]库存总量!$G:$G)</f>
        <v>0</v>
      </c>
      <c r="T994">
        <f t="shared" si="245"/>
        <v>0</v>
      </c>
      <c r="U994">
        <f>SUMIFS([1]库存总量!$G:$G,[1]库存总量!$H:$H,E994&amp;G994,[1]库存总量!$A:$A,"B")</f>
        <v>0</v>
      </c>
      <c r="V994">
        <f t="shared" si="246"/>
        <v>0</v>
      </c>
      <c r="W994">
        <f>SUMIFS([1]库存总量!$G:$G,[1]库存总量!$H:$H,E994&amp;G994,[1]库存总量!$A:$A,"K")</f>
        <v>0</v>
      </c>
      <c r="X994">
        <f t="shared" si="247"/>
        <v>0</v>
      </c>
      <c r="Y994">
        <f t="shared" si="248"/>
        <v>0</v>
      </c>
      <c r="Z994">
        <f t="shared" si="249"/>
        <v>0</v>
      </c>
      <c r="AA994">
        <f>(IF(ISERROR(VLOOKUP(E994&amp;G994,'[1]采购入库货量(公司仓库)'!$A:$H,7,FALSE)),0,VLOOKUP(E994&amp;G994,'[1]采购入库货量(公司仓库)'!$A:$H,7,FALSE)))*L994-(IF(ISERROR(VLOOKUP(E994&amp;G994,'[1]采购入库货量(公司仓库)'!$A:$H,8,FALSE)),0,VLOOKUP(E994&amp;G994,'[1]采购入库货量(公司仓库)'!$A:$H,8,FALSE)))</f>
        <v>0</v>
      </c>
      <c r="AB994">
        <f>SUMIF([1]销售数据!$B:$B,E994&amp;G994,[1]销售数据!$G:$G)</f>
        <v>0</v>
      </c>
      <c r="AC994">
        <f t="shared" si="250"/>
        <v>0</v>
      </c>
      <c r="AD994" t="str">
        <f t="shared" si="240"/>
        <v/>
      </c>
      <c r="AE994">
        <f>SUMIF([1]销售数据!$B:$B,AD994,[1]销售数据!$L:$L)</f>
        <v>0</v>
      </c>
      <c r="AF994">
        <f>SUMIF([1]销售数据!$B:$B,AD994,[1]销售数据!$K:$K)</f>
        <v>0</v>
      </c>
      <c r="AG994">
        <f>SUMIF([1]销售数据!$B:$B,AD994,[1]销售数据!$J:$J)</f>
        <v>0</v>
      </c>
      <c r="AH994">
        <f>SUMIF([1]销售数据!$B:$B,AD994,[1]销售数据!$I:$I)</f>
        <v>0</v>
      </c>
      <c r="AI994">
        <f>SUMIF([1]销售数据!$B:$B,AD994,[1]销售数据!$H:$H)</f>
        <v>0</v>
      </c>
      <c r="AJ994" s="19">
        <f t="shared" si="251"/>
        <v>0</v>
      </c>
      <c r="AK994">
        <f>SUMIF([1]发货店铺数!$B:$B,AD994,[1]发货店铺数!$G:$G)</f>
        <v>0</v>
      </c>
      <c r="AL994">
        <f>SUMIF([1]销售店铺数!$B:$B,AD994,[1]销售店铺数!$G:$G)</f>
        <v>0</v>
      </c>
      <c r="AM994">
        <f>SUMIF([1]上周销售店铺数!$B:$B,AD994,[1]上周销售店铺数!$G:$G)</f>
        <v>0</v>
      </c>
      <c r="AN994" s="19">
        <f t="shared" si="252"/>
        <v>0</v>
      </c>
      <c r="AO994" s="19">
        <f t="shared" si="241"/>
        <v>0</v>
      </c>
      <c r="AP994" s="19">
        <f t="shared" si="242"/>
        <v>0</v>
      </c>
      <c r="AQ994" s="11">
        <f t="shared" si="253"/>
        <v>0</v>
      </c>
      <c r="AR994" s="19">
        <f t="shared" si="254"/>
        <v>0</v>
      </c>
      <c r="AS994" s="19">
        <f t="shared" si="255"/>
        <v>0</v>
      </c>
    </row>
    <row r="995" spans="1:45">
      <c r="A995"/>
      <c r="B995"/>
      <c r="C995"/>
      <c r="D995"/>
      <c r="E995"/>
      <c r="F995"/>
      <c r="G995"/>
      <c r="H995"/>
      <c r="L995" s="8"/>
      <c r="M995" s="8" t="str">
        <f>IF(ISERROR( VLOOKUP(AD995,'[1]采购入库货量(公司仓库)'!$A:$I,9,FALSE)),"", VLOOKUP(AD995,'[1]采购入库货量(公司仓库)'!$A:$I,9,FALSE))</f>
        <v/>
      </c>
      <c r="N995" s="8" t="str">
        <f>IF(ISERROR( VLOOKUP(AD995,[1]批发上市日期!$A:$F,6,FALSE)),"",  VLOOKUP(AD995,[1]批发上市日期!$A:$F,6,FALSE))</f>
        <v/>
      </c>
      <c r="O995" s="11">
        <f>IF(ISERROR(VLOOKUP(E995&amp;G995,'[1]采购入库货量(公司仓库)'!$A:$I,7,FALSE)),0,VLOOKUP(E995&amp;G995,'[1]采购入库货量(公司仓库)'!$A:$I,7,FALSE))</f>
        <v>0</v>
      </c>
      <c r="P995">
        <f t="shared" si="243"/>
        <v>0</v>
      </c>
      <c r="Q995">
        <f>IF(ISERROR(VLOOKUP(E995&amp;G995,'[1]采购入库货量(公司仓库)'!$A:$I,8,FALSE)),0,VLOOKUP(E995&amp;G995,'[1]采购入库货量(公司仓库)'!$A:$I,8,FALSE))</f>
        <v>0</v>
      </c>
      <c r="R995" s="11">
        <f t="shared" si="244"/>
        <v>0</v>
      </c>
      <c r="S995">
        <f>SUMIF([1]库存总量!$H:$H,E995&amp;G995,[1]库存总量!$G:$G)</f>
        <v>0</v>
      </c>
      <c r="T995">
        <f t="shared" si="245"/>
        <v>0</v>
      </c>
      <c r="U995">
        <f>SUMIFS([1]库存总量!$G:$G,[1]库存总量!$H:$H,E995&amp;G995,[1]库存总量!$A:$A,"B")</f>
        <v>0</v>
      </c>
      <c r="V995">
        <f t="shared" si="246"/>
        <v>0</v>
      </c>
      <c r="W995">
        <f>SUMIFS([1]库存总量!$G:$G,[1]库存总量!$H:$H,E995&amp;G995,[1]库存总量!$A:$A,"K")</f>
        <v>0</v>
      </c>
      <c r="X995">
        <f t="shared" si="247"/>
        <v>0</v>
      </c>
      <c r="Y995">
        <f t="shared" si="248"/>
        <v>0</v>
      </c>
      <c r="Z995">
        <f t="shared" si="249"/>
        <v>0</v>
      </c>
      <c r="AA995">
        <f>(IF(ISERROR(VLOOKUP(E995&amp;G995,'[1]采购入库货量(公司仓库)'!$A:$H,7,FALSE)),0,VLOOKUP(E995&amp;G995,'[1]采购入库货量(公司仓库)'!$A:$H,7,FALSE)))*L995-(IF(ISERROR(VLOOKUP(E995&amp;G995,'[1]采购入库货量(公司仓库)'!$A:$H,8,FALSE)),0,VLOOKUP(E995&amp;G995,'[1]采购入库货量(公司仓库)'!$A:$H,8,FALSE)))</f>
        <v>0</v>
      </c>
      <c r="AB995">
        <f>SUMIF([1]销售数据!$B:$B,E995&amp;G995,[1]销售数据!$G:$G)</f>
        <v>0</v>
      </c>
      <c r="AC995">
        <f t="shared" si="250"/>
        <v>0</v>
      </c>
      <c r="AD995" t="str">
        <f t="shared" si="240"/>
        <v/>
      </c>
      <c r="AE995">
        <f>SUMIF([1]销售数据!$B:$B,AD995,[1]销售数据!$L:$L)</f>
        <v>0</v>
      </c>
      <c r="AF995">
        <f>SUMIF([1]销售数据!$B:$B,AD995,[1]销售数据!$K:$K)</f>
        <v>0</v>
      </c>
      <c r="AG995">
        <f>SUMIF([1]销售数据!$B:$B,AD995,[1]销售数据!$J:$J)</f>
        <v>0</v>
      </c>
      <c r="AH995">
        <f>SUMIF([1]销售数据!$B:$B,AD995,[1]销售数据!$I:$I)</f>
        <v>0</v>
      </c>
      <c r="AI995">
        <f>SUMIF([1]销售数据!$B:$B,AD995,[1]销售数据!$H:$H)</f>
        <v>0</v>
      </c>
      <c r="AJ995" s="19">
        <f t="shared" si="251"/>
        <v>0</v>
      </c>
      <c r="AK995">
        <f>SUMIF([1]发货店铺数!$B:$B,AD995,[1]发货店铺数!$G:$G)</f>
        <v>0</v>
      </c>
      <c r="AL995">
        <f>SUMIF([1]销售店铺数!$B:$B,AD995,[1]销售店铺数!$G:$G)</f>
        <v>0</v>
      </c>
      <c r="AM995">
        <f>SUMIF([1]上周销售店铺数!$B:$B,AD995,[1]上周销售店铺数!$G:$G)</f>
        <v>0</v>
      </c>
      <c r="AN995" s="19">
        <f t="shared" si="252"/>
        <v>0</v>
      </c>
      <c r="AO995" s="19">
        <f t="shared" si="241"/>
        <v>0</v>
      </c>
      <c r="AP995" s="19">
        <f t="shared" si="242"/>
        <v>0</v>
      </c>
      <c r="AQ995" s="11">
        <f t="shared" si="253"/>
        <v>0</v>
      </c>
      <c r="AR995" s="19">
        <f t="shared" si="254"/>
        <v>0</v>
      </c>
      <c r="AS995" s="19">
        <f t="shared" si="255"/>
        <v>0</v>
      </c>
    </row>
    <row r="996" spans="1:45">
      <c r="A996"/>
      <c r="B996"/>
      <c r="C996"/>
      <c r="D996"/>
      <c r="E996"/>
      <c r="F996"/>
      <c r="G996"/>
      <c r="H996"/>
      <c r="L996" s="8"/>
      <c r="M996" s="8" t="str">
        <f>IF(ISERROR( VLOOKUP(AD996,'[1]采购入库货量(公司仓库)'!$A:$I,9,FALSE)),"", VLOOKUP(AD996,'[1]采购入库货量(公司仓库)'!$A:$I,9,FALSE))</f>
        <v/>
      </c>
      <c r="N996" s="8" t="str">
        <f>IF(ISERROR( VLOOKUP(AD996,[1]批发上市日期!$A:$F,6,FALSE)),"",  VLOOKUP(AD996,[1]批发上市日期!$A:$F,6,FALSE))</f>
        <v/>
      </c>
      <c r="O996" s="11">
        <f>IF(ISERROR(VLOOKUP(E996&amp;G996,'[1]采购入库货量(公司仓库)'!$A:$I,7,FALSE)),0,VLOOKUP(E996&amp;G996,'[1]采购入库货量(公司仓库)'!$A:$I,7,FALSE))</f>
        <v>0</v>
      </c>
      <c r="P996">
        <f t="shared" si="243"/>
        <v>0</v>
      </c>
      <c r="Q996">
        <f>IF(ISERROR(VLOOKUP(E996&amp;G996,'[1]采购入库货量(公司仓库)'!$A:$I,8,FALSE)),0,VLOOKUP(E996&amp;G996,'[1]采购入库货量(公司仓库)'!$A:$I,8,FALSE))</f>
        <v>0</v>
      </c>
      <c r="R996" s="11">
        <f t="shared" si="244"/>
        <v>0</v>
      </c>
      <c r="S996">
        <f>SUMIF([1]库存总量!$H:$H,E996&amp;G996,[1]库存总量!$G:$G)</f>
        <v>0</v>
      </c>
      <c r="T996">
        <f t="shared" si="245"/>
        <v>0</v>
      </c>
      <c r="U996">
        <f>SUMIFS([1]库存总量!$G:$G,[1]库存总量!$H:$H,E996&amp;G996,[1]库存总量!$A:$A,"B")</f>
        <v>0</v>
      </c>
      <c r="V996">
        <f t="shared" si="246"/>
        <v>0</v>
      </c>
      <c r="W996">
        <f>SUMIFS([1]库存总量!$G:$G,[1]库存总量!$H:$H,E996&amp;G996,[1]库存总量!$A:$A,"K")</f>
        <v>0</v>
      </c>
      <c r="X996">
        <f t="shared" si="247"/>
        <v>0</v>
      </c>
      <c r="Y996">
        <f t="shared" si="248"/>
        <v>0</v>
      </c>
      <c r="Z996">
        <f t="shared" si="249"/>
        <v>0</v>
      </c>
      <c r="AA996">
        <f>(IF(ISERROR(VLOOKUP(E996&amp;G996,'[1]采购入库货量(公司仓库)'!$A:$H,7,FALSE)),0,VLOOKUP(E996&amp;G996,'[1]采购入库货量(公司仓库)'!$A:$H,7,FALSE)))*L996-(IF(ISERROR(VLOOKUP(E996&amp;G996,'[1]采购入库货量(公司仓库)'!$A:$H,8,FALSE)),0,VLOOKUP(E996&amp;G996,'[1]采购入库货量(公司仓库)'!$A:$H,8,FALSE)))</f>
        <v>0</v>
      </c>
      <c r="AB996">
        <f>SUMIF([1]销售数据!$B:$B,E996&amp;G996,[1]销售数据!$G:$G)</f>
        <v>0</v>
      </c>
      <c r="AC996">
        <f t="shared" si="250"/>
        <v>0</v>
      </c>
      <c r="AD996" t="str">
        <f t="shared" si="240"/>
        <v/>
      </c>
      <c r="AE996">
        <f>SUMIF([1]销售数据!$B:$B,AD996,[1]销售数据!$L:$L)</f>
        <v>0</v>
      </c>
      <c r="AF996">
        <f>SUMIF([1]销售数据!$B:$B,AD996,[1]销售数据!$K:$K)</f>
        <v>0</v>
      </c>
      <c r="AG996">
        <f>SUMIF([1]销售数据!$B:$B,AD996,[1]销售数据!$J:$J)</f>
        <v>0</v>
      </c>
      <c r="AH996">
        <f>SUMIF([1]销售数据!$B:$B,AD996,[1]销售数据!$I:$I)</f>
        <v>0</v>
      </c>
      <c r="AI996">
        <f>SUMIF([1]销售数据!$B:$B,AD996,[1]销售数据!$H:$H)</f>
        <v>0</v>
      </c>
      <c r="AJ996" s="19">
        <f t="shared" si="251"/>
        <v>0</v>
      </c>
      <c r="AK996">
        <f>SUMIF([1]发货店铺数!$B:$B,AD996,[1]发货店铺数!$G:$G)</f>
        <v>0</v>
      </c>
      <c r="AL996">
        <f>SUMIF([1]销售店铺数!$B:$B,AD996,[1]销售店铺数!$G:$G)</f>
        <v>0</v>
      </c>
      <c r="AM996">
        <f>SUMIF([1]上周销售店铺数!$B:$B,AD996,[1]上周销售店铺数!$G:$G)</f>
        <v>0</v>
      </c>
      <c r="AN996" s="19">
        <f t="shared" si="252"/>
        <v>0</v>
      </c>
      <c r="AO996" s="19">
        <f t="shared" si="241"/>
        <v>0</v>
      </c>
      <c r="AP996" s="19">
        <f t="shared" si="242"/>
        <v>0</v>
      </c>
      <c r="AQ996" s="11">
        <f t="shared" si="253"/>
        <v>0</v>
      </c>
      <c r="AR996" s="19">
        <f t="shared" si="254"/>
        <v>0</v>
      </c>
      <c r="AS996" s="19">
        <f t="shared" si="255"/>
        <v>0</v>
      </c>
    </row>
    <row r="997" spans="1:45">
      <c r="A997"/>
      <c r="B997"/>
      <c r="C997"/>
      <c r="D997"/>
      <c r="E997"/>
      <c r="F997"/>
      <c r="G997"/>
      <c r="H997"/>
      <c r="L997" s="8"/>
      <c r="M997" s="8" t="str">
        <f>IF(ISERROR( VLOOKUP(AD997,'[1]采购入库货量(公司仓库)'!$A:$I,9,FALSE)),"", VLOOKUP(AD997,'[1]采购入库货量(公司仓库)'!$A:$I,9,FALSE))</f>
        <v/>
      </c>
      <c r="N997" s="8" t="str">
        <f>IF(ISERROR( VLOOKUP(AD997,[1]批发上市日期!$A:$F,6,FALSE)),"",  VLOOKUP(AD997,[1]批发上市日期!$A:$F,6,FALSE))</f>
        <v/>
      </c>
      <c r="O997" s="11">
        <f>IF(ISERROR(VLOOKUP(E997&amp;G997,'[1]采购入库货量(公司仓库)'!$A:$I,7,FALSE)),0,VLOOKUP(E997&amp;G997,'[1]采购入库货量(公司仓库)'!$A:$I,7,FALSE))</f>
        <v>0</v>
      </c>
      <c r="P997">
        <f t="shared" si="243"/>
        <v>0</v>
      </c>
      <c r="Q997">
        <f>IF(ISERROR(VLOOKUP(E997&amp;G997,'[1]采购入库货量(公司仓库)'!$A:$I,8,FALSE)),0,VLOOKUP(E997&amp;G997,'[1]采购入库货量(公司仓库)'!$A:$I,8,FALSE))</f>
        <v>0</v>
      </c>
      <c r="R997" s="11">
        <f t="shared" si="244"/>
        <v>0</v>
      </c>
      <c r="S997">
        <f>SUMIF([1]库存总量!$H:$H,E997&amp;G997,[1]库存总量!$G:$G)</f>
        <v>0</v>
      </c>
      <c r="T997">
        <f t="shared" si="245"/>
        <v>0</v>
      </c>
      <c r="U997">
        <f>SUMIFS([1]库存总量!$G:$G,[1]库存总量!$H:$H,E997&amp;G997,[1]库存总量!$A:$A,"B")</f>
        <v>0</v>
      </c>
      <c r="V997">
        <f t="shared" si="246"/>
        <v>0</v>
      </c>
      <c r="W997">
        <f>SUMIFS([1]库存总量!$G:$G,[1]库存总量!$H:$H,E997&amp;G997,[1]库存总量!$A:$A,"K")</f>
        <v>0</v>
      </c>
      <c r="X997">
        <f t="shared" si="247"/>
        <v>0</v>
      </c>
      <c r="Y997">
        <f t="shared" si="248"/>
        <v>0</v>
      </c>
      <c r="Z997">
        <f t="shared" si="249"/>
        <v>0</v>
      </c>
      <c r="AA997">
        <f>(IF(ISERROR(VLOOKUP(E997&amp;G997,'[1]采购入库货量(公司仓库)'!$A:$H,7,FALSE)),0,VLOOKUP(E997&amp;G997,'[1]采购入库货量(公司仓库)'!$A:$H,7,FALSE)))*L997-(IF(ISERROR(VLOOKUP(E997&amp;G997,'[1]采购入库货量(公司仓库)'!$A:$H,8,FALSE)),0,VLOOKUP(E997&amp;G997,'[1]采购入库货量(公司仓库)'!$A:$H,8,FALSE)))</f>
        <v>0</v>
      </c>
      <c r="AB997">
        <f>SUMIF([1]销售数据!$B:$B,E997&amp;G997,[1]销售数据!$G:$G)</f>
        <v>0</v>
      </c>
      <c r="AC997">
        <f t="shared" si="250"/>
        <v>0</v>
      </c>
      <c r="AD997" t="str">
        <f t="shared" si="240"/>
        <v/>
      </c>
      <c r="AE997">
        <f>SUMIF([1]销售数据!$B:$B,AD997,[1]销售数据!$L:$L)</f>
        <v>0</v>
      </c>
      <c r="AF997">
        <f>SUMIF([1]销售数据!$B:$B,AD997,[1]销售数据!$K:$K)</f>
        <v>0</v>
      </c>
      <c r="AG997">
        <f>SUMIF([1]销售数据!$B:$B,AD997,[1]销售数据!$J:$J)</f>
        <v>0</v>
      </c>
      <c r="AH997">
        <f>SUMIF([1]销售数据!$B:$B,AD997,[1]销售数据!$I:$I)</f>
        <v>0</v>
      </c>
      <c r="AI997">
        <f>SUMIF([1]销售数据!$B:$B,AD997,[1]销售数据!$H:$H)</f>
        <v>0</v>
      </c>
      <c r="AJ997" s="19">
        <f t="shared" si="251"/>
        <v>0</v>
      </c>
      <c r="AK997">
        <f>SUMIF([1]发货店铺数!$B:$B,AD997,[1]发货店铺数!$G:$G)</f>
        <v>0</v>
      </c>
      <c r="AL997">
        <f>SUMIF([1]销售店铺数!$B:$B,AD997,[1]销售店铺数!$G:$G)</f>
        <v>0</v>
      </c>
      <c r="AM997">
        <f>SUMIF([1]上周销售店铺数!$B:$B,AD997,[1]上周销售店铺数!$G:$G)</f>
        <v>0</v>
      </c>
      <c r="AN997" s="19">
        <f t="shared" si="252"/>
        <v>0</v>
      </c>
      <c r="AO997" s="19">
        <f t="shared" si="241"/>
        <v>0</v>
      </c>
      <c r="AP997" s="19">
        <f t="shared" si="242"/>
        <v>0</v>
      </c>
      <c r="AQ997" s="11">
        <f t="shared" si="253"/>
        <v>0</v>
      </c>
      <c r="AR997" s="19">
        <f t="shared" si="254"/>
        <v>0</v>
      </c>
      <c r="AS997" s="19">
        <f t="shared" si="255"/>
        <v>0</v>
      </c>
    </row>
    <row r="998" spans="1:45">
      <c r="A998"/>
      <c r="B998"/>
      <c r="C998"/>
      <c r="D998"/>
      <c r="E998"/>
      <c r="F998"/>
      <c r="G998"/>
      <c r="H998"/>
      <c r="L998" s="8"/>
      <c r="M998" s="8" t="str">
        <f>IF(ISERROR( VLOOKUP(AD998,'[1]采购入库货量(公司仓库)'!$A:$I,9,FALSE)),"", VLOOKUP(AD998,'[1]采购入库货量(公司仓库)'!$A:$I,9,FALSE))</f>
        <v/>
      </c>
      <c r="N998" s="8" t="str">
        <f>IF(ISERROR( VLOOKUP(AD998,[1]批发上市日期!$A:$F,6,FALSE)),"",  VLOOKUP(AD998,[1]批发上市日期!$A:$F,6,FALSE))</f>
        <v/>
      </c>
      <c r="O998" s="11">
        <f>IF(ISERROR(VLOOKUP(E998&amp;G998,'[1]采购入库货量(公司仓库)'!$A:$I,7,FALSE)),0,VLOOKUP(E998&amp;G998,'[1]采购入库货量(公司仓库)'!$A:$I,7,FALSE))</f>
        <v>0</v>
      </c>
      <c r="P998">
        <f t="shared" si="243"/>
        <v>0</v>
      </c>
      <c r="Q998">
        <f>IF(ISERROR(VLOOKUP(E998&amp;G998,'[1]采购入库货量(公司仓库)'!$A:$I,8,FALSE)),0,VLOOKUP(E998&amp;G998,'[1]采购入库货量(公司仓库)'!$A:$I,8,FALSE))</f>
        <v>0</v>
      </c>
      <c r="R998" s="11">
        <f t="shared" si="244"/>
        <v>0</v>
      </c>
      <c r="S998">
        <f>SUMIF([1]库存总量!$H:$H,E998&amp;G998,[1]库存总量!$G:$G)</f>
        <v>0</v>
      </c>
      <c r="T998">
        <f t="shared" si="245"/>
        <v>0</v>
      </c>
      <c r="U998">
        <f>SUMIFS([1]库存总量!$G:$G,[1]库存总量!$H:$H,E998&amp;G998,[1]库存总量!$A:$A,"B")</f>
        <v>0</v>
      </c>
      <c r="V998">
        <f t="shared" si="246"/>
        <v>0</v>
      </c>
      <c r="W998">
        <f>SUMIFS([1]库存总量!$G:$G,[1]库存总量!$H:$H,E998&amp;G998,[1]库存总量!$A:$A,"K")</f>
        <v>0</v>
      </c>
      <c r="X998">
        <f t="shared" si="247"/>
        <v>0</v>
      </c>
      <c r="Y998">
        <f t="shared" si="248"/>
        <v>0</v>
      </c>
      <c r="Z998">
        <f t="shared" si="249"/>
        <v>0</v>
      </c>
      <c r="AA998">
        <f>(IF(ISERROR(VLOOKUP(E998&amp;G998,'[1]采购入库货量(公司仓库)'!$A:$H,7,FALSE)),0,VLOOKUP(E998&amp;G998,'[1]采购入库货量(公司仓库)'!$A:$H,7,FALSE)))*L998-(IF(ISERROR(VLOOKUP(E998&amp;G998,'[1]采购入库货量(公司仓库)'!$A:$H,8,FALSE)),0,VLOOKUP(E998&amp;G998,'[1]采购入库货量(公司仓库)'!$A:$H,8,FALSE)))</f>
        <v>0</v>
      </c>
      <c r="AB998">
        <f>SUMIF([1]销售数据!$B:$B,E998&amp;G998,[1]销售数据!$G:$G)</f>
        <v>0</v>
      </c>
      <c r="AC998">
        <f t="shared" si="250"/>
        <v>0</v>
      </c>
      <c r="AD998" t="str">
        <f t="shared" si="240"/>
        <v/>
      </c>
      <c r="AE998">
        <f>SUMIF([1]销售数据!$B:$B,AD998,[1]销售数据!$L:$L)</f>
        <v>0</v>
      </c>
      <c r="AF998">
        <f>SUMIF([1]销售数据!$B:$B,AD998,[1]销售数据!$K:$K)</f>
        <v>0</v>
      </c>
      <c r="AG998">
        <f>SUMIF([1]销售数据!$B:$B,AD998,[1]销售数据!$J:$J)</f>
        <v>0</v>
      </c>
      <c r="AH998">
        <f>SUMIF([1]销售数据!$B:$B,AD998,[1]销售数据!$I:$I)</f>
        <v>0</v>
      </c>
      <c r="AI998">
        <f>SUMIF([1]销售数据!$B:$B,AD998,[1]销售数据!$H:$H)</f>
        <v>0</v>
      </c>
      <c r="AJ998" s="19">
        <f t="shared" si="251"/>
        <v>0</v>
      </c>
      <c r="AK998">
        <f>SUMIF([1]发货店铺数!$B:$B,AD998,[1]发货店铺数!$G:$G)</f>
        <v>0</v>
      </c>
      <c r="AL998">
        <f>SUMIF([1]销售店铺数!$B:$B,AD998,[1]销售店铺数!$G:$G)</f>
        <v>0</v>
      </c>
      <c r="AM998">
        <f>SUMIF([1]上周销售店铺数!$B:$B,AD998,[1]上周销售店铺数!$G:$G)</f>
        <v>0</v>
      </c>
      <c r="AN998" s="19">
        <f t="shared" si="252"/>
        <v>0</v>
      </c>
      <c r="AO998" s="19">
        <f t="shared" si="241"/>
        <v>0</v>
      </c>
      <c r="AP998" s="19">
        <f t="shared" si="242"/>
        <v>0</v>
      </c>
      <c r="AQ998" s="11">
        <f t="shared" si="253"/>
        <v>0</v>
      </c>
      <c r="AR998" s="19">
        <f t="shared" si="254"/>
        <v>0</v>
      </c>
      <c r="AS998" s="19">
        <f t="shared" si="255"/>
        <v>0</v>
      </c>
    </row>
    <row r="999" spans="1:45">
      <c r="A999"/>
      <c r="B999"/>
      <c r="C999"/>
      <c r="D999"/>
      <c r="E999"/>
      <c r="F999"/>
      <c r="G999"/>
      <c r="H999"/>
      <c r="L999" s="8"/>
      <c r="M999" s="8" t="str">
        <f>IF(ISERROR( VLOOKUP(AD999,'[1]采购入库货量(公司仓库)'!$A:$I,9,FALSE)),"", VLOOKUP(AD999,'[1]采购入库货量(公司仓库)'!$A:$I,9,FALSE))</f>
        <v/>
      </c>
      <c r="N999" s="8" t="str">
        <f>IF(ISERROR( VLOOKUP(AD999,[1]批发上市日期!$A:$F,6,FALSE)),"",  VLOOKUP(AD999,[1]批发上市日期!$A:$F,6,FALSE))</f>
        <v/>
      </c>
      <c r="O999" s="11">
        <f>IF(ISERROR(VLOOKUP(E999&amp;G999,'[1]采购入库货量(公司仓库)'!$A:$I,7,FALSE)),0,VLOOKUP(E999&amp;G999,'[1]采购入库货量(公司仓库)'!$A:$I,7,FALSE))</f>
        <v>0</v>
      </c>
      <c r="P999">
        <f t="shared" si="243"/>
        <v>0</v>
      </c>
      <c r="Q999">
        <f>IF(ISERROR(VLOOKUP(E999&amp;G999,'[1]采购入库货量(公司仓库)'!$A:$I,8,FALSE)),0,VLOOKUP(E999&amp;G999,'[1]采购入库货量(公司仓库)'!$A:$I,8,FALSE))</f>
        <v>0</v>
      </c>
      <c r="R999" s="11">
        <f t="shared" si="244"/>
        <v>0</v>
      </c>
      <c r="S999">
        <f>SUMIF([1]库存总量!$H:$H,E999&amp;G999,[1]库存总量!$G:$G)</f>
        <v>0</v>
      </c>
      <c r="T999">
        <f t="shared" si="245"/>
        <v>0</v>
      </c>
      <c r="U999">
        <f>SUMIFS([1]库存总量!$G:$G,[1]库存总量!$H:$H,E999&amp;G999,[1]库存总量!$A:$A,"B")</f>
        <v>0</v>
      </c>
      <c r="V999">
        <f t="shared" si="246"/>
        <v>0</v>
      </c>
      <c r="W999">
        <f>SUMIFS([1]库存总量!$G:$G,[1]库存总量!$H:$H,E999&amp;G999,[1]库存总量!$A:$A,"K")</f>
        <v>0</v>
      </c>
      <c r="X999">
        <f t="shared" si="247"/>
        <v>0</v>
      </c>
      <c r="Y999">
        <f t="shared" si="248"/>
        <v>0</v>
      </c>
      <c r="Z999">
        <f t="shared" si="249"/>
        <v>0</v>
      </c>
      <c r="AA999">
        <f>(IF(ISERROR(VLOOKUP(E999&amp;G999,'[1]采购入库货量(公司仓库)'!$A:$H,7,FALSE)),0,VLOOKUP(E999&amp;G999,'[1]采购入库货量(公司仓库)'!$A:$H,7,FALSE)))*L999-(IF(ISERROR(VLOOKUP(E999&amp;G999,'[1]采购入库货量(公司仓库)'!$A:$H,8,FALSE)),0,VLOOKUP(E999&amp;G999,'[1]采购入库货量(公司仓库)'!$A:$H,8,FALSE)))</f>
        <v>0</v>
      </c>
      <c r="AB999">
        <f>SUMIF([1]销售数据!$B:$B,E999&amp;G999,[1]销售数据!$G:$G)</f>
        <v>0</v>
      </c>
      <c r="AC999">
        <f t="shared" si="250"/>
        <v>0</v>
      </c>
      <c r="AD999" t="str">
        <f t="shared" si="240"/>
        <v/>
      </c>
      <c r="AE999">
        <f>SUMIF([1]销售数据!$B:$B,AD999,[1]销售数据!$L:$L)</f>
        <v>0</v>
      </c>
      <c r="AF999">
        <f>SUMIF([1]销售数据!$B:$B,AD999,[1]销售数据!$K:$K)</f>
        <v>0</v>
      </c>
      <c r="AG999">
        <f>SUMIF([1]销售数据!$B:$B,AD999,[1]销售数据!$J:$J)</f>
        <v>0</v>
      </c>
      <c r="AH999">
        <f>SUMIF([1]销售数据!$B:$B,AD999,[1]销售数据!$I:$I)</f>
        <v>0</v>
      </c>
      <c r="AI999">
        <f>SUMIF([1]销售数据!$B:$B,AD999,[1]销售数据!$H:$H)</f>
        <v>0</v>
      </c>
      <c r="AJ999" s="19">
        <f t="shared" si="251"/>
        <v>0</v>
      </c>
      <c r="AK999">
        <f>SUMIF([1]发货店铺数!$B:$B,AD999,[1]发货店铺数!$G:$G)</f>
        <v>0</v>
      </c>
      <c r="AL999">
        <f>SUMIF([1]销售店铺数!$B:$B,AD999,[1]销售店铺数!$G:$G)</f>
        <v>0</v>
      </c>
      <c r="AM999">
        <f>SUMIF([1]上周销售店铺数!$B:$B,AD999,[1]上周销售店铺数!$G:$G)</f>
        <v>0</v>
      </c>
      <c r="AN999" s="19">
        <f t="shared" si="252"/>
        <v>0</v>
      </c>
      <c r="AO999" s="19">
        <f t="shared" si="241"/>
        <v>0</v>
      </c>
      <c r="AP999" s="19">
        <f t="shared" si="242"/>
        <v>0</v>
      </c>
      <c r="AQ999" s="11">
        <f t="shared" si="253"/>
        <v>0</v>
      </c>
      <c r="AR999" s="19">
        <f t="shared" si="254"/>
        <v>0</v>
      </c>
      <c r="AS999" s="19">
        <f t="shared" si="255"/>
        <v>0</v>
      </c>
    </row>
    <row r="1000" spans="1:45">
      <c r="A1000"/>
      <c r="B1000"/>
      <c r="C1000"/>
      <c r="D1000"/>
      <c r="E1000"/>
      <c r="F1000"/>
      <c r="G1000"/>
      <c r="H1000"/>
      <c r="L1000" s="8"/>
      <c r="M1000" s="8" t="str">
        <f>IF(ISERROR( VLOOKUP(AD1000,'[1]采购入库货量(公司仓库)'!$A:$I,9,FALSE)),"", VLOOKUP(AD1000,'[1]采购入库货量(公司仓库)'!$A:$I,9,FALSE))</f>
        <v/>
      </c>
      <c r="N1000" s="8" t="str">
        <f>IF(ISERROR( VLOOKUP(AD1000,[1]批发上市日期!$A:$F,6,FALSE)),"",  VLOOKUP(AD1000,[1]批发上市日期!$A:$F,6,FALSE))</f>
        <v/>
      </c>
      <c r="O1000" s="11">
        <f>IF(ISERROR(VLOOKUP(E1000&amp;G1000,'[1]采购入库货量(公司仓库)'!$A:$I,7,FALSE)),0,VLOOKUP(E1000&amp;G1000,'[1]采购入库货量(公司仓库)'!$A:$I,7,FALSE))</f>
        <v>0</v>
      </c>
      <c r="P1000">
        <f t="shared" si="243"/>
        <v>0</v>
      </c>
      <c r="Q1000">
        <f>IF(ISERROR(VLOOKUP(E1000&amp;G1000,'[1]采购入库货量(公司仓库)'!$A:$I,8,FALSE)),0,VLOOKUP(E1000&amp;G1000,'[1]采购入库货量(公司仓库)'!$A:$I,8,FALSE))</f>
        <v>0</v>
      </c>
      <c r="R1000" s="11">
        <f t="shared" si="244"/>
        <v>0</v>
      </c>
      <c r="S1000">
        <f>SUMIF([1]库存总量!$H:$H,E1000&amp;G1000,[1]库存总量!$G:$G)</f>
        <v>0</v>
      </c>
      <c r="T1000">
        <f t="shared" si="245"/>
        <v>0</v>
      </c>
      <c r="U1000">
        <f>SUMIFS([1]库存总量!$G:$G,[1]库存总量!$H:$H,E1000&amp;G1000,[1]库存总量!$A:$A,"B")</f>
        <v>0</v>
      </c>
      <c r="V1000">
        <f t="shared" si="246"/>
        <v>0</v>
      </c>
      <c r="W1000">
        <f>SUMIFS([1]库存总量!$G:$G,[1]库存总量!$H:$H,E1000&amp;G1000,[1]库存总量!$A:$A,"K")</f>
        <v>0</v>
      </c>
      <c r="X1000">
        <f t="shared" si="247"/>
        <v>0</v>
      </c>
      <c r="Y1000">
        <f t="shared" si="248"/>
        <v>0</v>
      </c>
      <c r="Z1000">
        <f t="shared" si="249"/>
        <v>0</v>
      </c>
      <c r="AA1000">
        <f>(IF(ISERROR(VLOOKUP(E1000&amp;G1000,'[1]采购入库货量(公司仓库)'!$A:$H,7,FALSE)),0,VLOOKUP(E1000&amp;G1000,'[1]采购入库货量(公司仓库)'!$A:$H,7,FALSE)))*L1000-(IF(ISERROR(VLOOKUP(E1000&amp;G1000,'[1]采购入库货量(公司仓库)'!$A:$H,8,FALSE)),0,VLOOKUP(E1000&amp;G1000,'[1]采购入库货量(公司仓库)'!$A:$H,8,FALSE)))</f>
        <v>0</v>
      </c>
      <c r="AB1000">
        <f>SUMIF([1]销售数据!$B:$B,E1000&amp;G1000,[1]销售数据!$G:$G)</f>
        <v>0</v>
      </c>
      <c r="AC1000">
        <f t="shared" si="250"/>
        <v>0</v>
      </c>
      <c r="AD1000" t="str">
        <f t="shared" si="240"/>
        <v/>
      </c>
      <c r="AE1000">
        <f>SUMIF([1]销售数据!$B:$B,AD1000,[1]销售数据!$L:$L)</f>
        <v>0</v>
      </c>
      <c r="AF1000">
        <f>SUMIF([1]销售数据!$B:$B,AD1000,[1]销售数据!$K:$K)</f>
        <v>0</v>
      </c>
      <c r="AG1000">
        <f>SUMIF([1]销售数据!$B:$B,AD1000,[1]销售数据!$J:$J)</f>
        <v>0</v>
      </c>
      <c r="AH1000">
        <f>SUMIF([1]销售数据!$B:$B,AD1000,[1]销售数据!$I:$I)</f>
        <v>0</v>
      </c>
      <c r="AI1000">
        <f>SUMIF([1]销售数据!$B:$B,AD1000,[1]销售数据!$H:$H)</f>
        <v>0</v>
      </c>
      <c r="AJ1000" s="19">
        <f t="shared" si="251"/>
        <v>0</v>
      </c>
      <c r="AK1000">
        <f>SUMIF([1]发货店铺数!$B:$B,AD1000,[1]发货店铺数!$G:$G)</f>
        <v>0</v>
      </c>
      <c r="AL1000">
        <f>SUMIF([1]销售店铺数!$B:$B,AD1000,[1]销售店铺数!$G:$G)</f>
        <v>0</v>
      </c>
      <c r="AM1000">
        <f>SUMIF([1]上周销售店铺数!$B:$B,AD1000,[1]上周销售店铺数!$G:$G)</f>
        <v>0</v>
      </c>
      <c r="AN1000" s="19">
        <f t="shared" si="252"/>
        <v>0</v>
      </c>
      <c r="AO1000" s="19">
        <f t="shared" si="241"/>
        <v>0</v>
      </c>
      <c r="AP1000" s="19">
        <f t="shared" si="242"/>
        <v>0</v>
      </c>
      <c r="AQ1000" s="11">
        <f t="shared" si="253"/>
        <v>0</v>
      </c>
      <c r="AR1000" s="19">
        <f t="shared" si="254"/>
        <v>0</v>
      </c>
      <c r="AS1000" s="19">
        <f t="shared" si="255"/>
        <v>0</v>
      </c>
    </row>
    <row r="1001" spans="1:45">
      <c r="A1001"/>
      <c r="B1001"/>
      <c r="C1001"/>
      <c r="D1001"/>
      <c r="E1001"/>
      <c r="F1001"/>
      <c r="G1001"/>
      <c r="H1001"/>
      <c r="L1001" s="8"/>
      <c r="M1001" s="8" t="str">
        <f>IF(ISERROR( VLOOKUP(AD1001,'[1]采购入库货量(公司仓库)'!$A:$I,9,FALSE)),"", VLOOKUP(AD1001,'[1]采购入库货量(公司仓库)'!$A:$I,9,FALSE))</f>
        <v/>
      </c>
      <c r="N1001" s="8" t="str">
        <f>IF(ISERROR( VLOOKUP(AD1001,[1]批发上市日期!$A:$F,6,FALSE)),"",  VLOOKUP(AD1001,[1]批发上市日期!$A:$F,6,FALSE))</f>
        <v/>
      </c>
      <c r="O1001" s="11">
        <f>IF(ISERROR(VLOOKUP(E1001&amp;G1001,'[1]采购入库货量(公司仓库)'!$A:$I,7,FALSE)),0,VLOOKUP(E1001&amp;G1001,'[1]采购入库货量(公司仓库)'!$A:$I,7,FALSE))</f>
        <v>0</v>
      </c>
      <c r="P1001">
        <f t="shared" si="243"/>
        <v>0</v>
      </c>
      <c r="Q1001">
        <f>IF(ISERROR(VLOOKUP(E1001&amp;G1001,'[1]采购入库货量(公司仓库)'!$A:$I,8,FALSE)),0,VLOOKUP(E1001&amp;G1001,'[1]采购入库货量(公司仓库)'!$A:$I,8,FALSE))</f>
        <v>0</v>
      </c>
      <c r="R1001" s="11">
        <f t="shared" si="244"/>
        <v>0</v>
      </c>
      <c r="S1001">
        <f>SUMIF([1]库存总量!$H:$H,E1001&amp;G1001,[1]库存总量!$G:$G)</f>
        <v>0</v>
      </c>
      <c r="T1001">
        <f t="shared" si="245"/>
        <v>0</v>
      </c>
      <c r="U1001">
        <f>SUMIFS([1]库存总量!$G:$G,[1]库存总量!$H:$H,E1001&amp;G1001,[1]库存总量!$A:$A,"B")</f>
        <v>0</v>
      </c>
      <c r="V1001">
        <f t="shared" si="246"/>
        <v>0</v>
      </c>
      <c r="W1001">
        <f>SUMIFS([1]库存总量!$G:$G,[1]库存总量!$H:$H,E1001&amp;G1001,[1]库存总量!$A:$A,"K")</f>
        <v>0</v>
      </c>
      <c r="X1001">
        <f t="shared" si="247"/>
        <v>0</v>
      </c>
      <c r="Y1001">
        <f t="shared" si="248"/>
        <v>0</v>
      </c>
      <c r="Z1001">
        <f t="shared" si="249"/>
        <v>0</v>
      </c>
      <c r="AA1001">
        <f>(IF(ISERROR(VLOOKUP(E1001&amp;G1001,'[1]采购入库货量(公司仓库)'!$A:$H,7,FALSE)),0,VLOOKUP(E1001&amp;G1001,'[1]采购入库货量(公司仓库)'!$A:$H,7,FALSE)))*L1001-(IF(ISERROR(VLOOKUP(E1001&amp;G1001,'[1]采购入库货量(公司仓库)'!$A:$H,8,FALSE)),0,VLOOKUP(E1001&amp;G1001,'[1]采购入库货量(公司仓库)'!$A:$H,8,FALSE)))</f>
        <v>0</v>
      </c>
      <c r="AB1001">
        <f>SUMIF([1]销售数据!$B:$B,E1001&amp;G1001,[1]销售数据!$G:$G)</f>
        <v>0</v>
      </c>
      <c r="AC1001">
        <f t="shared" si="250"/>
        <v>0</v>
      </c>
      <c r="AD1001" t="str">
        <f t="shared" si="240"/>
        <v/>
      </c>
      <c r="AE1001">
        <f>SUMIF([1]销售数据!$B:$B,AD1001,[1]销售数据!$L:$L)</f>
        <v>0</v>
      </c>
      <c r="AF1001">
        <f>SUMIF([1]销售数据!$B:$B,AD1001,[1]销售数据!$K:$K)</f>
        <v>0</v>
      </c>
      <c r="AG1001">
        <f>SUMIF([1]销售数据!$B:$B,AD1001,[1]销售数据!$J:$J)</f>
        <v>0</v>
      </c>
      <c r="AH1001">
        <f>SUMIF([1]销售数据!$B:$B,AD1001,[1]销售数据!$I:$I)</f>
        <v>0</v>
      </c>
      <c r="AI1001">
        <f>SUMIF([1]销售数据!$B:$B,AD1001,[1]销售数据!$H:$H)</f>
        <v>0</v>
      </c>
      <c r="AJ1001" s="19">
        <f t="shared" si="251"/>
        <v>0</v>
      </c>
      <c r="AK1001">
        <f>SUMIF([1]发货店铺数!$B:$B,AD1001,[1]发货店铺数!$G:$G)</f>
        <v>0</v>
      </c>
      <c r="AL1001">
        <f>SUMIF([1]销售店铺数!$B:$B,AD1001,[1]销售店铺数!$G:$G)</f>
        <v>0</v>
      </c>
      <c r="AM1001">
        <f>SUMIF([1]上周销售店铺数!$B:$B,AD1001,[1]上周销售店铺数!$G:$G)</f>
        <v>0</v>
      </c>
      <c r="AN1001" s="19">
        <f t="shared" si="252"/>
        <v>0</v>
      </c>
      <c r="AO1001" s="19">
        <f t="shared" si="241"/>
        <v>0</v>
      </c>
      <c r="AP1001" s="19">
        <f t="shared" si="242"/>
        <v>0</v>
      </c>
      <c r="AQ1001" s="11">
        <f t="shared" si="253"/>
        <v>0</v>
      </c>
      <c r="AR1001" s="19">
        <f t="shared" si="254"/>
        <v>0</v>
      </c>
      <c r="AS1001" s="19">
        <f t="shared" si="255"/>
        <v>0</v>
      </c>
    </row>
    <row r="1002" spans="1:45">
      <c r="A1002"/>
      <c r="B1002"/>
      <c r="C1002"/>
      <c r="D1002"/>
      <c r="E1002"/>
      <c r="F1002"/>
      <c r="G1002"/>
      <c r="H1002"/>
      <c r="L1002" s="8"/>
      <c r="M1002" s="8" t="str">
        <f>IF(ISERROR( VLOOKUP(AD1002,'[1]采购入库货量(公司仓库)'!$A:$I,9,FALSE)),"", VLOOKUP(AD1002,'[1]采购入库货量(公司仓库)'!$A:$I,9,FALSE))</f>
        <v/>
      </c>
      <c r="N1002" s="8" t="str">
        <f>IF(ISERROR( VLOOKUP(AD1002,[1]批发上市日期!$A:$F,6,FALSE)),"",  VLOOKUP(AD1002,[1]批发上市日期!$A:$F,6,FALSE))</f>
        <v/>
      </c>
      <c r="O1002" s="11">
        <f>IF(ISERROR(VLOOKUP(E1002&amp;G1002,'[1]采购入库货量(公司仓库)'!$A:$I,7,FALSE)),0,VLOOKUP(E1002&amp;G1002,'[1]采购入库货量(公司仓库)'!$A:$I,7,FALSE))</f>
        <v>0</v>
      </c>
      <c r="P1002">
        <f t="shared" si="243"/>
        <v>0</v>
      </c>
      <c r="Q1002">
        <f>IF(ISERROR(VLOOKUP(E1002&amp;G1002,'[1]采购入库货量(公司仓库)'!$A:$I,8,FALSE)),0,VLOOKUP(E1002&amp;G1002,'[1]采购入库货量(公司仓库)'!$A:$I,8,FALSE))</f>
        <v>0</v>
      </c>
      <c r="R1002" s="11">
        <f t="shared" si="244"/>
        <v>0</v>
      </c>
      <c r="S1002">
        <f>SUMIF([1]库存总量!$H:$H,E1002&amp;G1002,[1]库存总量!$G:$G)</f>
        <v>0</v>
      </c>
      <c r="T1002">
        <f t="shared" si="245"/>
        <v>0</v>
      </c>
      <c r="U1002">
        <f>SUMIFS([1]库存总量!$G:$G,[1]库存总量!$H:$H,E1002&amp;G1002,[1]库存总量!$A:$A,"B")</f>
        <v>0</v>
      </c>
      <c r="V1002">
        <f t="shared" si="246"/>
        <v>0</v>
      </c>
      <c r="W1002">
        <f>SUMIFS([1]库存总量!$G:$G,[1]库存总量!$H:$H,E1002&amp;G1002,[1]库存总量!$A:$A,"K")</f>
        <v>0</v>
      </c>
      <c r="X1002">
        <f t="shared" si="247"/>
        <v>0</v>
      </c>
      <c r="Y1002">
        <f t="shared" si="248"/>
        <v>0</v>
      </c>
      <c r="Z1002">
        <f t="shared" si="249"/>
        <v>0</v>
      </c>
      <c r="AA1002">
        <f>(IF(ISERROR(VLOOKUP(E1002&amp;G1002,'[1]采购入库货量(公司仓库)'!$A:$H,7,FALSE)),0,VLOOKUP(E1002&amp;G1002,'[1]采购入库货量(公司仓库)'!$A:$H,7,FALSE)))*L1002-(IF(ISERROR(VLOOKUP(E1002&amp;G1002,'[1]采购入库货量(公司仓库)'!$A:$H,8,FALSE)),0,VLOOKUP(E1002&amp;G1002,'[1]采购入库货量(公司仓库)'!$A:$H,8,FALSE)))</f>
        <v>0</v>
      </c>
      <c r="AB1002">
        <f>SUMIF([1]销售数据!$B:$B,E1002&amp;G1002,[1]销售数据!$G:$G)</f>
        <v>0</v>
      </c>
      <c r="AC1002">
        <f t="shared" si="250"/>
        <v>0</v>
      </c>
      <c r="AD1002" t="str">
        <f t="shared" si="240"/>
        <v/>
      </c>
      <c r="AE1002">
        <f>SUMIF([1]销售数据!$B:$B,AD1002,[1]销售数据!$L:$L)</f>
        <v>0</v>
      </c>
      <c r="AF1002">
        <f>SUMIF([1]销售数据!$B:$B,AD1002,[1]销售数据!$K:$K)</f>
        <v>0</v>
      </c>
      <c r="AG1002">
        <f>SUMIF([1]销售数据!$B:$B,AD1002,[1]销售数据!$J:$J)</f>
        <v>0</v>
      </c>
      <c r="AH1002">
        <f>SUMIF([1]销售数据!$B:$B,AD1002,[1]销售数据!$I:$I)</f>
        <v>0</v>
      </c>
      <c r="AI1002">
        <f>SUMIF([1]销售数据!$B:$B,AD1002,[1]销售数据!$H:$H)</f>
        <v>0</v>
      </c>
      <c r="AJ1002" s="19">
        <f t="shared" si="251"/>
        <v>0</v>
      </c>
      <c r="AK1002">
        <f>SUMIF([1]发货店铺数!$B:$B,AD1002,[1]发货店铺数!$G:$G)</f>
        <v>0</v>
      </c>
      <c r="AL1002">
        <f>SUMIF([1]销售店铺数!$B:$B,AD1002,[1]销售店铺数!$G:$G)</f>
        <v>0</v>
      </c>
      <c r="AM1002">
        <f>SUMIF([1]上周销售店铺数!$B:$B,AD1002,[1]上周销售店铺数!$G:$G)</f>
        <v>0</v>
      </c>
      <c r="AN1002" s="19">
        <f t="shared" si="252"/>
        <v>0</v>
      </c>
      <c r="AO1002" s="19">
        <f t="shared" si="241"/>
        <v>0</v>
      </c>
      <c r="AP1002" s="19">
        <f t="shared" si="242"/>
        <v>0</v>
      </c>
      <c r="AQ1002" s="11">
        <f t="shared" si="253"/>
        <v>0</v>
      </c>
      <c r="AR1002" s="19">
        <f t="shared" si="254"/>
        <v>0</v>
      </c>
      <c r="AS1002" s="19">
        <f t="shared" si="255"/>
        <v>0</v>
      </c>
    </row>
    <row r="1003" spans="1:45">
      <c r="A1003"/>
      <c r="B1003"/>
      <c r="C1003"/>
      <c r="D1003"/>
      <c r="E1003"/>
      <c r="F1003"/>
      <c r="G1003"/>
      <c r="H1003"/>
      <c r="L1003" s="8"/>
      <c r="M1003" s="8" t="str">
        <f>IF(ISERROR( VLOOKUP(AD1003,'[1]采购入库货量(公司仓库)'!$A:$I,9,FALSE)),"", VLOOKUP(AD1003,'[1]采购入库货量(公司仓库)'!$A:$I,9,FALSE))</f>
        <v/>
      </c>
      <c r="N1003" s="8" t="str">
        <f>IF(ISERROR( VLOOKUP(AD1003,[1]批发上市日期!$A:$F,6,FALSE)),"",  VLOOKUP(AD1003,[1]批发上市日期!$A:$F,6,FALSE))</f>
        <v/>
      </c>
      <c r="O1003" s="11">
        <f>IF(ISERROR(VLOOKUP(E1003&amp;G1003,'[1]采购入库货量(公司仓库)'!$A:$I,7,FALSE)),0,VLOOKUP(E1003&amp;G1003,'[1]采购入库货量(公司仓库)'!$A:$I,7,FALSE))</f>
        <v>0</v>
      </c>
      <c r="P1003">
        <f t="shared" si="243"/>
        <v>0</v>
      </c>
      <c r="Q1003">
        <f>IF(ISERROR(VLOOKUP(E1003&amp;G1003,'[1]采购入库货量(公司仓库)'!$A:$I,8,FALSE)),0,VLOOKUP(E1003&amp;G1003,'[1]采购入库货量(公司仓库)'!$A:$I,8,FALSE))</f>
        <v>0</v>
      </c>
      <c r="R1003" s="11">
        <f t="shared" si="244"/>
        <v>0</v>
      </c>
      <c r="S1003">
        <f>SUMIF([1]库存总量!$H:$H,E1003&amp;G1003,[1]库存总量!$G:$G)</f>
        <v>0</v>
      </c>
      <c r="T1003">
        <f t="shared" si="245"/>
        <v>0</v>
      </c>
      <c r="U1003">
        <f>SUMIFS([1]库存总量!$G:$G,[1]库存总量!$H:$H,E1003&amp;G1003,[1]库存总量!$A:$A,"B")</f>
        <v>0</v>
      </c>
      <c r="V1003">
        <f t="shared" si="246"/>
        <v>0</v>
      </c>
      <c r="W1003">
        <f>SUMIFS([1]库存总量!$G:$G,[1]库存总量!$H:$H,E1003&amp;G1003,[1]库存总量!$A:$A,"K")</f>
        <v>0</v>
      </c>
      <c r="X1003">
        <f t="shared" si="247"/>
        <v>0</v>
      </c>
      <c r="Y1003">
        <f t="shared" si="248"/>
        <v>0</v>
      </c>
      <c r="Z1003">
        <f t="shared" si="249"/>
        <v>0</v>
      </c>
      <c r="AA1003">
        <f>(IF(ISERROR(VLOOKUP(E1003&amp;G1003,'[1]采购入库货量(公司仓库)'!$A:$H,7,FALSE)),0,VLOOKUP(E1003&amp;G1003,'[1]采购入库货量(公司仓库)'!$A:$H,7,FALSE)))*L1003-(IF(ISERROR(VLOOKUP(E1003&amp;G1003,'[1]采购入库货量(公司仓库)'!$A:$H,8,FALSE)),0,VLOOKUP(E1003&amp;G1003,'[1]采购入库货量(公司仓库)'!$A:$H,8,FALSE)))</f>
        <v>0</v>
      </c>
      <c r="AB1003">
        <f>SUMIF([1]销售数据!$B:$B,E1003&amp;G1003,[1]销售数据!$G:$G)</f>
        <v>0</v>
      </c>
      <c r="AC1003">
        <f t="shared" si="250"/>
        <v>0</v>
      </c>
      <c r="AD1003" t="str">
        <f t="shared" si="240"/>
        <v/>
      </c>
      <c r="AE1003">
        <f>SUMIF([1]销售数据!$B:$B,AD1003,[1]销售数据!$L:$L)</f>
        <v>0</v>
      </c>
      <c r="AF1003">
        <f>SUMIF([1]销售数据!$B:$B,AD1003,[1]销售数据!$K:$K)</f>
        <v>0</v>
      </c>
      <c r="AG1003">
        <f>SUMIF([1]销售数据!$B:$B,AD1003,[1]销售数据!$J:$J)</f>
        <v>0</v>
      </c>
      <c r="AH1003">
        <f>SUMIF([1]销售数据!$B:$B,AD1003,[1]销售数据!$I:$I)</f>
        <v>0</v>
      </c>
      <c r="AI1003">
        <f>SUMIF([1]销售数据!$B:$B,AD1003,[1]销售数据!$H:$H)</f>
        <v>0</v>
      </c>
      <c r="AJ1003" s="19">
        <f t="shared" si="251"/>
        <v>0</v>
      </c>
      <c r="AK1003">
        <f>SUMIF([1]发货店铺数!$B:$B,AD1003,[1]发货店铺数!$G:$G)</f>
        <v>0</v>
      </c>
      <c r="AL1003">
        <f>SUMIF([1]销售店铺数!$B:$B,AD1003,[1]销售店铺数!$G:$G)</f>
        <v>0</v>
      </c>
      <c r="AM1003">
        <f>SUMIF([1]上周销售店铺数!$B:$B,AD1003,[1]上周销售店铺数!$G:$G)</f>
        <v>0</v>
      </c>
      <c r="AN1003" s="19">
        <f t="shared" si="252"/>
        <v>0</v>
      </c>
      <c r="AO1003" s="19">
        <f t="shared" si="241"/>
        <v>0</v>
      </c>
      <c r="AP1003" s="19">
        <f t="shared" si="242"/>
        <v>0</v>
      </c>
      <c r="AQ1003" s="11">
        <f t="shared" si="253"/>
        <v>0</v>
      </c>
      <c r="AR1003" s="19">
        <f t="shared" si="254"/>
        <v>0</v>
      </c>
      <c r="AS1003" s="19">
        <f t="shared" si="255"/>
        <v>0</v>
      </c>
    </row>
    <row r="1004" spans="1:45">
      <c r="A1004"/>
      <c r="B1004"/>
      <c r="C1004"/>
      <c r="D1004"/>
      <c r="E1004"/>
      <c r="F1004"/>
      <c r="G1004"/>
      <c r="H1004"/>
      <c r="L1004" s="8"/>
      <c r="M1004" s="8" t="str">
        <f>IF(ISERROR( VLOOKUP(AD1004,'[1]采购入库货量(公司仓库)'!$A:$I,9,FALSE)),"", VLOOKUP(AD1004,'[1]采购入库货量(公司仓库)'!$A:$I,9,FALSE))</f>
        <v/>
      </c>
      <c r="N1004" s="8" t="str">
        <f>IF(ISERROR( VLOOKUP(AD1004,[1]批发上市日期!$A:$F,6,FALSE)),"",  VLOOKUP(AD1004,[1]批发上市日期!$A:$F,6,FALSE))</f>
        <v/>
      </c>
      <c r="O1004" s="11">
        <f>IF(ISERROR(VLOOKUP(E1004&amp;G1004,'[1]采购入库货量(公司仓库)'!$A:$I,7,FALSE)),0,VLOOKUP(E1004&amp;G1004,'[1]采购入库货量(公司仓库)'!$A:$I,7,FALSE))</f>
        <v>0</v>
      </c>
      <c r="P1004">
        <f t="shared" si="243"/>
        <v>0</v>
      </c>
      <c r="Q1004">
        <f>IF(ISERROR(VLOOKUP(E1004&amp;G1004,'[1]采购入库货量(公司仓库)'!$A:$I,8,FALSE)),0,VLOOKUP(E1004&amp;G1004,'[1]采购入库货量(公司仓库)'!$A:$I,8,FALSE))</f>
        <v>0</v>
      </c>
      <c r="R1004" s="11">
        <f t="shared" si="244"/>
        <v>0</v>
      </c>
      <c r="S1004">
        <f>SUMIF([1]库存总量!$H:$H,E1004&amp;G1004,[1]库存总量!$G:$G)</f>
        <v>0</v>
      </c>
      <c r="T1004">
        <f t="shared" si="245"/>
        <v>0</v>
      </c>
      <c r="U1004">
        <f>SUMIFS([1]库存总量!$G:$G,[1]库存总量!$H:$H,E1004&amp;G1004,[1]库存总量!$A:$A,"B")</f>
        <v>0</v>
      </c>
      <c r="V1004">
        <f t="shared" si="246"/>
        <v>0</v>
      </c>
      <c r="W1004">
        <f>SUMIFS([1]库存总量!$G:$G,[1]库存总量!$H:$H,E1004&amp;G1004,[1]库存总量!$A:$A,"K")</f>
        <v>0</v>
      </c>
      <c r="X1004">
        <f t="shared" si="247"/>
        <v>0</v>
      </c>
      <c r="Y1004">
        <f t="shared" si="248"/>
        <v>0</v>
      </c>
      <c r="Z1004">
        <f t="shared" si="249"/>
        <v>0</v>
      </c>
      <c r="AA1004">
        <f>(IF(ISERROR(VLOOKUP(E1004&amp;G1004,'[1]采购入库货量(公司仓库)'!$A:$H,7,FALSE)),0,VLOOKUP(E1004&amp;G1004,'[1]采购入库货量(公司仓库)'!$A:$H,7,FALSE)))*L1004-(IF(ISERROR(VLOOKUP(E1004&amp;G1004,'[1]采购入库货量(公司仓库)'!$A:$H,8,FALSE)),0,VLOOKUP(E1004&amp;G1004,'[1]采购入库货量(公司仓库)'!$A:$H,8,FALSE)))</f>
        <v>0</v>
      </c>
      <c r="AB1004">
        <f>SUMIF([1]销售数据!$B:$B,E1004&amp;G1004,[1]销售数据!$G:$G)</f>
        <v>0</v>
      </c>
      <c r="AC1004">
        <f t="shared" si="250"/>
        <v>0</v>
      </c>
      <c r="AD1004" t="str">
        <f t="shared" si="240"/>
        <v/>
      </c>
      <c r="AE1004">
        <f>SUMIF([1]销售数据!$B:$B,AD1004,[1]销售数据!$L:$L)</f>
        <v>0</v>
      </c>
      <c r="AF1004">
        <f>SUMIF([1]销售数据!$B:$B,AD1004,[1]销售数据!$K:$K)</f>
        <v>0</v>
      </c>
      <c r="AG1004">
        <f>SUMIF([1]销售数据!$B:$B,AD1004,[1]销售数据!$J:$J)</f>
        <v>0</v>
      </c>
      <c r="AH1004">
        <f>SUMIF([1]销售数据!$B:$B,AD1004,[1]销售数据!$I:$I)</f>
        <v>0</v>
      </c>
      <c r="AI1004">
        <f>SUMIF([1]销售数据!$B:$B,AD1004,[1]销售数据!$H:$H)</f>
        <v>0</v>
      </c>
      <c r="AJ1004" s="19">
        <f t="shared" si="251"/>
        <v>0</v>
      </c>
      <c r="AK1004">
        <f>SUMIF([1]发货店铺数!$B:$B,AD1004,[1]发货店铺数!$G:$G)</f>
        <v>0</v>
      </c>
      <c r="AL1004">
        <f>SUMIF([1]销售店铺数!$B:$B,AD1004,[1]销售店铺数!$G:$G)</f>
        <v>0</v>
      </c>
      <c r="AM1004">
        <f>SUMIF([1]上周销售店铺数!$B:$B,AD1004,[1]上周销售店铺数!$G:$G)</f>
        <v>0</v>
      </c>
      <c r="AN1004" s="19">
        <f t="shared" si="252"/>
        <v>0</v>
      </c>
      <c r="AO1004" s="19">
        <f t="shared" si="241"/>
        <v>0</v>
      </c>
      <c r="AP1004" s="19">
        <f t="shared" si="242"/>
        <v>0</v>
      </c>
      <c r="AQ1004" s="11">
        <f t="shared" si="253"/>
        <v>0</v>
      </c>
      <c r="AR1004" s="19">
        <f t="shared" si="254"/>
        <v>0</v>
      </c>
      <c r="AS1004" s="19">
        <f t="shared" si="255"/>
        <v>0</v>
      </c>
    </row>
    <row r="1005" spans="1:45">
      <c r="A1005"/>
      <c r="B1005"/>
      <c r="C1005"/>
      <c r="D1005"/>
      <c r="E1005"/>
      <c r="F1005"/>
      <c r="G1005"/>
      <c r="H1005"/>
      <c r="L1005" s="8"/>
      <c r="M1005" s="8" t="str">
        <f>IF(ISERROR( VLOOKUP(AD1005,'[1]采购入库货量(公司仓库)'!$A:$I,9,FALSE)),"", VLOOKUP(AD1005,'[1]采购入库货量(公司仓库)'!$A:$I,9,FALSE))</f>
        <v/>
      </c>
      <c r="N1005" s="8" t="str">
        <f>IF(ISERROR( VLOOKUP(AD1005,[1]批发上市日期!$A:$F,6,FALSE)),"",  VLOOKUP(AD1005,[1]批发上市日期!$A:$F,6,FALSE))</f>
        <v/>
      </c>
      <c r="O1005" s="11">
        <f>IF(ISERROR(VLOOKUP(E1005&amp;G1005,'[1]采购入库货量(公司仓库)'!$A:$I,7,FALSE)),0,VLOOKUP(E1005&amp;G1005,'[1]采购入库货量(公司仓库)'!$A:$I,7,FALSE))</f>
        <v>0</v>
      </c>
      <c r="P1005">
        <f t="shared" si="243"/>
        <v>0</v>
      </c>
      <c r="Q1005">
        <f>IF(ISERROR(VLOOKUP(E1005&amp;G1005,'[1]采购入库货量(公司仓库)'!$A:$I,8,FALSE)),0,VLOOKUP(E1005&amp;G1005,'[1]采购入库货量(公司仓库)'!$A:$I,8,FALSE))</f>
        <v>0</v>
      </c>
      <c r="R1005" s="11">
        <f t="shared" si="244"/>
        <v>0</v>
      </c>
      <c r="S1005">
        <f>SUMIF([1]库存总量!$H:$H,E1005&amp;G1005,[1]库存总量!$G:$G)</f>
        <v>0</v>
      </c>
      <c r="T1005">
        <f t="shared" si="245"/>
        <v>0</v>
      </c>
      <c r="U1005">
        <f>SUMIFS([1]库存总量!$G:$G,[1]库存总量!$H:$H,E1005&amp;G1005,[1]库存总量!$A:$A,"B")</f>
        <v>0</v>
      </c>
      <c r="V1005">
        <f t="shared" si="246"/>
        <v>0</v>
      </c>
      <c r="W1005">
        <f>SUMIFS([1]库存总量!$G:$G,[1]库存总量!$H:$H,E1005&amp;G1005,[1]库存总量!$A:$A,"K")</f>
        <v>0</v>
      </c>
      <c r="X1005">
        <f t="shared" si="247"/>
        <v>0</v>
      </c>
      <c r="Y1005">
        <f t="shared" si="248"/>
        <v>0</v>
      </c>
      <c r="Z1005">
        <f t="shared" si="249"/>
        <v>0</v>
      </c>
      <c r="AA1005">
        <f>(IF(ISERROR(VLOOKUP(E1005&amp;G1005,'[1]采购入库货量(公司仓库)'!$A:$H,7,FALSE)),0,VLOOKUP(E1005&amp;G1005,'[1]采购入库货量(公司仓库)'!$A:$H,7,FALSE)))*L1005-(IF(ISERROR(VLOOKUP(E1005&amp;G1005,'[1]采购入库货量(公司仓库)'!$A:$H,8,FALSE)),0,VLOOKUP(E1005&amp;G1005,'[1]采购入库货量(公司仓库)'!$A:$H,8,FALSE)))</f>
        <v>0</v>
      </c>
      <c r="AB1005">
        <f>SUMIF([1]销售数据!$B:$B,E1005&amp;G1005,[1]销售数据!$G:$G)</f>
        <v>0</v>
      </c>
      <c r="AC1005">
        <f t="shared" si="250"/>
        <v>0</v>
      </c>
      <c r="AD1005" t="str">
        <f t="shared" si="240"/>
        <v/>
      </c>
      <c r="AE1005">
        <f>SUMIF([1]销售数据!$B:$B,AD1005,[1]销售数据!$L:$L)</f>
        <v>0</v>
      </c>
      <c r="AF1005">
        <f>SUMIF([1]销售数据!$B:$B,AD1005,[1]销售数据!$K:$K)</f>
        <v>0</v>
      </c>
      <c r="AG1005">
        <f>SUMIF([1]销售数据!$B:$B,AD1005,[1]销售数据!$J:$J)</f>
        <v>0</v>
      </c>
      <c r="AH1005">
        <f>SUMIF([1]销售数据!$B:$B,AD1005,[1]销售数据!$I:$I)</f>
        <v>0</v>
      </c>
      <c r="AI1005">
        <f>SUMIF([1]销售数据!$B:$B,AD1005,[1]销售数据!$H:$H)</f>
        <v>0</v>
      </c>
      <c r="AJ1005" s="19">
        <f t="shared" si="251"/>
        <v>0</v>
      </c>
      <c r="AK1005">
        <f>SUMIF([1]发货店铺数!$B:$B,AD1005,[1]发货店铺数!$G:$G)</f>
        <v>0</v>
      </c>
      <c r="AL1005">
        <f>SUMIF([1]销售店铺数!$B:$B,AD1005,[1]销售店铺数!$G:$G)</f>
        <v>0</v>
      </c>
      <c r="AM1005">
        <f>SUMIF([1]上周销售店铺数!$B:$B,AD1005,[1]上周销售店铺数!$G:$G)</f>
        <v>0</v>
      </c>
      <c r="AN1005" s="19">
        <f t="shared" si="252"/>
        <v>0</v>
      </c>
      <c r="AO1005" s="19">
        <f t="shared" si="241"/>
        <v>0</v>
      </c>
      <c r="AP1005" s="19">
        <f t="shared" si="242"/>
        <v>0</v>
      </c>
      <c r="AQ1005" s="11">
        <f t="shared" si="253"/>
        <v>0</v>
      </c>
      <c r="AR1005" s="19">
        <f t="shared" si="254"/>
        <v>0</v>
      </c>
      <c r="AS1005" s="19">
        <f t="shared" si="255"/>
        <v>0</v>
      </c>
    </row>
    <row r="1006" spans="1:45">
      <c r="A1006"/>
      <c r="B1006"/>
      <c r="C1006"/>
      <c r="D1006"/>
      <c r="E1006"/>
      <c r="F1006"/>
      <c r="G1006"/>
      <c r="H1006"/>
      <c r="L1006" s="8"/>
      <c r="M1006" s="8" t="str">
        <f>IF(ISERROR( VLOOKUP(AD1006,'[1]采购入库货量(公司仓库)'!$A:$I,9,FALSE)),"", VLOOKUP(AD1006,'[1]采购入库货量(公司仓库)'!$A:$I,9,FALSE))</f>
        <v/>
      </c>
      <c r="N1006" s="8" t="str">
        <f>IF(ISERROR( VLOOKUP(AD1006,[1]批发上市日期!$A:$F,6,FALSE)),"",  VLOOKUP(AD1006,[1]批发上市日期!$A:$F,6,FALSE))</f>
        <v/>
      </c>
      <c r="O1006" s="11">
        <f>IF(ISERROR(VLOOKUP(E1006&amp;G1006,'[1]采购入库货量(公司仓库)'!$A:$I,7,FALSE)),0,VLOOKUP(E1006&amp;G1006,'[1]采购入库货量(公司仓库)'!$A:$I,7,FALSE))</f>
        <v>0</v>
      </c>
      <c r="P1006">
        <f t="shared" si="243"/>
        <v>0</v>
      </c>
      <c r="Q1006">
        <f>IF(ISERROR(VLOOKUP(E1006&amp;G1006,'[1]采购入库货量(公司仓库)'!$A:$I,8,FALSE)),0,VLOOKUP(E1006&amp;G1006,'[1]采购入库货量(公司仓库)'!$A:$I,8,FALSE))</f>
        <v>0</v>
      </c>
      <c r="R1006" s="11">
        <f t="shared" si="244"/>
        <v>0</v>
      </c>
      <c r="S1006">
        <f>SUMIF([1]库存总量!$H:$H,E1006&amp;G1006,[1]库存总量!$G:$G)</f>
        <v>0</v>
      </c>
      <c r="T1006">
        <f t="shared" si="245"/>
        <v>0</v>
      </c>
      <c r="U1006">
        <f>SUMIFS([1]库存总量!$G:$G,[1]库存总量!$H:$H,E1006&amp;G1006,[1]库存总量!$A:$A,"B")</f>
        <v>0</v>
      </c>
      <c r="V1006">
        <f t="shared" si="246"/>
        <v>0</v>
      </c>
      <c r="W1006">
        <f>SUMIFS([1]库存总量!$G:$G,[1]库存总量!$H:$H,E1006&amp;G1006,[1]库存总量!$A:$A,"K")</f>
        <v>0</v>
      </c>
      <c r="X1006">
        <f t="shared" si="247"/>
        <v>0</v>
      </c>
      <c r="Y1006">
        <f t="shared" si="248"/>
        <v>0</v>
      </c>
      <c r="Z1006">
        <f t="shared" si="249"/>
        <v>0</v>
      </c>
      <c r="AA1006">
        <f>(IF(ISERROR(VLOOKUP(E1006&amp;G1006,'[1]采购入库货量(公司仓库)'!$A:$H,7,FALSE)),0,VLOOKUP(E1006&amp;G1006,'[1]采购入库货量(公司仓库)'!$A:$H,7,FALSE)))*L1006-(IF(ISERROR(VLOOKUP(E1006&amp;G1006,'[1]采购入库货量(公司仓库)'!$A:$H,8,FALSE)),0,VLOOKUP(E1006&amp;G1006,'[1]采购入库货量(公司仓库)'!$A:$H,8,FALSE)))</f>
        <v>0</v>
      </c>
      <c r="AB1006">
        <f>SUMIF([1]销售数据!$B:$B,E1006&amp;G1006,[1]销售数据!$G:$G)</f>
        <v>0</v>
      </c>
      <c r="AC1006">
        <f t="shared" si="250"/>
        <v>0</v>
      </c>
      <c r="AD1006" t="str">
        <f t="shared" si="240"/>
        <v/>
      </c>
      <c r="AE1006">
        <f>SUMIF([1]销售数据!$B:$B,AD1006,[1]销售数据!$L:$L)</f>
        <v>0</v>
      </c>
      <c r="AF1006">
        <f>SUMIF([1]销售数据!$B:$B,AD1006,[1]销售数据!$K:$K)</f>
        <v>0</v>
      </c>
      <c r="AG1006">
        <f>SUMIF([1]销售数据!$B:$B,AD1006,[1]销售数据!$J:$J)</f>
        <v>0</v>
      </c>
      <c r="AH1006">
        <f>SUMIF([1]销售数据!$B:$B,AD1006,[1]销售数据!$I:$I)</f>
        <v>0</v>
      </c>
      <c r="AI1006">
        <f>SUMIF([1]销售数据!$B:$B,AD1006,[1]销售数据!$H:$H)</f>
        <v>0</v>
      </c>
      <c r="AJ1006" s="19">
        <f t="shared" si="251"/>
        <v>0</v>
      </c>
      <c r="AK1006">
        <f>SUMIF([1]发货店铺数!$B:$B,AD1006,[1]发货店铺数!$G:$G)</f>
        <v>0</v>
      </c>
      <c r="AL1006">
        <f>SUMIF([1]销售店铺数!$B:$B,AD1006,[1]销售店铺数!$G:$G)</f>
        <v>0</v>
      </c>
      <c r="AM1006">
        <f>SUMIF([1]上周销售店铺数!$B:$B,AD1006,[1]上周销售店铺数!$G:$G)</f>
        <v>0</v>
      </c>
      <c r="AN1006" s="19">
        <f t="shared" si="252"/>
        <v>0</v>
      </c>
      <c r="AO1006" s="19">
        <f t="shared" si="241"/>
        <v>0</v>
      </c>
      <c r="AP1006" s="19">
        <f t="shared" si="242"/>
        <v>0</v>
      </c>
      <c r="AQ1006" s="11">
        <f t="shared" si="253"/>
        <v>0</v>
      </c>
      <c r="AR1006" s="19">
        <f t="shared" si="254"/>
        <v>0</v>
      </c>
      <c r="AS1006" s="19">
        <f t="shared" si="255"/>
        <v>0</v>
      </c>
    </row>
    <row r="1007" spans="1:45">
      <c r="A1007"/>
      <c r="B1007"/>
      <c r="C1007"/>
      <c r="D1007"/>
      <c r="E1007"/>
      <c r="F1007"/>
      <c r="G1007"/>
      <c r="H1007"/>
      <c r="L1007" s="8"/>
      <c r="M1007" s="8" t="str">
        <f>IF(ISERROR( VLOOKUP(AD1007,'[1]采购入库货量(公司仓库)'!$A:$I,9,FALSE)),"", VLOOKUP(AD1007,'[1]采购入库货量(公司仓库)'!$A:$I,9,FALSE))</f>
        <v/>
      </c>
      <c r="N1007" s="8" t="str">
        <f>IF(ISERROR( VLOOKUP(AD1007,[1]批发上市日期!$A:$F,6,FALSE)),"",  VLOOKUP(AD1007,[1]批发上市日期!$A:$F,6,FALSE))</f>
        <v/>
      </c>
      <c r="O1007" s="11">
        <f>IF(ISERROR(VLOOKUP(E1007&amp;G1007,'[1]采购入库货量(公司仓库)'!$A:$I,7,FALSE)),0,VLOOKUP(E1007&amp;G1007,'[1]采购入库货量(公司仓库)'!$A:$I,7,FALSE))</f>
        <v>0</v>
      </c>
      <c r="P1007">
        <f t="shared" si="243"/>
        <v>0</v>
      </c>
      <c r="Q1007">
        <f>IF(ISERROR(VLOOKUP(E1007&amp;G1007,'[1]采购入库货量(公司仓库)'!$A:$I,8,FALSE)),0,VLOOKUP(E1007&amp;G1007,'[1]采购入库货量(公司仓库)'!$A:$I,8,FALSE))</f>
        <v>0</v>
      </c>
      <c r="R1007" s="11">
        <f t="shared" si="244"/>
        <v>0</v>
      </c>
      <c r="S1007">
        <f>SUMIF([1]库存总量!$H:$H,E1007&amp;G1007,[1]库存总量!$G:$G)</f>
        <v>0</v>
      </c>
      <c r="T1007">
        <f t="shared" si="245"/>
        <v>0</v>
      </c>
      <c r="U1007">
        <f>SUMIFS([1]库存总量!$G:$G,[1]库存总量!$H:$H,E1007&amp;G1007,[1]库存总量!$A:$A,"B")</f>
        <v>0</v>
      </c>
      <c r="V1007">
        <f t="shared" si="246"/>
        <v>0</v>
      </c>
      <c r="W1007">
        <f>SUMIFS([1]库存总量!$G:$G,[1]库存总量!$H:$H,E1007&amp;G1007,[1]库存总量!$A:$A,"K")</f>
        <v>0</v>
      </c>
      <c r="X1007">
        <f t="shared" si="247"/>
        <v>0</v>
      </c>
      <c r="Y1007">
        <f t="shared" si="248"/>
        <v>0</v>
      </c>
      <c r="Z1007">
        <f t="shared" si="249"/>
        <v>0</v>
      </c>
      <c r="AA1007">
        <f>(IF(ISERROR(VLOOKUP(E1007&amp;G1007,'[1]采购入库货量(公司仓库)'!$A:$H,7,FALSE)),0,VLOOKUP(E1007&amp;G1007,'[1]采购入库货量(公司仓库)'!$A:$H,7,FALSE)))*L1007-(IF(ISERROR(VLOOKUP(E1007&amp;G1007,'[1]采购入库货量(公司仓库)'!$A:$H,8,FALSE)),0,VLOOKUP(E1007&amp;G1007,'[1]采购入库货量(公司仓库)'!$A:$H,8,FALSE)))</f>
        <v>0</v>
      </c>
      <c r="AB1007">
        <f>SUMIF([1]销售数据!$B:$B,E1007&amp;G1007,[1]销售数据!$G:$G)</f>
        <v>0</v>
      </c>
      <c r="AC1007">
        <f t="shared" si="250"/>
        <v>0</v>
      </c>
      <c r="AD1007" t="str">
        <f t="shared" si="240"/>
        <v/>
      </c>
      <c r="AE1007">
        <f>SUMIF([1]销售数据!$B:$B,AD1007,[1]销售数据!$L:$L)</f>
        <v>0</v>
      </c>
      <c r="AF1007">
        <f>SUMIF([1]销售数据!$B:$B,AD1007,[1]销售数据!$K:$K)</f>
        <v>0</v>
      </c>
      <c r="AG1007">
        <f>SUMIF([1]销售数据!$B:$B,AD1007,[1]销售数据!$J:$J)</f>
        <v>0</v>
      </c>
      <c r="AH1007">
        <f>SUMIF([1]销售数据!$B:$B,AD1007,[1]销售数据!$I:$I)</f>
        <v>0</v>
      </c>
      <c r="AI1007">
        <f>SUMIF([1]销售数据!$B:$B,AD1007,[1]销售数据!$H:$H)</f>
        <v>0</v>
      </c>
      <c r="AJ1007" s="19">
        <f t="shared" si="251"/>
        <v>0</v>
      </c>
      <c r="AK1007">
        <f>SUMIF([1]发货店铺数!$B:$B,AD1007,[1]发货店铺数!$G:$G)</f>
        <v>0</v>
      </c>
      <c r="AL1007">
        <f>SUMIF([1]销售店铺数!$B:$B,AD1007,[1]销售店铺数!$G:$G)</f>
        <v>0</v>
      </c>
      <c r="AM1007">
        <f>SUMIF([1]上周销售店铺数!$B:$B,AD1007,[1]上周销售店铺数!$G:$G)</f>
        <v>0</v>
      </c>
      <c r="AN1007" s="19">
        <f t="shared" si="252"/>
        <v>0</v>
      </c>
      <c r="AO1007" s="19">
        <f t="shared" si="241"/>
        <v>0</v>
      </c>
      <c r="AP1007" s="19">
        <f t="shared" si="242"/>
        <v>0</v>
      </c>
      <c r="AQ1007" s="11">
        <f t="shared" si="253"/>
        <v>0</v>
      </c>
      <c r="AR1007" s="19">
        <f t="shared" si="254"/>
        <v>0</v>
      </c>
      <c r="AS1007" s="19">
        <f t="shared" si="255"/>
        <v>0</v>
      </c>
    </row>
    <row r="1008" spans="1:45">
      <c r="A1008"/>
      <c r="B1008"/>
      <c r="C1008"/>
      <c r="D1008"/>
      <c r="E1008"/>
      <c r="F1008"/>
      <c r="G1008"/>
      <c r="H1008"/>
      <c r="L1008" s="8"/>
      <c r="M1008" s="8" t="str">
        <f>IF(ISERROR( VLOOKUP(AD1008,'[1]采购入库货量(公司仓库)'!$A:$I,9,FALSE)),"", VLOOKUP(AD1008,'[1]采购入库货量(公司仓库)'!$A:$I,9,FALSE))</f>
        <v/>
      </c>
      <c r="N1008" s="8" t="str">
        <f>IF(ISERROR( VLOOKUP(AD1008,[1]批发上市日期!$A:$F,6,FALSE)),"",  VLOOKUP(AD1008,[1]批发上市日期!$A:$F,6,FALSE))</f>
        <v/>
      </c>
      <c r="O1008" s="11">
        <f>IF(ISERROR(VLOOKUP(E1008&amp;G1008,'[1]采购入库货量(公司仓库)'!$A:$I,7,FALSE)),0,VLOOKUP(E1008&amp;G1008,'[1]采购入库货量(公司仓库)'!$A:$I,7,FALSE))</f>
        <v>0</v>
      </c>
      <c r="P1008">
        <f t="shared" si="243"/>
        <v>0</v>
      </c>
      <c r="Q1008">
        <f>IF(ISERROR(VLOOKUP(E1008&amp;G1008,'[1]采购入库货量(公司仓库)'!$A:$I,8,FALSE)),0,VLOOKUP(E1008&amp;G1008,'[1]采购入库货量(公司仓库)'!$A:$I,8,FALSE))</f>
        <v>0</v>
      </c>
      <c r="R1008" s="11">
        <f t="shared" si="244"/>
        <v>0</v>
      </c>
      <c r="S1008">
        <f>SUMIF([1]库存总量!$H:$H,E1008&amp;G1008,[1]库存总量!$G:$G)</f>
        <v>0</v>
      </c>
      <c r="T1008">
        <f t="shared" si="245"/>
        <v>0</v>
      </c>
      <c r="U1008">
        <f>SUMIFS([1]库存总量!$G:$G,[1]库存总量!$H:$H,E1008&amp;G1008,[1]库存总量!$A:$A,"B")</f>
        <v>0</v>
      </c>
      <c r="V1008">
        <f t="shared" si="246"/>
        <v>0</v>
      </c>
      <c r="W1008">
        <f>SUMIFS([1]库存总量!$G:$G,[1]库存总量!$H:$H,E1008&amp;G1008,[1]库存总量!$A:$A,"K")</f>
        <v>0</v>
      </c>
      <c r="X1008">
        <f t="shared" si="247"/>
        <v>0</v>
      </c>
      <c r="Y1008">
        <f t="shared" si="248"/>
        <v>0</v>
      </c>
      <c r="Z1008">
        <f t="shared" si="249"/>
        <v>0</v>
      </c>
      <c r="AA1008">
        <f>(IF(ISERROR(VLOOKUP(E1008&amp;G1008,'[1]采购入库货量(公司仓库)'!$A:$H,7,FALSE)),0,VLOOKUP(E1008&amp;G1008,'[1]采购入库货量(公司仓库)'!$A:$H,7,FALSE)))*L1008-(IF(ISERROR(VLOOKUP(E1008&amp;G1008,'[1]采购入库货量(公司仓库)'!$A:$H,8,FALSE)),0,VLOOKUP(E1008&amp;G1008,'[1]采购入库货量(公司仓库)'!$A:$H,8,FALSE)))</f>
        <v>0</v>
      </c>
      <c r="AB1008">
        <f>SUMIF([1]销售数据!$B:$B,E1008&amp;G1008,[1]销售数据!$G:$G)</f>
        <v>0</v>
      </c>
      <c r="AC1008">
        <f t="shared" si="250"/>
        <v>0</v>
      </c>
      <c r="AD1008" t="str">
        <f t="shared" si="240"/>
        <v/>
      </c>
      <c r="AE1008">
        <f>SUMIF([1]销售数据!$B:$B,AD1008,[1]销售数据!$L:$L)</f>
        <v>0</v>
      </c>
      <c r="AF1008">
        <f>SUMIF([1]销售数据!$B:$B,AD1008,[1]销售数据!$K:$K)</f>
        <v>0</v>
      </c>
      <c r="AG1008">
        <f>SUMIF([1]销售数据!$B:$B,AD1008,[1]销售数据!$J:$J)</f>
        <v>0</v>
      </c>
      <c r="AH1008">
        <f>SUMIF([1]销售数据!$B:$B,AD1008,[1]销售数据!$I:$I)</f>
        <v>0</v>
      </c>
      <c r="AI1008">
        <f>SUMIF([1]销售数据!$B:$B,AD1008,[1]销售数据!$H:$H)</f>
        <v>0</v>
      </c>
      <c r="AJ1008" s="19">
        <f t="shared" si="251"/>
        <v>0</v>
      </c>
      <c r="AK1008">
        <f>SUMIF([1]发货店铺数!$B:$B,AD1008,[1]发货店铺数!$G:$G)</f>
        <v>0</v>
      </c>
      <c r="AL1008">
        <f>SUMIF([1]销售店铺数!$B:$B,AD1008,[1]销售店铺数!$G:$G)</f>
        <v>0</v>
      </c>
      <c r="AM1008">
        <f>SUMIF([1]上周销售店铺数!$B:$B,AD1008,[1]上周销售店铺数!$G:$G)</f>
        <v>0</v>
      </c>
      <c r="AN1008" s="19">
        <f t="shared" si="252"/>
        <v>0</v>
      </c>
      <c r="AO1008" s="19">
        <f t="shared" si="241"/>
        <v>0</v>
      </c>
      <c r="AP1008" s="19">
        <f t="shared" si="242"/>
        <v>0</v>
      </c>
      <c r="AQ1008" s="11">
        <f t="shared" si="253"/>
        <v>0</v>
      </c>
      <c r="AR1008" s="19">
        <f t="shared" si="254"/>
        <v>0</v>
      </c>
      <c r="AS1008" s="19">
        <f t="shared" si="255"/>
        <v>0</v>
      </c>
    </row>
    <row r="1009" spans="1:45">
      <c r="A1009"/>
      <c r="B1009"/>
      <c r="C1009"/>
      <c r="D1009"/>
      <c r="E1009"/>
      <c r="F1009"/>
      <c r="G1009"/>
      <c r="H1009"/>
      <c r="L1009" s="8"/>
      <c r="M1009" s="8" t="str">
        <f>IF(ISERROR( VLOOKUP(AD1009,'[1]采购入库货量(公司仓库)'!$A:$I,9,FALSE)),"", VLOOKUP(AD1009,'[1]采购入库货量(公司仓库)'!$A:$I,9,FALSE))</f>
        <v/>
      </c>
      <c r="N1009" s="8" t="str">
        <f>IF(ISERROR( VLOOKUP(AD1009,[1]批发上市日期!$A:$F,6,FALSE)),"",  VLOOKUP(AD1009,[1]批发上市日期!$A:$F,6,FALSE))</f>
        <v/>
      </c>
      <c r="O1009" s="11">
        <f>IF(ISERROR(VLOOKUP(E1009&amp;G1009,'[1]采购入库货量(公司仓库)'!$A:$I,7,FALSE)),0,VLOOKUP(E1009&amp;G1009,'[1]采购入库货量(公司仓库)'!$A:$I,7,FALSE))</f>
        <v>0</v>
      </c>
      <c r="P1009">
        <f t="shared" si="243"/>
        <v>0</v>
      </c>
      <c r="Q1009">
        <f>IF(ISERROR(VLOOKUP(E1009&amp;G1009,'[1]采购入库货量(公司仓库)'!$A:$I,8,FALSE)),0,VLOOKUP(E1009&amp;G1009,'[1]采购入库货量(公司仓库)'!$A:$I,8,FALSE))</f>
        <v>0</v>
      </c>
      <c r="R1009" s="11">
        <f t="shared" si="244"/>
        <v>0</v>
      </c>
      <c r="S1009">
        <f>SUMIF([1]库存总量!$H:$H,E1009&amp;G1009,[1]库存总量!$G:$G)</f>
        <v>0</v>
      </c>
      <c r="T1009">
        <f t="shared" si="245"/>
        <v>0</v>
      </c>
      <c r="U1009">
        <f>SUMIFS([1]库存总量!$G:$G,[1]库存总量!$H:$H,E1009&amp;G1009,[1]库存总量!$A:$A,"B")</f>
        <v>0</v>
      </c>
      <c r="V1009">
        <f t="shared" si="246"/>
        <v>0</v>
      </c>
      <c r="W1009">
        <f>SUMIFS([1]库存总量!$G:$G,[1]库存总量!$H:$H,E1009&amp;G1009,[1]库存总量!$A:$A,"K")</f>
        <v>0</v>
      </c>
      <c r="X1009">
        <f t="shared" si="247"/>
        <v>0</v>
      </c>
      <c r="Y1009">
        <f t="shared" si="248"/>
        <v>0</v>
      </c>
      <c r="Z1009">
        <f t="shared" si="249"/>
        <v>0</v>
      </c>
      <c r="AA1009">
        <f>(IF(ISERROR(VLOOKUP(E1009&amp;G1009,'[1]采购入库货量(公司仓库)'!$A:$H,7,FALSE)),0,VLOOKUP(E1009&amp;G1009,'[1]采购入库货量(公司仓库)'!$A:$H,7,FALSE)))*L1009-(IF(ISERROR(VLOOKUP(E1009&amp;G1009,'[1]采购入库货量(公司仓库)'!$A:$H,8,FALSE)),0,VLOOKUP(E1009&amp;G1009,'[1]采购入库货量(公司仓库)'!$A:$H,8,FALSE)))</f>
        <v>0</v>
      </c>
      <c r="AB1009">
        <f>SUMIF([1]销售数据!$B:$B,E1009&amp;G1009,[1]销售数据!$G:$G)</f>
        <v>0</v>
      </c>
      <c r="AC1009">
        <f t="shared" si="250"/>
        <v>0</v>
      </c>
      <c r="AD1009" t="str">
        <f t="shared" si="240"/>
        <v/>
      </c>
      <c r="AE1009">
        <f>SUMIF([1]销售数据!$B:$B,AD1009,[1]销售数据!$L:$L)</f>
        <v>0</v>
      </c>
      <c r="AF1009">
        <f>SUMIF([1]销售数据!$B:$B,AD1009,[1]销售数据!$K:$K)</f>
        <v>0</v>
      </c>
      <c r="AG1009">
        <f>SUMIF([1]销售数据!$B:$B,AD1009,[1]销售数据!$J:$J)</f>
        <v>0</v>
      </c>
      <c r="AH1009">
        <f>SUMIF([1]销售数据!$B:$B,AD1009,[1]销售数据!$I:$I)</f>
        <v>0</v>
      </c>
      <c r="AI1009">
        <f>SUMIF([1]销售数据!$B:$B,AD1009,[1]销售数据!$H:$H)</f>
        <v>0</v>
      </c>
      <c r="AJ1009" s="19">
        <f t="shared" si="251"/>
        <v>0</v>
      </c>
      <c r="AK1009">
        <f>SUMIF([1]发货店铺数!$B:$B,AD1009,[1]发货店铺数!$G:$G)</f>
        <v>0</v>
      </c>
      <c r="AL1009">
        <f>SUMIF([1]销售店铺数!$B:$B,AD1009,[1]销售店铺数!$G:$G)</f>
        <v>0</v>
      </c>
      <c r="AM1009">
        <f>SUMIF([1]上周销售店铺数!$B:$B,AD1009,[1]上周销售店铺数!$G:$G)</f>
        <v>0</v>
      </c>
      <c r="AN1009" s="19">
        <f t="shared" si="252"/>
        <v>0</v>
      </c>
      <c r="AO1009" s="19">
        <f t="shared" si="241"/>
        <v>0</v>
      </c>
      <c r="AP1009" s="19">
        <f t="shared" si="242"/>
        <v>0</v>
      </c>
      <c r="AQ1009" s="11">
        <f t="shared" si="253"/>
        <v>0</v>
      </c>
      <c r="AR1009" s="19">
        <f t="shared" si="254"/>
        <v>0</v>
      </c>
      <c r="AS1009" s="19">
        <f t="shared" si="255"/>
        <v>0</v>
      </c>
    </row>
    <row r="1010" spans="1:45">
      <c r="A1010"/>
      <c r="B1010"/>
      <c r="C1010"/>
      <c r="D1010"/>
      <c r="E1010"/>
      <c r="F1010"/>
      <c r="G1010"/>
      <c r="H1010"/>
      <c r="L1010" s="8"/>
      <c r="M1010" s="8" t="str">
        <f>IF(ISERROR( VLOOKUP(AD1010,'[1]采购入库货量(公司仓库)'!$A:$I,9,FALSE)),"", VLOOKUP(AD1010,'[1]采购入库货量(公司仓库)'!$A:$I,9,FALSE))</f>
        <v/>
      </c>
      <c r="N1010" s="8" t="str">
        <f>IF(ISERROR( VLOOKUP(AD1010,[1]批发上市日期!$A:$F,6,FALSE)),"",  VLOOKUP(AD1010,[1]批发上市日期!$A:$F,6,FALSE))</f>
        <v/>
      </c>
      <c r="O1010" s="11">
        <f>IF(ISERROR(VLOOKUP(E1010&amp;G1010,'[1]采购入库货量(公司仓库)'!$A:$I,7,FALSE)),0,VLOOKUP(E1010&amp;G1010,'[1]采购入库货量(公司仓库)'!$A:$I,7,FALSE))</f>
        <v>0</v>
      </c>
      <c r="P1010">
        <f t="shared" si="243"/>
        <v>0</v>
      </c>
      <c r="Q1010">
        <f>IF(ISERROR(VLOOKUP(E1010&amp;G1010,'[1]采购入库货量(公司仓库)'!$A:$I,8,FALSE)),0,VLOOKUP(E1010&amp;G1010,'[1]采购入库货量(公司仓库)'!$A:$I,8,FALSE))</f>
        <v>0</v>
      </c>
      <c r="R1010" s="11">
        <f t="shared" si="244"/>
        <v>0</v>
      </c>
      <c r="S1010">
        <f>SUMIF([1]库存总量!$H:$H,E1010&amp;G1010,[1]库存总量!$G:$G)</f>
        <v>0</v>
      </c>
      <c r="T1010">
        <f t="shared" si="245"/>
        <v>0</v>
      </c>
      <c r="U1010">
        <f>SUMIFS([1]库存总量!$G:$G,[1]库存总量!$H:$H,E1010&amp;G1010,[1]库存总量!$A:$A,"B")</f>
        <v>0</v>
      </c>
      <c r="V1010">
        <f t="shared" si="246"/>
        <v>0</v>
      </c>
      <c r="W1010">
        <f>SUMIFS([1]库存总量!$G:$G,[1]库存总量!$H:$H,E1010&amp;G1010,[1]库存总量!$A:$A,"K")</f>
        <v>0</v>
      </c>
      <c r="X1010">
        <f t="shared" si="247"/>
        <v>0</v>
      </c>
      <c r="Y1010">
        <f t="shared" si="248"/>
        <v>0</v>
      </c>
      <c r="Z1010">
        <f t="shared" si="249"/>
        <v>0</v>
      </c>
      <c r="AA1010">
        <f>(IF(ISERROR(VLOOKUP(E1010&amp;G1010,'[1]采购入库货量(公司仓库)'!$A:$H,7,FALSE)),0,VLOOKUP(E1010&amp;G1010,'[1]采购入库货量(公司仓库)'!$A:$H,7,FALSE)))*L1010-(IF(ISERROR(VLOOKUP(E1010&amp;G1010,'[1]采购入库货量(公司仓库)'!$A:$H,8,FALSE)),0,VLOOKUP(E1010&amp;G1010,'[1]采购入库货量(公司仓库)'!$A:$H,8,FALSE)))</f>
        <v>0</v>
      </c>
      <c r="AB1010">
        <f>SUMIF([1]销售数据!$B:$B,E1010&amp;G1010,[1]销售数据!$G:$G)</f>
        <v>0</v>
      </c>
      <c r="AC1010">
        <f t="shared" si="250"/>
        <v>0</v>
      </c>
      <c r="AD1010" t="str">
        <f t="shared" si="240"/>
        <v/>
      </c>
      <c r="AE1010">
        <f>SUMIF([1]销售数据!$B:$B,AD1010,[1]销售数据!$L:$L)</f>
        <v>0</v>
      </c>
      <c r="AF1010">
        <f>SUMIF([1]销售数据!$B:$B,AD1010,[1]销售数据!$K:$K)</f>
        <v>0</v>
      </c>
      <c r="AG1010">
        <f>SUMIF([1]销售数据!$B:$B,AD1010,[1]销售数据!$J:$J)</f>
        <v>0</v>
      </c>
      <c r="AH1010">
        <f>SUMIF([1]销售数据!$B:$B,AD1010,[1]销售数据!$I:$I)</f>
        <v>0</v>
      </c>
      <c r="AI1010">
        <f>SUMIF([1]销售数据!$B:$B,AD1010,[1]销售数据!$H:$H)</f>
        <v>0</v>
      </c>
      <c r="AJ1010" s="19">
        <f t="shared" si="251"/>
        <v>0</v>
      </c>
      <c r="AK1010">
        <f>SUMIF([1]发货店铺数!$B:$B,AD1010,[1]发货店铺数!$G:$G)</f>
        <v>0</v>
      </c>
      <c r="AL1010">
        <f>SUMIF([1]销售店铺数!$B:$B,AD1010,[1]销售店铺数!$G:$G)</f>
        <v>0</v>
      </c>
      <c r="AM1010">
        <f>SUMIF([1]上周销售店铺数!$B:$B,AD1010,[1]上周销售店铺数!$G:$G)</f>
        <v>0</v>
      </c>
      <c r="AN1010" s="19">
        <f t="shared" si="252"/>
        <v>0</v>
      </c>
      <c r="AO1010" s="19">
        <f t="shared" si="241"/>
        <v>0</v>
      </c>
      <c r="AP1010" s="19">
        <f t="shared" si="242"/>
        <v>0</v>
      </c>
      <c r="AQ1010" s="11">
        <f t="shared" si="253"/>
        <v>0</v>
      </c>
      <c r="AR1010" s="19">
        <f t="shared" si="254"/>
        <v>0</v>
      </c>
      <c r="AS1010" s="19">
        <f t="shared" si="255"/>
        <v>0</v>
      </c>
    </row>
    <row r="1011" spans="1:45">
      <c r="A1011"/>
      <c r="B1011"/>
      <c r="C1011"/>
      <c r="D1011"/>
      <c r="E1011"/>
      <c r="F1011"/>
      <c r="G1011"/>
      <c r="H1011"/>
      <c r="L1011" s="8"/>
      <c r="M1011" s="8" t="str">
        <f>IF(ISERROR( VLOOKUP(AD1011,'[1]采购入库货量(公司仓库)'!$A:$I,9,FALSE)),"", VLOOKUP(AD1011,'[1]采购入库货量(公司仓库)'!$A:$I,9,FALSE))</f>
        <v/>
      </c>
      <c r="N1011" s="8" t="str">
        <f>IF(ISERROR( VLOOKUP(AD1011,[1]批发上市日期!$A:$F,6,FALSE)),"",  VLOOKUP(AD1011,[1]批发上市日期!$A:$F,6,FALSE))</f>
        <v/>
      </c>
      <c r="O1011" s="11">
        <f>IF(ISERROR(VLOOKUP(E1011&amp;G1011,'[1]采购入库货量(公司仓库)'!$A:$I,7,FALSE)),0,VLOOKUP(E1011&amp;G1011,'[1]采购入库货量(公司仓库)'!$A:$I,7,FALSE))</f>
        <v>0</v>
      </c>
      <c r="P1011">
        <f t="shared" si="243"/>
        <v>0</v>
      </c>
      <c r="Q1011">
        <f>IF(ISERROR(VLOOKUP(E1011&amp;G1011,'[1]采购入库货量(公司仓库)'!$A:$I,8,FALSE)),0,VLOOKUP(E1011&amp;G1011,'[1]采购入库货量(公司仓库)'!$A:$I,8,FALSE))</f>
        <v>0</v>
      </c>
      <c r="R1011" s="11">
        <f t="shared" si="244"/>
        <v>0</v>
      </c>
      <c r="S1011">
        <f>SUMIF([1]库存总量!$H:$H,E1011&amp;G1011,[1]库存总量!$G:$G)</f>
        <v>0</v>
      </c>
      <c r="T1011">
        <f t="shared" si="245"/>
        <v>0</v>
      </c>
      <c r="U1011">
        <f>SUMIFS([1]库存总量!$G:$G,[1]库存总量!$H:$H,E1011&amp;G1011,[1]库存总量!$A:$A,"B")</f>
        <v>0</v>
      </c>
      <c r="V1011">
        <f t="shared" si="246"/>
        <v>0</v>
      </c>
      <c r="W1011">
        <f>SUMIFS([1]库存总量!$G:$G,[1]库存总量!$H:$H,E1011&amp;G1011,[1]库存总量!$A:$A,"K")</f>
        <v>0</v>
      </c>
      <c r="X1011">
        <f t="shared" si="247"/>
        <v>0</v>
      </c>
      <c r="Y1011">
        <f t="shared" si="248"/>
        <v>0</v>
      </c>
      <c r="Z1011">
        <f t="shared" si="249"/>
        <v>0</v>
      </c>
      <c r="AA1011">
        <f>(IF(ISERROR(VLOOKUP(E1011&amp;G1011,'[1]采购入库货量(公司仓库)'!$A:$H,7,FALSE)),0,VLOOKUP(E1011&amp;G1011,'[1]采购入库货量(公司仓库)'!$A:$H,7,FALSE)))*L1011-(IF(ISERROR(VLOOKUP(E1011&amp;G1011,'[1]采购入库货量(公司仓库)'!$A:$H,8,FALSE)),0,VLOOKUP(E1011&amp;G1011,'[1]采购入库货量(公司仓库)'!$A:$H,8,FALSE)))</f>
        <v>0</v>
      </c>
      <c r="AB1011">
        <f>SUMIF([1]销售数据!$B:$B,E1011&amp;G1011,[1]销售数据!$G:$G)</f>
        <v>0</v>
      </c>
      <c r="AC1011">
        <f t="shared" si="250"/>
        <v>0</v>
      </c>
      <c r="AD1011" t="str">
        <f t="shared" si="240"/>
        <v/>
      </c>
      <c r="AE1011">
        <f>SUMIF([1]销售数据!$B:$B,AD1011,[1]销售数据!$L:$L)</f>
        <v>0</v>
      </c>
      <c r="AF1011">
        <f>SUMIF([1]销售数据!$B:$B,AD1011,[1]销售数据!$K:$K)</f>
        <v>0</v>
      </c>
      <c r="AG1011">
        <f>SUMIF([1]销售数据!$B:$B,AD1011,[1]销售数据!$J:$J)</f>
        <v>0</v>
      </c>
      <c r="AH1011">
        <f>SUMIF([1]销售数据!$B:$B,AD1011,[1]销售数据!$I:$I)</f>
        <v>0</v>
      </c>
      <c r="AI1011">
        <f>SUMIF([1]销售数据!$B:$B,AD1011,[1]销售数据!$H:$H)</f>
        <v>0</v>
      </c>
      <c r="AJ1011" s="19">
        <f t="shared" si="251"/>
        <v>0</v>
      </c>
      <c r="AK1011">
        <f>SUMIF([1]发货店铺数!$B:$B,AD1011,[1]发货店铺数!$G:$G)</f>
        <v>0</v>
      </c>
      <c r="AL1011">
        <f>SUMIF([1]销售店铺数!$B:$B,AD1011,[1]销售店铺数!$G:$G)</f>
        <v>0</v>
      </c>
      <c r="AM1011">
        <f>SUMIF([1]上周销售店铺数!$B:$B,AD1011,[1]上周销售店铺数!$G:$G)</f>
        <v>0</v>
      </c>
      <c r="AN1011" s="19">
        <f t="shared" si="252"/>
        <v>0</v>
      </c>
      <c r="AO1011" s="19">
        <f t="shared" si="241"/>
        <v>0</v>
      </c>
      <c r="AP1011" s="19">
        <f t="shared" si="242"/>
        <v>0</v>
      </c>
      <c r="AQ1011" s="11">
        <f t="shared" si="253"/>
        <v>0</v>
      </c>
      <c r="AR1011" s="19">
        <f t="shared" si="254"/>
        <v>0</v>
      </c>
      <c r="AS1011" s="19">
        <f t="shared" si="255"/>
        <v>0</v>
      </c>
    </row>
    <row r="1012" spans="1:45">
      <c r="A1012"/>
      <c r="B1012"/>
      <c r="C1012"/>
      <c r="D1012"/>
      <c r="E1012"/>
      <c r="F1012"/>
      <c r="G1012"/>
      <c r="H1012"/>
      <c r="L1012" s="8"/>
      <c r="M1012" s="8" t="str">
        <f>IF(ISERROR( VLOOKUP(AD1012,'[1]采购入库货量(公司仓库)'!$A:$I,9,FALSE)),"", VLOOKUP(AD1012,'[1]采购入库货量(公司仓库)'!$A:$I,9,FALSE))</f>
        <v/>
      </c>
      <c r="N1012" s="8" t="str">
        <f>IF(ISERROR( VLOOKUP(AD1012,[1]批发上市日期!$A:$F,6,FALSE)),"",  VLOOKUP(AD1012,[1]批发上市日期!$A:$F,6,FALSE))</f>
        <v/>
      </c>
      <c r="O1012" s="11">
        <f>IF(ISERROR(VLOOKUP(E1012&amp;G1012,'[1]采购入库货量(公司仓库)'!$A:$I,7,FALSE)),0,VLOOKUP(E1012&amp;G1012,'[1]采购入库货量(公司仓库)'!$A:$I,7,FALSE))</f>
        <v>0</v>
      </c>
      <c r="P1012">
        <f t="shared" si="243"/>
        <v>0</v>
      </c>
      <c r="Q1012">
        <f>IF(ISERROR(VLOOKUP(E1012&amp;G1012,'[1]采购入库货量(公司仓库)'!$A:$I,8,FALSE)),0,VLOOKUP(E1012&amp;G1012,'[1]采购入库货量(公司仓库)'!$A:$I,8,FALSE))</f>
        <v>0</v>
      </c>
      <c r="R1012" s="11">
        <f t="shared" si="244"/>
        <v>0</v>
      </c>
      <c r="S1012">
        <f>SUMIF([1]库存总量!$H:$H,E1012&amp;G1012,[1]库存总量!$G:$G)</f>
        <v>0</v>
      </c>
      <c r="T1012">
        <f t="shared" si="245"/>
        <v>0</v>
      </c>
      <c r="U1012">
        <f>SUMIFS([1]库存总量!$G:$G,[1]库存总量!$H:$H,E1012&amp;G1012,[1]库存总量!$A:$A,"B")</f>
        <v>0</v>
      </c>
      <c r="V1012">
        <f t="shared" si="246"/>
        <v>0</v>
      </c>
      <c r="W1012">
        <f>SUMIFS([1]库存总量!$G:$G,[1]库存总量!$H:$H,E1012&amp;G1012,[1]库存总量!$A:$A,"K")</f>
        <v>0</v>
      </c>
      <c r="X1012">
        <f t="shared" si="247"/>
        <v>0</v>
      </c>
      <c r="Y1012">
        <f t="shared" si="248"/>
        <v>0</v>
      </c>
      <c r="Z1012">
        <f t="shared" si="249"/>
        <v>0</v>
      </c>
      <c r="AA1012">
        <f>(IF(ISERROR(VLOOKUP(E1012&amp;G1012,'[1]采购入库货量(公司仓库)'!$A:$H,7,FALSE)),0,VLOOKUP(E1012&amp;G1012,'[1]采购入库货量(公司仓库)'!$A:$H,7,FALSE)))*L1012-(IF(ISERROR(VLOOKUP(E1012&amp;G1012,'[1]采购入库货量(公司仓库)'!$A:$H,8,FALSE)),0,VLOOKUP(E1012&amp;G1012,'[1]采购入库货量(公司仓库)'!$A:$H,8,FALSE)))</f>
        <v>0</v>
      </c>
      <c r="AB1012">
        <f>SUMIF([1]销售数据!$B:$B,E1012&amp;G1012,[1]销售数据!$G:$G)</f>
        <v>0</v>
      </c>
      <c r="AC1012">
        <f t="shared" si="250"/>
        <v>0</v>
      </c>
      <c r="AD1012" t="str">
        <f t="shared" si="240"/>
        <v/>
      </c>
      <c r="AE1012">
        <f>SUMIF([1]销售数据!$B:$B,AD1012,[1]销售数据!$L:$L)</f>
        <v>0</v>
      </c>
      <c r="AF1012">
        <f>SUMIF([1]销售数据!$B:$B,AD1012,[1]销售数据!$K:$K)</f>
        <v>0</v>
      </c>
      <c r="AG1012">
        <f>SUMIF([1]销售数据!$B:$B,AD1012,[1]销售数据!$J:$J)</f>
        <v>0</v>
      </c>
      <c r="AH1012">
        <f>SUMIF([1]销售数据!$B:$B,AD1012,[1]销售数据!$I:$I)</f>
        <v>0</v>
      </c>
      <c r="AI1012">
        <f>SUMIF([1]销售数据!$B:$B,AD1012,[1]销售数据!$H:$H)</f>
        <v>0</v>
      </c>
      <c r="AJ1012" s="19">
        <f t="shared" si="251"/>
        <v>0</v>
      </c>
      <c r="AK1012">
        <f>SUMIF([1]发货店铺数!$B:$B,AD1012,[1]发货店铺数!$G:$G)</f>
        <v>0</v>
      </c>
      <c r="AL1012">
        <f>SUMIF([1]销售店铺数!$B:$B,AD1012,[1]销售店铺数!$G:$G)</f>
        <v>0</v>
      </c>
      <c r="AM1012">
        <f>SUMIF([1]上周销售店铺数!$B:$B,AD1012,[1]上周销售店铺数!$G:$G)</f>
        <v>0</v>
      </c>
      <c r="AN1012" s="19">
        <f t="shared" si="252"/>
        <v>0</v>
      </c>
      <c r="AO1012" s="19">
        <f t="shared" si="241"/>
        <v>0</v>
      </c>
      <c r="AP1012" s="19">
        <f t="shared" si="242"/>
        <v>0</v>
      </c>
      <c r="AQ1012" s="11">
        <f t="shared" si="253"/>
        <v>0</v>
      </c>
      <c r="AR1012" s="19">
        <f t="shared" si="254"/>
        <v>0</v>
      </c>
      <c r="AS1012" s="19">
        <f t="shared" si="255"/>
        <v>0</v>
      </c>
    </row>
    <row r="1013" spans="1:45">
      <c r="A1013"/>
      <c r="B1013"/>
      <c r="C1013"/>
      <c r="D1013"/>
      <c r="E1013"/>
      <c r="F1013"/>
      <c r="G1013"/>
      <c r="H1013"/>
      <c r="L1013" s="8"/>
      <c r="M1013" s="8" t="str">
        <f>IF(ISERROR( VLOOKUP(AD1013,'[1]采购入库货量(公司仓库)'!$A:$I,9,FALSE)),"", VLOOKUP(AD1013,'[1]采购入库货量(公司仓库)'!$A:$I,9,FALSE))</f>
        <v/>
      </c>
      <c r="N1013" s="8" t="str">
        <f>IF(ISERROR( VLOOKUP(AD1013,[1]批发上市日期!$A:$F,6,FALSE)),"",  VLOOKUP(AD1013,[1]批发上市日期!$A:$F,6,FALSE))</f>
        <v/>
      </c>
      <c r="O1013" s="11">
        <f>IF(ISERROR(VLOOKUP(E1013&amp;G1013,'[1]采购入库货量(公司仓库)'!$A:$I,7,FALSE)),0,VLOOKUP(E1013&amp;G1013,'[1]采购入库货量(公司仓库)'!$A:$I,7,FALSE))</f>
        <v>0</v>
      </c>
      <c r="P1013">
        <f t="shared" si="243"/>
        <v>0</v>
      </c>
      <c r="Q1013">
        <f>IF(ISERROR(VLOOKUP(E1013&amp;G1013,'[1]采购入库货量(公司仓库)'!$A:$I,8,FALSE)),0,VLOOKUP(E1013&amp;G1013,'[1]采购入库货量(公司仓库)'!$A:$I,8,FALSE))</f>
        <v>0</v>
      </c>
      <c r="R1013" s="11">
        <f t="shared" si="244"/>
        <v>0</v>
      </c>
      <c r="S1013">
        <f>SUMIF([1]库存总量!$H:$H,E1013&amp;G1013,[1]库存总量!$G:$G)</f>
        <v>0</v>
      </c>
      <c r="T1013">
        <f t="shared" si="245"/>
        <v>0</v>
      </c>
      <c r="U1013">
        <f>SUMIFS([1]库存总量!$G:$G,[1]库存总量!$H:$H,E1013&amp;G1013,[1]库存总量!$A:$A,"B")</f>
        <v>0</v>
      </c>
      <c r="V1013">
        <f t="shared" si="246"/>
        <v>0</v>
      </c>
      <c r="W1013">
        <f>SUMIFS([1]库存总量!$G:$G,[1]库存总量!$H:$H,E1013&amp;G1013,[1]库存总量!$A:$A,"K")</f>
        <v>0</v>
      </c>
      <c r="X1013">
        <f t="shared" si="247"/>
        <v>0</v>
      </c>
      <c r="Y1013">
        <f t="shared" si="248"/>
        <v>0</v>
      </c>
      <c r="Z1013">
        <f t="shared" si="249"/>
        <v>0</v>
      </c>
      <c r="AA1013">
        <f>(IF(ISERROR(VLOOKUP(E1013&amp;G1013,'[1]采购入库货量(公司仓库)'!$A:$H,7,FALSE)),0,VLOOKUP(E1013&amp;G1013,'[1]采购入库货量(公司仓库)'!$A:$H,7,FALSE)))*L1013-(IF(ISERROR(VLOOKUP(E1013&amp;G1013,'[1]采购入库货量(公司仓库)'!$A:$H,8,FALSE)),0,VLOOKUP(E1013&amp;G1013,'[1]采购入库货量(公司仓库)'!$A:$H,8,FALSE)))</f>
        <v>0</v>
      </c>
      <c r="AB1013">
        <f>SUMIF([1]销售数据!$B:$B,E1013&amp;G1013,[1]销售数据!$G:$G)</f>
        <v>0</v>
      </c>
      <c r="AC1013">
        <f t="shared" si="250"/>
        <v>0</v>
      </c>
      <c r="AD1013" t="str">
        <f t="shared" si="240"/>
        <v/>
      </c>
      <c r="AE1013">
        <f>SUMIF([1]销售数据!$B:$B,AD1013,[1]销售数据!$L:$L)</f>
        <v>0</v>
      </c>
      <c r="AF1013">
        <f>SUMIF([1]销售数据!$B:$B,AD1013,[1]销售数据!$K:$K)</f>
        <v>0</v>
      </c>
      <c r="AG1013">
        <f>SUMIF([1]销售数据!$B:$B,AD1013,[1]销售数据!$J:$J)</f>
        <v>0</v>
      </c>
      <c r="AH1013">
        <f>SUMIF([1]销售数据!$B:$B,AD1013,[1]销售数据!$I:$I)</f>
        <v>0</v>
      </c>
      <c r="AI1013">
        <f>SUMIF([1]销售数据!$B:$B,AD1013,[1]销售数据!$H:$H)</f>
        <v>0</v>
      </c>
      <c r="AJ1013" s="19">
        <f t="shared" si="251"/>
        <v>0</v>
      </c>
      <c r="AK1013">
        <f>SUMIF([1]发货店铺数!$B:$B,AD1013,[1]发货店铺数!$G:$G)</f>
        <v>0</v>
      </c>
      <c r="AL1013">
        <f>SUMIF([1]销售店铺数!$B:$B,AD1013,[1]销售店铺数!$G:$G)</f>
        <v>0</v>
      </c>
      <c r="AM1013">
        <f>SUMIF([1]上周销售店铺数!$B:$B,AD1013,[1]上周销售店铺数!$G:$G)</f>
        <v>0</v>
      </c>
      <c r="AN1013" s="19">
        <f t="shared" si="252"/>
        <v>0</v>
      </c>
      <c r="AO1013" s="19">
        <f t="shared" si="241"/>
        <v>0</v>
      </c>
      <c r="AP1013" s="19">
        <f t="shared" si="242"/>
        <v>0</v>
      </c>
      <c r="AQ1013" s="11">
        <f t="shared" si="253"/>
        <v>0</v>
      </c>
      <c r="AR1013" s="19">
        <f t="shared" si="254"/>
        <v>0</v>
      </c>
      <c r="AS1013" s="19">
        <f t="shared" si="255"/>
        <v>0</v>
      </c>
    </row>
    <row r="1014" spans="1:45">
      <c r="A1014"/>
      <c r="B1014"/>
      <c r="C1014"/>
      <c r="D1014"/>
      <c r="E1014"/>
      <c r="F1014"/>
      <c r="G1014"/>
      <c r="H1014"/>
      <c r="L1014" s="8"/>
      <c r="M1014" s="8" t="str">
        <f>IF(ISERROR( VLOOKUP(AD1014,'[1]采购入库货量(公司仓库)'!$A:$I,9,FALSE)),"", VLOOKUP(AD1014,'[1]采购入库货量(公司仓库)'!$A:$I,9,FALSE))</f>
        <v/>
      </c>
      <c r="N1014" s="8" t="str">
        <f>IF(ISERROR( VLOOKUP(AD1014,[1]批发上市日期!$A:$F,6,FALSE)),"",  VLOOKUP(AD1014,[1]批发上市日期!$A:$F,6,FALSE))</f>
        <v/>
      </c>
      <c r="O1014" s="11">
        <f>IF(ISERROR(VLOOKUP(E1014&amp;G1014,'[1]采购入库货量(公司仓库)'!$A:$I,7,FALSE)),0,VLOOKUP(E1014&amp;G1014,'[1]采购入库货量(公司仓库)'!$A:$I,7,FALSE))</f>
        <v>0</v>
      </c>
      <c r="P1014">
        <f t="shared" si="243"/>
        <v>0</v>
      </c>
      <c r="Q1014">
        <f>IF(ISERROR(VLOOKUP(E1014&amp;G1014,'[1]采购入库货量(公司仓库)'!$A:$I,8,FALSE)),0,VLOOKUP(E1014&amp;G1014,'[1]采购入库货量(公司仓库)'!$A:$I,8,FALSE))</f>
        <v>0</v>
      </c>
      <c r="R1014" s="11">
        <f t="shared" si="244"/>
        <v>0</v>
      </c>
      <c r="S1014">
        <f>SUMIF([1]库存总量!$H:$H,E1014&amp;G1014,[1]库存总量!$G:$G)</f>
        <v>0</v>
      </c>
      <c r="T1014">
        <f t="shared" si="245"/>
        <v>0</v>
      </c>
      <c r="U1014">
        <f>SUMIFS([1]库存总量!$G:$G,[1]库存总量!$H:$H,E1014&amp;G1014,[1]库存总量!$A:$A,"B")</f>
        <v>0</v>
      </c>
      <c r="V1014">
        <f t="shared" si="246"/>
        <v>0</v>
      </c>
      <c r="W1014">
        <f>SUMIFS([1]库存总量!$G:$G,[1]库存总量!$H:$H,E1014&amp;G1014,[1]库存总量!$A:$A,"K")</f>
        <v>0</v>
      </c>
      <c r="X1014">
        <f t="shared" si="247"/>
        <v>0</v>
      </c>
      <c r="Y1014">
        <f t="shared" si="248"/>
        <v>0</v>
      </c>
      <c r="Z1014">
        <f t="shared" si="249"/>
        <v>0</v>
      </c>
      <c r="AA1014">
        <f>(IF(ISERROR(VLOOKUP(E1014&amp;G1014,'[1]采购入库货量(公司仓库)'!$A:$H,7,FALSE)),0,VLOOKUP(E1014&amp;G1014,'[1]采购入库货量(公司仓库)'!$A:$H,7,FALSE)))*L1014-(IF(ISERROR(VLOOKUP(E1014&amp;G1014,'[1]采购入库货量(公司仓库)'!$A:$H,8,FALSE)),0,VLOOKUP(E1014&amp;G1014,'[1]采购入库货量(公司仓库)'!$A:$H,8,FALSE)))</f>
        <v>0</v>
      </c>
      <c r="AB1014">
        <f>SUMIF([1]销售数据!$B:$B,E1014&amp;G1014,[1]销售数据!$G:$G)</f>
        <v>0</v>
      </c>
      <c r="AC1014">
        <f t="shared" si="250"/>
        <v>0</v>
      </c>
      <c r="AD1014" t="str">
        <f t="shared" si="240"/>
        <v/>
      </c>
      <c r="AE1014">
        <f>SUMIF([1]销售数据!$B:$B,AD1014,[1]销售数据!$L:$L)</f>
        <v>0</v>
      </c>
      <c r="AF1014">
        <f>SUMIF([1]销售数据!$B:$B,AD1014,[1]销售数据!$K:$K)</f>
        <v>0</v>
      </c>
      <c r="AG1014">
        <f>SUMIF([1]销售数据!$B:$B,AD1014,[1]销售数据!$J:$J)</f>
        <v>0</v>
      </c>
      <c r="AH1014">
        <f>SUMIF([1]销售数据!$B:$B,AD1014,[1]销售数据!$I:$I)</f>
        <v>0</v>
      </c>
      <c r="AI1014">
        <f>SUMIF([1]销售数据!$B:$B,AD1014,[1]销售数据!$H:$H)</f>
        <v>0</v>
      </c>
      <c r="AJ1014" s="19">
        <f t="shared" si="251"/>
        <v>0</v>
      </c>
      <c r="AK1014">
        <f>SUMIF([1]发货店铺数!$B:$B,AD1014,[1]发货店铺数!$G:$G)</f>
        <v>0</v>
      </c>
      <c r="AL1014">
        <f>SUMIF([1]销售店铺数!$B:$B,AD1014,[1]销售店铺数!$G:$G)</f>
        <v>0</v>
      </c>
      <c r="AM1014">
        <f>SUMIF([1]上周销售店铺数!$B:$B,AD1014,[1]上周销售店铺数!$G:$G)</f>
        <v>0</v>
      </c>
      <c r="AN1014" s="19">
        <f t="shared" si="252"/>
        <v>0</v>
      </c>
      <c r="AO1014" s="19">
        <f t="shared" si="241"/>
        <v>0</v>
      </c>
      <c r="AP1014" s="19">
        <f t="shared" si="242"/>
        <v>0</v>
      </c>
      <c r="AQ1014" s="11">
        <f t="shared" si="253"/>
        <v>0</v>
      </c>
      <c r="AR1014" s="19">
        <f t="shared" si="254"/>
        <v>0</v>
      </c>
      <c r="AS1014" s="19">
        <f t="shared" si="255"/>
        <v>0</v>
      </c>
    </row>
    <row r="1015" spans="1:45">
      <c r="A1015"/>
      <c r="B1015"/>
      <c r="C1015"/>
      <c r="D1015"/>
      <c r="E1015"/>
      <c r="F1015"/>
      <c r="G1015"/>
      <c r="H1015"/>
      <c r="L1015" s="8"/>
      <c r="M1015" s="8" t="str">
        <f>IF(ISERROR( VLOOKUP(AD1015,'[1]采购入库货量(公司仓库)'!$A:$I,9,FALSE)),"", VLOOKUP(AD1015,'[1]采购入库货量(公司仓库)'!$A:$I,9,FALSE))</f>
        <v/>
      </c>
      <c r="N1015" s="8" t="str">
        <f>IF(ISERROR( VLOOKUP(AD1015,[1]批发上市日期!$A:$F,6,FALSE)),"",  VLOOKUP(AD1015,[1]批发上市日期!$A:$F,6,FALSE))</f>
        <v/>
      </c>
      <c r="O1015" s="11">
        <f>IF(ISERROR(VLOOKUP(E1015&amp;G1015,'[1]采购入库货量(公司仓库)'!$A:$I,7,FALSE)),0,VLOOKUP(E1015&amp;G1015,'[1]采购入库货量(公司仓库)'!$A:$I,7,FALSE))</f>
        <v>0</v>
      </c>
      <c r="P1015">
        <f t="shared" si="243"/>
        <v>0</v>
      </c>
      <c r="Q1015">
        <f>IF(ISERROR(VLOOKUP(E1015&amp;G1015,'[1]采购入库货量(公司仓库)'!$A:$I,8,FALSE)),0,VLOOKUP(E1015&amp;G1015,'[1]采购入库货量(公司仓库)'!$A:$I,8,FALSE))</f>
        <v>0</v>
      </c>
      <c r="R1015" s="11">
        <f t="shared" si="244"/>
        <v>0</v>
      </c>
      <c r="S1015">
        <f>SUMIF([1]库存总量!$H:$H,E1015&amp;G1015,[1]库存总量!$G:$G)</f>
        <v>0</v>
      </c>
      <c r="T1015">
        <f t="shared" si="245"/>
        <v>0</v>
      </c>
      <c r="U1015">
        <f>SUMIFS([1]库存总量!$G:$G,[1]库存总量!$H:$H,E1015&amp;G1015,[1]库存总量!$A:$A,"B")</f>
        <v>0</v>
      </c>
      <c r="V1015">
        <f t="shared" si="246"/>
        <v>0</v>
      </c>
      <c r="W1015">
        <f>SUMIFS([1]库存总量!$G:$G,[1]库存总量!$H:$H,E1015&amp;G1015,[1]库存总量!$A:$A,"K")</f>
        <v>0</v>
      </c>
      <c r="X1015">
        <f t="shared" si="247"/>
        <v>0</v>
      </c>
      <c r="Y1015">
        <f t="shared" si="248"/>
        <v>0</v>
      </c>
      <c r="Z1015">
        <f t="shared" si="249"/>
        <v>0</v>
      </c>
      <c r="AA1015">
        <f>(IF(ISERROR(VLOOKUP(E1015&amp;G1015,'[1]采购入库货量(公司仓库)'!$A:$H,7,FALSE)),0,VLOOKUP(E1015&amp;G1015,'[1]采购入库货量(公司仓库)'!$A:$H,7,FALSE)))*L1015-(IF(ISERROR(VLOOKUP(E1015&amp;G1015,'[1]采购入库货量(公司仓库)'!$A:$H,8,FALSE)),0,VLOOKUP(E1015&amp;G1015,'[1]采购入库货量(公司仓库)'!$A:$H,8,FALSE)))</f>
        <v>0</v>
      </c>
      <c r="AB1015">
        <f>SUMIF([1]销售数据!$B:$B,E1015&amp;G1015,[1]销售数据!$G:$G)</f>
        <v>0</v>
      </c>
      <c r="AC1015">
        <f t="shared" si="250"/>
        <v>0</v>
      </c>
      <c r="AD1015" t="str">
        <f t="shared" si="240"/>
        <v/>
      </c>
      <c r="AE1015">
        <f>SUMIF([1]销售数据!$B:$B,AD1015,[1]销售数据!$L:$L)</f>
        <v>0</v>
      </c>
      <c r="AF1015">
        <f>SUMIF([1]销售数据!$B:$B,AD1015,[1]销售数据!$K:$K)</f>
        <v>0</v>
      </c>
      <c r="AG1015">
        <f>SUMIF([1]销售数据!$B:$B,AD1015,[1]销售数据!$J:$J)</f>
        <v>0</v>
      </c>
      <c r="AH1015">
        <f>SUMIF([1]销售数据!$B:$B,AD1015,[1]销售数据!$I:$I)</f>
        <v>0</v>
      </c>
      <c r="AI1015">
        <f>SUMIF([1]销售数据!$B:$B,AD1015,[1]销售数据!$H:$H)</f>
        <v>0</v>
      </c>
      <c r="AJ1015" s="19">
        <f t="shared" si="251"/>
        <v>0</v>
      </c>
      <c r="AK1015">
        <f>SUMIF([1]发货店铺数!$B:$B,AD1015,[1]发货店铺数!$G:$G)</f>
        <v>0</v>
      </c>
      <c r="AL1015">
        <f>SUMIF([1]销售店铺数!$B:$B,AD1015,[1]销售店铺数!$G:$G)</f>
        <v>0</v>
      </c>
      <c r="AM1015">
        <f>SUMIF([1]上周销售店铺数!$B:$B,AD1015,[1]上周销售店铺数!$G:$G)</f>
        <v>0</v>
      </c>
      <c r="AN1015" s="19">
        <f t="shared" si="252"/>
        <v>0</v>
      </c>
      <c r="AO1015" s="19">
        <f t="shared" si="241"/>
        <v>0</v>
      </c>
      <c r="AP1015" s="19">
        <f t="shared" si="242"/>
        <v>0</v>
      </c>
      <c r="AQ1015" s="11">
        <f t="shared" si="253"/>
        <v>0</v>
      </c>
      <c r="AR1015" s="19">
        <f t="shared" si="254"/>
        <v>0</v>
      </c>
      <c r="AS1015" s="19">
        <f t="shared" si="255"/>
        <v>0</v>
      </c>
    </row>
    <row r="1016" spans="1:45">
      <c r="A1016"/>
      <c r="B1016"/>
      <c r="C1016"/>
      <c r="D1016"/>
      <c r="E1016"/>
      <c r="F1016"/>
      <c r="G1016"/>
      <c r="H1016"/>
      <c r="L1016" s="8"/>
      <c r="M1016" s="8" t="str">
        <f>IF(ISERROR( VLOOKUP(AD1016,'[1]采购入库货量(公司仓库)'!$A:$I,9,FALSE)),"", VLOOKUP(AD1016,'[1]采购入库货量(公司仓库)'!$A:$I,9,FALSE))</f>
        <v/>
      </c>
      <c r="N1016" s="8" t="str">
        <f>IF(ISERROR( VLOOKUP(AD1016,[1]批发上市日期!$A:$F,6,FALSE)),"",  VLOOKUP(AD1016,[1]批发上市日期!$A:$F,6,FALSE))</f>
        <v/>
      </c>
      <c r="O1016" s="11">
        <f>IF(ISERROR(VLOOKUP(E1016&amp;G1016,'[1]采购入库货量(公司仓库)'!$A:$I,7,FALSE)),0,VLOOKUP(E1016&amp;G1016,'[1]采购入库货量(公司仓库)'!$A:$I,7,FALSE))</f>
        <v>0</v>
      </c>
      <c r="P1016">
        <f t="shared" si="243"/>
        <v>0</v>
      </c>
      <c r="Q1016">
        <f>IF(ISERROR(VLOOKUP(E1016&amp;G1016,'[1]采购入库货量(公司仓库)'!$A:$I,8,FALSE)),0,VLOOKUP(E1016&amp;G1016,'[1]采购入库货量(公司仓库)'!$A:$I,8,FALSE))</f>
        <v>0</v>
      </c>
      <c r="R1016" s="11">
        <f t="shared" si="244"/>
        <v>0</v>
      </c>
      <c r="S1016">
        <f>SUMIF([1]库存总量!$H:$H,E1016&amp;G1016,[1]库存总量!$G:$G)</f>
        <v>0</v>
      </c>
      <c r="T1016">
        <f t="shared" si="245"/>
        <v>0</v>
      </c>
      <c r="U1016">
        <f>SUMIFS([1]库存总量!$G:$G,[1]库存总量!$H:$H,E1016&amp;G1016,[1]库存总量!$A:$A,"B")</f>
        <v>0</v>
      </c>
      <c r="V1016">
        <f t="shared" si="246"/>
        <v>0</v>
      </c>
      <c r="W1016">
        <f>SUMIFS([1]库存总量!$G:$G,[1]库存总量!$H:$H,E1016&amp;G1016,[1]库存总量!$A:$A,"K")</f>
        <v>0</v>
      </c>
      <c r="X1016">
        <f t="shared" si="247"/>
        <v>0</v>
      </c>
      <c r="Y1016">
        <f t="shared" si="248"/>
        <v>0</v>
      </c>
      <c r="Z1016">
        <f t="shared" si="249"/>
        <v>0</v>
      </c>
      <c r="AA1016">
        <f>(IF(ISERROR(VLOOKUP(E1016&amp;G1016,'[1]采购入库货量(公司仓库)'!$A:$H,7,FALSE)),0,VLOOKUP(E1016&amp;G1016,'[1]采购入库货量(公司仓库)'!$A:$H,7,FALSE)))*L1016-(IF(ISERROR(VLOOKUP(E1016&amp;G1016,'[1]采购入库货量(公司仓库)'!$A:$H,8,FALSE)),0,VLOOKUP(E1016&amp;G1016,'[1]采购入库货量(公司仓库)'!$A:$H,8,FALSE)))</f>
        <v>0</v>
      </c>
      <c r="AB1016">
        <f>SUMIF([1]销售数据!$B:$B,E1016&amp;G1016,[1]销售数据!$G:$G)</f>
        <v>0</v>
      </c>
      <c r="AC1016">
        <f t="shared" si="250"/>
        <v>0</v>
      </c>
      <c r="AD1016" t="str">
        <f t="shared" si="240"/>
        <v/>
      </c>
      <c r="AE1016">
        <f>SUMIF([1]销售数据!$B:$B,AD1016,[1]销售数据!$L:$L)</f>
        <v>0</v>
      </c>
      <c r="AF1016">
        <f>SUMIF([1]销售数据!$B:$B,AD1016,[1]销售数据!$K:$K)</f>
        <v>0</v>
      </c>
      <c r="AG1016">
        <f>SUMIF([1]销售数据!$B:$B,AD1016,[1]销售数据!$J:$J)</f>
        <v>0</v>
      </c>
      <c r="AH1016">
        <f>SUMIF([1]销售数据!$B:$B,AD1016,[1]销售数据!$I:$I)</f>
        <v>0</v>
      </c>
      <c r="AI1016">
        <f>SUMIF([1]销售数据!$B:$B,AD1016,[1]销售数据!$H:$H)</f>
        <v>0</v>
      </c>
      <c r="AJ1016" s="19">
        <f t="shared" si="251"/>
        <v>0</v>
      </c>
      <c r="AK1016">
        <f>SUMIF([1]发货店铺数!$B:$B,AD1016,[1]发货店铺数!$G:$G)</f>
        <v>0</v>
      </c>
      <c r="AL1016">
        <f>SUMIF([1]销售店铺数!$B:$B,AD1016,[1]销售店铺数!$G:$G)</f>
        <v>0</v>
      </c>
      <c r="AM1016">
        <f>SUMIF([1]上周销售店铺数!$B:$B,AD1016,[1]上周销售店铺数!$G:$G)</f>
        <v>0</v>
      </c>
      <c r="AN1016" s="19">
        <f t="shared" si="252"/>
        <v>0</v>
      </c>
      <c r="AO1016" s="19">
        <f t="shared" si="241"/>
        <v>0</v>
      </c>
      <c r="AP1016" s="19">
        <f t="shared" si="242"/>
        <v>0</v>
      </c>
      <c r="AQ1016" s="11">
        <f t="shared" si="253"/>
        <v>0</v>
      </c>
      <c r="AR1016" s="19">
        <f t="shared" si="254"/>
        <v>0</v>
      </c>
      <c r="AS1016" s="19">
        <f t="shared" si="255"/>
        <v>0</v>
      </c>
    </row>
    <row r="1017" spans="1:45">
      <c r="A1017"/>
      <c r="B1017"/>
      <c r="C1017"/>
      <c r="D1017"/>
      <c r="E1017"/>
      <c r="F1017"/>
      <c r="G1017"/>
      <c r="H1017"/>
      <c r="L1017" s="8"/>
      <c r="M1017" s="8" t="str">
        <f>IF(ISERROR( VLOOKUP(AD1017,'[1]采购入库货量(公司仓库)'!$A:$I,9,FALSE)),"", VLOOKUP(AD1017,'[1]采购入库货量(公司仓库)'!$A:$I,9,FALSE))</f>
        <v/>
      </c>
      <c r="N1017" s="8" t="str">
        <f>IF(ISERROR( VLOOKUP(AD1017,[1]批发上市日期!$A:$F,6,FALSE)),"",  VLOOKUP(AD1017,[1]批发上市日期!$A:$F,6,FALSE))</f>
        <v/>
      </c>
      <c r="O1017" s="11">
        <f>IF(ISERROR(VLOOKUP(E1017&amp;G1017,'[1]采购入库货量(公司仓库)'!$A:$I,7,FALSE)),0,VLOOKUP(E1017&amp;G1017,'[1]采购入库货量(公司仓库)'!$A:$I,7,FALSE))</f>
        <v>0</v>
      </c>
      <c r="P1017">
        <f t="shared" si="243"/>
        <v>0</v>
      </c>
      <c r="Q1017">
        <f>IF(ISERROR(VLOOKUP(E1017&amp;G1017,'[1]采购入库货量(公司仓库)'!$A:$I,8,FALSE)),0,VLOOKUP(E1017&amp;G1017,'[1]采购入库货量(公司仓库)'!$A:$I,8,FALSE))</f>
        <v>0</v>
      </c>
      <c r="R1017" s="11">
        <f t="shared" si="244"/>
        <v>0</v>
      </c>
      <c r="S1017">
        <f>SUMIF([1]库存总量!$H:$H,E1017&amp;G1017,[1]库存总量!$G:$G)</f>
        <v>0</v>
      </c>
      <c r="T1017">
        <f t="shared" si="245"/>
        <v>0</v>
      </c>
      <c r="U1017">
        <f>SUMIFS([1]库存总量!$G:$G,[1]库存总量!$H:$H,E1017&amp;G1017,[1]库存总量!$A:$A,"B")</f>
        <v>0</v>
      </c>
      <c r="V1017">
        <f t="shared" si="246"/>
        <v>0</v>
      </c>
      <c r="W1017">
        <f>SUMIFS([1]库存总量!$G:$G,[1]库存总量!$H:$H,E1017&amp;G1017,[1]库存总量!$A:$A,"K")</f>
        <v>0</v>
      </c>
      <c r="X1017">
        <f t="shared" si="247"/>
        <v>0</v>
      </c>
      <c r="Y1017">
        <f t="shared" si="248"/>
        <v>0</v>
      </c>
      <c r="Z1017">
        <f t="shared" si="249"/>
        <v>0</v>
      </c>
      <c r="AA1017">
        <f>(IF(ISERROR(VLOOKUP(E1017&amp;G1017,'[1]采购入库货量(公司仓库)'!$A:$H,7,FALSE)),0,VLOOKUP(E1017&amp;G1017,'[1]采购入库货量(公司仓库)'!$A:$H,7,FALSE)))*L1017-(IF(ISERROR(VLOOKUP(E1017&amp;G1017,'[1]采购入库货量(公司仓库)'!$A:$H,8,FALSE)),0,VLOOKUP(E1017&amp;G1017,'[1]采购入库货量(公司仓库)'!$A:$H,8,FALSE)))</f>
        <v>0</v>
      </c>
      <c r="AB1017">
        <f>SUMIF([1]销售数据!$B:$B,E1017&amp;G1017,[1]销售数据!$G:$G)</f>
        <v>0</v>
      </c>
      <c r="AC1017">
        <f t="shared" si="250"/>
        <v>0</v>
      </c>
      <c r="AD1017" t="str">
        <f t="shared" si="240"/>
        <v/>
      </c>
      <c r="AE1017">
        <f>SUMIF([1]销售数据!$B:$B,AD1017,[1]销售数据!$L:$L)</f>
        <v>0</v>
      </c>
      <c r="AF1017">
        <f>SUMIF([1]销售数据!$B:$B,AD1017,[1]销售数据!$K:$K)</f>
        <v>0</v>
      </c>
      <c r="AG1017">
        <f>SUMIF([1]销售数据!$B:$B,AD1017,[1]销售数据!$J:$J)</f>
        <v>0</v>
      </c>
      <c r="AH1017">
        <f>SUMIF([1]销售数据!$B:$B,AD1017,[1]销售数据!$I:$I)</f>
        <v>0</v>
      </c>
      <c r="AI1017">
        <f>SUMIF([1]销售数据!$B:$B,AD1017,[1]销售数据!$H:$H)</f>
        <v>0</v>
      </c>
      <c r="AJ1017" s="19">
        <f t="shared" si="251"/>
        <v>0</v>
      </c>
      <c r="AK1017">
        <f>SUMIF([1]发货店铺数!$B:$B,AD1017,[1]发货店铺数!$G:$G)</f>
        <v>0</v>
      </c>
      <c r="AL1017">
        <f>SUMIF([1]销售店铺数!$B:$B,AD1017,[1]销售店铺数!$G:$G)</f>
        <v>0</v>
      </c>
      <c r="AM1017">
        <f>SUMIF([1]上周销售店铺数!$B:$B,AD1017,[1]上周销售店铺数!$G:$G)</f>
        <v>0</v>
      </c>
      <c r="AN1017" s="19">
        <f t="shared" si="252"/>
        <v>0</v>
      </c>
      <c r="AO1017" s="19">
        <f t="shared" si="241"/>
        <v>0</v>
      </c>
      <c r="AP1017" s="19">
        <f t="shared" si="242"/>
        <v>0</v>
      </c>
      <c r="AQ1017" s="11">
        <f t="shared" si="253"/>
        <v>0</v>
      </c>
      <c r="AR1017" s="19">
        <f t="shared" si="254"/>
        <v>0</v>
      </c>
      <c r="AS1017" s="19">
        <f t="shared" si="255"/>
        <v>0</v>
      </c>
    </row>
    <row r="1018" spans="1:45">
      <c r="A1018"/>
      <c r="B1018"/>
      <c r="C1018"/>
      <c r="D1018"/>
      <c r="E1018"/>
      <c r="F1018"/>
      <c r="G1018"/>
      <c r="H1018"/>
      <c r="L1018" s="8"/>
      <c r="M1018" s="8" t="str">
        <f>IF(ISERROR( VLOOKUP(AD1018,'[1]采购入库货量(公司仓库)'!$A:$I,9,FALSE)),"", VLOOKUP(AD1018,'[1]采购入库货量(公司仓库)'!$A:$I,9,FALSE))</f>
        <v/>
      </c>
      <c r="N1018" s="8" t="str">
        <f>IF(ISERROR( VLOOKUP(AD1018,[1]批发上市日期!$A:$F,6,FALSE)),"",  VLOOKUP(AD1018,[1]批发上市日期!$A:$F,6,FALSE))</f>
        <v/>
      </c>
      <c r="O1018" s="11">
        <f>IF(ISERROR(VLOOKUP(E1018&amp;G1018,'[1]采购入库货量(公司仓库)'!$A:$I,7,FALSE)),0,VLOOKUP(E1018&amp;G1018,'[1]采购入库货量(公司仓库)'!$A:$I,7,FALSE))</f>
        <v>0</v>
      </c>
      <c r="P1018">
        <f t="shared" si="243"/>
        <v>0</v>
      </c>
      <c r="Q1018">
        <f>IF(ISERROR(VLOOKUP(E1018&amp;G1018,'[1]采购入库货量(公司仓库)'!$A:$I,8,FALSE)),0,VLOOKUP(E1018&amp;G1018,'[1]采购入库货量(公司仓库)'!$A:$I,8,FALSE))</f>
        <v>0</v>
      </c>
      <c r="R1018" s="11">
        <f t="shared" si="244"/>
        <v>0</v>
      </c>
      <c r="S1018">
        <f>SUMIF([1]库存总量!$H:$H,E1018&amp;G1018,[1]库存总量!$G:$G)</f>
        <v>0</v>
      </c>
      <c r="T1018">
        <f t="shared" si="245"/>
        <v>0</v>
      </c>
      <c r="U1018">
        <f>SUMIFS([1]库存总量!$G:$G,[1]库存总量!$H:$H,E1018&amp;G1018,[1]库存总量!$A:$A,"B")</f>
        <v>0</v>
      </c>
      <c r="V1018">
        <f t="shared" si="246"/>
        <v>0</v>
      </c>
      <c r="W1018">
        <f>SUMIFS([1]库存总量!$G:$G,[1]库存总量!$H:$H,E1018&amp;G1018,[1]库存总量!$A:$A,"K")</f>
        <v>0</v>
      </c>
      <c r="X1018">
        <f t="shared" si="247"/>
        <v>0</v>
      </c>
      <c r="Y1018">
        <f t="shared" si="248"/>
        <v>0</v>
      </c>
      <c r="Z1018">
        <f t="shared" si="249"/>
        <v>0</v>
      </c>
      <c r="AA1018">
        <f>(IF(ISERROR(VLOOKUP(E1018&amp;G1018,'[1]采购入库货量(公司仓库)'!$A:$H,7,FALSE)),0,VLOOKUP(E1018&amp;G1018,'[1]采购入库货量(公司仓库)'!$A:$H,7,FALSE)))*L1018-(IF(ISERROR(VLOOKUP(E1018&amp;G1018,'[1]采购入库货量(公司仓库)'!$A:$H,8,FALSE)),0,VLOOKUP(E1018&amp;G1018,'[1]采购入库货量(公司仓库)'!$A:$H,8,FALSE)))</f>
        <v>0</v>
      </c>
      <c r="AB1018">
        <f>SUMIF([1]销售数据!$B:$B,E1018&amp;G1018,[1]销售数据!$G:$G)</f>
        <v>0</v>
      </c>
      <c r="AC1018">
        <f t="shared" si="250"/>
        <v>0</v>
      </c>
      <c r="AD1018" t="str">
        <f t="shared" si="240"/>
        <v/>
      </c>
      <c r="AE1018">
        <f>SUMIF([1]销售数据!$B:$B,AD1018,[1]销售数据!$L:$L)</f>
        <v>0</v>
      </c>
      <c r="AF1018">
        <f>SUMIF([1]销售数据!$B:$B,AD1018,[1]销售数据!$K:$K)</f>
        <v>0</v>
      </c>
      <c r="AG1018">
        <f>SUMIF([1]销售数据!$B:$B,AD1018,[1]销售数据!$J:$J)</f>
        <v>0</v>
      </c>
      <c r="AH1018">
        <f>SUMIF([1]销售数据!$B:$B,AD1018,[1]销售数据!$I:$I)</f>
        <v>0</v>
      </c>
      <c r="AI1018">
        <f>SUMIF([1]销售数据!$B:$B,AD1018,[1]销售数据!$H:$H)</f>
        <v>0</v>
      </c>
      <c r="AJ1018" s="19">
        <f t="shared" si="251"/>
        <v>0</v>
      </c>
      <c r="AK1018">
        <f>SUMIF([1]发货店铺数!$B:$B,AD1018,[1]发货店铺数!$G:$G)</f>
        <v>0</v>
      </c>
      <c r="AL1018">
        <f>SUMIF([1]销售店铺数!$B:$B,AD1018,[1]销售店铺数!$G:$G)</f>
        <v>0</v>
      </c>
      <c r="AM1018">
        <f>SUMIF([1]上周销售店铺数!$B:$B,AD1018,[1]上周销售店铺数!$G:$G)</f>
        <v>0</v>
      </c>
      <c r="AN1018" s="19">
        <f t="shared" si="252"/>
        <v>0</v>
      </c>
      <c r="AO1018" s="19">
        <f t="shared" si="241"/>
        <v>0</v>
      </c>
      <c r="AP1018" s="19">
        <f t="shared" si="242"/>
        <v>0</v>
      </c>
      <c r="AQ1018" s="11">
        <f t="shared" si="253"/>
        <v>0</v>
      </c>
      <c r="AR1018" s="19">
        <f t="shared" si="254"/>
        <v>0</v>
      </c>
      <c r="AS1018" s="19">
        <f t="shared" si="255"/>
        <v>0</v>
      </c>
    </row>
    <row r="1019" spans="1:45">
      <c r="A1019"/>
      <c r="B1019"/>
      <c r="C1019"/>
      <c r="D1019"/>
      <c r="E1019"/>
      <c r="F1019"/>
      <c r="G1019"/>
      <c r="H1019"/>
      <c r="L1019" s="8"/>
      <c r="M1019" s="8" t="str">
        <f>IF(ISERROR( VLOOKUP(AD1019,'[1]采购入库货量(公司仓库)'!$A:$I,9,FALSE)),"", VLOOKUP(AD1019,'[1]采购入库货量(公司仓库)'!$A:$I,9,FALSE))</f>
        <v/>
      </c>
      <c r="N1019" s="8" t="str">
        <f>IF(ISERROR( VLOOKUP(AD1019,[1]批发上市日期!$A:$F,6,FALSE)),"",  VLOOKUP(AD1019,[1]批发上市日期!$A:$F,6,FALSE))</f>
        <v/>
      </c>
      <c r="O1019" s="11">
        <f>IF(ISERROR(VLOOKUP(E1019&amp;G1019,'[1]采购入库货量(公司仓库)'!$A:$I,7,FALSE)),0,VLOOKUP(E1019&amp;G1019,'[1]采购入库货量(公司仓库)'!$A:$I,7,FALSE))</f>
        <v>0</v>
      </c>
      <c r="P1019">
        <f t="shared" si="243"/>
        <v>0</v>
      </c>
      <c r="Q1019">
        <f>IF(ISERROR(VLOOKUP(E1019&amp;G1019,'[1]采购入库货量(公司仓库)'!$A:$I,8,FALSE)),0,VLOOKUP(E1019&amp;G1019,'[1]采购入库货量(公司仓库)'!$A:$I,8,FALSE))</f>
        <v>0</v>
      </c>
      <c r="R1019" s="11">
        <f t="shared" si="244"/>
        <v>0</v>
      </c>
      <c r="S1019">
        <f>SUMIF([1]库存总量!$H:$H,E1019&amp;G1019,[1]库存总量!$G:$G)</f>
        <v>0</v>
      </c>
      <c r="T1019">
        <f t="shared" si="245"/>
        <v>0</v>
      </c>
      <c r="U1019">
        <f>SUMIFS([1]库存总量!$G:$G,[1]库存总量!$H:$H,E1019&amp;G1019,[1]库存总量!$A:$A,"B")</f>
        <v>0</v>
      </c>
      <c r="V1019">
        <f t="shared" si="246"/>
        <v>0</v>
      </c>
      <c r="W1019">
        <f>SUMIFS([1]库存总量!$G:$G,[1]库存总量!$H:$H,E1019&amp;G1019,[1]库存总量!$A:$A,"K")</f>
        <v>0</v>
      </c>
      <c r="X1019">
        <f t="shared" si="247"/>
        <v>0</v>
      </c>
      <c r="Y1019">
        <f t="shared" si="248"/>
        <v>0</v>
      </c>
      <c r="Z1019">
        <f t="shared" si="249"/>
        <v>0</v>
      </c>
      <c r="AA1019">
        <f>(IF(ISERROR(VLOOKUP(E1019&amp;G1019,'[1]采购入库货量(公司仓库)'!$A:$H,7,FALSE)),0,VLOOKUP(E1019&amp;G1019,'[1]采购入库货量(公司仓库)'!$A:$H,7,FALSE)))*L1019-(IF(ISERROR(VLOOKUP(E1019&amp;G1019,'[1]采购入库货量(公司仓库)'!$A:$H,8,FALSE)),0,VLOOKUP(E1019&amp;G1019,'[1]采购入库货量(公司仓库)'!$A:$H,8,FALSE)))</f>
        <v>0</v>
      </c>
      <c r="AB1019">
        <f>SUMIF([1]销售数据!$B:$B,E1019&amp;G1019,[1]销售数据!$G:$G)</f>
        <v>0</v>
      </c>
      <c r="AC1019">
        <f t="shared" si="250"/>
        <v>0</v>
      </c>
      <c r="AD1019" t="str">
        <f t="shared" si="240"/>
        <v/>
      </c>
      <c r="AE1019">
        <f>SUMIF([1]销售数据!$B:$B,AD1019,[1]销售数据!$L:$L)</f>
        <v>0</v>
      </c>
      <c r="AF1019">
        <f>SUMIF([1]销售数据!$B:$B,AD1019,[1]销售数据!$K:$K)</f>
        <v>0</v>
      </c>
      <c r="AG1019">
        <f>SUMIF([1]销售数据!$B:$B,AD1019,[1]销售数据!$J:$J)</f>
        <v>0</v>
      </c>
      <c r="AH1019">
        <f>SUMIF([1]销售数据!$B:$B,AD1019,[1]销售数据!$I:$I)</f>
        <v>0</v>
      </c>
      <c r="AI1019">
        <f>SUMIF([1]销售数据!$B:$B,AD1019,[1]销售数据!$H:$H)</f>
        <v>0</v>
      </c>
      <c r="AJ1019" s="19">
        <f t="shared" si="251"/>
        <v>0</v>
      </c>
      <c r="AK1019">
        <f>SUMIF([1]发货店铺数!$B:$B,AD1019,[1]发货店铺数!$G:$G)</f>
        <v>0</v>
      </c>
      <c r="AL1019">
        <f>SUMIF([1]销售店铺数!$B:$B,AD1019,[1]销售店铺数!$G:$G)</f>
        <v>0</v>
      </c>
      <c r="AM1019">
        <f>SUMIF([1]上周销售店铺数!$B:$B,AD1019,[1]上周销售店铺数!$G:$G)</f>
        <v>0</v>
      </c>
      <c r="AN1019" s="19">
        <f t="shared" si="252"/>
        <v>0</v>
      </c>
      <c r="AO1019" s="19">
        <f t="shared" si="241"/>
        <v>0</v>
      </c>
      <c r="AP1019" s="19">
        <f t="shared" si="242"/>
        <v>0</v>
      </c>
      <c r="AQ1019" s="11">
        <f t="shared" si="253"/>
        <v>0</v>
      </c>
      <c r="AR1019" s="19">
        <f t="shared" si="254"/>
        <v>0</v>
      </c>
      <c r="AS1019" s="19">
        <f t="shared" si="255"/>
        <v>0</v>
      </c>
    </row>
    <row r="1020" spans="1:45">
      <c r="A1020"/>
      <c r="B1020"/>
      <c r="C1020"/>
      <c r="D1020"/>
      <c r="E1020"/>
      <c r="F1020"/>
      <c r="G1020"/>
      <c r="H1020"/>
      <c r="L1020" s="8"/>
      <c r="M1020" s="8" t="str">
        <f>IF(ISERROR( VLOOKUP(AD1020,'[1]采购入库货量(公司仓库)'!$A:$I,9,FALSE)),"", VLOOKUP(AD1020,'[1]采购入库货量(公司仓库)'!$A:$I,9,FALSE))</f>
        <v/>
      </c>
      <c r="N1020" s="8" t="str">
        <f>IF(ISERROR( VLOOKUP(AD1020,[1]批发上市日期!$A:$F,6,FALSE)),"",  VLOOKUP(AD1020,[1]批发上市日期!$A:$F,6,FALSE))</f>
        <v/>
      </c>
      <c r="O1020" s="11">
        <f>IF(ISERROR(VLOOKUP(E1020&amp;G1020,'[1]采购入库货量(公司仓库)'!$A:$I,7,FALSE)),0,VLOOKUP(E1020&amp;G1020,'[1]采购入库货量(公司仓库)'!$A:$I,7,FALSE))</f>
        <v>0</v>
      </c>
      <c r="P1020">
        <f t="shared" si="243"/>
        <v>0</v>
      </c>
      <c r="Q1020">
        <f>IF(ISERROR(VLOOKUP(E1020&amp;G1020,'[1]采购入库货量(公司仓库)'!$A:$I,8,FALSE)),0,VLOOKUP(E1020&amp;G1020,'[1]采购入库货量(公司仓库)'!$A:$I,8,FALSE))</f>
        <v>0</v>
      </c>
      <c r="R1020" s="11">
        <f t="shared" si="244"/>
        <v>0</v>
      </c>
      <c r="S1020">
        <f>SUMIF([1]库存总量!$H:$H,E1020&amp;G1020,[1]库存总量!$G:$G)</f>
        <v>0</v>
      </c>
      <c r="T1020">
        <f t="shared" si="245"/>
        <v>0</v>
      </c>
      <c r="U1020">
        <f>SUMIFS([1]库存总量!$G:$G,[1]库存总量!$H:$H,E1020&amp;G1020,[1]库存总量!$A:$A,"B")</f>
        <v>0</v>
      </c>
      <c r="V1020">
        <f t="shared" si="246"/>
        <v>0</v>
      </c>
      <c r="W1020">
        <f>SUMIFS([1]库存总量!$G:$G,[1]库存总量!$H:$H,E1020&amp;G1020,[1]库存总量!$A:$A,"K")</f>
        <v>0</v>
      </c>
      <c r="X1020">
        <f t="shared" si="247"/>
        <v>0</v>
      </c>
      <c r="Y1020">
        <f t="shared" si="248"/>
        <v>0</v>
      </c>
      <c r="Z1020">
        <f t="shared" si="249"/>
        <v>0</v>
      </c>
      <c r="AA1020">
        <f>(IF(ISERROR(VLOOKUP(E1020&amp;G1020,'[1]采购入库货量(公司仓库)'!$A:$H,7,FALSE)),0,VLOOKUP(E1020&amp;G1020,'[1]采购入库货量(公司仓库)'!$A:$H,7,FALSE)))*L1020-(IF(ISERROR(VLOOKUP(E1020&amp;G1020,'[1]采购入库货量(公司仓库)'!$A:$H,8,FALSE)),0,VLOOKUP(E1020&amp;G1020,'[1]采购入库货量(公司仓库)'!$A:$H,8,FALSE)))</f>
        <v>0</v>
      </c>
      <c r="AB1020">
        <f>SUMIF([1]销售数据!$B:$B,E1020&amp;G1020,[1]销售数据!$G:$G)</f>
        <v>0</v>
      </c>
      <c r="AC1020">
        <f t="shared" si="250"/>
        <v>0</v>
      </c>
      <c r="AD1020" t="str">
        <f t="shared" si="240"/>
        <v/>
      </c>
      <c r="AE1020">
        <f>SUMIF([1]销售数据!$B:$B,AD1020,[1]销售数据!$L:$L)</f>
        <v>0</v>
      </c>
      <c r="AF1020">
        <f>SUMIF([1]销售数据!$B:$B,AD1020,[1]销售数据!$K:$K)</f>
        <v>0</v>
      </c>
      <c r="AG1020">
        <f>SUMIF([1]销售数据!$B:$B,AD1020,[1]销售数据!$J:$J)</f>
        <v>0</v>
      </c>
      <c r="AH1020">
        <f>SUMIF([1]销售数据!$B:$B,AD1020,[1]销售数据!$I:$I)</f>
        <v>0</v>
      </c>
      <c r="AI1020">
        <f>SUMIF([1]销售数据!$B:$B,AD1020,[1]销售数据!$H:$H)</f>
        <v>0</v>
      </c>
      <c r="AJ1020" s="19">
        <f t="shared" si="251"/>
        <v>0</v>
      </c>
      <c r="AK1020">
        <f>SUMIF([1]发货店铺数!$B:$B,AD1020,[1]发货店铺数!$G:$G)</f>
        <v>0</v>
      </c>
      <c r="AL1020">
        <f>SUMIF([1]销售店铺数!$B:$B,AD1020,[1]销售店铺数!$G:$G)</f>
        <v>0</v>
      </c>
      <c r="AM1020">
        <f>SUMIF([1]上周销售店铺数!$B:$B,AD1020,[1]上周销售店铺数!$G:$G)</f>
        <v>0</v>
      </c>
      <c r="AN1020" s="19">
        <f t="shared" si="252"/>
        <v>0</v>
      </c>
      <c r="AO1020" s="19">
        <f t="shared" si="241"/>
        <v>0</v>
      </c>
      <c r="AP1020" s="19">
        <f t="shared" si="242"/>
        <v>0</v>
      </c>
      <c r="AQ1020" s="11">
        <f t="shared" si="253"/>
        <v>0</v>
      </c>
      <c r="AR1020" s="19">
        <f t="shared" si="254"/>
        <v>0</v>
      </c>
      <c r="AS1020" s="19">
        <f t="shared" si="255"/>
        <v>0</v>
      </c>
    </row>
    <row r="1021" spans="1:45">
      <c r="A1021"/>
      <c r="B1021"/>
      <c r="C1021"/>
      <c r="D1021"/>
      <c r="E1021"/>
      <c r="F1021"/>
      <c r="G1021"/>
      <c r="H1021"/>
      <c r="L1021" s="8"/>
      <c r="M1021" s="8" t="str">
        <f>IF(ISERROR( VLOOKUP(AD1021,'[1]采购入库货量(公司仓库)'!$A:$I,9,FALSE)),"", VLOOKUP(AD1021,'[1]采购入库货量(公司仓库)'!$A:$I,9,FALSE))</f>
        <v/>
      </c>
      <c r="N1021" s="8" t="str">
        <f>IF(ISERROR( VLOOKUP(AD1021,[1]批发上市日期!$A:$F,6,FALSE)),"",  VLOOKUP(AD1021,[1]批发上市日期!$A:$F,6,FALSE))</f>
        <v/>
      </c>
      <c r="O1021" s="11">
        <f>IF(ISERROR(VLOOKUP(E1021&amp;G1021,'[1]采购入库货量(公司仓库)'!$A:$I,7,FALSE)),0,VLOOKUP(E1021&amp;G1021,'[1]采购入库货量(公司仓库)'!$A:$I,7,FALSE))</f>
        <v>0</v>
      </c>
      <c r="P1021">
        <f t="shared" si="243"/>
        <v>0</v>
      </c>
      <c r="Q1021">
        <f>IF(ISERROR(VLOOKUP(E1021&amp;G1021,'[1]采购入库货量(公司仓库)'!$A:$I,8,FALSE)),0,VLOOKUP(E1021&amp;G1021,'[1]采购入库货量(公司仓库)'!$A:$I,8,FALSE))</f>
        <v>0</v>
      </c>
      <c r="R1021" s="11">
        <f t="shared" si="244"/>
        <v>0</v>
      </c>
      <c r="S1021">
        <f>SUMIF([1]库存总量!$H:$H,E1021&amp;G1021,[1]库存总量!$G:$G)</f>
        <v>0</v>
      </c>
      <c r="T1021">
        <f t="shared" si="245"/>
        <v>0</v>
      </c>
      <c r="U1021">
        <f>SUMIFS([1]库存总量!$G:$G,[1]库存总量!$H:$H,E1021&amp;G1021,[1]库存总量!$A:$A,"B")</f>
        <v>0</v>
      </c>
      <c r="V1021">
        <f t="shared" si="246"/>
        <v>0</v>
      </c>
      <c r="W1021">
        <f>SUMIFS([1]库存总量!$G:$G,[1]库存总量!$H:$H,E1021&amp;G1021,[1]库存总量!$A:$A,"K")</f>
        <v>0</v>
      </c>
      <c r="X1021">
        <f t="shared" si="247"/>
        <v>0</v>
      </c>
      <c r="Y1021">
        <f t="shared" si="248"/>
        <v>0</v>
      </c>
      <c r="Z1021">
        <f t="shared" si="249"/>
        <v>0</v>
      </c>
      <c r="AA1021">
        <f>(IF(ISERROR(VLOOKUP(E1021&amp;G1021,'[1]采购入库货量(公司仓库)'!$A:$H,7,FALSE)),0,VLOOKUP(E1021&amp;G1021,'[1]采购入库货量(公司仓库)'!$A:$H,7,FALSE)))*L1021-(IF(ISERROR(VLOOKUP(E1021&amp;G1021,'[1]采购入库货量(公司仓库)'!$A:$H,8,FALSE)),0,VLOOKUP(E1021&amp;G1021,'[1]采购入库货量(公司仓库)'!$A:$H,8,FALSE)))</f>
        <v>0</v>
      </c>
      <c r="AB1021">
        <f>SUMIF([1]销售数据!$B:$B,E1021&amp;G1021,[1]销售数据!$G:$G)</f>
        <v>0</v>
      </c>
      <c r="AC1021">
        <f t="shared" si="250"/>
        <v>0</v>
      </c>
      <c r="AD1021" t="str">
        <f t="shared" si="240"/>
        <v/>
      </c>
      <c r="AE1021">
        <f>SUMIF([1]销售数据!$B:$B,AD1021,[1]销售数据!$L:$L)</f>
        <v>0</v>
      </c>
      <c r="AF1021">
        <f>SUMIF([1]销售数据!$B:$B,AD1021,[1]销售数据!$K:$K)</f>
        <v>0</v>
      </c>
      <c r="AG1021">
        <f>SUMIF([1]销售数据!$B:$B,AD1021,[1]销售数据!$J:$J)</f>
        <v>0</v>
      </c>
      <c r="AH1021">
        <f>SUMIF([1]销售数据!$B:$B,AD1021,[1]销售数据!$I:$I)</f>
        <v>0</v>
      </c>
      <c r="AI1021">
        <f>SUMIF([1]销售数据!$B:$B,AD1021,[1]销售数据!$H:$H)</f>
        <v>0</v>
      </c>
      <c r="AJ1021" s="19">
        <f t="shared" si="251"/>
        <v>0</v>
      </c>
      <c r="AK1021">
        <f>SUMIF([1]发货店铺数!$B:$B,AD1021,[1]发货店铺数!$G:$G)</f>
        <v>0</v>
      </c>
      <c r="AL1021">
        <f>SUMIF([1]销售店铺数!$B:$B,AD1021,[1]销售店铺数!$G:$G)</f>
        <v>0</v>
      </c>
      <c r="AM1021">
        <f>SUMIF([1]上周销售店铺数!$B:$B,AD1021,[1]上周销售店铺数!$G:$G)</f>
        <v>0</v>
      </c>
      <c r="AN1021" s="19">
        <f t="shared" si="252"/>
        <v>0</v>
      </c>
      <c r="AO1021" s="19">
        <f t="shared" si="241"/>
        <v>0</v>
      </c>
      <c r="AP1021" s="19">
        <f t="shared" si="242"/>
        <v>0</v>
      </c>
      <c r="AQ1021" s="11">
        <f t="shared" si="253"/>
        <v>0</v>
      </c>
      <c r="AR1021" s="19">
        <f t="shared" si="254"/>
        <v>0</v>
      </c>
      <c r="AS1021" s="19">
        <f t="shared" si="255"/>
        <v>0</v>
      </c>
    </row>
    <row r="1022" spans="1:45">
      <c r="A1022"/>
      <c r="B1022"/>
      <c r="C1022"/>
      <c r="D1022"/>
      <c r="E1022"/>
      <c r="F1022"/>
      <c r="G1022"/>
      <c r="H1022"/>
      <c r="L1022" s="8"/>
      <c r="M1022" s="8" t="str">
        <f>IF(ISERROR( VLOOKUP(AD1022,'[1]采购入库货量(公司仓库)'!$A:$I,9,FALSE)),"", VLOOKUP(AD1022,'[1]采购入库货量(公司仓库)'!$A:$I,9,FALSE))</f>
        <v/>
      </c>
      <c r="N1022" s="8" t="str">
        <f>IF(ISERROR( VLOOKUP(AD1022,[1]批发上市日期!$A:$F,6,FALSE)),"",  VLOOKUP(AD1022,[1]批发上市日期!$A:$F,6,FALSE))</f>
        <v/>
      </c>
      <c r="O1022" s="11">
        <f>IF(ISERROR(VLOOKUP(E1022&amp;G1022,'[1]采购入库货量(公司仓库)'!$A:$I,7,FALSE)),0,VLOOKUP(E1022&amp;G1022,'[1]采购入库货量(公司仓库)'!$A:$I,7,FALSE))</f>
        <v>0</v>
      </c>
      <c r="P1022">
        <f t="shared" si="243"/>
        <v>0</v>
      </c>
      <c r="Q1022">
        <f>IF(ISERROR(VLOOKUP(E1022&amp;G1022,'[1]采购入库货量(公司仓库)'!$A:$I,8,FALSE)),0,VLOOKUP(E1022&amp;G1022,'[1]采购入库货量(公司仓库)'!$A:$I,8,FALSE))</f>
        <v>0</v>
      </c>
      <c r="R1022" s="11">
        <f t="shared" si="244"/>
        <v>0</v>
      </c>
      <c r="S1022">
        <f>SUMIF([1]库存总量!$H:$H,E1022&amp;G1022,[1]库存总量!$G:$G)</f>
        <v>0</v>
      </c>
      <c r="T1022">
        <f t="shared" si="245"/>
        <v>0</v>
      </c>
      <c r="U1022">
        <f>SUMIFS([1]库存总量!$G:$G,[1]库存总量!$H:$H,E1022&amp;G1022,[1]库存总量!$A:$A,"B")</f>
        <v>0</v>
      </c>
      <c r="V1022">
        <f t="shared" si="246"/>
        <v>0</v>
      </c>
      <c r="W1022">
        <f>SUMIFS([1]库存总量!$G:$G,[1]库存总量!$H:$H,E1022&amp;G1022,[1]库存总量!$A:$A,"K")</f>
        <v>0</v>
      </c>
      <c r="X1022">
        <f t="shared" si="247"/>
        <v>0</v>
      </c>
      <c r="Y1022">
        <f t="shared" si="248"/>
        <v>0</v>
      </c>
      <c r="Z1022">
        <f t="shared" si="249"/>
        <v>0</v>
      </c>
      <c r="AA1022">
        <f>(IF(ISERROR(VLOOKUP(E1022&amp;G1022,'[1]采购入库货量(公司仓库)'!$A:$H,7,FALSE)),0,VLOOKUP(E1022&amp;G1022,'[1]采购入库货量(公司仓库)'!$A:$H,7,FALSE)))*L1022-(IF(ISERROR(VLOOKUP(E1022&amp;G1022,'[1]采购入库货量(公司仓库)'!$A:$H,8,FALSE)),0,VLOOKUP(E1022&amp;G1022,'[1]采购入库货量(公司仓库)'!$A:$H,8,FALSE)))</f>
        <v>0</v>
      </c>
      <c r="AB1022">
        <f>SUMIF([1]销售数据!$B:$B,E1022&amp;G1022,[1]销售数据!$G:$G)</f>
        <v>0</v>
      </c>
      <c r="AC1022">
        <f t="shared" si="250"/>
        <v>0</v>
      </c>
      <c r="AD1022" t="str">
        <f t="shared" si="240"/>
        <v/>
      </c>
      <c r="AE1022">
        <f>SUMIF([1]销售数据!$B:$B,AD1022,[1]销售数据!$L:$L)</f>
        <v>0</v>
      </c>
      <c r="AF1022">
        <f>SUMIF([1]销售数据!$B:$B,AD1022,[1]销售数据!$K:$K)</f>
        <v>0</v>
      </c>
      <c r="AG1022">
        <f>SUMIF([1]销售数据!$B:$B,AD1022,[1]销售数据!$J:$J)</f>
        <v>0</v>
      </c>
      <c r="AH1022">
        <f>SUMIF([1]销售数据!$B:$B,AD1022,[1]销售数据!$I:$I)</f>
        <v>0</v>
      </c>
      <c r="AI1022">
        <f>SUMIF([1]销售数据!$B:$B,AD1022,[1]销售数据!$H:$H)</f>
        <v>0</v>
      </c>
      <c r="AJ1022" s="19">
        <f t="shared" si="251"/>
        <v>0</v>
      </c>
      <c r="AK1022">
        <f>SUMIF([1]发货店铺数!$B:$B,AD1022,[1]发货店铺数!$G:$G)</f>
        <v>0</v>
      </c>
      <c r="AL1022">
        <f>SUMIF([1]销售店铺数!$B:$B,AD1022,[1]销售店铺数!$G:$G)</f>
        <v>0</v>
      </c>
      <c r="AM1022">
        <f>SUMIF([1]上周销售店铺数!$B:$B,AD1022,[1]上周销售店铺数!$G:$G)</f>
        <v>0</v>
      </c>
      <c r="AN1022" s="19">
        <f t="shared" si="252"/>
        <v>0</v>
      </c>
      <c r="AO1022" s="19">
        <f t="shared" si="241"/>
        <v>0</v>
      </c>
      <c r="AP1022" s="19">
        <f t="shared" si="242"/>
        <v>0</v>
      </c>
      <c r="AQ1022" s="11">
        <f t="shared" si="253"/>
        <v>0</v>
      </c>
      <c r="AR1022" s="19">
        <f t="shared" si="254"/>
        <v>0</v>
      </c>
      <c r="AS1022" s="19">
        <f t="shared" si="255"/>
        <v>0</v>
      </c>
    </row>
    <row r="1023" spans="1:45">
      <c r="A1023"/>
      <c r="B1023"/>
      <c r="C1023"/>
      <c r="D1023"/>
      <c r="E1023"/>
      <c r="F1023"/>
      <c r="G1023"/>
      <c r="H1023"/>
      <c r="L1023" s="8"/>
      <c r="M1023" s="8" t="str">
        <f>IF(ISERROR( VLOOKUP(AD1023,'[1]采购入库货量(公司仓库)'!$A:$I,9,FALSE)),"", VLOOKUP(AD1023,'[1]采购入库货量(公司仓库)'!$A:$I,9,FALSE))</f>
        <v/>
      </c>
      <c r="N1023" s="8" t="str">
        <f>IF(ISERROR( VLOOKUP(AD1023,[1]批发上市日期!$A:$F,6,FALSE)),"",  VLOOKUP(AD1023,[1]批发上市日期!$A:$F,6,FALSE))</f>
        <v/>
      </c>
      <c r="O1023" s="11">
        <f>IF(ISERROR(VLOOKUP(E1023&amp;G1023,'[1]采购入库货量(公司仓库)'!$A:$I,7,FALSE)),0,VLOOKUP(E1023&amp;G1023,'[1]采购入库货量(公司仓库)'!$A:$I,7,FALSE))</f>
        <v>0</v>
      </c>
      <c r="P1023">
        <f t="shared" si="243"/>
        <v>0</v>
      </c>
      <c r="Q1023">
        <f>IF(ISERROR(VLOOKUP(E1023&amp;G1023,'[1]采购入库货量(公司仓库)'!$A:$I,8,FALSE)),0,VLOOKUP(E1023&amp;G1023,'[1]采购入库货量(公司仓库)'!$A:$I,8,FALSE))</f>
        <v>0</v>
      </c>
      <c r="R1023" s="11">
        <f t="shared" si="244"/>
        <v>0</v>
      </c>
      <c r="S1023">
        <f>SUMIF([1]库存总量!$H:$H,E1023&amp;G1023,[1]库存总量!$G:$G)</f>
        <v>0</v>
      </c>
      <c r="T1023">
        <f t="shared" si="245"/>
        <v>0</v>
      </c>
      <c r="U1023">
        <f>SUMIFS([1]库存总量!$G:$G,[1]库存总量!$H:$H,E1023&amp;G1023,[1]库存总量!$A:$A,"B")</f>
        <v>0</v>
      </c>
      <c r="V1023">
        <f t="shared" si="246"/>
        <v>0</v>
      </c>
      <c r="W1023">
        <f>SUMIFS([1]库存总量!$G:$G,[1]库存总量!$H:$H,E1023&amp;G1023,[1]库存总量!$A:$A,"K")</f>
        <v>0</v>
      </c>
      <c r="X1023">
        <f t="shared" si="247"/>
        <v>0</v>
      </c>
      <c r="Y1023">
        <f t="shared" si="248"/>
        <v>0</v>
      </c>
      <c r="Z1023">
        <f t="shared" si="249"/>
        <v>0</v>
      </c>
      <c r="AA1023">
        <f>(IF(ISERROR(VLOOKUP(E1023&amp;G1023,'[1]采购入库货量(公司仓库)'!$A:$H,7,FALSE)),0,VLOOKUP(E1023&amp;G1023,'[1]采购入库货量(公司仓库)'!$A:$H,7,FALSE)))*L1023-(IF(ISERROR(VLOOKUP(E1023&amp;G1023,'[1]采购入库货量(公司仓库)'!$A:$H,8,FALSE)),0,VLOOKUP(E1023&amp;G1023,'[1]采购入库货量(公司仓库)'!$A:$H,8,FALSE)))</f>
        <v>0</v>
      </c>
      <c r="AB1023">
        <f>SUMIF([1]销售数据!$B:$B,E1023&amp;G1023,[1]销售数据!$G:$G)</f>
        <v>0</v>
      </c>
      <c r="AC1023">
        <f t="shared" si="250"/>
        <v>0</v>
      </c>
      <c r="AD1023" t="str">
        <f t="shared" si="240"/>
        <v/>
      </c>
      <c r="AE1023">
        <f>SUMIF([1]销售数据!$B:$B,AD1023,[1]销售数据!$L:$L)</f>
        <v>0</v>
      </c>
      <c r="AF1023">
        <f>SUMIF([1]销售数据!$B:$B,AD1023,[1]销售数据!$K:$K)</f>
        <v>0</v>
      </c>
      <c r="AG1023">
        <f>SUMIF([1]销售数据!$B:$B,AD1023,[1]销售数据!$J:$J)</f>
        <v>0</v>
      </c>
      <c r="AH1023">
        <f>SUMIF([1]销售数据!$B:$B,AD1023,[1]销售数据!$I:$I)</f>
        <v>0</v>
      </c>
      <c r="AI1023">
        <f>SUMIF([1]销售数据!$B:$B,AD1023,[1]销售数据!$H:$H)</f>
        <v>0</v>
      </c>
      <c r="AJ1023" s="19">
        <f t="shared" si="251"/>
        <v>0</v>
      </c>
      <c r="AK1023">
        <f>SUMIF([1]发货店铺数!$B:$B,AD1023,[1]发货店铺数!$G:$G)</f>
        <v>0</v>
      </c>
      <c r="AL1023">
        <f>SUMIF([1]销售店铺数!$B:$B,AD1023,[1]销售店铺数!$G:$G)</f>
        <v>0</v>
      </c>
      <c r="AM1023">
        <f>SUMIF([1]上周销售店铺数!$B:$B,AD1023,[1]上周销售店铺数!$G:$G)</f>
        <v>0</v>
      </c>
      <c r="AN1023" s="19">
        <f t="shared" si="252"/>
        <v>0</v>
      </c>
      <c r="AO1023" s="19">
        <f t="shared" si="241"/>
        <v>0</v>
      </c>
      <c r="AP1023" s="19">
        <f t="shared" si="242"/>
        <v>0</v>
      </c>
      <c r="AQ1023" s="11">
        <f t="shared" si="253"/>
        <v>0</v>
      </c>
      <c r="AR1023" s="19">
        <f t="shared" si="254"/>
        <v>0</v>
      </c>
      <c r="AS1023" s="19">
        <f t="shared" si="255"/>
        <v>0</v>
      </c>
    </row>
    <row r="1024" spans="1:45">
      <c r="A1024"/>
      <c r="B1024"/>
      <c r="C1024"/>
      <c r="D1024"/>
      <c r="E1024"/>
      <c r="F1024"/>
      <c r="G1024"/>
      <c r="H1024"/>
      <c r="L1024" s="8"/>
      <c r="M1024" s="8" t="str">
        <f>IF(ISERROR( VLOOKUP(AD1024,'[1]采购入库货量(公司仓库)'!$A:$I,9,FALSE)),"", VLOOKUP(AD1024,'[1]采购入库货量(公司仓库)'!$A:$I,9,FALSE))</f>
        <v/>
      </c>
      <c r="N1024" s="8" t="str">
        <f>IF(ISERROR( VLOOKUP(AD1024,[1]批发上市日期!$A:$F,6,FALSE)),"",  VLOOKUP(AD1024,[1]批发上市日期!$A:$F,6,FALSE))</f>
        <v/>
      </c>
      <c r="O1024" s="11">
        <f>IF(ISERROR(VLOOKUP(E1024&amp;G1024,'[1]采购入库货量(公司仓库)'!$A:$I,7,FALSE)),0,VLOOKUP(E1024&amp;G1024,'[1]采购入库货量(公司仓库)'!$A:$I,7,FALSE))</f>
        <v>0</v>
      </c>
      <c r="P1024">
        <f t="shared" si="243"/>
        <v>0</v>
      </c>
      <c r="Q1024">
        <f>IF(ISERROR(VLOOKUP(E1024&amp;G1024,'[1]采购入库货量(公司仓库)'!$A:$I,8,FALSE)),0,VLOOKUP(E1024&amp;G1024,'[1]采购入库货量(公司仓库)'!$A:$I,8,FALSE))</f>
        <v>0</v>
      </c>
      <c r="R1024" s="11">
        <f t="shared" si="244"/>
        <v>0</v>
      </c>
      <c r="S1024">
        <f>SUMIF([1]库存总量!$H:$H,E1024&amp;G1024,[1]库存总量!$G:$G)</f>
        <v>0</v>
      </c>
      <c r="T1024">
        <f t="shared" si="245"/>
        <v>0</v>
      </c>
      <c r="U1024">
        <f>SUMIFS([1]库存总量!$G:$G,[1]库存总量!$H:$H,E1024&amp;G1024,[1]库存总量!$A:$A,"B")</f>
        <v>0</v>
      </c>
      <c r="V1024">
        <f t="shared" si="246"/>
        <v>0</v>
      </c>
      <c r="W1024">
        <f>SUMIFS([1]库存总量!$G:$G,[1]库存总量!$H:$H,E1024&amp;G1024,[1]库存总量!$A:$A,"K")</f>
        <v>0</v>
      </c>
      <c r="X1024">
        <f t="shared" si="247"/>
        <v>0</v>
      </c>
      <c r="Y1024">
        <f t="shared" si="248"/>
        <v>0</v>
      </c>
      <c r="Z1024">
        <f t="shared" si="249"/>
        <v>0</v>
      </c>
      <c r="AA1024">
        <f>(IF(ISERROR(VLOOKUP(E1024&amp;G1024,'[1]采购入库货量(公司仓库)'!$A:$H,7,FALSE)),0,VLOOKUP(E1024&amp;G1024,'[1]采购入库货量(公司仓库)'!$A:$H,7,FALSE)))*L1024-(IF(ISERROR(VLOOKUP(E1024&amp;G1024,'[1]采购入库货量(公司仓库)'!$A:$H,8,FALSE)),0,VLOOKUP(E1024&amp;G1024,'[1]采购入库货量(公司仓库)'!$A:$H,8,FALSE)))</f>
        <v>0</v>
      </c>
      <c r="AB1024">
        <f>SUMIF([1]销售数据!$B:$B,E1024&amp;G1024,[1]销售数据!$G:$G)</f>
        <v>0</v>
      </c>
      <c r="AC1024">
        <f t="shared" si="250"/>
        <v>0</v>
      </c>
      <c r="AD1024" t="str">
        <f t="shared" si="240"/>
        <v/>
      </c>
      <c r="AE1024">
        <f>SUMIF([1]销售数据!$B:$B,AD1024,[1]销售数据!$L:$L)</f>
        <v>0</v>
      </c>
      <c r="AF1024">
        <f>SUMIF([1]销售数据!$B:$B,AD1024,[1]销售数据!$K:$K)</f>
        <v>0</v>
      </c>
      <c r="AG1024">
        <f>SUMIF([1]销售数据!$B:$B,AD1024,[1]销售数据!$J:$J)</f>
        <v>0</v>
      </c>
      <c r="AH1024">
        <f>SUMIF([1]销售数据!$B:$B,AD1024,[1]销售数据!$I:$I)</f>
        <v>0</v>
      </c>
      <c r="AI1024">
        <f>SUMIF([1]销售数据!$B:$B,AD1024,[1]销售数据!$H:$H)</f>
        <v>0</v>
      </c>
      <c r="AJ1024" s="19">
        <f t="shared" si="251"/>
        <v>0</v>
      </c>
      <c r="AK1024">
        <f>SUMIF([1]发货店铺数!$B:$B,AD1024,[1]发货店铺数!$G:$G)</f>
        <v>0</v>
      </c>
      <c r="AL1024">
        <f>SUMIF([1]销售店铺数!$B:$B,AD1024,[1]销售店铺数!$G:$G)</f>
        <v>0</v>
      </c>
      <c r="AM1024">
        <f>SUMIF([1]上周销售店铺数!$B:$B,AD1024,[1]上周销售店铺数!$G:$G)</f>
        <v>0</v>
      </c>
      <c r="AN1024" s="19">
        <f t="shared" si="252"/>
        <v>0</v>
      </c>
      <c r="AO1024" s="19">
        <f t="shared" si="241"/>
        <v>0</v>
      </c>
      <c r="AP1024" s="19">
        <f t="shared" si="242"/>
        <v>0</v>
      </c>
      <c r="AQ1024" s="11">
        <f t="shared" si="253"/>
        <v>0</v>
      </c>
      <c r="AR1024" s="19">
        <f t="shared" si="254"/>
        <v>0</v>
      </c>
      <c r="AS1024" s="19">
        <f t="shared" si="255"/>
        <v>0</v>
      </c>
    </row>
    <row r="1025" spans="1:45">
      <c r="A1025"/>
      <c r="B1025"/>
      <c r="C1025"/>
      <c r="D1025"/>
      <c r="E1025"/>
      <c r="F1025"/>
      <c r="G1025"/>
      <c r="H1025"/>
      <c r="L1025" s="8"/>
      <c r="M1025" s="8" t="str">
        <f>IF(ISERROR( VLOOKUP(AD1025,'[1]采购入库货量(公司仓库)'!$A:$I,9,FALSE)),"", VLOOKUP(AD1025,'[1]采购入库货量(公司仓库)'!$A:$I,9,FALSE))</f>
        <v/>
      </c>
      <c r="N1025" s="8" t="str">
        <f>IF(ISERROR( VLOOKUP(AD1025,[1]批发上市日期!$A:$F,6,FALSE)),"",  VLOOKUP(AD1025,[1]批发上市日期!$A:$F,6,FALSE))</f>
        <v/>
      </c>
      <c r="O1025" s="11">
        <f>IF(ISERROR(VLOOKUP(E1025&amp;G1025,'[1]采购入库货量(公司仓库)'!$A:$I,7,FALSE)),0,VLOOKUP(E1025&amp;G1025,'[1]采购入库货量(公司仓库)'!$A:$I,7,FALSE))</f>
        <v>0</v>
      </c>
      <c r="P1025">
        <f t="shared" si="243"/>
        <v>0</v>
      </c>
      <c r="Q1025">
        <f>IF(ISERROR(VLOOKUP(E1025&amp;G1025,'[1]采购入库货量(公司仓库)'!$A:$I,8,FALSE)),0,VLOOKUP(E1025&amp;G1025,'[1]采购入库货量(公司仓库)'!$A:$I,8,FALSE))</f>
        <v>0</v>
      </c>
      <c r="R1025" s="11">
        <f t="shared" si="244"/>
        <v>0</v>
      </c>
      <c r="S1025">
        <f>SUMIF([1]库存总量!$H:$H,E1025&amp;G1025,[1]库存总量!$G:$G)</f>
        <v>0</v>
      </c>
      <c r="T1025">
        <f t="shared" si="245"/>
        <v>0</v>
      </c>
      <c r="U1025">
        <f>SUMIFS([1]库存总量!$G:$G,[1]库存总量!$H:$H,E1025&amp;G1025,[1]库存总量!$A:$A,"B")</f>
        <v>0</v>
      </c>
      <c r="V1025">
        <f t="shared" si="246"/>
        <v>0</v>
      </c>
      <c r="W1025">
        <f>SUMIFS([1]库存总量!$G:$G,[1]库存总量!$H:$H,E1025&amp;G1025,[1]库存总量!$A:$A,"K")</f>
        <v>0</v>
      </c>
      <c r="X1025">
        <f t="shared" si="247"/>
        <v>0</v>
      </c>
      <c r="Y1025">
        <f t="shared" si="248"/>
        <v>0</v>
      </c>
      <c r="Z1025">
        <f t="shared" si="249"/>
        <v>0</v>
      </c>
      <c r="AA1025">
        <f>(IF(ISERROR(VLOOKUP(E1025&amp;G1025,'[1]采购入库货量(公司仓库)'!$A:$H,7,FALSE)),0,VLOOKUP(E1025&amp;G1025,'[1]采购入库货量(公司仓库)'!$A:$H,7,FALSE)))*L1025-(IF(ISERROR(VLOOKUP(E1025&amp;G1025,'[1]采购入库货量(公司仓库)'!$A:$H,8,FALSE)),0,VLOOKUP(E1025&amp;G1025,'[1]采购入库货量(公司仓库)'!$A:$H,8,FALSE)))</f>
        <v>0</v>
      </c>
      <c r="AB1025">
        <f>SUMIF([1]销售数据!$B:$B,E1025&amp;G1025,[1]销售数据!$G:$G)</f>
        <v>0</v>
      </c>
      <c r="AC1025">
        <f t="shared" si="250"/>
        <v>0</v>
      </c>
      <c r="AD1025" t="str">
        <f t="shared" si="240"/>
        <v/>
      </c>
      <c r="AE1025">
        <f>SUMIF([1]销售数据!$B:$B,AD1025,[1]销售数据!$L:$L)</f>
        <v>0</v>
      </c>
      <c r="AF1025">
        <f>SUMIF([1]销售数据!$B:$B,AD1025,[1]销售数据!$K:$K)</f>
        <v>0</v>
      </c>
      <c r="AG1025">
        <f>SUMIF([1]销售数据!$B:$B,AD1025,[1]销售数据!$J:$J)</f>
        <v>0</v>
      </c>
      <c r="AH1025">
        <f>SUMIF([1]销售数据!$B:$B,AD1025,[1]销售数据!$I:$I)</f>
        <v>0</v>
      </c>
      <c r="AI1025">
        <f>SUMIF([1]销售数据!$B:$B,AD1025,[1]销售数据!$H:$H)</f>
        <v>0</v>
      </c>
      <c r="AJ1025" s="19">
        <f t="shared" si="251"/>
        <v>0</v>
      </c>
      <c r="AK1025">
        <f>SUMIF([1]发货店铺数!$B:$B,AD1025,[1]发货店铺数!$G:$G)</f>
        <v>0</v>
      </c>
      <c r="AL1025">
        <f>SUMIF([1]销售店铺数!$B:$B,AD1025,[1]销售店铺数!$G:$G)</f>
        <v>0</v>
      </c>
      <c r="AM1025">
        <f>SUMIF([1]上周销售店铺数!$B:$B,AD1025,[1]上周销售店铺数!$G:$G)</f>
        <v>0</v>
      </c>
      <c r="AN1025" s="19">
        <f t="shared" si="252"/>
        <v>0</v>
      </c>
      <c r="AO1025" s="19">
        <f t="shared" si="241"/>
        <v>0</v>
      </c>
      <c r="AP1025" s="19">
        <f t="shared" si="242"/>
        <v>0</v>
      </c>
      <c r="AQ1025" s="11">
        <f t="shared" si="253"/>
        <v>0</v>
      </c>
      <c r="AR1025" s="19">
        <f t="shared" si="254"/>
        <v>0</v>
      </c>
      <c r="AS1025" s="19">
        <f t="shared" si="255"/>
        <v>0</v>
      </c>
    </row>
    <row r="1026" spans="1:45">
      <c r="A1026"/>
      <c r="B1026"/>
      <c r="C1026"/>
      <c r="D1026"/>
      <c r="E1026"/>
      <c r="F1026"/>
      <c r="G1026"/>
      <c r="H1026"/>
      <c r="L1026" s="8"/>
      <c r="M1026" s="8" t="str">
        <f>IF(ISERROR( VLOOKUP(AD1026,'[1]采购入库货量(公司仓库)'!$A:$I,9,FALSE)),"", VLOOKUP(AD1026,'[1]采购入库货量(公司仓库)'!$A:$I,9,FALSE))</f>
        <v/>
      </c>
      <c r="N1026" s="8" t="str">
        <f>IF(ISERROR( VLOOKUP(AD1026,[1]批发上市日期!$A:$F,6,FALSE)),"",  VLOOKUP(AD1026,[1]批发上市日期!$A:$F,6,FALSE))</f>
        <v/>
      </c>
      <c r="O1026" s="11">
        <f>IF(ISERROR(VLOOKUP(E1026&amp;G1026,'[1]采购入库货量(公司仓库)'!$A:$I,7,FALSE)),0,VLOOKUP(E1026&amp;G1026,'[1]采购入库货量(公司仓库)'!$A:$I,7,FALSE))</f>
        <v>0</v>
      </c>
      <c r="P1026">
        <f t="shared" si="243"/>
        <v>0</v>
      </c>
      <c r="Q1026">
        <f>IF(ISERROR(VLOOKUP(E1026&amp;G1026,'[1]采购入库货量(公司仓库)'!$A:$I,8,FALSE)),0,VLOOKUP(E1026&amp;G1026,'[1]采购入库货量(公司仓库)'!$A:$I,8,FALSE))</f>
        <v>0</v>
      </c>
      <c r="R1026" s="11">
        <f t="shared" si="244"/>
        <v>0</v>
      </c>
      <c r="S1026">
        <f>SUMIF([1]库存总量!$H:$H,E1026&amp;G1026,[1]库存总量!$G:$G)</f>
        <v>0</v>
      </c>
      <c r="T1026">
        <f t="shared" si="245"/>
        <v>0</v>
      </c>
      <c r="U1026">
        <f>SUMIFS([1]库存总量!$G:$G,[1]库存总量!$H:$H,E1026&amp;G1026,[1]库存总量!$A:$A,"B")</f>
        <v>0</v>
      </c>
      <c r="V1026">
        <f t="shared" si="246"/>
        <v>0</v>
      </c>
      <c r="W1026">
        <f>SUMIFS([1]库存总量!$G:$G,[1]库存总量!$H:$H,E1026&amp;G1026,[1]库存总量!$A:$A,"K")</f>
        <v>0</v>
      </c>
      <c r="X1026">
        <f t="shared" si="247"/>
        <v>0</v>
      </c>
      <c r="Y1026">
        <f t="shared" si="248"/>
        <v>0</v>
      </c>
      <c r="Z1026">
        <f t="shared" si="249"/>
        <v>0</v>
      </c>
      <c r="AA1026">
        <f>(IF(ISERROR(VLOOKUP(E1026&amp;G1026,'[1]采购入库货量(公司仓库)'!$A:$H,7,FALSE)),0,VLOOKUP(E1026&amp;G1026,'[1]采购入库货量(公司仓库)'!$A:$H,7,FALSE)))*L1026-(IF(ISERROR(VLOOKUP(E1026&amp;G1026,'[1]采购入库货量(公司仓库)'!$A:$H,8,FALSE)),0,VLOOKUP(E1026&amp;G1026,'[1]采购入库货量(公司仓库)'!$A:$H,8,FALSE)))</f>
        <v>0</v>
      </c>
      <c r="AB1026">
        <f>SUMIF([1]销售数据!$B:$B,E1026&amp;G1026,[1]销售数据!$G:$G)</f>
        <v>0</v>
      </c>
      <c r="AC1026">
        <f t="shared" si="250"/>
        <v>0</v>
      </c>
      <c r="AD1026" t="str">
        <f t="shared" si="240"/>
        <v/>
      </c>
      <c r="AE1026">
        <f>SUMIF([1]销售数据!$B:$B,AD1026,[1]销售数据!$L:$L)</f>
        <v>0</v>
      </c>
      <c r="AF1026">
        <f>SUMIF([1]销售数据!$B:$B,AD1026,[1]销售数据!$K:$K)</f>
        <v>0</v>
      </c>
      <c r="AG1026">
        <f>SUMIF([1]销售数据!$B:$B,AD1026,[1]销售数据!$J:$J)</f>
        <v>0</v>
      </c>
      <c r="AH1026">
        <f>SUMIF([1]销售数据!$B:$B,AD1026,[1]销售数据!$I:$I)</f>
        <v>0</v>
      </c>
      <c r="AI1026">
        <f>SUMIF([1]销售数据!$B:$B,AD1026,[1]销售数据!$H:$H)</f>
        <v>0</v>
      </c>
      <c r="AJ1026" s="19">
        <f t="shared" si="251"/>
        <v>0</v>
      </c>
      <c r="AK1026">
        <f>SUMIF([1]发货店铺数!$B:$B,AD1026,[1]发货店铺数!$G:$G)</f>
        <v>0</v>
      </c>
      <c r="AL1026">
        <f>SUMIF([1]销售店铺数!$B:$B,AD1026,[1]销售店铺数!$G:$G)</f>
        <v>0</v>
      </c>
      <c r="AM1026">
        <f>SUMIF([1]上周销售店铺数!$B:$B,AD1026,[1]上周销售店铺数!$G:$G)</f>
        <v>0</v>
      </c>
      <c r="AN1026" s="19">
        <f t="shared" si="252"/>
        <v>0</v>
      </c>
      <c r="AO1026" s="19">
        <f t="shared" si="241"/>
        <v>0</v>
      </c>
      <c r="AP1026" s="19">
        <f t="shared" si="242"/>
        <v>0</v>
      </c>
      <c r="AQ1026" s="11">
        <f t="shared" si="253"/>
        <v>0</v>
      </c>
      <c r="AR1026" s="19">
        <f t="shared" si="254"/>
        <v>0</v>
      </c>
      <c r="AS1026" s="19">
        <f t="shared" si="255"/>
        <v>0</v>
      </c>
    </row>
    <row r="1027" spans="1:45">
      <c r="A1027"/>
      <c r="B1027"/>
      <c r="C1027"/>
      <c r="D1027"/>
      <c r="E1027"/>
      <c r="F1027"/>
      <c r="G1027"/>
      <c r="H1027"/>
      <c r="L1027" s="8"/>
      <c r="M1027" s="8" t="str">
        <f>IF(ISERROR( VLOOKUP(AD1027,'[1]采购入库货量(公司仓库)'!$A:$I,9,FALSE)),"", VLOOKUP(AD1027,'[1]采购入库货量(公司仓库)'!$A:$I,9,FALSE))</f>
        <v/>
      </c>
      <c r="N1027" s="8" t="str">
        <f>IF(ISERROR( VLOOKUP(AD1027,[1]批发上市日期!$A:$F,6,FALSE)),"",  VLOOKUP(AD1027,[1]批发上市日期!$A:$F,6,FALSE))</f>
        <v/>
      </c>
      <c r="O1027" s="11">
        <f>IF(ISERROR(VLOOKUP(E1027&amp;G1027,'[1]采购入库货量(公司仓库)'!$A:$I,7,FALSE)),0,VLOOKUP(E1027&amp;G1027,'[1]采购入库货量(公司仓库)'!$A:$I,7,FALSE))</f>
        <v>0</v>
      </c>
      <c r="P1027">
        <f t="shared" si="243"/>
        <v>0</v>
      </c>
      <c r="Q1027">
        <f>IF(ISERROR(VLOOKUP(E1027&amp;G1027,'[1]采购入库货量(公司仓库)'!$A:$I,8,FALSE)),0,VLOOKUP(E1027&amp;G1027,'[1]采购入库货量(公司仓库)'!$A:$I,8,FALSE))</f>
        <v>0</v>
      </c>
      <c r="R1027" s="11">
        <f t="shared" si="244"/>
        <v>0</v>
      </c>
      <c r="S1027">
        <f>SUMIF([1]库存总量!$H:$H,E1027&amp;G1027,[1]库存总量!$G:$G)</f>
        <v>0</v>
      </c>
      <c r="T1027">
        <f t="shared" si="245"/>
        <v>0</v>
      </c>
      <c r="U1027">
        <f>SUMIFS([1]库存总量!$G:$G,[1]库存总量!$H:$H,E1027&amp;G1027,[1]库存总量!$A:$A,"B")</f>
        <v>0</v>
      </c>
      <c r="V1027">
        <f t="shared" si="246"/>
        <v>0</v>
      </c>
      <c r="W1027">
        <f>SUMIFS([1]库存总量!$G:$G,[1]库存总量!$H:$H,E1027&amp;G1027,[1]库存总量!$A:$A,"K")</f>
        <v>0</v>
      </c>
      <c r="X1027">
        <f t="shared" si="247"/>
        <v>0</v>
      </c>
      <c r="Y1027">
        <f t="shared" si="248"/>
        <v>0</v>
      </c>
      <c r="Z1027">
        <f t="shared" si="249"/>
        <v>0</v>
      </c>
      <c r="AA1027">
        <f>(IF(ISERROR(VLOOKUP(E1027&amp;G1027,'[1]采购入库货量(公司仓库)'!$A:$H,7,FALSE)),0,VLOOKUP(E1027&amp;G1027,'[1]采购入库货量(公司仓库)'!$A:$H,7,FALSE)))*L1027-(IF(ISERROR(VLOOKUP(E1027&amp;G1027,'[1]采购入库货量(公司仓库)'!$A:$H,8,FALSE)),0,VLOOKUP(E1027&amp;G1027,'[1]采购入库货量(公司仓库)'!$A:$H,8,FALSE)))</f>
        <v>0</v>
      </c>
      <c r="AB1027">
        <f>SUMIF([1]销售数据!$B:$B,E1027&amp;G1027,[1]销售数据!$G:$G)</f>
        <v>0</v>
      </c>
      <c r="AC1027">
        <f t="shared" si="250"/>
        <v>0</v>
      </c>
      <c r="AD1027" t="str">
        <f t="shared" si="240"/>
        <v/>
      </c>
      <c r="AE1027">
        <f>SUMIF([1]销售数据!$B:$B,AD1027,[1]销售数据!$L:$L)</f>
        <v>0</v>
      </c>
      <c r="AF1027">
        <f>SUMIF([1]销售数据!$B:$B,AD1027,[1]销售数据!$K:$K)</f>
        <v>0</v>
      </c>
      <c r="AG1027">
        <f>SUMIF([1]销售数据!$B:$B,AD1027,[1]销售数据!$J:$J)</f>
        <v>0</v>
      </c>
      <c r="AH1027">
        <f>SUMIF([1]销售数据!$B:$B,AD1027,[1]销售数据!$I:$I)</f>
        <v>0</v>
      </c>
      <c r="AI1027">
        <f>SUMIF([1]销售数据!$B:$B,AD1027,[1]销售数据!$H:$H)</f>
        <v>0</v>
      </c>
      <c r="AJ1027" s="19">
        <f t="shared" si="251"/>
        <v>0</v>
      </c>
      <c r="AK1027">
        <f>SUMIF([1]发货店铺数!$B:$B,AD1027,[1]发货店铺数!$G:$G)</f>
        <v>0</v>
      </c>
      <c r="AL1027">
        <f>SUMIF([1]销售店铺数!$B:$B,AD1027,[1]销售店铺数!$G:$G)</f>
        <v>0</v>
      </c>
      <c r="AM1027">
        <f>SUMIF([1]上周销售店铺数!$B:$B,AD1027,[1]上周销售店铺数!$G:$G)</f>
        <v>0</v>
      </c>
      <c r="AN1027" s="19">
        <f t="shared" si="252"/>
        <v>0</v>
      </c>
      <c r="AO1027" s="19">
        <f t="shared" si="241"/>
        <v>0</v>
      </c>
      <c r="AP1027" s="19">
        <f t="shared" si="242"/>
        <v>0</v>
      </c>
      <c r="AQ1027" s="11">
        <f t="shared" si="253"/>
        <v>0</v>
      </c>
      <c r="AR1027" s="19">
        <f t="shared" si="254"/>
        <v>0</v>
      </c>
      <c r="AS1027" s="19">
        <f t="shared" si="255"/>
        <v>0</v>
      </c>
    </row>
    <row r="1028" spans="1:45">
      <c r="A1028"/>
      <c r="B1028"/>
      <c r="C1028"/>
      <c r="D1028"/>
      <c r="E1028"/>
      <c r="F1028"/>
      <c r="G1028"/>
      <c r="H1028"/>
      <c r="L1028" s="8"/>
      <c r="M1028" s="8" t="str">
        <f>IF(ISERROR( VLOOKUP(AD1028,'[1]采购入库货量(公司仓库)'!$A:$I,9,FALSE)),"", VLOOKUP(AD1028,'[1]采购入库货量(公司仓库)'!$A:$I,9,FALSE))</f>
        <v/>
      </c>
      <c r="N1028" s="8" t="str">
        <f>IF(ISERROR( VLOOKUP(AD1028,[1]批发上市日期!$A:$F,6,FALSE)),"",  VLOOKUP(AD1028,[1]批发上市日期!$A:$F,6,FALSE))</f>
        <v/>
      </c>
      <c r="O1028" s="11">
        <f>IF(ISERROR(VLOOKUP(E1028&amp;G1028,'[1]采购入库货量(公司仓库)'!$A:$I,7,FALSE)),0,VLOOKUP(E1028&amp;G1028,'[1]采购入库货量(公司仓库)'!$A:$I,7,FALSE))</f>
        <v>0</v>
      </c>
      <c r="P1028">
        <f t="shared" si="243"/>
        <v>0</v>
      </c>
      <c r="Q1028">
        <f>IF(ISERROR(VLOOKUP(E1028&amp;G1028,'[1]采购入库货量(公司仓库)'!$A:$I,8,FALSE)),0,VLOOKUP(E1028&amp;G1028,'[1]采购入库货量(公司仓库)'!$A:$I,8,FALSE))</f>
        <v>0</v>
      </c>
      <c r="R1028" s="11">
        <f t="shared" si="244"/>
        <v>0</v>
      </c>
      <c r="S1028">
        <f>SUMIF([1]库存总量!$H:$H,E1028&amp;G1028,[1]库存总量!$G:$G)</f>
        <v>0</v>
      </c>
      <c r="T1028">
        <f t="shared" si="245"/>
        <v>0</v>
      </c>
      <c r="U1028">
        <f>SUMIFS([1]库存总量!$G:$G,[1]库存总量!$H:$H,E1028&amp;G1028,[1]库存总量!$A:$A,"B")</f>
        <v>0</v>
      </c>
      <c r="V1028">
        <f t="shared" si="246"/>
        <v>0</v>
      </c>
      <c r="W1028">
        <f>SUMIFS([1]库存总量!$G:$G,[1]库存总量!$H:$H,E1028&amp;G1028,[1]库存总量!$A:$A,"K")</f>
        <v>0</v>
      </c>
      <c r="X1028">
        <f t="shared" si="247"/>
        <v>0</v>
      </c>
      <c r="Y1028">
        <f t="shared" si="248"/>
        <v>0</v>
      </c>
      <c r="Z1028">
        <f t="shared" si="249"/>
        <v>0</v>
      </c>
      <c r="AA1028">
        <f>(IF(ISERROR(VLOOKUP(E1028&amp;G1028,'[1]采购入库货量(公司仓库)'!$A:$H,7,FALSE)),0,VLOOKUP(E1028&amp;G1028,'[1]采购入库货量(公司仓库)'!$A:$H,7,FALSE)))*L1028-(IF(ISERROR(VLOOKUP(E1028&amp;G1028,'[1]采购入库货量(公司仓库)'!$A:$H,8,FALSE)),0,VLOOKUP(E1028&amp;G1028,'[1]采购入库货量(公司仓库)'!$A:$H,8,FALSE)))</f>
        <v>0</v>
      </c>
      <c r="AB1028">
        <f>SUMIF([1]销售数据!$B:$B,E1028&amp;G1028,[1]销售数据!$G:$G)</f>
        <v>0</v>
      </c>
      <c r="AC1028">
        <f t="shared" si="250"/>
        <v>0</v>
      </c>
      <c r="AD1028" t="str">
        <f t="shared" ref="AD1028:AD1091" si="256">E1028&amp;G1028</f>
        <v/>
      </c>
      <c r="AE1028">
        <f>SUMIF([1]销售数据!$B:$B,AD1028,[1]销售数据!$L:$L)</f>
        <v>0</v>
      </c>
      <c r="AF1028">
        <f>SUMIF([1]销售数据!$B:$B,AD1028,[1]销售数据!$K:$K)</f>
        <v>0</v>
      </c>
      <c r="AG1028">
        <f>SUMIF([1]销售数据!$B:$B,AD1028,[1]销售数据!$J:$J)</f>
        <v>0</v>
      </c>
      <c r="AH1028">
        <f>SUMIF([1]销售数据!$B:$B,AD1028,[1]销售数据!$I:$I)</f>
        <v>0</v>
      </c>
      <c r="AI1028">
        <f>SUMIF([1]销售数据!$B:$B,AD1028,[1]销售数据!$H:$H)</f>
        <v>0</v>
      </c>
      <c r="AJ1028" s="19">
        <f t="shared" si="251"/>
        <v>0</v>
      </c>
      <c r="AK1028">
        <f>SUMIF([1]发货店铺数!$B:$B,AD1028,[1]发货店铺数!$G:$G)</f>
        <v>0</v>
      </c>
      <c r="AL1028">
        <f>SUMIF([1]销售店铺数!$B:$B,AD1028,[1]销售店铺数!$G:$G)</f>
        <v>0</v>
      </c>
      <c r="AM1028">
        <f>SUMIF([1]上周销售店铺数!$B:$B,AD1028,[1]上周销售店铺数!$G:$G)</f>
        <v>0</v>
      </c>
      <c r="AN1028" s="19">
        <f t="shared" si="252"/>
        <v>0</v>
      </c>
      <c r="AO1028" s="19">
        <f t="shared" ref="AO1028:AO1091" si="257">IF(ISERROR(AB1028/S1028),0,AB1028/S1028)</f>
        <v>0</v>
      </c>
      <c r="AP1028" s="19">
        <f t="shared" ref="AP1028:AP1091" si="258">IF(ISERROR(AB1028/O1028),0,AB1028/O1028)</f>
        <v>0</v>
      </c>
      <c r="AQ1028" s="11">
        <f t="shared" si="253"/>
        <v>0</v>
      </c>
      <c r="AR1028" s="19">
        <f t="shared" si="254"/>
        <v>0</v>
      </c>
      <c r="AS1028" s="19">
        <f t="shared" si="255"/>
        <v>0</v>
      </c>
    </row>
    <row r="1029" spans="1:45">
      <c r="A1029"/>
      <c r="B1029"/>
      <c r="C1029"/>
      <c r="D1029"/>
      <c r="E1029"/>
      <c r="F1029"/>
      <c r="G1029"/>
      <c r="H1029"/>
      <c r="L1029" s="8"/>
      <c r="M1029" s="8" t="str">
        <f>IF(ISERROR( VLOOKUP(AD1029,'[1]采购入库货量(公司仓库)'!$A:$I,9,FALSE)),"", VLOOKUP(AD1029,'[1]采购入库货量(公司仓库)'!$A:$I,9,FALSE))</f>
        <v/>
      </c>
      <c r="N1029" s="8" t="str">
        <f>IF(ISERROR( VLOOKUP(AD1029,[1]批发上市日期!$A:$F,6,FALSE)),"",  VLOOKUP(AD1029,[1]批发上市日期!$A:$F,6,FALSE))</f>
        <v/>
      </c>
      <c r="O1029" s="11">
        <f>IF(ISERROR(VLOOKUP(E1029&amp;G1029,'[1]采购入库货量(公司仓库)'!$A:$I,7,FALSE)),0,VLOOKUP(E1029&amp;G1029,'[1]采购入库货量(公司仓库)'!$A:$I,7,FALSE))</f>
        <v>0</v>
      </c>
      <c r="P1029">
        <f t="shared" ref="P1029:P1092" si="259">I1029*O1029</f>
        <v>0</v>
      </c>
      <c r="Q1029">
        <f>IF(ISERROR(VLOOKUP(E1029&amp;G1029,'[1]采购入库货量(公司仓库)'!$A:$I,8,FALSE)),0,VLOOKUP(E1029&amp;G1029,'[1]采购入库货量(公司仓库)'!$A:$I,8,FALSE))</f>
        <v>0</v>
      </c>
      <c r="R1029" s="11">
        <f t="shared" ref="R1029:R1092" si="260">I1029*Q1029</f>
        <v>0</v>
      </c>
      <c r="S1029">
        <f>SUMIF([1]库存总量!$H:$H,E1029&amp;G1029,[1]库存总量!$G:$G)</f>
        <v>0</v>
      </c>
      <c r="T1029">
        <f t="shared" ref="T1029:T1092" si="261">S1029*I1029</f>
        <v>0</v>
      </c>
      <c r="U1029">
        <f>SUMIFS([1]库存总量!$G:$G,[1]库存总量!$H:$H,E1029&amp;G1029,[1]库存总量!$A:$A,"B")</f>
        <v>0</v>
      </c>
      <c r="V1029">
        <f t="shared" ref="V1029:V1092" si="262">U1029*I1029</f>
        <v>0</v>
      </c>
      <c r="W1029">
        <f>SUMIFS([1]库存总量!$G:$G,[1]库存总量!$H:$H,E1029&amp;G1029,[1]库存总量!$A:$A,"K")</f>
        <v>0</v>
      </c>
      <c r="X1029">
        <f t="shared" ref="X1029:X1092" si="263">W1029*I1029</f>
        <v>0</v>
      </c>
      <c r="Y1029">
        <f t="shared" ref="Y1029:Y1092" si="264">L1029*O1029</f>
        <v>0</v>
      </c>
      <c r="Z1029">
        <f t="shared" ref="Z1029:Z1092" si="265">Y1029*I1029</f>
        <v>0</v>
      </c>
      <c r="AA1029">
        <f>(IF(ISERROR(VLOOKUP(E1029&amp;G1029,'[1]采购入库货量(公司仓库)'!$A:$H,7,FALSE)),0,VLOOKUP(E1029&amp;G1029,'[1]采购入库货量(公司仓库)'!$A:$H,7,FALSE)))*L1029-(IF(ISERROR(VLOOKUP(E1029&amp;G1029,'[1]采购入库货量(公司仓库)'!$A:$H,8,FALSE)),0,VLOOKUP(E1029&amp;G1029,'[1]采购入库货量(公司仓库)'!$A:$H,8,FALSE)))</f>
        <v>0</v>
      </c>
      <c r="AB1029">
        <f>SUMIF([1]销售数据!$B:$B,E1029&amp;G1029,[1]销售数据!$G:$G)</f>
        <v>0</v>
      </c>
      <c r="AC1029">
        <f t="shared" ref="AC1029:AC1092" si="266">AB1029*I1029</f>
        <v>0</v>
      </c>
      <c r="AD1029" t="str">
        <f t="shared" si="256"/>
        <v/>
      </c>
      <c r="AE1029">
        <f>SUMIF([1]销售数据!$B:$B,AD1029,[1]销售数据!$L:$L)</f>
        <v>0</v>
      </c>
      <c r="AF1029">
        <f>SUMIF([1]销售数据!$B:$B,AD1029,[1]销售数据!$K:$K)</f>
        <v>0</v>
      </c>
      <c r="AG1029">
        <f>SUMIF([1]销售数据!$B:$B,AD1029,[1]销售数据!$J:$J)</f>
        <v>0</v>
      </c>
      <c r="AH1029">
        <f>SUMIF([1]销售数据!$B:$B,AD1029,[1]销售数据!$I:$I)</f>
        <v>0</v>
      </c>
      <c r="AI1029">
        <f>SUMIF([1]销售数据!$B:$B,AD1029,[1]销售数据!$H:$H)</f>
        <v>0</v>
      </c>
      <c r="AJ1029" s="19">
        <f t="shared" ref="AJ1029:AJ1092" si="267">IF(ISERROR((AI1029-AH1029)/AI1029),0,((AI1029-AH1029)/AI1029))</f>
        <v>0</v>
      </c>
      <c r="AK1029">
        <f>SUMIF([1]发货店铺数!$B:$B,AD1029,[1]发货店铺数!$G:$G)</f>
        <v>0</v>
      </c>
      <c r="AL1029">
        <f>SUMIF([1]销售店铺数!$B:$B,AD1029,[1]销售店铺数!$G:$G)</f>
        <v>0</v>
      </c>
      <c r="AM1029">
        <f>SUMIF([1]上周销售店铺数!$B:$B,AD1029,[1]上周销售店铺数!$G:$G)</f>
        <v>0</v>
      </c>
      <c r="AN1029" s="19">
        <f t="shared" ref="AN1029:AN1092" si="268">IF(ISERROR(AL1029/AK1029),0,AL1029/AK1029)</f>
        <v>0</v>
      </c>
      <c r="AO1029" s="19">
        <f t="shared" si="257"/>
        <v>0</v>
      </c>
      <c r="AP1029" s="19">
        <f t="shared" si="258"/>
        <v>0</v>
      </c>
      <c r="AQ1029" s="11">
        <f t="shared" ref="AQ1029:AQ1092" si="269">(J1029-I1029)*AB1029</f>
        <v>0</v>
      </c>
      <c r="AR1029" s="19">
        <f t="shared" ref="AR1029:AR1092" si="270">IF(ISERROR((J1029-I1029)/J1029),0,(J1029-I1029)/J1029)</f>
        <v>0</v>
      </c>
      <c r="AS1029" s="19">
        <f t="shared" ref="AS1029:AS1092" si="271">IF(ISERROR(AB1029/O1029),0,AB1029/O1029)</f>
        <v>0</v>
      </c>
    </row>
    <row r="1030" spans="1:45">
      <c r="A1030"/>
      <c r="B1030"/>
      <c r="C1030"/>
      <c r="D1030"/>
      <c r="E1030"/>
      <c r="F1030"/>
      <c r="G1030"/>
      <c r="H1030"/>
      <c r="L1030" s="8"/>
      <c r="M1030" s="8" t="str">
        <f>IF(ISERROR( VLOOKUP(AD1030,'[1]采购入库货量(公司仓库)'!$A:$I,9,FALSE)),"", VLOOKUP(AD1030,'[1]采购入库货量(公司仓库)'!$A:$I,9,FALSE))</f>
        <v/>
      </c>
      <c r="N1030" s="8" t="str">
        <f>IF(ISERROR( VLOOKUP(AD1030,[1]批发上市日期!$A:$F,6,FALSE)),"",  VLOOKUP(AD1030,[1]批发上市日期!$A:$F,6,FALSE))</f>
        <v/>
      </c>
      <c r="O1030" s="11">
        <f>IF(ISERROR(VLOOKUP(E1030&amp;G1030,'[1]采购入库货量(公司仓库)'!$A:$I,7,FALSE)),0,VLOOKUP(E1030&amp;G1030,'[1]采购入库货量(公司仓库)'!$A:$I,7,FALSE))</f>
        <v>0</v>
      </c>
      <c r="P1030">
        <f t="shared" si="259"/>
        <v>0</v>
      </c>
      <c r="Q1030">
        <f>IF(ISERROR(VLOOKUP(E1030&amp;G1030,'[1]采购入库货量(公司仓库)'!$A:$I,8,FALSE)),0,VLOOKUP(E1030&amp;G1030,'[1]采购入库货量(公司仓库)'!$A:$I,8,FALSE))</f>
        <v>0</v>
      </c>
      <c r="R1030" s="11">
        <f t="shared" si="260"/>
        <v>0</v>
      </c>
      <c r="S1030">
        <f>SUMIF([1]库存总量!$H:$H,E1030&amp;G1030,[1]库存总量!$G:$G)</f>
        <v>0</v>
      </c>
      <c r="T1030">
        <f t="shared" si="261"/>
        <v>0</v>
      </c>
      <c r="U1030">
        <f>SUMIFS([1]库存总量!$G:$G,[1]库存总量!$H:$H,E1030&amp;G1030,[1]库存总量!$A:$A,"B")</f>
        <v>0</v>
      </c>
      <c r="V1030">
        <f t="shared" si="262"/>
        <v>0</v>
      </c>
      <c r="W1030">
        <f>SUMIFS([1]库存总量!$G:$G,[1]库存总量!$H:$H,E1030&amp;G1030,[1]库存总量!$A:$A,"K")</f>
        <v>0</v>
      </c>
      <c r="X1030">
        <f t="shared" si="263"/>
        <v>0</v>
      </c>
      <c r="Y1030">
        <f t="shared" si="264"/>
        <v>0</v>
      </c>
      <c r="Z1030">
        <f t="shared" si="265"/>
        <v>0</v>
      </c>
      <c r="AA1030">
        <f>(IF(ISERROR(VLOOKUP(E1030&amp;G1030,'[1]采购入库货量(公司仓库)'!$A:$H,7,FALSE)),0,VLOOKUP(E1030&amp;G1030,'[1]采购入库货量(公司仓库)'!$A:$H,7,FALSE)))*L1030-(IF(ISERROR(VLOOKUP(E1030&amp;G1030,'[1]采购入库货量(公司仓库)'!$A:$H,8,FALSE)),0,VLOOKUP(E1030&amp;G1030,'[1]采购入库货量(公司仓库)'!$A:$H,8,FALSE)))</f>
        <v>0</v>
      </c>
      <c r="AB1030">
        <f>SUMIF([1]销售数据!$B:$B,E1030&amp;G1030,[1]销售数据!$G:$G)</f>
        <v>0</v>
      </c>
      <c r="AC1030">
        <f t="shared" si="266"/>
        <v>0</v>
      </c>
      <c r="AD1030" t="str">
        <f t="shared" si="256"/>
        <v/>
      </c>
      <c r="AE1030">
        <f>SUMIF([1]销售数据!$B:$B,AD1030,[1]销售数据!$L:$L)</f>
        <v>0</v>
      </c>
      <c r="AF1030">
        <f>SUMIF([1]销售数据!$B:$B,AD1030,[1]销售数据!$K:$K)</f>
        <v>0</v>
      </c>
      <c r="AG1030">
        <f>SUMIF([1]销售数据!$B:$B,AD1030,[1]销售数据!$J:$J)</f>
        <v>0</v>
      </c>
      <c r="AH1030">
        <f>SUMIF([1]销售数据!$B:$B,AD1030,[1]销售数据!$I:$I)</f>
        <v>0</v>
      </c>
      <c r="AI1030">
        <f>SUMIF([1]销售数据!$B:$B,AD1030,[1]销售数据!$H:$H)</f>
        <v>0</v>
      </c>
      <c r="AJ1030" s="19">
        <f t="shared" si="267"/>
        <v>0</v>
      </c>
      <c r="AK1030">
        <f>SUMIF([1]发货店铺数!$B:$B,AD1030,[1]发货店铺数!$G:$G)</f>
        <v>0</v>
      </c>
      <c r="AL1030">
        <f>SUMIF([1]销售店铺数!$B:$B,AD1030,[1]销售店铺数!$G:$G)</f>
        <v>0</v>
      </c>
      <c r="AM1030">
        <f>SUMIF([1]上周销售店铺数!$B:$B,AD1030,[1]上周销售店铺数!$G:$G)</f>
        <v>0</v>
      </c>
      <c r="AN1030" s="19">
        <f t="shared" si="268"/>
        <v>0</v>
      </c>
      <c r="AO1030" s="19">
        <f t="shared" si="257"/>
        <v>0</v>
      </c>
      <c r="AP1030" s="19">
        <f t="shared" si="258"/>
        <v>0</v>
      </c>
      <c r="AQ1030" s="11">
        <f t="shared" si="269"/>
        <v>0</v>
      </c>
      <c r="AR1030" s="19">
        <f t="shared" si="270"/>
        <v>0</v>
      </c>
      <c r="AS1030" s="19">
        <f t="shared" si="271"/>
        <v>0</v>
      </c>
    </row>
    <row r="1031" spans="1:45">
      <c r="A1031"/>
      <c r="B1031"/>
      <c r="C1031"/>
      <c r="D1031"/>
      <c r="E1031"/>
      <c r="F1031"/>
      <c r="G1031"/>
      <c r="H1031"/>
      <c r="L1031" s="8"/>
      <c r="M1031" s="8" t="str">
        <f>IF(ISERROR( VLOOKUP(AD1031,'[1]采购入库货量(公司仓库)'!$A:$I,9,FALSE)),"", VLOOKUP(AD1031,'[1]采购入库货量(公司仓库)'!$A:$I,9,FALSE))</f>
        <v/>
      </c>
      <c r="N1031" s="8" t="str">
        <f>IF(ISERROR( VLOOKUP(AD1031,[1]批发上市日期!$A:$F,6,FALSE)),"",  VLOOKUP(AD1031,[1]批发上市日期!$A:$F,6,FALSE))</f>
        <v/>
      </c>
      <c r="O1031" s="11">
        <f>IF(ISERROR(VLOOKUP(E1031&amp;G1031,'[1]采购入库货量(公司仓库)'!$A:$I,7,FALSE)),0,VLOOKUP(E1031&amp;G1031,'[1]采购入库货量(公司仓库)'!$A:$I,7,FALSE))</f>
        <v>0</v>
      </c>
      <c r="P1031">
        <f t="shared" si="259"/>
        <v>0</v>
      </c>
      <c r="Q1031">
        <f>IF(ISERROR(VLOOKUP(E1031&amp;G1031,'[1]采购入库货量(公司仓库)'!$A:$I,8,FALSE)),0,VLOOKUP(E1031&amp;G1031,'[1]采购入库货量(公司仓库)'!$A:$I,8,FALSE))</f>
        <v>0</v>
      </c>
      <c r="R1031" s="11">
        <f t="shared" si="260"/>
        <v>0</v>
      </c>
      <c r="S1031">
        <f>SUMIF([1]库存总量!$H:$H,E1031&amp;G1031,[1]库存总量!$G:$G)</f>
        <v>0</v>
      </c>
      <c r="T1031">
        <f t="shared" si="261"/>
        <v>0</v>
      </c>
      <c r="U1031">
        <f>SUMIFS([1]库存总量!$G:$G,[1]库存总量!$H:$H,E1031&amp;G1031,[1]库存总量!$A:$A,"B")</f>
        <v>0</v>
      </c>
      <c r="V1031">
        <f t="shared" si="262"/>
        <v>0</v>
      </c>
      <c r="W1031">
        <f>SUMIFS([1]库存总量!$G:$G,[1]库存总量!$H:$H,E1031&amp;G1031,[1]库存总量!$A:$A,"K")</f>
        <v>0</v>
      </c>
      <c r="X1031">
        <f t="shared" si="263"/>
        <v>0</v>
      </c>
      <c r="Y1031">
        <f t="shared" si="264"/>
        <v>0</v>
      </c>
      <c r="Z1031">
        <f t="shared" si="265"/>
        <v>0</v>
      </c>
      <c r="AA1031">
        <f>(IF(ISERROR(VLOOKUP(E1031&amp;G1031,'[1]采购入库货量(公司仓库)'!$A:$H,7,FALSE)),0,VLOOKUP(E1031&amp;G1031,'[1]采购入库货量(公司仓库)'!$A:$H,7,FALSE)))*L1031-(IF(ISERROR(VLOOKUP(E1031&amp;G1031,'[1]采购入库货量(公司仓库)'!$A:$H,8,FALSE)),0,VLOOKUP(E1031&amp;G1031,'[1]采购入库货量(公司仓库)'!$A:$H,8,FALSE)))</f>
        <v>0</v>
      </c>
      <c r="AB1031">
        <f>SUMIF([1]销售数据!$B:$B,E1031&amp;G1031,[1]销售数据!$G:$G)</f>
        <v>0</v>
      </c>
      <c r="AC1031">
        <f t="shared" si="266"/>
        <v>0</v>
      </c>
      <c r="AD1031" t="str">
        <f t="shared" si="256"/>
        <v/>
      </c>
      <c r="AE1031">
        <f>SUMIF([1]销售数据!$B:$B,AD1031,[1]销售数据!$L:$L)</f>
        <v>0</v>
      </c>
      <c r="AF1031">
        <f>SUMIF([1]销售数据!$B:$B,AD1031,[1]销售数据!$K:$K)</f>
        <v>0</v>
      </c>
      <c r="AG1031">
        <f>SUMIF([1]销售数据!$B:$B,AD1031,[1]销售数据!$J:$J)</f>
        <v>0</v>
      </c>
      <c r="AH1031">
        <f>SUMIF([1]销售数据!$B:$B,AD1031,[1]销售数据!$I:$I)</f>
        <v>0</v>
      </c>
      <c r="AI1031">
        <f>SUMIF([1]销售数据!$B:$B,AD1031,[1]销售数据!$H:$H)</f>
        <v>0</v>
      </c>
      <c r="AJ1031" s="19">
        <f t="shared" si="267"/>
        <v>0</v>
      </c>
      <c r="AK1031">
        <f>SUMIF([1]发货店铺数!$B:$B,AD1031,[1]发货店铺数!$G:$G)</f>
        <v>0</v>
      </c>
      <c r="AL1031">
        <f>SUMIF([1]销售店铺数!$B:$B,AD1031,[1]销售店铺数!$G:$G)</f>
        <v>0</v>
      </c>
      <c r="AM1031">
        <f>SUMIF([1]上周销售店铺数!$B:$B,AD1031,[1]上周销售店铺数!$G:$G)</f>
        <v>0</v>
      </c>
      <c r="AN1031" s="19">
        <f t="shared" si="268"/>
        <v>0</v>
      </c>
      <c r="AO1031" s="19">
        <f t="shared" si="257"/>
        <v>0</v>
      </c>
      <c r="AP1031" s="19">
        <f t="shared" si="258"/>
        <v>0</v>
      </c>
      <c r="AQ1031" s="11">
        <f t="shared" si="269"/>
        <v>0</v>
      </c>
      <c r="AR1031" s="19">
        <f t="shared" si="270"/>
        <v>0</v>
      </c>
      <c r="AS1031" s="19">
        <f t="shared" si="271"/>
        <v>0</v>
      </c>
    </row>
    <row r="1032" spans="1:45">
      <c r="A1032"/>
      <c r="B1032"/>
      <c r="C1032"/>
      <c r="D1032"/>
      <c r="E1032"/>
      <c r="F1032"/>
      <c r="G1032"/>
      <c r="H1032"/>
      <c r="L1032" s="8"/>
      <c r="M1032" s="8" t="str">
        <f>IF(ISERROR( VLOOKUP(AD1032,'[1]采购入库货量(公司仓库)'!$A:$I,9,FALSE)),"", VLOOKUP(AD1032,'[1]采购入库货量(公司仓库)'!$A:$I,9,FALSE))</f>
        <v/>
      </c>
      <c r="N1032" s="8" t="str">
        <f>IF(ISERROR( VLOOKUP(AD1032,[1]批发上市日期!$A:$F,6,FALSE)),"",  VLOOKUP(AD1032,[1]批发上市日期!$A:$F,6,FALSE))</f>
        <v/>
      </c>
      <c r="O1032" s="11">
        <f>IF(ISERROR(VLOOKUP(E1032&amp;G1032,'[1]采购入库货量(公司仓库)'!$A:$I,7,FALSE)),0,VLOOKUP(E1032&amp;G1032,'[1]采购入库货量(公司仓库)'!$A:$I,7,FALSE))</f>
        <v>0</v>
      </c>
      <c r="P1032">
        <f t="shared" si="259"/>
        <v>0</v>
      </c>
      <c r="Q1032">
        <f>IF(ISERROR(VLOOKUP(E1032&amp;G1032,'[1]采购入库货量(公司仓库)'!$A:$I,8,FALSE)),0,VLOOKUP(E1032&amp;G1032,'[1]采购入库货量(公司仓库)'!$A:$I,8,FALSE))</f>
        <v>0</v>
      </c>
      <c r="R1032" s="11">
        <f t="shared" si="260"/>
        <v>0</v>
      </c>
      <c r="S1032">
        <f>SUMIF([1]库存总量!$H:$H,E1032&amp;G1032,[1]库存总量!$G:$G)</f>
        <v>0</v>
      </c>
      <c r="T1032">
        <f t="shared" si="261"/>
        <v>0</v>
      </c>
      <c r="U1032">
        <f>SUMIFS([1]库存总量!$G:$G,[1]库存总量!$H:$H,E1032&amp;G1032,[1]库存总量!$A:$A,"B")</f>
        <v>0</v>
      </c>
      <c r="V1032">
        <f t="shared" si="262"/>
        <v>0</v>
      </c>
      <c r="W1032">
        <f>SUMIFS([1]库存总量!$G:$G,[1]库存总量!$H:$H,E1032&amp;G1032,[1]库存总量!$A:$A,"K")</f>
        <v>0</v>
      </c>
      <c r="X1032">
        <f t="shared" si="263"/>
        <v>0</v>
      </c>
      <c r="Y1032">
        <f t="shared" si="264"/>
        <v>0</v>
      </c>
      <c r="Z1032">
        <f t="shared" si="265"/>
        <v>0</v>
      </c>
      <c r="AA1032">
        <f>(IF(ISERROR(VLOOKUP(E1032&amp;G1032,'[1]采购入库货量(公司仓库)'!$A:$H,7,FALSE)),0,VLOOKUP(E1032&amp;G1032,'[1]采购入库货量(公司仓库)'!$A:$H,7,FALSE)))*L1032-(IF(ISERROR(VLOOKUP(E1032&amp;G1032,'[1]采购入库货量(公司仓库)'!$A:$H,8,FALSE)),0,VLOOKUP(E1032&amp;G1032,'[1]采购入库货量(公司仓库)'!$A:$H,8,FALSE)))</f>
        <v>0</v>
      </c>
      <c r="AB1032">
        <f>SUMIF([1]销售数据!$B:$B,E1032&amp;G1032,[1]销售数据!$G:$G)</f>
        <v>0</v>
      </c>
      <c r="AC1032">
        <f t="shared" si="266"/>
        <v>0</v>
      </c>
      <c r="AD1032" t="str">
        <f t="shared" si="256"/>
        <v/>
      </c>
      <c r="AE1032">
        <f>SUMIF([1]销售数据!$B:$B,AD1032,[1]销售数据!$L:$L)</f>
        <v>0</v>
      </c>
      <c r="AF1032">
        <f>SUMIF([1]销售数据!$B:$B,AD1032,[1]销售数据!$K:$K)</f>
        <v>0</v>
      </c>
      <c r="AG1032">
        <f>SUMIF([1]销售数据!$B:$B,AD1032,[1]销售数据!$J:$J)</f>
        <v>0</v>
      </c>
      <c r="AH1032">
        <f>SUMIF([1]销售数据!$B:$B,AD1032,[1]销售数据!$I:$I)</f>
        <v>0</v>
      </c>
      <c r="AI1032">
        <f>SUMIF([1]销售数据!$B:$B,AD1032,[1]销售数据!$H:$H)</f>
        <v>0</v>
      </c>
      <c r="AJ1032" s="19">
        <f t="shared" si="267"/>
        <v>0</v>
      </c>
      <c r="AK1032">
        <f>SUMIF([1]发货店铺数!$B:$B,AD1032,[1]发货店铺数!$G:$G)</f>
        <v>0</v>
      </c>
      <c r="AL1032">
        <f>SUMIF([1]销售店铺数!$B:$B,AD1032,[1]销售店铺数!$G:$G)</f>
        <v>0</v>
      </c>
      <c r="AM1032">
        <f>SUMIF([1]上周销售店铺数!$B:$B,AD1032,[1]上周销售店铺数!$G:$G)</f>
        <v>0</v>
      </c>
      <c r="AN1032" s="19">
        <f t="shared" si="268"/>
        <v>0</v>
      </c>
      <c r="AO1032" s="19">
        <f t="shared" si="257"/>
        <v>0</v>
      </c>
      <c r="AP1032" s="19">
        <f t="shared" si="258"/>
        <v>0</v>
      </c>
      <c r="AQ1032" s="11">
        <f t="shared" si="269"/>
        <v>0</v>
      </c>
      <c r="AR1032" s="19">
        <f t="shared" si="270"/>
        <v>0</v>
      </c>
      <c r="AS1032" s="19">
        <f t="shared" si="271"/>
        <v>0</v>
      </c>
    </row>
    <row r="1033" spans="1:45">
      <c r="A1033"/>
      <c r="B1033"/>
      <c r="C1033"/>
      <c r="D1033"/>
      <c r="E1033"/>
      <c r="F1033"/>
      <c r="G1033"/>
      <c r="H1033"/>
      <c r="L1033" s="8"/>
      <c r="M1033" s="8" t="str">
        <f>IF(ISERROR( VLOOKUP(AD1033,'[1]采购入库货量(公司仓库)'!$A:$I,9,FALSE)),"", VLOOKUP(AD1033,'[1]采购入库货量(公司仓库)'!$A:$I,9,FALSE))</f>
        <v/>
      </c>
      <c r="N1033" s="8" t="str">
        <f>IF(ISERROR( VLOOKUP(AD1033,[1]批发上市日期!$A:$F,6,FALSE)),"",  VLOOKUP(AD1033,[1]批发上市日期!$A:$F,6,FALSE))</f>
        <v/>
      </c>
      <c r="O1033" s="11">
        <f>IF(ISERROR(VLOOKUP(E1033&amp;G1033,'[1]采购入库货量(公司仓库)'!$A:$I,7,FALSE)),0,VLOOKUP(E1033&amp;G1033,'[1]采购入库货量(公司仓库)'!$A:$I,7,FALSE))</f>
        <v>0</v>
      </c>
      <c r="P1033">
        <f t="shared" si="259"/>
        <v>0</v>
      </c>
      <c r="Q1033">
        <f>IF(ISERROR(VLOOKUP(E1033&amp;G1033,'[1]采购入库货量(公司仓库)'!$A:$I,8,FALSE)),0,VLOOKUP(E1033&amp;G1033,'[1]采购入库货量(公司仓库)'!$A:$I,8,FALSE))</f>
        <v>0</v>
      </c>
      <c r="R1033" s="11">
        <f t="shared" si="260"/>
        <v>0</v>
      </c>
      <c r="S1033">
        <f>SUMIF([1]库存总量!$H:$H,E1033&amp;G1033,[1]库存总量!$G:$G)</f>
        <v>0</v>
      </c>
      <c r="T1033">
        <f t="shared" si="261"/>
        <v>0</v>
      </c>
      <c r="U1033">
        <f>SUMIFS([1]库存总量!$G:$G,[1]库存总量!$H:$H,E1033&amp;G1033,[1]库存总量!$A:$A,"B")</f>
        <v>0</v>
      </c>
      <c r="V1033">
        <f t="shared" si="262"/>
        <v>0</v>
      </c>
      <c r="W1033">
        <f>SUMIFS([1]库存总量!$G:$G,[1]库存总量!$H:$H,E1033&amp;G1033,[1]库存总量!$A:$A,"K")</f>
        <v>0</v>
      </c>
      <c r="X1033">
        <f t="shared" si="263"/>
        <v>0</v>
      </c>
      <c r="Y1033">
        <f t="shared" si="264"/>
        <v>0</v>
      </c>
      <c r="Z1033">
        <f t="shared" si="265"/>
        <v>0</v>
      </c>
      <c r="AA1033">
        <f>(IF(ISERROR(VLOOKUP(E1033&amp;G1033,'[1]采购入库货量(公司仓库)'!$A:$H,7,FALSE)),0,VLOOKUP(E1033&amp;G1033,'[1]采购入库货量(公司仓库)'!$A:$H,7,FALSE)))*L1033-(IF(ISERROR(VLOOKUP(E1033&amp;G1033,'[1]采购入库货量(公司仓库)'!$A:$H,8,FALSE)),0,VLOOKUP(E1033&amp;G1033,'[1]采购入库货量(公司仓库)'!$A:$H,8,FALSE)))</f>
        <v>0</v>
      </c>
      <c r="AB1033">
        <f>SUMIF([1]销售数据!$B:$B,E1033&amp;G1033,[1]销售数据!$G:$G)</f>
        <v>0</v>
      </c>
      <c r="AC1033">
        <f t="shared" si="266"/>
        <v>0</v>
      </c>
      <c r="AD1033" t="str">
        <f t="shared" si="256"/>
        <v/>
      </c>
      <c r="AE1033">
        <f>SUMIF([1]销售数据!$B:$B,AD1033,[1]销售数据!$L:$L)</f>
        <v>0</v>
      </c>
      <c r="AF1033">
        <f>SUMIF([1]销售数据!$B:$B,AD1033,[1]销售数据!$K:$K)</f>
        <v>0</v>
      </c>
      <c r="AG1033">
        <f>SUMIF([1]销售数据!$B:$B,AD1033,[1]销售数据!$J:$J)</f>
        <v>0</v>
      </c>
      <c r="AH1033">
        <f>SUMIF([1]销售数据!$B:$B,AD1033,[1]销售数据!$I:$I)</f>
        <v>0</v>
      </c>
      <c r="AI1033">
        <f>SUMIF([1]销售数据!$B:$B,AD1033,[1]销售数据!$H:$H)</f>
        <v>0</v>
      </c>
      <c r="AJ1033" s="19">
        <f t="shared" si="267"/>
        <v>0</v>
      </c>
      <c r="AK1033">
        <f>SUMIF([1]发货店铺数!$B:$B,AD1033,[1]发货店铺数!$G:$G)</f>
        <v>0</v>
      </c>
      <c r="AL1033">
        <f>SUMIF([1]销售店铺数!$B:$B,AD1033,[1]销售店铺数!$G:$G)</f>
        <v>0</v>
      </c>
      <c r="AM1033">
        <f>SUMIF([1]上周销售店铺数!$B:$B,AD1033,[1]上周销售店铺数!$G:$G)</f>
        <v>0</v>
      </c>
      <c r="AN1033" s="19">
        <f t="shared" si="268"/>
        <v>0</v>
      </c>
      <c r="AO1033" s="19">
        <f t="shared" si="257"/>
        <v>0</v>
      </c>
      <c r="AP1033" s="19">
        <f t="shared" si="258"/>
        <v>0</v>
      </c>
      <c r="AQ1033" s="11">
        <f t="shared" si="269"/>
        <v>0</v>
      </c>
      <c r="AR1033" s="19">
        <f t="shared" si="270"/>
        <v>0</v>
      </c>
      <c r="AS1033" s="19">
        <f t="shared" si="271"/>
        <v>0</v>
      </c>
    </row>
    <row r="1034" spans="1:45">
      <c r="A1034"/>
      <c r="B1034"/>
      <c r="C1034"/>
      <c r="D1034"/>
      <c r="E1034"/>
      <c r="F1034"/>
      <c r="G1034"/>
      <c r="H1034"/>
      <c r="L1034" s="8"/>
      <c r="M1034" s="8" t="str">
        <f>IF(ISERROR( VLOOKUP(AD1034,'[1]采购入库货量(公司仓库)'!$A:$I,9,FALSE)),"", VLOOKUP(AD1034,'[1]采购入库货量(公司仓库)'!$A:$I,9,FALSE))</f>
        <v/>
      </c>
      <c r="N1034" s="8" t="str">
        <f>IF(ISERROR( VLOOKUP(AD1034,[1]批发上市日期!$A:$F,6,FALSE)),"",  VLOOKUP(AD1034,[1]批发上市日期!$A:$F,6,FALSE))</f>
        <v/>
      </c>
      <c r="O1034" s="11">
        <f>IF(ISERROR(VLOOKUP(E1034&amp;G1034,'[1]采购入库货量(公司仓库)'!$A:$I,7,FALSE)),0,VLOOKUP(E1034&amp;G1034,'[1]采购入库货量(公司仓库)'!$A:$I,7,FALSE))</f>
        <v>0</v>
      </c>
      <c r="P1034">
        <f t="shared" si="259"/>
        <v>0</v>
      </c>
      <c r="Q1034">
        <f>IF(ISERROR(VLOOKUP(E1034&amp;G1034,'[1]采购入库货量(公司仓库)'!$A:$I,8,FALSE)),0,VLOOKUP(E1034&amp;G1034,'[1]采购入库货量(公司仓库)'!$A:$I,8,FALSE))</f>
        <v>0</v>
      </c>
      <c r="R1034" s="11">
        <f t="shared" si="260"/>
        <v>0</v>
      </c>
      <c r="S1034">
        <f>SUMIF([1]库存总量!$H:$H,E1034&amp;G1034,[1]库存总量!$G:$G)</f>
        <v>0</v>
      </c>
      <c r="T1034">
        <f t="shared" si="261"/>
        <v>0</v>
      </c>
      <c r="U1034">
        <f>SUMIFS([1]库存总量!$G:$G,[1]库存总量!$H:$H,E1034&amp;G1034,[1]库存总量!$A:$A,"B")</f>
        <v>0</v>
      </c>
      <c r="V1034">
        <f t="shared" si="262"/>
        <v>0</v>
      </c>
      <c r="W1034">
        <f>SUMIFS([1]库存总量!$G:$G,[1]库存总量!$H:$H,E1034&amp;G1034,[1]库存总量!$A:$A,"K")</f>
        <v>0</v>
      </c>
      <c r="X1034">
        <f t="shared" si="263"/>
        <v>0</v>
      </c>
      <c r="Y1034">
        <f t="shared" si="264"/>
        <v>0</v>
      </c>
      <c r="Z1034">
        <f t="shared" si="265"/>
        <v>0</v>
      </c>
      <c r="AA1034">
        <f>(IF(ISERROR(VLOOKUP(E1034&amp;G1034,'[1]采购入库货量(公司仓库)'!$A:$H,7,FALSE)),0,VLOOKUP(E1034&amp;G1034,'[1]采购入库货量(公司仓库)'!$A:$H,7,FALSE)))*L1034-(IF(ISERROR(VLOOKUP(E1034&amp;G1034,'[1]采购入库货量(公司仓库)'!$A:$H,8,FALSE)),0,VLOOKUP(E1034&amp;G1034,'[1]采购入库货量(公司仓库)'!$A:$H,8,FALSE)))</f>
        <v>0</v>
      </c>
      <c r="AB1034">
        <f>SUMIF([1]销售数据!$B:$B,E1034&amp;G1034,[1]销售数据!$G:$G)</f>
        <v>0</v>
      </c>
      <c r="AC1034">
        <f t="shared" si="266"/>
        <v>0</v>
      </c>
      <c r="AD1034" t="str">
        <f t="shared" si="256"/>
        <v/>
      </c>
      <c r="AE1034">
        <f>SUMIF([1]销售数据!$B:$B,AD1034,[1]销售数据!$L:$L)</f>
        <v>0</v>
      </c>
      <c r="AF1034">
        <f>SUMIF([1]销售数据!$B:$B,AD1034,[1]销售数据!$K:$K)</f>
        <v>0</v>
      </c>
      <c r="AG1034">
        <f>SUMIF([1]销售数据!$B:$B,AD1034,[1]销售数据!$J:$J)</f>
        <v>0</v>
      </c>
      <c r="AH1034">
        <f>SUMIF([1]销售数据!$B:$B,AD1034,[1]销售数据!$I:$I)</f>
        <v>0</v>
      </c>
      <c r="AI1034">
        <f>SUMIF([1]销售数据!$B:$B,AD1034,[1]销售数据!$H:$H)</f>
        <v>0</v>
      </c>
      <c r="AJ1034" s="19">
        <f t="shared" si="267"/>
        <v>0</v>
      </c>
      <c r="AK1034">
        <f>SUMIF([1]发货店铺数!$B:$B,AD1034,[1]发货店铺数!$G:$G)</f>
        <v>0</v>
      </c>
      <c r="AL1034">
        <f>SUMIF([1]销售店铺数!$B:$B,AD1034,[1]销售店铺数!$G:$G)</f>
        <v>0</v>
      </c>
      <c r="AM1034">
        <f>SUMIF([1]上周销售店铺数!$B:$B,AD1034,[1]上周销售店铺数!$G:$G)</f>
        <v>0</v>
      </c>
      <c r="AN1034" s="19">
        <f t="shared" si="268"/>
        <v>0</v>
      </c>
      <c r="AO1034" s="19">
        <f t="shared" si="257"/>
        <v>0</v>
      </c>
      <c r="AP1034" s="19">
        <f t="shared" si="258"/>
        <v>0</v>
      </c>
      <c r="AQ1034" s="11">
        <f t="shared" si="269"/>
        <v>0</v>
      </c>
      <c r="AR1034" s="19">
        <f t="shared" si="270"/>
        <v>0</v>
      </c>
      <c r="AS1034" s="19">
        <f t="shared" si="271"/>
        <v>0</v>
      </c>
    </row>
    <row r="1035" spans="1:45">
      <c r="A1035"/>
      <c r="B1035"/>
      <c r="C1035"/>
      <c r="D1035"/>
      <c r="E1035"/>
      <c r="F1035"/>
      <c r="G1035"/>
      <c r="H1035"/>
      <c r="L1035" s="8"/>
      <c r="M1035" s="8" t="str">
        <f>IF(ISERROR( VLOOKUP(AD1035,'[1]采购入库货量(公司仓库)'!$A:$I,9,FALSE)),"", VLOOKUP(AD1035,'[1]采购入库货量(公司仓库)'!$A:$I,9,FALSE))</f>
        <v/>
      </c>
      <c r="N1035" s="8" t="str">
        <f>IF(ISERROR( VLOOKUP(AD1035,[1]批发上市日期!$A:$F,6,FALSE)),"",  VLOOKUP(AD1035,[1]批发上市日期!$A:$F,6,FALSE))</f>
        <v/>
      </c>
      <c r="O1035" s="11">
        <f>IF(ISERROR(VLOOKUP(E1035&amp;G1035,'[1]采购入库货量(公司仓库)'!$A:$I,7,FALSE)),0,VLOOKUP(E1035&amp;G1035,'[1]采购入库货量(公司仓库)'!$A:$I,7,FALSE))</f>
        <v>0</v>
      </c>
      <c r="P1035">
        <f t="shared" si="259"/>
        <v>0</v>
      </c>
      <c r="Q1035">
        <f>IF(ISERROR(VLOOKUP(E1035&amp;G1035,'[1]采购入库货量(公司仓库)'!$A:$I,8,FALSE)),0,VLOOKUP(E1035&amp;G1035,'[1]采购入库货量(公司仓库)'!$A:$I,8,FALSE))</f>
        <v>0</v>
      </c>
      <c r="R1035" s="11">
        <f t="shared" si="260"/>
        <v>0</v>
      </c>
      <c r="S1035">
        <f>SUMIF([1]库存总量!$H:$H,E1035&amp;G1035,[1]库存总量!$G:$G)</f>
        <v>0</v>
      </c>
      <c r="T1035">
        <f t="shared" si="261"/>
        <v>0</v>
      </c>
      <c r="U1035">
        <f>SUMIFS([1]库存总量!$G:$G,[1]库存总量!$H:$H,E1035&amp;G1035,[1]库存总量!$A:$A,"B")</f>
        <v>0</v>
      </c>
      <c r="V1035">
        <f t="shared" si="262"/>
        <v>0</v>
      </c>
      <c r="W1035">
        <f>SUMIFS([1]库存总量!$G:$G,[1]库存总量!$H:$H,E1035&amp;G1035,[1]库存总量!$A:$A,"K")</f>
        <v>0</v>
      </c>
      <c r="X1035">
        <f t="shared" si="263"/>
        <v>0</v>
      </c>
      <c r="Y1035">
        <f t="shared" si="264"/>
        <v>0</v>
      </c>
      <c r="Z1035">
        <f t="shared" si="265"/>
        <v>0</v>
      </c>
      <c r="AA1035">
        <f>(IF(ISERROR(VLOOKUP(E1035&amp;G1035,'[1]采购入库货量(公司仓库)'!$A:$H,7,FALSE)),0,VLOOKUP(E1035&amp;G1035,'[1]采购入库货量(公司仓库)'!$A:$H,7,FALSE)))*L1035-(IF(ISERROR(VLOOKUP(E1035&amp;G1035,'[1]采购入库货量(公司仓库)'!$A:$H,8,FALSE)),0,VLOOKUP(E1035&amp;G1035,'[1]采购入库货量(公司仓库)'!$A:$H,8,FALSE)))</f>
        <v>0</v>
      </c>
      <c r="AB1035">
        <f>SUMIF([1]销售数据!$B:$B,E1035&amp;G1035,[1]销售数据!$G:$G)</f>
        <v>0</v>
      </c>
      <c r="AC1035">
        <f t="shared" si="266"/>
        <v>0</v>
      </c>
      <c r="AD1035" t="str">
        <f t="shared" si="256"/>
        <v/>
      </c>
      <c r="AE1035">
        <f>SUMIF([1]销售数据!$B:$B,AD1035,[1]销售数据!$L:$L)</f>
        <v>0</v>
      </c>
      <c r="AF1035">
        <f>SUMIF([1]销售数据!$B:$B,AD1035,[1]销售数据!$K:$K)</f>
        <v>0</v>
      </c>
      <c r="AG1035">
        <f>SUMIF([1]销售数据!$B:$B,AD1035,[1]销售数据!$J:$J)</f>
        <v>0</v>
      </c>
      <c r="AH1035">
        <f>SUMIF([1]销售数据!$B:$B,AD1035,[1]销售数据!$I:$I)</f>
        <v>0</v>
      </c>
      <c r="AI1035">
        <f>SUMIF([1]销售数据!$B:$B,AD1035,[1]销售数据!$H:$H)</f>
        <v>0</v>
      </c>
      <c r="AJ1035" s="19">
        <f t="shared" si="267"/>
        <v>0</v>
      </c>
      <c r="AK1035">
        <f>SUMIF([1]发货店铺数!$B:$B,AD1035,[1]发货店铺数!$G:$G)</f>
        <v>0</v>
      </c>
      <c r="AL1035">
        <f>SUMIF([1]销售店铺数!$B:$B,AD1035,[1]销售店铺数!$G:$G)</f>
        <v>0</v>
      </c>
      <c r="AM1035">
        <f>SUMIF([1]上周销售店铺数!$B:$B,AD1035,[1]上周销售店铺数!$G:$G)</f>
        <v>0</v>
      </c>
      <c r="AN1035" s="19">
        <f t="shared" si="268"/>
        <v>0</v>
      </c>
      <c r="AO1035" s="19">
        <f t="shared" si="257"/>
        <v>0</v>
      </c>
      <c r="AP1035" s="19">
        <f t="shared" si="258"/>
        <v>0</v>
      </c>
      <c r="AQ1035" s="11">
        <f t="shared" si="269"/>
        <v>0</v>
      </c>
      <c r="AR1035" s="19">
        <f t="shared" si="270"/>
        <v>0</v>
      </c>
      <c r="AS1035" s="19">
        <f t="shared" si="271"/>
        <v>0</v>
      </c>
    </row>
    <row r="1036" spans="1:45">
      <c r="A1036"/>
      <c r="B1036"/>
      <c r="C1036"/>
      <c r="D1036"/>
      <c r="E1036"/>
      <c r="F1036"/>
      <c r="G1036"/>
      <c r="H1036"/>
      <c r="L1036" s="8"/>
      <c r="M1036" s="8" t="str">
        <f>IF(ISERROR( VLOOKUP(AD1036,'[1]采购入库货量(公司仓库)'!$A:$I,9,FALSE)),"", VLOOKUP(AD1036,'[1]采购入库货量(公司仓库)'!$A:$I,9,FALSE))</f>
        <v/>
      </c>
      <c r="N1036" s="8" t="str">
        <f>IF(ISERROR( VLOOKUP(AD1036,[1]批发上市日期!$A:$F,6,FALSE)),"",  VLOOKUP(AD1036,[1]批发上市日期!$A:$F,6,FALSE))</f>
        <v/>
      </c>
      <c r="O1036" s="11">
        <f>IF(ISERROR(VLOOKUP(E1036&amp;G1036,'[1]采购入库货量(公司仓库)'!$A:$I,7,FALSE)),0,VLOOKUP(E1036&amp;G1036,'[1]采购入库货量(公司仓库)'!$A:$I,7,FALSE))</f>
        <v>0</v>
      </c>
      <c r="P1036">
        <f t="shared" si="259"/>
        <v>0</v>
      </c>
      <c r="Q1036">
        <f>IF(ISERROR(VLOOKUP(E1036&amp;G1036,'[1]采购入库货量(公司仓库)'!$A:$I,8,FALSE)),0,VLOOKUP(E1036&amp;G1036,'[1]采购入库货量(公司仓库)'!$A:$I,8,FALSE))</f>
        <v>0</v>
      </c>
      <c r="R1036" s="11">
        <f t="shared" si="260"/>
        <v>0</v>
      </c>
      <c r="S1036">
        <f>SUMIF([1]库存总量!$H:$H,E1036&amp;G1036,[1]库存总量!$G:$G)</f>
        <v>0</v>
      </c>
      <c r="T1036">
        <f t="shared" si="261"/>
        <v>0</v>
      </c>
      <c r="U1036">
        <f>SUMIFS([1]库存总量!$G:$G,[1]库存总量!$H:$H,E1036&amp;G1036,[1]库存总量!$A:$A,"B")</f>
        <v>0</v>
      </c>
      <c r="V1036">
        <f t="shared" si="262"/>
        <v>0</v>
      </c>
      <c r="W1036">
        <f>SUMIFS([1]库存总量!$G:$G,[1]库存总量!$H:$H,E1036&amp;G1036,[1]库存总量!$A:$A,"K")</f>
        <v>0</v>
      </c>
      <c r="X1036">
        <f t="shared" si="263"/>
        <v>0</v>
      </c>
      <c r="Y1036">
        <f t="shared" si="264"/>
        <v>0</v>
      </c>
      <c r="Z1036">
        <f t="shared" si="265"/>
        <v>0</v>
      </c>
      <c r="AA1036">
        <f>(IF(ISERROR(VLOOKUP(E1036&amp;G1036,'[1]采购入库货量(公司仓库)'!$A:$H,7,FALSE)),0,VLOOKUP(E1036&amp;G1036,'[1]采购入库货量(公司仓库)'!$A:$H,7,FALSE)))*L1036-(IF(ISERROR(VLOOKUP(E1036&amp;G1036,'[1]采购入库货量(公司仓库)'!$A:$H,8,FALSE)),0,VLOOKUP(E1036&amp;G1036,'[1]采购入库货量(公司仓库)'!$A:$H,8,FALSE)))</f>
        <v>0</v>
      </c>
      <c r="AB1036">
        <f>SUMIF([1]销售数据!$B:$B,E1036&amp;G1036,[1]销售数据!$G:$G)</f>
        <v>0</v>
      </c>
      <c r="AC1036">
        <f t="shared" si="266"/>
        <v>0</v>
      </c>
      <c r="AD1036" t="str">
        <f t="shared" si="256"/>
        <v/>
      </c>
      <c r="AE1036">
        <f>SUMIF([1]销售数据!$B:$B,AD1036,[1]销售数据!$L:$L)</f>
        <v>0</v>
      </c>
      <c r="AF1036">
        <f>SUMIF([1]销售数据!$B:$B,AD1036,[1]销售数据!$K:$K)</f>
        <v>0</v>
      </c>
      <c r="AG1036">
        <f>SUMIF([1]销售数据!$B:$B,AD1036,[1]销售数据!$J:$J)</f>
        <v>0</v>
      </c>
      <c r="AH1036">
        <f>SUMIF([1]销售数据!$B:$B,AD1036,[1]销售数据!$I:$I)</f>
        <v>0</v>
      </c>
      <c r="AI1036">
        <f>SUMIF([1]销售数据!$B:$B,AD1036,[1]销售数据!$H:$H)</f>
        <v>0</v>
      </c>
      <c r="AJ1036" s="19">
        <f t="shared" si="267"/>
        <v>0</v>
      </c>
      <c r="AK1036">
        <f>SUMIF([1]发货店铺数!$B:$B,AD1036,[1]发货店铺数!$G:$G)</f>
        <v>0</v>
      </c>
      <c r="AL1036">
        <f>SUMIF([1]销售店铺数!$B:$B,AD1036,[1]销售店铺数!$G:$G)</f>
        <v>0</v>
      </c>
      <c r="AM1036">
        <f>SUMIF([1]上周销售店铺数!$B:$B,AD1036,[1]上周销售店铺数!$G:$G)</f>
        <v>0</v>
      </c>
      <c r="AN1036" s="19">
        <f t="shared" si="268"/>
        <v>0</v>
      </c>
      <c r="AO1036" s="19">
        <f t="shared" si="257"/>
        <v>0</v>
      </c>
      <c r="AP1036" s="19">
        <f t="shared" si="258"/>
        <v>0</v>
      </c>
      <c r="AQ1036" s="11">
        <f t="shared" si="269"/>
        <v>0</v>
      </c>
      <c r="AR1036" s="19">
        <f t="shared" si="270"/>
        <v>0</v>
      </c>
      <c r="AS1036" s="19">
        <f t="shared" si="271"/>
        <v>0</v>
      </c>
    </row>
    <row r="1037" spans="1:45">
      <c r="A1037"/>
      <c r="B1037"/>
      <c r="C1037"/>
      <c r="D1037"/>
      <c r="E1037"/>
      <c r="F1037"/>
      <c r="G1037"/>
      <c r="H1037"/>
      <c r="L1037" s="8"/>
      <c r="M1037" s="8" t="str">
        <f>IF(ISERROR( VLOOKUP(AD1037,'[1]采购入库货量(公司仓库)'!$A:$I,9,FALSE)),"", VLOOKUP(AD1037,'[1]采购入库货量(公司仓库)'!$A:$I,9,FALSE))</f>
        <v/>
      </c>
      <c r="N1037" s="8" t="str">
        <f>IF(ISERROR( VLOOKUP(AD1037,[1]批发上市日期!$A:$F,6,FALSE)),"",  VLOOKUP(AD1037,[1]批发上市日期!$A:$F,6,FALSE))</f>
        <v/>
      </c>
      <c r="O1037" s="11">
        <f>IF(ISERROR(VLOOKUP(E1037&amp;G1037,'[1]采购入库货量(公司仓库)'!$A:$I,7,FALSE)),0,VLOOKUP(E1037&amp;G1037,'[1]采购入库货量(公司仓库)'!$A:$I,7,FALSE))</f>
        <v>0</v>
      </c>
      <c r="P1037">
        <f t="shared" si="259"/>
        <v>0</v>
      </c>
      <c r="Q1037">
        <f>IF(ISERROR(VLOOKUP(E1037&amp;G1037,'[1]采购入库货量(公司仓库)'!$A:$I,8,FALSE)),0,VLOOKUP(E1037&amp;G1037,'[1]采购入库货量(公司仓库)'!$A:$I,8,FALSE))</f>
        <v>0</v>
      </c>
      <c r="R1037" s="11">
        <f t="shared" si="260"/>
        <v>0</v>
      </c>
      <c r="S1037">
        <f>SUMIF([1]库存总量!$H:$H,E1037&amp;G1037,[1]库存总量!$G:$G)</f>
        <v>0</v>
      </c>
      <c r="T1037">
        <f t="shared" si="261"/>
        <v>0</v>
      </c>
      <c r="U1037">
        <f>SUMIFS([1]库存总量!$G:$G,[1]库存总量!$H:$H,E1037&amp;G1037,[1]库存总量!$A:$A,"B")</f>
        <v>0</v>
      </c>
      <c r="V1037">
        <f t="shared" si="262"/>
        <v>0</v>
      </c>
      <c r="W1037">
        <f>SUMIFS([1]库存总量!$G:$G,[1]库存总量!$H:$H,E1037&amp;G1037,[1]库存总量!$A:$A,"K")</f>
        <v>0</v>
      </c>
      <c r="X1037">
        <f t="shared" si="263"/>
        <v>0</v>
      </c>
      <c r="Y1037">
        <f t="shared" si="264"/>
        <v>0</v>
      </c>
      <c r="Z1037">
        <f t="shared" si="265"/>
        <v>0</v>
      </c>
      <c r="AA1037">
        <f>(IF(ISERROR(VLOOKUP(E1037&amp;G1037,'[1]采购入库货量(公司仓库)'!$A:$H,7,FALSE)),0,VLOOKUP(E1037&amp;G1037,'[1]采购入库货量(公司仓库)'!$A:$H,7,FALSE)))*L1037-(IF(ISERROR(VLOOKUP(E1037&amp;G1037,'[1]采购入库货量(公司仓库)'!$A:$H,8,FALSE)),0,VLOOKUP(E1037&amp;G1037,'[1]采购入库货量(公司仓库)'!$A:$H,8,FALSE)))</f>
        <v>0</v>
      </c>
      <c r="AB1037">
        <f>SUMIF([1]销售数据!$B:$B,E1037&amp;G1037,[1]销售数据!$G:$G)</f>
        <v>0</v>
      </c>
      <c r="AC1037">
        <f t="shared" si="266"/>
        <v>0</v>
      </c>
      <c r="AD1037" t="str">
        <f t="shared" si="256"/>
        <v/>
      </c>
      <c r="AE1037">
        <f>SUMIF([1]销售数据!$B:$B,AD1037,[1]销售数据!$L:$L)</f>
        <v>0</v>
      </c>
      <c r="AF1037">
        <f>SUMIF([1]销售数据!$B:$B,AD1037,[1]销售数据!$K:$K)</f>
        <v>0</v>
      </c>
      <c r="AG1037">
        <f>SUMIF([1]销售数据!$B:$B,AD1037,[1]销售数据!$J:$J)</f>
        <v>0</v>
      </c>
      <c r="AH1037">
        <f>SUMIF([1]销售数据!$B:$B,AD1037,[1]销售数据!$I:$I)</f>
        <v>0</v>
      </c>
      <c r="AI1037">
        <f>SUMIF([1]销售数据!$B:$B,AD1037,[1]销售数据!$H:$H)</f>
        <v>0</v>
      </c>
      <c r="AJ1037" s="19">
        <f t="shared" si="267"/>
        <v>0</v>
      </c>
      <c r="AK1037">
        <f>SUMIF([1]发货店铺数!$B:$B,AD1037,[1]发货店铺数!$G:$G)</f>
        <v>0</v>
      </c>
      <c r="AL1037">
        <f>SUMIF([1]销售店铺数!$B:$B,AD1037,[1]销售店铺数!$G:$G)</f>
        <v>0</v>
      </c>
      <c r="AM1037">
        <f>SUMIF([1]上周销售店铺数!$B:$B,AD1037,[1]上周销售店铺数!$G:$G)</f>
        <v>0</v>
      </c>
      <c r="AN1037" s="19">
        <f t="shared" si="268"/>
        <v>0</v>
      </c>
      <c r="AO1037" s="19">
        <f t="shared" si="257"/>
        <v>0</v>
      </c>
      <c r="AP1037" s="19">
        <f t="shared" si="258"/>
        <v>0</v>
      </c>
      <c r="AQ1037" s="11">
        <f t="shared" si="269"/>
        <v>0</v>
      </c>
      <c r="AR1037" s="19">
        <f t="shared" si="270"/>
        <v>0</v>
      </c>
      <c r="AS1037" s="19">
        <f t="shared" si="271"/>
        <v>0</v>
      </c>
    </row>
    <row r="1038" spans="1:45">
      <c r="A1038"/>
      <c r="B1038"/>
      <c r="C1038"/>
      <c r="D1038"/>
      <c r="E1038"/>
      <c r="F1038"/>
      <c r="G1038"/>
      <c r="H1038"/>
      <c r="L1038" s="8"/>
      <c r="M1038" s="8" t="str">
        <f>IF(ISERROR( VLOOKUP(AD1038,'[1]采购入库货量(公司仓库)'!$A:$I,9,FALSE)),"", VLOOKUP(AD1038,'[1]采购入库货量(公司仓库)'!$A:$I,9,FALSE))</f>
        <v/>
      </c>
      <c r="N1038" s="8" t="str">
        <f>IF(ISERROR( VLOOKUP(AD1038,[1]批发上市日期!$A:$F,6,FALSE)),"",  VLOOKUP(AD1038,[1]批发上市日期!$A:$F,6,FALSE))</f>
        <v/>
      </c>
      <c r="O1038" s="11">
        <f>IF(ISERROR(VLOOKUP(E1038&amp;G1038,'[1]采购入库货量(公司仓库)'!$A:$I,7,FALSE)),0,VLOOKUP(E1038&amp;G1038,'[1]采购入库货量(公司仓库)'!$A:$I,7,FALSE))</f>
        <v>0</v>
      </c>
      <c r="P1038">
        <f t="shared" si="259"/>
        <v>0</v>
      </c>
      <c r="Q1038">
        <f>IF(ISERROR(VLOOKUP(E1038&amp;G1038,'[1]采购入库货量(公司仓库)'!$A:$I,8,FALSE)),0,VLOOKUP(E1038&amp;G1038,'[1]采购入库货量(公司仓库)'!$A:$I,8,FALSE))</f>
        <v>0</v>
      </c>
      <c r="R1038" s="11">
        <f t="shared" si="260"/>
        <v>0</v>
      </c>
      <c r="S1038">
        <f>SUMIF([1]库存总量!$H:$H,E1038&amp;G1038,[1]库存总量!$G:$G)</f>
        <v>0</v>
      </c>
      <c r="T1038">
        <f t="shared" si="261"/>
        <v>0</v>
      </c>
      <c r="U1038">
        <f>SUMIFS([1]库存总量!$G:$G,[1]库存总量!$H:$H,E1038&amp;G1038,[1]库存总量!$A:$A,"B")</f>
        <v>0</v>
      </c>
      <c r="V1038">
        <f t="shared" si="262"/>
        <v>0</v>
      </c>
      <c r="W1038">
        <f>SUMIFS([1]库存总量!$G:$G,[1]库存总量!$H:$H,E1038&amp;G1038,[1]库存总量!$A:$A,"K")</f>
        <v>0</v>
      </c>
      <c r="X1038">
        <f t="shared" si="263"/>
        <v>0</v>
      </c>
      <c r="Y1038">
        <f t="shared" si="264"/>
        <v>0</v>
      </c>
      <c r="Z1038">
        <f t="shared" si="265"/>
        <v>0</v>
      </c>
      <c r="AA1038">
        <f>(IF(ISERROR(VLOOKUP(E1038&amp;G1038,'[1]采购入库货量(公司仓库)'!$A:$H,7,FALSE)),0,VLOOKUP(E1038&amp;G1038,'[1]采购入库货量(公司仓库)'!$A:$H,7,FALSE)))*L1038-(IF(ISERROR(VLOOKUP(E1038&amp;G1038,'[1]采购入库货量(公司仓库)'!$A:$H,8,FALSE)),0,VLOOKUP(E1038&amp;G1038,'[1]采购入库货量(公司仓库)'!$A:$H,8,FALSE)))</f>
        <v>0</v>
      </c>
      <c r="AB1038">
        <f>SUMIF([1]销售数据!$B:$B,E1038&amp;G1038,[1]销售数据!$G:$G)</f>
        <v>0</v>
      </c>
      <c r="AC1038">
        <f t="shared" si="266"/>
        <v>0</v>
      </c>
      <c r="AD1038" t="str">
        <f t="shared" si="256"/>
        <v/>
      </c>
      <c r="AE1038">
        <f>SUMIF([1]销售数据!$B:$B,AD1038,[1]销售数据!$L:$L)</f>
        <v>0</v>
      </c>
      <c r="AF1038">
        <f>SUMIF([1]销售数据!$B:$B,AD1038,[1]销售数据!$K:$K)</f>
        <v>0</v>
      </c>
      <c r="AG1038">
        <f>SUMIF([1]销售数据!$B:$B,AD1038,[1]销售数据!$J:$J)</f>
        <v>0</v>
      </c>
      <c r="AH1038">
        <f>SUMIF([1]销售数据!$B:$B,AD1038,[1]销售数据!$I:$I)</f>
        <v>0</v>
      </c>
      <c r="AI1038">
        <f>SUMIF([1]销售数据!$B:$B,AD1038,[1]销售数据!$H:$H)</f>
        <v>0</v>
      </c>
      <c r="AJ1038" s="19">
        <f t="shared" si="267"/>
        <v>0</v>
      </c>
      <c r="AK1038">
        <f>SUMIF([1]发货店铺数!$B:$B,AD1038,[1]发货店铺数!$G:$G)</f>
        <v>0</v>
      </c>
      <c r="AL1038">
        <f>SUMIF([1]销售店铺数!$B:$B,AD1038,[1]销售店铺数!$G:$G)</f>
        <v>0</v>
      </c>
      <c r="AM1038">
        <f>SUMIF([1]上周销售店铺数!$B:$B,AD1038,[1]上周销售店铺数!$G:$G)</f>
        <v>0</v>
      </c>
      <c r="AN1038" s="19">
        <f t="shared" si="268"/>
        <v>0</v>
      </c>
      <c r="AO1038" s="19">
        <f t="shared" si="257"/>
        <v>0</v>
      </c>
      <c r="AP1038" s="19">
        <f t="shared" si="258"/>
        <v>0</v>
      </c>
      <c r="AQ1038" s="11">
        <f t="shared" si="269"/>
        <v>0</v>
      </c>
      <c r="AR1038" s="19">
        <f t="shared" si="270"/>
        <v>0</v>
      </c>
      <c r="AS1038" s="19">
        <f t="shared" si="271"/>
        <v>0</v>
      </c>
    </row>
    <row r="1039" spans="1:45">
      <c r="A1039"/>
      <c r="B1039"/>
      <c r="C1039"/>
      <c r="D1039"/>
      <c r="E1039"/>
      <c r="F1039"/>
      <c r="G1039"/>
      <c r="H1039"/>
      <c r="L1039" s="8"/>
      <c r="M1039" s="8" t="str">
        <f>IF(ISERROR( VLOOKUP(AD1039,'[1]采购入库货量(公司仓库)'!$A:$I,9,FALSE)),"", VLOOKUP(AD1039,'[1]采购入库货量(公司仓库)'!$A:$I,9,FALSE))</f>
        <v/>
      </c>
      <c r="N1039" s="8" t="str">
        <f>IF(ISERROR( VLOOKUP(AD1039,[1]批发上市日期!$A:$F,6,FALSE)),"",  VLOOKUP(AD1039,[1]批发上市日期!$A:$F,6,FALSE))</f>
        <v/>
      </c>
      <c r="O1039" s="11">
        <f>IF(ISERROR(VLOOKUP(E1039&amp;G1039,'[1]采购入库货量(公司仓库)'!$A:$I,7,FALSE)),0,VLOOKUP(E1039&amp;G1039,'[1]采购入库货量(公司仓库)'!$A:$I,7,FALSE))</f>
        <v>0</v>
      </c>
      <c r="P1039">
        <f t="shared" si="259"/>
        <v>0</v>
      </c>
      <c r="Q1039">
        <f>IF(ISERROR(VLOOKUP(E1039&amp;G1039,'[1]采购入库货量(公司仓库)'!$A:$I,8,FALSE)),0,VLOOKUP(E1039&amp;G1039,'[1]采购入库货量(公司仓库)'!$A:$I,8,FALSE))</f>
        <v>0</v>
      </c>
      <c r="R1039" s="11">
        <f t="shared" si="260"/>
        <v>0</v>
      </c>
      <c r="S1039">
        <f>SUMIF([1]库存总量!$H:$H,E1039&amp;G1039,[1]库存总量!$G:$G)</f>
        <v>0</v>
      </c>
      <c r="T1039">
        <f t="shared" si="261"/>
        <v>0</v>
      </c>
      <c r="U1039">
        <f>SUMIFS([1]库存总量!$G:$G,[1]库存总量!$H:$H,E1039&amp;G1039,[1]库存总量!$A:$A,"B")</f>
        <v>0</v>
      </c>
      <c r="V1039">
        <f t="shared" si="262"/>
        <v>0</v>
      </c>
      <c r="W1039">
        <f>SUMIFS([1]库存总量!$G:$G,[1]库存总量!$H:$H,E1039&amp;G1039,[1]库存总量!$A:$A,"K")</f>
        <v>0</v>
      </c>
      <c r="X1039">
        <f t="shared" si="263"/>
        <v>0</v>
      </c>
      <c r="Y1039">
        <f t="shared" si="264"/>
        <v>0</v>
      </c>
      <c r="Z1039">
        <f t="shared" si="265"/>
        <v>0</v>
      </c>
      <c r="AA1039">
        <f>(IF(ISERROR(VLOOKUP(E1039&amp;G1039,'[1]采购入库货量(公司仓库)'!$A:$H,7,FALSE)),0,VLOOKUP(E1039&amp;G1039,'[1]采购入库货量(公司仓库)'!$A:$H,7,FALSE)))*L1039-(IF(ISERROR(VLOOKUP(E1039&amp;G1039,'[1]采购入库货量(公司仓库)'!$A:$H,8,FALSE)),0,VLOOKUP(E1039&amp;G1039,'[1]采购入库货量(公司仓库)'!$A:$H,8,FALSE)))</f>
        <v>0</v>
      </c>
      <c r="AB1039">
        <f>SUMIF([1]销售数据!$B:$B,E1039&amp;G1039,[1]销售数据!$G:$G)</f>
        <v>0</v>
      </c>
      <c r="AC1039">
        <f t="shared" si="266"/>
        <v>0</v>
      </c>
      <c r="AD1039" t="str">
        <f t="shared" si="256"/>
        <v/>
      </c>
      <c r="AE1039">
        <f>SUMIF([1]销售数据!$B:$B,AD1039,[1]销售数据!$L:$L)</f>
        <v>0</v>
      </c>
      <c r="AF1039">
        <f>SUMIF([1]销售数据!$B:$B,AD1039,[1]销售数据!$K:$K)</f>
        <v>0</v>
      </c>
      <c r="AG1039">
        <f>SUMIF([1]销售数据!$B:$B,AD1039,[1]销售数据!$J:$J)</f>
        <v>0</v>
      </c>
      <c r="AH1039">
        <f>SUMIF([1]销售数据!$B:$B,AD1039,[1]销售数据!$I:$I)</f>
        <v>0</v>
      </c>
      <c r="AI1039">
        <f>SUMIF([1]销售数据!$B:$B,AD1039,[1]销售数据!$H:$H)</f>
        <v>0</v>
      </c>
      <c r="AJ1039" s="19">
        <f t="shared" si="267"/>
        <v>0</v>
      </c>
      <c r="AK1039">
        <f>SUMIF([1]发货店铺数!$B:$B,AD1039,[1]发货店铺数!$G:$G)</f>
        <v>0</v>
      </c>
      <c r="AL1039">
        <f>SUMIF([1]销售店铺数!$B:$B,AD1039,[1]销售店铺数!$G:$G)</f>
        <v>0</v>
      </c>
      <c r="AM1039">
        <f>SUMIF([1]上周销售店铺数!$B:$B,AD1039,[1]上周销售店铺数!$G:$G)</f>
        <v>0</v>
      </c>
      <c r="AN1039" s="19">
        <f t="shared" si="268"/>
        <v>0</v>
      </c>
      <c r="AO1039" s="19">
        <f t="shared" si="257"/>
        <v>0</v>
      </c>
      <c r="AP1039" s="19">
        <f t="shared" si="258"/>
        <v>0</v>
      </c>
      <c r="AQ1039" s="11">
        <f t="shared" si="269"/>
        <v>0</v>
      </c>
      <c r="AR1039" s="19">
        <f t="shared" si="270"/>
        <v>0</v>
      </c>
      <c r="AS1039" s="19">
        <f t="shared" si="271"/>
        <v>0</v>
      </c>
    </row>
    <row r="1040" spans="1:45">
      <c r="A1040"/>
      <c r="B1040"/>
      <c r="C1040"/>
      <c r="D1040"/>
      <c r="E1040"/>
      <c r="F1040"/>
      <c r="G1040"/>
      <c r="H1040"/>
      <c r="L1040" s="8"/>
      <c r="M1040" s="8" t="str">
        <f>IF(ISERROR( VLOOKUP(AD1040,'[1]采购入库货量(公司仓库)'!$A:$I,9,FALSE)),"", VLOOKUP(AD1040,'[1]采购入库货量(公司仓库)'!$A:$I,9,FALSE))</f>
        <v/>
      </c>
      <c r="N1040" s="8" t="str">
        <f>IF(ISERROR( VLOOKUP(AD1040,[1]批发上市日期!$A:$F,6,FALSE)),"",  VLOOKUP(AD1040,[1]批发上市日期!$A:$F,6,FALSE))</f>
        <v/>
      </c>
      <c r="O1040" s="11">
        <f>IF(ISERROR(VLOOKUP(E1040&amp;G1040,'[1]采购入库货量(公司仓库)'!$A:$I,7,FALSE)),0,VLOOKUP(E1040&amp;G1040,'[1]采购入库货量(公司仓库)'!$A:$I,7,FALSE))</f>
        <v>0</v>
      </c>
      <c r="P1040">
        <f t="shared" si="259"/>
        <v>0</v>
      </c>
      <c r="Q1040">
        <f>IF(ISERROR(VLOOKUP(E1040&amp;G1040,'[1]采购入库货量(公司仓库)'!$A:$I,8,FALSE)),0,VLOOKUP(E1040&amp;G1040,'[1]采购入库货量(公司仓库)'!$A:$I,8,FALSE))</f>
        <v>0</v>
      </c>
      <c r="R1040" s="11">
        <f t="shared" si="260"/>
        <v>0</v>
      </c>
      <c r="S1040">
        <f>SUMIF([1]库存总量!$H:$H,E1040&amp;G1040,[1]库存总量!$G:$G)</f>
        <v>0</v>
      </c>
      <c r="T1040">
        <f t="shared" si="261"/>
        <v>0</v>
      </c>
      <c r="U1040">
        <f>SUMIFS([1]库存总量!$G:$G,[1]库存总量!$H:$H,E1040&amp;G1040,[1]库存总量!$A:$A,"B")</f>
        <v>0</v>
      </c>
      <c r="V1040">
        <f t="shared" si="262"/>
        <v>0</v>
      </c>
      <c r="W1040">
        <f>SUMIFS([1]库存总量!$G:$G,[1]库存总量!$H:$H,E1040&amp;G1040,[1]库存总量!$A:$A,"K")</f>
        <v>0</v>
      </c>
      <c r="X1040">
        <f t="shared" si="263"/>
        <v>0</v>
      </c>
      <c r="Y1040">
        <f t="shared" si="264"/>
        <v>0</v>
      </c>
      <c r="Z1040">
        <f t="shared" si="265"/>
        <v>0</v>
      </c>
      <c r="AA1040">
        <f>(IF(ISERROR(VLOOKUP(E1040&amp;G1040,'[1]采购入库货量(公司仓库)'!$A:$H,7,FALSE)),0,VLOOKUP(E1040&amp;G1040,'[1]采购入库货量(公司仓库)'!$A:$H,7,FALSE)))*L1040-(IF(ISERROR(VLOOKUP(E1040&amp;G1040,'[1]采购入库货量(公司仓库)'!$A:$H,8,FALSE)),0,VLOOKUP(E1040&amp;G1040,'[1]采购入库货量(公司仓库)'!$A:$H,8,FALSE)))</f>
        <v>0</v>
      </c>
      <c r="AB1040">
        <f>SUMIF([1]销售数据!$B:$B,E1040&amp;G1040,[1]销售数据!$G:$G)</f>
        <v>0</v>
      </c>
      <c r="AC1040">
        <f t="shared" si="266"/>
        <v>0</v>
      </c>
      <c r="AD1040" t="str">
        <f t="shared" si="256"/>
        <v/>
      </c>
      <c r="AE1040">
        <f>SUMIF([1]销售数据!$B:$B,AD1040,[1]销售数据!$L:$L)</f>
        <v>0</v>
      </c>
      <c r="AF1040">
        <f>SUMIF([1]销售数据!$B:$B,AD1040,[1]销售数据!$K:$K)</f>
        <v>0</v>
      </c>
      <c r="AG1040">
        <f>SUMIF([1]销售数据!$B:$B,AD1040,[1]销售数据!$J:$J)</f>
        <v>0</v>
      </c>
      <c r="AH1040">
        <f>SUMIF([1]销售数据!$B:$B,AD1040,[1]销售数据!$I:$I)</f>
        <v>0</v>
      </c>
      <c r="AI1040">
        <f>SUMIF([1]销售数据!$B:$B,AD1040,[1]销售数据!$H:$H)</f>
        <v>0</v>
      </c>
      <c r="AJ1040" s="19">
        <f t="shared" si="267"/>
        <v>0</v>
      </c>
      <c r="AK1040">
        <f>SUMIF([1]发货店铺数!$B:$B,AD1040,[1]发货店铺数!$G:$G)</f>
        <v>0</v>
      </c>
      <c r="AL1040">
        <f>SUMIF([1]销售店铺数!$B:$B,AD1040,[1]销售店铺数!$G:$G)</f>
        <v>0</v>
      </c>
      <c r="AM1040">
        <f>SUMIF([1]上周销售店铺数!$B:$B,AD1040,[1]上周销售店铺数!$G:$G)</f>
        <v>0</v>
      </c>
      <c r="AN1040" s="19">
        <f t="shared" si="268"/>
        <v>0</v>
      </c>
      <c r="AO1040" s="19">
        <f t="shared" si="257"/>
        <v>0</v>
      </c>
      <c r="AP1040" s="19">
        <f t="shared" si="258"/>
        <v>0</v>
      </c>
      <c r="AQ1040" s="11">
        <f t="shared" si="269"/>
        <v>0</v>
      </c>
      <c r="AR1040" s="19">
        <f t="shared" si="270"/>
        <v>0</v>
      </c>
      <c r="AS1040" s="19">
        <f t="shared" si="271"/>
        <v>0</v>
      </c>
    </row>
    <row r="1041" spans="1:45">
      <c r="A1041"/>
      <c r="B1041"/>
      <c r="C1041"/>
      <c r="D1041"/>
      <c r="E1041"/>
      <c r="F1041"/>
      <c r="G1041"/>
      <c r="H1041"/>
      <c r="L1041" s="8"/>
      <c r="M1041" s="8" t="str">
        <f>IF(ISERROR( VLOOKUP(AD1041,'[1]采购入库货量(公司仓库)'!$A:$I,9,FALSE)),"", VLOOKUP(AD1041,'[1]采购入库货量(公司仓库)'!$A:$I,9,FALSE))</f>
        <v/>
      </c>
      <c r="N1041" s="8" t="str">
        <f>IF(ISERROR( VLOOKUP(AD1041,[1]批发上市日期!$A:$F,6,FALSE)),"",  VLOOKUP(AD1041,[1]批发上市日期!$A:$F,6,FALSE))</f>
        <v/>
      </c>
      <c r="O1041" s="11">
        <f>IF(ISERROR(VLOOKUP(E1041&amp;G1041,'[1]采购入库货量(公司仓库)'!$A:$I,7,FALSE)),0,VLOOKUP(E1041&amp;G1041,'[1]采购入库货量(公司仓库)'!$A:$I,7,FALSE))</f>
        <v>0</v>
      </c>
      <c r="P1041">
        <f t="shared" si="259"/>
        <v>0</v>
      </c>
      <c r="Q1041">
        <f>IF(ISERROR(VLOOKUP(E1041&amp;G1041,'[1]采购入库货量(公司仓库)'!$A:$I,8,FALSE)),0,VLOOKUP(E1041&amp;G1041,'[1]采购入库货量(公司仓库)'!$A:$I,8,FALSE))</f>
        <v>0</v>
      </c>
      <c r="R1041" s="11">
        <f t="shared" si="260"/>
        <v>0</v>
      </c>
      <c r="S1041">
        <f>SUMIF([1]库存总量!$H:$H,E1041&amp;G1041,[1]库存总量!$G:$G)</f>
        <v>0</v>
      </c>
      <c r="T1041">
        <f t="shared" si="261"/>
        <v>0</v>
      </c>
      <c r="U1041">
        <f>SUMIFS([1]库存总量!$G:$G,[1]库存总量!$H:$H,E1041&amp;G1041,[1]库存总量!$A:$A,"B")</f>
        <v>0</v>
      </c>
      <c r="V1041">
        <f t="shared" si="262"/>
        <v>0</v>
      </c>
      <c r="W1041">
        <f>SUMIFS([1]库存总量!$G:$G,[1]库存总量!$H:$H,E1041&amp;G1041,[1]库存总量!$A:$A,"K")</f>
        <v>0</v>
      </c>
      <c r="X1041">
        <f t="shared" si="263"/>
        <v>0</v>
      </c>
      <c r="Y1041">
        <f t="shared" si="264"/>
        <v>0</v>
      </c>
      <c r="Z1041">
        <f t="shared" si="265"/>
        <v>0</v>
      </c>
      <c r="AA1041">
        <f>(IF(ISERROR(VLOOKUP(E1041&amp;G1041,'[1]采购入库货量(公司仓库)'!$A:$H,7,FALSE)),0,VLOOKUP(E1041&amp;G1041,'[1]采购入库货量(公司仓库)'!$A:$H,7,FALSE)))*L1041-(IF(ISERROR(VLOOKUP(E1041&amp;G1041,'[1]采购入库货量(公司仓库)'!$A:$H,8,FALSE)),0,VLOOKUP(E1041&amp;G1041,'[1]采购入库货量(公司仓库)'!$A:$H,8,FALSE)))</f>
        <v>0</v>
      </c>
      <c r="AB1041">
        <f>SUMIF([1]销售数据!$B:$B,E1041&amp;G1041,[1]销售数据!$G:$G)</f>
        <v>0</v>
      </c>
      <c r="AC1041">
        <f t="shared" si="266"/>
        <v>0</v>
      </c>
      <c r="AD1041" t="str">
        <f t="shared" si="256"/>
        <v/>
      </c>
      <c r="AE1041">
        <f>SUMIF([1]销售数据!$B:$B,AD1041,[1]销售数据!$L:$L)</f>
        <v>0</v>
      </c>
      <c r="AF1041">
        <f>SUMIF([1]销售数据!$B:$B,AD1041,[1]销售数据!$K:$K)</f>
        <v>0</v>
      </c>
      <c r="AG1041">
        <f>SUMIF([1]销售数据!$B:$B,AD1041,[1]销售数据!$J:$J)</f>
        <v>0</v>
      </c>
      <c r="AH1041">
        <f>SUMIF([1]销售数据!$B:$B,AD1041,[1]销售数据!$I:$I)</f>
        <v>0</v>
      </c>
      <c r="AI1041">
        <f>SUMIF([1]销售数据!$B:$B,AD1041,[1]销售数据!$H:$H)</f>
        <v>0</v>
      </c>
      <c r="AJ1041" s="19">
        <f t="shared" si="267"/>
        <v>0</v>
      </c>
      <c r="AK1041">
        <f>SUMIF([1]发货店铺数!$B:$B,AD1041,[1]发货店铺数!$G:$G)</f>
        <v>0</v>
      </c>
      <c r="AL1041">
        <f>SUMIF([1]销售店铺数!$B:$B,AD1041,[1]销售店铺数!$G:$G)</f>
        <v>0</v>
      </c>
      <c r="AM1041">
        <f>SUMIF([1]上周销售店铺数!$B:$B,AD1041,[1]上周销售店铺数!$G:$G)</f>
        <v>0</v>
      </c>
      <c r="AN1041" s="19">
        <f t="shared" si="268"/>
        <v>0</v>
      </c>
      <c r="AO1041" s="19">
        <f t="shared" si="257"/>
        <v>0</v>
      </c>
      <c r="AP1041" s="19">
        <f t="shared" si="258"/>
        <v>0</v>
      </c>
      <c r="AQ1041" s="11">
        <f t="shared" si="269"/>
        <v>0</v>
      </c>
      <c r="AR1041" s="19">
        <f t="shared" si="270"/>
        <v>0</v>
      </c>
      <c r="AS1041" s="19">
        <f t="shared" si="271"/>
        <v>0</v>
      </c>
    </row>
    <row r="1042" spans="1:45">
      <c r="A1042"/>
      <c r="B1042"/>
      <c r="C1042"/>
      <c r="D1042"/>
      <c r="E1042"/>
      <c r="F1042"/>
      <c r="G1042"/>
      <c r="H1042"/>
      <c r="L1042" s="8"/>
      <c r="M1042" s="8" t="str">
        <f>IF(ISERROR( VLOOKUP(AD1042,'[1]采购入库货量(公司仓库)'!$A:$I,9,FALSE)),"", VLOOKUP(AD1042,'[1]采购入库货量(公司仓库)'!$A:$I,9,FALSE))</f>
        <v/>
      </c>
      <c r="N1042" s="8" t="str">
        <f>IF(ISERROR( VLOOKUP(AD1042,[1]批发上市日期!$A:$F,6,FALSE)),"",  VLOOKUP(AD1042,[1]批发上市日期!$A:$F,6,FALSE))</f>
        <v/>
      </c>
      <c r="O1042" s="11">
        <f>IF(ISERROR(VLOOKUP(E1042&amp;G1042,'[1]采购入库货量(公司仓库)'!$A:$I,7,FALSE)),0,VLOOKUP(E1042&amp;G1042,'[1]采购入库货量(公司仓库)'!$A:$I,7,FALSE))</f>
        <v>0</v>
      </c>
      <c r="P1042">
        <f t="shared" si="259"/>
        <v>0</v>
      </c>
      <c r="Q1042">
        <f>IF(ISERROR(VLOOKUP(E1042&amp;G1042,'[1]采购入库货量(公司仓库)'!$A:$I,8,FALSE)),0,VLOOKUP(E1042&amp;G1042,'[1]采购入库货量(公司仓库)'!$A:$I,8,FALSE))</f>
        <v>0</v>
      </c>
      <c r="R1042" s="11">
        <f t="shared" si="260"/>
        <v>0</v>
      </c>
      <c r="S1042">
        <f>SUMIF([1]库存总量!$H:$H,E1042&amp;G1042,[1]库存总量!$G:$G)</f>
        <v>0</v>
      </c>
      <c r="T1042">
        <f t="shared" si="261"/>
        <v>0</v>
      </c>
      <c r="U1042">
        <f>SUMIFS([1]库存总量!$G:$G,[1]库存总量!$H:$H,E1042&amp;G1042,[1]库存总量!$A:$A,"B")</f>
        <v>0</v>
      </c>
      <c r="V1042">
        <f t="shared" si="262"/>
        <v>0</v>
      </c>
      <c r="W1042">
        <f>SUMIFS([1]库存总量!$G:$G,[1]库存总量!$H:$H,E1042&amp;G1042,[1]库存总量!$A:$A,"K")</f>
        <v>0</v>
      </c>
      <c r="X1042">
        <f t="shared" si="263"/>
        <v>0</v>
      </c>
      <c r="Y1042">
        <f t="shared" si="264"/>
        <v>0</v>
      </c>
      <c r="Z1042">
        <f t="shared" si="265"/>
        <v>0</v>
      </c>
      <c r="AA1042">
        <f>(IF(ISERROR(VLOOKUP(E1042&amp;G1042,'[1]采购入库货量(公司仓库)'!$A:$H,7,FALSE)),0,VLOOKUP(E1042&amp;G1042,'[1]采购入库货量(公司仓库)'!$A:$H,7,FALSE)))*L1042-(IF(ISERROR(VLOOKUP(E1042&amp;G1042,'[1]采购入库货量(公司仓库)'!$A:$H,8,FALSE)),0,VLOOKUP(E1042&amp;G1042,'[1]采购入库货量(公司仓库)'!$A:$H,8,FALSE)))</f>
        <v>0</v>
      </c>
      <c r="AB1042">
        <f>SUMIF([1]销售数据!$B:$B,E1042&amp;G1042,[1]销售数据!$G:$G)</f>
        <v>0</v>
      </c>
      <c r="AC1042">
        <f t="shared" si="266"/>
        <v>0</v>
      </c>
      <c r="AD1042" t="str">
        <f t="shared" si="256"/>
        <v/>
      </c>
      <c r="AE1042">
        <f>SUMIF([1]销售数据!$B:$B,AD1042,[1]销售数据!$L:$L)</f>
        <v>0</v>
      </c>
      <c r="AF1042">
        <f>SUMIF([1]销售数据!$B:$B,AD1042,[1]销售数据!$K:$K)</f>
        <v>0</v>
      </c>
      <c r="AG1042">
        <f>SUMIF([1]销售数据!$B:$B,AD1042,[1]销售数据!$J:$J)</f>
        <v>0</v>
      </c>
      <c r="AH1042">
        <f>SUMIF([1]销售数据!$B:$B,AD1042,[1]销售数据!$I:$I)</f>
        <v>0</v>
      </c>
      <c r="AI1042">
        <f>SUMIF([1]销售数据!$B:$B,AD1042,[1]销售数据!$H:$H)</f>
        <v>0</v>
      </c>
      <c r="AJ1042" s="19">
        <f t="shared" si="267"/>
        <v>0</v>
      </c>
      <c r="AK1042">
        <f>SUMIF([1]发货店铺数!$B:$B,AD1042,[1]发货店铺数!$G:$G)</f>
        <v>0</v>
      </c>
      <c r="AL1042">
        <f>SUMIF([1]销售店铺数!$B:$B,AD1042,[1]销售店铺数!$G:$G)</f>
        <v>0</v>
      </c>
      <c r="AM1042">
        <f>SUMIF([1]上周销售店铺数!$B:$B,AD1042,[1]上周销售店铺数!$G:$G)</f>
        <v>0</v>
      </c>
      <c r="AN1042" s="19">
        <f t="shared" si="268"/>
        <v>0</v>
      </c>
      <c r="AO1042" s="19">
        <f t="shared" si="257"/>
        <v>0</v>
      </c>
      <c r="AP1042" s="19">
        <f t="shared" si="258"/>
        <v>0</v>
      </c>
      <c r="AQ1042" s="11">
        <f t="shared" si="269"/>
        <v>0</v>
      </c>
      <c r="AR1042" s="19">
        <f t="shared" si="270"/>
        <v>0</v>
      </c>
      <c r="AS1042" s="19">
        <f t="shared" si="271"/>
        <v>0</v>
      </c>
    </row>
    <row r="1043" spans="1:45">
      <c r="A1043"/>
      <c r="B1043"/>
      <c r="C1043"/>
      <c r="D1043"/>
      <c r="E1043"/>
      <c r="F1043"/>
      <c r="G1043"/>
      <c r="H1043"/>
      <c r="L1043" s="8"/>
      <c r="M1043" s="8" t="str">
        <f>IF(ISERROR( VLOOKUP(AD1043,'[1]采购入库货量(公司仓库)'!$A:$I,9,FALSE)),"", VLOOKUP(AD1043,'[1]采购入库货量(公司仓库)'!$A:$I,9,FALSE))</f>
        <v/>
      </c>
      <c r="N1043" s="8" t="str">
        <f>IF(ISERROR( VLOOKUP(AD1043,[1]批发上市日期!$A:$F,6,FALSE)),"",  VLOOKUP(AD1043,[1]批发上市日期!$A:$F,6,FALSE))</f>
        <v/>
      </c>
      <c r="O1043" s="11">
        <f>IF(ISERROR(VLOOKUP(E1043&amp;G1043,'[1]采购入库货量(公司仓库)'!$A:$I,7,FALSE)),0,VLOOKUP(E1043&amp;G1043,'[1]采购入库货量(公司仓库)'!$A:$I,7,FALSE))</f>
        <v>0</v>
      </c>
      <c r="P1043">
        <f t="shared" si="259"/>
        <v>0</v>
      </c>
      <c r="Q1043">
        <f>IF(ISERROR(VLOOKUP(E1043&amp;G1043,'[1]采购入库货量(公司仓库)'!$A:$I,8,FALSE)),0,VLOOKUP(E1043&amp;G1043,'[1]采购入库货量(公司仓库)'!$A:$I,8,FALSE))</f>
        <v>0</v>
      </c>
      <c r="R1043" s="11">
        <f t="shared" si="260"/>
        <v>0</v>
      </c>
      <c r="S1043">
        <f>SUMIF([1]库存总量!$H:$H,E1043&amp;G1043,[1]库存总量!$G:$G)</f>
        <v>0</v>
      </c>
      <c r="T1043">
        <f t="shared" si="261"/>
        <v>0</v>
      </c>
      <c r="U1043">
        <f>SUMIFS([1]库存总量!$G:$G,[1]库存总量!$H:$H,E1043&amp;G1043,[1]库存总量!$A:$A,"B")</f>
        <v>0</v>
      </c>
      <c r="V1043">
        <f t="shared" si="262"/>
        <v>0</v>
      </c>
      <c r="W1043">
        <f>SUMIFS([1]库存总量!$G:$G,[1]库存总量!$H:$H,E1043&amp;G1043,[1]库存总量!$A:$A,"K")</f>
        <v>0</v>
      </c>
      <c r="X1043">
        <f t="shared" si="263"/>
        <v>0</v>
      </c>
      <c r="Y1043">
        <f t="shared" si="264"/>
        <v>0</v>
      </c>
      <c r="Z1043">
        <f t="shared" si="265"/>
        <v>0</v>
      </c>
      <c r="AA1043">
        <f>(IF(ISERROR(VLOOKUP(E1043&amp;G1043,'[1]采购入库货量(公司仓库)'!$A:$H,7,FALSE)),0,VLOOKUP(E1043&amp;G1043,'[1]采购入库货量(公司仓库)'!$A:$H,7,FALSE)))*L1043-(IF(ISERROR(VLOOKUP(E1043&amp;G1043,'[1]采购入库货量(公司仓库)'!$A:$H,8,FALSE)),0,VLOOKUP(E1043&amp;G1043,'[1]采购入库货量(公司仓库)'!$A:$H,8,FALSE)))</f>
        <v>0</v>
      </c>
      <c r="AB1043">
        <f>SUMIF([1]销售数据!$B:$B,E1043&amp;G1043,[1]销售数据!$G:$G)</f>
        <v>0</v>
      </c>
      <c r="AC1043">
        <f t="shared" si="266"/>
        <v>0</v>
      </c>
      <c r="AD1043" t="str">
        <f t="shared" si="256"/>
        <v/>
      </c>
      <c r="AE1043">
        <f>SUMIF([1]销售数据!$B:$B,AD1043,[1]销售数据!$L:$L)</f>
        <v>0</v>
      </c>
      <c r="AF1043">
        <f>SUMIF([1]销售数据!$B:$B,AD1043,[1]销售数据!$K:$K)</f>
        <v>0</v>
      </c>
      <c r="AG1043">
        <f>SUMIF([1]销售数据!$B:$B,AD1043,[1]销售数据!$J:$J)</f>
        <v>0</v>
      </c>
      <c r="AH1043">
        <f>SUMIF([1]销售数据!$B:$B,AD1043,[1]销售数据!$I:$I)</f>
        <v>0</v>
      </c>
      <c r="AI1043">
        <f>SUMIF([1]销售数据!$B:$B,AD1043,[1]销售数据!$H:$H)</f>
        <v>0</v>
      </c>
      <c r="AJ1043" s="19">
        <f t="shared" si="267"/>
        <v>0</v>
      </c>
      <c r="AK1043">
        <f>SUMIF([1]发货店铺数!$B:$B,AD1043,[1]发货店铺数!$G:$G)</f>
        <v>0</v>
      </c>
      <c r="AL1043">
        <f>SUMIF([1]销售店铺数!$B:$B,AD1043,[1]销售店铺数!$G:$G)</f>
        <v>0</v>
      </c>
      <c r="AM1043">
        <f>SUMIF([1]上周销售店铺数!$B:$B,AD1043,[1]上周销售店铺数!$G:$G)</f>
        <v>0</v>
      </c>
      <c r="AN1043" s="19">
        <f t="shared" si="268"/>
        <v>0</v>
      </c>
      <c r="AO1043" s="19">
        <f t="shared" si="257"/>
        <v>0</v>
      </c>
      <c r="AP1043" s="19">
        <f t="shared" si="258"/>
        <v>0</v>
      </c>
      <c r="AQ1043" s="11">
        <f t="shared" si="269"/>
        <v>0</v>
      </c>
      <c r="AR1043" s="19">
        <f t="shared" si="270"/>
        <v>0</v>
      </c>
      <c r="AS1043" s="19">
        <f t="shared" si="271"/>
        <v>0</v>
      </c>
    </row>
    <row r="1044" spans="1:45">
      <c r="A1044"/>
      <c r="B1044"/>
      <c r="C1044"/>
      <c r="D1044"/>
      <c r="E1044"/>
      <c r="F1044"/>
      <c r="G1044"/>
      <c r="H1044"/>
      <c r="L1044" s="8"/>
      <c r="M1044" s="8" t="str">
        <f>IF(ISERROR( VLOOKUP(AD1044,'[1]采购入库货量(公司仓库)'!$A:$I,9,FALSE)),"", VLOOKUP(AD1044,'[1]采购入库货量(公司仓库)'!$A:$I,9,FALSE))</f>
        <v/>
      </c>
      <c r="N1044" s="8" t="str">
        <f>IF(ISERROR( VLOOKUP(AD1044,[1]批发上市日期!$A:$F,6,FALSE)),"",  VLOOKUP(AD1044,[1]批发上市日期!$A:$F,6,FALSE))</f>
        <v/>
      </c>
      <c r="O1044" s="11">
        <f>IF(ISERROR(VLOOKUP(E1044&amp;G1044,'[1]采购入库货量(公司仓库)'!$A:$I,7,FALSE)),0,VLOOKUP(E1044&amp;G1044,'[1]采购入库货量(公司仓库)'!$A:$I,7,FALSE))</f>
        <v>0</v>
      </c>
      <c r="P1044">
        <f t="shared" si="259"/>
        <v>0</v>
      </c>
      <c r="Q1044">
        <f>IF(ISERROR(VLOOKUP(E1044&amp;G1044,'[1]采购入库货量(公司仓库)'!$A:$I,8,FALSE)),0,VLOOKUP(E1044&amp;G1044,'[1]采购入库货量(公司仓库)'!$A:$I,8,FALSE))</f>
        <v>0</v>
      </c>
      <c r="R1044" s="11">
        <f t="shared" si="260"/>
        <v>0</v>
      </c>
      <c r="S1044">
        <f>SUMIF([1]库存总量!$H:$H,E1044&amp;G1044,[1]库存总量!$G:$G)</f>
        <v>0</v>
      </c>
      <c r="T1044">
        <f t="shared" si="261"/>
        <v>0</v>
      </c>
      <c r="U1044">
        <f>SUMIFS([1]库存总量!$G:$G,[1]库存总量!$H:$H,E1044&amp;G1044,[1]库存总量!$A:$A,"B")</f>
        <v>0</v>
      </c>
      <c r="V1044">
        <f t="shared" si="262"/>
        <v>0</v>
      </c>
      <c r="W1044">
        <f>SUMIFS([1]库存总量!$G:$G,[1]库存总量!$H:$H,E1044&amp;G1044,[1]库存总量!$A:$A,"K")</f>
        <v>0</v>
      </c>
      <c r="X1044">
        <f t="shared" si="263"/>
        <v>0</v>
      </c>
      <c r="Y1044">
        <f t="shared" si="264"/>
        <v>0</v>
      </c>
      <c r="Z1044">
        <f t="shared" si="265"/>
        <v>0</v>
      </c>
      <c r="AA1044">
        <f>(IF(ISERROR(VLOOKUP(E1044&amp;G1044,'[1]采购入库货量(公司仓库)'!$A:$H,7,FALSE)),0,VLOOKUP(E1044&amp;G1044,'[1]采购入库货量(公司仓库)'!$A:$H,7,FALSE)))*L1044-(IF(ISERROR(VLOOKUP(E1044&amp;G1044,'[1]采购入库货量(公司仓库)'!$A:$H,8,FALSE)),0,VLOOKUP(E1044&amp;G1044,'[1]采购入库货量(公司仓库)'!$A:$H,8,FALSE)))</f>
        <v>0</v>
      </c>
      <c r="AB1044">
        <f>SUMIF([1]销售数据!$B:$B,E1044&amp;G1044,[1]销售数据!$G:$G)</f>
        <v>0</v>
      </c>
      <c r="AC1044">
        <f t="shared" si="266"/>
        <v>0</v>
      </c>
      <c r="AD1044" t="str">
        <f t="shared" si="256"/>
        <v/>
      </c>
      <c r="AE1044">
        <f>SUMIF([1]销售数据!$B:$B,AD1044,[1]销售数据!$L:$L)</f>
        <v>0</v>
      </c>
      <c r="AF1044">
        <f>SUMIF([1]销售数据!$B:$B,AD1044,[1]销售数据!$K:$K)</f>
        <v>0</v>
      </c>
      <c r="AG1044">
        <f>SUMIF([1]销售数据!$B:$B,AD1044,[1]销售数据!$J:$J)</f>
        <v>0</v>
      </c>
      <c r="AH1044">
        <f>SUMIF([1]销售数据!$B:$B,AD1044,[1]销售数据!$I:$I)</f>
        <v>0</v>
      </c>
      <c r="AI1044">
        <f>SUMIF([1]销售数据!$B:$B,AD1044,[1]销售数据!$H:$H)</f>
        <v>0</v>
      </c>
      <c r="AJ1044" s="19">
        <f t="shared" si="267"/>
        <v>0</v>
      </c>
      <c r="AK1044">
        <f>SUMIF([1]发货店铺数!$B:$B,AD1044,[1]发货店铺数!$G:$G)</f>
        <v>0</v>
      </c>
      <c r="AL1044">
        <f>SUMIF([1]销售店铺数!$B:$B,AD1044,[1]销售店铺数!$G:$G)</f>
        <v>0</v>
      </c>
      <c r="AM1044">
        <f>SUMIF([1]上周销售店铺数!$B:$B,AD1044,[1]上周销售店铺数!$G:$G)</f>
        <v>0</v>
      </c>
      <c r="AN1044" s="19">
        <f t="shared" si="268"/>
        <v>0</v>
      </c>
      <c r="AO1044" s="19">
        <f t="shared" si="257"/>
        <v>0</v>
      </c>
      <c r="AP1044" s="19">
        <f t="shared" si="258"/>
        <v>0</v>
      </c>
      <c r="AQ1044" s="11">
        <f t="shared" si="269"/>
        <v>0</v>
      </c>
      <c r="AR1044" s="19">
        <f t="shared" si="270"/>
        <v>0</v>
      </c>
      <c r="AS1044" s="19">
        <f t="shared" si="271"/>
        <v>0</v>
      </c>
    </row>
    <row r="1045" spans="1:45">
      <c r="A1045"/>
      <c r="B1045"/>
      <c r="C1045"/>
      <c r="D1045"/>
      <c r="E1045"/>
      <c r="F1045"/>
      <c r="G1045"/>
      <c r="H1045"/>
      <c r="L1045" s="8"/>
      <c r="M1045" s="8" t="str">
        <f>IF(ISERROR( VLOOKUP(AD1045,'[1]采购入库货量(公司仓库)'!$A:$I,9,FALSE)),"", VLOOKUP(AD1045,'[1]采购入库货量(公司仓库)'!$A:$I,9,FALSE))</f>
        <v/>
      </c>
      <c r="N1045" s="8" t="str">
        <f>IF(ISERROR( VLOOKUP(AD1045,[1]批发上市日期!$A:$F,6,FALSE)),"",  VLOOKUP(AD1045,[1]批发上市日期!$A:$F,6,FALSE))</f>
        <v/>
      </c>
      <c r="O1045" s="11">
        <f>IF(ISERROR(VLOOKUP(E1045&amp;G1045,'[1]采购入库货量(公司仓库)'!$A:$I,7,FALSE)),0,VLOOKUP(E1045&amp;G1045,'[1]采购入库货量(公司仓库)'!$A:$I,7,FALSE))</f>
        <v>0</v>
      </c>
      <c r="P1045">
        <f t="shared" si="259"/>
        <v>0</v>
      </c>
      <c r="Q1045">
        <f>IF(ISERROR(VLOOKUP(E1045&amp;G1045,'[1]采购入库货量(公司仓库)'!$A:$I,8,FALSE)),0,VLOOKUP(E1045&amp;G1045,'[1]采购入库货量(公司仓库)'!$A:$I,8,FALSE))</f>
        <v>0</v>
      </c>
      <c r="R1045" s="11">
        <f t="shared" si="260"/>
        <v>0</v>
      </c>
      <c r="S1045">
        <f>SUMIF([1]库存总量!$H:$H,E1045&amp;G1045,[1]库存总量!$G:$G)</f>
        <v>0</v>
      </c>
      <c r="T1045">
        <f t="shared" si="261"/>
        <v>0</v>
      </c>
      <c r="U1045">
        <f>SUMIFS([1]库存总量!$G:$G,[1]库存总量!$H:$H,E1045&amp;G1045,[1]库存总量!$A:$A,"B")</f>
        <v>0</v>
      </c>
      <c r="V1045">
        <f t="shared" si="262"/>
        <v>0</v>
      </c>
      <c r="W1045">
        <f>SUMIFS([1]库存总量!$G:$G,[1]库存总量!$H:$H,E1045&amp;G1045,[1]库存总量!$A:$A,"K")</f>
        <v>0</v>
      </c>
      <c r="X1045">
        <f t="shared" si="263"/>
        <v>0</v>
      </c>
      <c r="Y1045">
        <f t="shared" si="264"/>
        <v>0</v>
      </c>
      <c r="Z1045">
        <f t="shared" si="265"/>
        <v>0</v>
      </c>
      <c r="AA1045">
        <f>(IF(ISERROR(VLOOKUP(E1045&amp;G1045,'[1]采购入库货量(公司仓库)'!$A:$H,7,FALSE)),0,VLOOKUP(E1045&amp;G1045,'[1]采购入库货量(公司仓库)'!$A:$H,7,FALSE)))*L1045-(IF(ISERROR(VLOOKUP(E1045&amp;G1045,'[1]采购入库货量(公司仓库)'!$A:$H,8,FALSE)),0,VLOOKUP(E1045&amp;G1045,'[1]采购入库货量(公司仓库)'!$A:$H,8,FALSE)))</f>
        <v>0</v>
      </c>
      <c r="AB1045">
        <f>SUMIF([1]销售数据!$B:$B,E1045&amp;G1045,[1]销售数据!$G:$G)</f>
        <v>0</v>
      </c>
      <c r="AC1045">
        <f t="shared" si="266"/>
        <v>0</v>
      </c>
      <c r="AD1045" t="str">
        <f t="shared" si="256"/>
        <v/>
      </c>
      <c r="AE1045">
        <f>SUMIF([1]销售数据!$B:$B,AD1045,[1]销售数据!$L:$L)</f>
        <v>0</v>
      </c>
      <c r="AF1045">
        <f>SUMIF([1]销售数据!$B:$B,AD1045,[1]销售数据!$K:$K)</f>
        <v>0</v>
      </c>
      <c r="AG1045">
        <f>SUMIF([1]销售数据!$B:$B,AD1045,[1]销售数据!$J:$J)</f>
        <v>0</v>
      </c>
      <c r="AH1045">
        <f>SUMIF([1]销售数据!$B:$B,AD1045,[1]销售数据!$I:$I)</f>
        <v>0</v>
      </c>
      <c r="AI1045">
        <f>SUMIF([1]销售数据!$B:$B,AD1045,[1]销售数据!$H:$H)</f>
        <v>0</v>
      </c>
      <c r="AJ1045" s="19">
        <f t="shared" si="267"/>
        <v>0</v>
      </c>
      <c r="AK1045">
        <f>SUMIF([1]发货店铺数!$B:$B,AD1045,[1]发货店铺数!$G:$G)</f>
        <v>0</v>
      </c>
      <c r="AL1045">
        <f>SUMIF([1]销售店铺数!$B:$B,AD1045,[1]销售店铺数!$G:$G)</f>
        <v>0</v>
      </c>
      <c r="AM1045">
        <f>SUMIF([1]上周销售店铺数!$B:$B,AD1045,[1]上周销售店铺数!$G:$G)</f>
        <v>0</v>
      </c>
      <c r="AN1045" s="19">
        <f t="shared" si="268"/>
        <v>0</v>
      </c>
      <c r="AO1045" s="19">
        <f t="shared" si="257"/>
        <v>0</v>
      </c>
      <c r="AP1045" s="19">
        <f t="shared" si="258"/>
        <v>0</v>
      </c>
      <c r="AQ1045" s="11">
        <f t="shared" si="269"/>
        <v>0</v>
      </c>
      <c r="AR1045" s="19">
        <f t="shared" si="270"/>
        <v>0</v>
      </c>
      <c r="AS1045" s="19">
        <f t="shared" si="271"/>
        <v>0</v>
      </c>
    </row>
    <row r="1046" spans="1:45">
      <c r="A1046"/>
      <c r="B1046"/>
      <c r="C1046"/>
      <c r="D1046"/>
      <c r="E1046"/>
      <c r="F1046"/>
      <c r="G1046"/>
      <c r="H1046"/>
      <c r="L1046" s="8"/>
      <c r="M1046" s="8" t="str">
        <f>IF(ISERROR( VLOOKUP(AD1046,'[1]采购入库货量(公司仓库)'!$A:$I,9,FALSE)),"", VLOOKUP(AD1046,'[1]采购入库货量(公司仓库)'!$A:$I,9,FALSE))</f>
        <v/>
      </c>
      <c r="N1046" s="8" t="str">
        <f>IF(ISERROR( VLOOKUP(AD1046,[1]批发上市日期!$A:$F,6,FALSE)),"",  VLOOKUP(AD1046,[1]批发上市日期!$A:$F,6,FALSE))</f>
        <v/>
      </c>
      <c r="O1046" s="11">
        <f>IF(ISERROR(VLOOKUP(E1046&amp;G1046,'[1]采购入库货量(公司仓库)'!$A:$I,7,FALSE)),0,VLOOKUP(E1046&amp;G1046,'[1]采购入库货量(公司仓库)'!$A:$I,7,FALSE))</f>
        <v>0</v>
      </c>
      <c r="P1046">
        <f t="shared" si="259"/>
        <v>0</v>
      </c>
      <c r="Q1046">
        <f>IF(ISERROR(VLOOKUP(E1046&amp;G1046,'[1]采购入库货量(公司仓库)'!$A:$I,8,FALSE)),0,VLOOKUP(E1046&amp;G1046,'[1]采购入库货量(公司仓库)'!$A:$I,8,FALSE))</f>
        <v>0</v>
      </c>
      <c r="R1046" s="11">
        <f t="shared" si="260"/>
        <v>0</v>
      </c>
      <c r="S1046">
        <f>SUMIF([1]库存总量!$H:$H,E1046&amp;G1046,[1]库存总量!$G:$G)</f>
        <v>0</v>
      </c>
      <c r="T1046">
        <f t="shared" si="261"/>
        <v>0</v>
      </c>
      <c r="U1046">
        <f>SUMIFS([1]库存总量!$G:$G,[1]库存总量!$H:$H,E1046&amp;G1046,[1]库存总量!$A:$A,"B")</f>
        <v>0</v>
      </c>
      <c r="V1046">
        <f t="shared" si="262"/>
        <v>0</v>
      </c>
      <c r="W1046">
        <f>SUMIFS([1]库存总量!$G:$G,[1]库存总量!$H:$H,E1046&amp;G1046,[1]库存总量!$A:$A,"K")</f>
        <v>0</v>
      </c>
      <c r="X1046">
        <f t="shared" si="263"/>
        <v>0</v>
      </c>
      <c r="Y1046">
        <f t="shared" si="264"/>
        <v>0</v>
      </c>
      <c r="Z1046">
        <f t="shared" si="265"/>
        <v>0</v>
      </c>
      <c r="AA1046">
        <f>(IF(ISERROR(VLOOKUP(E1046&amp;G1046,'[1]采购入库货量(公司仓库)'!$A:$H,7,FALSE)),0,VLOOKUP(E1046&amp;G1046,'[1]采购入库货量(公司仓库)'!$A:$H,7,FALSE)))*L1046-(IF(ISERROR(VLOOKUP(E1046&amp;G1046,'[1]采购入库货量(公司仓库)'!$A:$H,8,FALSE)),0,VLOOKUP(E1046&amp;G1046,'[1]采购入库货量(公司仓库)'!$A:$H,8,FALSE)))</f>
        <v>0</v>
      </c>
      <c r="AB1046">
        <f>SUMIF([1]销售数据!$B:$B,E1046&amp;G1046,[1]销售数据!$G:$G)</f>
        <v>0</v>
      </c>
      <c r="AC1046">
        <f t="shared" si="266"/>
        <v>0</v>
      </c>
      <c r="AD1046" t="str">
        <f t="shared" si="256"/>
        <v/>
      </c>
      <c r="AE1046">
        <f>SUMIF([1]销售数据!$B:$B,AD1046,[1]销售数据!$L:$L)</f>
        <v>0</v>
      </c>
      <c r="AF1046">
        <f>SUMIF([1]销售数据!$B:$B,AD1046,[1]销售数据!$K:$K)</f>
        <v>0</v>
      </c>
      <c r="AG1046">
        <f>SUMIF([1]销售数据!$B:$B,AD1046,[1]销售数据!$J:$J)</f>
        <v>0</v>
      </c>
      <c r="AH1046">
        <f>SUMIF([1]销售数据!$B:$B,AD1046,[1]销售数据!$I:$I)</f>
        <v>0</v>
      </c>
      <c r="AI1046">
        <f>SUMIF([1]销售数据!$B:$B,AD1046,[1]销售数据!$H:$H)</f>
        <v>0</v>
      </c>
      <c r="AJ1046" s="19">
        <f t="shared" si="267"/>
        <v>0</v>
      </c>
      <c r="AK1046">
        <f>SUMIF([1]发货店铺数!$B:$B,AD1046,[1]发货店铺数!$G:$G)</f>
        <v>0</v>
      </c>
      <c r="AL1046">
        <f>SUMIF([1]销售店铺数!$B:$B,AD1046,[1]销售店铺数!$G:$G)</f>
        <v>0</v>
      </c>
      <c r="AM1046">
        <f>SUMIF([1]上周销售店铺数!$B:$B,AD1046,[1]上周销售店铺数!$G:$G)</f>
        <v>0</v>
      </c>
      <c r="AN1046" s="19">
        <f t="shared" si="268"/>
        <v>0</v>
      </c>
      <c r="AO1046" s="19">
        <f t="shared" si="257"/>
        <v>0</v>
      </c>
      <c r="AP1046" s="19">
        <f t="shared" si="258"/>
        <v>0</v>
      </c>
      <c r="AQ1046" s="11">
        <f t="shared" si="269"/>
        <v>0</v>
      </c>
      <c r="AR1046" s="19">
        <f t="shared" si="270"/>
        <v>0</v>
      </c>
      <c r="AS1046" s="19">
        <f t="shared" si="271"/>
        <v>0</v>
      </c>
    </row>
    <row r="1047" spans="1:45">
      <c r="A1047"/>
      <c r="B1047"/>
      <c r="C1047"/>
      <c r="D1047"/>
      <c r="E1047"/>
      <c r="F1047"/>
      <c r="G1047"/>
      <c r="H1047"/>
      <c r="L1047" s="8"/>
      <c r="M1047" s="8" t="str">
        <f>IF(ISERROR( VLOOKUP(AD1047,'[1]采购入库货量(公司仓库)'!$A:$I,9,FALSE)),"", VLOOKUP(AD1047,'[1]采购入库货量(公司仓库)'!$A:$I,9,FALSE))</f>
        <v/>
      </c>
      <c r="N1047" s="8" t="str">
        <f>IF(ISERROR( VLOOKUP(AD1047,[1]批发上市日期!$A:$F,6,FALSE)),"",  VLOOKUP(AD1047,[1]批发上市日期!$A:$F,6,FALSE))</f>
        <v/>
      </c>
      <c r="O1047" s="11">
        <f>IF(ISERROR(VLOOKUP(E1047&amp;G1047,'[1]采购入库货量(公司仓库)'!$A:$I,7,FALSE)),0,VLOOKUP(E1047&amp;G1047,'[1]采购入库货量(公司仓库)'!$A:$I,7,FALSE))</f>
        <v>0</v>
      </c>
      <c r="P1047">
        <f t="shared" si="259"/>
        <v>0</v>
      </c>
      <c r="Q1047">
        <f>IF(ISERROR(VLOOKUP(E1047&amp;G1047,'[1]采购入库货量(公司仓库)'!$A:$I,8,FALSE)),0,VLOOKUP(E1047&amp;G1047,'[1]采购入库货量(公司仓库)'!$A:$I,8,FALSE))</f>
        <v>0</v>
      </c>
      <c r="R1047" s="11">
        <f t="shared" si="260"/>
        <v>0</v>
      </c>
      <c r="S1047">
        <f>SUMIF([1]库存总量!$H:$H,E1047&amp;G1047,[1]库存总量!$G:$G)</f>
        <v>0</v>
      </c>
      <c r="T1047">
        <f t="shared" si="261"/>
        <v>0</v>
      </c>
      <c r="U1047">
        <f>SUMIFS([1]库存总量!$G:$G,[1]库存总量!$H:$H,E1047&amp;G1047,[1]库存总量!$A:$A,"B")</f>
        <v>0</v>
      </c>
      <c r="V1047">
        <f t="shared" si="262"/>
        <v>0</v>
      </c>
      <c r="W1047">
        <f>SUMIFS([1]库存总量!$G:$G,[1]库存总量!$H:$H,E1047&amp;G1047,[1]库存总量!$A:$A,"K")</f>
        <v>0</v>
      </c>
      <c r="X1047">
        <f t="shared" si="263"/>
        <v>0</v>
      </c>
      <c r="Y1047">
        <f t="shared" si="264"/>
        <v>0</v>
      </c>
      <c r="Z1047">
        <f t="shared" si="265"/>
        <v>0</v>
      </c>
      <c r="AA1047">
        <f>(IF(ISERROR(VLOOKUP(E1047&amp;G1047,'[1]采购入库货量(公司仓库)'!$A:$H,7,FALSE)),0,VLOOKUP(E1047&amp;G1047,'[1]采购入库货量(公司仓库)'!$A:$H,7,FALSE)))*L1047-(IF(ISERROR(VLOOKUP(E1047&amp;G1047,'[1]采购入库货量(公司仓库)'!$A:$H,8,FALSE)),0,VLOOKUP(E1047&amp;G1047,'[1]采购入库货量(公司仓库)'!$A:$H,8,FALSE)))</f>
        <v>0</v>
      </c>
      <c r="AB1047">
        <f>SUMIF([1]销售数据!$B:$B,E1047&amp;G1047,[1]销售数据!$G:$G)</f>
        <v>0</v>
      </c>
      <c r="AC1047">
        <f t="shared" si="266"/>
        <v>0</v>
      </c>
      <c r="AD1047" t="str">
        <f t="shared" si="256"/>
        <v/>
      </c>
      <c r="AE1047">
        <f>SUMIF([1]销售数据!$B:$B,AD1047,[1]销售数据!$L:$L)</f>
        <v>0</v>
      </c>
      <c r="AF1047">
        <f>SUMIF([1]销售数据!$B:$B,AD1047,[1]销售数据!$K:$K)</f>
        <v>0</v>
      </c>
      <c r="AG1047">
        <f>SUMIF([1]销售数据!$B:$B,AD1047,[1]销售数据!$J:$J)</f>
        <v>0</v>
      </c>
      <c r="AH1047">
        <f>SUMIF([1]销售数据!$B:$B,AD1047,[1]销售数据!$I:$I)</f>
        <v>0</v>
      </c>
      <c r="AI1047">
        <f>SUMIF([1]销售数据!$B:$B,AD1047,[1]销售数据!$H:$H)</f>
        <v>0</v>
      </c>
      <c r="AJ1047" s="19">
        <f t="shared" si="267"/>
        <v>0</v>
      </c>
      <c r="AK1047">
        <f>SUMIF([1]发货店铺数!$B:$B,AD1047,[1]发货店铺数!$G:$G)</f>
        <v>0</v>
      </c>
      <c r="AL1047">
        <f>SUMIF([1]销售店铺数!$B:$B,AD1047,[1]销售店铺数!$G:$G)</f>
        <v>0</v>
      </c>
      <c r="AM1047">
        <f>SUMIF([1]上周销售店铺数!$B:$B,AD1047,[1]上周销售店铺数!$G:$G)</f>
        <v>0</v>
      </c>
      <c r="AN1047" s="19">
        <f t="shared" si="268"/>
        <v>0</v>
      </c>
      <c r="AO1047" s="19">
        <f t="shared" si="257"/>
        <v>0</v>
      </c>
      <c r="AP1047" s="19">
        <f t="shared" si="258"/>
        <v>0</v>
      </c>
      <c r="AQ1047" s="11">
        <f t="shared" si="269"/>
        <v>0</v>
      </c>
      <c r="AR1047" s="19">
        <f t="shared" si="270"/>
        <v>0</v>
      </c>
      <c r="AS1047" s="19">
        <f t="shared" si="271"/>
        <v>0</v>
      </c>
    </row>
    <row r="1048" spans="1:45">
      <c r="A1048"/>
      <c r="B1048"/>
      <c r="C1048"/>
      <c r="D1048"/>
      <c r="E1048"/>
      <c r="F1048"/>
      <c r="G1048"/>
      <c r="H1048"/>
      <c r="L1048" s="8"/>
      <c r="M1048" s="8" t="str">
        <f>IF(ISERROR( VLOOKUP(AD1048,'[1]采购入库货量(公司仓库)'!$A:$I,9,FALSE)),"", VLOOKUP(AD1048,'[1]采购入库货量(公司仓库)'!$A:$I,9,FALSE))</f>
        <v/>
      </c>
      <c r="N1048" s="8" t="str">
        <f>IF(ISERROR( VLOOKUP(AD1048,[1]批发上市日期!$A:$F,6,FALSE)),"",  VLOOKUP(AD1048,[1]批发上市日期!$A:$F,6,FALSE))</f>
        <v/>
      </c>
      <c r="O1048" s="11">
        <f>IF(ISERROR(VLOOKUP(E1048&amp;G1048,'[1]采购入库货量(公司仓库)'!$A:$I,7,FALSE)),0,VLOOKUP(E1048&amp;G1048,'[1]采购入库货量(公司仓库)'!$A:$I,7,FALSE))</f>
        <v>0</v>
      </c>
      <c r="P1048">
        <f t="shared" si="259"/>
        <v>0</v>
      </c>
      <c r="Q1048">
        <f>IF(ISERROR(VLOOKUP(E1048&amp;G1048,'[1]采购入库货量(公司仓库)'!$A:$I,8,FALSE)),0,VLOOKUP(E1048&amp;G1048,'[1]采购入库货量(公司仓库)'!$A:$I,8,FALSE))</f>
        <v>0</v>
      </c>
      <c r="R1048" s="11">
        <f t="shared" si="260"/>
        <v>0</v>
      </c>
      <c r="S1048">
        <f>SUMIF([1]库存总量!$H:$H,E1048&amp;G1048,[1]库存总量!$G:$G)</f>
        <v>0</v>
      </c>
      <c r="T1048">
        <f t="shared" si="261"/>
        <v>0</v>
      </c>
      <c r="U1048">
        <f>SUMIFS([1]库存总量!$G:$G,[1]库存总量!$H:$H,E1048&amp;G1048,[1]库存总量!$A:$A,"B")</f>
        <v>0</v>
      </c>
      <c r="V1048">
        <f t="shared" si="262"/>
        <v>0</v>
      </c>
      <c r="W1048">
        <f>SUMIFS([1]库存总量!$G:$G,[1]库存总量!$H:$H,E1048&amp;G1048,[1]库存总量!$A:$A,"K")</f>
        <v>0</v>
      </c>
      <c r="X1048">
        <f t="shared" si="263"/>
        <v>0</v>
      </c>
      <c r="Y1048">
        <f t="shared" si="264"/>
        <v>0</v>
      </c>
      <c r="Z1048">
        <f t="shared" si="265"/>
        <v>0</v>
      </c>
      <c r="AA1048">
        <f>(IF(ISERROR(VLOOKUP(E1048&amp;G1048,'[1]采购入库货量(公司仓库)'!$A:$H,7,FALSE)),0,VLOOKUP(E1048&amp;G1048,'[1]采购入库货量(公司仓库)'!$A:$H,7,FALSE)))*L1048-(IF(ISERROR(VLOOKUP(E1048&amp;G1048,'[1]采购入库货量(公司仓库)'!$A:$H,8,FALSE)),0,VLOOKUP(E1048&amp;G1048,'[1]采购入库货量(公司仓库)'!$A:$H,8,FALSE)))</f>
        <v>0</v>
      </c>
      <c r="AB1048">
        <f>SUMIF([1]销售数据!$B:$B,E1048&amp;G1048,[1]销售数据!$G:$G)</f>
        <v>0</v>
      </c>
      <c r="AC1048">
        <f t="shared" si="266"/>
        <v>0</v>
      </c>
      <c r="AD1048" t="str">
        <f t="shared" si="256"/>
        <v/>
      </c>
      <c r="AE1048">
        <f>SUMIF([1]销售数据!$B:$B,AD1048,[1]销售数据!$L:$L)</f>
        <v>0</v>
      </c>
      <c r="AF1048">
        <f>SUMIF([1]销售数据!$B:$B,AD1048,[1]销售数据!$K:$K)</f>
        <v>0</v>
      </c>
      <c r="AG1048">
        <f>SUMIF([1]销售数据!$B:$B,AD1048,[1]销售数据!$J:$J)</f>
        <v>0</v>
      </c>
      <c r="AH1048">
        <f>SUMIF([1]销售数据!$B:$B,AD1048,[1]销售数据!$I:$I)</f>
        <v>0</v>
      </c>
      <c r="AI1048">
        <f>SUMIF([1]销售数据!$B:$B,AD1048,[1]销售数据!$H:$H)</f>
        <v>0</v>
      </c>
      <c r="AJ1048" s="19">
        <f t="shared" si="267"/>
        <v>0</v>
      </c>
      <c r="AK1048">
        <f>SUMIF([1]发货店铺数!$B:$B,AD1048,[1]发货店铺数!$G:$G)</f>
        <v>0</v>
      </c>
      <c r="AL1048">
        <f>SUMIF([1]销售店铺数!$B:$B,AD1048,[1]销售店铺数!$G:$G)</f>
        <v>0</v>
      </c>
      <c r="AM1048">
        <f>SUMIF([1]上周销售店铺数!$B:$B,AD1048,[1]上周销售店铺数!$G:$G)</f>
        <v>0</v>
      </c>
      <c r="AN1048" s="19">
        <f t="shared" si="268"/>
        <v>0</v>
      </c>
      <c r="AO1048" s="19">
        <f t="shared" si="257"/>
        <v>0</v>
      </c>
      <c r="AP1048" s="19">
        <f t="shared" si="258"/>
        <v>0</v>
      </c>
      <c r="AQ1048" s="11">
        <f t="shared" si="269"/>
        <v>0</v>
      </c>
      <c r="AR1048" s="19">
        <f t="shared" si="270"/>
        <v>0</v>
      </c>
      <c r="AS1048" s="19">
        <f t="shared" si="271"/>
        <v>0</v>
      </c>
    </row>
    <row r="1049" spans="1:45">
      <c r="A1049"/>
      <c r="B1049"/>
      <c r="C1049"/>
      <c r="D1049"/>
      <c r="E1049"/>
      <c r="F1049"/>
      <c r="G1049"/>
      <c r="H1049"/>
      <c r="L1049" s="8"/>
      <c r="M1049" s="8" t="str">
        <f>IF(ISERROR( VLOOKUP(AD1049,'[1]采购入库货量(公司仓库)'!$A:$I,9,FALSE)),"", VLOOKUP(AD1049,'[1]采购入库货量(公司仓库)'!$A:$I,9,FALSE))</f>
        <v/>
      </c>
      <c r="N1049" s="8" t="str">
        <f>IF(ISERROR( VLOOKUP(AD1049,[1]批发上市日期!$A:$F,6,FALSE)),"",  VLOOKUP(AD1049,[1]批发上市日期!$A:$F,6,FALSE))</f>
        <v/>
      </c>
      <c r="O1049" s="11">
        <f>IF(ISERROR(VLOOKUP(E1049&amp;G1049,'[1]采购入库货量(公司仓库)'!$A:$I,7,FALSE)),0,VLOOKUP(E1049&amp;G1049,'[1]采购入库货量(公司仓库)'!$A:$I,7,FALSE))</f>
        <v>0</v>
      </c>
      <c r="P1049">
        <f t="shared" si="259"/>
        <v>0</v>
      </c>
      <c r="Q1049">
        <f>IF(ISERROR(VLOOKUP(E1049&amp;G1049,'[1]采购入库货量(公司仓库)'!$A:$I,8,FALSE)),0,VLOOKUP(E1049&amp;G1049,'[1]采购入库货量(公司仓库)'!$A:$I,8,FALSE))</f>
        <v>0</v>
      </c>
      <c r="R1049" s="11">
        <f t="shared" si="260"/>
        <v>0</v>
      </c>
      <c r="S1049">
        <f>SUMIF([1]库存总量!$H:$H,E1049&amp;G1049,[1]库存总量!$G:$G)</f>
        <v>0</v>
      </c>
      <c r="T1049">
        <f t="shared" si="261"/>
        <v>0</v>
      </c>
      <c r="U1049">
        <f>SUMIFS([1]库存总量!$G:$G,[1]库存总量!$H:$H,E1049&amp;G1049,[1]库存总量!$A:$A,"B")</f>
        <v>0</v>
      </c>
      <c r="V1049">
        <f t="shared" si="262"/>
        <v>0</v>
      </c>
      <c r="W1049">
        <f>SUMIFS([1]库存总量!$G:$G,[1]库存总量!$H:$H,E1049&amp;G1049,[1]库存总量!$A:$A,"K")</f>
        <v>0</v>
      </c>
      <c r="X1049">
        <f t="shared" si="263"/>
        <v>0</v>
      </c>
      <c r="Y1049">
        <f t="shared" si="264"/>
        <v>0</v>
      </c>
      <c r="Z1049">
        <f t="shared" si="265"/>
        <v>0</v>
      </c>
      <c r="AA1049">
        <f>(IF(ISERROR(VLOOKUP(E1049&amp;G1049,'[1]采购入库货量(公司仓库)'!$A:$H,7,FALSE)),0,VLOOKUP(E1049&amp;G1049,'[1]采购入库货量(公司仓库)'!$A:$H,7,FALSE)))*L1049-(IF(ISERROR(VLOOKUP(E1049&amp;G1049,'[1]采购入库货量(公司仓库)'!$A:$H,8,FALSE)),0,VLOOKUP(E1049&amp;G1049,'[1]采购入库货量(公司仓库)'!$A:$H,8,FALSE)))</f>
        <v>0</v>
      </c>
      <c r="AB1049">
        <f>SUMIF([1]销售数据!$B:$B,E1049&amp;G1049,[1]销售数据!$G:$G)</f>
        <v>0</v>
      </c>
      <c r="AC1049">
        <f t="shared" si="266"/>
        <v>0</v>
      </c>
      <c r="AD1049" t="str">
        <f t="shared" si="256"/>
        <v/>
      </c>
      <c r="AE1049">
        <f>SUMIF([1]销售数据!$B:$B,AD1049,[1]销售数据!$L:$L)</f>
        <v>0</v>
      </c>
      <c r="AF1049">
        <f>SUMIF([1]销售数据!$B:$B,AD1049,[1]销售数据!$K:$K)</f>
        <v>0</v>
      </c>
      <c r="AG1049">
        <f>SUMIF([1]销售数据!$B:$B,AD1049,[1]销售数据!$J:$J)</f>
        <v>0</v>
      </c>
      <c r="AH1049">
        <f>SUMIF([1]销售数据!$B:$B,AD1049,[1]销售数据!$I:$I)</f>
        <v>0</v>
      </c>
      <c r="AI1049">
        <f>SUMIF([1]销售数据!$B:$B,AD1049,[1]销售数据!$H:$H)</f>
        <v>0</v>
      </c>
      <c r="AJ1049" s="19">
        <f t="shared" si="267"/>
        <v>0</v>
      </c>
      <c r="AK1049">
        <f>SUMIF([1]发货店铺数!$B:$B,AD1049,[1]发货店铺数!$G:$G)</f>
        <v>0</v>
      </c>
      <c r="AL1049">
        <f>SUMIF([1]销售店铺数!$B:$B,AD1049,[1]销售店铺数!$G:$G)</f>
        <v>0</v>
      </c>
      <c r="AM1049">
        <f>SUMIF([1]上周销售店铺数!$B:$B,AD1049,[1]上周销售店铺数!$G:$G)</f>
        <v>0</v>
      </c>
      <c r="AN1049" s="19">
        <f t="shared" si="268"/>
        <v>0</v>
      </c>
      <c r="AO1049" s="19">
        <f t="shared" si="257"/>
        <v>0</v>
      </c>
      <c r="AP1049" s="19">
        <f t="shared" si="258"/>
        <v>0</v>
      </c>
      <c r="AQ1049" s="11">
        <f t="shared" si="269"/>
        <v>0</v>
      </c>
      <c r="AR1049" s="19">
        <f t="shared" si="270"/>
        <v>0</v>
      </c>
      <c r="AS1049" s="19">
        <f t="shared" si="271"/>
        <v>0</v>
      </c>
    </row>
    <row r="1050" spans="1:45">
      <c r="A1050"/>
      <c r="B1050"/>
      <c r="C1050"/>
      <c r="D1050"/>
      <c r="E1050"/>
      <c r="F1050"/>
      <c r="G1050"/>
      <c r="H1050"/>
      <c r="L1050" s="8"/>
      <c r="M1050" s="8" t="str">
        <f>IF(ISERROR( VLOOKUP(AD1050,'[1]采购入库货量(公司仓库)'!$A:$I,9,FALSE)),"", VLOOKUP(AD1050,'[1]采购入库货量(公司仓库)'!$A:$I,9,FALSE))</f>
        <v/>
      </c>
      <c r="N1050" s="8" t="str">
        <f>IF(ISERROR( VLOOKUP(AD1050,[1]批发上市日期!$A:$F,6,FALSE)),"",  VLOOKUP(AD1050,[1]批发上市日期!$A:$F,6,FALSE))</f>
        <v/>
      </c>
      <c r="O1050" s="11">
        <f>IF(ISERROR(VLOOKUP(E1050&amp;G1050,'[1]采购入库货量(公司仓库)'!$A:$I,7,FALSE)),0,VLOOKUP(E1050&amp;G1050,'[1]采购入库货量(公司仓库)'!$A:$I,7,FALSE))</f>
        <v>0</v>
      </c>
      <c r="P1050">
        <f t="shared" si="259"/>
        <v>0</v>
      </c>
      <c r="Q1050">
        <f>IF(ISERROR(VLOOKUP(E1050&amp;G1050,'[1]采购入库货量(公司仓库)'!$A:$I,8,FALSE)),0,VLOOKUP(E1050&amp;G1050,'[1]采购入库货量(公司仓库)'!$A:$I,8,FALSE))</f>
        <v>0</v>
      </c>
      <c r="R1050" s="11">
        <f t="shared" si="260"/>
        <v>0</v>
      </c>
      <c r="S1050">
        <f>SUMIF([1]库存总量!$H:$H,E1050&amp;G1050,[1]库存总量!$G:$G)</f>
        <v>0</v>
      </c>
      <c r="T1050">
        <f t="shared" si="261"/>
        <v>0</v>
      </c>
      <c r="U1050">
        <f>SUMIFS([1]库存总量!$G:$G,[1]库存总量!$H:$H,E1050&amp;G1050,[1]库存总量!$A:$A,"B")</f>
        <v>0</v>
      </c>
      <c r="V1050">
        <f t="shared" si="262"/>
        <v>0</v>
      </c>
      <c r="W1050">
        <f>SUMIFS([1]库存总量!$G:$G,[1]库存总量!$H:$H,E1050&amp;G1050,[1]库存总量!$A:$A,"K")</f>
        <v>0</v>
      </c>
      <c r="X1050">
        <f t="shared" si="263"/>
        <v>0</v>
      </c>
      <c r="Y1050">
        <f t="shared" si="264"/>
        <v>0</v>
      </c>
      <c r="Z1050">
        <f t="shared" si="265"/>
        <v>0</v>
      </c>
      <c r="AA1050">
        <f>(IF(ISERROR(VLOOKUP(E1050&amp;G1050,'[1]采购入库货量(公司仓库)'!$A:$H,7,FALSE)),0,VLOOKUP(E1050&amp;G1050,'[1]采购入库货量(公司仓库)'!$A:$H,7,FALSE)))*L1050-(IF(ISERROR(VLOOKUP(E1050&amp;G1050,'[1]采购入库货量(公司仓库)'!$A:$H,8,FALSE)),0,VLOOKUP(E1050&amp;G1050,'[1]采购入库货量(公司仓库)'!$A:$H,8,FALSE)))</f>
        <v>0</v>
      </c>
      <c r="AB1050">
        <f>SUMIF([1]销售数据!$B:$B,E1050&amp;G1050,[1]销售数据!$G:$G)</f>
        <v>0</v>
      </c>
      <c r="AC1050">
        <f t="shared" si="266"/>
        <v>0</v>
      </c>
      <c r="AD1050" t="str">
        <f t="shared" si="256"/>
        <v/>
      </c>
      <c r="AE1050">
        <f>SUMIF([1]销售数据!$B:$B,AD1050,[1]销售数据!$L:$L)</f>
        <v>0</v>
      </c>
      <c r="AF1050">
        <f>SUMIF([1]销售数据!$B:$B,AD1050,[1]销售数据!$K:$K)</f>
        <v>0</v>
      </c>
      <c r="AG1050">
        <f>SUMIF([1]销售数据!$B:$B,AD1050,[1]销售数据!$J:$J)</f>
        <v>0</v>
      </c>
      <c r="AH1050">
        <f>SUMIF([1]销售数据!$B:$B,AD1050,[1]销售数据!$I:$I)</f>
        <v>0</v>
      </c>
      <c r="AI1050">
        <f>SUMIF([1]销售数据!$B:$B,AD1050,[1]销售数据!$H:$H)</f>
        <v>0</v>
      </c>
      <c r="AJ1050" s="19">
        <f t="shared" si="267"/>
        <v>0</v>
      </c>
      <c r="AK1050">
        <f>SUMIF([1]发货店铺数!$B:$B,AD1050,[1]发货店铺数!$G:$G)</f>
        <v>0</v>
      </c>
      <c r="AL1050">
        <f>SUMIF([1]销售店铺数!$B:$B,AD1050,[1]销售店铺数!$G:$G)</f>
        <v>0</v>
      </c>
      <c r="AM1050">
        <f>SUMIF([1]上周销售店铺数!$B:$B,AD1050,[1]上周销售店铺数!$G:$G)</f>
        <v>0</v>
      </c>
      <c r="AN1050" s="19">
        <f t="shared" si="268"/>
        <v>0</v>
      </c>
      <c r="AO1050" s="19">
        <f t="shared" si="257"/>
        <v>0</v>
      </c>
      <c r="AP1050" s="19">
        <f t="shared" si="258"/>
        <v>0</v>
      </c>
      <c r="AQ1050" s="11">
        <f t="shared" si="269"/>
        <v>0</v>
      </c>
      <c r="AR1050" s="19">
        <f t="shared" si="270"/>
        <v>0</v>
      </c>
      <c r="AS1050" s="19">
        <f t="shared" si="271"/>
        <v>0</v>
      </c>
    </row>
    <row r="1051" spans="1:45">
      <c r="A1051"/>
      <c r="B1051"/>
      <c r="C1051"/>
      <c r="D1051"/>
      <c r="E1051"/>
      <c r="F1051"/>
      <c r="G1051"/>
      <c r="H1051"/>
      <c r="L1051" s="8"/>
      <c r="M1051" s="8" t="str">
        <f>IF(ISERROR( VLOOKUP(AD1051,'[1]采购入库货量(公司仓库)'!$A:$I,9,FALSE)),"", VLOOKUP(AD1051,'[1]采购入库货量(公司仓库)'!$A:$I,9,FALSE))</f>
        <v/>
      </c>
      <c r="N1051" s="8" t="str">
        <f>IF(ISERROR( VLOOKUP(AD1051,[1]批发上市日期!$A:$F,6,FALSE)),"",  VLOOKUP(AD1051,[1]批发上市日期!$A:$F,6,FALSE))</f>
        <v/>
      </c>
      <c r="O1051" s="11">
        <f>IF(ISERROR(VLOOKUP(E1051&amp;G1051,'[1]采购入库货量(公司仓库)'!$A:$I,7,FALSE)),0,VLOOKUP(E1051&amp;G1051,'[1]采购入库货量(公司仓库)'!$A:$I,7,FALSE))</f>
        <v>0</v>
      </c>
      <c r="P1051">
        <f t="shared" si="259"/>
        <v>0</v>
      </c>
      <c r="Q1051">
        <f>IF(ISERROR(VLOOKUP(E1051&amp;G1051,'[1]采购入库货量(公司仓库)'!$A:$I,8,FALSE)),0,VLOOKUP(E1051&amp;G1051,'[1]采购入库货量(公司仓库)'!$A:$I,8,FALSE))</f>
        <v>0</v>
      </c>
      <c r="R1051" s="11">
        <f t="shared" si="260"/>
        <v>0</v>
      </c>
      <c r="S1051">
        <f>SUMIF([1]库存总量!$H:$H,E1051&amp;G1051,[1]库存总量!$G:$G)</f>
        <v>0</v>
      </c>
      <c r="T1051">
        <f t="shared" si="261"/>
        <v>0</v>
      </c>
      <c r="U1051">
        <f>SUMIFS([1]库存总量!$G:$G,[1]库存总量!$H:$H,E1051&amp;G1051,[1]库存总量!$A:$A,"B")</f>
        <v>0</v>
      </c>
      <c r="V1051">
        <f t="shared" si="262"/>
        <v>0</v>
      </c>
      <c r="W1051">
        <f>SUMIFS([1]库存总量!$G:$G,[1]库存总量!$H:$H,E1051&amp;G1051,[1]库存总量!$A:$A,"K")</f>
        <v>0</v>
      </c>
      <c r="X1051">
        <f t="shared" si="263"/>
        <v>0</v>
      </c>
      <c r="Y1051">
        <f t="shared" si="264"/>
        <v>0</v>
      </c>
      <c r="Z1051">
        <f t="shared" si="265"/>
        <v>0</v>
      </c>
      <c r="AA1051">
        <f>(IF(ISERROR(VLOOKUP(E1051&amp;G1051,'[1]采购入库货量(公司仓库)'!$A:$H,7,FALSE)),0,VLOOKUP(E1051&amp;G1051,'[1]采购入库货量(公司仓库)'!$A:$H,7,FALSE)))*L1051-(IF(ISERROR(VLOOKUP(E1051&amp;G1051,'[1]采购入库货量(公司仓库)'!$A:$H,8,FALSE)),0,VLOOKUP(E1051&amp;G1051,'[1]采购入库货量(公司仓库)'!$A:$H,8,FALSE)))</f>
        <v>0</v>
      </c>
      <c r="AB1051">
        <f>SUMIF([1]销售数据!$B:$B,E1051&amp;G1051,[1]销售数据!$G:$G)</f>
        <v>0</v>
      </c>
      <c r="AC1051">
        <f t="shared" si="266"/>
        <v>0</v>
      </c>
      <c r="AD1051" t="str">
        <f t="shared" si="256"/>
        <v/>
      </c>
      <c r="AE1051">
        <f>SUMIF([1]销售数据!$B:$B,AD1051,[1]销售数据!$L:$L)</f>
        <v>0</v>
      </c>
      <c r="AF1051">
        <f>SUMIF([1]销售数据!$B:$B,AD1051,[1]销售数据!$K:$K)</f>
        <v>0</v>
      </c>
      <c r="AG1051">
        <f>SUMIF([1]销售数据!$B:$B,AD1051,[1]销售数据!$J:$J)</f>
        <v>0</v>
      </c>
      <c r="AH1051">
        <f>SUMIF([1]销售数据!$B:$B,AD1051,[1]销售数据!$I:$I)</f>
        <v>0</v>
      </c>
      <c r="AI1051">
        <f>SUMIF([1]销售数据!$B:$B,AD1051,[1]销售数据!$H:$H)</f>
        <v>0</v>
      </c>
      <c r="AJ1051" s="19">
        <f t="shared" si="267"/>
        <v>0</v>
      </c>
      <c r="AK1051">
        <f>SUMIF([1]发货店铺数!$B:$B,AD1051,[1]发货店铺数!$G:$G)</f>
        <v>0</v>
      </c>
      <c r="AL1051">
        <f>SUMIF([1]销售店铺数!$B:$B,AD1051,[1]销售店铺数!$G:$G)</f>
        <v>0</v>
      </c>
      <c r="AM1051">
        <f>SUMIF([1]上周销售店铺数!$B:$B,AD1051,[1]上周销售店铺数!$G:$G)</f>
        <v>0</v>
      </c>
      <c r="AN1051" s="19">
        <f t="shared" si="268"/>
        <v>0</v>
      </c>
      <c r="AO1051" s="19">
        <f t="shared" si="257"/>
        <v>0</v>
      </c>
      <c r="AP1051" s="19">
        <f t="shared" si="258"/>
        <v>0</v>
      </c>
      <c r="AQ1051" s="11">
        <f t="shared" si="269"/>
        <v>0</v>
      </c>
      <c r="AR1051" s="19">
        <f t="shared" si="270"/>
        <v>0</v>
      </c>
      <c r="AS1051" s="19">
        <f t="shared" si="271"/>
        <v>0</v>
      </c>
    </row>
    <row r="1052" spans="1:45">
      <c r="A1052"/>
      <c r="B1052"/>
      <c r="C1052"/>
      <c r="D1052"/>
      <c r="E1052"/>
      <c r="F1052"/>
      <c r="G1052"/>
      <c r="H1052"/>
      <c r="L1052" s="8"/>
      <c r="M1052" s="8" t="str">
        <f>IF(ISERROR( VLOOKUP(AD1052,'[1]采购入库货量(公司仓库)'!$A:$I,9,FALSE)),"", VLOOKUP(AD1052,'[1]采购入库货量(公司仓库)'!$A:$I,9,FALSE))</f>
        <v/>
      </c>
      <c r="N1052" s="8" t="str">
        <f>IF(ISERROR( VLOOKUP(AD1052,[1]批发上市日期!$A:$F,6,FALSE)),"",  VLOOKUP(AD1052,[1]批发上市日期!$A:$F,6,FALSE))</f>
        <v/>
      </c>
      <c r="O1052" s="11">
        <f>IF(ISERROR(VLOOKUP(E1052&amp;G1052,'[1]采购入库货量(公司仓库)'!$A:$I,7,FALSE)),0,VLOOKUP(E1052&amp;G1052,'[1]采购入库货量(公司仓库)'!$A:$I,7,FALSE))</f>
        <v>0</v>
      </c>
      <c r="P1052">
        <f t="shared" si="259"/>
        <v>0</v>
      </c>
      <c r="Q1052">
        <f>IF(ISERROR(VLOOKUP(E1052&amp;G1052,'[1]采购入库货量(公司仓库)'!$A:$I,8,FALSE)),0,VLOOKUP(E1052&amp;G1052,'[1]采购入库货量(公司仓库)'!$A:$I,8,FALSE))</f>
        <v>0</v>
      </c>
      <c r="R1052" s="11">
        <f t="shared" si="260"/>
        <v>0</v>
      </c>
      <c r="S1052">
        <f>SUMIF([1]库存总量!$H:$H,E1052&amp;G1052,[1]库存总量!$G:$G)</f>
        <v>0</v>
      </c>
      <c r="T1052">
        <f t="shared" si="261"/>
        <v>0</v>
      </c>
      <c r="U1052">
        <f>SUMIFS([1]库存总量!$G:$G,[1]库存总量!$H:$H,E1052&amp;G1052,[1]库存总量!$A:$A,"B")</f>
        <v>0</v>
      </c>
      <c r="V1052">
        <f t="shared" si="262"/>
        <v>0</v>
      </c>
      <c r="W1052">
        <f>SUMIFS([1]库存总量!$G:$G,[1]库存总量!$H:$H,E1052&amp;G1052,[1]库存总量!$A:$A,"K")</f>
        <v>0</v>
      </c>
      <c r="X1052">
        <f t="shared" si="263"/>
        <v>0</v>
      </c>
      <c r="Y1052">
        <f t="shared" si="264"/>
        <v>0</v>
      </c>
      <c r="Z1052">
        <f t="shared" si="265"/>
        <v>0</v>
      </c>
      <c r="AA1052">
        <f>(IF(ISERROR(VLOOKUP(E1052&amp;G1052,'[1]采购入库货量(公司仓库)'!$A:$H,7,FALSE)),0,VLOOKUP(E1052&amp;G1052,'[1]采购入库货量(公司仓库)'!$A:$H,7,FALSE)))*L1052-(IF(ISERROR(VLOOKUP(E1052&amp;G1052,'[1]采购入库货量(公司仓库)'!$A:$H,8,FALSE)),0,VLOOKUP(E1052&amp;G1052,'[1]采购入库货量(公司仓库)'!$A:$H,8,FALSE)))</f>
        <v>0</v>
      </c>
      <c r="AB1052">
        <f>SUMIF([1]销售数据!$B:$B,E1052&amp;G1052,[1]销售数据!$G:$G)</f>
        <v>0</v>
      </c>
      <c r="AC1052">
        <f t="shared" si="266"/>
        <v>0</v>
      </c>
      <c r="AD1052" t="str">
        <f t="shared" si="256"/>
        <v/>
      </c>
      <c r="AE1052">
        <f>SUMIF([1]销售数据!$B:$B,AD1052,[1]销售数据!$L:$L)</f>
        <v>0</v>
      </c>
      <c r="AF1052">
        <f>SUMIF([1]销售数据!$B:$B,AD1052,[1]销售数据!$K:$K)</f>
        <v>0</v>
      </c>
      <c r="AG1052">
        <f>SUMIF([1]销售数据!$B:$B,AD1052,[1]销售数据!$J:$J)</f>
        <v>0</v>
      </c>
      <c r="AH1052">
        <f>SUMIF([1]销售数据!$B:$B,AD1052,[1]销售数据!$I:$I)</f>
        <v>0</v>
      </c>
      <c r="AI1052">
        <f>SUMIF([1]销售数据!$B:$B,AD1052,[1]销售数据!$H:$H)</f>
        <v>0</v>
      </c>
      <c r="AJ1052" s="19">
        <f t="shared" si="267"/>
        <v>0</v>
      </c>
      <c r="AK1052">
        <f>SUMIF([1]发货店铺数!$B:$B,AD1052,[1]发货店铺数!$G:$G)</f>
        <v>0</v>
      </c>
      <c r="AL1052">
        <f>SUMIF([1]销售店铺数!$B:$B,AD1052,[1]销售店铺数!$G:$G)</f>
        <v>0</v>
      </c>
      <c r="AM1052">
        <f>SUMIF([1]上周销售店铺数!$B:$B,AD1052,[1]上周销售店铺数!$G:$G)</f>
        <v>0</v>
      </c>
      <c r="AN1052" s="19">
        <f t="shared" si="268"/>
        <v>0</v>
      </c>
      <c r="AO1052" s="19">
        <f t="shared" si="257"/>
        <v>0</v>
      </c>
      <c r="AP1052" s="19">
        <f t="shared" si="258"/>
        <v>0</v>
      </c>
      <c r="AQ1052" s="11">
        <f t="shared" si="269"/>
        <v>0</v>
      </c>
      <c r="AR1052" s="19">
        <f t="shared" si="270"/>
        <v>0</v>
      </c>
      <c r="AS1052" s="19">
        <f t="shared" si="271"/>
        <v>0</v>
      </c>
    </row>
    <row r="1053" spans="1:45">
      <c r="A1053"/>
      <c r="B1053"/>
      <c r="C1053"/>
      <c r="D1053"/>
      <c r="E1053"/>
      <c r="F1053"/>
      <c r="G1053"/>
      <c r="H1053"/>
      <c r="L1053" s="8"/>
      <c r="M1053" s="8" t="str">
        <f>IF(ISERROR( VLOOKUP(AD1053,'[1]采购入库货量(公司仓库)'!$A:$I,9,FALSE)),"", VLOOKUP(AD1053,'[1]采购入库货量(公司仓库)'!$A:$I,9,FALSE))</f>
        <v/>
      </c>
      <c r="N1053" s="8" t="str">
        <f>IF(ISERROR( VLOOKUP(AD1053,[1]批发上市日期!$A:$F,6,FALSE)),"",  VLOOKUP(AD1053,[1]批发上市日期!$A:$F,6,FALSE))</f>
        <v/>
      </c>
      <c r="O1053" s="11">
        <f>IF(ISERROR(VLOOKUP(E1053&amp;G1053,'[1]采购入库货量(公司仓库)'!$A:$I,7,FALSE)),0,VLOOKUP(E1053&amp;G1053,'[1]采购入库货量(公司仓库)'!$A:$I,7,FALSE))</f>
        <v>0</v>
      </c>
      <c r="P1053">
        <f t="shared" si="259"/>
        <v>0</v>
      </c>
      <c r="Q1053">
        <f>IF(ISERROR(VLOOKUP(E1053&amp;G1053,'[1]采购入库货量(公司仓库)'!$A:$I,8,FALSE)),0,VLOOKUP(E1053&amp;G1053,'[1]采购入库货量(公司仓库)'!$A:$I,8,FALSE))</f>
        <v>0</v>
      </c>
      <c r="R1053" s="11">
        <f t="shared" si="260"/>
        <v>0</v>
      </c>
      <c r="S1053">
        <f>SUMIF([1]库存总量!$H:$H,E1053&amp;G1053,[1]库存总量!$G:$G)</f>
        <v>0</v>
      </c>
      <c r="T1053">
        <f t="shared" si="261"/>
        <v>0</v>
      </c>
      <c r="U1053">
        <f>SUMIFS([1]库存总量!$G:$G,[1]库存总量!$H:$H,E1053&amp;G1053,[1]库存总量!$A:$A,"B")</f>
        <v>0</v>
      </c>
      <c r="V1053">
        <f t="shared" si="262"/>
        <v>0</v>
      </c>
      <c r="W1053">
        <f>SUMIFS([1]库存总量!$G:$G,[1]库存总量!$H:$H,E1053&amp;G1053,[1]库存总量!$A:$A,"K")</f>
        <v>0</v>
      </c>
      <c r="X1053">
        <f t="shared" si="263"/>
        <v>0</v>
      </c>
      <c r="Y1053">
        <f t="shared" si="264"/>
        <v>0</v>
      </c>
      <c r="Z1053">
        <f t="shared" si="265"/>
        <v>0</v>
      </c>
      <c r="AA1053">
        <f>(IF(ISERROR(VLOOKUP(E1053&amp;G1053,'[1]采购入库货量(公司仓库)'!$A:$H,7,FALSE)),0,VLOOKUP(E1053&amp;G1053,'[1]采购入库货量(公司仓库)'!$A:$H,7,FALSE)))*L1053-(IF(ISERROR(VLOOKUP(E1053&amp;G1053,'[1]采购入库货量(公司仓库)'!$A:$H,8,FALSE)),0,VLOOKUP(E1053&amp;G1053,'[1]采购入库货量(公司仓库)'!$A:$H,8,FALSE)))</f>
        <v>0</v>
      </c>
      <c r="AB1053">
        <f>SUMIF([1]销售数据!$B:$B,E1053&amp;G1053,[1]销售数据!$G:$G)</f>
        <v>0</v>
      </c>
      <c r="AC1053">
        <f t="shared" si="266"/>
        <v>0</v>
      </c>
      <c r="AD1053" t="str">
        <f t="shared" si="256"/>
        <v/>
      </c>
      <c r="AE1053">
        <f>SUMIF([1]销售数据!$B:$B,AD1053,[1]销售数据!$L:$L)</f>
        <v>0</v>
      </c>
      <c r="AF1053">
        <f>SUMIF([1]销售数据!$B:$B,AD1053,[1]销售数据!$K:$K)</f>
        <v>0</v>
      </c>
      <c r="AG1053">
        <f>SUMIF([1]销售数据!$B:$B,AD1053,[1]销售数据!$J:$J)</f>
        <v>0</v>
      </c>
      <c r="AH1053">
        <f>SUMIF([1]销售数据!$B:$B,AD1053,[1]销售数据!$I:$I)</f>
        <v>0</v>
      </c>
      <c r="AI1053">
        <f>SUMIF([1]销售数据!$B:$B,AD1053,[1]销售数据!$H:$H)</f>
        <v>0</v>
      </c>
      <c r="AJ1053" s="19">
        <f t="shared" si="267"/>
        <v>0</v>
      </c>
      <c r="AK1053">
        <f>SUMIF([1]发货店铺数!$B:$B,AD1053,[1]发货店铺数!$G:$G)</f>
        <v>0</v>
      </c>
      <c r="AL1053">
        <f>SUMIF([1]销售店铺数!$B:$B,AD1053,[1]销售店铺数!$G:$G)</f>
        <v>0</v>
      </c>
      <c r="AM1053">
        <f>SUMIF([1]上周销售店铺数!$B:$B,AD1053,[1]上周销售店铺数!$G:$G)</f>
        <v>0</v>
      </c>
      <c r="AN1053" s="19">
        <f t="shared" si="268"/>
        <v>0</v>
      </c>
      <c r="AO1053" s="19">
        <f t="shared" si="257"/>
        <v>0</v>
      </c>
      <c r="AP1053" s="19">
        <f t="shared" si="258"/>
        <v>0</v>
      </c>
      <c r="AQ1053" s="11">
        <f t="shared" si="269"/>
        <v>0</v>
      </c>
      <c r="AR1053" s="19">
        <f t="shared" si="270"/>
        <v>0</v>
      </c>
      <c r="AS1053" s="19">
        <f t="shared" si="271"/>
        <v>0</v>
      </c>
    </row>
    <row r="1054" spans="1:45">
      <c r="A1054"/>
      <c r="B1054"/>
      <c r="C1054"/>
      <c r="D1054"/>
      <c r="E1054"/>
      <c r="F1054"/>
      <c r="G1054"/>
      <c r="H1054"/>
      <c r="L1054" s="8"/>
      <c r="M1054" s="8" t="str">
        <f>IF(ISERROR( VLOOKUP(AD1054,'[1]采购入库货量(公司仓库)'!$A:$I,9,FALSE)),"", VLOOKUP(AD1054,'[1]采购入库货量(公司仓库)'!$A:$I,9,FALSE))</f>
        <v/>
      </c>
      <c r="N1054" s="8" t="str">
        <f>IF(ISERROR( VLOOKUP(AD1054,[1]批发上市日期!$A:$F,6,FALSE)),"",  VLOOKUP(AD1054,[1]批发上市日期!$A:$F,6,FALSE))</f>
        <v/>
      </c>
      <c r="O1054" s="11">
        <f>IF(ISERROR(VLOOKUP(E1054&amp;G1054,'[1]采购入库货量(公司仓库)'!$A:$I,7,FALSE)),0,VLOOKUP(E1054&amp;G1054,'[1]采购入库货量(公司仓库)'!$A:$I,7,FALSE))</f>
        <v>0</v>
      </c>
      <c r="P1054">
        <f t="shared" si="259"/>
        <v>0</v>
      </c>
      <c r="Q1054">
        <f>IF(ISERROR(VLOOKUP(E1054&amp;G1054,'[1]采购入库货量(公司仓库)'!$A:$I,8,FALSE)),0,VLOOKUP(E1054&amp;G1054,'[1]采购入库货量(公司仓库)'!$A:$I,8,FALSE))</f>
        <v>0</v>
      </c>
      <c r="R1054" s="11">
        <f t="shared" si="260"/>
        <v>0</v>
      </c>
      <c r="S1054">
        <f>SUMIF([1]库存总量!$H:$H,E1054&amp;G1054,[1]库存总量!$G:$G)</f>
        <v>0</v>
      </c>
      <c r="T1054">
        <f t="shared" si="261"/>
        <v>0</v>
      </c>
      <c r="U1054">
        <f>SUMIFS([1]库存总量!$G:$G,[1]库存总量!$H:$H,E1054&amp;G1054,[1]库存总量!$A:$A,"B")</f>
        <v>0</v>
      </c>
      <c r="V1054">
        <f t="shared" si="262"/>
        <v>0</v>
      </c>
      <c r="W1054">
        <f>SUMIFS([1]库存总量!$G:$G,[1]库存总量!$H:$H,E1054&amp;G1054,[1]库存总量!$A:$A,"K")</f>
        <v>0</v>
      </c>
      <c r="X1054">
        <f t="shared" si="263"/>
        <v>0</v>
      </c>
      <c r="Y1054">
        <f t="shared" si="264"/>
        <v>0</v>
      </c>
      <c r="Z1054">
        <f t="shared" si="265"/>
        <v>0</v>
      </c>
      <c r="AA1054">
        <f>(IF(ISERROR(VLOOKUP(E1054&amp;G1054,'[1]采购入库货量(公司仓库)'!$A:$H,7,FALSE)),0,VLOOKUP(E1054&amp;G1054,'[1]采购入库货量(公司仓库)'!$A:$H,7,FALSE)))*L1054-(IF(ISERROR(VLOOKUP(E1054&amp;G1054,'[1]采购入库货量(公司仓库)'!$A:$H,8,FALSE)),0,VLOOKUP(E1054&amp;G1054,'[1]采购入库货量(公司仓库)'!$A:$H,8,FALSE)))</f>
        <v>0</v>
      </c>
      <c r="AB1054">
        <f>SUMIF([1]销售数据!$B:$B,E1054&amp;G1054,[1]销售数据!$G:$G)</f>
        <v>0</v>
      </c>
      <c r="AC1054">
        <f t="shared" si="266"/>
        <v>0</v>
      </c>
      <c r="AD1054" t="str">
        <f t="shared" si="256"/>
        <v/>
      </c>
      <c r="AE1054">
        <f>SUMIF([1]销售数据!$B:$B,AD1054,[1]销售数据!$L:$L)</f>
        <v>0</v>
      </c>
      <c r="AF1054">
        <f>SUMIF([1]销售数据!$B:$B,AD1054,[1]销售数据!$K:$K)</f>
        <v>0</v>
      </c>
      <c r="AG1054">
        <f>SUMIF([1]销售数据!$B:$B,AD1054,[1]销售数据!$J:$J)</f>
        <v>0</v>
      </c>
      <c r="AH1054">
        <f>SUMIF([1]销售数据!$B:$B,AD1054,[1]销售数据!$I:$I)</f>
        <v>0</v>
      </c>
      <c r="AI1054">
        <f>SUMIF([1]销售数据!$B:$B,AD1054,[1]销售数据!$H:$H)</f>
        <v>0</v>
      </c>
      <c r="AJ1054" s="19">
        <f t="shared" si="267"/>
        <v>0</v>
      </c>
      <c r="AK1054">
        <f>SUMIF([1]发货店铺数!$B:$B,AD1054,[1]发货店铺数!$G:$G)</f>
        <v>0</v>
      </c>
      <c r="AL1054">
        <f>SUMIF([1]销售店铺数!$B:$B,AD1054,[1]销售店铺数!$G:$G)</f>
        <v>0</v>
      </c>
      <c r="AM1054">
        <f>SUMIF([1]上周销售店铺数!$B:$B,AD1054,[1]上周销售店铺数!$G:$G)</f>
        <v>0</v>
      </c>
      <c r="AN1054" s="19">
        <f t="shared" si="268"/>
        <v>0</v>
      </c>
      <c r="AO1054" s="19">
        <f t="shared" si="257"/>
        <v>0</v>
      </c>
      <c r="AP1054" s="19">
        <f t="shared" si="258"/>
        <v>0</v>
      </c>
      <c r="AQ1054" s="11">
        <f t="shared" si="269"/>
        <v>0</v>
      </c>
      <c r="AR1054" s="19">
        <f t="shared" si="270"/>
        <v>0</v>
      </c>
      <c r="AS1054" s="19">
        <f t="shared" si="271"/>
        <v>0</v>
      </c>
    </row>
    <row r="1055" spans="1:45">
      <c r="A1055"/>
      <c r="B1055"/>
      <c r="C1055"/>
      <c r="D1055"/>
      <c r="E1055"/>
      <c r="F1055"/>
      <c r="G1055"/>
      <c r="H1055"/>
      <c r="L1055" s="8"/>
      <c r="M1055" s="8" t="str">
        <f>IF(ISERROR( VLOOKUP(AD1055,'[1]采购入库货量(公司仓库)'!$A:$I,9,FALSE)),"", VLOOKUP(AD1055,'[1]采购入库货量(公司仓库)'!$A:$I,9,FALSE))</f>
        <v/>
      </c>
      <c r="N1055" s="8" t="str">
        <f>IF(ISERROR( VLOOKUP(AD1055,[1]批发上市日期!$A:$F,6,FALSE)),"",  VLOOKUP(AD1055,[1]批发上市日期!$A:$F,6,FALSE))</f>
        <v/>
      </c>
      <c r="O1055" s="11">
        <f>IF(ISERROR(VLOOKUP(E1055&amp;G1055,'[1]采购入库货量(公司仓库)'!$A:$I,7,FALSE)),0,VLOOKUP(E1055&amp;G1055,'[1]采购入库货量(公司仓库)'!$A:$I,7,FALSE))</f>
        <v>0</v>
      </c>
      <c r="P1055">
        <f t="shared" si="259"/>
        <v>0</v>
      </c>
      <c r="Q1055">
        <f>IF(ISERROR(VLOOKUP(E1055&amp;G1055,'[1]采购入库货量(公司仓库)'!$A:$I,8,FALSE)),0,VLOOKUP(E1055&amp;G1055,'[1]采购入库货量(公司仓库)'!$A:$I,8,FALSE))</f>
        <v>0</v>
      </c>
      <c r="R1055" s="11">
        <f t="shared" si="260"/>
        <v>0</v>
      </c>
      <c r="S1055">
        <f>SUMIF([1]库存总量!$H:$H,E1055&amp;G1055,[1]库存总量!$G:$G)</f>
        <v>0</v>
      </c>
      <c r="T1055">
        <f t="shared" si="261"/>
        <v>0</v>
      </c>
      <c r="U1055">
        <f>SUMIFS([1]库存总量!$G:$G,[1]库存总量!$H:$H,E1055&amp;G1055,[1]库存总量!$A:$A,"B")</f>
        <v>0</v>
      </c>
      <c r="V1055">
        <f t="shared" si="262"/>
        <v>0</v>
      </c>
      <c r="W1055">
        <f>SUMIFS([1]库存总量!$G:$G,[1]库存总量!$H:$H,E1055&amp;G1055,[1]库存总量!$A:$A,"K")</f>
        <v>0</v>
      </c>
      <c r="X1055">
        <f t="shared" si="263"/>
        <v>0</v>
      </c>
      <c r="Y1055">
        <f t="shared" si="264"/>
        <v>0</v>
      </c>
      <c r="Z1055">
        <f t="shared" si="265"/>
        <v>0</v>
      </c>
      <c r="AA1055">
        <f>(IF(ISERROR(VLOOKUP(E1055&amp;G1055,'[1]采购入库货量(公司仓库)'!$A:$H,7,FALSE)),0,VLOOKUP(E1055&amp;G1055,'[1]采购入库货量(公司仓库)'!$A:$H,7,FALSE)))*L1055-(IF(ISERROR(VLOOKUP(E1055&amp;G1055,'[1]采购入库货量(公司仓库)'!$A:$H,8,FALSE)),0,VLOOKUP(E1055&amp;G1055,'[1]采购入库货量(公司仓库)'!$A:$H,8,FALSE)))</f>
        <v>0</v>
      </c>
      <c r="AB1055">
        <f>SUMIF([1]销售数据!$B:$B,E1055&amp;G1055,[1]销售数据!$G:$G)</f>
        <v>0</v>
      </c>
      <c r="AC1055">
        <f t="shared" si="266"/>
        <v>0</v>
      </c>
      <c r="AD1055" t="str">
        <f t="shared" si="256"/>
        <v/>
      </c>
      <c r="AE1055">
        <f>SUMIF([1]销售数据!$B:$B,AD1055,[1]销售数据!$L:$L)</f>
        <v>0</v>
      </c>
      <c r="AF1055">
        <f>SUMIF([1]销售数据!$B:$B,AD1055,[1]销售数据!$K:$K)</f>
        <v>0</v>
      </c>
      <c r="AG1055">
        <f>SUMIF([1]销售数据!$B:$B,AD1055,[1]销售数据!$J:$J)</f>
        <v>0</v>
      </c>
      <c r="AH1055">
        <f>SUMIF([1]销售数据!$B:$B,AD1055,[1]销售数据!$I:$I)</f>
        <v>0</v>
      </c>
      <c r="AI1055">
        <f>SUMIF([1]销售数据!$B:$B,AD1055,[1]销售数据!$H:$H)</f>
        <v>0</v>
      </c>
      <c r="AJ1055" s="19">
        <f t="shared" si="267"/>
        <v>0</v>
      </c>
      <c r="AK1055">
        <f>SUMIF([1]发货店铺数!$B:$B,AD1055,[1]发货店铺数!$G:$G)</f>
        <v>0</v>
      </c>
      <c r="AL1055">
        <f>SUMIF([1]销售店铺数!$B:$B,AD1055,[1]销售店铺数!$G:$G)</f>
        <v>0</v>
      </c>
      <c r="AM1055">
        <f>SUMIF([1]上周销售店铺数!$B:$B,AD1055,[1]上周销售店铺数!$G:$G)</f>
        <v>0</v>
      </c>
      <c r="AN1055" s="19">
        <f t="shared" si="268"/>
        <v>0</v>
      </c>
      <c r="AO1055" s="19">
        <f t="shared" si="257"/>
        <v>0</v>
      </c>
      <c r="AP1055" s="19">
        <f t="shared" si="258"/>
        <v>0</v>
      </c>
      <c r="AQ1055" s="11">
        <f t="shared" si="269"/>
        <v>0</v>
      </c>
      <c r="AR1055" s="19">
        <f t="shared" si="270"/>
        <v>0</v>
      </c>
      <c r="AS1055" s="19">
        <f t="shared" si="271"/>
        <v>0</v>
      </c>
    </row>
    <row r="1056" spans="1:45">
      <c r="A1056"/>
      <c r="B1056"/>
      <c r="C1056"/>
      <c r="D1056"/>
      <c r="E1056"/>
      <c r="F1056"/>
      <c r="G1056"/>
      <c r="H1056"/>
      <c r="L1056" s="8"/>
      <c r="M1056" s="8" t="str">
        <f>IF(ISERROR( VLOOKUP(AD1056,'[1]采购入库货量(公司仓库)'!$A:$I,9,FALSE)),"", VLOOKUP(AD1056,'[1]采购入库货量(公司仓库)'!$A:$I,9,FALSE))</f>
        <v/>
      </c>
      <c r="N1056" s="8" t="str">
        <f>IF(ISERROR( VLOOKUP(AD1056,[1]批发上市日期!$A:$F,6,FALSE)),"",  VLOOKUP(AD1056,[1]批发上市日期!$A:$F,6,FALSE))</f>
        <v/>
      </c>
      <c r="O1056" s="11">
        <f>IF(ISERROR(VLOOKUP(E1056&amp;G1056,'[1]采购入库货量(公司仓库)'!$A:$I,7,FALSE)),0,VLOOKUP(E1056&amp;G1056,'[1]采购入库货量(公司仓库)'!$A:$I,7,FALSE))</f>
        <v>0</v>
      </c>
      <c r="P1056">
        <f t="shared" si="259"/>
        <v>0</v>
      </c>
      <c r="Q1056">
        <f>IF(ISERROR(VLOOKUP(E1056&amp;G1056,'[1]采购入库货量(公司仓库)'!$A:$I,8,FALSE)),0,VLOOKUP(E1056&amp;G1056,'[1]采购入库货量(公司仓库)'!$A:$I,8,FALSE))</f>
        <v>0</v>
      </c>
      <c r="R1056" s="11">
        <f t="shared" si="260"/>
        <v>0</v>
      </c>
      <c r="S1056">
        <f>SUMIF([1]库存总量!$H:$H,E1056&amp;G1056,[1]库存总量!$G:$G)</f>
        <v>0</v>
      </c>
      <c r="T1056">
        <f t="shared" si="261"/>
        <v>0</v>
      </c>
      <c r="U1056">
        <f>SUMIFS([1]库存总量!$G:$G,[1]库存总量!$H:$H,E1056&amp;G1056,[1]库存总量!$A:$A,"B")</f>
        <v>0</v>
      </c>
      <c r="V1056">
        <f t="shared" si="262"/>
        <v>0</v>
      </c>
      <c r="W1056">
        <f>SUMIFS([1]库存总量!$G:$G,[1]库存总量!$H:$H,E1056&amp;G1056,[1]库存总量!$A:$A,"K")</f>
        <v>0</v>
      </c>
      <c r="X1056">
        <f t="shared" si="263"/>
        <v>0</v>
      </c>
      <c r="Y1056">
        <f t="shared" si="264"/>
        <v>0</v>
      </c>
      <c r="Z1056">
        <f t="shared" si="265"/>
        <v>0</v>
      </c>
      <c r="AA1056">
        <f>(IF(ISERROR(VLOOKUP(E1056&amp;G1056,'[1]采购入库货量(公司仓库)'!$A:$H,7,FALSE)),0,VLOOKUP(E1056&amp;G1056,'[1]采购入库货量(公司仓库)'!$A:$H,7,FALSE)))*L1056-(IF(ISERROR(VLOOKUP(E1056&amp;G1056,'[1]采购入库货量(公司仓库)'!$A:$H,8,FALSE)),0,VLOOKUP(E1056&amp;G1056,'[1]采购入库货量(公司仓库)'!$A:$H,8,FALSE)))</f>
        <v>0</v>
      </c>
      <c r="AB1056">
        <f>SUMIF([1]销售数据!$B:$B,E1056&amp;G1056,[1]销售数据!$G:$G)</f>
        <v>0</v>
      </c>
      <c r="AC1056">
        <f t="shared" si="266"/>
        <v>0</v>
      </c>
      <c r="AD1056" t="str">
        <f t="shared" si="256"/>
        <v/>
      </c>
      <c r="AE1056">
        <f>SUMIF([1]销售数据!$B:$B,AD1056,[1]销售数据!$L:$L)</f>
        <v>0</v>
      </c>
      <c r="AF1056">
        <f>SUMIF([1]销售数据!$B:$B,AD1056,[1]销售数据!$K:$K)</f>
        <v>0</v>
      </c>
      <c r="AG1056">
        <f>SUMIF([1]销售数据!$B:$B,AD1056,[1]销售数据!$J:$J)</f>
        <v>0</v>
      </c>
      <c r="AH1056">
        <f>SUMIF([1]销售数据!$B:$B,AD1056,[1]销售数据!$I:$I)</f>
        <v>0</v>
      </c>
      <c r="AI1056">
        <f>SUMIF([1]销售数据!$B:$B,AD1056,[1]销售数据!$H:$H)</f>
        <v>0</v>
      </c>
      <c r="AJ1056" s="19">
        <f t="shared" si="267"/>
        <v>0</v>
      </c>
      <c r="AK1056">
        <f>SUMIF([1]发货店铺数!$B:$B,AD1056,[1]发货店铺数!$G:$G)</f>
        <v>0</v>
      </c>
      <c r="AL1056">
        <f>SUMIF([1]销售店铺数!$B:$B,AD1056,[1]销售店铺数!$G:$G)</f>
        <v>0</v>
      </c>
      <c r="AM1056">
        <f>SUMIF([1]上周销售店铺数!$B:$B,AD1056,[1]上周销售店铺数!$G:$G)</f>
        <v>0</v>
      </c>
      <c r="AN1056" s="19">
        <f t="shared" si="268"/>
        <v>0</v>
      </c>
      <c r="AO1056" s="19">
        <f t="shared" si="257"/>
        <v>0</v>
      </c>
      <c r="AP1056" s="19">
        <f t="shared" si="258"/>
        <v>0</v>
      </c>
      <c r="AQ1056" s="11">
        <f t="shared" si="269"/>
        <v>0</v>
      </c>
      <c r="AR1056" s="19">
        <f t="shared" si="270"/>
        <v>0</v>
      </c>
      <c r="AS1056" s="19">
        <f t="shared" si="271"/>
        <v>0</v>
      </c>
    </row>
    <row r="1057" spans="1:45">
      <c r="A1057"/>
      <c r="B1057"/>
      <c r="C1057"/>
      <c r="D1057"/>
      <c r="E1057"/>
      <c r="F1057"/>
      <c r="G1057"/>
      <c r="H1057"/>
      <c r="L1057" s="8"/>
      <c r="M1057" s="8" t="str">
        <f>IF(ISERROR( VLOOKUP(AD1057,'[1]采购入库货量(公司仓库)'!$A:$I,9,FALSE)),"", VLOOKUP(AD1057,'[1]采购入库货量(公司仓库)'!$A:$I,9,FALSE))</f>
        <v/>
      </c>
      <c r="N1057" s="8" t="str">
        <f>IF(ISERROR( VLOOKUP(AD1057,[1]批发上市日期!$A:$F,6,FALSE)),"",  VLOOKUP(AD1057,[1]批发上市日期!$A:$F,6,FALSE))</f>
        <v/>
      </c>
      <c r="O1057" s="11">
        <f>IF(ISERROR(VLOOKUP(E1057&amp;G1057,'[1]采购入库货量(公司仓库)'!$A:$I,7,FALSE)),0,VLOOKUP(E1057&amp;G1057,'[1]采购入库货量(公司仓库)'!$A:$I,7,FALSE))</f>
        <v>0</v>
      </c>
      <c r="P1057">
        <f t="shared" si="259"/>
        <v>0</v>
      </c>
      <c r="Q1057">
        <f>IF(ISERROR(VLOOKUP(E1057&amp;G1057,'[1]采购入库货量(公司仓库)'!$A:$I,8,FALSE)),0,VLOOKUP(E1057&amp;G1057,'[1]采购入库货量(公司仓库)'!$A:$I,8,FALSE))</f>
        <v>0</v>
      </c>
      <c r="R1057" s="11">
        <f t="shared" si="260"/>
        <v>0</v>
      </c>
      <c r="S1057">
        <f>SUMIF([1]库存总量!$H:$H,E1057&amp;G1057,[1]库存总量!$G:$G)</f>
        <v>0</v>
      </c>
      <c r="T1057">
        <f t="shared" si="261"/>
        <v>0</v>
      </c>
      <c r="U1057">
        <f>SUMIFS([1]库存总量!$G:$G,[1]库存总量!$H:$H,E1057&amp;G1057,[1]库存总量!$A:$A,"B")</f>
        <v>0</v>
      </c>
      <c r="V1057">
        <f t="shared" si="262"/>
        <v>0</v>
      </c>
      <c r="W1057">
        <f>SUMIFS([1]库存总量!$G:$G,[1]库存总量!$H:$H,E1057&amp;G1057,[1]库存总量!$A:$A,"K")</f>
        <v>0</v>
      </c>
      <c r="X1057">
        <f t="shared" si="263"/>
        <v>0</v>
      </c>
      <c r="Y1057">
        <f t="shared" si="264"/>
        <v>0</v>
      </c>
      <c r="Z1057">
        <f t="shared" si="265"/>
        <v>0</v>
      </c>
      <c r="AA1057">
        <f>(IF(ISERROR(VLOOKUP(E1057&amp;G1057,'[1]采购入库货量(公司仓库)'!$A:$H,7,FALSE)),0,VLOOKUP(E1057&amp;G1057,'[1]采购入库货量(公司仓库)'!$A:$H,7,FALSE)))*L1057-(IF(ISERROR(VLOOKUP(E1057&amp;G1057,'[1]采购入库货量(公司仓库)'!$A:$H,8,FALSE)),0,VLOOKUP(E1057&amp;G1057,'[1]采购入库货量(公司仓库)'!$A:$H,8,FALSE)))</f>
        <v>0</v>
      </c>
      <c r="AB1057">
        <f>SUMIF([1]销售数据!$B:$B,E1057&amp;G1057,[1]销售数据!$G:$G)</f>
        <v>0</v>
      </c>
      <c r="AC1057">
        <f t="shared" si="266"/>
        <v>0</v>
      </c>
      <c r="AD1057" t="str">
        <f t="shared" si="256"/>
        <v/>
      </c>
      <c r="AE1057">
        <f>SUMIF([1]销售数据!$B:$B,AD1057,[1]销售数据!$L:$L)</f>
        <v>0</v>
      </c>
      <c r="AF1057">
        <f>SUMIF([1]销售数据!$B:$B,AD1057,[1]销售数据!$K:$K)</f>
        <v>0</v>
      </c>
      <c r="AG1057">
        <f>SUMIF([1]销售数据!$B:$B,AD1057,[1]销售数据!$J:$J)</f>
        <v>0</v>
      </c>
      <c r="AH1057">
        <f>SUMIF([1]销售数据!$B:$B,AD1057,[1]销售数据!$I:$I)</f>
        <v>0</v>
      </c>
      <c r="AI1057">
        <f>SUMIF([1]销售数据!$B:$B,AD1057,[1]销售数据!$H:$H)</f>
        <v>0</v>
      </c>
      <c r="AJ1057" s="19">
        <f t="shared" si="267"/>
        <v>0</v>
      </c>
      <c r="AK1057">
        <f>SUMIF([1]发货店铺数!$B:$B,AD1057,[1]发货店铺数!$G:$G)</f>
        <v>0</v>
      </c>
      <c r="AL1057">
        <f>SUMIF([1]销售店铺数!$B:$B,AD1057,[1]销售店铺数!$G:$G)</f>
        <v>0</v>
      </c>
      <c r="AM1057">
        <f>SUMIF([1]上周销售店铺数!$B:$B,AD1057,[1]上周销售店铺数!$G:$G)</f>
        <v>0</v>
      </c>
      <c r="AN1057" s="19">
        <f t="shared" si="268"/>
        <v>0</v>
      </c>
      <c r="AO1057" s="19">
        <f t="shared" si="257"/>
        <v>0</v>
      </c>
      <c r="AP1057" s="19">
        <f t="shared" si="258"/>
        <v>0</v>
      </c>
      <c r="AQ1057" s="11">
        <f t="shared" si="269"/>
        <v>0</v>
      </c>
      <c r="AR1057" s="19">
        <f t="shared" si="270"/>
        <v>0</v>
      </c>
      <c r="AS1057" s="19">
        <f t="shared" si="271"/>
        <v>0</v>
      </c>
    </row>
    <row r="1058" spans="1:45">
      <c r="A1058"/>
      <c r="B1058"/>
      <c r="C1058"/>
      <c r="D1058"/>
      <c r="E1058"/>
      <c r="F1058"/>
      <c r="G1058"/>
      <c r="H1058"/>
      <c r="L1058" s="8"/>
      <c r="M1058" s="8" t="str">
        <f>IF(ISERROR( VLOOKUP(AD1058,'[1]采购入库货量(公司仓库)'!$A:$I,9,FALSE)),"", VLOOKUP(AD1058,'[1]采购入库货量(公司仓库)'!$A:$I,9,FALSE))</f>
        <v/>
      </c>
      <c r="N1058" s="8" t="str">
        <f>IF(ISERROR( VLOOKUP(AD1058,[1]批发上市日期!$A:$F,6,FALSE)),"",  VLOOKUP(AD1058,[1]批发上市日期!$A:$F,6,FALSE))</f>
        <v/>
      </c>
      <c r="O1058" s="11">
        <f>IF(ISERROR(VLOOKUP(E1058&amp;G1058,'[1]采购入库货量(公司仓库)'!$A:$I,7,FALSE)),0,VLOOKUP(E1058&amp;G1058,'[1]采购入库货量(公司仓库)'!$A:$I,7,FALSE))</f>
        <v>0</v>
      </c>
      <c r="P1058">
        <f t="shared" si="259"/>
        <v>0</v>
      </c>
      <c r="Q1058">
        <f>IF(ISERROR(VLOOKUP(E1058&amp;G1058,'[1]采购入库货量(公司仓库)'!$A:$I,8,FALSE)),0,VLOOKUP(E1058&amp;G1058,'[1]采购入库货量(公司仓库)'!$A:$I,8,FALSE))</f>
        <v>0</v>
      </c>
      <c r="R1058" s="11">
        <f t="shared" si="260"/>
        <v>0</v>
      </c>
      <c r="S1058">
        <f>SUMIF([1]库存总量!$H:$H,E1058&amp;G1058,[1]库存总量!$G:$G)</f>
        <v>0</v>
      </c>
      <c r="T1058">
        <f t="shared" si="261"/>
        <v>0</v>
      </c>
      <c r="U1058">
        <f>SUMIFS([1]库存总量!$G:$G,[1]库存总量!$H:$H,E1058&amp;G1058,[1]库存总量!$A:$A,"B")</f>
        <v>0</v>
      </c>
      <c r="V1058">
        <f t="shared" si="262"/>
        <v>0</v>
      </c>
      <c r="W1058">
        <f>SUMIFS([1]库存总量!$G:$G,[1]库存总量!$H:$H,E1058&amp;G1058,[1]库存总量!$A:$A,"K")</f>
        <v>0</v>
      </c>
      <c r="X1058">
        <f t="shared" si="263"/>
        <v>0</v>
      </c>
      <c r="Y1058">
        <f t="shared" si="264"/>
        <v>0</v>
      </c>
      <c r="Z1058">
        <f t="shared" si="265"/>
        <v>0</v>
      </c>
      <c r="AA1058">
        <f>(IF(ISERROR(VLOOKUP(E1058&amp;G1058,'[1]采购入库货量(公司仓库)'!$A:$H,7,FALSE)),0,VLOOKUP(E1058&amp;G1058,'[1]采购入库货量(公司仓库)'!$A:$H,7,FALSE)))*L1058-(IF(ISERROR(VLOOKUP(E1058&amp;G1058,'[1]采购入库货量(公司仓库)'!$A:$H,8,FALSE)),0,VLOOKUP(E1058&amp;G1058,'[1]采购入库货量(公司仓库)'!$A:$H,8,FALSE)))</f>
        <v>0</v>
      </c>
      <c r="AB1058">
        <f>SUMIF([1]销售数据!$B:$B,E1058&amp;G1058,[1]销售数据!$G:$G)</f>
        <v>0</v>
      </c>
      <c r="AC1058">
        <f t="shared" si="266"/>
        <v>0</v>
      </c>
      <c r="AD1058" t="str">
        <f t="shared" si="256"/>
        <v/>
      </c>
      <c r="AE1058">
        <f>SUMIF([1]销售数据!$B:$B,AD1058,[1]销售数据!$L:$L)</f>
        <v>0</v>
      </c>
      <c r="AF1058">
        <f>SUMIF([1]销售数据!$B:$B,AD1058,[1]销售数据!$K:$K)</f>
        <v>0</v>
      </c>
      <c r="AG1058">
        <f>SUMIF([1]销售数据!$B:$B,AD1058,[1]销售数据!$J:$J)</f>
        <v>0</v>
      </c>
      <c r="AH1058">
        <f>SUMIF([1]销售数据!$B:$B,AD1058,[1]销售数据!$I:$I)</f>
        <v>0</v>
      </c>
      <c r="AI1058">
        <f>SUMIF([1]销售数据!$B:$B,AD1058,[1]销售数据!$H:$H)</f>
        <v>0</v>
      </c>
      <c r="AJ1058" s="19">
        <f t="shared" si="267"/>
        <v>0</v>
      </c>
      <c r="AK1058">
        <f>SUMIF([1]发货店铺数!$B:$B,AD1058,[1]发货店铺数!$G:$G)</f>
        <v>0</v>
      </c>
      <c r="AL1058">
        <f>SUMIF([1]销售店铺数!$B:$B,AD1058,[1]销售店铺数!$G:$G)</f>
        <v>0</v>
      </c>
      <c r="AM1058">
        <f>SUMIF([1]上周销售店铺数!$B:$B,AD1058,[1]上周销售店铺数!$G:$G)</f>
        <v>0</v>
      </c>
      <c r="AN1058" s="19">
        <f t="shared" si="268"/>
        <v>0</v>
      </c>
      <c r="AO1058" s="19">
        <f t="shared" si="257"/>
        <v>0</v>
      </c>
      <c r="AP1058" s="19">
        <f t="shared" si="258"/>
        <v>0</v>
      </c>
      <c r="AQ1058" s="11">
        <f t="shared" si="269"/>
        <v>0</v>
      </c>
      <c r="AR1058" s="19">
        <f t="shared" si="270"/>
        <v>0</v>
      </c>
      <c r="AS1058" s="19">
        <f t="shared" si="271"/>
        <v>0</v>
      </c>
    </row>
    <row r="1059" spans="1:45">
      <c r="A1059"/>
      <c r="B1059"/>
      <c r="C1059"/>
      <c r="D1059"/>
      <c r="E1059"/>
      <c r="F1059"/>
      <c r="G1059"/>
      <c r="H1059"/>
      <c r="L1059" s="8"/>
      <c r="M1059" s="8" t="str">
        <f>IF(ISERROR( VLOOKUP(AD1059,'[1]采购入库货量(公司仓库)'!$A:$I,9,FALSE)),"", VLOOKUP(AD1059,'[1]采购入库货量(公司仓库)'!$A:$I,9,FALSE))</f>
        <v/>
      </c>
      <c r="N1059" s="8" t="str">
        <f>IF(ISERROR( VLOOKUP(AD1059,[1]批发上市日期!$A:$F,6,FALSE)),"",  VLOOKUP(AD1059,[1]批发上市日期!$A:$F,6,FALSE))</f>
        <v/>
      </c>
      <c r="O1059" s="11">
        <f>IF(ISERROR(VLOOKUP(E1059&amp;G1059,'[1]采购入库货量(公司仓库)'!$A:$I,7,FALSE)),0,VLOOKUP(E1059&amp;G1059,'[1]采购入库货量(公司仓库)'!$A:$I,7,FALSE))</f>
        <v>0</v>
      </c>
      <c r="P1059">
        <f t="shared" si="259"/>
        <v>0</v>
      </c>
      <c r="Q1059">
        <f>IF(ISERROR(VLOOKUP(E1059&amp;G1059,'[1]采购入库货量(公司仓库)'!$A:$I,8,FALSE)),0,VLOOKUP(E1059&amp;G1059,'[1]采购入库货量(公司仓库)'!$A:$I,8,FALSE))</f>
        <v>0</v>
      </c>
      <c r="R1059" s="11">
        <f t="shared" si="260"/>
        <v>0</v>
      </c>
      <c r="S1059">
        <f>SUMIF([1]库存总量!$H:$H,E1059&amp;G1059,[1]库存总量!$G:$G)</f>
        <v>0</v>
      </c>
      <c r="T1059">
        <f t="shared" si="261"/>
        <v>0</v>
      </c>
      <c r="U1059">
        <f>SUMIFS([1]库存总量!$G:$G,[1]库存总量!$H:$H,E1059&amp;G1059,[1]库存总量!$A:$A,"B")</f>
        <v>0</v>
      </c>
      <c r="V1059">
        <f t="shared" si="262"/>
        <v>0</v>
      </c>
      <c r="W1059">
        <f>SUMIFS([1]库存总量!$G:$G,[1]库存总量!$H:$H,E1059&amp;G1059,[1]库存总量!$A:$A,"K")</f>
        <v>0</v>
      </c>
      <c r="X1059">
        <f t="shared" si="263"/>
        <v>0</v>
      </c>
      <c r="Y1059">
        <f t="shared" si="264"/>
        <v>0</v>
      </c>
      <c r="Z1059">
        <f t="shared" si="265"/>
        <v>0</v>
      </c>
      <c r="AA1059">
        <f>(IF(ISERROR(VLOOKUP(E1059&amp;G1059,'[1]采购入库货量(公司仓库)'!$A:$H,7,FALSE)),0,VLOOKUP(E1059&amp;G1059,'[1]采购入库货量(公司仓库)'!$A:$H,7,FALSE)))*L1059-(IF(ISERROR(VLOOKUP(E1059&amp;G1059,'[1]采购入库货量(公司仓库)'!$A:$H,8,FALSE)),0,VLOOKUP(E1059&amp;G1059,'[1]采购入库货量(公司仓库)'!$A:$H,8,FALSE)))</f>
        <v>0</v>
      </c>
      <c r="AB1059">
        <f>SUMIF([1]销售数据!$B:$B,E1059&amp;G1059,[1]销售数据!$G:$G)</f>
        <v>0</v>
      </c>
      <c r="AC1059">
        <f t="shared" si="266"/>
        <v>0</v>
      </c>
      <c r="AD1059" t="str">
        <f t="shared" si="256"/>
        <v/>
      </c>
      <c r="AE1059">
        <f>SUMIF([1]销售数据!$B:$B,AD1059,[1]销售数据!$L:$L)</f>
        <v>0</v>
      </c>
      <c r="AF1059">
        <f>SUMIF([1]销售数据!$B:$B,AD1059,[1]销售数据!$K:$K)</f>
        <v>0</v>
      </c>
      <c r="AG1059">
        <f>SUMIF([1]销售数据!$B:$B,AD1059,[1]销售数据!$J:$J)</f>
        <v>0</v>
      </c>
      <c r="AH1059">
        <f>SUMIF([1]销售数据!$B:$B,AD1059,[1]销售数据!$I:$I)</f>
        <v>0</v>
      </c>
      <c r="AI1059">
        <f>SUMIF([1]销售数据!$B:$B,AD1059,[1]销售数据!$H:$H)</f>
        <v>0</v>
      </c>
      <c r="AJ1059" s="19">
        <f t="shared" si="267"/>
        <v>0</v>
      </c>
      <c r="AK1059">
        <f>SUMIF([1]发货店铺数!$B:$B,AD1059,[1]发货店铺数!$G:$G)</f>
        <v>0</v>
      </c>
      <c r="AL1059">
        <f>SUMIF([1]销售店铺数!$B:$B,AD1059,[1]销售店铺数!$G:$G)</f>
        <v>0</v>
      </c>
      <c r="AM1059">
        <f>SUMIF([1]上周销售店铺数!$B:$B,AD1059,[1]上周销售店铺数!$G:$G)</f>
        <v>0</v>
      </c>
      <c r="AN1059" s="19">
        <f t="shared" si="268"/>
        <v>0</v>
      </c>
      <c r="AO1059" s="19">
        <f t="shared" si="257"/>
        <v>0</v>
      </c>
      <c r="AP1059" s="19">
        <f t="shared" si="258"/>
        <v>0</v>
      </c>
      <c r="AQ1059" s="11">
        <f t="shared" si="269"/>
        <v>0</v>
      </c>
      <c r="AR1059" s="19">
        <f t="shared" si="270"/>
        <v>0</v>
      </c>
      <c r="AS1059" s="19">
        <f t="shared" si="271"/>
        <v>0</v>
      </c>
    </row>
    <row r="1060" spans="1:45">
      <c r="A1060"/>
      <c r="B1060"/>
      <c r="C1060"/>
      <c r="D1060"/>
      <c r="E1060"/>
      <c r="F1060"/>
      <c r="G1060"/>
      <c r="H1060"/>
      <c r="L1060" s="8"/>
      <c r="M1060" s="8" t="str">
        <f>IF(ISERROR( VLOOKUP(AD1060,'[1]采购入库货量(公司仓库)'!$A:$I,9,FALSE)),"", VLOOKUP(AD1060,'[1]采购入库货量(公司仓库)'!$A:$I,9,FALSE))</f>
        <v/>
      </c>
      <c r="N1060" s="8" t="str">
        <f>IF(ISERROR( VLOOKUP(AD1060,[1]批发上市日期!$A:$F,6,FALSE)),"",  VLOOKUP(AD1060,[1]批发上市日期!$A:$F,6,FALSE))</f>
        <v/>
      </c>
      <c r="O1060" s="11">
        <f>IF(ISERROR(VLOOKUP(E1060&amp;G1060,'[1]采购入库货量(公司仓库)'!$A:$I,7,FALSE)),0,VLOOKUP(E1060&amp;G1060,'[1]采购入库货量(公司仓库)'!$A:$I,7,FALSE))</f>
        <v>0</v>
      </c>
      <c r="P1060">
        <f t="shared" si="259"/>
        <v>0</v>
      </c>
      <c r="Q1060">
        <f>IF(ISERROR(VLOOKUP(E1060&amp;G1060,'[1]采购入库货量(公司仓库)'!$A:$I,8,FALSE)),0,VLOOKUP(E1060&amp;G1060,'[1]采购入库货量(公司仓库)'!$A:$I,8,FALSE))</f>
        <v>0</v>
      </c>
      <c r="R1060" s="11">
        <f t="shared" si="260"/>
        <v>0</v>
      </c>
      <c r="S1060">
        <f>SUMIF([1]库存总量!$H:$H,E1060&amp;G1060,[1]库存总量!$G:$G)</f>
        <v>0</v>
      </c>
      <c r="T1060">
        <f t="shared" si="261"/>
        <v>0</v>
      </c>
      <c r="U1060">
        <f>SUMIFS([1]库存总量!$G:$G,[1]库存总量!$H:$H,E1060&amp;G1060,[1]库存总量!$A:$A,"B")</f>
        <v>0</v>
      </c>
      <c r="V1060">
        <f t="shared" si="262"/>
        <v>0</v>
      </c>
      <c r="W1060">
        <f>SUMIFS([1]库存总量!$G:$G,[1]库存总量!$H:$H,E1060&amp;G1060,[1]库存总量!$A:$A,"K")</f>
        <v>0</v>
      </c>
      <c r="X1060">
        <f t="shared" si="263"/>
        <v>0</v>
      </c>
      <c r="Y1060">
        <f t="shared" si="264"/>
        <v>0</v>
      </c>
      <c r="Z1060">
        <f t="shared" si="265"/>
        <v>0</v>
      </c>
      <c r="AA1060">
        <f>(IF(ISERROR(VLOOKUP(E1060&amp;G1060,'[1]采购入库货量(公司仓库)'!$A:$H,7,FALSE)),0,VLOOKUP(E1060&amp;G1060,'[1]采购入库货量(公司仓库)'!$A:$H,7,FALSE)))*L1060-(IF(ISERROR(VLOOKUP(E1060&amp;G1060,'[1]采购入库货量(公司仓库)'!$A:$H,8,FALSE)),0,VLOOKUP(E1060&amp;G1060,'[1]采购入库货量(公司仓库)'!$A:$H,8,FALSE)))</f>
        <v>0</v>
      </c>
      <c r="AB1060">
        <f>SUMIF([1]销售数据!$B:$B,E1060&amp;G1060,[1]销售数据!$G:$G)</f>
        <v>0</v>
      </c>
      <c r="AC1060">
        <f t="shared" si="266"/>
        <v>0</v>
      </c>
      <c r="AD1060" t="str">
        <f t="shared" si="256"/>
        <v/>
      </c>
      <c r="AE1060">
        <f>SUMIF([1]销售数据!$B:$B,AD1060,[1]销售数据!$L:$L)</f>
        <v>0</v>
      </c>
      <c r="AF1060">
        <f>SUMIF([1]销售数据!$B:$B,AD1060,[1]销售数据!$K:$K)</f>
        <v>0</v>
      </c>
      <c r="AG1060">
        <f>SUMIF([1]销售数据!$B:$B,AD1060,[1]销售数据!$J:$J)</f>
        <v>0</v>
      </c>
      <c r="AH1060">
        <f>SUMIF([1]销售数据!$B:$B,AD1060,[1]销售数据!$I:$I)</f>
        <v>0</v>
      </c>
      <c r="AI1060">
        <f>SUMIF([1]销售数据!$B:$B,AD1060,[1]销售数据!$H:$H)</f>
        <v>0</v>
      </c>
      <c r="AJ1060" s="19">
        <f t="shared" si="267"/>
        <v>0</v>
      </c>
      <c r="AK1060">
        <f>SUMIF([1]发货店铺数!$B:$B,AD1060,[1]发货店铺数!$G:$G)</f>
        <v>0</v>
      </c>
      <c r="AL1060">
        <f>SUMIF([1]销售店铺数!$B:$B,AD1060,[1]销售店铺数!$G:$G)</f>
        <v>0</v>
      </c>
      <c r="AM1060">
        <f>SUMIF([1]上周销售店铺数!$B:$B,AD1060,[1]上周销售店铺数!$G:$G)</f>
        <v>0</v>
      </c>
      <c r="AN1060" s="19">
        <f t="shared" si="268"/>
        <v>0</v>
      </c>
      <c r="AO1060" s="19">
        <f t="shared" si="257"/>
        <v>0</v>
      </c>
      <c r="AP1060" s="19">
        <f t="shared" si="258"/>
        <v>0</v>
      </c>
      <c r="AQ1060" s="11">
        <f t="shared" si="269"/>
        <v>0</v>
      </c>
      <c r="AR1060" s="19">
        <f t="shared" si="270"/>
        <v>0</v>
      </c>
      <c r="AS1060" s="19">
        <f t="shared" si="271"/>
        <v>0</v>
      </c>
    </row>
    <row r="1061" spans="1:45">
      <c r="A1061"/>
      <c r="B1061"/>
      <c r="C1061"/>
      <c r="D1061"/>
      <c r="E1061"/>
      <c r="F1061"/>
      <c r="G1061"/>
      <c r="H1061"/>
      <c r="L1061" s="8"/>
      <c r="M1061" s="8" t="str">
        <f>IF(ISERROR( VLOOKUP(AD1061,'[1]采购入库货量(公司仓库)'!$A:$I,9,FALSE)),"", VLOOKUP(AD1061,'[1]采购入库货量(公司仓库)'!$A:$I,9,FALSE))</f>
        <v/>
      </c>
      <c r="N1061" s="8" t="str">
        <f>IF(ISERROR( VLOOKUP(AD1061,[1]批发上市日期!$A:$F,6,FALSE)),"",  VLOOKUP(AD1061,[1]批发上市日期!$A:$F,6,FALSE))</f>
        <v/>
      </c>
      <c r="O1061" s="11">
        <f>IF(ISERROR(VLOOKUP(E1061&amp;G1061,'[1]采购入库货量(公司仓库)'!$A:$I,7,FALSE)),0,VLOOKUP(E1061&amp;G1061,'[1]采购入库货量(公司仓库)'!$A:$I,7,FALSE))</f>
        <v>0</v>
      </c>
      <c r="P1061">
        <f t="shared" si="259"/>
        <v>0</v>
      </c>
      <c r="Q1061">
        <f>IF(ISERROR(VLOOKUP(E1061&amp;G1061,'[1]采购入库货量(公司仓库)'!$A:$I,8,FALSE)),0,VLOOKUP(E1061&amp;G1061,'[1]采购入库货量(公司仓库)'!$A:$I,8,FALSE))</f>
        <v>0</v>
      </c>
      <c r="R1061" s="11">
        <f t="shared" si="260"/>
        <v>0</v>
      </c>
      <c r="S1061">
        <f>SUMIF([1]库存总量!$H:$H,E1061&amp;G1061,[1]库存总量!$G:$G)</f>
        <v>0</v>
      </c>
      <c r="T1061">
        <f t="shared" si="261"/>
        <v>0</v>
      </c>
      <c r="U1061">
        <f>SUMIFS([1]库存总量!$G:$G,[1]库存总量!$H:$H,E1061&amp;G1061,[1]库存总量!$A:$A,"B")</f>
        <v>0</v>
      </c>
      <c r="V1061">
        <f t="shared" si="262"/>
        <v>0</v>
      </c>
      <c r="W1061">
        <f>SUMIFS([1]库存总量!$G:$G,[1]库存总量!$H:$H,E1061&amp;G1061,[1]库存总量!$A:$A,"K")</f>
        <v>0</v>
      </c>
      <c r="X1061">
        <f t="shared" si="263"/>
        <v>0</v>
      </c>
      <c r="Y1061">
        <f t="shared" si="264"/>
        <v>0</v>
      </c>
      <c r="Z1061">
        <f t="shared" si="265"/>
        <v>0</v>
      </c>
      <c r="AA1061">
        <f>(IF(ISERROR(VLOOKUP(E1061&amp;G1061,'[1]采购入库货量(公司仓库)'!$A:$H,7,FALSE)),0,VLOOKUP(E1061&amp;G1061,'[1]采购入库货量(公司仓库)'!$A:$H,7,FALSE)))*L1061-(IF(ISERROR(VLOOKUP(E1061&amp;G1061,'[1]采购入库货量(公司仓库)'!$A:$H,8,FALSE)),0,VLOOKUP(E1061&amp;G1061,'[1]采购入库货量(公司仓库)'!$A:$H,8,FALSE)))</f>
        <v>0</v>
      </c>
      <c r="AB1061">
        <f>SUMIF([1]销售数据!$B:$B,E1061&amp;G1061,[1]销售数据!$G:$G)</f>
        <v>0</v>
      </c>
      <c r="AC1061">
        <f t="shared" si="266"/>
        <v>0</v>
      </c>
      <c r="AD1061" t="str">
        <f t="shared" si="256"/>
        <v/>
      </c>
      <c r="AE1061">
        <f>SUMIF([1]销售数据!$B:$B,AD1061,[1]销售数据!$L:$L)</f>
        <v>0</v>
      </c>
      <c r="AF1061">
        <f>SUMIF([1]销售数据!$B:$B,AD1061,[1]销售数据!$K:$K)</f>
        <v>0</v>
      </c>
      <c r="AG1061">
        <f>SUMIF([1]销售数据!$B:$B,AD1061,[1]销售数据!$J:$J)</f>
        <v>0</v>
      </c>
      <c r="AH1061">
        <f>SUMIF([1]销售数据!$B:$B,AD1061,[1]销售数据!$I:$I)</f>
        <v>0</v>
      </c>
      <c r="AI1061">
        <f>SUMIF([1]销售数据!$B:$B,AD1061,[1]销售数据!$H:$H)</f>
        <v>0</v>
      </c>
      <c r="AJ1061" s="19">
        <f t="shared" si="267"/>
        <v>0</v>
      </c>
      <c r="AK1061">
        <f>SUMIF([1]发货店铺数!$B:$B,AD1061,[1]发货店铺数!$G:$G)</f>
        <v>0</v>
      </c>
      <c r="AL1061">
        <f>SUMIF([1]销售店铺数!$B:$B,AD1061,[1]销售店铺数!$G:$G)</f>
        <v>0</v>
      </c>
      <c r="AM1061">
        <f>SUMIF([1]上周销售店铺数!$B:$B,AD1061,[1]上周销售店铺数!$G:$G)</f>
        <v>0</v>
      </c>
      <c r="AN1061" s="19">
        <f t="shared" si="268"/>
        <v>0</v>
      </c>
      <c r="AO1061" s="19">
        <f t="shared" si="257"/>
        <v>0</v>
      </c>
      <c r="AP1061" s="19">
        <f t="shared" si="258"/>
        <v>0</v>
      </c>
      <c r="AQ1061" s="11">
        <f t="shared" si="269"/>
        <v>0</v>
      </c>
      <c r="AR1061" s="19">
        <f t="shared" si="270"/>
        <v>0</v>
      </c>
      <c r="AS1061" s="19">
        <f t="shared" si="271"/>
        <v>0</v>
      </c>
    </row>
    <row r="1062" spans="1:45">
      <c r="A1062"/>
      <c r="B1062"/>
      <c r="C1062"/>
      <c r="D1062"/>
      <c r="E1062"/>
      <c r="F1062"/>
      <c r="G1062"/>
      <c r="H1062"/>
      <c r="L1062" s="8"/>
      <c r="M1062" s="8" t="str">
        <f>IF(ISERROR( VLOOKUP(AD1062,'[1]采购入库货量(公司仓库)'!$A:$I,9,FALSE)),"", VLOOKUP(AD1062,'[1]采购入库货量(公司仓库)'!$A:$I,9,FALSE))</f>
        <v/>
      </c>
      <c r="N1062" s="8" t="str">
        <f>IF(ISERROR( VLOOKUP(AD1062,[1]批发上市日期!$A:$F,6,FALSE)),"",  VLOOKUP(AD1062,[1]批发上市日期!$A:$F,6,FALSE))</f>
        <v/>
      </c>
      <c r="O1062" s="11">
        <f>IF(ISERROR(VLOOKUP(E1062&amp;G1062,'[1]采购入库货量(公司仓库)'!$A:$I,7,FALSE)),0,VLOOKUP(E1062&amp;G1062,'[1]采购入库货量(公司仓库)'!$A:$I,7,FALSE))</f>
        <v>0</v>
      </c>
      <c r="P1062">
        <f t="shared" si="259"/>
        <v>0</v>
      </c>
      <c r="Q1062">
        <f>IF(ISERROR(VLOOKUP(E1062&amp;G1062,'[1]采购入库货量(公司仓库)'!$A:$I,8,FALSE)),0,VLOOKUP(E1062&amp;G1062,'[1]采购入库货量(公司仓库)'!$A:$I,8,FALSE))</f>
        <v>0</v>
      </c>
      <c r="R1062" s="11">
        <f t="shared" si="260"/>
        <v>0</v>
      </c>
      <c r="S1062">
        <f>SUMIF([1]库存总量!$H:$H,E1062&amp;G1062,[1]库存总量!$G:$G)</f>
        <v>0</v>
      </c>
      <c r="T1062">
        <f t="shared" si="261"/>
        <v>0</v>
      </c>
      <c r="U1062">
        <f>SUMIFS([1]库存总量!$G:$G,[1]库存总量!$H:$H,E1062&amp;G1062,[1]库存总量!$A:$A,"B")</f>
        <v>0</v>
      </c>
      <c r="V1062">
        <f t="shared" si="262"/>
        <v>0</v>
      </c>
      <c r="W1062">
        <f>SUMIFS([1]库存总量!$G:$G,[1]库存总量!$H:$H,E1062&amp;G1062,[1]库存总量!$A:$A,"K")</f>
        <v>0</v>
      </c>
      <c r="X1062">
        <f t="shared" si="263"/>
        <v>0</v>
      </c>
      <c r="Y1062">
        <f t="shared" si="264"/>
        <v>0</v>
      </c>
      <c r="Z1062">
        <f t="shared" si="265"/>
        <v>0</v>
      </c>
      <c r="AA1062">
        <f>(IF(ISERROR(VLOOKUP(E1062&amp;G1062,'[1]采购入库货量(公司仓库)'!$A:$H,7,FALSE)),0,VLOOKUP(E1062&amp;G1062,'[1]采购入库货量(公司仓库)'!$A:$H,7,FALSE)))*L1062-(IF(ISERROR(VLOOKUP(E1062&amp;G1062,'[1]采购入库货量(公司仓库)'!$A:$H,8,FALSE)),0,VLOOKUP(E1062&amp;G1062,'[1]采购入库货量(公司仓库)'!$A:$H,8,FALSE)))</f>
        <v>0</v>
      </c>
      <c r="AB1062">
        <f>SUMIF([1]销售数据!$B:$B,E1062&amp;G1062,[1]销售数据!$G:$G)</f>
        <v>0</v>
      </c>
      <c r="AC1062">
        <f t="shared" si="266"/>
        <v>0</v>
      </c>
      <c r="AD1062" t="str">
        <f t="shared" si="256"/>
        <v/>
      </c>
      <c r="AE1062">
        <f>SUMIF([1]销售数据!$B:$B,AD1062,[1]销售数据!$L:$L)</f>
        <v>0</v>
      </c>
      <c r="AF1062">
        <f>SUMIF([1]销售数据!$B:$B,AD1062,[1]销售数据!$K:$K)</f>
        <v>0</v>
      </c>
      <c r="AG1062">
        <f>SUMIF([1]销售数据!$B:$B,AD1062,[1]销售数据!$J:$J)</f>
        <v>0</v>
      </c>
      <c r="AH1062">
        <f>SUMIF([1]销售数据!$B:$B,AD1062,[1]销售数据!$I:$I)</f>
        <v>0</v>
      </c>
      <c r="AI1062">
        <f>SUMIF([1]销售数据!$B:$B,AD1062,[1]销售数据!$H:$H)</f>
        <v>0</v>
      </c>
      <c r="AJ1062" s="19">
        <f t="shared" si="267"/>
        <v>0</v>
      </c>
      <c r="AK1062">
        <f>SUMIF([1]发货店铺数!$B:$B,AD1062,[1]发货店铺数!$G:$G)</f>
        <v>0</v>
      </c>
      <c r="AL1062">
        <f>SUMIF([1]销售店铺数!$B:$B,AD1062,[1]销售店铺数!$G:$G)</f>
        <v>0</v>
      </c>
      <c r="AM1062">
        <f>SUMIF([1]上周销售店铺数!$B:$B,AD1062,[1]上周销售店铺数!$G:$G)</f>
        <v>0</v>
      </c>
      <c r="AN1062" s="19">
        <f t="shared" si="268"/>
        <v>0</v>
      </c>
      <c r="AO1062" s="19">
        <f t="shared" si="257"/>
        <v>0</v>
      </c>
      <c r="AP1062" s="19">
        <f t="shared" si="258"/>
        <v>0</v>
      </c>
      <c r="AQ1062" s="11">
        <f t="shared" si="269"/>
        <v>0</v>
      </c>
      <c r="AR1062" s="19">
        <f t="shared" si="270"/>
        <v>0</v>
      </c>
      <c r="AS1062" s="19">
        <f t="shared" si="271"/>
        <v>0</v>
      </c>
    </row>
    <row r="1063" spans="1:45">
      <c r="A1063"/>
      <c r="B1063"/>
      <c r="C1063"/>
      <c r="D1063"/>
      <c r="E1063"/>
      <c r="F1063"/>
      <c r="G1063"/>
      <c r="H1063"/>
      <c r="L1063" s="8"/>
      <c r="M1063" s="8" t="str">
        <f>IF(ISERROR( VLOOKUP(AD1063,'[1]采购入库货量(公司仓库)'!$A:$I,9,FALSE)),"", VLOOKUP(AD1063,'[1]采购入库货量(公司仓库)'!$A:$I,9,FALSE))</f>
        <v/>
      </c>
      <c r="N1063" s="8" t="str">
        <f>IF(ISERROR( VLOOKUP(AD1063,[1]批发上市日期!$A:$F,6,FALSE)),"",  VLOOKUP(AD1063,[1]批发上市日期!$A:$F,6,FALSE))</f>
        <v/>
      </c>
      <c r="O1063" s="11">
        <f>IF(ISERROR(VLOOKUP(E1063&amp;G1063,'[1]采购入库货量(公司仓库)'!$A:$I,7,FALSE)),0,VLOOKUP(E1063&amp;G1063,'[1]采购入库货量(公司仓库)'!$A:$I,7,FALSE))</f>
        <v>0</v>
      </c>
      <c r="P1063">
        <f t="shared" si="259"/>
        <v>0</v>
      </c>
      <c r="Q1063">
        <f>IF(ISERROR(VLOOKUP(E1063&amp;G1063,'[1]采购入库货量(公司仓库)'!$A:$I,8,FALSE)),0,VLOOKUP(E1063&amp;G1063,'[1]采购入库货量(公司仓库)'!$A:$I,8,FALSE))</f>
        <v>0</v>
      </c>
      <c r="R1063" s="11">
        <f t="shared" si="260"/>
        <v>0</v>
      </c>
      <c r="S1063">
        <f>SUMIF([1]库存总量!$H:$H,E1063&amp;G1063,[1]库存总量!$G:$G)</f>
        <v>0</v>
      </c>
      <c r="T1063">
        <f t="shared" si="261"/>
        <v>0</v>
      </c>
      <c r="U1063">
        <f>SUMIFS([1]库存总量!$G:$G,[1]库存总量!$H:$H,E1063&amp;G1063,[1]库存总量!$A:$A,"B")</f>
        <v>0</v>
      </c>
      <c r="V1063">
        <f t="shared" si="262"/>
        <v>0</v>
      </c>
      <c r="W1063">
        <f>SUMIFS([1]库存总量!$G:$G,[1]库存总量!$H:$H,E1063&amp;G1063,[1]库存总量!$A:$A,"K")</f>
        <v>0</v>
      </c>
      <c r="X1063">
        <f t="shared" si="263"/>
        <v>0</v>
      </c>
      <c r="Y1063">
        <f t="shared" si="264"/>
        <v>0</v>
      </c>
      <c r="Z1063">
        <f t="shared" si="265"/>
        <v>0</v>
      </c>
      <c r="AA1063">
        <f>(IF(ISERROR(VLOOKUP(E1063&amp;G1063,'[1]采购入库货量(公司仓库)'!$A:$H,7,FALSE)),0,VLOOKUP(E1063&amp;G1063,'[1]采购入库货量(公司仓库)'!$A:$H,7,FALSE)))*L1063-(IF(ISERROR(VLOOKUP(E1063&amp;G1063,'[1]采购入库货量(公司仓库)'!$A:$H,8,FALSE)),0,VLOOKUP(E1063&amp;G1063,'[1]采购入库货量(公司仓库)'!$A:$H,8,FALSE)))</f>
        <v>0</v>
      </c>
      <c r="AB1063">
        <f>SUMIF([1]销售数据!$B:$B,E1063&amp;G1063,[1]销售数据!$G:$G)</f>
        <v>0</v>
      </c>
      <c r="AC1063">
        <f t="shared" si="266"/>
        <v>0</v>
      </c>
      <c r="AD1063" t="str">
        <f t="shared" si="256"/>
        <v/>
      </c>
      <c r="AE1063">
        <f>SUMIF([1]销售数据!$B:$B,AD1063,[1]销售数据!$L:$L)</f>
        <v>0</v>
      </c>
      <c r="AF1063">
        <f>SUMIF([1]销售数据!$B:$B,AD1063,[1]销售数据!$K:$K)</f>
        <v>0</v>
      </c>
      <c r="AG1063">
        <f>SUMIF([1]销售数据!$B:$B,AD1063,[1]销售数据!$J:$J)</f>
        <v>0</v>
      </c>
      <c r="AH1063">
        <f>SUMIF([1]销售数据!$B:$B,AD1063,[1]销售数据!$I:$I)</f>
        <v>0</v>
      </c>
      <c r="AI1063">
        <f>SUMIF([1]销售数据!$B:$B,AD1063,[1]销售数据!$H:$H)</f>
        <v>0</v>
      </c>
      <c r="AJ1063" s="19">
        <f t="shared" si="267"/>
        <v>0</v>
      </c>
      <c r="AK1063">
        <f>SUMIF([1]发货店铺数!$B:$B,AD1063,[1]发货店铺数!$G:$G)</f>
        <v>0</v>
      </c>
      <c r="AL1063">
        <f>SUMIF([1]销售店铺数!$B:$B,AD1063,[1]销售店铺数!$G:$G)</f>
        <v>0</v>
      </c>
      <c r="AM1063">
        <f>SUMIF([1]上周销售店铺数!$B:$B,AD1063,[1]上周销售店铺数!$G:$G)</f>
        <v>0</v>
      </c>
      <c r="AN1063" s="19">
        <f t="shared" si="268"/>
        <v>0</v>
      </c>
      <c r="AO1063" s="19">
        <f t="shared" si="257"/>
        <v>0</v>
      </c>
      <c r="AP1063" s="19">
        <f t="shared" si="258"/>
        <v>0</v>
      </c>
      <c r="AQ1063" s="11">
        <f t="shared" si="269"/>
        <v>0</v>
      </c>
      <c r="AR1063" s="19">
        <f t="shared" si="270"/>
        <v>0</v>
      </c>
      <c r="AS1063" s="19">
        <f t="shared" si="271"/>
        <v>0</v>
      </c>
    </row>
    <row r="1064" spans="1:45">
      <c r="A1064"/>
      <c r="B1064"/>
      <c r="C1064"/>
      <c r="D1064"/>
      <c r="E1064"/>
      <c r="F1064"/>
      <c r="G1064"/>
      <c r="H1064"/>
      <c r="L1064" s="8"/>
      <c r="M1064" s="8" t="str">
        <f>IF(ISERROR( VLOOKUP(AD1064,'[1]采购入库货量(公司仓库)'!$A:$I,9,FALSE)),"", VLOOKUP(AD1064,'[1]采购入库货量(公司仓库)'!$A:$I,9,FALSE))</f>
        <v/>
      </c>
      <c r="N1064" s="8" t="str">
        <f>IF(ISERROR( VLOOKUP(AD1064,[1]批发上市日期!$A:$F,6,FALSE)),"",  VLOOKUP(AD1064,[1]批发上市日期!$A:$F,6,FALSE))</f>
        <v/>
      </c>
      <c r="O1064" s="11">
        <f>IF(ISERROR(VLOOKUP(E1064&amp;G1064,'[1]采购入库货量(公司仓库)'!$A:$I,7,FALSE)),0,VLOOKUP(E1064&amp;G1064,'[1]采购入库货量(公司仓库)'!$A:$I,7,FALSE))</f>
        <v>0</v>
      </c>
      <c r="P1064">
        <f t="shared" si="259"/>
        <v>0</v>
      </c>
      <c r="Q1064">
        <f>IF(ISERROR(VLOOKUP(E1064&amp;G1064,'[1]采购入库货量(公司仓库)'!$A:$I,8,FALSE)),0,VLOOKUP(E1064&amp;G1064,'[1]采购入库货量(公司仓库)'!$A:$I,8,FALSE))</f>
        <v>0</v>
      </c>
      <c r="R1064" s="11">
        <f t="shared" si="260"/>
        <v>0</v>
      </c>
      <c r="S1064">
        <f>SUMIF([1]库存总量!$H:$H,E1064&amp;G1064,[1]库存总量!$G:$G)</f>
        <v>0</v>
      </c>
      <c r="T1064">
        <f t="shared" si="261"/>
        <v>0</v>
      </c>
      <c r="U1064">
        <f>SUMIFS([1]库存总量!$G:$G,[1]库存总量!$H:$H,E1064&amp;G1064,[1]库存总量!$A:$A,"B")</f>
        <v>0</v>
      </c>
      <c r="V1064">
        <f t="shared" si="262"/>
        <v>0</v>
      </c>
      <c r="W1064">
        <f>SUMIFS([1]库存总量!$G:$G,[1]库存总量!$H:$H,E1064&amp;G1064,[1]库存总量!$A:$A,"K")</f>
        <v>0</v>
      </c>
      <c r="X1064">
        <f t="shared" si="263"/>
        <v>0</v>
      </c>
      <c r="Y1064">
        <f t="shared" si="264"/>
        <v>0</v>
      </c>
      <c r="Z1064">
        <f t="shared" si="265"/>
        <v>0</v>
      </c>
      <c r="AA1064">
        <f>(IF(ISERROR(VLOOKUP(E1064&amp;G1064,'[1]采购入库货量(公司仓库)'!$A:$H,7,FALSE)),0,VLOOKUP(E1064&amp;G1064,'[1]采购入库货量(公司仓库)'!$A:$H,7,FALSE)))*L1064-(IF(ISERROR(VLOOKUP(E1064&amp;G1064,'[1]采购入库货量(公司仓库)'!$A:$H,8,FALSE)),0,VLOOKUP(E1064&amp;G1064,'[1]采购入库货量(公司仓库)'!$A:$H,8,FALSE)))</f>
        <v>0</v>
      </c>
      <c r="AB1064">
        <f>SUMIF([1]销售数据!$B:$B,E1064&amp;G1064,[1]销售数据!$G:$G)</f>
        <v>0</v>
      </c>
      <c r="AC1064">
        <f t="shared" si="266"/>
        <v>0</v>
      </c>
      <c r="AD1064" t="str">
        <f t="shared" si="256"/>
        <v/>
      </c>
      <c r="AE1064">
        <f>SUMIF([1]销售数据!$B:$B,AD1064,[1]销售数据!$L:$L)</f>
        <v>0</v>
      </c>
      <c r="AF1064">
        <f>SUMIF([1]销售数据!$B:$B,AD1064,[1]销售数据!$K:$K)</f>
        <v>0</v>
      </c>
      <c r="AG1064">
        <f>SUMIF([1]销售数据!$B:$B,AD1064,[1]销售数据!$J:$J)</f>
        <v>0</v>
      </c>
      <c r="AH1064">
        <f>SUMIF([1]销售数据!$B:$B,AD1064,[1]销售数据!$I:$I)</f>
        <v>0</v>
      </c>
      <c r="AI1064">
        <f>SUMIF([1]销售数据!$B:$B,AD1064,[1]销售数据!$H:$H)</f>
        <v>0</v>
      </c>
      <c r="AJ1064" s="19">
        <f t="shared" si="267"/>
        <v>0</v>
      </c>
      <c r="AK1064">
        <f>SUMIF([1]发货店铺数!$B:$B,AD1064,[1]发货店铺数!$G:$G)</f>
        <v>0</v>
      </c>
      <c r="AL1064">
        <f>SUMIF([1]销售店铺数!$B:$B,AD1064,[1]销售店铺数!$G:$G)</f>
        <v>0</v>
      </c>
      <c r="AM1064">
        <f>SUMIF([1]上周销售店铺数!$B:$B,AD1064,[1]上周销售店铺数!$G:$G)</f>
        <v>0</v>
      </c>
      <c r="AN1064" s="19">
        <f t="shared" si="268"/>
        <v>0</v>
      </c>
      <c r="AO1064" s="19">
        <f t="shared" si="257"/>
        <v>0</v>
      </c>
      <c r="AP1064" s="19">
        <f t="shared" si="258"/>
        <v>0</v>
      </c>
      <c r="AQ1064" s="11">
        <f t="shared" si="269"/>
        <v>0</v>
      </c>
      <c r="AR1064" s="19">
        <f t="shared" si="270"/>
        <v>0</v>
      </c>
      <c r="AS1064" s="19">
        <f t="shared" si="271"/>
        <v>0</v>
      </c>
    </row>
    <row r="1065" spans="1:45">
      <c r="A1065"/>
      <c r="B1065"/>
      <c r="C1065"/>
      <c r="D1065"/>
      <c r="E1065"/>
      <c r="F1065"/>
      <c r="G1065"/>
      <c r="H1065"/>
      <c r="L1065" s="8"/>
      <c r="M1065" s="8" t="str">
        <f>IF(ISERROR( VLOOKUP(AD1065,'[1]采购入库货量(公司仓库)'!$A:$I,9,FALSE)),"", VLOOKUP(AD1065,'[1]采购入库货量(公司仓库)'!$A:$I,9,FALSE))</f>
        <v/>
      </c>
      <c r="N1065" s="8" t="str">
        <f>IF(ISERROR( VLOOKUP(AD1065,[1]批发上市日期!$A:$F,6,FALSE)),"",  VLOOKUP(AD1065,[1]批发上市日期!$A:$F,6,FALSE))</f>
        <v/>
      </c>
      <c r="O1065" s="11">
        <f>IF(ISERROR(VLOOKUP(E1065&amp;G1065,'[1]采购入库货量(公司仓库)'!$A:$I,7,FALSE)),0,VLOOKUP(E1065&amp;G1065,'[1]采购入库货量(公司仓库)'!$A:$I,7,FALSE))</f>
        <v>0</v>
      </c>
      <c r="P1065">
        <f t="shared" si="259"/>
        <v>0</v>
      </c>
      <c r="Q1065">
        <f>IF(ISERROR(VLOOKUP(E1065&amp;G1065,'[1]采购入库货量(公司仓库)'!$A:$I,8,FALSE)),0,VLOOKUP(E1065&amp;G1065,'[1]采购入库货量(公司仓库)'!$A:$I,8,FALSE))</f>
        <v>0</v>
      </c>
      <c r="R1065" s="11">
        <f t="shared" si="260"/>
        <v>0</v>
      </c>
      <c r="S1065">
        <f>SUMIF([1]库存总量!$H:$H,E1065&amp;G1065,[1]库存总量!$G:$G)</f>
        <v>0</v>
      </c>
      <c r="T1065">
        <f t="shared" si="261"/>
        <v>0</v>
      </c>
      <c r="U1065">
        <f>SUMIFS([1]库存总量!$G:$G,[1]库存总量!$H:$H,E1065&amp;G1065,[1]库存总量!$A:$A,"B")</f>
        <v>0</v>
      </c>
      <c r="V1065">
        <f t="shared" si="262"/>
        <v>0</v>
      </c>
      <c r="W1065">
        <f>SUMIFS([1]库存总量!$G:$G,[1]库存总量!$H:$H,E1065&amp;G1065,[1]库存总量!$A:$A,"K")</f>
        <v>0</v>
      </c>
      <c r="X1065">
        <f t="shared" si="263"/>
        <v>0</v>
      </c>
      <c r="Y1065">
        <f t="shared" si="264"/>
        <v>0</v>
      </c>
      <c r="Z1065">
        <f t="shared" si="265"/>
        <v>0</v>
      </c>
      <c r="AA1065">
        <f>(IF(ISERROR(VLOOKUP(E1065&amp;G1065,'[1]采购入库货量(公司仓库)'!$A:$H,7,FALSE)),0,VLOOKUP(E1065&amp;G1065,'[1]采购入库货量(公司仓库)'!$A:$H,7,FALSE)))*L1065-(IF(ISERROR(VLOOKUP(E1065&amp;G1065,'[1]采购入库货量(公司仓库)'!$A:$H,8,FALSE)),0,VLOOKUP(E1065&amp;G1065,'[1]采购入库货量(公司仓库)'!$A:$H,8,FALSE)))</f>
        <v>0</v>
      </c>
      <c r="AB1065">
        <f>SUMIF([1]销售数据!$B:$B,E1065&amp;G1065,[1]销售数据!$G:$G)</f>
        <v>0</v>
      </c>
      <c r="AC1065">
        <f t="shared" si="266"/>
        <v>0</v>
      </c>
      <c r="AD1065" t="str">
        <f t="shared" si="256"/>
        <v/>
      </c>
      <c r="AE1065">
        <f>SUMIF([1]销售数据!$B:$B,AD1065,[1]销售数据!$L:$L)</f>
        <v>0</v>
      </c>
      <c r="AF1065">
        <f>SUMIF([1]销售数据!$B:$B,AD1065,[1]销售数据!$K:$K)</f>
        <v>0</v>
      </c>
      <c r="AG1065">
        <f>SUMIF([1]销售数据!$B:$B,AD1065,[1]销售数据!$J:$J)</f>
        <v>0</v>
      </c>
      <c r="AH1065">
        <f>SUMIF([1]销售数据!$B:$B,AD1065,[1]销售数据!$I:$I)</f>
        <v>0</v>
      </c>
      <c r="AI1065">
        <f>SUMIF([1]销售数据!$B:$B,AD1065,[1]销售数据!$H:$H)</f>
        <v>0</v>
      </c>
      <c r="AJ1065" s="19">
        <f t="shared" si="267"/>
        <v>0</v>
      </c>
      <c r="AK1065">
        <f>SUMIF([1]发货店铺数!$B:$B,AD1065,[1]发货店铺数!$G:$G)</f>
        <v>0</v>
      </c>
      <c r="AL1065">
        <f>SUMIF([1]销售店铺数!$B:$B,AD1065,[1]销售店铺数!$G:$G)</f>
        <v>0</v>
      </c>
      <c r="AM1065">
        <f>SUMIF([1]上周销售店铺数!$B:$B,AD1065,[1]上周销售店铺数!$G:$G)</f>
        <v>0</v>
      </c>
      <c r="AN1065" s="19">
        <f t="shared" si="268"/>
        <v>0</v>
      </c>
      <c r="AO1065" s="19">
        <f t="shared" si="257"/>
        <v>0</v>
      </c>
      <c r="AP1065" s="19">
        <f t="shared" si="258"/>
        <v>0</v>
      </c>
      <c r="AQ1065" s="11">
        <f t="shared" si="269"/>
        <v>0</v>
      </c>
      <c r="AR1065" s="19">
        <f t="shared" si="270"/>
        <v>0</v>
      </c>
      <c r="AS1065" s="19">
        <f t="shared" si="271"/>
        <v>0</v>
      </c>
    </row>
    <row r="1066" spans="1:45">
      <c r="A1066"/>
      <c r="B1066"/>
      <c r="C1066"/>
      <c r="D1066"/>
      <c r="E1066"/>
      <c r="F1066"/>
      <c r="G1066"/>
      <c r="H1066"/>
      <c r="L1066" s="8"/>
      <c r="M1066" s="8" t="str">
        <f>IF(ISERROR( VLOOKUP(AD1066,'[1]采购入库货量(公司仓库)'!$A:$I,9,FALSE)),"", VLOOKUP(AD1066,'[1]采购入库货量(公司仓库)'!$A:$I,9,FALSE))</f>
        <v/>
      </c>
      <c r="N1066" s="8" t="str">
        <f>IF(ISERROR( VLOOKUP(AD1066,[1]批发上市日期!$A:$F,6,FALSE)),"",  VLOOKUP(AD1066,[1]批发上市日期!$A:$F,6,FALSE))</f>
        <v/>
      </c>
      <c r="O1066" s="11">
        <f>IF(ISERROR(VLOOKUP(E1066&amp;G1066,'[1]采购入库货量(公司仓库)'!$A:$I,7,FALSE)),0,VLOOKUP(E1066&amp;G1066,'[1]采购入库货量(公司仓库)'!$A:$I,7,FALSE))</f>
        <v>0</v>
      </c>
      <c r="P1066">
        <f t="shared" si="259"/>
        <v>0</v>
      </c>
      <c r="Q1066">
        <f>IF(ISERROR(VLOOKUP(E1066&amp;G1066,'[1]采购入库货量(公司仓库)'!$A:$I,8,FALSE)),0,VLOOKUP(E1066&amp;G1066,'[1]采购入库货量(公司仓库)'!$A:$I,8,FALSE))</f>
        <v>0</v>
      </c>
      <c r="R1066" s="11">
        <f t="shared" si="260"/>
        <v>0</v>
      </c>
      <c r="S1066">
        <f>SUMIF([1]库存总量!$H:$H,E1066&amp;G1066,[1]库存总量!$G:$G)</f>
        <v>0</v>
      </c>
      <c r="T1066">
        <f t="shared" si="261"/>
        <v>0</v>
      </c>
      <c r="U1066">
        <f>SUMIFS([1]库存总量!$G:$G,[1]库存总量!$H:$H,E1066&amp;G1066,[1]库存总量!$A:$A,"B")</f>
        <v>0</v>
      </c>
      <c r="V1066">
        <f t="shared" si="262"/>
        <v>0</v>
      </c>
      <c r="W1066">
        <f>SUMIFS([1]库存总量!$G:$G,[1]库存总量!$H:$H,E1066&amp;G1066,[1]库存总量!$A:$A,"K")</f>
        <v>0</v>
      </c>
      <c r="X1066">
        <f t="shared" si="263"/>
        <v>0</v>
      </c>
      <c r="Y1066">
        <f t="shared" si="264"/>
        <v>0</v>
      </c>
      <c r="Z1066">
        <f t="shared" si="265"/>
        <v>0</v>
      </c>
      <c r="AA1066">
        <f>(IF(ISERROR(VLOOKUP(E1066&amp;G1066,'[1]采购入库货量(公司仓库)'!$A:$H,7,FALSE)),0,VLOOKUP(E1066&amp;G1066,'[1]采购入库货量(公司仓库)'!$A:$H,7,FALSE)))*L1066-(IF(ISERROR(VLOOKUP(E1066&amp;G1066,'[1]采购入库货量(公司仓库)'!$A:$H,8,FALSE)),0,VLOOKUP(E1066&amp;G1066,'[1]采购入库货量(公司仓库)'!$A:$H,8,FALSE)))</f>
        <v>0</v>
      </c>
      <c r="AB1066">
        <f>SUMIF([1]销售数据!$B:$B,E1066&amp;G1066,[1]销售数据!$G:$G)</f>
        <v>0</v>
      </c>
      <c r="AC1066">
        <f t="shared" si="266"/>
        <v>0</v>
      </c>
      <c r="AD1066" t="str">
        <f t="shared" si="256"/>
        <v/>
      </c>
      <c r="AE1066">
        <f>SUMIF([1]销售数据!$B:$B,AD1066,[1]销售数据!$L:$L)</f>
        <v>0</v>
      </c>
      <c r="AF1066">
        <f>SUMIF([1]销售数据!$B:$B,AD1066,[1]销售数据!$K:$K)</f>
        <v>0</v>
      </c>
      <c r="AG1066">
        <f>SUMIF([1]销售数据!$B:$B,AD1066,[1]销售数据!$J:$J)</f>
        <v>0</v>
      </c>
      <c r="AH1066">
        <f>SUMIF([1]销售数据!$B:$B,AD1066,[1]销售数据!$I:$I)</f>
        <v>0</v>
      </c>
      <c r="AI1066">
        <f>SUMIF([1]销售数据!$B:$B,AD1066,[1]销售数据!$H:$H)</f>
        <v>0</v>
      </c>
      <c r="AJ1066" s="19">
        <f t="shared" si="267"/>
        <v>0</v>
      </c>
      <c r="AK1066">
        <f>SUMIF([1]发货店铺数!$B:$B,AD1066,[1]发货店铺数!$G:$G)</f>
        <v>0</v>
      </c>
      <c r="AL1066">
        <f>SUMIF([1]销售店铺数!$B:$B,AD1066,[1]销售店铺数!$G:$G)</f>
        <v>0</v>
      </c>
      <c r="AM1066">
        <f>SUMIF([1]上周销售店铺数!$B:$B,AD1066,[1]上周销售店铺数!$G:$G)</f>
        <v>0</v>
      </c>
      <c r="AN1066" s="19">
        <f t="shared" si="268"/>
        <v>0</v>
      </c>
      <c r="AO1066" s="19">
        <f t="shared" si="257"/>
        <v>0</v>
      </c>
      <c r="AP1066" s="19">
        <f t="shared" si="258"/>
        <v>0</v>
      </c>
      <c r="AQ1066" s="11">
        <f t="shared" si="269"/>
        <v>0</v>
      </c>
      <c r="AR1066" s="19">
        <f t="shared" si="270"/>
        <v>0</v>
      </c>
      <c r="AS1066" s="19">
        <f t="shared" si="271"/>
        <v>0</v>
      </c>
    </row>
    <row r="1067" spans="1:45">
      <c r="A1067"/>
      <c r="B1067"/>
      <c r="C1067"/>
      <c r="D1067"/>
      <c r="E1067"/>
      <c r="F1067"/>
      <c r="G1067"/>
      <c r="H1067"/>
      <c r="L1067" s="8"/>
      <c r="M1067" s="8" t="str">
        <f>IF(ISERROR( VLOOKUP(AD1067,'[1]采购入库货量(公司仓库)'!$A:$I,9,FALSE)),"", VLOOKUP(AD1067,'[1]采购入库货量(公司仓库)'!$A:$I,9,FALSE))</f>
        <v/>
      </c>
      <c r="N1067" s="8" t="str">
        <f>IF(ISERROR( VLOOKUP(AD1067,[1]批发上市日期!$A:$F,6,FALSE)),"",  VLOOKUP(AD1067,[1]批发上市日期!$A:$F,6,FALSE))</f>
        <v/>
      </c>
      <c r="O1067" s="11">
        <f>IF(ISERROR(VLOOKUP(E1067&amp;G1067,'[1]采购入库货量(公司仓库)'!$A:$I,7,FALSE)),0,VLOOKUP(E1067&amp;G1067,'[1]采购入库货量(公司仓库)'!$A:$I,7,FALSE))</f>
        <v>0</v>
      </c>
      <c r="P1067">
        <f t="shared" si="259"/>
        <v>0</v>
      </c>
      <c r="Q1067">
        <f>IF(ISERROR(VLOOKUP(E1067&amp;G1067,'[1]采购入库货量(公司仓库)'!$A:$I,8,FALSE)),0,VLOOKUP(E1067&amp;G1067,'[1]采购入库货量(公司仓库)'!$A:$I,8,FALSE))</f>
        <v>0</v>
      </c>
      <c r="R1067" s="11">
        <f t="shared" si="260"/>
        <v>0</v>
      </c>
      <c r="S1067">
        <f>SUMIF([1]库存总量!$H:$H,E1067&amp;G1067,[1]库存总量!$G:$G)</f>
        <v>0</v>
      </c>
      <c r="T1067">
        <f t="shared" si="261"/>
        <v>0</v>
      </c>
      <c r="U1067">
        <f>SUMIFS([1]库存总量!$G:$G,[1]库存总量!$H:$H,E1067&amp;G1067,[1]库存总量!$A:$A,"B")</f>
        <v>0</v>
      </c>
      <c r="V1067">
        <f t="shared" si="262"/>
        <v>0</v>
      </c>
      <c r="W1067">
        <f>SUMIFS([1]库存总量!$G:$G,[1]库存总量!$H:$H,E1067&amp;G1067,[1]库存总量!$A:$A,"K")</f>
        <v>0</v>
      </c>
      <c r="X1067">
        <f t="shared" si="263"/>
        <v>0</v>
      </c>
      <c r="Y1067">
        <f t="shared" si="264"/>
        <v>0</v>
      </c>
      <c r="Z1067">
        <f t="shared" si="265"/>
        <v>0</v>
      </c>
      <c r="AA1067">
        <f>(IF(ISERROR(VLOOKUP(E1067&amp;G1067,'[1]采购入库货量(公司仓库)'!$A:$H,7,FALSE)),0,VLOOKUP(E1067&amp;G1067,'[1]采购入库货量(公司仓库)'!$A:$H,7,FALSE)))*L1067-(IF(ISERROR(VLOOKUP(E1067&amp;G1067,'[1]采购入库货量(公司仓库)'!$A:$H,8,FALSE)),0,VLOOKUP(E1067&amp;G1067,'[1]采购入库货量(公司仓库)'!$A:$H,8,FALSE)))</f>
        <v>0</v>
      </c>
      <c r="AB1067">
        <f>SUMIF([1]销售数据!$B:$B,E1067&amp;G1067,[1]销售数据!$G:$G)</f>
        <v>0</v>
      </c>
      <c r="AC1067">
        <f t="shared" si="266"/>
        <v>0</v>
      </c>
      <c r="AD1067" t="str">
        <f t="shared" si="256"/>
        <v/>
      </c>
      <c r="AE1067">
        <f>SUMIF([1]销售数据!$B:$B,AD1067,[1]销售数据!$L:$L)</f>
        <v>0</v>
      </c>
      <c r="AF1067">
        <f>SUMIF([1]销售数据!$B:$B,AD1067,[1]销售数据!$K:$K)</f>
        <v>0</v>
      </c>
      <c r="AG1067">
        <f>SUMIF([1]销售数据!$B:$B,AD1067,[1]销售数据!$J:$J)</f>
        <v>0</v>
      </c>
      <c r="AH1067">
        <f>SUMIF([1]销售数据!$B:$B,AD1067,[1]销售数据!$I:$I)</f>
        <v>0</v>
      </c>
      <c r="AI1067">
        <f>SUMIF([1]销售数据!$B:$B,AD1067,[1]销售数据!$H:$H)</f>
        <v>0</v>
      </c>
      <c r="AJ1067" s="19">
        <f t="shared" si="267"/>
        <v>0</v>
      </c>
      <c r="AK1067">
        <f>SUMIF([1]发货店铺数!$B:$B,AD1067,[1]发货店铺数!$G:$G)</f>
        <v>0</v>
      </c>
      <c r="AL1067">
        <f>SUMIF([1]销售店铺数!$B:$B,AD1067,[1]销售店铺数!$G:$G)</f>
        <v>0</v>
      </c>
      <c r="AM1067">
        <f>SUMIF([1]上周销售店铺数!$B:$B,AD1067,[1]上周销售店铺数!$G:$G)</f>
        <v>0</v>
      </c>
      <c r="AN1067" s="19">
        <f t="shared" si="268"/>
        <v>0</v>
      </c>
      <c r="AO1067" s="19">
        <f t="shared" si="257"/>
        <v>0</v>
      </c>
      <c r="AP1067" s="19">
        <f t="shared" si="258"/>
        <v>0</v>
      </c>
      <c r="AQ1067" s="11">
        <f t="shared" si="269"/>
        <v>0</v>
      </c>
      <c r="AR1067" s="19">
        <f t="shared" si="270"/>
        <v>0</v>
      </c>
      <c r="AS1067" s="19">
        <f t="shared" si="271"/>
        <v>0</v>
      </c>
    </row>
    <row r="1068" spans="1:45">
      <c r="A1068"/>
      <c r="B1068"/>
      <c r="C1068"/>
      <c r="D1068"/>
      <c r="E1068"/>
      <c r="F1068"/>
      <c r="G1068"/>
      <c r="H1068"/>
      <c r="L1068" s="8"/>
      <c r="M1068" s="8" t="str">
        <f>IF(ISERROR( VLOOKUP(AD1068,'[1]采购入库货量(公司仓库)'!$A:$I,9,FALSE)),"", VLOOKUP(AD1068,'[1]采购入库货量(公司仓库)'!$A:$I,9,FALSE))</f>
        <v/>
      </c>
      <c r="N1068" s="8" t="str">
        <f>IF(ISERROR( VLOOKUP(AD1068,[1]批发上市日期!$A:$F,6,FALSE)),"",  VLOOKUP(AD1068,[1]批发上市日期!$A:$F,6,FALSE))</f>
        <v/>
      </c>
      <c r="O1068" s="11">
        <f>IF(ISERROR(VLOOKUP(E1068&amp;G1068,'[1]采购入库货量(公司仓库)'!$A:$I,7,FALSE)),0,VLOOKUP(E1068&amp;G1068,'[1]采购入库货量(公司仓库)'!$A:$I,7,FALSE))</f>
        <v>0</v>
      </c>
      <c r="P1068">
        <f t="shared" si="259"/>
        <v>0</v>
      </c>
      <c r="Q1068">
        <f>IF(ISERROR(VLOOKUP(E1068&amp;G1068,'[1]采购入库货量(公司仓库)'!$A:$I,8,FALSE)),0,VLOOKUP(E1068&amp;G1068,'[1]采购入库货量(公司仓库)'!$A:$I,8,FALSE))</f>
        <v>0</v>
      </c>
      <c r="R1068" s="11">
        <f t="shared" si="260"/>
        <v>0</v>
      </c>
      <c r="S1068">
        <f>SUMIF([1]库存总量!$H:$H,E1068&amp;G1068,[1]库存总量!$G:$G)</f>
        <v>0</v>
      </c>
      <c r="T1068">
        <f t="shared" si="261"/>
        <v>0</v>
      </c>
      <c r="U1068">
        <f>SUMIFS([1]库存总量!$G:$G,[1]库存总量!$H:$H,E1068&amp;G1068,[1]库存总量!$A:$A,"B")</f>
        <v>0</v>
      </c>
      <c r="V1068">
        <f t="shared" si="262"/>
        <v>0</v>
      </c>
      <c r="W1068">
        <f>SUMIFS([1]库存总量!$G:$G,[1]库存总量!$H:$H,E1068&amp;G1068,[1]库存总量!$A:$A,"K")</f>
        <v>0</v>
      </c>
      <c r="X1068">
        <f t="shared" si="263"/>
        <v>0</v>
      </c>
      <c r="Y1068">
        <f t="shared" si="264"/>
        <v>0</v>
      </c>
      <c r="Z1068">
        <f t="shared" si="265"/>
        <v>0</v>
      </c>
      <c r="AA1068">
        <f>(IF(ISERROR(VLOOKUP(E1068&amp;G1068,'[1]采购入库货量(公司仓库)'!$A:$H,7,FALSE)),0,VLOOKUP(E1068&amp;G1068,'[1]采购入库货量(公司仓库)'!$A:$H,7,FALSE)))*L1068-(IF(ISERROR(VLOOKUP(E1068&amp;G1068,'[1]采购入库货量(公司仓库)'!$A:$H,8,FALSE)),0,VLOOKUP(E1068&amp;G1068,'[1]采购入库货量(公司仓库)'!$A:$H,8,FALSE)))</f>
        <v>0</v>
      </c>
      <c r="AB1068">
        <f>SUMIF([1]销售数据!$B:$B,E1068&amp;G1068,[1]销售数据!$G:$G)</f>
        <v>0</v>
      </c>
      <c r="AC1068">
        <f t="shared" si="266"/>
        <v>0</v>
      </c>
      <c r="AD1068" t="str">
        <f t="shared" si="256"/>
        <v/>
      </c>
      <c r="AE1068">
        <f>SUMIF([1]销售数据!$B:$B,AD1068,[1]销售数据!$L:$L)</f>
        <v>0</v>
      </c>
      <c r="AF1068">
        <f>SUMIF([1]销售数据!$B:$B,AD1068,[1]销售数据!$K:$K)</f>
        <v>0</v>
      </c>
      <c r="AG1068">
        <f>SUMIF([1]销售数据!$B:$B,AD1068,[1]销售数据!$J:$J)</f>
        <v>0</v>
      </c>
      <c r="AH1068">
        <f>SUMIF([1]销售数据!$B:$B,AD1068,[1]销售数据!$I:$I)</f>
        <v>0</v>
      </c>
      <c r="AI1068">
        <f>SUMIF([1]销售数据!$B:$B,AD1068,[1]销售数据!$H:$H)</f>
        <v>0</v>
      </c>
      <c r="AJ1068" s="19">
        <f t="shared" si="267"/>
        <v>0</v>
      </c>
      <c r="AK1068">
        <f>SUMIF([1]发货店铺数!$B:$B,AD1068,[1]发货店铺数!$G:$G)</f>
        <v>0</v>
      </c>
      <c r="AL1068">
        <f>SUMIF([1]销售店铺数!$B:$B,AD1068,[1]销售店铺数!$G:$G)</f>
        <v>0</v>
      </c>
      <c r="AM1068">
        <f>SUMIF([1]上周销售店铺数!$B:$B,AD1068,[1]上周销售店铺数!$G:$G)</f>
        <v>0</v>
      </c>
      <c r="AN1068" s="19">
        <f t="shared" si="268"/>
        <v>0</v>
      </c>
      <c r="AO1068" s="19">
        <f t="shared" si="257"/>
        <v>0</v>
      </c>
      <c r="AP1068" s="19">
        <f t="shared" si="258"/>
        <v>0</v>
      </c>
      <c r="AQ1068" s="11">
        <f t="shared" si="269"/>
        <v>0</v>
      </c>
      <c r="AR1068" s="19">
        <f t="shared" si="270"/>
        <v>0</v>
      </c>
      <c r="AS1068" s="19">
        <f t="shared" si="271"/>
        <v>0</v>
      </c>
    </row>
    <row r="1069" spans="1:45">
      <c r="A1069"/>
      <c r="B1069"/>
      <c r="C1069"/>
      <c r="D1069"/>
      <c r="E1069"/>
      <c r="F1069"/>
      <c r="G1069"/>
      <c r="H1069"/>
      <c r="L1069" s="8"/>
      <c r="M1069" s="8" t="str">
        <f>IF(ISERROR( VLOOKUP(AD1069,'[1]采购入库货量(公司仓库)'!$A:$I,9,FALSE)),"", VLOOKUP(AD1069,'[1]采购入库货量(公司仓库)'!$A:$I,9,FALSE))</f>
        <v/>
      </c>
      <c r="N1069" s="8" t="str">
        <f>IF(ISERROR( VLOOKUP(AD1069,[1]批发上市日期!$A:$F,6,FALSE)),"",  VLOOKUP(AD1069,[1]批发上市日期!$A:$F,6,FALSE))</f>
        <v/>
      </c>
      <c r="O1069" s="11">
        <f>IF(ISERROR(VLOOKUP(E1069&amp;G1069,'[1]采购入库货量(公司仓库)'!$A:$I,7,FALSE)),0,VLOOKUP(E1069&amp;G1069,'[1]采购入库货量(公司仓库)'!$A:$I,7,FALSE))</f>
        <v>0</v>
      </c>
      <c r="P1069">
        <f t="shared" si="259"/>
        <v>0</v>
      </c>
      <c r="Q1069">
        <f>IF(ISERROR(VLOOKUP(E1069&amp;G1069,'[1]采购入库货量(公司仓库)'!$A:$I,8,FALSE)),0,VLOOKUP(E1069&amp;G1069,'[1]采购入库货量(公司仓库)'!$A:$I,8,FALSE))</f>
        <v>0</v>
      </c>
      <c r="R1069" s="11">
        <f t="shared" si="260"/>
        <v>0</v>
      </c>
      <c r="S1069">
        <f>SUMIF([1]库存总量!$H:$H,E1069&amp;G1069,[1]库存总量!$G:$G)</f>
        <v>0</v>
      </c>
      <c r="T1069">
        <f t="shared" si="261"/>
        <v>0</v>
      </c>
      <c r="U1069">
        <f>SUMIFS([1]库存总量!$G:$G,[1]库存总量!$H:$H,E1069&amp;G1069,[1]库存总量!$A:$A,"B")</f>
        <v>0</v>
      </c>
      <c r="V1069">
        <f t="shared" si="262"/>
        <v>0</v>
      </c>
      <c r="W1069">
        <f>SUMIFS([1]库存总量!$G:$G,[1]库存总量!$H:$H,E1069&amp;G1069,[1]库存总量!$A:$A,"K")</f>
        <v>0</v>
      </c>
      <c r="X1069">
        <f t="shared" si="263"/>
        <v>0</v>
      </c>
      <c r="Y1069">
        <f t="shared" si="264"/>
        <v>0</v>
      </c>
      <c r="Z1069">
        <f t="shared" si="265"/>
        <v>0</v>
      </c>
      <c r="AA1069">
        <f>(IF(ISERROR(VLOOKUP(E1069&amp;G1069,'[1]采购入库货量(公司仓库)'!$A:$H,7,FALSE)),0,VLOOKUP(E1069&amp;G1069,'[1]采购入库货量(公司仓库)'!$A:$H,7,FALSE)))*L1069-(IF(ISERROR(VLOOKUP(E1069&amp;G1069,'[1]采购入库货量(公司仓库)'!$A:$H,8,FALSE)),0,VLOOKUP(E1069&amp;G1069,'[1]采购入库货量(公司仓库)'!$A:$H,8,FALSE)))</f>
        <v>0</v>
      </c>
      <c r="AB1069">
        <f>SUMIF([1]销售数据!$B:$B,E1069&amp;G1069,[1]销售数据!$G:$G)</f>
        <v>0</v>
      </c>
      <c r="AC1069">
        <f t="shared" si="266"/>
        <v>0</v>
      </c>
      <c r="AD1069" t="str">
        <f t="shared" si="256"/>
        <v/>
      </c>
      <c r="AE1069">
        <f>SUMIF([1]销售数据!$B:$B,AD1069,[1]销售数据!$L:$L)</f>
        <v>0</v>
      </c>
      <c r="AF1069">
        <f>SUMIF([1]销售数据!$B:$B,AD1069,[1]销售数据!$K:$K)</f>
        <v>0</v>
      </c>
      <c r="AG1069">
        <f>SUMIF([1]销售数据!$B:$B,AD1069,[1]销售数据!$J:$J)</f>
        <v>0</v>
      </c>
      <c r="AH1069">
        <f>SUMIF([1]销售数据!$B:$B,AD1069,[1]销售数据!$I:$I)</f>
        <v>0</v>
      </c>
      <c r="AI1069">
        <f>SUMIF([1]销售数据!$B:$B,AD1069,[1]销售数据!$H:$H)</f>
        <v>0</v>
      </c>
      <c r="AJ1069" s="19">
        <f t="shared" si="267"/>
        <v>0</v>
      </c>
      <c r="AK1069">
        <f>SUMIF([1]发货店铺数!$B:$B,AD1069,[1]发货店铺数!$G:$G)</f>
        <v>0</v>
      </c>
      <c r="AL1069">
        <f>SUMIF([1]销售店铺数!$B:$B,AD1069,[1]销售店铺数!$G:$G)</f>
        <v>0</v>
      </c>
      <c r="AM1069">
        <f>SUMIF([1]上周销售店铺数!$B:$B,AD1069,[1]上周销售店铺数!$G:$G)</f>
        <v>0</v>
      </c>
      <c r="AN1069" s="19">
        <f t="shared" si="268"/>
        <v>0</v>
      </c>
      <c r="AO1069" s="19">
        <f t="shared" si="257"/>
        <v>0</v>
      </c>
      <c r="AP1069" s="19">
        <f t="shared" si="258"/>
        <v>0</v>
      </c>
      <c r="AQ1069" s="11">
        <f t="shared" si="269"/>
        <v>0</v>
      </c>
      <c r="AR1069" s="19">
        <f t="shared" si="270"/>
        <v>0</v>
      </c>
      <c r="AS1069" s="19">
        <f t="shared" si="271"/>
        <v>0</v>
      </c>
    </row>
    <row r="1070" spans="1:45">
      <c r="A1070"/>
      <c r="B1070"/>
      <c r="C1070"/>
      <c r="D1070"/>
      <c r="E1070"/>
      <c r="F1070"/>
      <c r="G1070"/>
      <c r="H1070"/>
      <c r="L1070" s="8"/>
      <c r="M1070" s="8" t="str">
        <f>IF(ISERROR( VLOOKUP(AD1070,'[1]采购入库货量(公司仓库)'!$A:$I,9,FALSE)),"", VLOOKUP(AD1070,'[1]采购入库货量(公司仓库)'!$A:$I,9,FALSE))</f>
        <v/>
      </c>
      <c r="N1070" s="8" t="str">
        <f>IF(ISERROR( VLOOKUP(AD1070,[1]批发上市日期!$A:$F,6,FALSE)),"",  VLOOKUP(AD1070,[1]批发上市日期!$A:$F,6,FALSE))</f>
        <v/>
      </c>
      <c r="O1070" s="11">
        <f>IF(ISERROR(VLOOKUP(E1070&amp;G1070,'[1]采购入库货量(公司仓库)'!$A:$I,7,FALSE)),0,VLOOKUP(E1070&amp;G1070,'[1]采购入库货量(公司仓库)'!$A:$I,7,FALSE))</f>
        <v>0</v>
      </c>
      <c r="P1070">
        <f t="shared" si="259"/>
        <v>0</v>
      </c>
      <c r="Q1070">
        <f>IF(ISERROR(VLOOKUP(E1070&amp;G1070,'[1]采购入库货量(公司仓库)'!$A:$I,8,FALSE)),0,VLOOKUP(E1070&amp;G1070,'[1]采购入库货量(公司仓库)'!$A:$I,8,FALSE))</f>
        <v>0</v>
      </c>
      <c r="R1070" s="11">
        <f t="shared" si="260"/>
        <v>0</v>
      </c>
      <c r="S1070">
        <f>SUMIF([1]库存总量!$H:$H,E1070&amp;G1070,[1]库存总量!$G:$G)</f>
        <v>0</v>
      </c>
      <c r="T1070">
        <f t="shared" si="261"/>
        <v>0</v>
      </c>
      <c r="U1070">
        <f>SUMIFS([1]库存总量!$G:$G,[1]库存总量!$H:$H,E1070&amp;G1070,[1]库存总量!$A:$A,"B")</f>
        <v>0</v>
      </c>
      <c r="V1070">
        <f t="shared" si="262"/>
        <v>0</v>
      </c>
      <c r="W1070">
        <f>SUMIFS([1]库存总量!$G:$G,[1]库存总量!$H:$H,E1070&amp;G1070,[1]库存总量!$A:$A,"K")</f>
        <v>0</v>
      </c>
      <c r="X1070">
        <f t="shared" si="263"/>
        <v>0</v>
      </c>
      <c r="Y1070">
        <f t="shared" si="264"/>
        <v>0</v>
      </c>
      <c r="Z1070">
        <f t="shared" si="265"/>
        <v>0</v>
      </c>
      <c r="AA1070">
        <f>(IF(ISERROR(VLOOKUP(E1070&amp;G1070,'[1]采购入库货量(公司仓库)'!$A:$H,7,FALSE)),0,VLOOKUP(E1070&amp;G1070,'[1]采购入库货量(公司仓库)'!$A:$H,7,FALSE)))*L1070-(IF(ISERROR(VLOOKUP(E1070&amp;G1070,'[1]采购入库货量(公司仓库)'!$A:$H,8,FALSE)),0,VLOOKUP(E1070&amp;G1070,'[1]采购入库货量(公司仓库)'!$A:$H,8,FALSE)))</f>
        <v>0</v>
      </c>
      <c r="AB1070">
        <f>SUMIF([1]销售数据!$B:$B,E1070&amp;G1070,[1]销售数据!$G:$G)</f>
        <v>0</v>
      </c>
      <c r="AC1070">
        <f t="shared" si="266"/>
        <v>0</v>
      </c>
      <c r="AD1070" t="str">
        <f t="shared" si="256"/>
        <v/>
      </c>
      <c r="AE1070">
        <f>SUMIF([1]销售数据!$B:$B,AD1070,[1]销售数据!$L:$L)</f>
        <v>0</v>
      </c>
      <c r="AF1070">
        <f>SUMIF([1]销售数据!$B:$B,AD1070,[1]销售数据!$K:$K)</f>
        <v>0</v>
      </c>
      <c r="AG1070">
        <f>SUMIF([1]销售数据!$B:$B,AD1070,[1]销售数据!$J:$J)</f>
        <v>0</v>
      </c>
      <c r="AH1070">
        <f>SUMIF([1]销售数据!$B:$B,AD1070,[1]销售数据!$I:$I)</f>
        <v>0</v>
      </c>
      <c r="AI1070">
        <f>SUMIF([1]销售数据!$B:$B,AD1070,[1]销售数据!$H:$H)</f>
        <v>0</v>
      </c>
      <c r="AJ1070" s="19">
        <f t="shared" si="267"/>
        <v>0</v>
      </c>
      <c r="AK1070">
        <f>SUMIF([1]发货店铺数!$B:$B,AD1070,[1]发货店铺数!$G:$G)</f>
        <v>0</v>
      </c>
      <c r="AL1070">
        <f>SUMIF([1]销售店铺数!$B:$B,AD1070,[1]销售店铺数!$G:$G)</f>
        <v>0</v>
      </c>
      <c r="AM1070">
        <f>SUMIF([1]上周销售店铺数!$B:$B,AD1070,[1]上周销售店铺数!$G:$G)</f>
        <v>0</v>
      </c>
      <c r="AN1070" s="19">
        <f t="shared" si="268"/>
        <v>0</v>
      </c>
      <c r="AO1070" s="19">
        <f t="shared" si="257"/>
        <v>0</v>
      </c>
      <c r="AP1070" s="19">
        <f t="shared" si="258"/>
        <v>0</v>
      </c>
      <c r="AQ1070" s="11">
        <f t="shared" si="269"/>
        <v>0</v>
      </c>
      <c r="AR1070" s="19">
        <f t="shared" si="270"/>
        <v>0</v>
      </c>
      <c r="AS1070" s="19">
        <f t="shared" si="271"/>
        <v>0</v>
      </c>
    </row>
    <row r="1071" spans="1:45">
      <c r="A1071"/>
      <c r="B1071"/>
      <c r="C1071"/>
      <c r="D1071"/>
      <c r="E1071"/>
      <c r="F1071"/>
      <c r="G1071"/>
      <c r="H1071"/>
      <c r="L1071" s="8"/>
      <c r="M1071" s="8" t="str">
        <f>IF(ISERROR( VLOOKUP(AD1071,'[1]采购入库货量(公司仓库)'!$A:$I,9,FALSE)),"", VLOOKUP(AD1071,'[1]采购入库货量(公司仓库)'!$A:$I,9,FALSE))</f>
        <v/>
      </c>
      <c r="N1071" s="8" t="str">
        <f>IF(ISERROR( VLOOKUP(AD1071,[1]批发上市日期!$A:$F,6,FALSE)),"",  VLOOKUP(AD1071,[1]批发上市日期!$A:$F,6,FALSE))</f>
        <v/>
      </c>
      <c r="O1071" s="11">
        <f>IF(ISERROR(VLOOKUP(E1071&amp;G1071,'[1]采购入库货量(公司仓库)'!$A:$I,7,FALSE)),0,VLOOKUP(E1071&amp;G1071,'[1]采购入库货量(公司仓库)'!$A:$I,7,FALSE))</f>
        <v>0</v>
      </c>
      <c r="P1071">
        <f t="shared" si="259"/>
        <v>0</v>
      </c>
      <c r="Q1071">
        <f>IF(ISERROR(VLOOKUP(E1071&amp;G1071,'[1]采购入库货量(公司仓库)'!$A:$I,8,FALSE)),0,VLOOKUP(E1071&amp;G1071,'[1]采购入库货量(公司仓库)'!$A:$I,8,FALSE))</f>
        <v>0</v>
      </c>
      <c r="R1071" s="11">
        <f t="shared" si="260"/>
        <v>0</v>
      </c>
      <c r="S1071">
        <f>SUMIF([1]库存总量!$H:$H,E1071&amp;G1071,[1]库存总量!$G:$G)</f>
        <v>0</v>
      </c>
      <c r="T1071">
        <f t="shared" si="261"/>
        <v>0</v>
      </c>
      <c r="U1071">
        <f>SUMIFS([1]库存总量!$G:$G,[1]库存总量!$H:$H,E1071&amp;G1071,[1]库存总量!$A:$A,"B")</f>
        <v>0</v>
      </c>
      <c r="V1071">
        <f t="shared" si="262"/>
        <v>0</v>
      </c>
      <c r="W1071">
        <f>SUMIFS([1]库存总量!$G:$G,[1]库存总量!$H:$H,E1071&amp;G1071,[1]库存总量!$A:$A,"K")</f>
        <v>0</v>
      </c>
      <c r="X1071">
        <f t="shared" si="263"/>
        <v>0</v>
      </c>
      <c r="Y1071">
        <f t="shared" si="264"/>
        <v>0</v>
      </c>
      <c r="Z1071">
        <f t="shared" si="265"/>
        <v>0</v>
      </c>
      <c r="AA1071">
        <f>(IF(ISERROR(VLOOKUP(E1071&amp;G1071,'[1]采购入库货量(公司仓库)'!$A:$H,7,FALSE)),0,VLOOKUP(E1071&amp;G1071,'[1]采购入库货量(公司仓库)'!$A:$H,7,FALSE)))*L1071-(IF(ISERROR(VLOOKUP(E1071&amp;G1071,'[1]采购入库货量(公司仓库)'!$A:$H,8,FALSE)),0,VLOOKUP(E1071&amp;G1071,'[1]采购入库货量(公司仓库)'!$A:$H,8,FALSE)))</f>
        <v>0</v>
      </c>
      <c r="AB1071">
        <f>SUMIF([1]销售数据!$B:$B,E1071&amp;G1071,[1]销售数据!$G:$G)</f>
        <v>0</v>
      </c>
      <c r="AC1071">
        <f t="shared" si="266"/>
        <v>0</v>
      </c>
      <c r="AD1071" t="str">
        <f t="shared" si="256"/>
        <v/>
      </c>
      <c r="AE1071">
        <f>SUMIF([1]销售数据!$B:$B,AD1071,[1]销售数据!$L:$L)</f>
        <v>0</v>
      </c>
      <c r="AF1071">
        <f>SUMIF([1]销售数据!$B:$B,AD1071,[1]销售数据!$K:$K)</f>
        <v>0</v>
      </c>
      <c r="AG1071">
        <f>SUMIF([1]销售数据!$B:$B,AD1071,[1]销售数据!$J:$J)</f>
        <v>0</v>
      </c>
      <c r="AH1071">
        <f>SUMIF([1]销售数据!$B:$B,AD1071,[1]销售数据!$I:$I)</f>
        <v>0</v>
      </c>
      <c r="AI1071">
        <f>SUMIF([1]销售数据!$B:$B,AD1071,[1]销售数据!$H:$H)</f>
        <v>0</v>
      </c>
      <c r="AJ1071" s="19">
        <f t="shared" si="267"/>
        <v>0</v>
      </c>
      <c r="AK1071">
        <f>SUMIF([1]发货店铺数!$B:$B,AD1071,[1]发货店铺数!$G:$G)</f>
        <v>0</v>
      </c>
      <c r="AL1071">
        <f>SUMIF([1]销售店铺数!$B:$B,AD1071,[1]销售店铺数!$G:$G)</f>
        <v>0</v>
      </c>
      <c r="AM1071">
        <f>SUMIF([1]上周销售店铺数!$B:$B,AD1071,[1]上周销售店铺数!$G:$G)</f>
        <v>0</v>
      </c>
      <c r="AN1071" s="19">
        <f t="shared" si="268"/>
        <v>0</v>
      </c>
      <c r="AO1071" s="19">
        <f t="shared" si="257"/>
        <v>0</v>
      </c>
      <c r="AP1071" s="19">
        <f t="shared" si="258"/>
        <v>0</v>
      </c>
      <c r="AQ1071" s="11">
        <f t="shared" si="269"/>
        <v>0</v>
      </c>
      <c r="AR1071" s="19">
        <f t="shared" si="270"/>
        <v>0</v>
      </c>
      <c r="AS1071" s="19">
        <f t="shared" si="271"/>
        <v>0</v>
      </c>
    </row>
    <row r="1072" spans="1:45">
      <c r="A1072"/>
      <c r="B1072"/>
      <c r="C1072"/>
      <c r="D1072"/>
      <c r="E1072"/>
      <c r="F1072"/>
      <c r="G1072"/>
      <c r="H1072"/>
      <c r="L1072" s="8"/>
      <c r="M1072" s="8" t="str">
        <f>IF(ISERROR( VLOOKUP(AD1072,'[1]采购入库货量(公司仓库)'!$A:$I,9,FALSE)),"", VLOOKUP(AD1072,'[1]采购入库货量(公司仓库)'!$A:$I,9,FALSE))</f>
        <v/>
      </c>
      <c r="N1072" s="8" t="str">
        <f>IF(ISERROR( VLOOKUP(AD1072,[1]批发上市日期!$A:$F,6,FALSE)),"",  VLOOKUP(AD1072,[1]批发上市日期!$A:$F,6,FALSE))</f>
        <v/>
      </c>
      <c r="O1072" s="11">
        <f>IF(ISERROR(VLOOKUP(E1072&amp;G1072,'[1]采购入库货量(公司仓库)'!$A:$I,7,FALSE)),0,VLOOKUP(E1072&amp;G1072,'[1]采购入库货量(公司仓库)'!$A:$I,7,FALSE))</f>
        <v>0</v>
      </c>
      <c r="P1072">
        <f t="shared" si="259"/>
        <v>0</v>
      </c>
      <c r="Q1072">
        <f>IF(ISERROR(VLOOKUP(E1072&amp;G1072,'[1]采购入库货量(公司仓库)'!$A:$I,8,FALSE)),0,VLOOKUP(E1072&amp;G1072,'[1]采购入库货量(公司仓库)'!$A:$I,8,FALSE))</f>
        <v>0</v>
      </c>
      <c r="R1072" s="11">
        <f t="shared" si="260"/>
        <v>0</v>
      </c>
      <c r="S1072">
        <f>SUMIF([1]库存总量!$H:$H,E1072&amp;G1072,[1]库存总量!$G:$G)</f>
        <v>0</v>
      </c>
      <c r="T1072">
        <f t="shared" si="261"/>
        <v>0</v>
      </c>
      <c r="U1072">
        <f>SUMIFS([1]库存总量!$G:$G,[1]库存总量!$H:$H,E1072&amp;G1072,[1]库存总量!$A:$A,"B")</f>
        <v>0</v>
      </c>
      <c r="V1072">
        <f t="shared" si="262"/>
        <v>0</v>
      </c>
      <c r="W1072">
        <f>SUMIFS([1]库存总量!$G:$G,[1]库存总量!$H:$H,E1072&amp;G1072,[1]库存总量!$A:$A,"K")</f>
        <v>0</v>
      </c>
      <c r="X1072">
        <f t="shared" si="263"/>
        <v>0</v>
      </c>
      <c r="Y1072">
        <f t="shared" si="264"/>
        <v>0</v>
      </c>
      <c r="Z1072">
        <f t="shared" si="265"/>
        <v>0</v>
      </c>
      <c r="AA1072">
        <f>(IF(ISERROR(VLOOKUP(E1072&amp;G1072,'[1]采购入库货量(公司仓库)'!$A:$H,7,FALSE)),0,VLOOKUP(E1072&amp;G1072,'[1]采购入库货量(公司仓库)'!$A:$H,7,FALSE)))*L1072-(IF(ISERROR(VLOOKUP(E1072&amp;G1072,'[1]采购入库货量(公司仓库)'!$A:$H,8,FALSE)),0,VLOOKUP(E1072&amp;G1072,'[1]采购入库货量(公司仓库)'!$A:$H,8,FALSE)))</f>
        <v>0</v>
      </c>
      <c r="AB1072">
        <f>SUMIF([1]销售数据!$B:$B,E1072&amp;G1072,[1]销售数据!$G:$G)</f>
        <v>0</v>
      </c>
      <c r="AC1072">
        <f t="shared" si="266"/>
        <v>0</v>
      </c>
      <c r="AD1072" t="str">
        <f t="shared" si="256"/>
        <v/>
      </c>
      <c r="AE1072">
        <f>SUMIF([1]销售数据!$B:$B,AD1072,[1]销售数据!$L:$L)</f>
        <v>0</v>
      </c>
      <c r="AF1072">
        <f>SUMIF([1]销售数据!$B:$B,AD1072,[1]销售数据!$K:$K)</f>
        <v>0</v>
      </c>
      <c r="AG1072">
        <f>SUMIF([1]销售数据!$B:$B,AD1072,[1]销售数据!$J:$J)</f>
        <v>0</v>
      </c>
      <c r="AH1072">
        <f>SUMIF([1]销售数据!$B:$B,AD1072,[1]销售数据!$I:$I)</f>
        <v>0</v>
      </c>
      <c r="AI1072">
        <f>SUMIF([1]销售数据!$B:$B,AD1072,[1]销售数据!$H:$H)</f>
        <v>0</v>
      </c>
      <c r="AJ1072" s="19">
        <f t="shared" si="267"/>
        <v>0</v>
      </c>
      <c r="AK1072">
        <f>SUMIF([1]发货店铺数!$B:$B,AD1072,[1]发货店铺数!$G:$G)</f>
        <v>0</v>
      </c>
      <c r="AL1072">
        <f>SUMIF([1]销售店铺数!$B:$B,AD1072,[1]销售店铺数!$G:$G)</f>
        <v>0</v>
      </c>
      <c r="AM1072">
        <f>SUMIF([1]上周销售店铺数!$B:$B,AD1072,[1]上周销售店铺数!$G:$G)</f>
        <v>0</v>
      </c>
      <c r="AN1072" s="19">
        <f t="shared" si="268"/>
        <v>0</v>
      </c>
      <c r="AO1072" s="19">
        <f t="shared" si="257"/>
        <v>0</v>
      </c>
      <c r="AP1072" s="19">
        <f t="shared" si="258"/>
        <v>0</v>
      </c>
      <c r="AQ1072" s="11">
        <f t="shared" si="269"/>
        <v>0</v>
      </c>
      <c r="AR1072" s="19">
        <f t="shared" si="270"/>
        <v>0</v>
      </c>
      <c r="AS1072" s="19">
        <f t="shared" si="271"/>
        <v>0</v>
      </c>
    </row>
    <row r="1073" spans="1:45">
      <c r="A1073"/>
      <c r="B1073"/>
      <c r="C1073"/>
      <c r="D1073"/>
      <c r="E1073"/>
      <c r="F1073"/>
      <c r="G1073"/>
      <c r="H1073"/>
      <c r="L1073" s="8"/>
      <c r="M1073" s="8" t="str">
        <f>IF(ISERROR( VLOOKUP(AD1073,'[1]采购入库货量(公司仓库)'!$A:$I,9,FALSE)),"", VLOOKUP(AD1073,'[1]采购入库货量(公司仓库)'!$A:$I,9,FALSE))</f>
        <v/>
      </c>
      <c r="N1073" s="8" t="str">
        <f>IF(ISERROR( VLOOKUP(AD1073,[1]批发上市日期!$A:$F,6,FALSE)),"",  VLOOKUP(AD1073,[1]批发上市日期!$A:$F,6,FALSE))</f>
        <v/>
      </c>
      <c r="O1073" s="11">
        <f>IF(ISERROR(VLOOKUP(E1073&amp;G1073,'[1]采购入库货量(公司仓库)'!$A:$I,7,FALSE)),0,VLOOKUP(E1073&amp;G1073,'[1]采购入库货量(公司仓库)'!$A:$I,7,FALSE))</f>
        <v>0</v>
      </c>
      <c r="P1073">
        <f t="shared" si="259"/>
        <v>0</v>
      </c>
      <c r="Q1073">
        <f>IF(ISERROR(VLOOKUP(E1073&amp;G1073,'[1]采购入库货量(公司仓库)'!$A:$I,8,FALSE)),0,VLOOKUP(E1073&amp;G1073,'[1]采购入库货量(公司仓库)'!$A:$I,8,FALSE))</f>
        <v>0</v>
      </c>
      <c r="R1073" s="11">
        <f t="shared" si="260"/>
        <v>0</v>
      </c>
      <c r="S1073">
        <f>SUMIF([1]库存总量!$H:$H,E1073&amp;G1073,[1]库存总量!$G:$G)</f>
        <v>0</v>
      </c>
      <c r="T1073">
        <f t="shared" si="261"/>
        <v>0</v>
      </c>
      <c r="U1073">
        <f>SUMIFS([1]库存总量!$G:$G,[1]库存总量!$H:$H,E1073&amp;G1073,[1]库存总量!$A:$A,"B")</f>
        <v>0</v>
      </c>
      <c r="V1073">
        <f t="shared" si="262"/>
        <v>0</v>
      </c>
      <c r="W1073">
        <f>SUMIFS([1]库存总量!$G:$G,[1]库存总量!$H:$H,E1073&amp;G1073,[1]库存总量!$A:$A,"K")</f>
        <v>0</v>
      </c>
      <c r="X1073">
        <f t="shared" si="263"/>
        <v>0</v>
      </c>
      <c r="Y1073">
        <f t="shared" si="264"/>
        <v>0</v>
      </c>
      <c r="Z1073">
        <f t="shared" si="265"/>
        <v>0</v>
      </c>
      <c r="AA1073">
        <f>(IF(ISERROR(VLOOKUP(E1073&amp;G1073,'[1]采购入库货量(公司仓库)'!$A:$H,7,FALSE)),0,VLOOKUP(E1073&amp;G1073,'[1]采购入库货量(公司仓库)'!$A:$H,7,FALSE)))*L1073-(IF(ISERROR(VLOOKUP(E1073&amp;G1073,'[1]采购入库货量(公司仓库)'!$A:$H,8,FALSE)),0,VLOOKUP(E1073&amp;G1073,'[1]采购入库货量(公司仓库)'!$A:$H,8,FALSE)))</f>
        <v>0</v>
      </c>
      <c r="AB1073">
        <f>SUMIF([1]销售数据!$B:$B,E1073&amp;G1073,[1]销售数据!$G:$G)</f>
        <v>0</v>
      </c>
      <c r="AC1073">
        <f t="shared" si="266"/>
        <v>0</v>
      </c>
      <c r="AD1073" t="str">
        <f t="shared" si="256"/>
        <v/>
      </c>
      <c r="AE1073">
        <f>SUMIF([1]销售数据!$B:$B,AD1073,[1]销售数据!$L:$L)</f>
        <v>0</v>
      </c>
      <c r="AF1073">
        <f>SUMIF([1]销售数据!$B:$B,AD1073,[1]销售数据!$K:$K)</f>
        <v>0</v>
      </c>
      <c r="AG1073">
        <f>SUMIF([1]销售数据!$B:$B,AD1073,[1]销售数据!$J:$J)</f>
        <v>0</v>
      </c>
      <c r="AH1073">
        <f>SUMIF([1]销售数据!$B:$B,AD1073,[1]销售数据!$I:$I)</f>
        <v>0</v>
      </c>
      <c r="AI1073">
        <f>SUMIF([1]销售数据!$B:$B,AD1073,[1]销售数据!$H:$H)</f>
        <v>0</v>
      </c>
      <c r="AJ1073" s="19">
        <f t="shared" si="267"/>
        <v>0</v>
      </c>
      <c r="AK1073">
        <f>SUMIF([1]发货店铺数!$B:$B,AD1073,[1]发货店铺数!$G:$G)</f>
        <v>0</v>
      </c>
      <c r="AL1073">
        <f>SUMIF([1]销售店铺数!$B:$B,AD1073,[1]销售店铺数!$G:$G)</f>
        <v>0</v>
      </c>
      <c r="AM1073">
        <f>SUMIF([1]上周销售店铺数!$B:$B,AD1073,[1]上周销售店铺数!$G:$G)</f>
        <v>0</v>
      </c>
      <c r="AN1073" s="19">
        <f t="shared" si="268"/>
        <v>0</v>
      </c>
      <c r="AO1073" s="19">
        <f t="shared" si="257"/>
        <v>0</v>
      </c>
      <c r="AP1073" s="19">
        <f t="shared" si="258"/>
        <v>0</v>
      </c>
      <c r="AQ1073" s="11">
        <f t="shared" si="269"/>
        <v>0</v>
      </c>
      <c r="AR1073" s="19">
        <f t="shared" si="270"/>
        <v>0</v>
      </c>
      <c r="AS1073" s="19">
        <f t="shared" si="271"/>
        <v>0</v>
      </c>
    </row>
    <row r="1074" spans="1:45">
      <c r="A1074"/>
      <c r="B1074"/>
      <c r="C1074"/>
      <c r="D1074"/>
      <c r="E1074"/>
      <c r="F1074"/>
      <c r="G1074"/>
      <c r="H1074"/>
      <c r="L1074" s="8"/>
      <c r="M1074" s="8" t="str">
        <f>IF(ISERROR( VLOOKUP(AD1074,'[1]采购入库货量(公司仓库)'!$A:$I,9,FALSE)),"", VLOOKUP(AD1074,'[1]采购入库货量(公司仓库)'!$A:$I,9,FALSE))</f>
        <v/>
      </c>
      <c r="N1074" s="8" t="str">
        <f>IF(ISERROR( VLOOKUP(AD1074,[1]批发上市日期!$A:$F,6,FALSE)),"",  VLOOKUP(AD1074,[1]批发上市日期!$A:$F,6,FALSE))</f>
        <v/>
      </c>
      <c r="O1074" s="11">
        <f>IF(ISERROR(VLOOKUP(E1074&amp;G1074,'[1]采购入库货量(公司仓库)'!$A:$I,7,FALSE)),0,VLOOKUP(E1074&amp;G1074,'[1]采购入库货量(公司仓库)'!$A:$I,7,FALSE))</f>
        <v>0</v>
      </c>
      <c r="P1074">
        <f t="shared" si="259"/>
        <v>0</v>
      </c>
      <c r="Q1074">
        <f>IF(ISERROR(VLOOKUP(E1074&amp;G1074,'[1]采购入库货量(公司仓库)'!$A:$I,8,FALSE)),0,VLOOKUP(E1074&amp;G1074,'[1]采购入库货量(公司仓库)'!$A:$I,8,FALSE))</f>
        <v>0</v>
      </c>
      <c r="R1074" s="11">
        <f t="shared" si="260"/>
        <v>0</v>
      </c>
      <c r="S1074">
        <f>SUMIF([1]库存总量!$H:$H,E1074&amp;G1074,[1]库存总量!$G:$G)</f>
        <v>0</v>
      </c>
      <c r="T1074">
        <f t="shared" si="261"/>
        <v>0</v>
      </c>
      <c r="U1074">
        <f>SUMIFS([1]库存总量!$G:$G,[1]库存总量!$H:$H,E1074&amp;G1074,[1]库存总量!$A:$A,"B")</f>
        <v>0</v>
      </c>
      <c r="V1074">
        <f t="shared" si="262"/>
        <v>0</v>
      </c>
      <c r="W1074">
        <f>SUMIFS([1]库存总量!$G:$G,[1]库存总量!$H:$H,E1074&amp;G1074,[1]库存总量!$A:$A,"K")</f>
        <v>0</v>
      </c>
      <c r="X1074">
        <f t="shared" si="263"/>
        <v>0</v>
      </c>
      <c r="Y1074">
        <f t="shared" si="264"/>
        <v>0</v>
      </c>
      <c r="Z1074">
        <f t="shared" si="265"/>
        <v>0</v>
      </c>
      <c r="AA1074">
        <f>(IF(ISERROR(VLOOKUP(E1074&amp;G1074,'[1]采购入库货量(公司仓库)'!$A:$H,7,FALSE)),0,VLOOKUP(E1074&amp;G1074,'[1]采购入库货量(公司仓库)'!$A:$H,7,FALSE)))*L1074-(IF(ISERROR(VLOOKUP(E1074&amp;G1074,'[1]采购入库货量(公司仓库)'!$A:$H,8,FALSE)),0,VLOOKUP(E1074&amp;G1074,'[1]采购入库货量(公司仓库)'!$A:$H,8,FALSE)))</f>
        <v>0</v>
      </c>
      <c r="AB1074">
        <f>SUMIF([1]销售数据!$B:$B,E1074&amp;G1074,[1]销售数据!$G:$G)</f>
        <v>0</v>
      </c>
      <c r="AC1074">
        <f t="shared" si="266"/>
        <v>0</v>
      </c>
      <c r="AD1074" t="str">
        <f t="shared" si="256"/>
        <v/>
      </c>
      <c r="AE1074">
        <f>SUMIF([1]销售数据!$B:$B,AD1074,[1]销售数据!$L:$L)</f>
        <v>0</v>
      </c>
      <c r="AF1074">
        <f>SUMIF([1]销售数据!$B:$B,AD1074,[1]销售数据!$K:$K)</f>
        <v>0</v>
      </c>
      <c r="AG1074">
        <f>SUMIF([1]销售数据!$B:$B,AD1074,[1]销售数据!$J:$J)</f>
        <v>0</v>
      </c>
      <c r="AH1074">
        <f>SUMIF([1]销售数据!$B:$B,AD1074,[1]销售数据!$I:$I)</f>
        <v>0</v>
      </c>
      <c r="AI1074">
        <f>SUMIF([1]销售数据!$B:$B,AD1074,[1]销售数据!$H:$H)</f>
        <v>0</v>
      </c>
      <c r="AJ1074" s="19">
        <f t="shared" si="267"/>
        <v>0</v>
      </c>
      <c r="AK1074">
        <f>SUMIF([1]发货店铺数!$B:$B,AD1074,[1]发货店铺数!$G:$G)</f>
        <v>0</v>
      </c>
      <c r="AL1074">
        <f>SUMIF([1]销售店铺数!$B:$B,AD1074,[1]销售店铺数!$G:$G)</f>
        <v>0</v>
      </c>
      <c r="AM1074">
        <f>SUMIF([1]上周销售店铺数!$B:$B,AD1074,[1]上周销售店铺数!$G:$G)</f>
        <v>0</v>
      </c>
      <c r="AN1074" s="19">
        <f t="shared" si="268"/>
        <v>0</v>
      </c>
      <c r="AO1074" s="19">
        <f t="shared" si="257"/>
        <v>0</v>
      </c>
      <c r="AP1074" s="19">
        <f t="shared" si="258"/>
        <v>0</v>
      </c>
      <c r="AQ1074" s="11">
        <f t="shared" si="269"/>
        <v>0</v>
      </c>
      <c r="AR1074" s="19">
        <f t="shared" si="270"/>
        <v>0</v>
      </c>
      <c r="AS1074" s="19">
        <f t="shared" si="271"/>
        <v>0</v>
      </c>
    </row>
    <row r="1075" spans="1:45">
      <c r="A1075"/>
      <c r="B1075"/>
      <c r="C1075"/>
      <c r="D1075"/>
      <c r="E1075"/>
      <c r="F1075"/>
      <c r="G1075"/>
      <c r="H1075"/>
      <c r="L1075" s="8"/>
      <c r="M1075" s="8" t="str">
        <f>IF(ISERROR( VLOOKUP(AD1075,'[1]采购入库货量(公司仓库)'!$A:$I,9,FALSE)),"", VLOOKUP(AD1075,'[1]采购入库货量(公司仓库)'!$A:$I,9,FALSE))</f>
        <v/>
      </c>
      <c r="N1075" s="8" t="str">
        <f>IF(ISERROR( VLOOKUP(AD1075,[1]批发上市日期!$A:$F,6,FALSE)),"",  VLOOKUP(AD1075,[1]批发上市日期!$A:$F,6,FALSE))</f>
        <v/>
      </c>
      <c r="O1075" s="11">
        <f>IF(ISERROR(VLOOKUP(E1075&amp;G1075,'[1]采购入库货量(公司仓库)'!$A:$I,7,FALSE)),0,VLOOKUP(E1075&amp;G1075,'[1]采购入库货量(公司仓库)'!$A:$I,7,FALSE))</f>
        <v>0</v>
      </c>
      <c r="P1075">
        <f t="shared" si="259"/>
        <v>0</v>
      </c>
      <c r="Q1075">
        <f>IF(ISERROR(VLOOKUP(E1075&amp;G1075,'[1]采购入库货量(公司仓库)'!$A:$I,8,FALSE)),0,VLOOKUP(E1075&amp;G1075,'[1]采购入库货量(公司仓库)'!$A:$I,8,FALSE))</f>
        <v>0</v>
      </c>
      <c r="R1075" s="11">
        <f t="shared" si="260"/>
        <v>0</v>
      </c>
      <c r="S1075">
        <f>SUMIF([1]库存总量!$H:$H,E1075&amp;G1075,[1]库存总量!$G:$G)</f>
        <v>0</v>
      </c>
      <c r="T1075">
        <f t="shared" si="261"/>
        <v>0</v>
      </c>
      <c r="U1075">
        <f>SUMIFS([1]库存总量!$G:$G,[1]库存总量!$H:$H,E1075&amp;G1075,[1]库存总量!$A:$A,"B")</f>
        <v>0</v>
      </c>
      <c r="V1075">
        <f t="shared" si="262"/>
        <v>0</v>
      </c>
      <c r="W1075">
        <f>SUMIFS([1]库存总量!$G:$G,[1]库存总量!$H:$H,E1075&amp;G1075,[1]库存总量!$A:$A,"K")</f>
        <v>0</v>
      </c>
      <c r="X1075">
        <f t="shared" si="263"/>
        <v>0</v>
      </c>
      <c r="Y1075">
        <f t="shared" si="264"/>
        <v>0</v>
      </c>
      <c r="Z1075">
        <f t="shared" si="265"/>
        <v>0</v>
      </c>
      <c r="AA1075">
        <f>(IF(ISERROR(VLOOKUP(E1075&amp;G1075,'[1]采购入库货量(公司仓库)'!$A:$H,7,FALSE)),0,VLOOKUP(E1075&amp;G1075,'[1]采购入库货量(公司仓库)'!$A:$H,7,FALSE)))*L1075-(IF(ISERROR(VLOOKUP(E1075&amp;G1075,'[1]采购入库货量(公司仓库)'!$A:$H,8,FALSE)),0,VLOOKUP(E1075&amp;G1075,'[1]采购入库货量(公司仓库)'!$A:$H,8,FALSE)))</f>
        <v>0</v>
      </c>
      <c r="AB1075">
        <f>SUMIF([1]销售数据!$B:$B,E1075&amp;G1075,[1]销售数据!$G:$G)</f>
        <v>0</v>
      </c>
      <c r="AC1075">
        <f t="shared" si="266"/>
        <v>0</v>
      </c>
      <c r="AD1075" t="str">
        <f t="shared" si="256"/>
        <v/>
      </c>
      <c r="AE1075">
        <f>SUMIF([1]销售数据!$B:$B,AD1075,[1]销售数据!$L:$L)</f>
        <v>0</v>
      </c>
      <c r="AF1075">
        <f>SUMIF([1]销售数据!$B:$B,AD1075,[1]销售数据!$K:$K)</f>
        <v>0</v>
      </c>
      <c r="AG1075">
        <f>SUMIF([1]销售数据!$B:$B,AD1075,[1]销售数据!$J:$J)</f>
        <v>0</v>
      </c>
      <c r="AH1075">
        <f>SUMIF([1]销售数据!$B:$B,AD1075,[1]销售数据!$I:$I)</f>
        <v>0</v>
      </c>
      <c r="AI1075">
        <f>SUMIF([1]销售数据!$B:$B,AD1075,[1]销售数据!$H:$H)</f>
        <v>0</v>
      </c>
      <c r="AJ1075" s="19">
        <f t="shared" si="267"/>
        <v>0</v>
      </c>
      <c r="AK1075">
        <f>SUMIF([1]发货店铺数!$B:$B,AD1075,[1]发货店铺数!$G:$G)</f>
        <v>0</v>
      </c>
      <c r="AL1075">
        <f>SUMIF([1]销售店铺数!$B:$B,AD1075,[1]销售店铺数!$G:$G)</f>
        <v>0</v>
      </c>
      <c r="AM1075">
        <f>SUMIF([1]上周销售店铺数!$B:$B,AD1075,[1]上周销售店铺数!$G:$G)</f>
        <v>0</v>
      </c>
      <c r="AN1075" s="19">
        <f t="shared" si="268"/>
        <v>0</v>
      </c>
      <c r="AO1075" s="19">
        <f t="shared" si="257"/>
        <v>0</v>
      </c>
      <c r="AP1075" s="19">
        <f t="shared" si="258"/>
        <v>0</v>
      </c>
      <c r="AQ1075" s="11">
        <f t="shared" si="269"/>
        <v>0</v>
      </c>
      <c r="AR1075" s="19">
        <f t="shared" si="270"/>
        <v>0</v>
      </c>
      <c r="AS1075" s="19">
        <f t="shared" si="271"/>
        <v>0</v>
      </c>
    </row>
    <row r="1076" spans="1:45">
      <c r="A1076"/>
      <c r="B1076"/>
      <c r="C1076"/>
      <c r="D1076"/>
      <c r="E1076"/>
      <c r="F1076"/>
      <c r="G1076"/>
      <c r="H1076"/>
      <c r="L1076" s="8"/>
      <c r="M1076" s="8" t="str">
        <f>IF(ISERROR( VLOOKUP(AD1076,'[1]采购入库货量(公司仓库)'!$A:$I,9,FALSE)),"", VLOOKUP(AD1076,'[1]采购入库货量(公司仓库)'!$A:$I,9,FALSE))</f>
        <v/>
      </c>
      <c r="N1076" s="8" t="str">
        <f>IF(ISERROR( VLOOKUP(AD1076,[1]批发上市日期!$A:$F,6,FALSE)),"",  VLOOKUP(AD1076,[1]批发上市日期!$A:$F,6,FALSE))</f>
        <v/>
      </c>
      <c r="O1076" s="11">
        <f>IF(ISERROR(VLOOKUP(E1076&amp;G1076,'[1]采购入库货量(公司仓库)'!$A:$I,7,FALSE)),0,VLOOKUP(E1076&amp;G1076,'[1]采购入库货量(公司仓库)'!$A:$I,7,FALSE))</f>
        <v>0</v>
      </c>
      <c r="P1076">
        <f t="shared" si="259"/>
        <v>0</v>
      </c>
      <c r="Q1076">
        <f>IF(ISERROR(VLOOKUP(E1076&amp;G1076,'[1]采购入库货量(公司仓库)'!$A:$I,8,FALSE)),0,VLOOKUP(E1076&amp;G1076,'[1]采购入库货量(公司仓库)'!$A:$I,8,FALSE))</f>
        <v>0</v>
      </c>
      <c r="R1076" s="11">
        <f t="shared" si="260"/>
        <v>0</v>
      </c>
      <c r="S1076">
        <f>SUMIF([1]库存总量!$H:$H,E1076&amp;G1076,[1]库存总量!$G:$G)</f>
        <v>0</v>
      </c>
      <c r="T1076">
        <f t="shared" si="261"/>
        <v>0</v>
      </c>
      <c r="U1076">
        <f>SUMIFS([1]库存总量!$G:$G,[1]库存总量!$H:$H,E1076&amp;G1076,[1]库存总量!$A:$A,"B")</f>
        <v>0</v>
      </c>
      <c r="V1076">
        <f t="shared" si="262"/>
        <v>0</v>
      </c>
      <c r="W1076">
        <f>SUMIFS([1]库存总量!$G:$G,[1]库存总量!$H:$H,E1076&amp;G1076,[1]库存总量!$A:$A,"K")</f>
        <v>0</v>
      </c>
      <c r="X1076">
        <f t="shared" si="263"/>
        <v>0</v>
      </c>
      <c r="Y1076">
        <f t="shared" si="264"/>
        <v>0</v>
      </c>
      <c r="Z1076">
        <f t="shared" si="265"/>
        <v>0</v>
      </c>
      <c r="AA1076">
        <f>(IF(ISERROR(VLOOKUP(E1076&amp;G1076,'[1]采购入库货量(公司仓库)'!$A:$H,7,FALSE)),0,VLOOKUP(E1076&amp;G1076,'[1]采购入库货量(公司仓库)'!$A:$H,7,FALSE)))*L1076-(IF(ISERROR(VLOOKUP(E1076&amp;G1076,'[1]采购入库货量(公司仓库)'!$A:$H,8,FALSE)),0,VLOOKUP(E1076&amp;G1076,'[1]采购入库货量(公司仓库)'!$A:$H,8,FALSE)))</f>
        <v>0</v>
      </c>
      <c r="AB1076">
        <f>SUMIF([1]销售数据!$B:$B,E1076&amp;G1076,[1]销售数据!$G:$G)</f>
        <v>0</v>
      </c>
      <c r="AC1076">
        <f t="shared" si="266"/>
        <v>0</v>
      </c>
      <c r="AD1076" t="str">
        <f t="shared" si="256"/>
        <v/>
      </c>
      <c r="AE1076">
        <f>SUMIF([1]销售数据!$B:$B,AD1076,[1]销售数据!$L:$L)</f>
        <v>0</v>
      </c>
      <c r="AF1076">
        <f>SUMIF([1]销售数据!$B:$B,AD1076,[1]销售数据!$K:$K)</f>
        <v>0</v>
      </c>
      <c r="AG1076">
        <f>SUMIF([1]销售数据!$B:$B,AD1076,[1]销售数据!$J:$J)</f>
        <v>0</v>
      </c>
      <c r="AH1076">
        <f>SUMIF([1]销售数据!$B:$B,AD1076,[1]销售数据!$I:$I)</f>
        <v>0</v>
      </c>
      <c r="AI1076">
        <f>SUMIF([1]销售数据!$B:$B,AD1076,[1]销售数据!$H:$H)</f>
        <v>0</v>
      </c>
      <c r="AJ1076" s="19">
        <f t="shared" si="267"/>
        <v>0</v>
      </c>
      <c r="AK1076">
        <f>SUMIF([1]发货店铺数!$B:$B,AD1076,[1]发货店铺数!$G:$G)</f>
        <v>0</v>
      </c>
      <c r="AL1076">
        <f>SUMIF([1]销售店铺数!$B:$B,AD1076,[1]销售店铺数!$G:$G)</f>
        <v>0</v>
      </c>
      <c r="AM1076">
        <f>SUMIF([1]上周销售店铺数!$B:$B,AD1076,[1]上周销售店铺数!$G:$G)</f>
        <v>0</v>
      </c>
      <c r="AN1076" s="19">
        <f t="shared" si="268"/>
        <v>0</v>
      </c>
      <c r="AO1076" s="19">
        <f t="shared" si="257"/>
        <v>0</v>
      </c>
      <c r="AP1076" s="19">
        <f t="shared" si="258"/>
        <v>0</v>
      </c>
      <c r="AQ1076" s="11">
        <f t="shared" si="269"/>
        <v>0</v>
      </c>
      <c r="AR1076" s="19">
        <f t="shared" si="270"/>
        <v>0</v>
      </c>
      <c r="AS1076" s="19">
        <f t="shared" si="271"/>
        <v>0</v>
      </c>
    </row>
    <row r="1077" spans="1:45">
      <c r="A1077"/>
      <c r="B1077"/>
      <c r="C1077"/>
      <c r="D1077"/>
      <c r="E1077"/>
      <c r="F1077"/>
      <c r="G1077"/>
      <c r="H1077"/>
      <c r="L1077" s="8"/>
      <c r="M1077" s="8" t="str">
        <f>IF(ISERROR( VLOOKUP(AD1077,'[1]采购入库货量(公司仓库)'!$A:$I,9,FALSE)),"", VLOOKUP(AD1077,'[1]采购入库货量(公司仓库)'!$A:$I,9,FALSE))</f>
        <v/>
      </c>
      <c r="N1077" s="8" t="str">
        <f>IF(ISERROR( VLOOKUP(AD1077,[1]批发上市日期!$A:$F,6,FALSE)),"",  VLOOKUP(AD1077,[1]批发上市日期!$A:$F,6,FALSE))</f>
        <v/>
      </c>
      <c r="O1077" s="11">
        <f>IF(ISERROR(VLOOKUP(E1077&amp;G1077,'[1]采购入库货量(公司仓库)'!$A:$I,7,FALSE)),0,VLOOKUP(E1077&amp;G1077,'[1]采购入库货量(公司仓库)'!$A:$I,7,FALSE))</f>
        <v>0</v>
      </c>
      <c r="P1077">
        <f t="shared" si="259"/>
        <v>0</v>
      </c>
      <c r="Q1077">
        <f>IF(ISERROR(VLOOKUP(E1077&amp;G1077,'[1]采购入库货量(公司仓库)'!$A:$I,8,FALSE)),0,VLOOKUP(E1077&amp;G1077,'[1]采购入库货量(公司仓库)'!$A:$I,8,FALSE))</f>
        <v>0</v>
      </c>
      <c r="R1077" s="11">
        <f t="shared" si="260"/>
        <v>0</v>
      </c>
      <c r="S1077">
        <f>SUMIF([1]库存总量!$H:$H,E1077&amp;G1077,[1]库存总量!$G:$G)</f>
        <v>0</v>
      </c>
      <c r="T1077">
        <f t="shared" si="261"/>
        <v>0</v>
      </c>
      <c r="U1077">
        <f>SUMIFS([1]库存总量!$G:$G,[1]库存总量!$H:$H,E1077&amp;G1077,[1]库存总量!$A:$A,"B")</f>
        <v>0</v>
      </c>
      <c r="V1077">
        <f t="shared" si="262"/>
        <v>0</v>
      </c>
      <c r="W1077">
        <f>SUMIFS([1]库存总量!$G:$G,[1]库存总量!$H:$H,E1077&amp;G1077,[1]库存总量!$A:$A,"K")</f>
        <v>0</v>
      </c>
      <c r="X1077">
        <f t="shared" si="263"/>
        <v>0</v>
      </c>
      <c r="Y1077">
        <f t="shared" si="264"/>
        <v>0</v>
      </c>
      <c r="Z1077">
        <f t="shared" si="265"/>
        <v>0</v>
      </c>
      <c r="AA1077">
        <f>(IF(ISERROR(VLOOKUP(E1077&amp;G1077,'[1]采购入库货量(公司仓库)'!$A:$H,7,FALSE)),0,VLOOKUP(E1077&amp;G1077,'[1]采购入库货量(公司仓库)'!$A:$H,7,FALSE)))*L1077-(IF(ISERROR(VLOOKUP(E1077&amp;G1077,'[1]采购入库货量(公司仓库)'!$A:$H,8,FALSE)),0,VLOOKUP(E1077&amp;G1077,'[1]采购入库货量(公司仓库)'!$A:$H,8,FALSE)))</f>
        <v>0</v>
      </c>
      <c r="AB1077">
        <f>SUMIF([1]销售数据!$B:$B,E1077&amp;G1077,[1]销售数据!$G:$G)</f>
        <v>0</v>
      </c>
      <c r="AC1077">
        <f t="shared" si="266"/>
        <v>0</v>
      </c>
      <c r="AD1077" t="str">
        <f t="shared" si="256"/>
        <v/>
      </c>
      <c r="AE1077">
        <f>SUMIF([1]销售数据!$B:$B,AD1077,[1]销售数据!$L:$L)</f>
        <v>0</v>
      </c>
      <c r="AF1077">
        <f>SUMIF([1]销售数据!$B:$B,AD1077,[1]销售数据!$K:$K)</f>
        <v>0</v>
      </c>
      <c r="AG1077">
        <f>SUMIF([1]销售数据!$B:$B,AD1077,[1]销售数据!$J:$J)</f>
        <v>0</v>
      </c>
      <c r="AH1077">
        <f>SUMIF([1]销售数据!$B:$B,AD1077,[1]销售数据!$I:$I)</f>
        <v>0</v>
      </c>
      <c r="AI1077">
        <f>SUMIF([1]销售数据!$B:$B,AD1077,[1]销售数据!$H:$H)</f>
        <v>0</v>
      </c>
      <c r="AJ1077" s="19">
        <f t="shared" si="267"/>
        <v>0</v>
      </c>
      <c r="AK1077">
        <f>SUMIF([1]发货店铺数!$B:$B,AD1077,[1]发货店铺数!$G:$G)</f>
        <v>0</v>
      </c>
      <c r="AL1077">
        <f>SUMIF([1]销售店铺数!$B:$B,AD1077,[1]销售店铺数!$G:$G)</f>
        <v>0</v>
      </c>
      <c r="AM1077">
        <f>SUMIF([1]上周销售店铺数!$B:$B,AD1077,[1]上周销售店铺数!$G:$G)</f>
        <v>0</v>
      </c>
      <c r="AN1077" s="19">
        <f t="shared" si="268"/>
        <v>0</v>
      </c>
      <c r="AO1077" s="19">
        <f t="shared" si="257"/>
        <v>0</v>
      </c>
      <c r="AP1077" s="19">
        <f t="shared" si="258"/>
        <v>0</v>
      </c>
      <c r="AQ1077" s="11">
        <f t="shared" si="269"/>
        <v>0</v>
      </c>
      <c r="AR1077" s="19">
        <f t="shared" si="270"/>
        <v>0</v>
      </c>
      <c r="AS1077" s="19">
        <f t="shared" si="271"/>
        <v>0</v>
      </c>
    </row>
    <row r="1078" spans="1:45">
      <c r="A1078"/>
      <c r="B1078"/>
      <c r="C1078"/>
      <c r="D1078"/>
      <c r="E1078"/>
      <c r="F1078"/>
      <c r="G1078"/>
      <c r="H1078"/>
      <c r="L1078" s="8"/>
      <c r="M1078" s="8" t="str">
        <f>IF(ISERROR( VLOOKUP(AD1078,'[1]采购入库货量(公司仓库)'!$A:$I,9,FALSE)),"", VLOOKUP(AD1078,'[1]采购入库货量(公司仓库)'!$A:$I,9,FALSE))</f>
        <v/>
      </c>
      <c r="N1078" s="8" t="str">
        <f>IF(ISERROR( VLOOKUP(AD1078,[1]批发上市日期!$A:$F,6,FALSE)),"",  VLOOKUP(AD1078,[1]批发上市日期!$A:$F,6,FALSE))</f>
        <v/>
      </c>
      <c r="O1078" s="11">
        <f>IF(ISERROR(VLOOKUP(E1078&amp;G1078,'[1]采购入库货量(公司仓库)'!$A:$I,7,FALSE)),0,VLOOKUP(E1078&amp;G1078,'[1]采购入库货量(公司仓库)'!$A:$I,7,FALSE))</f>
        <v>0</v>
      </c>
      <c r="P1078">
        <f t="shared" si="259"/>
        <v>0</v>
      </c>
      <c r="Q1078">
        <f>IF(ISERROR(VLOOKUP(E1078&amp;G1078,'[1]采购入库货量(公司仓库)'!$A:$I,8,FALSE)),0,VLOOKUP(E1078&amp;G1078,'[1]采购入库货量(公司仓库)'!$A:$I,8,FALSE))</f>
        <v>0</v>
      </c>
      <c r="R1078" s="11">
        <f t="shared" si="260"/>
        <v>0</v>
      </c>
      <c r="S1078">
        <f>SUMIF([1]库存总量!$H:$H,E1078&amp;G1078,[1]库存总量!$G:$G)</f>
        <v>0</v>
      </c>
      <c r="T1078">
        <f t="shared" si="261"/>
        <v>0</v>
      </c>
      <c r="U1078">
        <f>SUMIFS([1]库存总量!$G:$G,[1]库存总量!$H:$H,E1078&amp;G1078,[1]库存总量!$A:$A,"B")</f>
        <v>0</v>
      </c>
      <c r="V1078">
        <f t="shared" si="262"/>
        <v>0</v>
      </c>
      <c r="W1078">
        <f>SUMIFS([1]库存总量!$G:$G,[1]库存总量!$H:$H,E1078&amp;G1078,[1]库存总量!$A:$A,"K")</f>
        <v>0</v>
      </c>
      <c r="X1078">
        <f t="shared" si="263"/>
        <v>0</v>
      </c>
      <c r="Y1078">
        <f t="shared" si="264"/>
        <v>0</v>
      </c>
      <c r="Z1078">
        <f t="shared" si="265"/>
        <v>0</v>
      </c>
      <c r="AA1078">
        <f>(IF(ISERROR(VLOOKUP(E1078&amp;G1078,'[1]采购入库货量(公司仓库)'!$A:$H,7,FALSE)),0,VLOOKUP(E1078&amp;G1078,'[1]采购入库货量(公司仓库)'!$A:$H,7,FALSE)))*L1078-(IF(ISERROR(VLOOKUP(E1078&amp;G1078,'[1]采购入库货量(公司仓库)'!$A:$H,8,FALSE)),0,VLOOKUP(E1078&amp;G1078,'[1]采购入库货量(公司仓库)'!$A:$H,8,FALSE)))</f>
        <v>0</v>
      </c>
      <c r="AB1078">
        <f>SUMIF([1]销售数据!$B:$B,E1078&amp;G1078,[1]销售数据!$G:$G)</f>
        <v>0</v>
      </c>
      <c r="AC1078">
        <f t="shared" si="266"/>
        <v>0</v>
      </c>
      <c r="AD1078" t="str">
        <f t="shared" si="256"/>
        <v/>
      </c>
      <c r="AE1078">
        <f>SUMIF([1]销售数据!$B:$B,AD1078,[1]销售数据!$L:$L)</f>
        <v>0</v>
      </c>
      <c r="AF1078">
        <f>SUMIF([1]销售数据!$B:$B,AD1078,[1]销售数据!$K:$K)</f>
        <v>0</v>
      </c>
      <c r="AG1078">
        <f>SUMIF([1]销售数据!$B:$B,AD1078,[1]销售数据!$J:$J)</f>
        <v>0</v>
      </c>
      <c r="AH1078">
        <f>SUMIF([1]销售数据!$B:$B,AD1078,[1]销售数据!$I:$I)</f>
        <v>0</v>
      </c>
      <c r="AI1078">
        <f>SUMIF([1]销售数据!$B:$B,AD1078,[1]销售数据!$H:$H)</f>
        <v>0</v>
      </c>
      <c r="AJ1078" s="19">
        <f t="shared" si="267"/>
        <v>0</v>
      </c>
      <c r="AK1078">
        <f>SUMIF([1]发货店铺数!$B:$B,AD1078,[1]发货店铺数!$G:$G)</f>
        <v>0</v>
      </c>
      <c r="AL1078">
        <f>SUMIF([1]销售店铺数!$B:$B,AD1078,[1]销售店铺数!$G:$G)</f>
        <v>0</v>
      </c>
      <c r="AM1078">
        <f>SUMIF([1]上周销售店铺数!$B:$B,AD1078,[1]上周销售店铺数!$G:$G)</f>
        <v>0</v>
      </c>
      <c r="AN1078" s="19">
        <f t="shared" si="268"/>
        <v>0</v>
      </c>
      <c r="AO1078" s="19">
        <f t="shared" si="257"/>
        <v>0</v>
      </c>
      <c r="AP1078" s="19">
        <f t="shared" si="258"/>
        <v>0</v>
      </c>
      <c r="AQ1078" s="11">
        <f t="shared" si="269"/>
        <v>0</v>
      </c>
      <c r="AR1078" s="19">
        <f t="shared" si="270"/>
        <v>0</v>
      </c>
      <c r="AS1078" s="19">
        <f t="shared" si="271"/>
        <v>0</v>
      </c>
    </row>
    <row r="1079" spans="1:45">
      <c r="A1079"/>
      <c r="B1079"/>
      <c r="C1079"/>
      <c r="D1079"/>
      <c r="E1079"/>
      <c r="F1079"/>
      <c r="G1079"/>
      <c r="H1079"/>
      <c r="L1079" s="8"/>
      <c r="M1079" s="8" t="str">
        <f>IF(ISERROR( VLOOKUP(AD1079,'[1]采购入库货量(公司仓库)'!$A:$I,9,FALSE)),"", VLOOKUP(AD1079,'[1]采购入库货量(公司仓库)'!$A:$I,9,FALSE))</f>
        <v/>
      </c>
      <c r="N1079" s="8" t="str">
        <f>IF(ISERROR( VLOOKUP(AD1079,[1]批发上市日期!$A:$F,6,FALSE)),"",  VLOOKUP(AD1079,[1]批发上市日期!$A:$F,6,FALSE))</f>
        <v/>
      </c>
      <c r="O1079" s="11">
        <f>IF(ISERROR(VLOOKUP(E1079&amp;G1079,'[1]采购入库货量(公司仓库)'!$A:$I,7,FALSE)),0,VLOOKUP(E1079&amp;G1079,'[1]采购入库货量(公司仓库)'!$A:$I,7,FALSE))</f>
        <v>0</v>
      </c>
      <c r="P1079">
        <f t="shared" si="259"/>
        <v>0</v>
      </c>
      <c r="Q1079">
        <f>IF(ISERROR(VLOOKUP(E1079&amp;G1079,'[1]采购入库货量(公司仓库)'!$A:$I,8,FALSE)),0,VLOOKUP(E1079&amp;G1079,'[1]采购入库货量(公司仓库)'!$A:$I,8,FALSE))</f>
        <v>0</v>
      </c>
      <c r="R1079" s="11">
        <f t="shared" si="260"/>
        <v>0</v>
      </c>
      <c r="S1079">
        <f>SUMIF([1]库存总量!$H:$H,E1079&amp;G1079,[1]库存总量!$G:$G)</f>
        <v>0</v>
      </c>
      <c r="T1079">
        <f t="shared" si="261"/>
        <v>0</v>
      </c>
      <c r="U1079">
        <f>SUMIFS([1]库存总量!$G:$G,[1]库存总量!$H:$H,E1079&amp;G1079,[1]库存总量!$A:$A,"B")</f>
        <v>0</v>
      </c>
      <c r="V1079">
        <f t="shared" si="262"/>
        <v>0</v>
      </c>
      <c r="W1079">
        <f>SUMIFS([1]库存总量!$G:$G,[1]库存总量!$H:$H,E1079&amp;G1079,[1]库存总量!$A:$A,"K")</f>
        <v>0</v>
      </c>
      <c r="X1079">
        <f t="shared" si="263"/>
        <v>0</v>
      </c>
      <c r="Y1079">
        <f t="shared" si="264"/>
        <v>0</v>
      </c>
      <c r="Z1079">
        <f t="shared" si="265"/>
        <v>0</v>
      </c>
      <c r="AA1079">
        <f>(IF(ISERROR(VLOOKUP(E1079&amp;G1079,'[1]采购入库货量(公司仓库)'!$A:$H,7,FALSE)),0,VLOOKUP(E1079&amp;G1079,'[1]采购入库货量(公司仓库)'!$A:$H,7,FALSE)))*L1079-(IF(ISERROR(VLOOKUP(E1079&amp;G1079,'[1]采购入库货量(公司仓库)'!$A:$H,8,FALSE)),0,VLOOKUP(E1079&amp;G1079,'[1]采购入库货量(公司仓库)'!$A:$H,8,FALSE)))</f>
        <v>0</v>
      </c>
      <c r="AB1079">
        <f>SUMIF([1]销售数据!$B:$B,E1079&amp;G1079,[1]销售数据!$G:$G)</f>
        <v>0</v>
      </c>
      <c r="AC1079">
        <f t="shared" si="266"/>
        <v>0</v>
      </c>
      <c r="AD1079" t="str">
        <f t="shared" si="256"/>
        <v/>
      </c>
      <c r="AE1079">
        <f>SUMIF([1]销售数据!$B:$B,AD1079,[1]销售数据!$L:$L)</f>
        <v>0</v>
      </c>
      <c r="AF1079">
        <f>SUMIF([1]销售数据!$B:$B,AD1079,[1]销售数据!$K:$K)</f>
        <v>0</v>
      </c>
      <c r="AG1079">
        <f>SUMIF([1]销售数据!$B:$B,AD1079,[1]销售数据!$J:$J)</f>
        <v>0</v>
      </c>
      <c r="AH1079">
        <f>SUMIF([1]销售数据!$B:$B,AD1079,[1]销售数据!$I:$I)</f>
        <v>0</v>
      </c>
      <c r="AI1079">
        <f>SUMIF([1]销售数据!$B:$B,AD1079,[1]销售数据!$H:$H)</f>
        <v>0</v>
      </c>
      <c r="AJ1079" s="19">
        <f t="shared" si="267"/>
        <v>0</v>
      </c>
      <c r="AK1079">
        <f>SUMIF([1]发货店铺数!$B:$B,AD1079,[1]发货店铺数!$G:$G)</f>
        <v>0</v>
      </c>
      <c r="AL1079">
        <f>SUMIF([1]销售店铺数!$B:$B,AD1079,[1]销售店铺数!$G:$G)</f>
        <v>0</v>
      </c>
      <c r="AM1079">
        <f>SUMIF([1]上周销售店铺数!$B:$B,AD1079,[1]上周销售店铺数!$G:$G)</f>
        <v>0</v>
      </c>
      <c r="AN1079" s="19">
        <f t="shared" si="268"/>
        <v>0</v>
      </c>
      <c r="AO1079" s="19">
        <f t="shared" si="257"/>
        <v>0</v>
      </c>
      <c r="AP1079" s="19">
        <f t="shared" si="258"/>
        <v>0</v>
      </c>
      <c r="AQ1079" s="11">
        <f t="shared" si="269"/>
        <v>0</v>
      </c>
      <c r="AR1079" s="19">
        <f t="shared" si="270"/>
        <v>0</v>
      </c>
      <c r="AS1079" s="19">
        <f t="shared" si="271"/>
        <v>0</v>
      </c>
    </row>
    <row r="1080" spans="1:45">
      <c r="A1080"/>
      <c r="B1080"/>
      <c r="C1080"/>
      <c r="D1080"/>
      <c r="E1080"/>
      <c r="F1080"/>
      <c r="G1080"/>
      <c r="H1080"/>
      <c r="L1080" s="8"/>
      <c r="M1080" s="8" t="str">
        <f>IF(ISERROR( VLOOKUP(AD1080,'[1]采购入库货量(公司仓库)'!$A:$I,9,FALSE)),"", VLOOKUP(AD1080,'[1]采购入库货量(公司仓库)'!$A:$I,9,FALSE))</f>
        <v/>
      </c>
      <c r="N1080" s="8" t="str">
        <f>IF(ISERROR( VLOOKUP(AD1080,[1]批发上市日期!$A:$F,6,FALSE)),"",  VLOOKUP(AD1080,[1]批发上市日期!$A:$F,6,FALSE))</f>
        <v/>
      </c>
      <c r="O1080" s="11">
        <f>IF(ISERROR(VLOOKUP(E1080&amp;G1080,'[1]采购入库货量(公司仓库)'!$A:$I,7,FALSE)),0,VLOOKUP(E1080&amp;G1080,'[1]采购入库货量(公司仓库)'!$A:$I,7,FALSE))</f>
        <v>0</v>
      </c>
      <c r="P1080">
        <f t="shared" si="259"/>
        <v>0</v>
      </c>
      <c r="Q1080">
        <f>IF(ISERROR(VLOOKUP(E1080&amp;G1080,'[1]采购入库货量(公司仓库)'!$A:$I,8,FALSE)),0,VLOOKUP(E1080&amp;G1080,'[1]采购入库货量(公司仓库)'!$A:$I,8,FALSE))</f>
        <v>0</v>
      </c>
      <c r="R1080" s="11">
        <f t="shared" si="260"/>
        <v>0</v>
      </c>
      <c r="S1080">
        <f>SUMIF([1]库存总量!$H:$H,E1080&amp;G1080,[1]库存总量!$G:$G)</f>
        <v>0</v>
      </c>
      <c r="T1080">
        <f t="shared" si="261"/>
        <v>0</v>
      </c>
      <c r="U1080">
        <f>SUMIFS([1]库存总量!$G:$G,[1]库存总量!$H:$H,E1080&amp;G1080,[1]库存总量!$A:$A,"B")</f>
        <v>0</v>
      </c>
      <c r="V1080">
        <f t="shared" si="262"/>
        <v>0</v>
      </c>
      <c r="W1080">
        <f>SUMIFS([1]库存总量!$G:$G,[1]库存总量!$H:$H,E1080&amp;G1080,[1]库存总量!$A:$A,"K")</f>
        <v>0</v>
      </c>
      <c r="X1080">
        <f t="shared" si="263"/>
        <v>0</v>
      </c>
      <c r="Y1080">
        <f t="shared" si="264"/>
        <v>0</v>
      </c>
      <c r="Z1080">
        <f t="shared" si="265"/>
        <v>0</v>
      </c>
      <c r="AA1080">
        <f>(IF(ISERROR(VLOOKUP(E1080&amp;G1080,'[1]采购入库货量(公司仓库)'!$A:$H,7,FALSE)),0,VLOOKUP(E1080&amp;G1080,'[1]采购入库货量(公司仓库)'!$A:$H,7,FALSE)))*L1080-(IF(ISERROR(VLOOKUP(E1080&amp;G1080,'[1]采购入库货量(公司仓库)'!$A:$H,8,FALSE)),0,VLOOKUP(E1080&amp;G1080,'[1]采购入库货量(公司仓库)'!$A:$H,8,FALSE)))</f>
        <v>0</v>
      </c>
      <c r="AB1080">
        <f>SUMIF([1]销售数据!$B:$B,E1080&amp;G1080,[1]销售数据!$G:$G)</f>
        <v>0</v>
      </c>
      <c r="AC1080">
        <f t="shared" si="266"/>
        <v>0</v>
      </c>
      <c r="AD1080" t="str">
        <f t="shared" si="256"/>
        <v/>
      </c>
      <c r="AE1080">
        <f>SUMIF([1]销售数据!$B:$B,AD1080,[1]销售数据!$L:$L)</f>
        <v>0</v>
      </c>
      <c r="AF1080">
        <f>SUMIF([1]销售数据!$B:$B,AD1080,[1]销售数据!$K:$K)</f>
        <v>0</v>
      </c>
      <c r="AG1080">
        <f>SUMIF([1]销售数据!$B:$B,AD1080,[1]销售数据!$J:$J)</f>
        <v>0</v>
      </c>
      <c r="AH1080">
        <f>SUMIF([1]销售数据!$B:$B,AD1080,[1]销售数据!$I:$I)</f>
        <v>0</v>
      </c>
      <c r="AI1080">
        <f>SUMIF([1]销售数据!$B:$B,AD1080,[1]销售数据!$H:$H)</f>
        <v>0</v>
      </c>
      <c r="AJ1080" s="19">
        <f t="shared" si="267"/>
        <v>0</v>
      </c>
      <c r="AK1080">
        <f>SUMIF([1]发货店铺数!$B:$B,AD1080,[1]发货店铺数!$G:$G)</f>
        <v>0</v>
      </c>
      <c r="AL1080">
        <f>SUMIF([1]销售店铺数!$B:$B,AD1080,[1]销售店铺数!$G:$G)</f>
        <v>0</v>
      </c>
      <c r="AM1080">
        <f>SUMIF([1]上周销售店铺数!$B:$B,AD1080,[1]上周销售店铺数!$G:$G)</f>
        <v>0</v>
      </c>
      <c r="AN1080" s="19">
        <f t="shared" si="268"/>
        <v>0</v>
      </c>
      <c r="AO1080" s="19">
        <f t="shared" si="257"/>
        <v>0</v>
      </c>
      <c r="AP1080" s="19">
        <f t="shared" si="258"/>
        <v>0</v>
      </c>
      <c r="AQ1080" s="11">
        <f t="shared" si="269"/>
        <v>0</v>
      </c>
      <c r="AR1080" s="19">
        <f t="shared" si="270"/>
        <v>0</v>
      </c>
      <c r="AS1080" s="19">
        <f t="shared" si="271"/>
        <v>0</v>
      </c>
    </row>
    <row r="1081" spans="1:45">
      <c r="A1081"/>
      <c r="B1081"/>
      <c r="C1081"/>
      <c r="D1081"/>
      <c r="E1081"/>
      <c r="F1081"/>
      <c r="G1081"/>
      <c r="H1081"/>
      <c r="L1081" s="8"/>
      <c r="M1081" s="8" t="str">
        <f>IF(ISERROR( VLOOKUP(AD1081,'[1]采购入库货量(公司仓库)'!$A:$I,9,FALSE)),"", VLOOKUP(AD1081,'[1]采购入库货量(公司仓库)'!$A:$I,9,FALSE))</f>
        <v/>
      </c>
      <c r="N1081" s="8" t="str">
        <f>IF(ISERROR( VLOOKUP(AD1081,[1]批发上市日期!$A:$F,6,FALSE)),"",  VLOOKUP(AD1081,[1]批发上市日期!$A:$F,6,FALSE))</f>
        <v/>
      </c>
      <c r="O1081" s="11">
        <f>IF(ISERROR(VLOOKUP(E1081&amp;G1081,'[1]采购入库货量(公司仓库)'!$A:$I,7,FALSE)),0,VLOOKUP(E1081&amp;G1081,'[1]采购入库货量(公司仓库)'!$A:$I,7,FALSE))</f>
        <v>0</v>
      </c>
      <c r="P1081">
        <f t="shared" si="259"/>
        <v>0</v>
      </c>
      <c r="Q1081">
        <f>IF(ISERROR(VLOOKUP(E1081&amp;G1081,'[1]采购入库货量(公司仓库)'!$A:$I,8,FALSE)),0,VLOOKUP(E1081&amp;G1081,'[1]采购入库货量(公司仓库)'!$A:$I,8,FALSE))</f>
        <v>0</v>
      </c>
      <c r="R1081" s="11">
        <f t="shared" si="260"/>
        <v>0</v>
      </c>
      <c r="S1081">
        <f>SUMIF([1]库存总量!$H:$H,E1081&amp;G1081,[1]库存总量!$G:$G)</f>
        <v>0</v>
      </c>
      <c r="T1081">
        <f t="shared" si="261"/>
        <v>0</v>
      </c>
      <c r="U1081">
        <f>SUMIFS([1]库存总量!$G:$G,[1]库存总量!$H:$H,E1081&amp;G1081,[1]库存总量!$A:$A,"B")</f>
        <v>0</v>
      </c>
      <c r="V1081">
        <f t="shared" si="262"/>
        <v>0</v>
      </c>
      <c r="W1081">
        <f>SUMIFS([1]库存总量!$G:$G,[1]库存总量!$H:$H,E1081&amp;G1081,[1]库存总量!$A:$A,"K")</f>
        <v>0</v>
      </c>
      <c r="X1081">
        <f t="shared" si="263"/>
        <v>0</v>
      </c>
      <c r="Y1081">
        <f t="shared" si="264"/>
        <v>0</v>
      </c>
      <c r="Z1081">
        <f t="shared" si="265"/>
        <v>0</v>
      </c>
      <c r="AA1081">
        <f>(IF(ISERROR(VLOOKUP(E1081&amp;G1081,'[1]采购入库货量(公司仓库)'!$A:$H,7,FALSE)),0,VLOOKUP(E1081&amp;G1081,'[1]采购入库货量(公司仓库)'!$A:$H,7,FALSE)))*L1081-(IF(ISERROR(VLOOKUP(E1081&amp;G1081,'[1]采购入库货量(公司仓库)'!$A:$H,8,FALSE)),0,VLOOKUP(E1081&amp;G1081,'[1]采购入库货量(公司仓库)'!$A:$H,8,FALSE)))</f>
        <v>0</v>
      </c>
      <c r="AB1081">
        <f>SUMIF([1]销售数据!$B:$B,E1081&amp;G1081,[1]销售数据!$G:$G)</f>
        <v>0</v>
      </c>
      <c r="AC1081">
        <f t="shared" si="266"/>
        <v>0</v>
      </c>
      <c r="AD1081" t="str">
        <f t="shared" si="256"/>
        <v/>
      </c>
      <c r="AE1081">
        <f>SUMIF([1]销售数据!$B:$B,AD1081,[1]销售数据!$L:$L)</f>
        <v>0</v>
      </c>
      <c r="AF1081">
        <f>SUMIF([1]销售数据!$B:$B,AD1081,[1]销售数据!$K:$K)</f>
        <v>0</v>
      </c>
      <c r="AG1081">
        <f>SUMIF([1]销售数据!$B:$B,AD1081,[1]销售数据!$J:$J)</f>
        <v>0</v>
      </c>
      <c r="AH1081">
        <f>SUMIF([1]销售数据!$B:$B,AD1081,[1]销售数据!$I:$I)</f>
        <v>0</v>
      </c>
      <c r="AI1081">
        <f>SUMIF([1]销售数据!$B:$B,AD1081,[1]销售数据!$H:$H)</f>
        <v>0</v>
      </c>
      <c r="AJ1081" s="19">
        <f t="shared" si="267"/>
        <v>0</v>
      </c>
      <c r="AK1081">
        <f>SUMIF([1]发货店铺数!$B:$B,AD1081,[1]发货店铺数!$G:$G)</f>
        <v>0</v>
      </c>
      <c r="AL1081">
        <f>SUMIF([1]销售店铺数!$B:$B,AD1081,[1]销售店铺数!$G:$G)</f>
        <v>0</v>
      </c>
      <c r="AM1081">
        <f>SUMIF([1]上周销售店铺数!$B:$B,AD1081,[1]上周销售店铺数!$G:$G)</f>
        <v>0</v>
      </c>
      <c r="AN1081" s="19">
        <f t="shared" si="268"/>
        <v>0</v>
      </c>
      <c r="AO1081" s="19">
        <f t="shared" si="257"/>
        <v>0</v>
      </c>
      <c r="AP1081" s="19">
        <f t="shared" si="258"/>
        <v>0</v>
      </c>
      <c r="AQ1081" s="11">
        <f t="shared" si="269"/>
        <v>0</v>
      </c>
      <c r="AR1081" s="19">
        <f t="shared" si="270"/>
        <v>0</v>
      </c>
      <c r="AS1081" s="19">
        <f t="shared" si="271"/>
        <v>0</v>
      </c>
    </row>
    <row r="1082" spans="1:45">
      <c r="A1082"/>
      <c r="B1082"/>
      <c r="C1082"/>
      <c r="D1082"/>
      <c r="E1082"/>
      <c r="F1082"/>
      <c r="G1082"/>
      <c r="H1082"/>
      <c r="L1082" s="8"/>
      <c r="M1082" s="8" t="str">
        <f>IF(ISERROR( VLOOKUP(AD1082,'[1]采购入库货量(公司仓库)'!$A:$I,9,FALSE)),"", VLOOKUP(AD1082,'[1]采购入库货量(公司仓库)'!$A:$I,9,FALSE))</f>
        <v/>
      </c>
      <c r="N1082" s="8" t="str">
        <f>IF(ISERROR( VLOOKUP(AD1082,[1]批发上市日期!$A:$F,6,FALSE)),"",  VLOOKUP(AD1082,[1]批发上市日期!$A:$F,6,FALSE))</f>
        <v/>
      </c>
      <c r="O1082" s="11">
        <f>IF(ISERROR(VLOOKUP(E1082&amp;G1082,'[1]采购入库货量(公司仓库)'!$A:$I,7,FALSE)),0,VLOOKUP(E1082&amp;G1082,'[1]采购入库货量(公司仓库)'!$A:$I,7,FALSE))</f>
        <v>0</v>
      </c>
      <c r="P1082">
        <f t="shared" si="259"/>
        <v>0</v>
      </c>
      <c r="Q1082">
        <f>IF(ISERROR(VLOOKUP(E1082&amp;G1082,'[1]采购入库货量(公司仓库)'!$A:$I,8,FALSE)),0,VLOOKUP(E1082&amp;G1082,'[1]采购入库货量(公司仓库)'!$A:$I,8,FALSE))</f>
        <v>0</v>
      </c>
      <c r="R1082" s="11">
        <f t="shared" si="260"/>
        <v>0</v>
      </c>
      <c r="S1082">
        <f>SUMIF([1]库存总量!$H:$H,E1082&amp;G1082,[1]库存总量!$G:$G)</f>
        <v>0</v>
      </c>
      <c r="T1082">
        <f t="shared" si="261"/>
        <v>0</v>
      </c>
      <c r="U1082">
        <f>SUMIFS([1]库存总量!$G:$G,[1]库存总量!$H:$H,E1082&amp;G1082,[1]库存总量!$A:$A,"B")</f>
        <v>0</v>
      </c>
      <c r="V1082">
        <f t="shared" si="262"/>
        <v>0</v>
      </c>
      <c r="W1082">
        <f>SUMIFS([1]库存总量!$G:$G,[1]库存总量!$H:$H,E1082&amp;G1082,[1]库存总量!$A:$A,"K")</f>
        <v>0</v>
      </c>
      <c r="X1082">
        <f t="shared" si="263"/>
        <v>0</v>
      </c>
      <c r="Y1082">
        <f t="shared" si="264"/>
        <v>0</v>
      </c>
      <c r="Z1082">
        <f t="shared" si="265"/>
        <v>0</v>
      </c>
      <c r="AA1082">
        <f>(IF(ISERROR(VLOOKUP(E1082&amp;G1082,'[1]采购入库货量(公司仓库)'!$A:$H,7,FALSE)),0,VLOOKUP(E1082&amp;G1082,'[1]采购入库货量(公司仓库)'!$A:$H,7,FALSE)))*L1082-(IF(ISERROR(VLOOKUP(E1082&amp;G1082,'[1]采购入库货量(公司仓库)'!$A:$H,8,FALSE)),0,VLOOKUP(E1082&amp;G1082,'[1]采购入库货量(公司仓库)'!$A:$H,8,FALSE)))</f>
        <v>0</v>
      </c>
      <c r="AB1082">
        <f>SUMIF([1]销售数据!$B:$B,E1082&amp;G1082,[1]销售数据!$G:$G)</f>
        <v>0</v>
      </c>
      <c r="AC1082">
        <f t="shared" si="266"/>
        <v>0</v>
      </c>
      <c r="AD1082" t="str">
        <f t="shared" si="256"/>
        <v/>
      </c>
      <c r="AE1082">
        <f>SUMIF([1]销售数据!$B:$B,AD1082,[1]销售数据!$L:$L)</f>
        <v>0</v>
      </c>
      <c r="AF1082">
        <f>SUMIF([1]销售数据!$B:$B,AD1082,[1]销售数据!$K:$K)</f>
        <v>0</v>
      </c>
      <c r="AG1082">
        <f>SUMIF([1]销售数据!$B:$B,AD1082,[1]销售数据!$J:$J)</f>
        <v>0</v>
      </c>
      <c r="AH1082">
        <f>SUMIF([1]销售数据!$B:$B,AD1082,[1]销售数据!$I:$I)</f>
        <v>0</v>
      </c>
      <c r="AI1082">
        <f>SUMIF([1]销售数据!$B:$B,AD1082,[1]销售数据!$H:$H)</f>
        <v>0</v>
      </c>
      <c r="AJ1082" s="19">
        <f t="shared" si="267"/>
        <v>0</v>
      </c>
      <c r="AK1082">
        <f>SUMIF([1]发货店铺数!$B:$B,AD1082,[1]发货店铺数!$G:$G)</f>
        <v>0</v>
      </c>
      <c r="AL1082">
        <f>SUMIF([1]销售店铺数!$B:$B,AD1082,[1]销售店铺数!$G:$G)</f>
        <v>0</v>
      </c>
      <c r="AM1082">
        <f>SUMIF([1]上周销售店铺数!$B:$B,AD1082,[1]上周销售店铺数!$G:$G)</f>
        <v>0</v>
      </c>
      <c r="AN1082" s="19">
        <f t="shared" si="268"/>
        <v>0</v>
      </c>
      <c r="AO1082" s="19">
        <f t="shared" si="257"/>
        <v>0</v>
      </c>
      <c r="AP1082" s="19">
        <f t="shared" si="258"/>
        <v>0</v>
      </c>
      <c r="AQ1082" s="11">
        <f t="shared" si="269"/>
        <v>0</v>
      </c>
      <c r="AR1082" s="19">
        <f t="shared" si="270"/>
        <v>0</v>
      </c>
      <c r="AS1082" s="19">
        <f t="shared" si="271"/>
        <v>0</v>
      </c>
    </row>
    <row r="1083" spans="1:45">
      <c r="A1083"/>
      <c r="B1083"/>
      <c r="C1083"/>
      <c r="D1083"/>
      <c r="E1083"/>
      <c r="F1083"/>
      <c r="G1083"/>
      <c r="H1083"/>
      <c r="L1083" s="8"/>
      <c r="M1083" s="8" t="str">
        <f>IF(ISERROR( VLOOKUP(AD1083,'[1]采购入库货量(公司仓库)'!$A:$I,9,FALSE)),"", VLOOKUP(AD1083,'[1]采购入库货量(公司仓库)'!$A:$I,9,FALSE))</f>
        <v/>
      </c>
      <c r="N1083" s="8" t="str">
        <f>IF(ISERROR( VLOOKUP(AD1083,[1]批发上市日期!$A:$F,6,FALSE)),"",  VLOOKUP(AD1083,[1]批发上市日期!$A:$F,6,FALSE))</f>
        <v/>
      </c>
      <c r="O1083" s="11">
        <f>IF(ISERROR(VLOOKUP(E1083&amp;G1083,'[1]采购入库货量(公司仓库)'!$A:$I,7,FALSE)),0,VLOOKUP(E1083&amp;G1083,'[1]采购入库货量(公司仓库)'!$A:$I,7,FALSE))</f>
        <v>0</v>
      </c>
      <c r="P1083">
        <f t="shared" si="259"/>
        <v>0</v>
      </c>
      <c r="Q1083">
        <f>IF(ISERROR(VLOOKUP(E1083&amp;G1083,'[1]采购入库货量(公司仓库)'!$A:$I,8,FALSE)),0,VLOOKUP(E1083&amp;G1083,'[1]采购入库货量(公司仓库)'!$A:$I,8,FALSE))</f>
        <v>0</v>
      </c>
      <c r="R1083" s="11">
        <f t="shared" si="260"/>
        <v>0</v>
      </c>
      <c r="S1083">
        <f>SUMIF([1]库存总量!$H:$H,E1083&amp;G1083,[1]库存总量!$G:$G)</f>
        <v>0</v>
      </c>
      <c r="T1083">
        <f t="shared" si="261"/>
        <v>0</v>
      </c>
      <c r="U1083">
        <f>SUMIFS([1]库存总量!$G:$G,[1]库存总量!$H:$H,E1083&amp;G1083,[1]库存总量!$A:$A,"B")</f>
        <v>0</v>
      </c>
      <c r="V1083">
        <f t="shared" si="262"/>
        <v>0</v>
      </c>
      <c r="W1083">
        <f>SUMIFS([1]库存总量!$G:$G,[1]库存总量!$H:$H,E1083&amp;G1083,[1]库存总量!$A:$A,"K")</f>
        <v>0</v>
      </c>
      <c r="X1083">
        <f t="shared" si="263"/>
        <v>0</v>
      </c>
      <c r="Y1083">
        <f t="shared" si="264"/>
        <v>0</v>
      </c>
      <c r="Z1083">
        <f t="shared" si="265"/>
        <v>0</v>
      </c>
      <c r="AA1083">
        <f>(IF(ISERROR(VLOOKUP(E1083&amp;G1083,'[1]采购入库货量(公司仓库)'!$A:$H,7,FALSE)),0,VLOOKUP(E1083&amp;G1083,'[1]采购入库货量(公司仓库)'!$A:$H,7,FALSE)))*L1083-(IF(ISERROR(VLOOKUP(E1083&amp;G1083,'[1]采购入库货量(公司仓库)'!$A:$H,8,FALSE)),0,VLOOKUP(E1083&amp;G1083,'[1]采购入库货量(公司仓库)'!$A:$H,8,FALSE)))</f>
        <v>0</v>
      </c>
      <c r="AB1083">
        <f>SUMIF([1]销售数据!$B:$B,E1083&amp;G1083,[1]销售数据!$G:$G)</f>
        <v>0</v>
      </c>
      <c r="AC1083">
        <f t="shared" si="266"/>
        <v>0</v>
      </c>
      <c r="AD1083" t="str">
        <f t="shared" si="256"/>
        <v/>
      </c>
      <c r="AE1083">
        <f>SUMIF([1]销售数据!$B:$B,AD1083,[1]销售数据!$L:$L)</f>
        <v>0</v>
      </c>
      <c r="AF1083">
        <f>SUMIF([1]销售数据!$B:$B,AD1083,[1]销售数据!$K:$K)</f>
        <v>0</v>
      </c>
      <c r="AG1083">
        <f>SUMIF([1]销售数据!$B:$B,AD1083,[1]销售数据!$J:$J)</f>
        <v>0</v>
      </c>
      <c r="AH1083">
        <f>SUMIF([1]销售数据!$B:$B,AD1083,[1]销售数据!$I:$I)</f>
        <v>0</v>
      </c>
      <c r="AI1083">
        <f>SUMIF([1]销售数据!$B:$B,AD1083,[1]销售数据!$H:$H)</f>
        <v>0</v>
      </c>
      <c r="AJ1083" s="19">
        <f t="shared" si="267"/>
        <v>0</v>
      </c>
      <c r="AK1083">
        <f>SUMIF([1]发货店铺数!$B:$B,AD1083,[1]发货店铺数!$G:$G)</f>
        <v>0</v>
      </c>
      <c r="AL1083">
        <f>SUMIF([1]销售店铺数!$B:$B,AD1083,[1]销售店铺数!$G:$G)</f>
        <v>0</v>
      </c>
      <c r="AM1083">
        <f>SUMIF([1]上周销售店铺数!$B:$B,AD1083,[1]上周销售店铺数!$G:$G)</f>
        <v>0</v>
      </c>
      <c r="AN1083" s="19">
        <f t="shared" si="268"/>
        <v>0</v>
      </c>
      <c r="AO1083" s="19">
        <f t="shared" si="257"/>
        <v>0</v>
      </c>
      <c r="AP1083" s="19">
        <f t="shared" si="258"/>
        <v>0</v>
      </c>
      <c r="AQ1083" s="11">
        <f t="shared" si="269"/>
        <v>0</v>
      </c>
      <c r="AR1083" s="19">
        <f t="shared" si="270"/>
        <v>0</v>
      </c>
      <c r="AS1083" s="19">
        <f t="shared" si="271"/>
        <v>0</v>
      </c>
    </row>
    <row r="1084" spans="1:45">
      <c r="A1084"/>
      <c r="B1084"/>
      <c r="C1084"/>
      <c r="D1084"/>
      <c r="E1084"/>
      <c r="F1084"/>
      <c r="G1084"/>
      <c r="H1084"/>
      <c r="L1084" s="8"/>
      <c r="M1084" s="8" t="str">
        <f>IF(ISERROR( VLOOKUP(AD1084,'[1]采购入库货量(公司仓库)'!$A:$I,9,FALSE)),"", VLOOKUP(AD1084,'[1]采购入库货量(公司仓库)'!$A:$I,9,FALSE))</f>
        <v/>
      </c>
      <c r="N1084" s="8" t="str">
        <f>IF(ISERROR( VLOOKUP(AD1084,[1]批发上市日期!$A:$F,6,FALSE)),"",  VLOOKUP(AD1084,[1]批发上市日期!$A:$F,6,FALSE))</f>
        <v/>
      </c>
      <c r="O1084" s="11">
        <f>IF(ISERROR(VLOOKUP(E1084&amp;G1084,'[1]采购入库货量(公司仓库)'!$A:$I,7,FALSE)),0,VLOOKUP(E1084&amp;G1084,'[1]采购入库货量(公司仓库)'!$A:$I,7,FALSE))</f>
        <v>0</v>
      </c>
      <c r="P1084">
        <f t="shared" si="259"/>
        <v>0</v>
      </c>
      <c r="Q1084">
        <f>IF(ISERROR(VLOOKUP(E1084&amp;G1084,'[1]采购入库货量(公司仓库)'!$A:$I,8,FALSE)),0,VLOOKUP(E1084&amp;G1084,'[1]采购入库货量(公司仓库)'!$A:$I,8,FALSE))</f>
        <v>0</v>
      </c>
      <c r="R1084" s="11">
        <f t="shared" si="260"/>
        <v>0</v>
      </c>
      <c r="S1084">
        <f>SUMIF([1]库存总量!$H:$H,E1084&amp;G1084,[1]库存总量!$G:$G)</f>
        <v>0</v>
      </c>
      <c r="T1084">
        <f t="shared" si="261"/>
        <v>0</v>
      </c>
      <c r="U1084">
        <f>SUMIFS([1]库存总量!$G:$G,[1]库存总量!$H:$H,E1084&amp;G1084,[1]库存总量!$A:$A,"B")</f>
        <v>0</v>
      </c>
      <c r="V1084">
        <f t="shared" si="262"/>
        <v>0</v>
      </c>
      <c r="W1084">
        <f>SUMIFS([1]库存总量!$G:$G,[1]库存总量!$H:$H,E1084&amp;G1084,[1]库存总量!$A:$A,"K")</f>
        <v>0</v>
      </c>
      <c r="X1084">
        <f t="shared" si="263"/>
        <v>0</v>
      </c>
      <c r="Y1084">
        <f t="shared" si="264"/>
        <v>0</v>
      </c>
      <c r="Z1084">
        <f t="shared" si="265"/>
        <v>0</v>
      </c>
      <c r="AA1084">
        <f>(IF(ISERROR(VLOOKUP(E1084&amp;G1084,'[1]采购入库货量(公司仓库)'!$A:$H,7,FALSE)),0,VLOOKUP(E1084&amp;G1084,'[1]采购入库货量(公司仓库)'!$A:$H,7,FALSE)))*L1084-(IF(ISERROR(VLOOKUP(E1084&amp;G1084,'[1]采购入库货量(公司仓库)'!$A:$H,8,FALSE)),0,VLOOKUP(E1084&amp;G1084,'[1]采购入库货量(公司仓库)'!$A:$H,8,FALSE)))</f>
        <v>0</v>
      </c>
      <c r="AB1084">
        <f>SUMIF([1]销售数据!$B:$B,E1084&amp;G1084,[1]销售数据!$G:$G)</f>
        <v>0</v>
      </c>
      <c r="AC1084">
        <f t="shared" si="266"/>
        <v>0</v>
      </c>
      <c r="AD1084" t="str">
        <f t="shared" si="256"/>
        <v/>
      </c>
      <c r="AE1084">
        <f>SUMIF([1]销售数据!$B:$B,AD1084,[1]销售数据!$L:$L)</f>
        <v>0</v>
      </c>
      <c r="AF1084">
        <f>SUMIF([1]销售数据!$B:$B,AD1084,[1]销售数据!$K:$K)</f>
        <v>0</v>
      </c>
      <c r="AG1084">
        <f>SUMIF([1]销售数据!$B:$B,AD1084,[1]销售数据!$J:$J)</f>
        <v>0</v>
      </c>
      <c r="AH1084">
        <f>SUMIF([1]销售数据!$B:$B,AD1084,[1]销售数据!$I:$I)</f>
        <v>0</v>
      </c>
      <c r="AI1084">
        <f>SUMIF([1]销售数据!$B:$B,AD1084,[1]销售数据!$H:$H)</f>
        <v>0</v>
      </c>
      <c r="AJ1084" s="19">
        <f t="shared" si="267"/>
        <v>0</v>
      </c>
      <c r="AK1084">
        <f>SUMIF([1]发货店铺数!$B:$B,AD1084,[1]发货店铺数!$G:$G)</f>
        <v>0</v>
      </c>
      <c r="AL1084">
        <f>SUMIF([1]销售店铺数!$B:$B,AD1084,[1]销售店铺数!$G:$G)</f>
        <v>0</v>
      </c>
      <c r="AM1084">
        <f>SUMIF([1]上周销售店铺数!$B:$B,AD1084,[1]上周销售店铺数!$G:$G)</f>
        <v>0</v>
      </c>
      <c r="AN1084" s="19">
        <f t="shared" si="268"/>
        <v>0</v>
      </c>
      <c r="AO1084" s="19">
        <f t="shared" si="257"/>
        <v>0</v>
      </c>
      <c r="AP1084" s="19">
        <f t="shared" si="258"/>
        <v>0</v>
      </c>
      <c r="AQ1084" s="11">
        <f t="shared" si="269"/>
        <v>0</v>
      </c>
      <c r="AR1084" s="19">
        <f t="shared" si="270"/>
        <v>0</v>
      </c>
      <c r="AS1084" s="19">
        <f t="shared" si="271"/>
        <v>0</v>
      </c>
    </row>
    <row r="1085" spans="1:45">
      <c r="A1085"/>
      <c r="B1085"/>
      <c r="C1085"/>
      <c r="D1085"/>
      <c r="E1085"/>
      <c r="F1085"/>
      <c r="G1085"/>
      <c r="H1085"/>
      <c r="L1085" s="8"/>
      <c r="M1085" s="8" t="str">
        <f>IF(ISERROR( VLOOKUP(AD1085,'[1]采购入库货量(公司仓库)'!$A:$I,9,FALSE)),"", VLOOKUP(AD1085,'[1]采购入库货量(公司仓库)'!$A:$I,9,FALSE))</f>
        <v/>
      </c>
      <c r="N1085" s="8" t="str">
        <f>IF(ISERROR( VLOOKUP(AD1085,[1]批发上市日期!$A:$F,6,FALSE)),"",  VLOOKUP(AD1085,[1]批发上市日期!$A:$F,6,FALSE))</f>
        <v/>
      </c>
      <c r="O1085" s="11">
        <f>IF(ISERROR(VLOOKUP(E1085&amp;G1085,'[1]采购入库货量(公司仓库)'!$A:$I,7,FALSE)),0,VLOOKUP(E1085&amp;G1085,'[1]采购入库货量(公司仓库)'!$A:$I,7,FALSE))</f>
        <v>0</v>
      </c>
      <c r="P1085">
        <f t="shared" si="259"/>
        <v>0</v>
      </c>
      <c r="Q1085">
        <f>IF(ISERROR(VLOOKUP(E1085&amp;G1085,'[1]采购入库货量(公司仓库)'!$A:$I,8,FALSE)),0,VLOOKUP(E1085&amp;G1085,'[1]采购入库货量(公司仓库)'!$A:$I,8,FALSE))</f>
        <v>0</v>
      </c>
      <c r="R1085" s="11">
        <f t="shared" si="260"/>
        <v>0</v>
      </c>
      <c r="S1085">
        <f>SUMIF([1]库存总量!$H:$H,E1085&amp;G1085,[1]库存总量!$G:$G)</f>
        <v>0</v>
      </c>
      <c r="T1085">
        <f t="shared" si="261"/>
        <v>0</v>
      </c>
      <c r="U1085">
        <f>SUMIFS([1]库存总量!$G:$G,[1]库存总量!$H:$H,E1085&amp;G1085,[1]库存总量!$A:$A,"B")</f>
        <v>0</v>
      </c>
      <c r="V1085">
        <f t="shared" si="262"/>
        <v>0</v>
      </c>
      <c r="W1085">
        <f>SUMIFS([1]库存总量!$G:$G,[1]库存总量!$H:$H,E1085&amp;G1085,[1]库存总量!$A:$A,"K")</f>
        <v>0</v>
      </c>
      <c r="X1085">
        <f t="shared" si="263"/>
        <v>0</v>
      </c>
      <c r="Y1085">
        <f t="shared" si="264"/>
        <v>0</v>
      </c>
      <c r="Z1085">
        <f t="shared" si="265"/>
        <v>0</v>
      </c>
      <c r="AA1085">
        <f>(IF(ISERROR(VLOOKUP(E1085&amp;G1085,'[1]采购入库货量(公司仓库)'!$A:$H,7,FALSE)),0,VLOOKUP(E1085&amp;G1085,'[1]采购入库货量(公司仓库)'!$A:$H,7,FALSE)))*L1085-(IF(ISERROR(VLOOKUP(E1085&amp;G1085,'[1]采购入库货量(公司仓库)'!$A:$H,8,FALSE)),0,VLOOKUP(E1085&amp;G1085,'[1]采购入库货量(公司仓库)'!$A:$H,8,FALSE)))</f>
        <v>0</v>
      </c>
      <c r="AB1085">
        <f>SUMIF([1]销售数据!$B:$B,E1085&amp;G1085,[1]销售数据!$G:$G)</f>
        <v>0</v>
      </c>
      <c r="AC1085">
        <f t="shared" si="266"/>
        <v>0</v>
      </c>
      <c r="AD1085" t="str">
        <f t="shared" si="256"/>
        <v/>
      </c>
      <c r="AE1085">
        <f>SUMIF([1]销售数据!$B:$B,AD1085,[1]销售数据!$L:$L)</f>
        <v>0</v>
      </c>
      <c r="AF1085">
        <f>SUMIF([1]销售数据!$B:$B,AD1085,[1]销售数据!$K:$K)</f>
        <v>0</v>
      </c>
      <c r="AG1085">
        <f>SUMIF([1]销售数据!$B:$B,AD1085,[1]销售数据!$J:$J)</f>
        <v>0</v>
      </c>
      <c r="AH1085">
        <f>SUMIF([1]销售数据!$B:$B,AD1085,[1]销售数据!$I:$I)</f>
        <v>0</v>
      </c>
      <c r="AI1085">
        <f>SUMIF([1]销售数据!$B:$B,AD1085,[1]销售数据!$H:$H)</f>
        <v>0</v>
      </c>
      <c r="AJ1085" s="19">
        <f t="shared" si="267"/>
        <v>0</v>
      </c>
      <c r="AK1085">
        <f>SUMIF([1]发货店铺数!$B:$B,AD1085,[1]发货店铺数!$G:$G)</f>
        <v>0</v>
      </c>
      <c r="AL1085">
        <f>SUMIF([1]销售店铺数!$B:$B,AD1085,[1]销售店铺数!$G:$G)</f>
        <v>0</v>
      </c>
      <c r="AM1085">
        <f>SUMIF([1]上周销售店铺数!$B:$B,AD1085,[1]上周销售店铺数!$G:$G)</f>
        <v>0</v>
      </c>
      <c r="AN1085" s="19">
        <f t="shared" si="268"/>
        <v>0</v>
      </c>
      <c r="AO1085" s="19">
        <f t="shared" si="257"/>
        <v>0</v>
      </c>
      <c r="AP1085" s="19">
        <f t="shared" si="258"/>
        <v>0</v>
      </c>
      <c r="AQ1085" s="11">
        <f t="shared" si="269"/>
        <v>0</v>
      </c>
      <c r="AR1085" s="19">
        <f t="shared" si="270"/>
        <v>0</v>
      </c>
      <c r="AS1085" s="19">
        <f t="shared" si="271"/>
        <v>0</v>
      </c>
    </row>
    <row r="1086" spans="1:45">
      <c r="A1086"/>
      <c r="B1086"/>
      <c r="C1086"/>
      <c r="D1086"/>
      <c r="E1086"/>
      <c r="F1086"/>
      <c r="G1086"/>
      <c r="H1086"/>
      <c r="L1086" s="8"/>
      <c r="M1086" s="8" t="str">
        <f>IF(ISERROR( VLOOKUP(AD1086,'[1]采购入库货量(公司仓库)'!$A:$I,9,FALSE)),"", VLOOKUP(AD1086,'[1]采购入库货量(公司仓库)'!$A:$I,9,FALSE))</f>
        <v/>
      </c>
      <c r="N1086" s="8" t="str">
        <f>IF(ISERROR( VLOOKUP(AD1086,[1]批发上市日期!$A:$F,6,FALSE)),"",  VLOOKUP(AD1086,[1]批发上市日期!$A:$F,6,FALSE))</f>
        <v/>
      </c>
      <c r="O1086" s="11">
        <f>IF(ISERROR(VLOOKUP(E1086&amp;G1086,'[1]采购入库货量(公司仓库)'!$A:$I,7,FALSE)),0,VLOOKUP(E1086&amp;G1086,'[1]采购入库货量(公司仓库)'!$A:$I,7,FALSE))</f>
        <v>0</v>
      </c>
      <c r="P1086">
        <f t="shared" si="259"/>
        <v>0</v>
      </c>
      <c r="Q1086">
        <f>IF(ISERROR(VLOOKUP(E1086&amp;G1086,'[1]采购入库货量(公司仓库)'!$A:$I,8,FALSE)),0,VLOOKUP(E1086&amp;G1086,'[1]采购入库货量(公司仓库)'!$A:$I,8,FALSE))</f>
        <v>0</v>
      </c>
      <c r="R1086" s="11">
        <f t="shared" si="260"/>
        <v>0</v>
      </c>
      <c r="S1086">
        <f>SUMIF([1]库存总量!$H:$H,E1086&amp;G1086,[1]库存总量!$G:$G)</f>
        <v>0</v>
      </c>
      <c r="T1086">
        <f t="shared" si="261"/>
        <v>0</v>
      </c>
      <c r="U1086">
        <f>SUMIFS([1]库存总量!$G:$G,[1]库存总量!$H:$H,E1086&amp;G1086,[1]库存总量!$A:$A,"B")</f>
        <v>0</v>
      </c>
      <c r="V1086">
        <f t="shared" si="262"/>
        <v>0</v>
      </c>
      <c r="W1086">
        <f>SUMIFS([1]库存总量!$G:$G,[1]库存总量!$H:$H,E1086&amp;G1086,[1]库存总量!$A:$A,"K")</f>
        <v>0</v>
      </c>
      <c r="X1086">
        <f t="shared" si="263"/>
        <v>0</v>
      </c>
      <c r="Y1086">
        <f t="shared" si="264"/>
        <v>0</v>
      </c>
      <c r="Z1086">
        <f t="shared" si="265"/>
        <v>0</v>
      </c>
      <c r="AA1086">
        <f>(IF(ISERROR(VLOOKUP(E1086&amp;G1086,'[1]采购入库货量(公司仓库)'!$A:$H,7,FALSE)),0,VLOOKUP(E1086&amp;G1086,'[1]采购入库货量(公司仓库)'!$A:$H,7,FALSE)))*L1086-(IF(ISERROR(VLOOKUP(E1086&amp;G1086,'[1]采购入库货量(公司仓库)'!$A:$H,8,FALSE)),0,VLOOKUP(E1086&amp;G1086,'[1]采购入库货量(公司仓库)'!$A:$H,8,FALSE)))</f>
        <v>0</v>
      </c>
      <c r="AB1086">
        <f>SUMIF([1]销售数据!$B:$B,E1086&amp;G1086,[1]销售数据!$G:$G)</f>
        <v>0</v>
      </c>
      <c r="AC1086">
        <f t="shared" si="266"/>
        <v>0</v>
      </c>
      <c r="AD1086" t="str">
        <f t="shared" si="256"/>
        <v/>
      </c>
      <c r="AE1086">
        <f>SUMIF([1]销售数据!$B:$B,AD1086,[1]销售数据!$L:$L)</f>
        <v>0</v>
      </c>
      <c r="AF1086">
        <f>SUMIF([1]销售数据!$B:$B,AD1086,[1]销售数据!$K:$K)</f>
        <v>0</v>
      </c>
      <c r="AG1086">
        <f>SUMIF([1]销售数据!$B:$B,AD1086,[1]销售数据!$J:$J)</f>
        <v>0</v>
      </c>
      <c r="AH1086">
        <f>SUMIF([1]销售数据!$B:$B,AD1086,[1]销售数据!$I:$I)</f>
        <v>0</v>
      </c>
      <c r="AI1086">
        <f>SUMIF([1]销售数据!$B:$B,AD1086,[1]销售数据!$H:$H)</f>
        <v>0</v>
      </c>
      <c r="AJ1086" s="19">
        <f t="shared" si="267"/>
        <v>0</v>
      </c>
      <c r="AK1086">
        <f>SUMIF([1]发货店铺数!$B:$B,AD1086,[1]发货店铺数!$G:$G)</f>
        <v>0</v>
      </c>
      <c r="AL1086">
        <f>SUMIF([1]销售店铺数!$B:$B,AD1086,[1]销售店铺数!$G:$G)</f>
        <v>0</v>
      </c>
      <c r="AM1086">
        <f>SUMIF([1]上周销售店铺数!$B:$B,AD1086,[1]上周销售店铺数!$G:$G)</f>
        <v>0</v>
      </c>
      <c r="AN1086" s="19">
        <f t="shared" si="268"/>
        <v>0</v>
      </c>
      <c r="AO1086" s="19">
        <f t="shared" si="257"/>
        <v>0</v>
      </c>
      <c r="AP1086" s="19">
        <f t="shared" si="258"/>
        <v>0</v>
      </c>
      <c r="AQ1086" s="11">
        <f t="shared" si="269"/>
        <v>0</v>
      </c>
      <c r="AR1086" s="19">
        <f t="shared" si="270"/>
        <v>0</v>
      </c>
      <c r="AS1086" s="19">
        <f t="shared" si="271"/>
        <v>0</v>
      </c>
    </row>
    <row r="1087" spans="1:45">
      <c r="A1087"/>
      <c r="B1087"/>
      <c r="C1087"/>
      <c r="D1087"/>
      <c r="E1087"/>
      <c r="F1087"/>
      <c r="G1087"/>
      <c r="H1087"/>
      <c r="L1087" s="8"/>
      <c r="M1087" s="8" t="str">
        <f>IF(ISERROR( VLOOKUP(AD1087,'[1]采购入库货量(公司仓库)'!$A:$I,9,FALSE)),"", VLOOKUP(AD1087,'[1]采购入库货量(公司仓库)'!$A:$I,9,FALSE))</f>
        <v/>
      </c>
      <c r="N1087" s="8" t="str">
        <f>IF(ISERROR( VLOOKUP(AD1087,[1]批发上市日期!$A:$F,6,FALSE)),"",  VLOOKUP(AD1087,[1]批发上市日期!$A:$F,6,FALSE))</f>
        <v/>
      </c>
      <c r="O1087" s="11">
        <f>IF(ISERROR(VLOOKUP(E1087&amp;G1087,'[1]采购入库货量(公司仓库)'!$A:$I,7,FALSE)),0,VLOOKUP(E1087&amp;G1087,'[1]采购入库货量(公司仓库)'!$A:$I,7,FALSE))</f>
        <v>0</v>
      </c>
      <c r="P1087">
        <f t="shared" si="259"/>
        <v>0</v>
      </c>
      <c r="Q1087">
        <f>IF(ISERROR(VLOOKUP(E1087&amp;G1087,'[1]采购入库货量(公司仓库)'!$A:$I,8,FALSE)),0,VLOOKUP(E1087&amp;G1087,'[1]采购入库货量(公司仓库)'!$A:$I,8,FALSE))</f>
        <v>0</v>
      </c>
      <c r="R1087" s="11">
        <f t="shared" si="260"/>
        <v>0</v>
      </c>
      <c r="S1087">
        <f>SUMIF([1]库存总量!$H:$H,E1087&amp;G1087,[1]库存总量!$G:$G)</f>
        <v>0</v>
      </c>
      <c r="T1087">
        <f t="shared" si="261"/>
        <v>0</v>
      </c>
      <c r="U1087">
        <f>SUMIFS([1]库存总量!$G:$G,[1]库存总量!$H:$H,E1087&amp;G1087,[1]库存总量!$A:$A,"B")</f>
        <v>0</v>
      </c>
      <c r="V1087">
        <f t="shared" si="262"/>
        <v>0</v>
      </c>
      <c r="W1087">
        <f>SUMIFS([1]库存总量!$G:$G,[1]库存总量!$H:$H,E1087&amp;G1087,[1]库存总量!$A:$A,"K")</f>
        <v>0</v>
      </c>
      <c r="X1087">
        <f t="shared" si="263"/>
        <v>0</v>
      </c>
      <c r="Y1087">
        <f t="shared" si="264"/>
        <v>0</v>
      </c>
      <c r="Z1087">
        <f t="shared" si="265"/>
        <v>0</v>
      </c>
      <c r="AA1087">
        <f>(IF(ISERROR(VLOOKUP(E1087&amp;G1087,'[1]采购入库货量(公司仓库)'!$A:$H,7,FALSE)),0,VLOOKUP(E1087&amp;G1087,'[1]采购入库货量(公司仓库)'!$A:$H,7,FALSE)))*L1087-(IF(ISERROR(VLOOKUP(E1087&amp;G1087,'[1]采购入库货量(公司仓库)'!$A:$H,8,FALSE)),0,VLOOKUP(E1087&amp;G1087,'[1]采购入库货量(公司仓库)'!$A:$H,8,FALSE)))</f>
        <v>0</v>
      </c>
      <c r="AB1087">
        <f>SUMIF([1]销售数据!$B:$B,E1087&amp;G1087,[1]销售数据!$G:$G)</f>
        <v>0</v>
      </c>
      <c r="AC1087">
        <f t="shared" si="266"/>
        <v>0</v>
      </c>
      <c r="AD1087" t="str">
        <f t="shared" si="256"/>
        <v/>
      </c>
      <c r="AE1087">
        <f>SUMIF([1]销售数据!$B:$B,AD1087,[1]销售数据!$L:$L)</f>
        <v>0</v>
      </c>
      <c r="AF1087">
        <f>SUMIF([1]销售数据!$B:$B,AD1087,[1]销售数据!$K:$K)</f>
        <v>0</v>
      </c>
      <c r="AG1087">
        <f>SUMIF([1]销售数据!$B:$B,AD1087,[1]销售数据!$J:$J)</f>
        <v>0</v>
      </c>
      <c r="AH1087">
        <f>SUMIF([1]销售数据!$B:$B,AD1087,[1]销售数据!$I:$I)</f>
        <v>0</v>
      </c>
      <c r="AI1087">
        <f>SUMIF([1]销售数据!$B:$B,AD1087,[1]销售数据!$H:$H)</f>
        <v>0</v>
      </c>
      <c r="AJ1087" s="19">
        <f t="shared" si="267"/>
        <v>0</v>
      </c>
      <c r="AK1087">
        <f>SUMIF([1]发货店铺数!$B:$B,AD1087,[1]发货店铺数!$G:$G)</f>
        <v>0</v>
      </c>
      <c r="AL1087">
        <f>SUMIF([1]销售店铺数!$B:$B,AD1087,[1]销售店铺数!$G:$G)</f>
        <v>0</v>
      </c>
      <c r="AM1087">
        <f>SUMIF([1]上周销售店铺数!$B:$B,AD1087,[1]上周销售店铺数!$G:$G)</f>
        <v>0</v>
      </c>
      <c r="AN1087" s="19">
        <f t="shared" si="268"/>
        <v>0</v>
      </c>
      <c r="AO1087" s="19">
        <f t="shared" si="257"/>
        <v>0</v>
      </c>
      <c r="AP1087" s="19">
        <f t="shared" si="258"/>
        <v>0</v>
      </c>
      <c r="AQ1087" s="11">
        <f t="shared" si="269"/>
        <v>0</v>
      </c>
      <c r="AR1087" s="19">
        <f t="shared" si="270"/>
        <v>0</v>
      </c>
      <c r="AS1087" s="19">
        <f t="shared" si="271"/>
        <v>0</v>
      </c>
    </row>
    <row r="1088" spans="1:45">
      <c r="A1088"/>
      <c r="B1088"/>
      <c r="C1088"/>
      <c r="D1088"/>
      <c r="E1088"/>
      <c r="F1088"/>
      <c r="G1088"/>
      <c r="H1088"/>
      <c r="L1088" s="8"/>
      <c r="M1088" s="8" t="str">
        <f>IF(ISERROR( VLOOKUP(AD1088,'[1]采购入库货量(公司仓库)'!$A:$I,9,FALSE)),"", VLOOKUP(AD1088,'[1]采购入库货量(公司仓库)'!$A:$I,9,FALSE))</f>
        <v/>
      </c>
      <c r="N1088" s="8" t="str">
        <f>IF(ISERROR( VLOOKUP(AD1088,[1]批发上市日期!$A:$F,6,FALSE)),"",  VLOOKUP(AD1088,[1]批发上市日期!$A:$F,6,FALSE))</f>
        <v/>
      </c>
      <c r="O1088" s="11">
        <f>IF(ISERROR(VLOOKUP(E1088&amp;G1088,'[1]采购入库货量(公司仓库)'!$A:$I,7,FALSE)),0,VLOOKUP(E1088&amp;G1088,'[1]采购入库货量(公司仓库)'!$A:$I,7,FALSE))</f>
        <v>0</v>
      </c>
      <c r="P1088">
        <f t="shared" si="259"/>
        <v>0</v>
      </c>
      <c r="Q1088">
        <f>IF(ISERROR(VLOOKUP(E1088&amp;G1088,'[1]采购入库货量(公司仓库)'!$A:$I,8,FALSE)),0,VLOOKUP(E1088&amp;G1088,'[1]采购入库货量(公司仓库)'!$A:$I,8,FALSE))</f>
        <v>0</v>
      </c>
      <c r="R1088" s="11">
        <f t="shared" si="260"/>
        <v>0</v>
      </c>
      <c r="S1088">
        <f>SUMIF([1]库存总量!$H:$H,E1088&amp;G1088,[1]库存总量!$G:$G)</f>
        <v>0</v>
      </c>
      <c r="T1088">
        <f t="shared" si="261"/>
        <v>0</v>
      </c>
      <c r="U1088">
        <f>SUMIFS([1]库存总量!$G:$G,[1]库存总量!$H:$H,E1088&amp;G1088,[1]库存总量!$A:$A,"B")</f>
        <v>0</v>
      </c>
      <c r="V1088">
        <f t="shared" si="262"/>
        <v>0</v>
      </c>
      <c r="W1088">
        <f>SUMIFS([1]库存总量!$G:$G,[1]库存总量!$H:$H,E1088&amp;G1088,[1]库存总量!$A:$A,"K")</f>
        <v>0</v>
      </c>
      <c r="X1088">
        <f t="shared" si="263"/>
        <v>0</v>
      </c>
      <c r="Y1088">
        <f t="shared" si="264"/>
        <v>0</v>
      </c>
      <c r="Z1088">
        <f t="shared" si="265"/>
        <v>0</v>
      </c>
      <c r="AA1088">
        <f>(IF(ISERROR(VLOOKUP(E1088&amp;G1088,'[1]采购入库货量(公司仓库)'!$A:$H,7,FALSE)),0,VLOOKUP(E1088&amp;G1088,'[1]采购入库货量(公司仓库)'!$A:$H,7,FALSE)))*L1088-(IF(ISERROR(VLOOKUP(E1088&amp;G1088,'[1]采购入库货量(公司仓库)'!$A:$H,8,FALSE)),0,VLOOKUP(E1088&amp;G1088,'[1]采购入库货量(公司仓库)'!$A:$H,8,FALSE)))</f>
        <v>0</v>
      </c>
      <c r="AB1088">
        <f>SUMIF([1]销售数据!$B:$B,E1088&amp;G1088,[1]销售数据!$G:$G)</f>
        <v>0</v>
      </c>
      <c r="AC1088">
        <f t="shared" si="266"/>
        <v>0</v>
      </c>
      <c r="AD1088" t="str">
        <f t="shared" si="256"/>
        <v/>
      </c>
      <c r="AE1088">
        <f>SUMIF([1]销售数据!$B:$B,AD1088,[1]销售数据!$L:$L)</f>
        <v>0</v>
      </c>
      <c r="AF1088">
        <f>SUMIF([1]销售数据!$B:$B,AD1088,[1]销售数据!$K:$K)</f>
        <v>0</v>
      </c>
      <c r="AG1088">
        <f>SUMIF([1]销售数据!$B:$B,AD1088,[1]销售数据!$J:$J)</f>
        <v>0</v>
      </c>
      <c r="AH1088">
        <f>SUMIF([1]销售数据!$B:$B,AD1088,[1]销售数据!$I:$I)</f>
        <v>0</v>
      </c>
      <c r="AI1088">
        <f>SUMIF([1]销售数据!$B:$B,AD1088,[1]销售数据!$H:$H)</f>
        <v>0</v>
      </c>
      <c r="AJ1088" s="19">
        <f t="shared" si="267"/>
        <v>0</v>
      </c>
      <c r="AK1088">
        <f>SUMIF([1]发货店铺数!$B:$B,AD1088,[1]发货店铺数!$G:$G)</f>
        <v>0</v>
      </c>
      <c r="AL1088">
        <f>SUMIF([1]销售店铺数!$B:$B,AD1088,[1]销售店铺数!$G:$G)</f>
        <v>0</v>
      </c>
      <c r="AM1088">
        <f>SUMIF([1]上周销售店铺数!$B:$B,AD1088,[1]上周销售店铺数!$G:$G)</f>
        <v>0</v>
      </c>
      <c r="AN1088" s="19">
        <f t="shared" si="268"/>
        <v>0</v>
      </c>
      <c r="AO1088" s="19">
        <f t="shared" si="257"/>
        <v>0</v>
      </c>
      <c r="AP1088" s="19">
        <f t="shared" si="258"/>
        <v>0</v>
      </c>
      <c r="AQ1088" s="11">
        <f t="shared" si="269"/>
        <v>0</v>
      </c>
      <c r="AR1088" s="19">
        <f t="shared" si="270"/>
        <v>0</v>
      </c>
      <c r="AS1088" s="19">
        <f t="shared" si="271"/>
        <v>0</v>
      </c>
    </row>
    <row r="1089" spans="1:45">
      <c r="A1089"/>
      <c r="B1089"/>
      <c r="C1089"/>
      <c r="D1089"/>
      <c r="E1089"/>
      <c r="F1089"/>
      <c r="G1089"/>
      <c r="H1089"/>
      <c r="L1089" s="8"/>
      <c r="M1089" s="8" t="str">
        <f>IF(ISERROR( VLOOKUP(AD1089,'[1]采购入库货量(公司仓库)'!$A:$I,9,FALSE)),"", VLOOKUP(AD1089,'[1]采购入库货量(公司仓库)'!$A:$I,9,FALSE))</f>
        <v/>
      </c>
      <c r="N1089" s="8" t="str">
        <f>IF(ISERROR( VLOOKUP(AD1089,[1]批发上市日期!$A:$F,6,FALSE)),"",  VLOOKUP(AD1089,[1]批发上市日期!$A:$F,6,FALSE))</f>
        <v/>
      </c>
      <c r="O1089" s="11">
        <f>IF(ISERROR(VLOOKUP(E1089&amp;G1089,'[1]采购入库货量(公司仓库)'!$A:$I,7,FALSE)),0,VLOOKUP(E1089&amp;G1089,'[1]采购入库货量(公司仓库)'!$A:$I,7,FALSE))</f>
        <v>0</v>
      </c>
      <c r="P1089">
        <f t="shared" si="259"/>
        <v>0</v>
      </c>
      <c r="Q1089">
        <f>IF(ISERROR(VLOOKUP(E1089&amp;G1089,'[1]采购入库货量(公司仓库)'!$A:$I,8,FALSE)),0,VLOOKUP(E1089&amp;G1089,'[1]采购入库货量(公司仓库)'!$A:$I,8,FALSE))</f>
        <v>0</v>
      </c>
      <c r="R1089" s="11">
        <f t="shared" si="260"/>
        <v>0</v>
      </c>
      <c r="S1089">
        <f>SUMIF([1]库存总量!$H:$H,E1089&amp;G1089,[1]库存总量!$G:$G)</f>
        <v>0</v>
      </c>
      <c r="T1089">
        <f t="shared" si="261"/>
        <v>0</v>
      </c>
      <c r="U1089">
        <f>SUMIFS([1]库存总量!$G:$G,[1]库存总量!$H:$H,E1089&amp;G1089,[1]库存总量!$A:$A,"B")</f>
        <v>0</v>
      </c>
      <c r="V1089">
        <f t="shared" si="262"/>
        <v>0</v>
      </c>
      <c r="W1089">
        <f>SUMIFS([1]库存总量!$G:$G,[1]库存总量!$H:$H,E1089&amp;G1089,[1]库存总量!$A:$A,"K")</f>
        <v>0</v>
      </c>
      <c r="X1089">
        <f t="shared" si="263"/>
        <v>0</v>
      </c>
      <c r="Y1089">
        <f t="shared" si="264"/>
        <v>0</v>
      </c>
      <c r="Z1089">
        <f t="shared" si="265"/>
        <v>0</v>
      </c>
      <c r="AA1089">
        <f>(IF(ISERROR(VLOOKUP(E1089&amp;G1089,'[1]采购入库货量(公司仓库)'!$A:$H,7,FALSE)),0,VLOOKUP(E1089&amp;G1089,'[1]采购入库货量(公司仓库)'!$A:$H,7,FALSE)))*L1089-(IF(ISERROR(VLOOKUP(E1089&amp;G1089,'[1]采购入库货量(公司仓库)'!$A:$H,8,FALSE)),0,VLOOKUP(E1089&amp;G1089,'[1]采购入库货量(公司仓库)'!$A:$H,8,FALSE)))</f>
        <v>0</v>
      </c>
      <c r="AB1089">
        <f>SUMIF([1]销售数据!$B:$B,E1089&amp;G1089,[1]销售数据!$G:$G)</f>
        <v>0</v>
      </c>
      <c r="AC1089">
        <f t="shared" si="266"/>
        <v>0</v>
      </c>
      <c r="AD1089" t="str">
        <f t="shared" si="256"/>
        <v/>
      </c>
      <c r="AE1089">
        <f>SUMIF([1]销售数据!$B:$B,AD1089,[1]销售数据!$L:$L)</f>
        <v>0</v>
      </c>
      <c r="AF1089">
        <f>SUMIF([1]销售数据!$B:$B,AD1089,[1]销售数据!$K:$K)</f>
        <v>0</v>
      </c>
      <c r="AG1089">
        <f>SUMIF([1]销售数据!$B:$B,AD1089,[1]销售数据!$J:$J)</f>
        <v>0</v>
      </c>
      <c r="AH1089">
        <f>SUMIF([1]销售数据!$B:$B,AD1089,[1]销售数据!$I:$I)</f>
        <v>0</v>
      </c>
      <c r="AI1089">
        <f>SUMIF([1]销售数据!$B:$B,AD1089,[1]销售数据!$H:$H)</f>
        <v>0</v>
      </c>
      <c r="AJ1089" s="19">
        <f t="shared" si="267"/>
        <v>0</v>
      </c>
      <c r="AK1089">
        <f>SUMIF([1]发货店铺数!$B:$B,AD1089,[1]发货店铺数!$G:$G)</f>
        <v>0</v>
      </c>
      <c r="AL1089">
        <f>SUMIF([1]销售店铺数!$B:$B,AD1089,[1]销售店铺数!$G:$G)</f>
        <v>0</v>
      </c>
      <c r="AM1089">
        <f>SUMIF([1]上周销售店铺数!$B:$B,AD1089,[1]上周销售店铺数!$G:$G)</f>
        <v>0</v>
      </c>
      <c r="AN1089" s="19">
        <f t="shared" si="268"/>
        <v>0</v>
      </c>
      <c r="AO1089" s="19">
        <f t="shared" si="257"/>
        <v>0</v>
      </c>
      <c r="AP1089" s="19">
        <f t="shared" si="258"/>
        <v>0</v>
      </c>
      <c r="AQ1089" s="11">
        <f t="shared" si="269"/>
        <v>0</v>
      </c>
      <c r="AR1089" s="19">
        <f t="shared" si="270"/>
        <v>0</v>
      </c>
      <c r="AS1089" s="19">
        <f t="shared" si="271"/>
        <v>0</v>
      </c>
    </row>
    <row r="1090" spans="1:45">
      <c r="A1090"/>
      <c r="B1090"/>
      <c r="C1090"/>
      <c r="D1090"/>
      <c r="E1090"/>
      <c r="F1090"/>
      <c r="G1090"/>
      <c r="H1090"/>
      <c r="L1090" s="8"/>
      <c r="M1090" s="8" t="str">
        <f>IF(ISERROR( VLOOKUP(AD1090,'[1]采购入库货量(公司仓库)'!$A:$I,9,FALSE)),"", VLOOKUP(AD1090,'[1]采购入库货量(公司仓库)'!$A:$I,9,FALSE))</f>
        <v/>
      </c>
      <c r="N1090" s="8" t="str">
        <f>IF(ISERROR( VLOOKUP(AD1090,[1]批发上市日期!$A:$F,6,FALSE)),"",  VLOOKUP(AD1090,[1]批发上市日期!$A:$F,6,FALSE))</f>
        <v/>
      </c>
      <c r="O1090" s="11">
        <f>IF(ISERROR(VLOOKUP(E1090&amp;G1090,'[1]采购入库货量(公司仓库)'!$A:$I,7,FALSE)),0,VLOOKUP(E1090&amp;G1090,'[1]采购入库货量(公司仓库)'!$A:$I,7,FALSE))</f>
        <v>0</v>
      </c>
      <c r="P1090">
        <f t="shared" si="259"/>
        <v>0</v>
      </c>
      <c r="Q1090">
        <f>IF(ISERROR(VLOOKUP(E1090&amp;G1090,'[1]采购入库货量(公司仓库)'!$A:$I,8,FALSE)),0,VLOOKUP(E1090&amp;G1090,'[1]采购入库货量(公司仓库)'!$A:$I,8,FALSE))</f>
        <v>0</v>
      </c>
      <c r="R1090" s="11">
        <f t="shared" si="260"/>
        <v>0</v>
      </c>
      <c r="S1090">
        <f>SUMIF([1]库存总量!$H:$H,E1090&amp;G1090,[1]库存总量!$G:$G)</f>
        <v>0</v>
      </c>
      <c r="T1090">
        <f t="shared" si="261"/>
        <v>0</v>
      </c>
      <c r="U1090">
        <f>SUMIFS([1]库存总量!$G:$G,[1]库存总量!$H:$H,E1090&amp;G1090,[1]库存总量!$A:$A,"B")</f>
        <v>0</v>
      </c>
      <c r="V1090">
        <f t="shared" si="262"/>
        <v>0</v>
      </c>
      <c r="W1090">
        <f>SUMIFS([1]库存总量!$G:$G,[1]库存总量!$H:$H,E1090&amp;G1090,[1]库存总量!$A:$A,"K")</f>
        <v>0</v>
      </c>
      <c r="X1090">
        <f t="shared" si="263"/>
        <v>0</v>
      </c>
      <c r="Y1090">
        <f t="shared" si="264"/>
        <v>0</v>
      </c>
      <c r="Z1090">
        <f t="shared" si="265"/>
        <v>0</v>
      </c>
      <c r="AA1090">
        <f>(IF(ISERROR(VLOOKUP(E1090&amp;G1090,'[1]采购入库货量(公司仓库)'!$A:$H,7,FALSE)),0,VLOOKUP(E1090&amp;G1090,'[1]采购入库货量(公司仓库)'!$A:$H,7,FALSE)))*L1090-(IF(ISERROR(VLOOKUP(E1090&amp;G1090,'[1]采购入库货量(公司仓库)'!$A:$H,8,FALSE)),0,VLOOKUP(E1090&amp;G1090,'[1]采购入库货量(公司仓库)'!$A:$H,8,FALSE)))</f>
        <v>0</v>
      </c>
      <c r="AB1090">
        <f>SUMIF([1]销售数据!$B:$B,E1090&amp;G1090,[1]销售数据!$G:$G)</f>
        <v>0</v>
      </c>
      <c r="AC1090">
        <f t="shared" si="266"/>
        <v>0</v>
      </c>
      <c r="AD1090" t="str">
        <f t="shared" si="256"/>
        <v/>
      </c>
      <c r="AE1090">
        <f>SUMIF([1]销售数据!$B:$B,AD1090,[1]销售数据!$L:$L)</f>
        <v>0</v>
      </c>
      <c r="AF1090">
        <f>SUMIF([1]销售数据!$B:$B,AD1090,[1]销售数据!$K:$K)</f>
        <v>0</v>
      </c>
      <c r="AG1090">
        <f>SUMIF([1]销售数据!$B:$B,AD1090,[1]销售数据!$J:$J)</f>
        <v>0</v>
      </c>
      <c r="AH1090">
        <f>SUMIF([1]销售数据!$B:$B,AD1090,[1]销售数据!$I:$I)</f>
        <v>0</v>
      </c>
      <c r="AI1090">
        <f>SUMIF([1]销售数据!$B:$B,AD1090,[1]销售数据!$H:$H)</f>
        <v>0</v>
      </c>
      <c r="AJ1090" s="19">
        <f t="shared" si="267"/>
        <v>0</v>
      </c>
      <c r="AK1090">
        <f>SUMIF([1]发货店铺数!$B:$B,AD1090,[1]发货店铺数!$G:$G)</f>
        <v>0</v>
      </c>
      <c r="AL1090">
        <f>SUMIF([1]销售店铺数!$B:$B,AD1090,[1]销售店铺数!$G:$G)</f>
        <v>0</v>
      </c>
      <c r="AM1090">
        <f>SUMIF([1]上周销售店铺数!$B:$B,AD1090,[1]上周销售店铺数!$G:$G)</f>
        <v>0</v>
      </c>
      <c r="AN1090" s="19">
        <f t="shared" si="268"/>
        <v>0</v>
      </c>
      <c r="AO1090" s="19">
        <f t="shared" si="257"/>
        <v>0</v>
      </c>
      <c r="AP1090" s="19">
        <f t="shared" si="258"/>
        <v>0</v>
      </c>
      <c r="AQ1090" s="11">
        <f t="shared" si="269"/>
        <v>0</v>
      </c>
      <c r="AR1090" s="19">
        <f t="shared" si="270"/>
        <v>0</v>
      </c>
      <c r="AS1090" s="19">
        <f t="shared" si="271"/>
        <v>0</v>
      </c>
    </row>
    <row r="1091" spans="1:45">
      <c r="A1091"/>
      <c r="B1091"/>
      <c r="C1091"/>
      <c r="D1091"/>
      <c r="E1091"/>
      <c r="F1091"/>
      <c r="G1091"/>
      <c r="H1091"/>
      <c r="L1091" s="8"/>
      <c r="M1091" s="8" t="str">
        <f>IF(ISERROR( VLOOKUP(AD1091,'[1]采购入库货量(公司仓库)'!$A:$I,9,FALSE)),"", VLOOKUP(AD1091,'[1]采购入库货量(公司仓库)'!$A:$I,9,FALSE))</f>
        <v/>
      </c>
      <c r="N1091" s="8" t="str">
        <f>IF(ISERROR( VLOOKUP(AD1091,[1]批发上市日期!$A:$F,6,FALSE)),"",  VLOOKUP(AD1091,[1]批发上市日期!$A:$F,6,FALSE))</f>
        <v/>
      </c>
      <c r="O1091" s="11">
        <f>IF(ISERROR(VLOOKUP(E1091&amp;G1091,'[1]采购入库货量(公司仓库)'!$A:$I,7,FALSE)),0,VLOOKUP(E1091&amp;G1091,'[1]采购入库货量(公司仓库)'!$A:$I,7,FALSE))</f>
        <v>0</v>
      </c>
      <c r="P1091">
        <f t="shared" si="259"/>
        <v>0</v>
      </c>
      <c r="Q1091">
        <f>IF(ISERROR(VLOOKUP(E1091&amp;G1091,'[1]采购入库货量(公司仓库)'!$A:$I,8,FALSE)),0,VLOOKUP(E1091&amp;G1091,'[1]采购入库货量(公司仓库)'!$A:$I,8,FALSE))</f>
        <v>0</v>
      </c>
      <c r="R1091" s="11">
        <f t="shared" si="260"/>
        <v>0</v>
      </c>
      <c r="S1091">
        <f>SUMIF([1]库存总量!$H:$H,E1091&amp;G1091,[1]库存总量!$G:$G)</f>
        <v>0</v>
      </c>
      <c r="T1091">
        <f t="shared" si="261"/>
        <v>0</v>
      </c>
      <c r="U1091">
        <f>SUMIFS([1]库存总量!$G:$G,[1]库存总量!$H:$H,E1091&amp;G1091,[1]库存总量!$A:$A,"B")</f>
        <v>0</v>
      </c>
      <c r="V1091">
        <f t="shared" si="262"/>
        <v>0</v>
      </c>
      <c r="W1091">
        <f>SUMIFS([1]库存总量!$G:$G,[1]库存总量!$H:$H,E1091&amp;G1091,[1]库存总量!$A:$A,"K")</f>
        <v>0</v>
      </c>
      <c r="X1091">
        <f t="shared" si="263"/>
        <v>0</v>
      </c>
      <c r="Y1091">
        <f t="shared" si="264"/>
        <v>0</v>
      </c>
      <c r="Z1091">
        <f t="shared" si="265"/>
        <v>0</v>
      </c>
      <c r="AA1091">
        <f>(IF(ISERROR(VLOOKUP(E1091&amp;G1091,'[1]采购入库货量(公司仓库)'!$A:$H,7,FALSE)),0,VLOOKUP(E1091&amp;G1091,'[1]采购入库货量(公司仓库)'!$A:$H,7,FALSE)))*L1091-(IF(ISERROR(VLOOKUP(E1091&amp;G1091,'[1]采购入库货量(公司仓库)'!$A:$H,8,FALSE)),0,VLOOKUP(E1091&amp;G1091,'[1]采购入库货量(公司仓库)'!$A:$H,8,FALSE)))</f>
        <v>0</v>
      </c>
      <c r="AB1091">
        <f>SUMIF([1]销售数据!$B:$B,E1091&amp;G1091,[1]销售数据!$G:$G)</f>
        <v>0</v>
      </c>
      <c r="AC1091">
        <f t="shared" si="266"/>
        <v>0</v>
      </c>
      <c r="AD1091" t="str">
        <f t="shared" si="256"/>
        <v/>
      </c>
      <c r="AE1091">
        <f>SUMIF([1]销售数据!$B:$B,AD1091,[1]销售数据!$L:$L)</f>
        <v>0</v>
      </c>
      <c r="AF1091">
        <f>SUMIF([1]销售数据!$B:$B,AD1091,[1]销售数据!$K:$K)</f>
        <v>0</v>
      </c>
      <c r="AG1091">
        <f>SUMIF([1]销售数据!$B:$B,AD1091,[1]销售数据!$J:$J)</f>
        <v>0</v>
      </c>
      <c r="AH1091">
        <f>SUMIF([1]销售数据!$B:$B,AD1091,[1]销售数据!$I:$I)</f>
        <v>0</v>
      </c>
      <c r="AI1091">
        <f>SUMIF([1]销售数据!$B:$B,AD1091,[1]销售数据!$H:$H)</f>
        <v>0</v>
      </c>
      <c r="AJ1091" s="19">
        <f t="shared" si="267"/>
        <v>0</v>
      </c>
      <c r="AK1091">
        <f>SUMIF([1]发货店铺数!$B:$B,AD1091,[1]发货店铺数!$G:$G)</f>
        <v>0</v>
      </c>
      <c r="AL1091">
        <f>SUMIF([1]销售店铺数!$B:$B,AD1091,[1]销售店铺数!$G:$G)</f>
        <v>0</v>
      </c>
      <c r="AM1091">
        <f>SUMIF([1]上周销售店铺数!$B:$B,AD1091,[1]上周销售店铺数!$G:$G)</f>
        <v>0</v>
      </c>
      <c r="AN1091" s="19">
        <f t="shared" si="268"/>
        <v>0</v>
      </c>
      <c r="AO1091" s="19">
        <f t="shared" si="257"/>
        <v>0</v>
      </c>
      <c r="AP1091" s="19">
        <f t="shared" si="258"/>
        <v>0</v>
      </c>
      <c r="AQ1091" s="11">
        <f t="shared" si="269"/>
        <v>0</v>
      </c>
      <c r="AR1091" s="19">
        <f t="shared" si="270"/>
        <v>0</v>
      </c>
      <c r="AS1091" s="19">
        <f t="shared" si="271"/>
        <v>0</v>
      </c>
    </row>
    <row r="1092" spans="1:45">
      <c r="A1092"/>
      <c r="B1092"/>
      <c r="C1092"/>
      <c r="D1092"/>
      <c r="E1092"/>
      <c r="F1092"/>
      <c r="G1092"/>
      <c r="H1092"/>
      <c r="L1092" s="8"/>
      <c r="M1092" s="8" t="str">
        <f>IF(ISERROR( VLOOKUP(AD1092,'[1]采购入库货量(公司仓库)'!$A:$I,9,FALSE)),"", VLOOKUP(AD1092,'[1]采购入库货量(公司仓库)'!$A:$I,9,FALSE))</f>
        <v/>
      </c>
      <c r="N1092" s="8" t="str">
        <f>IF(ISERROR( VLOOKUP(AD1092,[1]批发上市日期!$A:$F,6,FALSE)),"",  VLOOKUP(AD1092,[1]批发上市日期!$A:$F,6,FALSE))</f>
        <v/>
      </c>
      <c r="O1092" s="11">
        <f>IF(ISERROR(VLOOKUP(E1092&amp;G1092,'[1]采购入库货量(公司仓库)'!$A:$I,7,FALSE)),0,VLOOKUP(E1092&amp;G1092,'[1]采购入库货量(公司仓库)'!$A:$I,7,FALSE))</f>
        <v>0</v>
      </c>
      <c r="P1092">
        <f t="shared" si="259"/>
        <v>0</v>
      </c>
      <c r="Q1092">
        <f>IF(ISERROR(VLOOKUP(E1092&amp;G1092,'[1]采购入库货量(公司仓库)'!$A:$I,8,FALSE)),0,VLOOKUP(E1092&amp;G1092,'[1]采购入库货量(公司仓库)'!$A:$I,8,FALSE))</f>
        <v>0</v>
      </c>
      <c r="R1092" s="11">
        <f t="shared" si="260"/>
        <v>0</v>
      </c>
      <c r="S1092">
        <f>SUMIF([1]库存总量!$H:$H,E1092&amp;G1092,[1]库存总量!$G:$G)</f>
        <v>0</v>
      </c>
      <c r="T1092">
        <f t="shared" si="261"/>
        <v>0</v>
      </c>
      <c r="U1092">
        <f>SUMIFS([1]库存总量!$G:$G,[1]库存总量!$H:$H,E1092&amp;G1092,[1]库存总量!$A:$A,"B")</f>
        <v>0</v>
      </c>
      <c r="V1092">
        <f t="shared" si="262"/>
        <v>0</v>
      </c>
      <c r="W1092">
        <f>SUMIFS([1]库存总量!$G:$G,[1]库存总量!$H:$H,E1092&amp;G1092,[1]库存总量!$A:$A,"K")</f>
        <v>0</v>
      </c>
      <c r="X1092">
        <f t="shared" si="263"/>
        <v>0</v>
      </c>
      <c r="Y1092">
        <f t="shared" si="264"/>
        <v>0</v>
      </c>
      <c r="Z1092">
        <f t="shared" si="265"/>
        <v>0</v>
      </c>
      <c r="AA1092">
        <f>(IF(ISERROR(VLOOKUP(E1092&amp;G1092,'[1]采购入库货量(公司仓库)'!$A:$H,7,FALSE)),0,VLOOKUP(E1092&amp;G1092,'[1]采购入库货量(公司仓库)'!$A:$H,7,FALSE)))*L1092-(IF(ISERROR(VLOOKUP(E1092&amp;G1092,'[1]采购入库货量(公司仓库)'!$A:$H,8,FALSE)),0,VLOOKUP(E1092&amp;G1092,'[1]采购入库货量(公司仓库)'!$A:$H,8,FALSE)))</f>
        <v>0</v>
      </c>
      <c r="AB1092">
        <f>SUMIF([1]销售数据!$B:$B,E1092&amp;G1092,[1]销售数据!$G:$G)</f>
        <v>0</v>
      </c>
      <c r="AC1092">
        <f t="shared" si="266"/>
        <v>0</v>
      </c>
      <c r="AD1092" t="str">
        <f t="shared" ref="AD1092:AD1155" si="272">E1092&amp;G1092</f>
        <v/>
      </c>
      <c r="AE1092">
        <f>SUMIF([1]销售数据!$B:$B,AD1092,[1]销售数据!$L:$L)</f>
        <v>0</v>
      </c>
      <c r="AF1092">
        <f>SUMIF([1]销售数据!$B:$B,AD1092,[1]销售数据!$K:$K)</f>
        <v>0</v>
      </c>
      <c r="AG1092">
        <f>SUMIF([1]销售数据!$B:$B,AD1092,[1]销售数据!$J:$J)</f>
        <v>0</v>
      </c>
      <c r="AH1092">
        <f>SUMIF([1]销售数据!$B:$B,AD1092,[1]销售数据!$I:$I)</f>
        <v>0</v>
      </c>
      <c r="AI1092">
        <f>SUMIF([1]销售数据!$B:$B,AD1092,[1]销售数据!$H:$H)</f>
        <v>0</v>
      </c>
      <c r="AJ1092" s="19">
        <f t="shared" si="267"/>
        <v>0</v>
      </c>
      <c r="AK1092">
        <f>SUMIF([1]发货店铺数!$B:$B,AD1092,[1]发货店铺数!$G:$G)</f>
        <v>0</v>
      </c>
      <c r="AL1092">
        <f>SUMIF([1]销售店铺数!$B:$B,AD1092,[1]销售店铺数!$G:$G)</f>
        <v>0</v>
      </c>
      <c r="AM1092">
        <f>SUMIF([1]上周销售店铺数!$B:$B,AD1092,[1]上周销售店铺数!$G:$G)</f>
        <v>0</v>
      </c>
      <c r="AN1092" s="19">
        <f t="shared" si="268"/>
        <v>0</v>
      </c>
      <c r="AO1092" s="19">
        <f t="shared" ref="AO1092:AO1155" si="273">IF(ISERROR(AB1092/S1092),0,AB1092/S1092)</f>
        <v>0</v>
      </c>
      <c r="AP1092" s="19">
        <f t="shared" ref="AP1092:AP1155" si="274">IF(ISERROR(AB1092/O1092),0,AB1092/O1092)</f>
        <v>0</v>
      </c>
      <c r="AQ1092" s="11">
        <f t="shared" si="269"/>
        <v>0</v>
      </c>
      <c r="AR1092" s="19">
        <f t="shared" si="270"/>
        <v>0</v>
      </c>
      <c r="AS1092" s="19">
        <f t="shared" si="271"/>
        <v>0</v>
      </c>
    </row>
    <row r="1093" spans="1:45">
      <c r="A1093"/>
      <c r="B1093"/>
      <c r="C1093"/>
      <c r="D1093"/>
      <c r="E1093"/>
      <c r="F1093"/>
      <c r="G1093"/>
      <c r="H1093"/>
      <c r="L1093" s="8"/>
      <c r="M1093" s="8" t="str">
        <f>IF(ISERROR( VLOOKUP(AD1093,'[1]采购入库货量(公司仓库)'!$A:$I,9,FALSE)),"", VLOOKUP(AD1093,'[1]采购入库货量(公司仓库)'!$A:$I,9,FALSE))</f>
        <v/>
      </c>
      <c r="N1093" s="8" t="str">
        <f>IF(ISERROR( VLOOKUP(AD1093,[1]批发上市日期!$A:$F,6,FALSE)),"",  VLOOKUP(AD1093,[1]批发上市日期!$A:$F,6,FALSE))</f>
        <v/>
      </c>
      <c r="O1093" s="11">
        <f>IF(ISERROR(VLOOKUP(E1093&amp;G1093,'[1]采购入库货量(公司仓库)'!$A:$I,7,FALSE)),0,VLOOKUP(E1093&amp;G1093,'[1]采购入库货量(公司仓库)'!$A:$I,7,FALSE))</f>
        <v>0</v>
      </c>
      <c r="P1093">
        <f t="shared" ref="P1093:P1156" si="275">I1093*O1093</f>
        <v>0</v>
      </c>
      <c r="Q1093">
        <f>IF(ISERROR(VLOOKUP(E1093&amp;G1093,'[1]采购入库货量(公司仓库)'!$A:$I,8,FALSE)),0,VLOOKUP(E1093&amp;G1093,'[1]采购入库货量(公司仓库)'!$A:$I,8,FALSE))</f>
        <v>0</v>
      </c>
      <c r="R1093" s="11">
        <f t="shared" ref="R1093:R1156" si="276">I1093*Q1093</f>
        <v>0</v>
      </c>
      <c r="S1093">
        <f>SUMIF([1]库存总量!$H:$H,E1093&amp;G1093,[1]库存总量!$G:$G)</f>
        <v>0</v>
      </c>
      <c r="T1093">
        <f t="shared" ref="T1093:T1156" si="277">S1093*I1093</f>
        <v>0</v>
      </c>
      <c r="U1093">
        <f>SUMIFS([1]库存总量!$G:$G,[1]库存总量!$H:$H,E1093&amp;G1093,[1]库存总量!$A:$A,"B")</f>
        <v>0</v>
      </c>
      <c r="V1093">
        <f t="shared" ref="V1093:V1156" si="278">U1093*I1093</f>
        <v>0</v>
      </c>
      <c r="W1093">
        <f>SUMIFS([1]库存总量!$G:$G,[1]库存总量!$H:$H,E1093&amp;G1093,[1]库存总量!$A:$A,"K")</f>
        <v>0</v>
      </c>
      <c r="X1093">
        <f t="shared" ref="X1093:X1156" si="279">W1093*I1093</f>
        <v>0</v>
      </c>
      <c r="Y1093">
        <f t="shared" ref="Y1093:Y1156" si="280">L1093*O1093</f>
        <v>0</v>
      </c>
      <c r="Z1093">
        <f t="shared" ref="Z1093:Z1156" si="281">Y1093*I1093</f>
        <v>0</v>
      </c>
      <c r="AA1093">
        <f>(IF(ISERROR(VLOOKUP(E1093&amp;G1093,'[1]采购入库货量(公司仓库)'!$A:$H,7,FALSE)),0,VLOOKUP(E1093&amp;G1093,'[1]采购入库货量(公司仓库)'!$A:$H,7,FALSE)))*L1093-(IF(ISERROR(VLOOKUP(E1093&amp;G1093,'[1]采购入库货量(公司仓库)'!$A:$H,8,FALSE)),0,VLOOKUP(E1093&amp;G1093,'[1]采购入库货量(公司仓库)'!$A:$H,8,FALSE)))</f>
        <v>0</v>
      </c>
      <c r="AB1093">
        <f>SUMIF([1]销售数据!$B:$B,E1093&amp;G1093,[1]销售数据!$G:$G)</f>
        <v>0</v>
      </c>
      <c r="AC1093">
        <f t="shared" ref="AC1093:AC1156" si="282">AB1093*I1093</f>
        <v>0</v>
      </c>
      <c r="AD1093" t="str">
        <f t="shared" si="272"/>
        <v/>
      </c>
      <c r="AE1093">
        <f>SUMIF([1]销售数据!$B:$B,AD1093,[1]销售数据!$L:$L)</f>
        <v>0</v>
      </c>
      <c r="AF1093">
        <f>SUMIF([1]销售数据!$B:$B,AD1093,[1]销售数据!$K:$K)</f>
        <v>0</v>
      </c>
      <c r="AG1093">
        <f>SUMIF([1]销售数据!$B:$B,AD1093,[1]销售数据!$J:$J)</f>
        <v>0</v>
      </c>
      <c r="AH1093">
        <f>SUMIF([1]销售数据!$B:$B,AD1093,[1]销售数据!$I:$I)</f>
        <v>0</v>
      </c>
      <c r="AI1093">
        <f>SUMIF([1]销售数据!$B:$B,AD1093,[1]销售数据!$H:$H)</f>
        <v>0</v>
      </c>
      <c r="AJ1093" s="19">
        <f t="shared" ref="AJ1093:AJ1156" si="283">IF(ISERROR((AI1093-AH1093)/AI1093),0,((AI1093-AH1093)/AI1093))</f>
        <v>0</v>
      </c>
      <c r="AK1093">
        <f>SUMIF([1]发货店铺数!$B:$B,AD1093,[1]发货店铺数!$G:$G)</f>
        <v>0</v>
      </c>
      <c r="AL1093">
        <f>SUMIF([1]销售店铺数!$B:$B,AD1093,[1]销售店铺数!$G:$G)</f>
        <v>0</v>
      </c>
      <c r="AM1093">
        <f>SUMIF([1]上周销售店铺数!$B:$B,AD1093,[1]上周销售店铺数!$G:$G)</f>
        <v>0</v>
      </c>
      <c r="AN1093" s="19">
        <f t="shared" ref="AN1093:AN1156" si="284">IF(ISERROR(AL1093/AK1093),0,AL1093/AK1093)</f>
        <v>0</v>
      </c>
      <c r="AO1093" s="19">
        <f t="shared" si="273"/>
        <v>0</v>
      </c>
      <c r="AP1093" s="19">
        <f t="shared" si="274"/>
        <v>0</v>
      </c>
      <c r="AQ1093" s="11">
        <f t="shared" ref="AQ1093:AQ1156" si="285">(J1093-I1093)*AB1093</f>
        <v>0</v>
      </c>
      <c r="AR1093" s="19">
        <f t="shared" ref="AR1093:AR1156" si="286">IF(ISERROR((J1093-I1093)/J1093),0,(J1093-I1093)/J1093)</f>
        <v>0</v>
      </c>
      <c r="AS1093" s="19">
        <f t="shared" ref="AS1093:AS1156" si="287">IF(ISERROR(AB1093/O1093),0,AB1093/O1093)</f>
        <v>0</v>
      </c>
    </row>
    <row r="1094" spans="1:45">
      <c r="A1094"/>
      <c r="B1094"/>
      <c r="C1094"/>
      <c r="D1094"/>
      <c r="E1094"/>
      <c r="F1094"/>
      <c r="G1094"/>
      <c r="H1094"/>
      <c r="L1094" s="8"/>
      <c r="M1094" s="8" t="str">
        <f>IF(ISERROR( VLOOKUP(AD1094,'[1]采购入库货量(公司仓库)'!$A:$I,9,FALSE)),"", VLOOKUP(AD1094,'[1]采购入库货量(公司仓库)'!$A:$I,9,FALSE))</f>
        <v/>
      </c>
      <c r="N1094" s="8" t="str">
        <f>IF(ISERROR( VLOOKUP(AD1094,[1]批发上市日期!$A:$F,6,FALSE)),"",  VLOOKUP(AD1094,[1]批发上市日期!$A:$F,6,FALSE))</f>
        <v/>
      </c>
      <c r="O1094" s="11">
        <f>IF(ISERROR(VLOOKUP(E1094&amp;G1094,'[1]采购入库货量(公司仓库)'!$A:$I,7,FALSE)),0,VLOOKUP(E1094&amp;G1094,'[1]采购入库货量(公司仓库)'!$A:$I,7,FALSE))</f>
        <v>0</v>
      </c>
      <c r="P1094">
        <f t="shared" si="275"/>
        <v>0</v>
      </c>
      <c r="Q1094">
        <f>IF(ISERROR(VLOOKUP(E1094&amp;G1094,'[1]采购入库货量(公司仓库)'!$A:$I,8,FALSE)),0,VLOOKUP(E1094&amp;G1094,'[1]采购入库货量(公司仓库)'!$A:$I,8,FALSE))</f>
        <v>0</v>
      </c>
      <c r="R1094" s="11">
        <f t="shared" si="276"/>
        <v>0</v>
      </c>
      <c r="S1094">
        <f>SUMIF([1]库存总量!$H:$H,E1094&amp;G1094,[1]库存总量!$G:$G)</f>
        <v>0</v>
      </c>
      <c r="T1094">
        <f t="shared" si="277"/>
        <v>0</v>
      </c>
      <c r="U1094">
        <f>SUMIFS([1]库存总量!$G:$G,[1]库存总量!$H:$H,E1094&amp;G1094,[1]库存总量!$A:$A,"B")</f>
        <v>0</v>
      </c>
      <c r="V1094">
        <f t="shared" si="278"/>
        <v>0</v>
      </c>
      <c r="W1094">
        <f>SUMIFS([1]库存总量!$G:$G,[1]库存总量!$H:$H,E1094&amp;G1094,[1]库存总量!$A:$A,"K")</f>
        <v>0</v>
      </c>
      <c r="X1094">
        <f t="shared" si="279"/>
        <v>0</v>
      </c>
      <c r="Y1094">
        <f t="shared" si="280"/>
        <v>0</v>
      </c>
      <c r="Z1094">
        <f t="shared" si="281"/>
        <v>0</v>
      </c>
      <c r="AA1094">
        <f>(IF(ISERROR(VLOOKUP(E1094&amp;G1094,'[1]采购入库货量(公司仓库)'!$A:$H,7,FALSE)),0,VLOOKUP(E1094&amp;G1094,'[1]采购入库货量(公司仓库)'!$A:$H,7,FALSE)))*L1094-(IF(ISERROR(VLOOKUP(E1094&amp;G1094,'[1]采购入库货量(公司仓库)'!$A:$H,8,FALSE)),0,VLOOKUP(E1094&amp;G1094,'[1]采购入库货量(公司仓库)'!$A:$H,8,FALSE)))</f>
        <v>0</v>
      </c>
      <c r="AB1094">
        <f>SUMIF([1]销售数据!$B:$B,E1094&amp;G1094,[1]销售数据!$G:$G)</f>
        <v>0</v>
      </c>
      <c r="AC1094">
        <f t="shared" si="282"/>
        <v>0</v>
      </c>
      <c r="AD1094" t="str">
        <f t="shared" si="272"/>
        <v/>
      </c>
      <c r="AE1094">
        <f>SUMIF([1]销售数据!$B:$B,AD1094,[1]销售数据!$L:$L)</f>
        <v>0</v>
      </c>
      <c r="AF1094">
        <f>SUMIF([1]销售数据!$B:$B,AD1094,[1]销售数据!$K:$K)</f>
        <v>0</v>
      </c>
      <c r="AG1094">
        <f>SUMIF([1]销售数据!$B:$B,AD1094,[1]销售数据!$J:$J)</f>
        <v>0</v>
      </c>
      <c r="AH1094">
        <f>SUMIF([1]销售数据!$B:$B,AD1094,[1]销售数据!$I:$I)</f>
        <v>0</v>
      </c>
      <c r="AI1094">
        <f>SUMIF([1]销售数据!$B:$B,AD1094,[1]销售数据!$H:$H)</f>
        <v>0</v>
      </c>
      <c r="AJ1094" s="19">
        <f t="shared" si="283"/>
        <v>0</v>
      </c>
      <c r="AK1094">
        <f>SUMIF([1]发货店铺数!$B:$B,AD1094,[1]发货店铺数!$G:$G)</f>
        <v>0</v>
      </c>
      <c r="AL1094">
        <f>SUMIF([1]销售店铺数!$B:$B,AD1094,[1]销售店铺数!$G:$G)</f>
        <v>0</v>
      </c>
      <c r="AM1094">
        <f>SUMIF([1]上周销售店铺数!$B:$B,AD1094,[1]上周销售店铺数!$G:$G)</f>
        <v>0</v>
      </c>
      <c r="AN1094" s="19">
        <f t="shared" si="284"/>
        <v>0</v>
      </c>
      <c r="AO1094" s="19">
        <f t="shared" si="273"/>
        <v>0</v>
      </c>
      <c r="AP1094" s="19">
        <f t="shared" si="274"/>
        <v>0</v>
      </c>
      <c r="AQ1094" s="11">
        <f t="shared" si="285"/>
        <v>0</v>
      </c>
      <c r="AR1094" s="19">
        <f t="shared" si="286"/>
        <v>0</v>
      </c>
      <c r="AS1094" s="19">
        <f t="shared" si="287"/>
        <v>0</v>
      </c>
    </row>
    <row r="1095" spans="1:45">
      <c r="A1095"/>
      <c r="B1095"/>
      <c r="C1095"/>
      <c r="D1095"/>
      <c r="E1095"/>
      <c r="F1095"/>
      <c r="G1095"/>
      <c r="H1095"/>
      <c r="L1095" s="8"/>
      <c r="M1095" s="8" t="str">
        <f>IF(ISERROR( VLOOKUP(AD1095,'[1]采购入库货量(公司仓库)'!$A:$I,9,FALSE)),"", VLOOKUP(AD1095,'[1]采购入库货量(公司仓库)'!$A:$I,9,FALSE))</f>
        <v/>
      </c>
      <c r="N1095" s="8" t="str">
        <f>IF(ISERROR( VLOOKUP(AD1095,[1]批发上市日期!$A:$F,6,FALSE)),"",  VLOOKUP(AD1095,[1]批发上市日期!$A:$F,6,FALSE))</f>
        <v/>
      </c>
      <c r="O1095" s="11">
        <f>IF(ISERROR(VLOOKUP(E1095&amp;G1095,'[1]采购入库货量(公司仓库)'!$A:$I,7,FALSE)),0,VLOOKUP(E1095&amp;G1095,'[1]采购入库货量(公司仓库)'!$A:$I,7,FALSE))</f>
        <v>0</v>
      </c>
      <c r="P1095">
        <f t="shared" si="275"/>
        <v>0</v>
      </c>
      <c r="Q1095">
        <f>IF(ISERROR(VLOOKUP(E1095&amp;G1095,'[1]采购入库货量(公司仓库)'!$A:$I,8,FALSE)),0,VLOOKUP(E1095&amp;G1095,'[1]采购入库货量(公司仓库)'!$A:$I,8,FALSE))</f>
        <v>0</v>
      </c>
      <c r="R1095" s="11">
        <f t="shared" si="276"/>
        <v>0</v>
      </c>
      <c r="S1095">
        <f>SUMIF([1]库存总量!$H:$H,E1095&amp;G1095,[1]库存总量!$G:$G)</f>
        <v>0</v>
      </c>
      <c r="T1095">
        <f t="shared" si="277"/>
        <v>0</v>
      </c>
      <c r="U1095">
        <f>SUMIFS([1]库存总量!$G:$G,[1]库存总量!$H:$H,E1095&amp;G1095,[1]库存总量!$A:$A,"B")</f>
        <v>0</v>
      </c>
      <c r="V1095">
        <f t="shared" si="278"/>
        <v>0</v>
      </c>
      <c r="W1095">
        <f>SUMIFS([1]库存总量!$G:$G,[1]库存总量!$H:$H,E1095&amp;G1095,[1]库存总量!$A:$A,"K")</f>
        <v>0</v>
      </c>
      <c r="X1095">
        <f t="shared" si="279"/>
        <v>0</v>
      </c>
      <c r="Y1095">
        <f t="shared" si="280"/>
        <v>0</v>
      </c>
      <c r="Z1095">
        <f t="shared" si="281"/>
        <v>0</v>
      </c>
      <c r="AA1095">
        <f>(IF(ISERROR(VLOOKUP(E1095&amp;G1095,'[1]采购入库货量(公司仓库)'!$A:$H,7,FALSE)),0,VLOOKUP(E1095&amp;G1095,'[1]采购入库货量(公司仓库)'!$A:$H,7,FALSE)))*L1095-(IF(ISERROR(VLOOKUP(E1095&amp;G1095,'[1]采购入库货量(公司仓库)'!$A:$H,8,FALSE)),0,VLOOKUP(E1095&amp;G1095,'[1]采购入库货量(公司仓库)'!$A:$H,8,FALSE)))</f>
        <v>0</v>
      </c>
      <c r="AB1095">
        <f>SUMIF([1]销售数据!$B:$B,E1095&amp;G1095,[1]销售数据!$G:$G)</f>
        <v>0</v>
      </c>
      <c r="AC1095">
        <f t="shared" si="282"/>
        <v>0</v>
      </c>
      <c r="AD1095" t="str">
        <f t="shared" si="272"/>
        <v/>
      </c>
      <c r="AE1095">
        <f>SUMIF([1]销售数据!$B:$B,AD1095,[1]销售数据!$L:$L)</f>
        <v>0</v>
      </c>
      <c r="AF1095">
        <f>SUMIF([1]销售数据!$B:$B,AD1095,[1]销售数据!$K:$K)</f>
        <v>0</v>
      </c>
      <c r="AG1095">
        <f>SUMIF([1]销售数据!$B:$B,AD1095,[1]销售数据!$J:$J)</f>
        <v>0</v>
      </c>
      <c r="AH1095">
        <f>SUMIF([1]销售数据!$B:$B,AD1095,[1]销售数据!$I:$I)</f>
        <v>0</v>
      </c>
      <c r="AI1095">
        <f>SUMIF([1]销售数据!$B:$B,AD1095,[1]销售数据!$H:$H)</f>
        <v>0</v>
      </c>
      <c r="AJ1095" s="19">
        <f t="shared" si="283"/>
        <v>0</v>
      </c>
      <c r="AK1095">
        <f>SUMIF([1]发货店铺数!$B:$B,AD1095,[1]发货店铺数!$G:$G)</f>
        <v>0</v>
      </c>
      <c r="AL1095">
        <f>SUMIF([1]销售店铺数!$B:$B,AD1095,[1]销售店铺数!$G:$G)</f>
        <v>0</v>
      </c>
      <c r="AM1095">
        <f>SUMIF([1]上周销售店铺数!$B:$B,AD1095,[1]上周销售店铺数!$G:$G)</f>
        <v>0</v>
      </c>
      <c r="AN1095" s="19">
        <f t="shared" si="284"/>
        <v>0</v>
      </c>
      <c r="AO1095" s="19">
        <f t="shared" si="273"/>
        <v>0</v>
      </c>
      <c r="AP1095" s="19">
        <f t="shared" si="274"/>
        <v>0</v>
      </c>
      <c r="AQ1095" s="11">
        <f t="shared" si="285"/>
        <v>0</v>
      </c>
      <c r="AR1095" s="19">
        <f t="shared" si="286"/>
        <v>0</v>
      </c>
      <c r="AS1095" s="19">
        <f t="shared" si="287"/>
        <v>0</v>
      </c>
    </row>
    <row r="1096" spans="1:45">
      <c r="A1096"/>
      <c r="B1096"/>
      <c r="C1096"/>
      <c r="D1096"/>
      <c r="E1096"/>
      <c r="F1096"/>
      <c r="G1096"/>
      <c r="H1096"/>
      <c r="L1096" s="8"/>
      <c r="M1096" s="8" t="str">
        <f>IF(ISERROR( VLOOKUP(AD1096,'[1]采购入库货量(公司仓库)'!$A:$I,9,FALSE)),"", VLOOKUP(AD1096,'[1]采购入库货量(公司仓库)'!$A:$I,9,FALSE))</f>
        <v/>
      </c>
      <c r="N1096" s="8" t="str">
        <f>IF(ISERROR( VLOOKUP(AD1096,[1]批发上市日期!$A:$F,6,FALSE)),"",  VLOOKUP(AD1096,[1]批发上市日期!$A:$F,6,FALSE))</f>
        <v/>
      </c>
      <c r="O1096" s="11">
        <f>IF(ISERROR(VLOOKUP(E1096&amp;G1096,'[1]采购入库货量(公司仓库)'!$A:$I,7,FALSE)),0,VLOOKUP(E1096&amp;G1096,'[1]采购入库货量(公司仓库)'!$A:$I,7,FALSE))</f>
        <v>0</v>
      </c>
      <c r="P1096">
        <f t="shared" si="275"/>
        <v>0</v>
      </c>
      <c r="Q1096">
        <f>IF(ISERROR(VLOOKUP(E1096&amp;G1096,'[1]采购入库货量(公司仓库)'!$A:$I,8,FALSE)),0,VLOOKUP(E1096&amp;G1096,'[1]采购入库货量(公司仓库)'!$A:$I,8,FALSE))</f>
        <v>0</v>
      </c>
      <c r="R1096" s="11">
        <f t="shared" si="276"/>
        <v>0</v>
      </c>
      <c r="S1096">
        <f>SUMIF([1]库存总量!$H:$H,E1096&amp;G1096,[1]库存总量!$G:$G)</f>
        <v>0</v>
      </c>
      <c r="T1096">
        <f t="shared" si="277"/>
        <v>0</v>
      </c>
      <c r="U1096">
        <f>SUMIFS([1]库存总量!$G:$G,[1]库存总量!$H:$H,E1096&amp;G1096,[1]库存总量!$A:$A,"B")</f>
        <v>0</v>
      </c>
      <c r="V1096">
        <f t="shared" si="278"/>
        <v>0</v>
      </c>
      <c r="W1096">
        <f>SUMIFS([1]库存总量!$G:$G,[1]库存总量!$H:$H,E1096&amp;G1096,[1]库存总量!$A:$A,"K")</f>
        <v>0</v>
      </c>
      <c r="X1096">
        <f t="shared" si="279"/>
        <v>0</v>
      </c>
      <c r="Y1096">
        <f t="shared" si="280"/>
        <v>0</v>
      </c>
      <c r="Z1096">
        <f t="shared" si="281"/>
        <v>0</v>
      </c>
      <c r="AA1096">
        <f>(IF(ISERROR(VLOOKUP(E1096&amp;G1096,'[1]采购入库货量(公司仓库)'!$A:$H,7,FALSE)),0,VLOOKUP(E1096&amp;G1096,'[1]采购入库货量(公司仓库)'!$A:$H,7,FALSE)))*L1096-(IF(ISERROR(VLOOKUP(E1096&amp;G1096,'[1]采购入库货量(公司仓库)'!$A:$H,8,FALSE)),0,VLOOKUP(E1096&amp;G1096,'[1]采购入库货量(公司仓库)'!$A:$H,8,FALSE)))</f>
        <v>0</v>
      </c>
      <c r="AB1096">
        <f>SUMIF([1]销售数据!$B:$B,E1096&amp;G1096,[1]销售数据!$G:$G)</f>
        <v>0</v>
      </c>
      <c r="AC1096">
        <f t="shared" si="282"/>
        <v>0</v>
      </c>
      <c r="AD1096" t="str">
        <f t="shared" si="272"/>
        <v/>
      </c>
      <c r="AE1096">
        <f>SUMIF([1]销售数据!$B:$B,AD1096,[1]销售数据!$L:$L)</f>
        <v>0</v>
      </c>
      <c r="AF1096">
        <f>SUMIF([1]销售数据!$B:$B,AD1096,[1]销售数据!$K:$K)</f>
        <v>0</v>
      </c>
      <c r="AG1096">
        <f>SUMIF([1]销售数据!$B:$B,AD1096,[1]销售数据!$J:$J)</f>
        <v>0</v>
      </c>
      <c r="AH1096">
        <f>SUMIF([1]销售数据!$B:$B,AD1096,[1]销售数据!$I:$I)</f>
        <v>0</v>
      </c>
      <c r="AI1096">
        <f>SUMIF([1]销售数据!$B:$B,AD1096,[1]销售数据!$H:$H)</f>
        <v>0</v>
      </c>
      <c r="AJ1096" s="19">
        <f t="shared" si="283"/>
        <v>0</v>
      </c>
      <c r="AK1096">
        <f>SUMIF([1]发货店铺数!$B:$B,AD1096,[1]发货店铺数!$G:$G)</f>
        <v>0</v>
      </c>
      <c r="AL1096">
        <f>SUMIF([1]销售店铺数!$B:$B,AD1096,[1]销售店铺数!$G:$G)</f>
        <v>0</v>
      </c>
      <c r="AM1096">
        <f>SUMIF([1]上周销售店铺数!$B:$B,AD1096,[1]上周销售店铺数!$G:$G)</f>
        <v>0</v>
      </c>
      <c r="AN1096" s="19">
        <f t="shared" si="284"/>
        <v>0</v>
      </c>
      <c r="AO1096" s="19">
        <f t="shared" si="273"/>
        <v>0</v>
      </c>
      <c r="AP1096" s="19">
        <f t="shared" si="274"/>
        <v>0</v>
      </c>
      <c r="AQ1096" s="11">
        <f t="shared" si="285"/>
        <v>0</v>
      </c>
      <c r="AR1096" s="19">
        <f t="shared" si="286"/>
        <v>0</v>
      </c>
      <c r="AS1096" s="19">
        <f t="shared" si="287"/>
        <v>0</v>
      </c>
    </row>
    <row r="1097" spans="1:45">
      <c r="A1097"/>
      <c r="B1097"/>
      <c r="C1097"/>
      <c r="D1097"/>
      <c r="E1097"/>
      <c r="F1097"/>
      <c r="G1097"/>
      <c r="H1097"/>
      <c r="L1097" s="8"/>
      <c r="M1097" s="8" t="str">
        <f>IF(ISERROR( VLOOKUP(AD1097,'[1]采购入库货量(公司仓库)'!$A:$I,9,FALSE)),"", VLOOKUP(AD1097,'[1]采购入库货量(公司仓库)'!$A:$I,9,FALSE))</f>
        <v/>
      </c>
      <c r="N1097" s="8" t="str">
        <f>IF(ISERROR( VLOOKUP(AD1097,[1]批发上市日期!$A:$F,6,FALSE)),"",  VLOOKUP(AD1097,[1]批发上市日期!$A:$F,6,FALSE))</f>
        <v/>
      </c>
      <c r="O1097" s="11">
        <f>IF(ISERROR(VLOOKUP(E1097&amp;G1097,'[1]采购入库货量(公司仓库)'!$A:$I,7,FALSE)),0,VLOOKUP(E1097&amp;G1097,'[1]采购入库货量(公司仓库)'!$A:$I,7,FALSE))</f>
        <v>0</v>
      </c>
      <c r="P1097">
        <f t="shared" si="275"/>
        <v>0</v>
      </c>
      <c r="Q1097">
        <f>IF(ISERROR(VLOOKUP(E1097&amp;G1097,'[1]采购入库货量(公司仓库)'!$A:$I,8,FALSE)),0,VLOOKUP(E1097&amp;G1097,'[1]采购入库货量(公司仓库)'!$A:$I,8,FALSE))</f>
        <v>0</v>
      </c>
      <c r="R1097" s="11">
        <f t="shared" si="276"/>
        <v>0</v>
      </c>
      <c r="S1097">
        <f>SUMIF([1]库存总量!$H:$H,E1097&amp;G1097,[1]库存总量!$G:$G)</f>
        <v>0</v>
      </c>
      <c r="T1097">
        <f t="shared" si="277"/>
        <v>0</v>
      </c>
      <c r="U1097">
        <f>SUMIFS([1]库存总量!$G:$G,[1]库存总量!$H:$H,E1097&amp;G1097,[1]库存总量!$A:$A,"B")</f>
        <v>0</v>
      </c>
      <c r="V1097">
        <f t="shared" si="278"/>
        <v>0</v>
      </c>
      <c r="W1097">
        <f>SUMIFS([1]库存总量!$G:$G,[1]库存总量!$H:$H,E1097&amp;G1097,[1]库存总量!$A:$A,"K")</f>
        <v>0</v>
      </c>
      <c r="X1097">
        <f t="shared" si="279"/>
        <v>0</v>
      </c>
      <c r="Y1097">
        <f t="shared" si="280"/>
        <v>0</v>
      </c>
      <c r="Z1097">
        <f t="shared" si="281"/>
        <v>0</v>
      </c>
      <c r="AA1097">
        <f>(IF(ISERROR(VLOOKUP(E1097&amp;G1097,'[1]采购入库货量(公司仓库)'!$A:$H,7,FALSE)),0,VLOOKUP(E1097&amp;G1097,'[1]采购入库货量(公司仓库)'!$A:$H,7,FALSE)))*L1097-(IF(ISERROR(VLOOKUP(E1097&amp;G1097,'[1]采购入库货量(公司仓库)'!$A:$H,8,FALSE)),0,VLOOKUP(E1097&amp;G1097,'[1]采购入库货量(公司仓库)'!$A:$H,8,FALSE)))</f>
        <v>0</v>
      </c>
      <c r="AB1097">
        <f>SUMIF([1]销售数据!$B:$B,E1097&amp;G1097,[1]销售数据!$G:$G)</f>
        <v>0</v>
      </c>
      <c r="AC1097">
        <f t="shared" si="282"/>
        <v>0</v>
      </c>
      <c r="AD1097" t="str">
        <f t="shared" si="272"/>
        <v/>
      </c>
      <c r="AE1097">
        <f>SUMIF([1]销售数据!$B:$B,AD1097,[1]销售数据!$L:$L)</f>
        <v>0</v>
      </c>
      <c r="AF1097">
        <f>SUMIF([1]销售数据!$B:$B,AD1097,[1]销售数据!$K:$K)</f>
        <v>0</v>
      </c>
      <c r="AG1097">
        <f>SUMIF([1]销售数据!$B:$B,AD1097,[1]销售数据!$J:$J)</f>
        <v>0</v>
      </c>
      <c r="AH1097">
        <f>SUMIF([1]销售数据!$B:$B,AD1097,[1]销售数据!$I:$I)</f>
        <v>0</v>
      </c>
      <c r="AI1097">
        <f>SUMIF([1]销售数据!$B:$B,AD1097,[1]销售数据!$H:$H)</f>
        <v>0</v>
      </c>
      <c r="AJ1097" s="19">
        <f t="shared" si="283"/>
        <v>0</v>
      </c>
      <c r="AK1097">
        <f>SUMIF([1]发货店铺数!$B:$B,AD1097,[1]发货店铺数!$G:$G)</f>
        <v>0</v>
      </c>
      <c r="AL1097">
        <f>SUMIF([1]销售店铺数!$B:$B,AD1097,[1]销售店铺数!$G:$G)</f>
        <v>0</v>
      </c>
      <c r="AM1097">
        <f>SUMIF([1]上周销售店铺数!$B:$B,AD1097,[1]上周销售店铺数!$G:$G)</f>
        <v>0</v>
      </c>
      <c r="AN1097" s="19">
        <f t="shared" si="284"/>
        <v>0</v>
      </c>
      <c r="AO1097" s="19">
        <f t="shared" si="273"/>
        <v>0</v>
      </c>
      <c r="AP1097" s="19">
        <f t="shared" si="274"/>
        <v>0</v>
      </c>
      <c r="AQ1097" s="11">
        <f t="shared" si="285"/>
        <v>0</v>
      </c>
      <c r="AR1097" s="19">
        <f t="shared" si="286"/>
        <v>0</v>
      </c>
      <c r="AS1097" s="19">
        <f t="shared" si="287"/>
        <v>0</v>
      </c>
    </row>
    <row r="1098" spans="1:45">
      <c r="A1098"/>
      <c r="B1098"/>
      <c r="C1098"/>
      <c r="D1098"/>
      <c r="E1098"/>
      <c r="F1098"/>
      <c r="G1098"/>
      <c r="H1098"/>
      <c r="L1098" s="8"/>
      <c r="M1098" s="8" t="str">
        <f>IF(ISERROR( VLOOKUP(AD1098,'[1]采购入库货量(公司仓库)'!$A:$I,9,FALSE)),"", VLOOKUP(AD1098,'[1]采购入库货量(公司仓库)'!$A:$I,9,FALSE))</f>
        <v/>
      </c>
      <c r="N1098" s="8" t="str">
        <f>IF(ISERROR( VLOOKUP(AD1098,[1]批发上市日期!$A:$F,6,FALSE)),"",  VLOOKUP(AD1098,[1]批发上市日期!$A:$F,6,FALSE))</f>
        <v/>
      </c>
      <c r="O1098" s="11">
        <f>IF(ISERROR(VLOOKUP(E1098&amp;G1098,'[1]采购入库货量(公司仓库)'!$A:$I,7,FALSE)),0,VLOOKUP(E1098&amp;G1098,'[1]采购入库货量(公司仓库)'!$A:$I,7,FALSE))</f>
        <v>0</v>
      </c>
      <c r="P1098">
        <f t="shared" si="275"/>
        <v>0</v>
      </c>
      <c r="Q1098">
        <f>IF(ISERROR(VLOOKUP(E1098&amp;G1098,'[1]采购入库货量(公司仓库)'!$A:$I,8,FALSE)),0,VLOOKUP(E1098&amp;G1098,'[1]采购入库货量(公司仓库)'!$A:$I,8,FALSE))</f>
        <v>0</v>
      </c>
      <c r="R1098" s="11">
        <f t="shared" si="276"/>
        <v>0</v>
      </c>
      <c r="S1098">
        <f>SUMIF([1]库存总量!$H:$H,E1098&amp;G1098,[1]库存总量!$G:$G)</f>
        <v>0</v>
      </c>
      <c r="T1098">
        <f t="shared" si="277"/>
        <v>0</v>
      </c>
      <c r="U1098">
        <f>SUMIFS([1]库存总量!$G:$G,[1]库存总量!$H:$H,E1098&amp;G1098,[1]库存总量!$A:$A,"B")</f>
        <v>0</v>
      </c>
      <c r="V1098">
        <f t="shared" si="278"/>
        <v>0</v>
      </c>
      <c r="W1098">
        <f>SUMIFS([1]库存总量!$G:$G,[1]库存总量!$H:$H,E1098&amp;G1098,[1]库存总量!$A:$A,"K")</f>
        <v>0</v>
      </c>
      <c r="X1098">
        <f t="shared" si="279"/>
        <v>0</v>
      </c>
      <c r="Y1098">
        <f t="shared" si="280"/>
        <v>0</v>
      </c>
      <c r="Z1098">
        <f t="shared" si="281"/>
        <v>0</v>
      </c>
      <c r="AA1098">
        <f>(IF(ISERROR(VLOOKUP(E1098&amp;G1098,'[1]采购入库货量(公司仓库)'!$A:$H,7,FALSE)),0,VLOOKUP(E1098&amp;G1098,'[1]采购入库货量(公司仓库)'!$A:$H,7,FALSE)))*L1098-(IF(ISERROR(VLOOKUP(E1098&amp;G1098,'[1]采购入库货量(公司仓库)'!$A:$H,8,FALSE)),0,VLOOKUP(E1098&amp;G1098,'[1]采购入库货量(公司仓库)'!$A:$H,8,FALSE)))</f>
        <v>0</v>
      </c>
      <c r="AB1098">
        <f>SUMIF([1]销售数据!$B:$B,E1098&amp;G1098,[1]销售数据!$G:$G)</f>
        <v>0</v>
      </c>
      <c r="AC1098">
        <f t="shared" si="282"/>
        <v>0</v>
      </c>
      <c r="AD1098" t="str">
        <f t="shared" si="272"/>
        <v/>
      </c>
      <c r="AE1098">
        <f>SUMIF([1]销售数据!$B:$B,AD1098,[1]销售数据!$L:$L)</f>
        <v>0</v>
      </c>
      <c r="AF1098">
        <f>SUMIF([1]销售数据!$B:$B,AD1098,[1]销售数据!$K:$K)</f>
        <v>0</v>
      </c>
      <c r="AG1098">
        <f>SUMIF([1]销售数据!$B:$B,AD1098,[1]销售数据!$J:$J)</f>
        <v>0</v>
      </c>
      <c r="AH1098">
        <f>SUMIF([1]销售数据!$B:$B,AD1098,[1]销售数据!$I:$I)</f>
        <v>0</v>
      </c>
      <c r="AI1098">
        <f>SUMIF([1]销售数据!$B:$B,AD1098,[1]销售数据!$H:$H)</f>
        <v>0</v>
      </c>
      <c r="AJ1098" s="19">
        <f t="shared" si="283"/>
        <v>0</v>
      </c>
      <c r="AK1098">
        <f>SUMIF([1]发货店铺数!$B:$B,AD1098,[1]发货店铺数!$G:$G)</f>
        <v>0</v>
      </c>
      <c r="AL1098">
        <f>SUMIF([1]销售店铺数!$B:$B,AD1098,[1]销售店铺数!$G:$G)</f>
        <v>0</v>
      </c>
      <c r="AM1098">
        <f>SUMIF([1]上周销售店铺数!$B:$B,AD1098,[1]上周销售店铺数!$G:$G)</f>
        <v>0</v>
      </c>
      <c r="AN1098" s="19">
        <f t="shared" si="284"/>
        <v>0</v>
      </c>
      <c r="AO1098" s="19">
        <f t="shared" si="273"/>
        <v>0</v>
      </c>
      <c r="AP1098" s="19">
        <f t="shared" si="274"/>
        <v>0</v>
      </c>
      <c r="AQ1098" s="11">
        <f t="shared" si="285"/>
        <v>0</v>
      </c>
      <c r="AR1098" s="19">
        <f t="shared" si="286"/>
        <v>0</v>
      </c>
      <c r="AS1098" s="19">
        <f t="shared" si="287"/>
        <v>0</v>
      </c>
    </row>
    <row r="1099" spans="1:45">
      <c r="A1099"/>
      <c r="B1099"/>
      <c r="C1099"/>
      <c r="D1099"/>
      <c r="E1099"/>
      <c r="F1099"/>
      <c r="G1099"/>
      <c r="H1099"/>
      <c r="L1099" s="8"/>
      <c r="M1099" s="8" t="str">
        <f>IF(ISERROR( VLOOKUP(AD1099,'[1]采购入库货量(公司仓库)'!$A:$I,9,FALSE)),"", VLOOKUP(AD1099,'[1]采购入库货量(公司仓库)'!$A:$I,9,FALSE))</f>
        <v/>
      </c>
      <c r="N1099" s="8" t="str">
        <f>IF(ISERROR( VLOOKUP(AD1099,[1]批发上市日期!$A:$F,6,FALSE)),"",  VLOOKUP(AD1099,[1]批发上市日期!$A:$F,6,FALSE))</f>
        <v/>
      </c>
      <c r="O1099" s="11">
        <f>IF(ISERROR(VLOOKUP(E1099&amp;G1099,'[1]采购入库货量(公司仓库)'!$A:$I,7,FALSE)),0,VLOOKUP(E1099&amp;G1099,'[1]采购入库货量(公司仓库)'!$A:$I,7,FALSE))</f>
        <v>0</v>
      </c>
      <c r="P1099">
        <f t="shared" si="275"/>
        <v>0</v>
      </c>
      <c r="Q1099">
        <f>IF(ISERROR(VLOOKUP(E1099&amp;G1099,'[1]采购入库货量(公司仓库)'!$A:$I,8,FALSE)),0,VLOOKUP(E1099&amp;G1099,'[1]采购入库货量(公司仓库)'!$A:$I,8,FALSE))</f>
        <v>0</v>
      </c>
      <c r="R1099" s="11">
        <f t="shared" si="276"/>
        <v>0</v>
      </c>
      <c r="S1099">
        <f>SUMIF([1]库存总量!$H:$H,E1099&amp;G1099,[1]库存总量!$G:$G)</f>
        <v>0</v>
      </c>
      <c r="T1099">
        <f t="shared" si="277"/>
        <v>0</v>
      </c>
      <c r="U1099">
        <f>SUMIFS([1]库存总量!$G:$G,[1]库存总量!$H:$H,E1099&amp;G1099,[1]库存总量!$A:$A,"B")</f>
        <v>0</v>
      </c>
      <c r="V1099">
        <f t="shared" si="278"/>
        <v>0</v>
      </c>
      <c r="W1099">
        <f>SUMIFS([1]库存总量!$G:$G,[1]库存总量!$H:$H,E1099&amp;G1099,[1]库存总量!$A:$A,"K")</f>
        <v>0</v>
      </c>
      <c r="X1099">
        <f t="shared" si="279"/>
        <v>0</v>
      </c>
      <c r="Y1099">
        <f t="shared" si="280"/>
        <v>0</v>
      </c>
      <c r="Z1099">
        <f t="shared" si="281"/>
        <v>0</v>
      </c>
      <c r="AA1099">
        <f>(IF(ISERROR(VLOOKUP(E1099&amp;G1099,'[1]采购入库货量(公司仓库)'!$A:$H,7,FALSE)),0,VLOOKUP(E1099&amp;G1099,'[1]采购入库货量(公司仓库)'!$A:$H,7,FALSE)))*L1099-(IF(ISERROR(VLOOKUP(E1099&amp;G1099,'[1]采购入库货量(公司仓库)'!$A:$H,8,FALSE)),0,VLOOKUP(E1099&amp;G1099,'[1]采购入库货量(公司仓库)'!$A:$H,8,FALSE)))</f>
        <v>0</v>
      </c>
      <c r="AB1099">
        <f>SUMIF([1]销售数据!$B:$B,E1099&amp;G1099,[1]销售数据!$G:$G)</f>
        <v>0</v>
      </c>
      <c r="AC1099">
        <f t="shared" si="282"/>
        <v>0</v>
      </c>
      <c r="AD1099" t="str">
        <f t="shared" si="272"/>
        <v/>
      </c>
      <c r="AE1099">
        <f>SUMIF([1]销售数据!$B:$B,AD1099,[1]销售数据!$L:$L)</f>
        <v>0</v>
      </c>
      <c r="AF1099">
        <f>SUMIF([1]销售数据!$B:$B,AD1099,[1]销售数据!$K:$K)</f>
        <v>0</v>
      </c>
      <c r="AG1099">
        <f>SUMIF([1]销售数据!$B:$B,AD1099,[1]销售数据!$J:$J)</f>
        <v>0</v>
      </c>
      <c r="AH1099">
        <f>SUMIF([1]销售数据!$B:$B,AD1099,[1]销售数据!$I:$I)</f>
        <v>0</v>
      </c>
      <c r="AI1099">
        <f>SUMIF([1]销售数据!$B:$B,AD1099,[1]销售数据!$H:$H)</f>
        <v>0</v>
      </c>
      <c r="AJ1099" s="19">
        <f t="shared" si="283"/>
        <v>0</v>
      </c>
      <c r="AK1099">
        <f>SUMIF([1]发货店铺数!$B:$B,AD1099,[1]发货店铺数!$G:$G)</f>
        <v>0</v>
      </c>
      <c r="AL1099">
        <f>SUMIF([1]销售店铺数!$B:$B,AD1099,[1]销售店铺数!$G:$G)</f>
        <v>0</v>
      </c>
      <c r="AM1099">
        <f>SUMIF([1]上周销售店铺数!$B:$B,AD1099,[1]上周销售店铺数!$G:$G)</f>
        <v>0</v>
      </c>
      <c r="AN1099" s="19">
        <f t="shared" si="284"/>
        <v>0</v>
      </c>
      <c r="AO1099" s="19">
        <f t="shared" si="273"/>
        <v>0</v>
      </c>
      <c r="AP1099" s="19">
        <f t="shared" si="274"/>
        <v>0</v>
      </c>
      <c r="AQ1099" s="11">
        <f t="shared" si="285"/>
        <v>0</v>
      </c>
      <c r="AR1099" s="19">
        <f t="shared" si="286"/>
        <v>0</v>
      </c>
      <c r="AS1099" s="19">
        <f t="shared" si="287"/>
        <v>0</v>
      </c>
    </row>
    <row r="1100" spans="1:45">
      <c r="A1100"/>
      <c r="B1100"/>
      <c r="C1100"/>
      <c r="D1100"/>
      <c r="E1100"/>
      <c r="F1100"/>
      <c r="G1100"/>
      <c r="H1100"/>
      <c r="L1100" s="8"/>
      <c r="M1100" s="8" t="str">
        <f>IF(ISERROR( VLOOKUP(AD1100,'[1]采购入库货量(公司仓库)'!$A:$I,9,FALSE)),"", VLOOKUP(AD1100,'[1]采购入库货量(公司仓库)'!$A:$I,9,FALSE))</f>
        <v/>
      </c>
      <c r="N1100" s="8" t="str">
        <f>IF(ISERROR( VLOOKUP(AD1100,[1]批发上市日期!$A:$F,6,FALSE)),"",  VLOOKUP(AD1100,[1]批发上市日期!$A:$F,6,FALSE))</f>
        <v/>
      </c>
      <c r="O1100" s="11">
        <f>IF(ISERROR(VLOOKUP(E1100&amp;G1100,'[1]采购入库货量(公司仓库)'!$A:$I,7,FALSE)),0,VLOOKUP(E1100&amp;G1100,'[1]采购入库货量(公司仓库)'!$A:$I,7,FALSE))</f>
        <v>0</v>
      </c>
      <c r="P1100">
        <f t="shared" si="275"/>
        <v>0</v>
      </c>
      <c r="Q1100">
        <f>IF(ISERROR(VLOOKUP(E1100&amp;G1100,'[1]采购入库货量(公司仓库)'!$A:$I,8,FALSE)),0,VLOOKUP(E1100&amp;G1100,'[1]采购入库货量(公司仓库)'!$A:$I,8,FALSE))</f>
        <v>0</v>
      </c>
      <c r="R1100" s="11">
        <f t="shared" si="276"/>
        <v>0</v>
      </c>
      <c r="S1100">
        <f>SUMIF([1]库存总量!$H:$H,E1100&amp;G1100,[1]库存总量!$G:$G)</f>
        <v>0</v>
      </c>
      <c r="T1100">
        <f t="shared" si="277"/>
        <v>0</v>
      </c>
      <c r="U1100">
        <f>SUMIFS([1]库存总量!$G:$G,[1]库存总量!$H:$H,E1100&amp;G1100,[1]库存总量!$A:$A,"B")</f>
        <v>0</v>
      </c>
      <c r="V1100">
        <f t="shared" si="278"/>
        <v>0</v>
      </c>
      <c r="W1100">
        <f>SUMIFS([1]库存总量!$G:$G,[1]库存总量!$H:$H,E1100&amp;G1100,[1]库存总量!$A:$A,"K")</f>
        <v>0</v>
      </c>
      <c r="X1100">
        <f t="shared" si="279"/>
        <v>0</v>
      </c>
      <c r="Y1100">
        <f t="shared" si="280"/>
        <v>0</v>
      </c>
      <c r="Z1100">
        <f t="shared" si="281"/>
        <v>0</v>
      </c>
      <c r="AA1100">
        <f>(IF(ISERROR(VLOOKUP(E1100&amp;G1100,'[1]采购入库货量(公司仓库)'!$A:$H,7,FALSE)),0,VLOOKUP(E1100&amp;G1100,'[1]采购入库货量(公司仓库)'!$A:$H,7,FALSE)))*L1100-(IF(ISERROR(VLOOKUP(E1100&amp;G1100,'[1]采购入库货量(公司仓库)'!$A:$H,8,FALSE)),0,VLOOKUP(E1100&amp;G1100,'[1]采购入库货量(公司仓库)'!$A:$H,8,FALSE)))</f>
        <v>0</v>
      </c>
      <c r="AB1100">
        <f>SUMIF([1]销售数据!$B:$B,E1100&amp;G1100,[1]销售数据!$G:$G)</f>
        <v>0</v>
      </c>
      <c r="AC1100">
        <f t="shared" si="282"/>
        <v>0</v>
      </c>
      <c r="AD1100" t="str">
        <f t="shared" si="272"/>
        <v/>
      </c>
      <c r="AE1100">
        <f>SUMIF([1]销售数据!$B:$B,AD1100,[1]销售数据!$L:$L)</f>
        <v>0</v>
      </c>
      <c r="AF1100">
        <f>SUMIF([1]销售数据!$B:$B,AD1100,[1]销售数据!$K:$K)</f>
        <v>0</v>
      </c>
      <c r="AG1100">
        <f>SUMIF([1]销售数据!$B:$B,AD1100,[1]销售数据!$J:$J)</f>
        <v>0</v>
      </c>
      <c r="AH1100">
        <f>SUMIF([1]销售数据!$B:$B,AD1100,[1]销售数据!$I:$I)</f>
        <v>0</v>
      </c>
      <c r="AI1100">
        <f>SUMIF([1]销售数据!$B:$B,AD1100,[1]销售数据!$H:$H)</f>
        <v>0</v>
      </c>
      <c r="AJ1100" s="19">
        <f t="shared" si="283"/>
        <v>0</v>
      </c>
      <c r="AK1100">
        <f>SUMIF([1]发货店铺数!$B:$B,AD1100,[1]发货店铺数!$G:$G)</f>
        <v>0</v>
      </c>
      <c r="AL1100">
        <f>SUMIF([1]销售店铺数!$B:$B,AD1100,[1]销售店铺数!$G:$G)</f>
        <v>0</v>
      </c>
      <c r="AM1100">
        <f>SUMIF([1]上周销售店铺数!$B:$B,AD1100,[1]上周销售店铺数!$G:$G)</f>
        <v>0</v>
      </c>
      <c r="AN1100" s="19">
        <f t="shared" si="284"/>
        <v>0</v>
      </c>
      <c r="AO1100" s="19">
        <f t="shared" si="273"/>
        <v>0</v>
      </c>
      <c r="AP1100" s="19">
        <f t="shared" si="274"/>
        <v>0</v>
      </c>
      <c r="AQ1100" s="11">
        <f t="shared" si="285"/>
        <v>0</v>
      </c>
      <c r="AR1100" s="19">
        <f t="shared" si="286"/>
        <v>0</v>
      </c>
      <c r="AS1100" s="19">
        <f t="shared" si="287"/>
        <v>0</v>
      </c>
    </row>
    <row r="1101" spans="1:45">
      <c r="A1101"/>
      <c r="B1101"/>
      <c r="C1101"/>
      <c r="D1101"/>
      <c r="E1101"/>
      <c r="F1101"/>
      <c r="G1101"/>
      <c r="H1101"/>
      <c r="L1101" s="8"/>
      <c r="M1101" s="8" t="str">
        <f>IF(ISERROR( VLOOKUP(AD1101,'[1]采购入库货量(公司仓库)'!$A:$I,9,FALSE)),"", VLOOKUP(AD1101,'[1]采购入库货量(公司仓库)'!$A:$I,9,FALSE))</f>
        <v/>
      </c>
      <c r="N1101" s="8" t="str">
        <f>IF(ISERROR( VLOOKUP(AD1101,[1]批发上市日期!$A:$F,6,FALSE)),"",  VLOOKUP(AD1101,[1]批发上市日期!$A:$F,6,FALSE))</f>
        <v/>
      </c>
      <c r="O1101" s="11">
        <f>IF(ISERROR(VLOOKUP(E1101&amp;G1101,'[1]采购入库货量(公司仓库)'!$A:$I,7,FALSE)),0,VLOOKUP(E1101&amp;G1101,'[1]采购入库货量(公司仓库)'!$A:$I,7,FALSE))</f>
        <v>0</v>
      </c>
      <c r="P1101">
        <f t="shared" si="275"/>
        <v>0</v>
      </c>
      <c r="Q1101">
        <f>IF(ISERROR(VLOOKUP(E1101&amp;G1101,'[1]采购入库货量(公司仓库)'!$A:$I,8,FALSE)),0,VLOOKUP(E1101&amp;G1101,'[1]采购入库货量(公司仓库)'!$A:$I,8,FALSE))</f>
        <v>0</v>
      </c>
      <c r="R1101" s="11">
        <f t="shared" si="276"/>
        <v>0</v>
      </c>
      <c r="S1101">
        <f>SUMIF([1]库存总量!$H:$H,E1101&amp;G1101,[1]库存总量!$G:$G)</f>
        <v>0</v>
      </c>
      <c r="T1101">
        <f t="shared" si="277"/>
        <v>0</v>
      </c>
      <c r="U1101">
        <f>SUMIFS([1]库存总量!$G:$G,[1]库存总量!$H:$H,E1101&amp;G1101,[1]库存总量!$A:$A,"B")</f>
        <v>0</v>
      </c>
      <c r="V1101">
        <f t="shared" si="278"/>
        <v>0</v>
      </c>
      <c r="W1101">
        <f>SUMIFS([1]库存总量!$G:$G,[1]库存总量!$H:$H,E1101&amp;G1101,[1]库存总量!$A:$A,"K")</f>
        <v>0</v>
      </c>
      <c r="X1101">
        <f t="shared" si="279"/>
        <v>0</v>
      </c>
      <c r="Y1101">
        <f t="shared" si="280"/>
        <v>0</v>
      </c>
      <c r="Z1101">
        <f t="shared" si="281"/>
        <v>0</v>
      </c>
      <c r="AA1101">
        <f>(IF(ISERROR(VLOOKUP(E1101&amp;G1101,'[1]采购入库货量(公司仓库)'!$A:$H,7,FALSE)),0,VLOOKUP(E1101&amp;G1101,'[1]采购入库货量(公司仓库)'!$A:$H,7,FALSE)))*L1101-(IF(ISERROR(VLOOKUP(E1101&amp;G1101,'[1]采购入库货量(公司仓库)'!$A:$H,8,FALSE)),0,VLOOKUP(E1101&amp;G1101,'[1]采购入库货量(公司仓库)'!$A:$H,8,FALSE)))</f>
        <v>0</v>
      </c>
      <c r="AB1101">
        <f>SUMIF([1]销售数据!$B:$B,E1101&amp;G1101,[1]销售数据!$G:$G)</f>
        <v>0</v>
      </c>
      <c r="AC1101">
        <f t="shared" si="282"/>
        <v>0</v>
      </c>
      <c r="AD1101" t="str">
        <f t="shared" si="272"/>
        <v/>
      </c>
      <c r="AE1101">
        <f>SUMIF([1]销售数据!$B:$B,AD1101,[1]销售数据!$L:$L)</f>
        <v>0</v>
      </c>
      <c r="AF1101">
        <f>SUMIF([1]销售数据!$B:$B,AD1101,[1]销售数据!$K:$K)</f>
        <v>0</v>
      </c>
      <c r="AG1101">
        <f>SUMIF([1]销售数据!$B:$B,AD1101,[1]销售数据!$J:$J)</f>
        <v>0</v>
      </c>
      <c r="AH1101">
        <f>SUMIF([1]销售数据!$B:$B,AD1101,[1]销售数据!$I:$I)</f>
        <v>0</v>
      </c>
      <c r="AI1101">
        <f>SUMIF([1]销售数据!$B:$B,AD1101,[1]销售数据!$H:$H)</f>
        <v>0</v>
      </c>
      <c r="AJ1101" s="19">
        <f t="shared" si="283"/>
        <v>0</v>
      </c>
      <c r="AK1101">
        <f>SUMIF([1]发货店铺数!$B:$B,AD1101,[1]发货店铺数!$G:$G)</f>
        <v>0</v>
      </c>
      <c r="AL1101">
        <f>SUMIF([1]销售店铺数!$B:$B,AD1101,[1]销售店铺数!$G:$G)</f>
        <v>0</v>
      </c>
      <c r="AM1101">
        <f>SUMIF([1]上周销售店铺数!$B:$B,AD1101,[1]上周销售店铺数!$G:$G)</f>
        <v>0</v>
      </c>
      <c r="AN1101" s="19">
        <f t="shared" si="284"/>
        <v>0</v>
      </c>
      <c r="AO1101" s="19">
        <f t="shared" si="273"/>
        <v>0</v>
      </c>
      <c r="AP1101" s="19">
        <f t="shared" si="274"/>
        <v>0</v>
      </c>
      <c r="AQ1101" s="11">
        <f t="shared" si="285"/>
        <v>0</v>
      </c>
      <c r="AR1101" s="19">
        <f t="shared" si="286"/>
        <v>0</v>
      </c>
      <c r="AS1101" s="19">
        <f t="shared" si="287"/>
        <v>0</v>
      </c>
    </row>
    <row r="1102" spans="1:45">
      <c r="A1102"/>
      <c r="B1102"/>
      <c r="C1102"/>
      <c r="D1102"/>
      <c r="E1102"/>
      <c r="F1102"/>
      <c r="G1102"/>
      <c r="H1102"/>
      <c r="L1102" s="8"/>
      <c r="M1102" s="8" t="str">
        <f>IF(ISERROR( VLOOKUP(AD1102,'[1]采购入库货量(公司仓库)'!$A:$I,9,FALSE)),"", VLOOKUP(AD1102,'[1]采购入库货量(公司仓库)'!$A:$I,9,FALSE))</f>
        <v/>
      </c>
      <c r="N1102" s="8" t="str">
        <f>IF(ISERROR( VLOOKUP(AD1102,[1]批发上市日期!$A:$F,6,FALSE)),"",  VLOOKUP(AD1102,[1]批发上市日期!$A:$F,6,FALSE))</f>
        <v/>
      </c>
      <c r="O1102" s="11">
        <f>IF(ISERROR(VLOOKUP(E1102&amp;G1102,'[1]采购入库货量(公司仓库)'!$A:$I,7,FALSE)),0,VLOOKUP(E1102&amp;G1102,'[1]采购入库货量(公司仓库)'!$A:$I,7,FALSE))</f>
        <v>0</v>
      </c>
      <c r="P1102">
        <f t="shared" si="275"/>
        <v>0</v>
      </c>
      <c r="Q1102">
        <f>IF(ISERROR(VLOOKUP(E1102&amp;G1102,'[1]采购入库货量(公司仓库)'!$A:$I,8,FALSE)),0,VLOOKUP(E1102&amp;G1102,'[1]采购入库货量(公司仓库)'!$A:$I,8,FALSE))</f>
        <v>0</v>
      </c>
      <c r="R1102" s="11">
        <f t="shared" si="276"/>
        <v>0</v>
      </c>
      <c r="S1102">
        <f>SUMIF([1]库存总量!$H:$H,E1102&amp;G1102,[1]库存总量!$G:$G)</f>
        <v>0</v>
      </c>
      <c r="T1102">
        <f t="shared" si="277"/>
        <v>0</v>
      </c>
      <c r="U1102">
        <f>SUMIFS([1]库存总量!$G:$G,[1]库存总量!$H:$H,E1102&amp;G1102,[1]库存总量!$A:$A,"B")</f>
        <v>0</v>
      </c>
      <c r="V1102">
        <f t="shared" si="278"/>
        <v>0</v>
      </c>
      <c r="W1102">
        <f>SUMIFS([1]库存总量!$G:$G,[1]库存总量!$H:$H,E1102&amp;G1102,[1]库存总量!$A:$A,"K")</f>
        <v>0</v>
      </c>
      <c r="X1102">
        <f t="shared" si="279"/>
        <v>0</v>
      </c>
      <c r="Y1102">
        <f t="shared" si="280"/>
        <v>0</v>
      </c>
      <c r="Z1102">
        <f t="shared" si="281"/>
        <v>0</v>
      </c>
      <c r="AA1102">
        <f>(IF(ISERROR(VLOOKUP(E1102&amp;G1102,'[1]采购入库货量(公司仓库)'!$A:$H,7,FALSE)),0,VLOOKUP(E1102&amp;G1102,'[1]采购入库货量(公司仓库)'!$A:$H,7,FALSE)))*L1102-(IF(ISERROR(VLOOKUP(E1102&amp;G1102,'[1]采购入库货量(公司仓库)'!$A:$H,8,FALSE)),0,VLOOKUP(E1102&amp;G1102,'[1]采购入库货量(公司仓库)'!$A:$H,8,FALSE)))</f>
        <v>0</v>
      </c>
      <c r="AB1102">
        <f>SUMIF([1]销售数据!$B:$B,E1102&amp;G1102,[1]销售数据!$G:$G)</f>
        <v>0</v>
      </c>
      <c r="AC1102">
        <f t="shared" si="282"/>
        <v>0</v>
      </c>
      <c r="AD1102" t="str">
        <f t="shared" si="272"/>
        <v/>
      </c>
      <c r="AE1102">
        <f>SUMIF([1]销售数据!$B:$B,AD1102,[1]销售数据!$L:$L)</f>
        <v>0</v>
      </c>
      <c r="AF1102">
        <f>SUMIF([1]销售数据!$B:$B,AD1102,[1]销售数据!$K:$K)</f>
        <v>0</v>
      </c>
      <c r="AG1102">
        <f>SUMIF([1]销售数据!$B:$B,AD1102,[1]销售数据!$J:$J)</f>
        <v>0</v>
      </c>
      <c r="AH1102">
        <f>SUMIF([1]销售数据!$B:$B,AD1102,[1]销售数据!$I:$I)</f>
        <v>0</v>
      </c>
      <c r="AI1102">
        <f>SUMIF([1]销售数据!$B:$B,AD1102,[1]销售数据!$H:$H)</f>
        <v>0</v>
      </c>
      <c r="AJ1102" s="19">
        <f t="shared" si="283"/>
        <v>0</v>
      </c>
      <c r="AK1102">
        <f>SUMIF([1]发货店铺数!$B:$B,AD1102,[1]发货店铺数!$G:$G)</f>
        <v>0</v>
      </c>
      <c r="AL1102">
        <f>SUMIF([1]销售店铺数!$B:$B,AD1102,[1]销售店铺数!$G:$G)</f>
        <v>0</v>
      </c>
      <c r="AM1102">
        <f>SUMIF([1]上周销售店铺数!$B:$B,AD1102,[1]上周销售店铺数!$G:$G)</f>
        <v>0</v>
      </c>
      <c r="AN1102" s="19">
        <f t="shared" si="284"/>
        <v>0</v>
      </c>
      <c r="AO1102" s="19">
        <f t="shared" si="273"/>
        <v>0</v>
      </c>
      <c r="AP1102" s="19">
        <f t="shared" si="274"/>
        <v>0</v>
      </c>
      <c r="AQ1102" s="11">
        <f t="shared" si="285"/>
        <v>0</v>
      </c>
      <c r="AR1102" s="19">
        <f t="shared" si="286"/>
        <v>0</v>
      </c>
      <c r="AS1102" s="19">
        <f t="shared" si="287"/>
        <v>0</v>
      </c>
    </row>
    <row r="1103" spans="1:45">
      <c r="A1103"/>
      <c r="B1103"/>
      <c r="C1103"/>
      <c r="D1103"/>
      <c r="E1103"/>
      <c r="F1103"/>
      <c r="G1103"/>
      <c r="H1103"/>
      <c r="L1103" s="8"/>
      <c r="M1103" s="8" t="str">
        <f>IF(ISERROR( VLOOKUP(AD1103,'[1]采购入库货量(公司仓库)'!$A:$I,9,FALSE)),"", VLOOKUP(AD1103,'[1]采购入库货量(公司仓库)'!$A:$I,9,FALSE))</f>
        <v/>
      </c>
      <c r="N1103" s="8" t="str">
        <f>IF(ISERROR( VLOOKUP(AD1103,[1]批发上市日期!$A:$F,6,FALSE)),"",  VLOOKUP(AD1103,[1]批发上市日期!$A:$F,6,FALSE))</f>
        <v/>
      </c>
      <c r="O1103" s="11">
        <f>IF(ISERROR(VLOOKUP(E1103&amp;G1103,'[1]采购入库货量(公司仓库)'!$A:$I,7,FALSE)),0,VLOOKUP(E1103&amp;G1103,'[1]采购入库货量(公司仓库)'!$A:$I,7,FALSE))</f>
        <v>0</v>
      </c>
      <c r="P1103">
        <f t="shared" si="275"/>
        <v>0</v>
      </c>
      <c r="Q1103">
        <f>IF(ISERROR(VLOOKUP(E1103&amp;G1103,'[1]采购入库货量(公司仓库)'!$A:$I,8,FALSE)),0,VLOOKUP(E1103&amp;G1103,'[1]采购入库货量(公司仓库)'!$A:$I,8,FALSE))</f>
        <v>0</v>
      </c>
      <c r="R1103" s="11">
        <f t="shared" si="276"/>
        <v>0</v>
      </c>
      <c r="S1103">
        <f>SUMIF([1]库存总量!$H:$H,E1103&amp;G1103,[1]库存总量!$G:$G)</f>
        <v>0</v>
      </c>
      <c r="T1103">
        <f t="shared" si="277"/>
        <v>0</v>
      </c>
      <c r="U1103">
        <f>SUMIFS([1]库存总量!$G:$G,[1]库存总量!$H:$H,E1103&amp;G1103,[1]库存总量!$A:$A,"B")</f>
        <v>0</v>
      </c>
      <c r="V1103">
        <f t="shared" si="278"/>
        <v>0</v>
      </c>
      <c r="W1103">
        <f>SUMIFS([1]库存总量!$G:$G,[1]库存总量!$H:$H,E1103&amp;G1103,[1]库存总量!$A:$A,"K")</f>
        <v>0</v>
      </c>
      <c r="X1103">
        <f t="shared" si="279"/>
        <v>0</v>
      </c>
      <c r="Y1103">
        <f t="shared" si="280"/>
        <v>0</v>
      </c>
      <c r="Z1103">
        <f t="shared" si="281"/>
        <v>0</v>
      </c>
      <c r="AA1103">
        <f>(IF(ISERROR(VLOOKUP(E1103&amp;G1103,'[1]采购入库货量(公司仓库)'!$A:$H,7,FALSE)),0,VLOOKUP(E1103&amp;G1103,'[1]采购入库货量(公司仓库)'!$A:$H,7,FALSE)))*L1103-(IF(ISERROR(VLOOKUP(E1103&amp;G1103,'[1]采购入库货量(公司仓库)'!$A:$H,8,FALSE)),0,VLOOKUP(E1103&amp;G1103,'[1]采购入库货量(公司仓库)'!$A:$H,8,FALSE)))</f>
        <v>0</v>
      </c>
      <c r="AB1103">
        <f>SUMIF([1]销售数据!$B:$B,E1103&amp;G1103,[1]销售数据!$G:$G)</f>
        <v>0</v>
      </c>
      <c r="AC1103">
        <f t="shared" si="282"/>
        <v>0</v>
      </c>
      <c r="AD1103" t="str">
        <f t="shared" si="272"/>
        <v/>
      </c>
      <c r="AE1103">
        <f>SUMIF([1]销售数据!$B:$B,AD1103,[1]销售数据!$L:$L)</f>
        <v>0</v>
      </c>
      <c r="AF1103">
        <f>SUMIF([1]销售数据!$B:$B,AD1103,[1]销售数据!$K:$K)</f>
        <v>0</v>
      </c>
      <c r="AG1103">
        <f>SUMIF([1]销售数据!$B:$B,AD1103,[1]销售数据!$J:$J)</f>
        <v>0</v>
      </c>
      <c r="AH1103">
        <f>SUMIF([1]销售数据!$B:$B,AD1103,[1]销售数据!$I:$I)</f>
        <v>0</v>
      </c>
      <c r="AI1103">
        <f>SUMIF([1]销售数据!$B:$B,AD1103,[1]销售数据!$H:$H)</f>
        <v>0</v>
      </c>
      <c r="AJ1103" s="19">
        <f t="shared" si="283"/>
        <v>0</v>
      </c>
      <c r="AK1103">
        <f>SUMIF([1]发货店铺数!$B:$B,AD1103,[1]发货店铺数!$G:$G)</f>
        <v>0</v>
      </c>
      <c r="AL1103">
        <f>SUMIF([1]销售店铺数!$B:$B,AD1103,[1]销售店铺数!$G:$G)</f>
        <v>0</v>
      </c>
      <c r="AM1103">
        <f>SUMIF([1]上周销售店铺数!$B:$B,AD1103,[1]上周销售店铺数!$G:$G)</f>
        <v>0</v>
      </c>
      <c r="AN1103" s="19">
        <f t="shared" si="284"/>
        <v>0</v>
      </c>
      <c r="AO1103" s="19">
        <f t="shared" si="273"/>
        <v>0</v>
      </c>
      <c r="AP1103" s="19">
        <f t="shared" si="274"/>
        <v>0</v>
      </c>
      <c r="AQ1103" s="11">
        <f t="shared" si="285"/>
        <v>0</v>
      </c>
      <c r="AR1103" s="19">
        <f t="shared" si="286"/>
        <v>0</v>
      </c>
      <c r="AS1103" s="19">
        <f t="shared" si="287"/>
        <v>0</v>
      </c>
    </row>
    <row r="1104" spans="1:45">
      <c r="A1104"/>
      <c r="B1104"/>
      <c r="C1104"/>
      <c r="D1104"/>
      <c r="E1104"/>
      <c r="F1104"/>
      <c r="G1104"/>
      <c r="H1104"/>
      <c r="L1104" s="8"/>
      <c r="M1104" s="8" t="str">
        <f>IF(ISERROR( VLOOKUP(AD1104,'[1]采购入库货量(公司仓库)'!$A:$I,9,FALSE)),"", VLOOKUP(AD1104,'[1]采购入库货量(公司仓库)'!$A:$I,9,FALSE))</f>
        <v/>
      </c>
      <c r="N1104" s="8" t="str">
        <f>IF(ISERROR( VLOOKUP(AD1104,[1]批发上市日期!$A:$F,6,FALSE)),"",  VLOOKUP(AD1104,[1]批发上市日期!$A:$F,6,FALSE))</f>
        <v/>
      </c>
      <c r="O1104" s="11">
        <f>IF(ISERROR(VLOOKUP(E1104&amp;G1104,'[1]采购入库货量(公司仓库)'!$A:$I,7,FALSE)),0,VLOOKUP(E1104&amp;G1104,'[1]采购入库货量(公司仓库)'!$A:$I,7,FALSE))</f>
        <v>0</v>
      </c>
      <c r="P1104">
        <f t="shared" si="275"/>
        <v>0</v>
      </c>
      <c r="Q1104">
        <f>IF(ISERROR(VLOOKUP(E1104&amp;G1104,'[1]采购入库货量(公司仓库)'!$A:$I,8,FALSE)),0,VLOOKUP(E1104&amp;G1104,'[1]采购入库货量(公司仓库)'!$A:$I,8,FALSE))</f>
        <v>0</v>
      </c>
      <c r="R1104" s="11">
        <f t="shared" si="276"/>
        <v>0</v>
      </c>
      <c r="S1104">
        <f>SUMIF([1]库存总量!$H:$H,E1104&amp;G1104,[1]库存总量!$G:$G)</f>
        <v>0</v>
      </c>
      <c r="T1104">
        <f t="shared" si="277"/>
        <v>0</v>
      </c>
      <c r="U1104">
        <f>SUMIFS([1]库存总量!$G:$G,[1]库存总量!$H:$H,E1104&amp;G1104,[1]库存总量!$A:$A,"B")</f>
        <v>0</v>
      </c>
      <c r="V1104">
        <f t="shared" si="278"/>
        <v>0</v>
      </c>
      <c r="W1104">
        <f>SUMIFS([1]库存总量!$G:$G,[1]库存总量!$H:$H,E1104&amp;G1104,[1]库存总量!$A:$A,"K")</f>
        <v>0</v>
      </c>
      <c r="X1104">
        <f t="shared" si="279"/>
        <v>0</v>
      </c>
      <c r="Y1104">
        <f t="shared" si="280"/>
        <v>0</v>
      </c>
      <c r="Z1104">
        <f t="shared" si="281"/>
        <v>0</v>
      </c>
      <c r="AA1104">
        <f>(IF(ISERROR(VLOOKUP(E1104&amp;G1104,'[1]采购入库货量(公司仓库)'!$A:$H,7,FALSE)),0,VLOOKUP(E1104&amp;G1104,'[1]采购入库货量(公司仓库)'!$A:$H,7,FALSE)))*L1104-(IF(ISERROR(VLOOKUP(E1104&amp;G1104,'[1]采购入库货量(公司仓库)'!$A:$H,8,FALSE)),0,VLOOKUP(E1104&amp;G1104,'[1]采购入库货量(公司仓库)'!$A:$H,8,FALSE)))</f>
        <v>0</v>
      </c>
      <c r="AB1104">
        <f>SUMIF([1]销售数据!$B:$B,E1104&amp;G1104,[1]销售数据!$G:$G)</f>
        <v>0</v>
      </c>
      <c r="AC1104">
        <f t="shared" si="282"/>
        <v>0</v>
      </c>
      <c r="AD1104" t="str">
        <f t="shared" si="272"/>
        <v/>
      </c>
      <c r="AE1104">
        <f>SUMIF([1]销售数据!$B:$B,AD1104,[1]销售数据!$L:$L)</f>
        <v>0</v>
      </c>
      <c r="AF1104">
        <f>SUMIF([1]销售数据!$B:$B,AD1104,[1]销售数据!$K:$K)</f>
        <v>0</v>
      </c>
      <c r="AG1104">
        <f>SUMIF([1]销售数据!$B:$B,AD1104,[1]销售数据!$J:$J)</f>
        <v>0</v>
      </c>
      <c r="AH1104">
        <f>SUMIF([1]销售数据!$B:$B,AD1104,[1]销售数据!$I:$I)</f>
        <v>0</v>
      </c>
      <c r="AI1104">
        <f>SUMIF([1]销售数据!$B:$B,AD1104,[1]销售数据!$H:$H)</f>
        <v>0</v>
      </c>
      <c r="AJ1104" s="19">
        <f t="shared" si="283"/>
        <v>0</v>
      </c>
      <c r="AK1104">
        <f>SUMIF([1]发货店铺数!$B:$B,AD1104,[1]发货店铺数!$G:$G)</f>
        <v>0</v>
      </c>
      <c r="AL1104">
        <f>SUMIF([1]销售店铺数!$B:$B,AD1104,[1]销售店铺数!$G:$G)</f>
        <v>0</v>
      </c>
      <c r="AM1104">
        <f>SUMIF([1]上周销售店铺数!$B:$B,AD1104,[1]上周销售店铺数!$G:$G)</f>
        <v>0</v>
      </c>
      <c r="AN1104" s="19">
        <f t="shared" si="284"/>
        <v>0</v>
      </c>
      <c r="AO1104" s="19">
        <f t="shared" si="273"/>
        <v>0</v>
      </c>
      <c r="AP1104" s="19">
        <f t="shared" si="274"/>
        <v>0</v>
      </c>
      <c r="AQ1104" s="11">
        <f t="shared" si="285"/>
        <v>0</v>
      </c>
      <c r="AR1104" s="19">
        <f t="shared" si="286"/>
        <v>0</v>
      </c>
      <c r="AS1104" s="19">
        <f t="shared" si="287"/>
        <v>0</v>
      </c>
    </row>
    <row r="1105" spans="1:45">
      <c r="A1105"/>
      <c r="B1105"/>
      <c r="C1105"/>
      <c r="D1105"/>
      <c r="E1105"/>
      <c r="F1105"/>
      <c r="G1105"/>
      <c r="H1105"/>
      <c r="L1105" s="8"/>
      <c r="M1105" s="8" t="str">
        <f>IF(ISERROR( VLOOKUP(AD1105,'[1]采购入库货量(公司仓库)'!$A:$I,9,FALSE)),"", VLOOKUP(AD1105,'[1]采购入库货量(公司仓库)'!$A:$I,9,FALSE))</f>
        <v/>
      </c>
      <c r="N1105" s="8" t="str">
        <f>IF(ISERROR( VLOOKUP(AD1105,[1]批发上市日期!$A:$F,6,FALSE)),"",  VLOOKUP(AD1105,[1]批发上市日期!$A:$F,6,FALSE))</f>
        <v/>
      </c>
      <c r="O1105" s="11">
        <f>IF(ISERROR(VLOOKUP(E1105&amp;G1105,'[1]采购入库货量(公司仓库)'!$A:$I,7,FALSE)),0,VLOOKUP(E1105&amp;G1105,'[1]采购入库货量(公司仓库)'!$A:$I,7,FALSE))</f>
        <v>0</v>
      </c>
      <c r="P1105">
        <f t="shared" si="275"/>
        <v>0</v>
      </c>
      <c r="Q1105">
        <f>IF(ISERROR(VLOOKUP(E1105&amp;G1105,'[1]采购入库货量(公司仓库)'!$A:$I,8,FALSE)),0,VLOOKUP(E1105&amp;G1105,'[1]采购入库货量(公司仓库)'!$A:$I,8,FALSE))</f>
        <v>0</v>
      </c>
      <c r="R1105" s="11">
        <f t="shared" si="276"/>
        <v>0</v>
      </c>
      <c r="S1105">
        <f>SUMIF([1]库存总量!$H:$H,E1105&amp;G1105,[1]库存总量!$G:$G)</f>
        <v>0</v>
      </c>
      <c r="T1105">
        <f t="shared" si="277"/>
        <v>0</v>
      </c>
      <c r="U1105">
        <f>SUMIFS([1]库存总量!$G:$G,[1]库存总量!$H:$H,E1105&amp;G1105,[1]库存总量!$A:$A,"B")</f>
        <v>0</v>
      </c>
      <c r="V1105">
        <f t="shared" si="278"/>
        <v>0</v>
      </c>
      <c r="W1105">
        <f>SUMIFS([1]库存总量!$G:$G,[1]库存总量!$H:$H,E1105&amp;G1105,[1]库存总量!$A:$A,"K")</f>
        <v>0</v>
      </c>
      <c r="X1105">
        <f t="shared" si="279"/>
        <v>0</v>
      </c>
      <c r="Y1105">
        <f t="shared" si="280"/>
        <v>0</v>
      </c>
      <c r="Z1105">
        <f t="shared" si="281"/>
        <v>0</v>
      </c>
      <c r="AA1105">
        <f>(IF(ISERROR(VLOOKUP(E1105&amp;G1105,'[1]采购入库货量(公司仓库)'!$A:$H,7,FALSE)),0,VLOOKUP(E1105&amp;G1105,'[1]采购入库货量(公司仓库)'!$A:$H,7,FALSE)))*L1105-(IF(ISERROR(VLOOKUP(E1105&amp;G1105,'[1]采购入库货量(公司仓库)'!$A:$H,8,FALSE)),0,VLOOKUP(E1105&amp;G1105,'[1]采购入库货量(公司仓库)'!$A:$H,8,FALSE)))</f>
        <v>0</v>
      </c>
      <c r="AB1105">
        <f>SUMIF([1]销售数据!$B:$B,E1105&amp;G1105,[1]销售数据!$G:$G)</f>
        <v>0</v>
      </c>
      <c r="AC1105">
        <f t="shared" si="282"/>
        <v>0</v>
      </c>
      <c r="AD1105" t="str">
        <f t="shared" si="272"/>
        <v/>
      </c>
      <c r="AE1105">
        <f>SUMIF([1]销售数据!$B:$B,AD1105,[1]销售数据!$L:$L)</f>
        <v>0</v>
      </c>
      <c r="AF1105">
        <f>SUMIF([1]销售数据!$B:$B,AD1105,[1]销售数据!$K:$K)</f>
        <v>0</v>
      </c>
      <c r="AG1105">
        <f>SUMIF([1]销售数据!$B:$B,AD1105,[1]销售数据!$J:$J)</f>
        <v>0</v>
      </c>
      <c r="AH1105">
        <f>SUMIF([1]销售数据!$B:$B,AD1105,[1]销售数据!$I:$I)</f>
        <v>0</v>
      </c>
      <c r="AI1105">
        <f>SUMIF([1]销售数据!$B:$B,AD1105,[1]销售数据!$H:$H)</f>
        <v>0</v>
      </c>
      <c r="AJ1105" s="19">
        <f t="shared" si="283"/>
        <v>0</v>
      </c>
      <c r="AK1105">
        <f>SUMIF([1]发货店铺数!$B:$B,AD1105,[1]发货店铺数!$G:$G)</f>
        <v>0</v>
      </c>
      <c r="AL1105">
        <f>SUMIF([1]销售店铺数!$B:$B,AD1105,[1]销售店铺数!$G:$G)</f>
        <v>0</v>
      </c>
      <c r="AM1105">
        <f>SUMIF([1]上周销售店铺数!$B:$B,AD1105,[1]上周销售店铺数!$G:$G)</f>
        <v>0</v>
      </c>
      <c r="AN1105" s="19">
        <f t="shared" si="284"/>
        <v>0</v>
      </c>
      <c r="AO1105" s="19">
        <f t="shared" si="273"/>
        <v>0</v>
      </c>
      <c r="AP1105" s="19">
        <f t="shared" si="274"/>
        <v>0</v>
      </c>
      <c r="AQ1105" s="11">
        <f t="shared" si="285"/>
        <v>0</v>
      </c>
      <c r="AR1105" s="19">
        <f t="shared" si="286"/>
        <v>0</v>
      </c>
      <c r="AS1105" s="19">
        <f t="shared" si="287"/>
        <v>0</v>
      </c>
    </row>
    <row r="1106" spans="1:45">
      <c r="A1106"/>
      <c r="B1106"/>
      <c r="C1106"/>
      <c r="D1106"/>
      <c r="E1106"/>
      <c r="F1106"/>
      <c r="G1106"/>
      <c r="H1106"/>
      <c r="L1106" s="8"/>
      <c r="M1106" s="8" t="str">
        <f>IF(ISERROR( VLOOKUP(AD1106,'[1]采购入库货量(公司仓库)'!$A:$I,9,FALSE)),"", VLOOKUP(AD1106,'[1]采购入库货量(公司仓库)'!$A:$I,9,FALSE))</f>
        <v/>
      </c>
      <c r="N1106" s="8" t="str">
        <f>IF(ISERROR( VLOOKUP(AD1106,[1]批发上市日期!$A:$F,6,FALSE)),"",  VLOOKUP(AD1106,[1]批发上市日期!$A:$F,6,FALSE))</f>
        <v/>
      </c>
      <c r="O1106" s="11">
        <f>IF(ISERROR(VLOOKUP(E1106&amp;G1106,'[1]采购入库货量(公司仓库)'!$A:$I,7,FALSE)),0,VLOOKUP(E1106&amp;G1106,'[1]采购入库货量(公司仓库)'!$A:$I,7,FALSE))</f>
        <v>0</v>
      </c>
      <c r="P1106">
        <f t="shared" si="275"/>
        <v>0</v>
      </c>
      <c r="Q1106">
        <f>IF(ISERROR(VLOOKUP(E1106&amp;G1106,'[1]采购入库货量(公司仓库)'!$A:$I,8,FALSE)),0,VLOOKUP(E1106&amp;G1106,'[1]采购入库货量(公司仓库)'!$A:$I,8,FALSE))</f>
        <v>0</v>
      </c>
      <c r="R1106" s="11">
        <f t="shared" si="276"/>
        <v>0</v>
      </c>
      <c r="S1106">
        <f>SUMIF([1]库存总量!$H:$H,E1106&amp;G1106,[1]库存总量!$G:$G)</f>
        <v>0</v>
      </c>
      <c r="T1106">
        <f t="shared" si="277"/>
        <v>0</v>
      </c>
      <c r="U1106">
        <f>SUMIFS([1]库存总量!$G:$G,[1]库存总量!$H:$H,E1106&amp;G1106,[1]库存总量!$A:$A,"B")</f>
        <v>0</v>
      </c>
      <c r="V1106">
        <f t="shared" si="278"/>
        <v>0</v>
      </c>
      <c r="W1106">
        <f>SUMIFS([1]库存总量!$G:$G,[1]库存总量!$H:$H,E1106&amp;G1106,[1]库存总量!$A:$A,"K")</f>
        <v>0</v>
      </c>
      <c r="X1106">
        <f t="shared" si="279"/>
        <v>0</v>
      </c>
      <c r="Y1106">
        <f t="shared" si="280"/>
        <v>0</v>
      </c>
      <c r="Z1106">
        <f t="shared" si="281"/>
        <v>0</v>
      </c>
      <c r="AA1106">
        <f>(IF(ISERROR(VLOOKUP(E1106&amp;G1106,'[1]采购入库货量(公司仓库)'!$A:$H,7,FALSE)),0,VLOOKUP(E1106&amp;G1106,'[1]采购入库货量(公司仓库)'!$A:$H,7,FALSE)))*L1106-(IF(ISERROR(VLOOKUP(E1106&amp;G1106,'[1]采购入库货量(公司仓库)'!$A:$H,8,FALSE)),0,VLOOKUP(E1106&amp;G1106,'[1]采购入库货量(公司仓库)'!$A:$H,8,FALSE)))</f>
        <v>0</v>
      </c>
      <c r="AB1106">
        <f>SUMIF([1]销售数据!$B:$B,E1106&amp;G1106,[1]销售数据!$G:$G)</f>
        <v>0</v>
      </c>
      <c r="AC1106">
        <f t="shared" si="282"/>
        <v>0</v>
      </c>
      <c r="AD1106" t="str">
        <f t="shared" si="272"/>
        <v/>
      </c>
      <c r="AE1106">
        <f>SUMIF([1]销售数据!$B:$B,AD1106,[1]销售数据!$L:$L)</f>
        <v>0</v>
      </c>
      <c r="AF1106">
        <f>SUMIF([1]销售数据!$B:$B,AD1106,[1]销售数据!$K:$K)</f>
        <v>0</v>
      </c>
      <c r="AG1106">
        <f>SUMIF([1]销售数据!$B:$B,AD1106,[1]销售数据!$J:$J)</f>
        <v>0</v>
      </c>
      <c r="AH1106">
        <f>SUMIF([1]销售数据!$B:$B,AD1106,[1]销售数据!$I:$I)</f>
        <v>0</v>
      </c>
      <c r="AI1106">
        <f>SUMIF([1]销售数据!$B:$B,AD1106,[1]销售数据!$H:$H)</f>
        <v>0</v>
      </c>
      <c r="AJ1106" s="19">
        <f t="shared" si="283"/>
        <v>0</v>
      </c>
      <c r="AK1106">
        <f>SUMIF([1]发货店铺数!$B:$B,AD1106,[1]发货店铺数!$G:$G)</f>
        <v>0</v>
      </c>
      <c r="AL1106">
        <f>SUMIF([1]销售店铺数!$B:$B,AD1106,[1]销售店铺数!$G:$G)</f>
        <v>0</v>
      </c>
      <c r="AM1106">
        <f>SUMIF([1]上周销售店铺数!$B:$B,AD1106,[1]上周销售店铺数!$G:$G)</f>
        <v>0</v>
      </c>
      <c r="AN1106" s="19">
        <f t="shared" si="284"/>
        <v>0</v>
      </c>
      <c r="AO1106" s="19">
        <f t="shared" si="273"/>
        <v>0</v>
      </c>
      <c r="AP1106" s="19">
        <f t="shared" si="274"/>
        <v>0</v>
      </c>
      <c r="AQ1106" s="11">
        <f t="shared" si="285"/>
        <v>0</v>
      </c>
      <c r="AR1106" s="19">
        <f t="shared" si="286"/>
        <v>0</v>
      </c>
      <c r="AS1106" s="19">
        <f t="shared" si="287"/>
        <v>0</v>
      </c>
    </row>
    <row r="1107" spans="1:45">
      <c r="A1107"/>
      <c r="B1107"/>
      <c r="C1107"/>
      <c r="D1107"/>
      <c r="E1107"/>
      <c r="F1107"/>
      <c r="G1107"/>
      <c r="H1107"/>
      <c r="L1107" s="8"/>
      <c r="M1107" s="8" t="str">
        <f>IF(ISERROR( VLOOKUP(AD1107,'[1]采购入库货量(公司仓库)'!$A:$I,9,FALSE)),"", VLOOKUP(AD1107,'[1]采购入库货量(公司仓库)'!$A:$I,9,FALSE))</f>
        <v/>
      </c>
      <c r="N1107" s="8" t="str">
        <f>IF(ISERROR( VLOOKUP(AD1107,[1]批发上市日期!$A:$F,6,FALSE)),"",  VLOOKUP(AD1107,[1]批发上市日期!$A:$F,6,FALSE))</f>
        <v/>
      </c>
      <c r="O1107" s="11">
        <f>IF(ISERROR(VLOOKUP(E1107&amp;G1107,'[1]采购入库货量(公司仓库)'!$A:$I,7,FALSE)),0,VLOOKUP(E1107&amp;G1107,'[1]采购入库货量(公司仓库)'!$A:$I,7,FALSE))</f>
        <v>0</v>
      </c>
      <c r="P1107">
        <f t="shared" si="275"/>
        <v>0</v>
      </c>
      <c r="Q1107">
        <f>IF(ISERROR(VLOOKUP(E1107&amp;G1107,'[1]采购入库货量(公司仓库)'!$A:$I,8,FALSE)),0,VLOOKUP(E1107&amp;G1107,'[1]采购入库货量(公司仓库)'!$A:$I,8,FALSE))</f>
        <v>0</v>
      </c>
      <c r="R1107" s="11">
        <f t="shared" si="276"/>
        <v>0</v>
      </c>
      <c r="S1107">
        <f>SUMIF([1]库存总量!$H:$H,E1107&amp;G1107,[1]库存总量!$G:$G)</f>
        <v>0</v>
      </c>
      <c r="T1107">
        <f t="shared" si="277"/>
        <v>0</v>
      </c>
      <c r="U1107">
        <f>SUMIFS([1]库存总量!$G:$G,[1]库存总量!$H:$H,E1107&amp;G1107,[1]库存总量!$A:$A,"B")</f>
        <v>0</v>
      </c>
      <c r="V1107">
        <f t="shared" si="278"/>
        <v>0</v>
      </c>
      <c r="W1107">
        <f>SUMIFS([1]库存总量!$G:$G,[1]库存总量!$H:$H,E1107&amp;G1107,[1]库存总量!$A:$A,"K")</f>
        <v>0</v>
      </c>
      <c r="X1107">
        <f t="shared" si="279"/>
        <v>0</v>
      </c>
      <c r="Y1107">
        <f t="shared" si="280"/>
        <v>0</v>
      </c>
      <c r="Z1107">
        <f t="shared" si="281"/>
        <v>0</v>
      </c>
      <c r="AA1107">
        <f>(IF(ISERROR(VLOOKUP(E1107&amp;G1107,'[1]采购入库货量(公司仓库)'!$A:$H,7,FALSE)),0,VLOOKUP(E1107&amp;G1107,'[1]采购入库货量(公司仓库)'!$A:$H,7,FALSE)))*L1107-(IF(ISERROR(VLOOKUP(E1107&amp;G1107,'[1]采购入库货量(公司仓库)'!$A:$H,8,FALSE)),0,VLOOKUP(E1107&amp;G1107,'[1]采购入库货量(公司仓库)'!$A:$H,8,FALSE)))</f>
        <v>0</v>
      </c>
      <c r="AB1107">
        <f>SUMIF([1]销售数据!$B:$B,E1107&amp;G1107,[1]销售数据!$G:$G)</f>
        <v>0</v>
      </c>
      <c r="AC1107">
        <f t="shared" si="282"/>
        <v>0</v>
      </c>
      <c r="AD1107" t="str">
        <f t="shared" si="272"/>
        <v/>
      </c>
      <c r="AE1107">
        <f>SUMIF([1]销售数据!$B:$B,AD1107,[1]销售数据!$L:$L)</f>
        <v>0</v>
      </c>
      <c r="AF1107">
        <f>SUMIF([1]销售数据!$B:$B,AD1107,[1]销售数据!$K:$K)</f>
        <v>0</v>
      </c>
      <c r="AG1107">
        <f>SUMIF([1]销售数据!$B:$B,AD1107,[1]销售数据!$J:$J)</f>
        <v>0</v>
      </c>
      <c r="AH1107">
        <f>SUMIF([1]销售数据!$B:$B,AD1107,[1]销售数据!$I:$I)</f>
        <v>0</v>
      </c>
      <c r="AI1107">
        <f>SUMIF([1]销售数据!$B:$B,AD1107,[1]销售数据!$H:$H)</f>
        <v>0</v>
      </c>
      <c r="AJ1107" s="19">
        <f t="shared" si="283"/>
        <v>0</v>
      </c>
      <c r="AK1107">
        <f>SUMIF([1]发货店铺数!$B:$B,AD1107,[1]发货店铺数!$G:$G)</f>
        <v>0</v>
      </c>
      <c r="AL1107">
        <f>SUMIF([1]销售店铺数!$B:$B,AD1107,[1]销售店铺数!$G:$G)</f>
        <v>0</v>
      </c>
      <c r="AM1107">
        <f>SUMIF([1]上周销售店铺数!$B:$B,AD1107,[1]上周销售店铺数!$G:$G)</f>
        <v>0</v>
      </c>
      <c r="AN1107" s="19">
        <f t="shared" si="284"/>
        <v>0</v>
      </c>
      <c r="AO1107" s="19">
        <f t="shared" si="273"/>
        <v>0</v>
      </c>
      <c r="AP1107" s="19">
        <f t="shared" si="274"/>
        <v>0</v>
      </c>
      <c r="AQ1107" s="11">
        <f t="shared" si="285"/>
        <v>0</v>
      </c>
      <c r="AR1107" s="19">
        <f t="shared" si="286"/>
        <v>0</v>
      </c>
      <c r="AS1107" s="19">
        <f t="shared" si="287"/>
        <v>0</v>
      </c>
    </row>
    <row r="1108" spans="1:45">
      <c r="A1108"/>
      <c r="B1108"/>
      <c r="C1108"/>
      <c r="D1108"/>
      <c r="E1108"/>
      <c r="F1108"/>
      <c r="G1108"/>
      <c r="H1108"/>
      <c r="L1108" s="8"/>
      <c r="M1108" s="8" t="str">
        <f>IF(ISERROR( VLOOKUP(AD1108,'[1]采购入库货量(公司仓库)'!$A:$I,9,FALSE)),"", VLOOKUP(AD1108,'[1]采购入库货量(公司仓库)'!$A:$I,9,FALSE))</f>
        <v/>
      </c>
      <c r="N1108" s="8" t="str">
        <f>IF(ISERROR( VLOOKUP(AD1108,[1]批发上市日期!$A:$F,6,FALSE)),"",  VLOOKUP(AD1108,[1]批发上市日期!$A:$F,6,FALSE))</f>
        <v/>
      </c>
      <c r="O1108" s="11">
        <f>IF(ISERROR(VLOOKUP(E1108&amp;G1108,'[1]采购入库货量(公司仓库)'!$A:$I,7,FALSE)),0,VLOOKUP(E1108&amp;G1108,'[1]采购入库货量(公司仓库)'!$A:$I,7,FALSE))</f>
        <v>0</v>
      </c>
      <c r="P1108">
        <f t="shared" si="275"/>
        <v>0</v>
      </c>
      <c r="Q1108">
        <f>IF(ISERROR(VLOOKUP(E1108&amp;G1108,'[1]采购入库货量(公司仓库)'!$A:$I,8,FALSE)),0,VLOOKUP(E1108&amp;G1108,'[1]采购入库货量(公司仓库)'!$A:$I,8,FALSE))</f>
        <v>0</v>
      </c>
      <c r="R1108" s="11">
        <f t="shared" si="276"/>
        <v>0</v>
      </c>
      <c r="S1108">
        <f>SUMIF([1]库存总量!$H:$H,E1108&amp;G1108,[1]库存总量!$G:$G)</f>
        <v>0</v>
      </c>
      <c r="T1108">
        <f t="shared" si="277"/>
        <v>0</v>
      </c>
      <c r="U1108">
        <f>SUMIFS([1]库存总量!$G:$G,[1]库存总量!$H:$H,E1108&amp;G1108,[1]库存总量!$A:$A,"B")</f>
        <v>0</v>
      </c>
      <c r="V1108">
        <f t="shared" si="278"/>
        <v>0</v>
      </c>
      <c r="W1108">
        <f>SUMIFS([1]库存总量!$G:$G,[1]库存总量!$H:$H,E1108&amp;G1108,[1]库存总量!$A:$A,"K")</f>
        <v>0</v>
      </c>
      <c r="X1108">
        <f t="shared" si="279"/>
        <v>0</v>
      </c>
      <c r="Y1108">
        <f t="shared" si="280"/>
        <v>0</v>
      </c>
      <c r="Z1108">
        <f t="shared" si="281"/>
        <v>0</v>
      </c>
      <c r="AA1108">
        <f>(IF(ISERROR(VLOOKUP(E1108&amp;G1108,'[1]采购入库货量(公司仓库)'!$A:$H,7,FALSE)),0,VLOOKUP(E1108&amp;G1108,'[1]采购入库货量(公司仓库)'!$A:$H,7,FALSE)))*L1108-(IF(ISERROR(VLOOKUP(E1108&amp;G1108,'[1]采购入库货量(公司仓库)'!$A:$H,8,FALSE)),0,VLOOKUP(E1108&amp;G1108,'[1]采购入库货量(公司仓库)'!$A:$H,8,FALSE)))</f>
        <v>0</v>
      </c>
      <c r="AB1108">
        <f>SUMIF([1]销售数据!$B:$B,E1108&amp;G1108,[1]销售数据!$G:$G)</f>
        <v>0</v>
      </c>
      <c r="AC1108">
        <f t="shared" si="282"/>
        <v>0</v>
      </c>
      <c r="AD1108" t="str">
        <f t="shared" si="272"/>
        <v/>
      </c>
      <c r="AE1108">
        <f>SUMIF([1]销售数据!$B:$B,AD1108,[1]销售数据!$L:$L)</f>
        <v>0</v>
      </c>
      <c r="AF1108">
        <f>SUMIF([1]销售数据!$B:$B,AD1108,[1]销售数据!$K:$K)</f>
        <v>0</v>
      </c>
      <c r="AG1108">
        <f>SUMIF([1]销售数据!$B:$B,AD1108,[1]销售数据!$J:$J)</f>
        <v>0</v>
      </c>
      <c r="AH1108">
        <f>SUMIF([1]销售数据!$B:$B,AD1108,[1]销售数据!$I:$I)</f>
        <v>0</v>
      </c>
      <c r="AI1108">
        <f>SUMIF([1]销售数据!$B:$B,AD1108,[1]销售数据!$H:$H)</f>
        <v>0</v>
      </c>
      <c r="AJ1108" s="19">
        <f t="shared" si="283"/>
        <v>0</v>
      </c>
      <c r="AK1108">
        <f>SUMIF([1]发货店铺数!$B:$B,AD1108,[1]发货店铺数!$G:$G)</f>
        <v>0</v>
      </c>
      <c r="AL1108">
        <f>SUMIF([1]销售店铺数!$B:$B,AD1108,[1]销售店铺数!$G:$G)</f>
        <v>0</v>
      </c>
      <c r="AM1108">
        <f>SUMIF([1]上周销售店铺数!$B:$B,AD1108,[1]上周销售店铺数!$G:$G)</f>
        <v>0</v>
      </c>
      <c r="AN1108" s="19">
        <f t="shared" si="284"/>
        <v>0</v>
      </c>
      <c r="AO1108" s="19">
        <f t="shared" si="273"/>
        <v>0</v>
      </c>
      <c r="AP1108" s="19">
        <f t="shared" si="274"/>
        <v>0</v>
      </c>
      <c r="AQ1108" s="11">
        <f t="shared" si="285"/>
        <v>0</v>
      </c>
      <c r="AR1108" s="19">
        <f t="shared" si="286"/>
        <v>0</v>
      </c>
      <c r="AS1108" s="19">
        <f t="shared" si="287"/>
        <v>0</v>
      </c>
    </row>
    <row r="1109" spans="1:45">
      <c r="A1109"/>
      <c r="B1109"/>
      <c r="C1109"/>
      <c r="D1109"/>
      <c r="E1109"/>
      <c r="F1109"/>
      <c r="G1109"/>
      <c r="H1109"/>
      <c r="L1109" s="8"/>
      <c r="M1109" s="8" t="str">
        <f>IF(ISERROR( VLOOKUP(AD1109,'[1]采购入库货量(公司仓库)'!$A:$I,9,FALSE)),"", VLOOKUP(AD1109,'[1]采购入库货量(公司仓库)'!$A:$I,9,FALSE))</f>
        <v/>
      </c>
      <c r="N1109" s="8" t="str">
        <f>IF(ISERROR( VLOOKUP(AD1109,[1]批发上市日期!$A:$F,6,FALSE)),"",  VLOOKUP(AD1109,[1]批发上市日期!$A:$F,6,FALSE))</f>
        <v/>
      </c>
      <c r="O1109" s="11">
        <f>IF(ISERROR(VLOOKUP(E1109&amp;G1109,'[1]采购入库货量(公司仓库)'!$A:$I,7,FALSE)),0,VLOOKUP(E1109&amp;G1109,'[1]采购入库货量(公司仓库)'!$A:$I,7,FALSE))</f>
        <v>0</v>
      </c>
      <c r="P1109">
        <f t="shared" si="275"/>
        <v>0</v>
      </c>
      <c r="Q1109">
        <f>IF(ISERROR(VLOOKUP(E1109&amp;G1109,'[1]采购入库货量(公司仓库)'!$A:$I,8,FALSE)),0,VLOOKUP(E1109&amp;G1109,'[1]采购入库货量(公司仓库)'!$A:$I,8,FALSE))</f>
        <v>0</v>
      </c>
      <c r="R1109" s="11">
        <f t="shared" si="276"/>
        <v>0</v>
      </c>
      <c r="S1109">
        <f>SUMIF([1]库存总量!$H:$H,E1109&amp;G1109,[1]库存总量!$G:$G)</f>
        <v>0</v>
      </c>
      <c r="T1109">
        <f t="shared" si="277"/>
        <v>0</v>
      </c>
      <c r="U1109">
        <f>SUMIFS([1]库存总量!$G:$G,[1]库存总量!$H:$H,E1109&amp;G1109,[1]库存总量!$A:$A,"B")</f>
        <v>0</v>
      </c>
      <c r="V1109">
        <f t="shared" si="278"/>
        <v>0</v>
      </c>
      <c r="W1109">
        <f>SUMIFS([1]库存总量!$G:$G,[1]库存总量!$H:$H,E1109&amp;G1109,[1]库存总量!$A:$A,"K")</f>
        <v>0</v>
      </c>
      <c r="X1109">
        <f t="shared" si="279"/>
        <v>0</v>
      </c>
      <c r="Y1109">
        <f t="shared" si="280"/>
        <v>0</v>
      </c>
      <c r="Z1109">
        <f t="shared" si="281"/>
        <v>0</v>
      </c>
      <c r="AA1109">
        <f>(IF(ISERROR(VLOOKUP(E1109&amp;G1109,'[1]采购入库货量(公司仓库)'!$A:$H,7,FALSE)),0,VLOOKUP(E1109&amp;G1109,'[1]采购入库货量(公司仓库)'!$A:$H,7,FALSE)))*L1109-(IF(ISERROR(VLOOKUP(E1109&amp;G1109,'[1]采购入库货量(公司仓库)'!$A:$H,8,FALSE)),0,VLOOKUP(E1109&amp;G1109,'[1]采购入库货量(公司仓库)'!$A:$H,8,FALSE)))</f>
        <v>0</v>
      </c>
      <c r="AB1109">
        <f>SUMIF([1]销售数据!$B:$B,E1109&amp;G1109,[1]销售数据!$G:$G)</f>
        <v>0</v>
      </c>
      <c r="AC1109">
        <f t="shared" si="282"/>
        <v>0</v>
      </c>
      <c r="AD1109" t="str">
        <f t="shared" si="272"/>
        <v/>
      </c>
      <c r="AE1109">
        <f>SUMIF([1]销售数据!$B:$B,AD1109,[1]销售数据!$L:$L)</f>
        <v>0</v>
      </c>
      <c r="AF1109">
        <f>SUMIF([1]销售数据!$B:$B,AD1109,[1]销售数据!$K:$K)</f>
        <v>0</v>
      </c>
      <c r="AG1109">
        <f>SUMIF([1]销售数据!$B:$B,AD1109,[1]销售数据!$J:$J)</f>
        <v>0</v>
      </c>
      <c r="AH1109">
        <f>SUMIF([1]销售数据!$B:$B,AD1109,[1]销售数据!$I:$I)</f>
        <v>0</v>
      </c>
      <c r="AI1109">
        <f>SUMIF([1]销售数据!$B:$B,AD1109,[1]销售数据!$H:$H)</f>
        <v>0</v>
      </c>
      <c r="AJ1109" s="19">
        <f t="shared" si="283"/>
        <v>0</v>
      </c>
      <c r="AK1109">
        <f>SUMIF([1]发货店铺数!$B:$B,AD1109,[1]发货店铺数!$G:$G)</f>
        <v>0</v>
      </c>
      <c r="AL1109">
        <f>SUMIF([1]销售店铺数!$B:$B,AD1109,[1]销售店铺数!$G:$G)</f>
        <v>0</v>
      </c>
      <c r="AM1109">
        <f>SUMIF([1]上周销售店铺数!$B:$B,AD1109,[1]上周销售店铺数!$G:$G)</f>
        <v>0</v>
      </c>
      <c r="AN1109" s="19">
        <f t="shared" si="284"/>
        <v>0</v>
      </c>
      <c r="AO1109" s="19">
        <f t="shared" si="273"/>
        <v>0</v>
      </c>
      <c r="AP1109" s="19">
        <f t="shared" si="274"/>
        <v>0</v>
      </c>
      <c r="AQ1109" s="11">
        <f t="shared" si="285"/>
        <v>0</v>
      </c>
      <c r="AR1109" s="19">
        <f t="shared" si="286"/>
        <v>0</v>
      </c>
      <c r="AS1109" s="19">
        <f t="shared" si="287"/>
        <v>0</v>
      </c>
    </row>
    <row r="1110" spans="1:45">
      <c r="A1110"/>
      <c r="B1110"/>
      <c r="C1110"/>
      <c r="D1110"/>
      <c r="E1110"/>
      <c r="F1110"/>
      <c r="G1110"/>
      <c r="H1110"/>
      <c r="L1110" s="8"/>
      <c r="M1110" s="8" t="str">
        <f>IF(ISERROR( VLOOKUP(AD1110,'[1]采购入库货量(公司仓库)'!$A:$I,9,FALSE)),"", VLOOKUP(AD1110,'[1]采购入库货量(公司仓库)'!$A:$I,9,FALSE))</f>
        <v/>
      </c>
      <c r="N1110" s="8" t="str">
        <f>IF(ISERROR( VLOOKUP(AD1110,[1]批发上市日期!$A:$F,6,FALSE)),"",  VLOOKUP(AD1110,[1]批发上市日期!$A:$F,6,FALSE))</f>
        <v/>
      </c>
      <c r="O1110" s="11">
        <f>IF(ISERROR(VLOOKUP(E1110&amp;G1110,'[1]采购入库货量(公司仓库)'!$A:$I,7,FALSE)),0,VLOOKUP(E1110&amp;G1110,'[1]采购入库货量(公司仓库)'!$A:$I,7,FALSE))</f>
        <v>0</v>
      </c>
      <c r="P1110">
        <f t="shared" si="275"/>
        <v>0</v>
      </c>
      <c r="Q1110">
        <f>IF(ISERROR(VLOOKUP(E1110&amp;G1110,'[1]采购入库货量(公司仓库)'!$A:$I,8,FALSE)),0,VLOOKUP(E1110&amp;G1110,'[1]采购入库货量(公司仓库)'!$A:$I,8,FALSE))</f>
        <v>0</v>
      </c>
      <c r="R1110" s="11">
        <f t="shared" si="276"/>
        <v>0</v>
      </c>
      <c r="S1110">
        <f>SUMIF([1]库存总量!$H:$H,E1110&amp;G1110,[1]库存总量!$G:$G)</f>
        <v>0</v>
      </c>
      <c r="T1110">
        <f t="shared" si="277"/>
        <v>0</v>
      </c>
      <c r="U1110">
        <f>SUMIFS([1]库存总量!$G:$G,[1]库存总量!$H:$H,E1110&amp;G1110,[1]库存总量!$A:$A,"B")</f>
        <v>0</v>
      </c>
      <c r="V1110">
        <f t="shared" si="278"/>
        <v>0</v>
      </c>
      <c r="W1110">
        <f>SUMIFS([1]库存总量!$G:$G,[1]库存总量!$H:$H,E1110&amp;G1110,[1]库存总量!$A:$A,"K")</f>
        <v>0</v>
      </c>
      <c r="X1110">
        <f t="shared" si="279"/>
        <v>0</v>
      </c>
      <c r="Y1110">
        <f t="shared" si="280"/>
        <v>0</v>
      </c>
      <c r="Z1110">
        <f t="shared" si="281"/>
        <v>0</v>
      </c>
      <c r="AA1110">
        <f>(IF(ISERROR(VLOOKUP(E1110&amp;G1110,'[1]采购入库货量(公司仓库)'!$A:$H,7,FALSE)),0,VLOOKUP(E1110&amp;G1110,'[1]采购入库货量(公司仓库)'!$A:$H,7,FALSE)))*L1110-(IF(ISERROR(VLOOKUP(E1110&amp;G1110,'[1]采购入库货量(公司仓库)'!$A:$H,8,FALSE)),0,VLOOKUP(E1110&amp;G1110,'[1]采购入库货量(公司仓库)'!$A:$H,8,FALSE)))</f>
        <v>0</v>
      </c>
      <c r="AB1110">
        <f>SUMIF([1]销售数据!$B:$B,E1110&amp;G1110,[1]销售数据!$G:$G)</f>
        <v>0</v>
      </c>
      <c r="AC1110">
        <f t="shared" si="282"/>
        <v>0</v>
      </c>
      <c r="AD1110" t="str">
        <f t="shared" si="272"/>
        <v/>
      </c>
      <c r="AE1110">
        <f>SUMIF([1]销售数据!$B:$B,AD1110,[1]销售数据!$L:$L)</f>
        <v>0</v>
      </c>
      <c r="AF1110">
        <f>SUMIF([1]销售数据!$B:$B,AD1110,[1]销售数据!$K:$K)</f>
        <v>0</v>
      </c>
      <c r="AG1110">
        <f>SUMIF([1]销售数据!$B:$B,AD1110,[1]销售数据!$J:$J)</f>
        <v>0</v>
      </c>
      <c r="AH1110">
        <f>SUMIF([1]销售数据!$B:$B,AD1110,[1]销售数据!$I:$I)</f>
        <v>0</v>
      </c>
      <c r="AI1110">
        <f>SUMIF([1]销售数据!$B:$B,AD1110,[1]销售数据!$H:$H)</f>
        <v>0</v>
      </c>
      <c r="AJ1110" s="19">
        <f t="shared" si="283"/>
        <v>0</v>
      </c>
      <c r="AK1110">
        <f>SUMIF([1]发货店铺数!$B:$B,AD1110,[1]发货店铺数!$G:$G)</f>
        <v>0</v>
      </c>
      <c r="AL1110">
        <f>SUMIF([1]销售店铺数!$B:$B,AD1110,[1]销售店铺数!$G:$G)</f>
        <v>0</v>
      </c>
      <c r="AM1110">
        <f>SUMIF([1]上周销售店铺数!$B:$B,AD1110,[1]上周销售店铺数!$G:$G)</f>
        <v>0</v>
      </c>
      <c r="AN1110" s="19">
        <f t="shared" si="284"/>
        <v>0</v>
      </c>
      <c r="AO1110" s="19">
        <f t="shared" si="273"/>
        <v>0</v>
      </c>
      <c r="AP1110" s="19">
        <f t="shared" si="274"/>
        <v>0</v>
      </c>
      <c r="AQ1110" s="11">
        <f t="shared" si="285"/>
        <v>0</v>
      </c>
      <c r="AR1110" s="19">
        <f t="shared" si="286"/>
        <v>0</v>
      </c>
      <c r="AS1110" s="19">
        <f t="shared" si="287"/>
        <v>0</v>
      </c>
    </row>
    <row r="1111" spans="1:45">
      <c r="A1111"/>
      <c r="B1111"/>
      <c r="C1111"/>
      <c r="D1111"/>
      <c r="E1111"/>
      <c r="F1111"/>
      <c r="G1111"/>
      <c r="H1111"/>
      <c r="L1111" s="8"/>
      <c r="M1111" s="8" t="str">
        <f>IF(ISERROR( VLOOKUP(AD1111,'[1]采购入库货量(公司仓库)'!$A:$I,9,FALSE)),"", VLOOKUP(AD1111,'[1]采购入库货量(公司仓库)'!$A:$I,9,FALSE))</f>
        <v/>
      </c>
      <c r="N1111" s="8" t="str">
        <f>IF(ISERROR( VLOOKUP(AD1111,[1]批发上市日期!$A:$F,6,FALSE)),"",  VLOOKUP(AD1111,[1]批发上市日期!$A:$F,6,FALSE))</f>
        <v/>
      </c>
      <c r="O1111" s="11">
        <f>IF(ISERROR(VLOOKUP(E1111&amp;G1111,'[1]采购入库货量(公司仓库)'!$A:$I,7,FALSE)),0,VLOOKUP(E1111&amp;G1111,'[1]采购入库货量(公司仓库)'!$A:$I,7,FALSE))</f>
        <v>0</v>
      </c>
      <c r="P1111">
        <f t="shared" si="275"/>
        <v>0</v>
      </c>
      <c r="Q1111">
        <f>IF(ISERROR(VLOOKUP(E1111&amp;G1111,'[1]采购入库货量(公司仓库)'!$A:$I,8,FALSE)),0,VLOOKUP(E1111&amp;G1111,'[1]采购入库货量(公司仓库)'!$A:$I,8,FALSE))</f>
        <v>0</v>
      </c>
      <c r="R1111" s="11">
        <f t="shared" si="276"/>
        <v>0</v>
      </c>
      <c r="S1111">
        <f>SUMIF([1]库存总量!$H:$H,E1111&amp;G1111,[1]库存总量!$G:$G)</f>
        <v>0</v>
      </c>
      <c r="T1111">
        <f t="shared" si="277"/>
        <v>0</v>
      </c>
      <c r="U1111">
        <f>SUMIFS([1]库存总量!$G:$G,[1]库存总量!$H:$H,E1111&amp;G1111,[1]库存总量!$A:$A,"B")</f>
        <v>0</v>
      </c>
      <c r="V1111">
        <f t="shared" si="278"/>
        <v>0</v>
      </c>
      <c r="W1111">
        <f>SUMIFS([1]库存总量!$G:$G,[1]库存总量!$H:$H,E1111&amp;G1111,[1]库存总量!$A:$A,"K")</f>
        <v>0</v>
      </c>
      <c r="X1111">
        <f t="shared" si="279"/>
        <v>0</v>
      </c>
      <c r="Y1111">
        <f t="shared" si="280"/>
        <v>0</v>
      </c>
      <c r="Z1111">
        <f t="shared" si="281"/>
        <v>0</v>
      </c>
      <c r="AA1111">
        <f>(IF(ISERROR(VLOOKUP(E1111&amp;G1111,'[1]采购入库货量(公司仓库)'!$A:$H,7,FALSE)),0,VLOOKUP(E1111&amp;G1111,'[1]采购入库货量(公司仓库)'!$A:$H,7,FALSE)))*L1111-(IF(ISERROR(VLOOKUP(E1111&amp;G1111,'[1]采购入库货量(公司仓库)'!$A:$H,8,FALSE)),0,VLOOKUP(E1111&amp;G1111,'[1]采购入库货量(公司仓库)'!$A:$H,8,FALSE)))</f>
        <v>0</v>
      </c>
      <c r="AB1111">
        <f>SUMIF([1]销售数据!$B:$B,E1111&amp;G1111,[1]销售数据!$G:$G)</f>
        <v>0</v>
      </c>
      <c r="AC1111">
        <f t="shared" si="282"/>
        <v>0</v>
      </c>
      <c r="AD1111" t="str">
        <f t="shared" si="272"/>
        <v/>
      </c>
      <c r="AE1111">
        <f>SUMIF([1]销售数据!$B:$B,AD1111,[1]销售数据!$L:$L)</f>
        <v>0</v>
      </c>
      <c r="AF1111">
        <f>SUMIF([1]销售数据!$B:$B,AD1111,[1]销售数据!$K:$K)</f>
        <v>0</v>
      </c>
      <c r="AG1111">
        <f>SUMIF([1]销售数据!$B:$B,AD1111,[1]销售数据!$J:$J)</f>
        <v>0</v>
      </c>
      <c r="AH1111">
        <f>SUMIF([1]销售数据!$B:$B,AD1111,[1]销售数据!$I:$I)</f>
        <v>0</v>
      </c>
      <c r="AI1111">
        <f>SUMIF([1]销售数据!$B:$B,AD1111,[1]销售数据!$H:$H)</f>
        <v>0</v>
      </c>
      <c r="AJ1111" s="19">
        <f t="shared" si="283"/>
        <v>0</v>
      </c>
      <c r="AK1111">
        <f>SUMIF([1]发货店铺数!$B:$B,AD1111,[1]发货店铺数!$G:$G)</f>
        <v>0</v>
      </c>
      <c r="AL1111">
        <f>SUMIF([1]销售店铺数!$B:$B,AD1111,[1]销售店铺数!$G:$G)</f>
        <v>0</v>
      </c>
      <c r="AM1111">
        <f>SUMIF([1]上周销售店铺数!$B:$B,AD1111,[1]上周销售店铺数!$G:$G)</f>
        <v>0</v>
      </c>
      <c r="AN1111" s="19">
        <f t="shared" si="284"/>
        <v>0</v>
      </c>
      <c r="AO1111" s="19">
        <f t="shared" si="273"/>
        <v>0</v>
      </c>
      <c r="AP1111" s="19">
        <f t="shared" si="274"/>
        <v>0</v>
      </c>
      <c r="AQ1111" s="11">
        <f t="shared" si="285"/>
        <v>0</v>
      </c>
      <c r="AR1111" s="19">
        <f t="shared" si="286"/>
        <v>0</v>
      </c>
      <c r="AS1111" s="19">
        <f t="shared" si="287"/>
        <v>0</v>
      </c>
    </row>
    <row r="1112" spans="1:45">
      <c r="A1112"/>
      <c r="B1112"/>
      <c r="C1112"/>
      <c r="D1112"/>
      <c r="E1112"/>
      <c r="F1112"/>
      <c r="G1112"/>
      <c r="H1112"/>
      <c r="L1112" s="8"/>
      <c r="M1112" s="8" t="str">
        <f>IF(ISERROR( VLOOKUP(AD1112,'[1]采购入库货量(公司仓库)'!$A:$I,9,FALSE)),"", VLOOKUP(AD1112,'[1]采购入库货量(公司仓库)'!$A:$I,9,FALSE))</f>
        <v/>
      </c>
      <c r="N1112" s="8" t="str">
        <f>IF(ISERROR( VLOOKUP(AD1112,[1]批发上市日期!$A:$F,6,FALSE)),"",  VLOOKUP(AD1112,[1]批发上市日期!$A:$F,6,FALSE))</f>
        <v/>
      </c>
      <c r="O1112" s="11">
        <f>IF(ISERROR(VLOOKUP(E1112&amp;G1112,'[1]采购入库货量(公司仓库)'!$A:$I,7,FALSE)),0,VLOOKUP(E1112&amp;G1112,'[1]采购入库货量(公司仓库)'!$A:$I,7,FALSE))</f>
        <v>0</v>
      </c>
      <c r="P1112">
        <f t="shared" si="275"/>
        <v>0</v>
      </c>
      <c r="Q1112">
        <f>IF(ISERROR(VLOOKUP(E1112&amp;G1112,'[1]采购入库货量(公司仓库)'!$A:$I,8,FALSE)),0,VLOOKUP(E1112&amp;G1112,'[1]采购入库货量(公司仓库)'!$A:$I,8,FALSE))</f>
        <v>0</v>
      </c>
      <c r="R1112" s="11">
        <f t="shared" si="276"/>
        <v>0</v>
      </c>
      <c r="S1112">
        <f>SUMIF([1]库存总量!$H:$H,E1112&amp;G1112,[1]库存总量!$G:$G)</f>
        <v>0</v>
      </c>
      <c r="T1112">
        <f t="shared" si="277"/>
        <v>0</v>
      </c>
      <c r="U1112">
        <f>SUMIFS([1]库存总量!$G:$G,[1]库存总量!$H:$H,E1112&amp;G1112,[1]库存总量!$A:$A,"B")</f>
        <v>0</v>
      </c>
      <c r="V1112">
        <f t="shared" si="278"/>
        <v>0</v>
      </c>
      <c r="W1112">
        <f>SUMIFS([1]库存总量!$G:$G,[1]库存总量!$H:$H,E1112&amp;G1112,[1]库存总量!$A:$A,"K")</f>
        <v>0</v>
      </c>
      <c r="X1112">
        <f t="shared" si="279"/>
        <v>0</v>
      </c>
      <c r="Y1112">
        <f t="shared" si="280"/>
        <v>0</v>
      </c>
      <c r="Z1112">
        <f t="shared" si="281"/>
        <v>0</v>
      </c>
      <c r="AA1112">
        <f>(IF(ISERROR(VLOOKUP(E1112&amp;G1112,'[1]采购入库货量(公司仓库)'!$A:$H,7,FALSE)),0,VLOOKUP(E1112&amp;G1112,'[1]采购入库货量(公司仓库)'!$A:$H,7,FALSE)))*L1112-(IF(ISERROR(VLOOKUP(E1112&amp;G1112,'[1]采购入库货量(公司仓库)'!$A:$H,8,FALSE)),0,VLOOKUP(E1112&amp;G1112,'[1]采购入库货量(公司仓库)'!$A:$H,8,FALSE)))</f>
        <v>0</v>
      </c>
      <c r="AB1112">
        <f>SUMIF([1]销售数据!$B:$B,E1112&amp;G1112,[1]销售数据!$G:$G)</f>
        <v>0</v>
      </c>
      <c r="AC1112">
        <f t="shared" si="282"/>
        <v>0</v>
      </c>
      <c r="AD1112" t="str">
        <f t="shared" si="272"/>
        <v/>
      </c>
      <c r="AE1112">
        <f>SUMIF([1]销售数据!$B:$B,AD1112,[1]销售数据!$L:$L)</f>
        <v>0</v>
      </c>
      <c r="AF1112">
        <f>SUMIF([1]销售数据!$B:$B,AD1112,[1]销售数据!$K:$K)</f>
        <v>0</v>
      </c>
      <c r="AG1112">
        <f>SUMIF([1]销售数据!$B:$B,AD1112,[1]销售数据!$J:$J)</f>
        <v>0</v>
      </c>
      <c r="AH1112">
        <f>SUMIF([1]销售数据!$B:$B,AD1112,[1]销售数据!$I:$I)</f>
        <v>0</v>
      </c>
      <c r="AI1112">
        <f>SUMIF([1]销售数据!$B:$B,AD1112,[1]销售数据!$H:$H)</f>
        <v>0</v>
      </c>
      <c r="AJ1112" s="19">
        <f t="shared" si="283"/>
        <v>0</v>
      </c>
      <c r="AK1112">
        <f>SUMIF([1]发货店铺数!$B:$B,AD1112,[1]发货店铺数!$G:$G)</f>
        <v>0</v>
      </c>
      <c r="AL1112">
        <f>SUMIF([1]销售店铺数!$B:$B,AD1112,[1]销售店铺数!$G:$G)</f>
        <v>0</v>
      </c>
      <c r="AM1112">
        <f>SUMIF([1]上周销售店铺数!$B:$B,AD1112,[1]上周销售店铺数!$G:$G)</f>
        <v>0</v>
      </c>
      <c r="AN1112" s="19">
        <f t="shared" si="284"/>
        <v>0</v>
      </c>
      <c r="AO1112" s="19">
        <f t="shared" si="273"/>
        <v>0</v>
      </c>
      <c r="AP1112" s="19">
        <f t="shared" si="274"/>
        <v>0</v>
      </c>
      <c r="AQ1112" s="11">
        <f t="shared" si="285"/>
        <v>0</v>
      </c>
      <c r="AR1112" s="19">
        <f t="shared" si="286"/>
        <v>0</v>
      </c>
      <c r="AS1112" s="19">
        <f t="shared" si="287"/>
        <v>0</v>
      </c>
    </row>
    <row r="1113" spans="1:45">
      <c r="A1113"/>
      <c r="B1113"/>
      <c r="C1113"/>
      <c r="D1113"/>
      <c r="E1113"/>
      <c r="F1113"/>
      <c r="G1113"/>
      <c r="H1113"/>
      <c r="L1113" s="8"/>
      <c r="M1113" s="8" t="str">
        <f>IF(ISERROR( VLOOKUP(AD1113,'[1]采购入库货量(公司仓库)'!$A:$I,9,FALSE)),"", VLOOKUP(AD1113,'[1]采购入库货量(公司仓库)'!$A:$I,9,FALSE))</f>
        <v/>
      </c>
      <c r="N1113" s="8" t="str">
        <f>IF(ISERROR( VLOOKUP(AD1113,[1]批发上市日期!$A:$F,6,FALSE)),"",  VLOOKUP(AD1113,[1]批发上市日期!$A:$F,6,FALSE))</f>
        <v/>
      </c>
      <c r="O1113" s="11">
        <f>IF(ISERROR(VLOOKUP(E1113&amp;G1113,'[1]采购入库货量(公司仓库)'!$A:$I,7,FALSE)),0,VLOOKUP(E1113&amp;G1113,'[1]采购入库货量(公司仓库)'!$A:$I,7,FALSE))</f>
        <v>0</v>
      </c>
      <c r="P1113">
        <f t="shared" si="275"/>
        <v>0</v>
      </c>
      <c r="Q1113">
        <f>IF(ISERROR(VLOOKUP(E1113&amp;G1113,'[1]采购入库货量(公司仓库)'!$A:$I,8,FALSE)),0,VLOOKUP(E1113&amp;G1113,'[1]采购入库货量(公司仓库)'!$A:$I,8,FALSE))</f>
        <v>0</v>
      </c>
      <c r="R1113" s="11">
        <f t="shared" si="276"/>
        <v>0</v>
      </c>
      <c r="S1113">
        <f>SUMIF([1]库存总量!$H:$H,E1113&amp;G1113,[1]库存总量!$G:$G)</f>
        <v>0</v>
      </c>
      <c r="T1113">
        <f t="shared" si="277"/>
        <v>0</v>
      </c>
      <c r="U1113">
        <f>SUMIFS([1]库存总量!$G:$G,[1]库存总量!$H:$H,E1113&amp;G1113,[1]库存总量!$A:$A,"B")</f>
        <v>0</v>
      </c>
      <c r="V1113">
        <f t="shared" si="278"/>
        <v>0</v>
      </c>
      <c r="W1113">
        <f>SUMIFS([1]库存总量!$G:$G,[1]库存总量!$H:$H,E1113&amp;G1113,[1]库存总量!$A:$A,"K")</f>
        <v>0</v>
      </c>
      <c r="X1113">
        <f t="shared" si="279"/>
        <v>0</v>
      </c>
      <c r="Y1113">
        <f t="shared" si="280"/>
        <v>0</v>
      </c>
      <c r="Z1113">
        <f t="shared" si="281"/>
        <v>0</v>
      </c>
      <c r="AA1113">
        <f>(IF(ISERROR(VLOOKUP(E1113&amp;G1113,'[1]采购入库货量(公司仓库)'!$A:$H,7,FALSE)),0,VLOOKUP(E1113&amp;G1113,'[1]采购入库货量(公司仓库)'!$A:$H,7,FALSE)))*L1113-(IF(ISERROR(VLOOKUP(E1113&amp;G1113,'[1]采购入库货量(公司仓库)'!$A:$H,8,FALSE)),0,VLOOKUP(E1113&amp;G1113,'[1]采购入库货量(公司仓库)'!$A:$H,8,FALSE)))</f>
        <v>0</v>
      </c>
      <c r="AB1113">
        <f>SUMIF([1]销售数据!$B:$B,E1113&amp;G1113,[1]销售数据!$G:$G)</f>
        <v>0</v>
      </c>
      <c r="AC1113">
        <f t="shared" si="282"/>
        <v>0</v>
      </c>
      <c r="AD1113" t="str">
        <f t="shared" si="272"/>
        <v/>
      </c>
      <c r="AE1113">
        <f>SUMIF([1]销售数据!$B:$B,AD1113,[1]销售数据!$L:$L)</f>
        <v>0</v>
      </c>
      <c r="AF1113">
        <f>SUMIF([1]销售数据!$B:$B,AD1113,[1]销售数据!$K:$K)</f>
        <v>0</v>
      </c>
      <c r="AG1113">
        <f>SUMIF([1]销售数据!$B:$B,AD1113,[1]销售数据!$J:$J)</f>
        <v>0</v>
      </c>
      <c r="AH1113">
        <f>SUMIF([1]销售数据!$B:$B,AD1113,[1]销售数据!$I:$I)</f>
        <v>0</v>
      </c>
      <c r="AI1113">
        <f>SUMIF([1]销售数据!$B:$B,AD1113,[1]销售数据!$H:$H)</f>
        <v>0</v>
      </c>
      <c r="AJ1113" s="19">
        <f t="shared" si="283"/>
        <v>0</v>
      </c>
      <c r="AK1113">
        <f>SUMIF([1]发货店铺数!$B:$B,AD1113,[1]发货店铺数!$G:$G)</f>
        <v>0</v>
      </c>
      <c r="AL1113">
        <f>SUMIF([1]销售店铺数!$B:$B,AD1113,[1]销售店铺数!$G:$G)</f>
        <v>0</v>
      </c>
      <c r="AM1113">
        <f>SUMIF([1]上周销售店铺数!$B:$B,AD1113,[1]上周销售店铺数!$G:$G)</f>
        <v>0</v>
      </c>
      <c r="AN1113" s="19">
        <f t="shared" si="284"/>
        <v>0</v>
      </c>
      <c r="AO1113" s="19">
        <f t="shared" si="273"/>
        <v>0</v>
      </c>
      <c r="AP1113" s="19">
        <f t="shared" si="274"/>
        <v>0</v>
      </c>
      <c r="AQ1113" s="11">
        <f t="shared" si="285"/>
        <v>0</v>
      </c>
      <c r="AR1113" s="19">
        <f t="shared" si="286"/>
        <v>0</v>
      </c>
      <c r="AS1113" s="19">
        <f t="shared" si="287"/>
        <v>0</v>
      </c>
    </row>
    <row r="1114" spans="1:45">
      <c r="A1114"/>
      <c r="B1114"/>
      <c r="C1114"/>
      <c r="D1114"/>
      <c r="E1114"/>
      <c r="F1114"/>
      <c r="G1114"/>
      <c r="H1114"/>
      <c r="L1114" s="8"/>
      <c r="M1114" s="8" t="str">
        <f>IF(ISERROR( VLOOKUP(AD1114,'[1]采购入库货量(公司仓库)'!$A:$I,9,FALSE)),"", VLOOKUP(AD1114,'[1]采购入库货量(公司仓库)'!$A:$I,9,FALSE))</f>
        <v/>
      </c>
      <c r="N1114" s="8" t="str">
        <f>IF(ISERROR( VLOOKUP(AD1114,[1]批发上市日期!$A:$F,6,FALSE)),"",  VLOOKUP(AD1114,[1]批发上市日期!$A:$F,6,FALSE))</f>
        <v/>
      </c>
      <c r="O1114" s="11">
        <f>IF(ISERROR(VLOOKUP(E1114&amp;G1114,'[1]采购入库货量(公司仓库)'!$A:$I,7,FALSE)),0,VLOOKUP(E1114&amp;G1114,'[1]采购入库货量(公司仓库)'!$A:$I,7,FALSE))</f>
        <v>0</v>
      </c>
      <c r="P1114">
        <f t="shared" si="275"/>
        <v>0</v>
      </c>
      <c r="Q1114">
        <f>IF(ISERROR(VLOOKUP(E1114&amp;G1114,'[1]采购入库货量(公司仓库)'!$A:$I,8,FALSE)),0,VLOOKUP(E1114&amp;G1114,'[1]采购入库货量(公司仓库)'!$A:$I,8,FALSE))</f>
        <v>0</v>
      </c>
      <c r="R1114" s="11">
        <f t="shared" si="276"/>
        <v>0</v>
      </c>
      <c r="S1114">
        <f>SUMIF([1]库存总量!$H:$H,E1114&amp;G1114,[1]库存总量!$G:$G)</f>
        <v>0</v>
      </c>
      <c r="T1114">
        <f t="shared" si="277"/>
        <v>0</v>
      </c>
      <c r="U1114">
        <f>SUMIFS([1]库存总量!$G:$G,[1]库存总量!$H:$H,E1114&amp;G1114,[1]库存总量!$A:$A,"B")</f>
        <v>0</v>
      </c>
      <c r="V1114">
        <f t="shared" si="278"/>
        <v>0</v>
      </c>
      <c r="W1114">
        <f>SUMIFS([1]库存总量!$G:$G,[1]库存总量!$H:$H,E1114&amp;G1114,[1]库存总量!$A:$A,"K")</f>
        <v>0</v>
      </c>
      <c r="X1114">
        <f t="shared" si="279"/>
        <v>0</v>
      </c>
      <c r="Y1114">
        <f t="shared" si="280"/>
        <v>0</v>
      </c>
      <c r="Z1114">
        <f t="shared" si="281"/>
        <v>0</v>
      </c>
      <c r="AA1114">
        <f>(IF(ISERROR(VLOOKUP(E1114&amp;G1114,'[1]采购入库货量(公司仓库)'!$A:$H,7,FALSE)),0,VLOOKUP(E1114&amp;G1114,'[1]采购入库货量(公司仓库)'!$A:$H,7,FALSE)))*L1114-(IF(ISERROR(VLOOKUP(E1114&amp;G1114,'[1]采购入库货量(公司仓库)'!$A:$H,8,FALSE)),0,VLOOKUP(E1114&amp;G1114,'[1]采购入库货量(公司仓库)'!$A:$H,8,FALSE)))</f>
        <v>0</v>
      </c>
      <c r="AB1114">
        <f>SUMIF([1]销售数据!$B:$B,E1114&amp;G1114,[1]销售数据!$G:$G)</f>
        <v>0</v>
      </c>
      <c r="AC1114">
        <f t="shared" si="282"/>
        <v>0</v>
      </c>
      <c r="AD1114" t="str">
        <f t="shared" si="272"/>
        <v/>
      </c>
      <c r="AE1114">
        <f>SUMIF([1]销售数据!$B:$B,AD1114,[1]销售数据!$L:$L)</f>
        <v>0</v>
      </c>
      <c r="AF1114">
        <f>SUMIF([1]销售数据!$B:$B,AD1114,[1]销售数据!$K:$K)</f>
        <v>0</v>
      </c>
      <c r="AG1114">
        <f>SUMIF([1]销售数据!$B:$B,AD1114,[1]销售数据!$J:$J)</f>
        <v>0</v>
      </c>
      <c r="AH1114">
        <f>SUMIF([1]销售数据!$B:$B,AD1114,[1]销售数据!$I:$I)</f>
        <v>0</v>
      </c>
      <c r="AI1114">
        <f>SUMIF([1]销售数据!$B:$B,AD1114,[1]销售数据!$H:$H)</f>
        <v>0</v>
      </c>
      <c r="AJ1114" s="19">
        <f t="shared" si="283"/>
        <v>0</v>
      </c>
      <c r="AK1114">
        <f>SUMIF([1]发货店铺数!$B:$B,AD1114,[1]发货店铺数!$G:$G)</f>
        <v>0</v>
      </c>
      <c r="AL1114">
        <f>SUMIF([1]销售店铺数!$B:$B,AD1114,[1]销售店铺数!$G:$G)</f>
        <v>0</v>
      </c>
      <c r="AM1114">
        <f>SUMIF([1]上周销售店铺数!$B:$B,AD1114,[1]上周销售店铺数!$G:$G)</f>
        <v>0</v>
      </c>
      <c r="AN1114" s="19">
        <f t="shared" si="284"/>
        <v>0</v>
      </c>
      <c r="AO1114" s="19">
        <f t="shared" si="273"/>
        <v>0</v>
      </c>
      <c r="AP1114" s="19">
        <f t="shared" si="274"/>
        <v>0</v>
      </c>
      <c r="AQ1114" s="11">
        <f t="shared" si="285"/>
        <v>0</v>
      </c>
      <c r="AR1114" s="19">
        <f t="shared" si="286"/>
        <v>0</v>
      </c>
      <c r="AS1114" s="19">
        <f t="shared" si="287"/>
        <v>0</v>
      </c>
    </row>
    <row r="1115" spans="1:45">
      <c r="A1115"/>
      <c r="B1115"/>
      <c r="C1115"/>
      <c r="D1115"/>
      <c r="E1115"/>
      <c r="F1115"/>
      <c r="G1115"/>
      <c r="H1115"/>
      <c r="L1115" s="8"/>
      <c r="M1115" s="8" t="str">
        <f>IF(ISERROR( VLOOKUP(AD1115,'[1]采购入库货量(公司仓库)'!$A:$I,9,FALSE)),"", VLOOKUP(AD1115,'[1]采购入库货量(公司仓库)'!$A:$I,9,FALSE))</f>
        <v/>
      </c>
      <c r="N1115" s="8" t="str">
        <f>IF(ISERROR( VLOOKUP(AD1115,[1]批发上市日期!$A:$F,6,FALSE)),"",  VLOOKUP(AD1115,[1]批发上市日期!$A:$F,6,FALSE))</f>
        <v/>
      </c>
      <c r="O1115" s="11">
        <f>IF(ISERROR(VLOOKUP(E1115&amp;G1115,'[1]采购入库货量(公司仓库)'!$A:$I,7,FALSE)),0,VLOOKUP(E1115&amp;G1115,'[1]采购入库货量(公司仓库)'!$A:$I,7,FALSE))</f>
        <v>0</v>
      </c>
      <c r="P1115">
        <f t="shared" si="275"/>
        <v>0</v>
      </c>
      <c r="Q1115">
        <f>IF(ISERROR(VLOOKUP(E1115&amp;G1115,'[1]采购入库货量(公司仓库)'!$A:$I,8,FALSE)),0,VLOOKUP(E1115&amp;G1115,'[1]采购入库货量(公司仓库)'!$A:$I,8,FALSE))</f>
        <v>0</v>
      </c>
      <c r="R1115" s="11">
        <f t="shared" si="276"/>
        <v>0</v>
      </c>
      <c r="S1115">
        <f>SUMIF([1]库存总量!$H:$H,E1115&amp;G1115,[1]库存总量!$G:$G)</f>
        <v>0</v>
      </c>
      <c r="T1115">
        <f t="shared" si="277"/>
        <v>0</v>
      </c>
      <c r="U1115">
        <f>SUMIFS([1]库存总量!$G:$G,[1]库存总量!$H:$H,E1115&amp;G1115,[1]库存总量!$A:$A,"B")</f>
        <v>0</v>
      </c>
      <c r="V1115">
        <f t="shared" si="278"/>
        <v>0</v>
      </c>
      <c r="W1115">
        <f>SUMIFS([1]库存总量!$G:$G,[1]库存总量!$H:$H,E1115&amp;G1115,[1]库存总量!$A:$A,"K")</f>
        <v>0</v>
      </c>
      <c r="X1115">
        <f t="shared" si="279"/>
        <v>0</v>
      </c>
      <c r="Y1115">
        <f t="shared" si="280"/>
        <v>0</v>
      </c>
      <c r="Z1115">
        <f t="shared" si="281"/>
        <v>0</v>
      </c>
      <c r="AA1115">
        <f>(IF(ISERROR(VLOOKUP(E1115&amp;G1115,'[1]采购入库货量(公司仓库)'!$A:$H,7,FALSE)),0,VLOOKUP(E1115&amp;G1115,'[1]采购入库货量(公司仓库)'!$A:$H,7,FALSE)))*L1115-(IF(ISERROR(VLOOKUP(E1115&amp;G1115,'[1]采购入库货量(公司仓库)'!$A:$H,8,FALSE)),0,VLOOKUP(E1115&amp;G1115,'[1]采购入库货量(公司仓库)'!$A:$H,8,FALSE)))</f>
        <v>0</v>
      </c>
      <c r="AB1115">
        <f>SUMIF([1]销售数据!$B:$B,E1115&amp;G1115,[1]销售数据!$G:$G)</f>
        <v>0</v>
      </c>
      <c r="AC1115">
        <f t="shared" si="282"/>
        <v>0</v>
      </c>
      <c r="AD1115" t="str">
        <f t="shared" si="272"/>
        <v/>
      </c>
      <c r="AE1115">
        <f>SUMIF([1]销售数据!$B:$B,AD1115,[1]销售数据!$L:$L)</f>
        <v>0</v>
      </c>
      <c r="AF1115">
        <f>SUMIF([1]销售数据!$B:$B,AD1115,[1]销售数据!$K:$K)</f>
        <v>0</v>
      </c>
      <c r="AG1115">
        <f>SUMIF([1]销售数据!$B:$B,AD1115,[1]销售数据!$J:$J)</f>
        <v>0</v>
      </c>
      <c r="AH1115">
        <f>SUMIF([1]销售数据!$B:$B,AD1115,[1]销售数据!$I:$I)</f>
        <v>0</v>
      </c>
      <c r="AI1115">
        <f>SUMIF([1]销售数据!$B:$B,AD1115,[1]销售数据!$H:$H)</f>
        <v>0</v>
      </c>
      <c r="AJ1115" s="19">
        <f t="shared" si="283"/>
        <v>0</v>
      </c>
      <c r="AK1115">
        <f>SUMIF([1]发货店铺数!$B:$B,AD1115,[1]发货店铺数!$G:$G)</f>
        <v>0</v>
      </c>
      <c r="AL1115">
        <f>SUMIF([1]销售店铺数!$B:$B,AD1115,[1]销售店铺数!$G:$G)</f>
        <v>0</v>
      </c>
      <c r="AM1115">
        <f>SUMIF([1]上周销售店铺数!$B:$B,AD1115,[1]上周销售店铺数!$G:$G)</f>
        <v>0</v>
      </c>
      <c r="AN1115" s="19">
        <f t="shared" si="284"/>
        <v>0</v>
      </c>
      <c r="AO1115" s="19">
        <f t="shared" si="273"/>
        <v>0</v>
      </c>
      <c r="AP1115" s="19">
        <f t="shared" si="274"/>
        <v>0</v>
      </c>
      <c r="AQ1115" s="11">
        <f t="shared" si="285"/>
        <v>0</v>
      </c>
      <c r="AR1115" s="19">
        <f t="shared" si="286"/>
        <v>0</v>
      </c>
      <c r="AS1115" s="19">
        <f t="shared" si="287"/>
        <v>0</v>
      </c>
    </row>
    <row r="1116" spans="1:45">
      <c r="A1116"/>
      <c r="B1116"/>
      <c r="C1116"/>
      <c r="D1116"/>
      <c r="E1116"/>
      <c r="F1116"/>
      <c r="G1116"/>
      <c r="H1116"/>
      <c r="L1116" s="8"/>
      <c r="M1116" s="8" t="str">
        <f>IF(ISERROR( VLOOKUP(AD1116,'[1]采购入库货量(公司仓库)'!$A:$I,9,FALSE)),"", VLOOKUP(AD1116,'[1]采购入库货量(公司仓库)'!$A:$I,9,FALSE))</f>
        <v/>
      </c>
      <c r="N1116" s="8" t="str">
        <f>IF(ISERROR( VLOOKUP(AD1116,[1]批发上市日期!$A:$F,6,FALSE)),"",  VLOOKUP(AD1116,[1]批发上市日期!$A:$F,6,FALSE))</f>
        <v/>
      </c>
      <c r="O1116" s="11">
        <f>IF(ISERROR(VLOOKUP(E1116&amp;G1116,'[1]采购入库货量(公司仓库)'!$A:$I,7,FALSE)),0,VLOOKUP(E1116&amp;G1116,'[1]采购入库货量(公司仓库)'!$A:$I,7,FALSE))</f>
        <v>0</v>
      </c>
      <c r="P1116">
        <f t="shared" si="275"/>
        <v>0</v>
      </c>
      <c r="Q1116">
        <f>IF(ISERROR(VLOOKUP(E1116&amp;G1116,'[1]采购入库货量(公司仓库)'!$A:$I,8,FALSE)),0,VLOOKUP(E1116&amp;G1116,'[1]采购入库货量(公司仓库)'!$A:$I,8,FALSE))</f>
        <v>0</v>
      </c>
      <c r="R1116" s="11">
        <f t="shared" si="276"/>
        <v>0</v>
      </c>
      <c r="S1116">
        <f>SUMIF([1]库存总量!$H:$H,E1116&amp;G1116,[1]库存总量!$G:$G)</f>
        <v>0</v>
      </c>
      <c r="T1116">
        <f t="shared" si="277"/>
        <v>0</v>
      </c>
      <c r="U1116">
        <f>SUMIFS([1]库存总量!$G:$G,[1]库存总量!$H:$H,E1116&amp;G1116,[1]库存总量!$A:$A,"B")</f>
        <v>0</v>
      </c>
      <c r="V1116">
        <f t="shared" si="278"/>
        <v>0</v>
      </c>
      <c r="W1116">
        <f>SUMIFS([1]库存总量!$G:$G,[1]库存总量!$H:$H,E1116&amp;G1116,[1]库存总量!$A:$A,"K")</f>
        <v>0</v>
      </c>
      <c r="X1116">
        <f t="shared" si="279"/>
        <v>0</v>
      </c>
      <c r="Y1116">
        <f t="shared" si="280"/>
        <v>0</v>
      </c>
      <c r="Z1116">
        <f t="shared" si="281"/>
        <v>0</v>
      </c>
      <c r="AA1116">
        <f>(IF(ISERROR(VLOOKUP(E1116&amp;G1116,'[1]采购入库货量(公司仓库)'!$A:$H,7,FALSE)),0,VLOOKUP(E1116&amp;G1116,'[1]采购入库货量(公司仓库)'!$A:$H,7,FALSE)))*L1116-(IF(ISERROR(VLOOKUP(E1116&amp;G1116,'[1]采购入库货量(公司仓库)'!$A:$H,8,FALSE)),0,VLOOKUP(E1116&amp;G1116,'[1]采购入库货量(公司仓库)'!$A:$H,8,FALSE)))</f>
        <v>0</v>
      </c>
      <c r="AB1116">
        <f>SUMIF([1]销售数据!$B:$B,E1116&amp;G1116,[1]销售数据!$G:$G)</f>
        <v>0</v>
      </c>
      <c r="AC1116">
        <f t="shared" si="282"/>
        <v>0</v>
      </c>
      <c r="AD1116" t="str">
        <f t="shared" si="272"/>
        <v/>
      </c>
      <c r="AE1116">
        <f>SUMIF([1]销售数据!$B:$B,AD1116,[1]销售数据!$L:$L)</f>
        <v>0</v>
      </c>
      <c r="AF1116">
        <f>SUMIF([1]销售数据!$B:$B,AD1116,[1]销售数据!$K:$K)</f>
        <v>0</v>
      </c>
      <c r="AG1116">
        <f>SUMIF([1]销售数据!$B:$B,AD1116,[1]销售数据!$J:$J)</f>
        <v>0</v>
      </c>
      <c r="AH1116">
        <f>SUMIF([1]销售数据!$B:$B,AD1116,[1]销售数据!$I:$I)</f>
        <v>0</v>
      </c>
      <c r="AI1116">
        <f>SUMIF([1]销售数据!$B:$B,AD1116,[1]销售数据!$H:$H)</f>
        <v>0</v>
      </c>
      <c r="AJ1116" s="19">
        <f t="shared" si="283"/>
        <v>0</v>
      </c>
      <c r="AK1116">
        <f>SUMIF([1]发货店铺数!$B:$B,AD1116,[1]发货店铺数!$G:$G)</f>
        <v>0</v>
      </c>
      <c r="AL1116">
        <f>SUMIF([1]销售店铺数!$B:$B,AD1116,[1]销售店铺数!$G:$G)</f>
        <v>0</v>
      </c>
      <c r="AM1116">
        <f>SUMIF([1]上周销售店铺数!$B:$B,AD1116,[1]上周销售店铺数!$G:$G)</f>
        <v>0</v>
      </c>
      <c r="AN1116" s="19">
        <f t="shared" si="284"/>
        <v>0</v>
      </c>
      <c r="AO1116" s="19">
        <f t="shared" si="273"/>
        <v>0</v>
      </c>
      <c r="AP1116" s="19">
        <f t="shared" si="274"/>
        <v>0</v>
      </c>
      <c r="AQ1116" s="11">
        <f t="shared" si="285"/>
        <v>0</v>
      </c>
      <c r="AR1116" s="19">
        <f t="shared" si="286"/>
        <v>0</v>
      </c>
      <c r="AS1116" s="19">
        <f t="shared" si="287"/>
        <v>0</v>
      </c>
    </row>
    <row r="1117" spans="1:45">
      <c r="A1117"/>
      <c r="B1117"/>
      <c r="C1117"/>
      <c r="D1117"/>
      <c r="E1117"/>
      <c r="F1117"/>
      <c r="G1117"/>
      <c r="H1117"/>
      <c r="L1117" s="8"/>
      <c r="M1117" s="8" t="str">
        <f>IF(ISERROR( VLOOKUP(AD1117,'[1]采购入库货量(公司仓库)'!$A:$I,9,FALSE)),"", VLOOKUP(AD1117,'[1]采购入库货量(公司仓库)'!$A:$I,9,FALSE))</f>
        <v/>
      </c>
      <c r="N1117" s="8" t="str">
        <f>IF(ISERROR( VLOOKUP(AD1117,[1]批发上市日期!$A:$F,6,FALSE)),"",  VLOOKUP(AD1117,[1]批发上市日期!$A:$F,6,FALSE))</f>
        <v/>
      </c>
      <c r="O1117" s="11">
        <f>IF(ISERROR(VLOOKUP(E1117&amp;G1117,'[1]采购入库货量(公司仓库)'!$A:$I,7,FALSE)),0,VLOOKUP(E1117&amp;G1117,'[1]采购入库货量(公司仓库)'!$A:$I,7,FALSE))</f>
        <v>0</v>
      </c>
      <c r="P1117">
        <f t="shared" si="275"/>
        <v>0</v>
      </c>
      <c r="Q1117">
        <f>IF(ISERROR(VLOOKUP(E1117&amp;G1117,'[1]采购入库货量(公司仓库)'!$A:$I,8,FALSE)),0,VLOOKUP(E1117&amp;G1117,'[1]采购入库货量(公司仓库)'!$A:$I,8,FALSE))</f>
        <v>0</v>
      </c>
      <c r="R1117" s="11">
        <f t="shared" si="276"/>
        <v>0</v>
      </c>
      <c r="S1117">
        <f>SUMIF([1]库存总量!$H:$H,E1117&amp;G1117,[1]库存总量!$G:$G)</f>
        <v>0</v>
      </c>
      <c r="T1117">
        <f t="shared" si="277"/>
        <v>0</v>
      </c>
      <c r="U1117">
        <f>SUMIFS([1]库存总量!$G:$G,[1]库存总量!$H:$H,E1117&amp;G1117,[1]库存总量!$A:$A,"B")</f>
        <v>0</v>
      </c>
      <c r="V1117">
        <f t="shared" si="278"/>
        <v>0</v>
      </c>
      <c r="W1117">
        <f>SUMIFS([1]库存总量!$G:$G,[1]库存总量!$H:$H,E1117&amp;G1117,[1]库存总量!$A:$A,"K")</f>
        <v>0</v>
      </c>
      <c r="X1117">
        <f t="shared" si="279"/>
        <v>0</v>
      </c>
      <c r="Y1117">
        <f t="shared" si="280"/>
        <v>0</v>
      </c>
      <c r="Z1117">
        <f t="shared" si="281"/>
        <v>0</v>
      </c>
      <c r="AA1117">
        <f>(IF(ISERROR(VLOOKUP(E1117&amp;G1117,'[1]采购入库货量(公司仓库)'!$A:$H,7,FALSE)),0,VLOOKUP(E1117&amp;G1117,'[1]采购入库货量(公司仓库)'!$A:$H,7,FALSE)))*L1117-(IF(ISERROR(VLOOKUP(E1117&amp;G1117,'[1]采购入库货量(公司仓库)'!$A:$H,8,FALSE)),0,VLOOKUP(E1117&amp;G1117,'[1]采购入库货量(公司仓库)'!$A:$H,8,FALSE)))</f>
        <v>0</v>
      </c>
      <c r="AB1117">
        <f>SUMIF([1]销售数据!$B:$B,E1117&amp;G1117,[1]销售数据!$G:$G)</f>
        <v>0</v>
      </c>
      <c r="AC1117">
        <f t="shared" si="282"/>
        <v>0</v>
      </c>
      <c r="AD1117" t="str">
        <f t="shared" si="272"/>
        <v/>
      </c>
      <c r="AE1117">
        <f>SUMIF([1]销售数据!$B:$B,AD1117,[1]销售数据!$L:$L)</f>
        <v>0</v>
      </c>
      <c r="AF1117">
        <f>SUMIF([1]销售数据!$B:$B,AD1117,[1]销售数据!$K:$K)</f>
        <v>0</v>
      </c>
      <c r="AG1117">
        <f>SUMIF([1]销售数据!$B:$B,AD1117,[1]销售数据!$J:$J)</f>
        <v>0</v>
      </c>
      <c r="AH1117">
        <f>SUMIF([1]销售数据!$B:$B,AD1117,[1]销售数据!$I:$I)</f>
        <v>0</v>
      </c>
      <c r="AI1117">
        <f>SUMIF([1]销售数据!$B:$B,AD1117,[1]销售数据!$H:$H)</f>
        <v>0</v>
      </c>
      <c r="AJ1117" s="19">
        <f t="shared" si="283"/>
        <v>0</v>
      </c>
      <c r="AK1117">
        <f>SUMIF([1]发货店铺数!$B:$B,AD1117,[1]发货店铺数!$G:$G)</f>
        <v>0</v>
      </c>
      <c r="AL1117">
        <f>SUMIF([1]销售店铺数!$B:$B,AD1117,[1]销售店铺数!$G:$G)</f>
        <v>0</v>
      </c>
      <c r="AM1117">
        <f>SUMIF([1]上周销售店铺数!$B:$B,AD1117,[1]上周销售店铺数!$G:$G)</f>
        <v>0</v>
      </c>
      <c r="AN1117" s="19">
        <f t="shared" si="284"/>
        <v>0</v>
      </c>
      <c r="AO1117" s="19">
        <f t="shared" si="273"/>
        <v>0</v>
      </c>
      <c r="AP1117" s="19">
        <f t="shared" si="274"/>
        <v>0</v>
      </c>
      <c r="AQ1117" s="11">
        <f t="shared" si="285"/>
        <v>0</v>
      </c>
      <c r="AR1117" s="19">
        <f t="shared" si="286"/>
        <v>0</v>
      </c>
      <c r="AS1117" s="19">
        <f t="shared" si="287"/>
        <v>0</v>
      </c>
    </row>
    <row r="1118" spans="1:45">
      <c r="A1118"/>
      <c r="B1118"/>
      <c r="C1118"/>
      <c r="D1118"/>
      <c r="E1118"/>
      <c r="F1118"/>
      <c r="G1118"/>
      <c r="H1118"/>
      <c r="L1118" s="8"/>
      <c r="M1118" s="8" t="str">
        <f>IF(ISERROR( VLOOKUP(AD1118,'[1]采购入库货量(公司仓库)'!$A:$I,9,FALSE)),"", VLOOKUP(AD1118,'[1]采购入库货量(公司仓库)'!$A:$I,9,FALSE))</f>
        <v/>
      </c>
      <c r="N1118" s="8" t="str">
        <f>IF(ISERROR( VLOOKUP(AD1118,[1]批发上市日期!$A:$F,6,FALSE)),"",  VLOOKUP(AD1118,[1]批发上市日期!$A:$F,6,FALSE))</f>
        <v/>
      </c>
      <c r="O1118" s="11">
        <f>IF(ISERROR(VLOOKUP(E1118&amp;G1118,'[1]采购入库货量(公司仓库)'!$A:$I,7,FALSE)),0,VLOOKUP(E1118&amp;G1118,'[1]采购入库货量(公司仓库)'!$A:$I,7,FALSE))</f>
        <v>0</v>
      </c>
      <c r="P1118">
        <f t="shared" si="275"/>
        <v>0</v>
      </c>
      <c r="Q1118">
        <f>IF(ISERROR(VLOOKUP(E1118&amp;G1118,'[1]采购入库货量(公司仓库)'!$A:$I,8,FALSE)),0,VLOOKUP(E1118&amp;G1118,'[1]采购入库货量(公司仓库)'!$A:$I,8,FALSE))</f>
        <v>0</v>
      </c>
      <c r="R1118" s="11">
        <f t="shared" si="276"/>
        <v>0</v>
      </c>
      <c r="S1118">
        <f>SUMIF([1]库存总量!$H:$H,E1118&amp;G1118,[1]库存总量!$G:$G)</f>
        <v>0</v>
      </c>
      <c r="T1118">
        <f t="shared" si="277"/>
        <v>0</v>
      </c>
      <c r="U1118">
        <f>SUMIFS([1]库存总量!$G:$G,[1]库存总量!$H:$H,E1118&amp;G1118,[1]库存总量!$A:$A,"B")</f>
        <v>0</v>
      </c>
      <c r="V1118">
        <f t="shared" si="278"/>
        <v>0</v>
      </c>
      <c r="W1118">
        <f>SUMIFS([1]库存总量!$G:$G,[1]库存总量!$H:$H,E1118&amp;G1118,[1]库存总量!$A:$A,"K")</f>
        <v>0</v>
      </c>
      <c r="X1118">
        <f t="shared" si="279"/>
        <v>0</v>
      </c>
      <c r="Y1118">
        <f t="shared" si="280"/>
        <v>0</v>
      </c>
      <c r="Z1118">
        <f t="shared" si="281"/>
        <v>0</v>
      </c>
      <c r="AA1118">
        <f>(IF(ISERROR(VLOOKUP(E1118&amp;G1118,'[1]采购入库货量(公司仓库)'!$A:$H,7,FALSE)),0,VLOOKUP(E1118&amp;G1118,'[1]采购入库货量(公司仓库)'!$A:$H,7,FALSE)))*L1118-(IF(ISERROR(VLOOKUP(E1118&amp;G1118,'[1]采购入库货量(公司仓库)'!$A:$H,8,FALSE)),0,VLOOKUP(E1118&amp;G1118,'[1]采购入库货量(公司仓库)'!$A:$H,8,FALSE)))</f>
        <v>0</v>
      </c>
      <c r="AB1118">
        <f>SUMIF([1]销售数据!$B:$B,E1118&amp;G1118,[1]销售数据!$G:$G)</f>
        <v>0</v>
      </c>
      <c r="AC1118">
        <f t="shared" si="282"/>
        <v>0</v>
      </c>
      <c r="AD1118" t="str">
        <f t="shared" si="272"/>
        <v/>
      </c>
      <c r="AE1118">
        <f>SUMIF([1]销售数据!$B:$B,AD1118,[1]销售数据!$L:$L)</f>
        <v>0</v>
      </c>
      <c r="AF1118">
        <f>SUMIF([1]销售数据!$B:$B,AD1118,[1]销售数据!$K:$K)</f>
        <v>0</v>
      </c>
      <c r="AG1118">
        <f>SUMIF([1]销售数据!$B:$B,AD1118,[1]销售数据!$J:$J)</f>
        <v>0</v>
      </c>
      <c r="AH1118">
        <f>SUMIF([1]销售数据!$B:$B,AD1118,[1]销售数据!$I:$I)</f>
        <v>0</v>
      </c>
      <c r="AI1118">
        <f>SUMIF([1]销售数据!$B:$B,AD1118,[1]销售数据!$H:$H)</f>
        <v>0</v>
      </c>
      <c r="AJ1118" s="19">
        <f t="shared" si="283"/>
        <v>0</v>
      </c>
      <c r="AK1118">
        <f>SUMIF([1]发货店铺数!$B:$B,AD1118,[1]发货店铺数!$G:$G)</f>
        <v>0</v>
      </c>
      <c r="AL1118">
        <f>SUMIF([1]销售店铺数!$B:$B,AD1118,[1]销售店铺数!$G:$G)</f>
        <v>0</v>
      </c>
      <c r="AM1118">
        <f>SUMIF([1]上周销售店铺数!$B:$B,AD1118,[1]上周销售店铺数!$G:$G)</f>
        <v>0</v>
      </c>
      <c r="AN1118" s="19">
        <f t="shared" si="284"/>
        <v>0</v>
      </c>
      <c r="AO1118" s="19">
        <f t="shared" si="273"/>
        <v>0</v>
      </c>
      <c r="AP1118" s="19">
        <f t="shared" si="274"/>
        <v>0</v>
      </c>
      <c r="AQ1118" s="11">
        <f t="shared" si="285"/>
        <v>0</v>
      </c>
      <c r="AR1118" s="19">
        <f t="shared" si="286"/>
        <v>0</v>
      </c>
      <c r="AS1118" s="19">
        <f t="shared" si="287"/>
        <v>0</v>
      </c>
    </row>
    <row r="1119" spans="1:45">
      <c r="A1119"/>
      <c r="B1119"/>
      <c r="C1119"/>
      <c r="D1119"/>
      <c r="E1119"/>
      <c r="F1119"/>
      <c r="G1119"/>
      <c r="H1119"/>
      <c r="L1119" s="8"/>
      <c r="M1119" s="8" t="str">
        <f>IF(ISERROR( VLOOKUP(AD1119,'[1]采购入库货量(公司仓库)'!$A:$I,9,FALSE)),"", VLOOKUP(AD1119,'[1]采购入库货量(公司仓库)'!$A:$I,9,FALSE))</f>
        <v/>
      </c>
      <c r="N1119" s="8" t="str">
        <f>IF(ISERROR( VLOOKUP(AD1119,[1]批发上市日期!$A:$F,6,FALSE)),"",  VLOOKUP(AD1119,[1]批发上市日期!$A:$F,6,FALSE))</f>
        <v/>
      </c>
      <c r="O1119" s="11">
        <f>IF(ISERROR(VLOOKUP(E1119&amp;G1119,'[1]采购入库货量(公司仓库)'!$A:$I,7,FALSE)),0,VLOOKUP(E1119&amp;G1119,'[1]采购入库货量(公司仓库)'!$A:$I,7,FALSE))</f>
        <v>0</v>
      </c>
      <c r="P1119">
        <f t="shared" si="275"/>
        <v>0</v>
      </c>
      <c r="Q1119">
        <f>IF(ISERROR(VLOOKUP(E1119&amp;G1119,'[1]采购入库货量(公司仓库)'!$A:$I,8,FALSE)),0,VLOOKUP(E1119&amp;G1119,'[1]采购入库货量(公司仓库)'!$A:$I,8,FALSE))</f>
        <v>0</v>
      </c>
      <c r="R1119" s="11">
        <f t="shared" si="276"/>
        <v>0</v>
      </c>
      <c r="S1119">
        <f>SUMIF([1]库存总量!$H:$H,E1119&amp;G1119,[1]库存总量!$G:$G)</f>
        <v>0</v>
      </c>
      <c r="T1119">
        <f t="shared" si="277"/>
        <v>0</v>
      </c>
      <c r="U1119">
        <f>SUMIFS([1]库存总量!$G:$G,[1]库存总量!$H:$H,E1119&amp;G1119,[1]库存总量!$A:$A,"B")</f>
        <v>0</v>
      </c>
      <c r="V1119">
        <f t="shared" si="278"/>
        <v>0</v>
      </c>
      <c r="W1119">
        <f>SUMIFS([1]库存总量!$G:$G,[1]库存总量!$H:$H,E1119&amp;G1119,[1]库存总量!$A:$A,"K")</f>
        <v>0</v>
      </c>
      <c r="X1119">
        <f t="shared" si="279"/>
        <v>0</v>
      </c>
      <c r="Y1119">
        <f t="shared" si="280"/>
        <v>0</v>
      </c>
      <c r="Z1119">
        <f t="shared" si="281"/>
        <v>0</v>
      </c>
      <c r="AA1119">
        <f>(IF(ISERROR(VLOOKUP(E1119&amp;G1119,'[1]采购入库货量(公司仓库)'!$A:$H,7,FALSE)),0,VLOOKUP(E1119&amp;G1119,'[1]采购入库货量(公司仓库)'!$A:$H,7,FALSE)))*L1119-(IF(ISERROR(VLOOKUP(E1119&amp;G1119,'[1]采购入库货量(公司仓库)'!$A:$H,8,FALSE)),0,VLOOKUP(E1119&amp;G1119,'[1]采购入库货量(公司仓库)'!$A:$H,8,FALSE)))</f>
        <v>0</v>
      </c>
      <c r="AB1119">
        <f>SUMIF([1]销售数据!$B:$B,E1119&amp;G1119,[1]销售数据!$G:$G)</f>
        <v>0</v>
      </c>
      <c r="AC1119">
        <f t="shared" si="282"/>
        <v>0</v>
      </c>
      <c r="AD1119" t="str">
        <f t="shared" si="272"/>
        <v/>
      </c>
      <c r="AE1119">
        <f>SUMIF([1]销售数据!$B:$B,AD1119,[1]销售数据!$L:$L)</f>
        <v>0</v>
      </c>
      <c r="AF1119">
        <f>SUMIF([1]销售数据!$B:$B,AD1119,[1]销售数据!$K:$K)</f>
        <v>0</v>
      </c>
      <c r="AG1119">
        <f>SUMIF([1]销售数据!$B:$B,AD1119,[1]销售数据!$J:$J)</f>
        <v>0</v>
      </c>
      <c r="AH1119">
        <f>SUMIF([1]销售数据!$B:$B,AD1119,[1]销售数据!$I:$I)</f>
        <v>0</v>
      </c>
      <c r="AI1119">
        <f>SUMIF([1]销售数据!$B:$B,AD1119,[1]销售数据!$H:$H)</f>
        <v>0</v>
      </c>
      <c r="AJ1119" s="19">
        <f t="shared" si="283"/>
        <v>0</v>
      </c>
      <c r="AK1119">
        <f>SUMIF([1]发货店铺数!$B:$B,AD1119,[1]发货店铺数!$G:$G)</f>
        <v>0</v>
      </c>
      <c r="AL1119">
        <f>SUMIF([1]销售店铺数!$B:$B,AD1119,[1]销售店铺数!$G:$G)</f>
        <v>0</v>
      </c>
      <c r="AM1119">
        <f>SUMIF([1]上周销售店铺数!$B:$B,AD1119,[1]上周销售店铺数!$G:$G)</f>
        <v>0</v>
      </c>
      <c r="AN1119" s="19">
        <f t="shared" si="284"/>
        <v>0</v>
      </c>
      <c r="AO1119" s="19">
        <f t="shared" si="273"/>
        <v>0</v>
      </c>
      <c r="AP1119" s="19">
        <f t="shared" si="274"/>
        <v>0</v>
      </c>
      <c r="AQ1119" s="11">
        <f t="shared" si="285"/>
        <v>0</v>
      </c>
      <c r="AR1119" s="19">
        <f t="shared" si="286"/>
        <v>0</v>
      </c>
      <c r="AS1119" s="19">
        <f t="shared" si="287"/>
        <v>0</v>
      </c>
    </row>
    <row r="1120" spans="1:45">
      <c r="A1120"/>
      <c r="B1120"/>
      <c r="C1120"/>
      <c r="D1120"/>
      <c r="E1120"/>
      <c r="F1120"/>
      <c r="G1120"/>
      <c r="H1120"/>
      <c r="L1120" s="8"/>
      <c r="M1120" s="8" t="str">
        <f>IF(ISERROR( VLOOKUP(AD1120,'[1]采购入库货量(公司仓库)'!$A:$I,9,FALSE)),"", VLOOKUP(AD1120,'[1]采购入库货量(公司仓库)'!$A:$I,9,FALSE))</f>
        <v/>
      </c>
      <c r="N1120" s="8" t="str">
        <f>IF(ISERROR( VLOOKUP(AD1120,[1]批发上市日期!$A:$F,6,FALSE)),"",  VLOOKUP(AD1120,[1]批发上市日期!$A:$F,6,FALSE))</f>
        <v/>
      </c>
      <c r="O1120" s="11">
        <f>IF(ISERROR(VLOOKUP(E1120&amp;G1120,'[1]采购入库货量(公司仓库)'!$A:$I,7,FALSE)),0,VLOOKUP(E1120&amp;G1120,'[1]采购入库货量(公司仓库)'!$A:$I,7,FALSE))</f>
        <v>0</v>
      </c>
      <c r="P1120">
        <f t="shared" si="275"/>
        <v>0</v>
      </c>
      <c r="Q1120">
        <f>IF(ISERROR(VLOOKUP(E1120&amp;G1120,'[1]采购入库货量(公司仓库)'!$A:$I,8,FALSE)),0,VLOOKUP(E1120&amp;G1120,'[1]采购入库货量(公司仓库)'!$A:$I,8,FALSE))</f>
        <v>0</v>
      </c>
      <c r="R1120" s="11">
        <f t="shared" si="276"/>
        <v>0</v>
      </c>
      <c r="S1120">
        <f>SUMIF([1]库存总量!$H:$H,E1120&amp;G1120,[1]库存总量!$G:$G)</f>
        <v>0</v>
      </c>
      <c r="T1120">
        <f t="shared" si="277"/>
        <v>0</v>
      </c>
      <c r="U1120">
        <f>SUMIFS([1]库存总量!$G:$G,[1]库存总量!$H:$H,E1120&amp;G1120,[1]库存总量!$A:$A,"B")</f>
        <v>0</v>
      </c>
      <c r="V1120">
        <f t="shared" si="278"/>
        <v>0</v>
      </c>
      <c r="W1120">
        <f>SUMIFS([1]库存总量!$G:$G,[1]库存总量!$H:$H,E1120&amp;G1120,[1]库存总量!$A:$A,"K")</f>
        <v>0</v>
      </c>
      <c r="X1120">
        <f t="shared" si="279"/>
        <v>0</v>
      </c>
      <c r="Y1120">
        <f t="shared" si="280"/>
        <v>0</v>
      </c>
      <c r="Z1120">
        <f t="shared" si="281"/>
        <v>0</v>
      </c>
      <c r="AA1120">
        <f>(IF(ISERROR(VLOOKUP(E1120&amp;G1120,'[1]采购入库货量(公司仓库)'!$A:$H,7,FALSE)),0,VLOOKUP(E1120&amp;G1120,'[1]采购入库货量(公司仓库)'!$A:$H,7,FALSE)))*L1120-(IF(ISERROR(VLOOKUP(E1120&amp;G1120,'[1]采购入库货量(公司仓库)'!$A:$H,8,FALSE)),0,VLOOKUP(E1120&amp;G1120,'[1]采购入库货量(公司仓库)'!$A:$H,8,FALSE)))</f>
        <v>0</v>
      </c>
      <c r="AB1120">
        <f>SUMIF([1]销售数据!$B:$B,E1120&amp;G1120,[1]销售数据!$G:$G)</f>
        <v>0</v>
      </c>
      <c r="AC1120">
        <f t="shared" si="282"/>
        <v>0</v>
      </c>
      <c r="AD1120" t="str">
        <f t="shared" si="272"/>
        <v/>
      </c>
      <c r="AE1120">
        <f>SUMIF([1]销售数据!$B:$B,AD1120,[1]销售数据!$L:$L)</f>
        <v>0</v>
      </c>
      <c r="AF1120">
        <f>SUMIF([1]销售数据!$B:$B,AD1120,[1]销售数据!$K:$K)</f>
        <v>0</v>
      </c>
      <c r="AG1120">
        <f>SUMIF([1]销售数据!$B:$B,AD1120,[1]销售数据!$J:$J)</f>
        <v>0</v>
      </c>
      <c r="AH1120">
        <f>SUMIF([1]销售数据!$B:$B,AD1120,[1]销售数据!$I:$I)</f>
        <v>0</v>
      </c>
      <c r="AI1120">
        <f>SUMIF([1]销售数据!$B:$B,AD1120,[1]销售数据!$H:$H)</f>
        <v>0</v>
      </c>
      <c r="AJ1120" s="19">
        <f t="shared" si="283"/>
        <v>0</v>
      </c>
      <c r="AK1120">
        <f>SUMIF([1]发货店铺数!$B:$B,AD1120,[1]发货店铺数!$G:$G)</f>
        <v>0</v>
      </c>
      <c r="AL1120">
        <f>SUMIF([1]销售店铺数!$B:$B,AD1120,[1]销售店铺数!$G:$G)</f>
        <v>0</v>
      </c>
      <c r="AM1120">
        <f>SUMIF([1]上周销售店铺数!$B:$B,AD1120,[1]上周销售店铺数!$G:$G)</f>
        <v>0</v>
      </c>
      <c r="AN1120" s="19">
        <f t="shared" si="284"/>
        <v>0</v>
      </c>
      <c r="AO1120" s="19">
        <f t="shared" si="273"/>
        <v>0</v>
      </c>
      <c r="AP1120" s="19">
        <f t="shared" si="274"/>
        <v>0</v>
      </c>
      <c r="AQ1120" s="11">
        <f t="shared" si="285"/>
        <v>0</v>
      </c>
      <c r="AR1120" s="19">
        <f t="shared" si="286"/>
        <v>0</v>
      </c>
      <c r="AS1120" s="19">
        <f t="shared" si="287"/>
        <v>0</v>
      </c>
    </row>
    <row r="1121" spans="1:45">
      <c r="A1121"/>
      <c r="B1121"/>
      <c r="C1121"/>
      <c r="D1121"/>
      <c r="E1121"/>
      <c r="F1121"/>
      <c r="G1121"/>
      <c r="H1121"/>
      <c r="L1121" s="8"/>
      <c r="M1121" s="8" t="str">
        <f>IF(ISERROR( VLOOKUP(AD1121,'[1]采购入库货量(公司仓库)'!$A:$I,9,FALSE)),"", VLOOKUP(AD1121,'[1]采购入库货量(公司仓库)'!$A:$I,9,FALSE))</f>
        <v/>
      </c>
      <c r="N1121" s="8" t="str">
        <f>IF(ISERROR( VLOOKUP(AD1121,[1]批发上市日期!$A:$F,6,FALSE)),"",  VLOOKUP(AD1121,[1]批发上市日期!$A:$F,6,FALSE))</f>
        <v/>
      </c>
      <c r="O1121" s="11">
        <f>IF(ISERROR(VLOOKUP(E1121&amp;G1121,'[1]采购入库货量(公司仓库)'!$A:$I,7,FALSE)),0,VLOOKUP(E1121&amp;G1121,'[1]采购入库货量(公司仓库)'!$A:$I,7,FALSE))</f>
        <v>0</v>
      </c>
      <c r="P1121">
        <f t="shared" si="275"/>
        <v>0</v>
      </c>
      <c r="Q1121">
        <f>IF(ISERROR(VLOOKUP(E1121&amp;G1121,'[1]采购入库货量(公司仓库)'!$A:$I,8,FALSE)),0,VLOOKUP(E1121&amp;G1121,'[1]采购入库货量(公司仓库)'!$A:$I,8,FALSE))</f>
        <v>0</v>
      </c>
      <c r="R1121" s="11">
        <f t="shared" si="276"/>
        <v>0</v>
      </c>
      <c r="S1121">
        <f>SUMIF([1]库存总量!$H:$H,E1121&amp;G1121,[1]库存总量!$G:$G)</f>
        <v>0</v>
      </c>
      <c r="T1121">
        <f t="shared" si="277"/>
        <v>0</v>
      </c>
      <c r="U1121">
        <f>SUMIFS([1]库存总量!$G:$G,[1]库存总量!$H:$H,E1121&amp;G1121,[1]库存总量!$A:$A,"B")</f>
        <v>0</v>
      </c>
      <c r="V1121">
        <f t="shared" si="278"/>
        <v>0</v>
      </c>
      <c r="W1121">
        <f>SUMIFS([1]库存总量!$G:$G,[1]库存总量!$H:$H,E1121&amp;G1121,[1]库存总量!$A:$A,"K")</f>
        <v>0</v>
      </c>
      <c r="X1121">
        <f t="shared" si="279"/>
        <v>0</v>
      </c>
      <c r="Y1121">
        <f t="shared" si="280"/>
        <v>0</v>
      </c>
      <c r="Z1121">
        <f t="shared" si="281"/>
        <v>0</v>
      </c>
      <c r="AA1121">
        <f>(IF(ISERROR(VLOOKUP(E1121&amp;G1121,'[1]采购入库货量(公司仓库)'!$A:$H,7,FALSE)),0,VLOOKUP(E1121&amp;G1121,'[1]采购入库货量(公司仓库)'!$A:$H,7,FALSE)))*L1121-(IF(ISERROR(VLOOKUP(E1121&amp;G1121,'[1]采购入库货量(公司仓库)'!$A:$H,8,FALSE)),0,VLOOKUP(E1121&amp;G1121,'[1]采购入库货量(公司仓库)'!$A:$H,8,FALSE)))</f>
        <v>0</v>
      </c>
      <c r="AB1121">
        <f>SUMIF([1]销售数据!$B:$B,E1121&amp;G1121,[1]销售数据!$G:$G)</f>
        <v>0</v>
      </c>
      <c r="AC1121">
        <f t="shared" si="282"/>
        <v>0</v>
      </c>
      <c r="AD1121" t="str">
        <f t="shared" si="272"/>
        <v/>
      </c>
      <c r="AE1121">
        <f>SUMIF([1]销售数据!$B:$B,AD1121,[1]销售数据!$L:$L)</f>
        <v>0</v>
      </c>
      <c r="AF1121">
        <f>SUMIF([1]销售数据!$B:$B,AD1121,[1]销售数据!$K:$K)</f>
        <v>0</v>
      </c>
      <c r="AG1121">
        <f>SUMIF([1]销售数据!$B:$B,AD1121,[1]销售数据!$J:$J)</f>
        <v>0</v>
      </c>
      <c r="AH1121">
        <f>SUMIF([1]销售数据!$B:$B,AD1121,[1]销售数据!$I:$I)</f>
        <v>0</v>
      </c>
      <c r="AI1121">
        <f>SUMIF([1]销售数据!$B:$B,AD1121,[1]销售数据!$H:$H)</f>
        <v>0</v>
      </c>
      <c r="AJ1121" s="19">
        <f t="shared" si="283"/>
        <v>0</v>
      </c>
      <c r="AK1121">
        <f>SUMIF([1]发货店铺数!$B:$B,AD1121,[1]发货店铺数!$G:$G)</f>
        <v>0</v>
      </c>
      <c r="AL1121">
        <f>SUMIF([1]销售店铺数!$B:$B,AD1121,[1]销售店铺数!$G:$G)</f>
        <v>0</v>
      </c>
      <c r="AM1121">
        <f>SUMIF([1]上周销售店铺数!$B:$B,AD1121,[1]上周销售店铺数!$G:$G)</f>
        <v>0</v>
      </c>
      <c r="AN1121" s="19">
        <f t="shared" si="284"/>
        <v>0</v>
      </c>
      <c r="AO1121" s="19">
        <f t="shared" si="273"/>
        <v>0</v>
      </c>
      <c r="AP1121" s="19">
        <f t="shared" si="274"/>
        <v>0</v>
      </c>
      <c r="AQ1121" s="11">
        <f t="shared" si="285"/>
        <v>0</v>
      </c>
      <c r="AR1121" s="19">
        <f t="shared" si="286"/>
        <v>0</v>
      </c>
      <c r="AS1121" s="19">
        <f t="shared" si="287"/>
        <v>0</v>
      </c>
    </row>
    <row r="1122" spans="1:45">
      <c r="A1122"/>
      <c r="B1122"/>
      <c r="C1122"/>
      <c r="D1122"/>
      <c r="E1122"/>
      <c r="F1122"/>
      <c r="G1122"/>
      <c r="H1122"/>
      <c r="L1122" s="8"/>
      <c r="M1122" s="8" t="str">
        <f>IF(ISERROR( VLOOKUP(AD1122,'[1]采购入库货量(公司仓库)'!$A:$I,9,FALSE)),"", VLOOKUP(AD1122,'[1]采购入库货量(公司仓库)'!$A:$I,9,FALSE))</f>
        <v/>
      </c>
      <c r="N1122" s="8" t="str">
        <f>IF(ISERROR( VLOOKUP(AD1122,[1]批发上市日期!$A:$F,6,FALSE)),"",  VLOOKUP(AD1122,[1]批发上市日期!$A:$F,6,FALSE))</f>
        <v/>
      </c>
      <c r="O1122" s="11">
        <f>IF(ISERROR(VLOOKUP(E1122&amp;G1122,'[1]采购入库货量(公司仓库)'!$A:$I,7,FALSE)),0,VLOOKUP(E1122&amp;G1122,'[1]采购入库货量(公司仓库)'!$A:$I,7,FALSE))</f>
        <v>0</v>
      </c>
      <c r="P1122">
        <f t="shared" si="275"/>
        <v>0</v>
      </c>
      <c r="Q1122">
        <f>IF(ISERROR(VLOOKUP(E1122&amp;G1122,'[1]采购入库货量(公司仓库)'!$A:$I,8,FALSE)),0,VLOOKUP(E1122&amp;G1122,'[1]采购入库货量(公司仓库)'!$A:$I,8,FALSE))</f>
        <v>0</v>
      </c>
      <c r="R1122" s="11">
        <f t="shared" si="276"/>
        <v>0</v>
      </c>
      <c r="S1122">
        <f>SUMIF([1]库存总量!$H:$H,E1122&amp;G1122,[1]库存总量!$G:$G)</f>
        <v>0</v>
      </c>
      <c r="T1122">
        <f t="shared" si="277"/>
        <v>0</v>
      </c>
      <c r="U1122">
        <f>SUMIFS([1]库存总量!$G:$G,[1]库存总量!$H:$H,E1122&amp;G1122,[1]库存总量!$A:$A,"B")</f>
        <v>0</v>
      </c>
      <c r="V1122">
        <f t="shared" si="278"/>
        <v>0</v>
      </c>
      <c r="W1122">
        <f>SUMIFS([1]库存总量!$G:$G,[1]库存总量!$H:$H,E1122&amp;G1122,[1]库存总量!$A:$A,"K")</f>
        <v>0</v>
      </c>
      <c r="X1122">
        <f t="shared" si="279"/>
        <v>0</v>
      </c>
      <c r="Y1122">
        <f t="shared" si="280"/>
        <v>0</v>
      </c>
      <c r="Z1122">
        <f t="shared" si="281"/>
        <v>0</v>
      </c>
      <c r="AA1122">
        <f>(IF(ISERROR(VLOOKUP(E1122&amp;G1122,'[1]采购入库货量(公司仓库)'!$A:$H,7,FALSE)),0,VLOOKUP(E1122&amp;G1122,'[1]采购入库货量(公司仓库)'!$A:$H,7,FALSE)))*L1122-(IF(ISERROR(VLOOKUP(E1122&amp;G1122,'[1]采购入库货量(公司仓库)'!$A:$H,8,FALSE)),0,VLOOKUP(E1122&amp;G1122,'[1]采购入库货量(公司仓库)'!$A:$H,8,FALSE)))</f>
        <v>0</v>
      </c>
      <c r="AB1122">
        <f>SUMIF([1]销售数据!$B:$B,E1122&amp;G1122,[1]销售数据!$G:$G)</f>
        <v>0</v>
      </c>
      <c r="AC1122">
        <f t="shared" si="282"/>
        <v>0</v>
      </c>
      <c r="AD1122" t="str">
        <f t="shared" si="272"/>
        <v/>
      </c>
      <c r="AE1122">
        <f>SUMIF([1]销售数据!$B:$B,AD1122,[1]销售数据!$L:$L)</f>
        <v>0</v>
      </c>
      <c r="AF1122">
        <f>SUMIF([1]销售数据!$B:$B,AD1122,[1]销售数据!$K:$K)</f>
        <v>0</v>
      </c>
      <c r="AG1122">
        <f>SUMIF([1]销售数据!$B:$B,AD1122,[1]销售数据!$J:$J)</f>
        <v>0</v>
      </c>
      <c r="AH1122">
        <f>SUMIF([1]销售数据!$B:$B,AD1122,[1]销售数据!$I:$I)</f>
        <v>0</v>
      </c>
      <c r="AI1122">
        <f>SUMIF([1]销售数据!$B:$B,AD1122,[1]销售数据!$H:$H)</f>
        <v>0</v>
      </c>
      <c r="AJ1122" s="19">
        <f t="shared" si="283"/>
        <v>0</v>
      </c>
      <c r="AK1122">
        <f>SUMIF([1]发货店铺数!$B:$B,AD1122,[1]发货店铺数!$G:$G)</f>
        <v>0</v>
      </c>
      <c r="AL1122">
        <f>SUMIF([1]销售店铺数!$B:$B,AD1122,[1]销售店铺数!$G:$G)</f>
        <v>0</v>
      </c>
      <c r="AM1122">
        <f>SUMIF([1]上周销售店铺数!$B:$B,AD1122,[1]上周销售店铺数!$G:$G)</f>
        <v>0</v>
      </c>
      <c r="AN1122" s="19">
        <f t="shared" si="284"/>
        <v>0</v>
      </c>
      <c r="AO1122" s="19">
        <f t="shared" si="273"/>
        <v>0</v>
      </c>
      <c r="AP1122" s="19">
        <f t="shared" si="274"/>
        <v>0</v>
      </c>
      <c r="AQ1122" s="11">
        <f t="shared" si="285"/>
        <v>0</v>
      </c>
      <c r="AR1122" s="19">
        <f t="shared" si="286"/>
        <v>0</v>
      </c>
      <c r="AS1122" s="19">
        <f t="shared" si="287"/>
        <v>0</v>
      </c>
    </row>
    <row r="1123" spans="1:45">
      <c r="A1123"/>
      <c r="B1123"/>
      <c r="C1123"/>
      <c r="D1123"/>
      <c r="E1123"/>
      <c r="F1123"/>
      <c r="G1123"/>
      <c r="H1123"/>
      <c r="L1123" s="8"/>
      <c r="M1123" s="8" t="str">
        <f>IF(ISERROR( VLOOKUP(AD1123,'[1]采购入库货量(公司仓库)'!$A:$I,9,FALSE)),"", VLOOKUP(AD1123,'[1]采购入库货量(公司仓库)'!$A:$I,9,FALSE))</f>
        <v/>
      </c>
      <c r="N1123" s="8" t="str">
        <f>IF(ISERROR( VLOOKUP(AD1123,[1]批发上市日期!$A:$F,6,FALSE)),"",  VLOOKUP(AD1123,[1]批发上市日期!$A:$F,6,FALSE))</f>
        <v/>
      </c>
      <c r="O1123" s="11">
        <f>IF(ISERROR(VLOOKUP(E1123&amp;G1123,'[1]采购入库货量(公司仓库)'!$A:$I,7,FALSE)),0,VLOOKUP(E1123&amp;G1123,'[1]采购入库货量(公司仓库)'!$A:$I,7,FALSE))</f>
        <v>0</v>
      </c>
      <c r="P1123">
        <f t="shared" si="275"/>
        <v>0</v>
      </c>
      <c r="Q1123">
        <f>IF(ISERROR(VLOOKUP(E1123&amp;G1123,'[1]采购入库货量(公司仓库)'!$A:$I,8,FALSE)),0,VLOOKUP(E1123&amp;G1123,'[1]采购入库货量(公司仓库)'!$A:$I,8,FALSE))</f>
        <v>0</v>
      </c>
      <c r="R1123" s="11">
        <f t="shared" si="276"/>
        <v>0</v>
      </c>
      <c r="S1123">
        <f>SUMIF([1]库存总量!$H:$H,E1123&amp;G1123,[1]库存总量!$G:$G)</f>
        <v>0</v>
      </c>
      <c r="T1123">
        <f t="shared" si="277"/>
        <v>0</v>
      </c>
      <c r="U1123">
        <f>SUMIFS([1]库存总量!$G:$G,[1]库存总量!$H:$H,E1123&amp;G1123,[1]库存总量!$A:$A,"B")</f>
        <v>0</v>
      </c>
      <c r="V1123">
        <f t="shared" si="278"/>
        <v>0</v>
      </c>
      <c r="W1123">
        <f>SUMIFS([1]库存总量!$G:$G,[1]库存总量!$H:$H,E1123&amp;G1123,[1]库存总量!$A:$A,"K")</f>
        <v>0</v>
      </c>
      <c r="X1123">
        <f t="shared" si="279"/>
        <v>0</v>
      </c>
      <c r="Y1123">
        <f t="shared" si="280"/>
        <v>0</v>
      </c>
      <c r="Z1123">
        <f t="shared" si="281"/>
        <v>0</v>
      </c>
      <c r="AA1123">
        <f>(IF(ISERROR(VLOOKUP(E1123&amp;G1123,'[1]采购入库货量(公司仓库)'!$A:$H,7,FALSE)),0,VLOOKUP(E1123&amp;G1123,'[1]采购入库货量(公司仓库)'!$A:$H,7,FALSE)))*L1123-(IF(ISERROR(VLOOKUP(E1123&amp;G1123,'[1]采购入库货量(公司仓库)'!$A:$H,8,FALSE)),0,VLOOKUP(E1123&amp;G1123,'[1]采购入库货量(公司仓库)'!$A:$H,8,FALSE)))</f>
        <v>0</v>
      </c>
      <c r="AB1123">
        <f>SUMIF([1]销售数据!$B:$B,E1123&amp;G1123,[1]销售数据!$G:$G)</f>
        <v>0</v>
      </c>
      <c r="AC1123">
        <f t="shared" si="282"/>
        <v>0</v>
      </c>
      <c r="AD1123" t="str">
        <f t="shared" si="272"/>
        <v/>
      </c>
      <c r="AE1123">
        <f>SUMIF([1]销售数据!$B:$B,AD1123,[1]销售数据!$L:$L)</f>
        <v>0</v>
      </c>
      <c r="AF1123">
        <f>SUMIF([1]销售数据!$B:$B,AD1123,[1]销售数据!$K:$K)</f>
        <v>0</v>
      </c>
      <c r="AG1123">
        <f>SUMIF([1]销售数据!$B:$B,AD1123,[1]销售数据!$J:$J)</f>
        <v>0</v>
      </c>
      <c r="AH1123">
        <f>SUMIF([1]销售数据!$B:$B,AD1123,[1]销售数据!$I:$I)</f>
        <v>0</v>
      </c>
      <c r="AI1123">
        <f>SUMIF([1]销售数据!$B:$B,AD1123,[1]销售数据!$H:$H)</f>
        <v>0</v>
      </c>
      <c r="AJ1123" s="19">
        <f t="shared" si="283"/>
        <v>0</v>
      </c>
      <c r="AK1123">
        <f>SUMIF([1]发货店铺数!$B:$B,AD1123,[1]发货店铺数!$G:$G)</f>
        <v>0</v>
      </c>
      <c r="AL1123">
        <f>SUMIF([1]销售店铺数!$B:$B,AD1123,[1]销售店铺数!$G:$G)</f>
        <v>0</v>
      </c>
      <c r="AM1123">
        <f>SUMIF([1]上周销售店铺数!$B:$B,AD1123,[1]上周销售店铺数!$G:$G)</f>
        <v>0</v>
      </c>
      <c r="AN1123" s="19">
        <f t="shared" si="284"/>
        <v>0</v>
      </c>
      <c r="AO1123" s="19">
        <f t="shared" si="273"/>
        <v>0</v>
      </c>
      <c r="AP1123" s="19">
        <f t="shared" si="274"/>
        <v>0</v>
      </c>
      <c r="AQ1123" s="11">
        <f t="shared" si="285"/>
        <v>0</v>
      </c>
      <c r="AR1123" s="19">
        <f t="shared" si="286"/>
        <v>0</v>
      </c>
      <c r="AS1123" s="19">
        <f t="shared" si="287"/>
        <v>0</v>
      </c>
    </row>
    <row r="1124" spans="1:45">
      <c r="A1124"/>
      <c r="B1124"/>
      <c r="C1124"/>
      <c r="D1124"/>
      <c r="E1124"/>
      <c r="F1124"/>
      <c r="G1124"/>
      <c r="H1124"/>
      <c r="L1124" s="8"/>
      <c r="M1124" s="8" t="str">
        <f>IF(ISERROR( VLOOKUP(AD1124,'[1]采购入库货量(公司仓库)'!$A:$I,9,FALSE)),"", VLOOKUP(AD1124,'[1]采购入库货量(公司仓库)'!$A:$I,9,FALSE))</f>
        <v/>
      </c>
      <c r="N1124" s="8" t="str">
        <f>IF(ISERROR( VLOOKUP(AD1124,[1]批发上市日期!$A:$F,6,FALSE)),"",  VLOOKUP(AD1124,[1]批发上市日期!$A:$F,6,FALSE))</f>
        <v/>
      </c>
      <c r="O1124" s="11">
        <f>IF(ISERROR(VLOOKUP(E1124&amp;G1124,'[1]采购入库货量(公司仓库)'!$A:$I,7,FALSE)),0,VLOOKUP(E1124&amp;G1124,'[1]采购入库货量(公司仓库)'!$A:$I,7,FALSE))</f>
        <v>0</v>
      </c>
      <c r="P1124">
        <f t="shared" si="275"/>
        <v>0</v>
      </c>
      <c r="Q1124">
        <f>IF(ISERROR(VLOOKUP(E1124&amp;G1124,'[1]采购入库货量(公司仓库)'!$A:$I,8,FALSE)),0,VLOOKUP(E1124&amp;G1124,'[1]采购入库货量(公司仓库)'!$A:$I,8,FALSE))</f>
        <v>0</v>
      </c>
      <c r="R1124" s="11">
        <f t="shared" si="276"/>
        <v>0</v>
      </c>
      <c r="S1124">
        <f>SUMIF([1]库存总量!$H:$H,E1124&amp;G1124,[1]库存总量!$G:$G)</f>
        <v>0</v>
      </c>
      <c r="T1124">
        <f t="shared" si="277"/>
        <v>0</v>
      </c>
      <c r="U1124">
        <f>SUMIFS([1]库存总量!$G:$G,[1]库存总量!$H:$H,E1124&amp;G1124,[1]库存总量!$A:$A,"B")</f>
        <v>0</v>
      </c>
      <c r="V1124">
        <f t="shared" si="278"/>
        <v>0</v>
      </c>
      <c r="W1124">
        <f>SUMIFS([1]库存总量!$G:$G,[1]库存总量!$H:$H,E1124&amp;G1124,[1]库存总量!$A:$A,"K")</f>
        <v>0</v>
      </c>
      <c r="X1124">
        <f t="shared" si="279"/>
        <v>0</v>
      </c>
      <c r="Y1124">
        <f t="shared" si="280"/>
        <v>0</v>
      </c>
      <c r="Z1124">
        <f t="shared" si="281"/>
        <v>0</v>
      </c>
      <c r="AA1124">
        <f>(IF(ISERROR(VLOOKUP(E1124&amp;G1124,'[1]采购入库货量(公司仓库)'!$A:$H,7,FALSE)),0,VLOOKUP(E1124&amp;G1124,'[1]采购入库货量(公司仓库)'!$A:$H,7,FALSE)))*L1124-(IF(ISERROR(VLOOKUP(E1124&amp;G1124,'[1]采购入库货量(公司仓库)'!$A:$H,8,FALSE)),0,VLOOKUP(E1124&amp;G1124,'[1]采购入库货量(公司仓库)'!$A:$H,8,FALSE)))</f>
        <v>0</v>
      </c>
      <c r="AB1124">
        <f>SUMIF([1]销售数据!$B:$B,E1124&amp;G1124,[1]销售数据!$G:$G)</f>
        <v>0</v>
      </c>
      <c r="AC1124">
        <f t="shared" si="282"/>
        <v>0</v>
      </c>
      <c r="AD1124" t="str">
        <f t="shared" si="272"/>
        <v/>
      </c>
      <c r="AE1124">
        <f>SUMIF([1]销售数据!$B:$B,AD1124,[1]销售数据!$L:$L)</f>
        <v>0</v>
      </c>
      <c r="AF1124">
        <f>SUMIF([1]销售数据!$B:$B,AD1124,[1]销售数据!$K:$K)</f>
        <v>0</v>
      </c>
      <c r="AG1124">
        <f>SUMIF([1]销售数据!$B:$B,AD1124,[1]销售数据!$J:$J)</f>
        <v>0</v>
      </c>
      <c r="AH1124">
        <f>SUMIF([1]销售数据!$B:$B,AD1124,[1]销售数据!$I:$I)</f>
        <v>0</v>
      </c>
      <c r="AI1124">
        <f>SUMIF([1]销售数据!$B:$B,AD1124,[1]销售数据!$H:$H)</f>
        <v>0</v>
      </c>
      <c r="AJ1124" s="19">
        <f t="shared" si="283"/>
        <v>0</v>
      </c>
      <c r="AK1124">
        <f>SUMIF([1]发货店铺数!$B:$B,AD1124,[1]发货店铺数!$G:$G)</f>
        <v>0</v>
      </c>
      <c r="AL1124">
        <f>SUMIF([1]销售店铺数!$B:$B,AD1124,[1]销售店铺数!$G:$G)</f>
        <v>0</v>
      </c>
      <c r="AM1124">
        <f>SUMIF([1]上周销售店铺数!$B:$B,AD1124,[1]上周销售店铺数!$G:$G)</f>
        <v>0</v>
      </c>
      <c r="AN1124" s="19">
        <f t="shared" si="284"/>
        <v>0</v>
      </c>
      <c r="AO1124" s="19">
        <f t="shared" si="273"/>
        <v>0</v>
      </c>
      <c r="AP1124" s="19">
        <f t="shared" si="274"/>
        <v>0</v>
      </c>
      <c r="AQ1124" s="11">
        <f t="shared" si="285"/>
        <v>0</v>
      </c>
      <c r="AR1124" s="19">
        <f t="shared" si="286"/>
        <v>0</v>
      </c>
      <c r="AS1124" s="19">
        <f t="shared" si="287"/>
        <v>0</v>
      </c>
    </row>
    <row r="1125" spans="1:45">
      <c r="A1125"/>
      <c r="B1125"/>
      <c r="C1125"/>
      <c r="D1125"/>
      <c r="E1125"/>
      <c r="F1125"/>
      <c r="G1125"/>
      <c r="H1125"/>
      <c r="L1125" s="8"/>
      <c r="M1125" s="8" t="str">
        <f>IF(ISERROR( VLOOKUP(AD1125,'[1]采购入库货量(公司仓库)'!$A:$I,9,FALSE)),"", VLOOKUP(AD1125,'[1]采购入库货量(公司仓库)'!$A:$I,9,FALSE))</f>
        <v/>
      </c>
      <c r="N1125" s="8" t="str">
        <f>IF(ISERROR( VLOOKUP(AD1125,[1]批发上市日期!$A:$F,6,FALSE)),"",  VLOOKUP(AD1125,[1]批发上市日期!$A:$F,6,FALSE))</f>
        <v/>
      </c>
      <c r="O1125" s="11">
        <f>IF(ISERROR(VLOOKUP(E1125&amp;G1125,'[1]采购入库货量(公司仓库)'!$A:$I,7,FALSE)),0,VLOOKUP(E1125&amp;G1125,'[1]采购入库货量(公司仓库)'!$A:$I,7,FALSE))</f>
        <v>0</v>
      </c>
      <c r="P1125">
        <f t="shared" si="275"/>
        <v>0</v>
      </c>
      <c r="Q1125">
        <f>IF(ISERROR(VLOOKUP(E1125&amp;G1125,'[1]采购入库货量(公司仓库)'!$A:$I,8,FALSE)),0,VLOOKUP(E1125&amp;G1125,'[1]采购入库货量(公司仓库)'!$A:$I,8,FALSE))</f>
        <v>0</v>
      </c>
      <c r="R1125" s="11">
        <f t="shared" si="276"/>
        <v>0</v>
      </c>
      <c r="S1125">
        <f>SUMIF([1]库存总量!$H:$H,E1125&amp;G1125,[1]库存总量!$G:$G)</f>
        <v>0</v>
      </c>
      <c r="T1125">
        <f t="shared" si="277"/>
        <v>0</v>
      </c>
      <c r="U1125">
        <f>SUMIFS([1]库存总量!$G:$G,[1]库存总量!$H:$H,E1125&amp;G1125,[1]库存总量!$A:$A,"B")</f>
        <v>0</v>
      </c>
      <c r="V1125">
        <f t="shared" si="278"/>
        <v>0</v>
      </c>
      <c r="W1125">
        <f>SUMIFS([1]库存总量!$G:$G,[1]库存总量!$H:$H,E1125&amp;G1125,[1]库存总量!$A:$A,"K")</f>
        <v>0</v>
      </c>
      <c r="X1125">
        <f t="shared" si="279"/>
        <v>0</v>
      </c>
      <c r="Y1125">
        <f t="shared" si="280"/>
        <v>0</v>
      </c>
      <c r="Z1125">
        <f t="shared" si="281"/>
        <v>0</v>
      </c>
      <c r="AA1125">
        <f>(IF(ISERROR(VLOOKUP(E1125&amp;G1125,'[1]采购入库货量(公司仓库)'!$A:$H,7,FALSE)),0,VLOOKUP(E1125&amp;G1125,'[1]采购入库货量(公司仓库)'!$A:$H,7,FALSE)))*L1125-(IF(ISERROR(VLOOKUP(E1125&amp;G1125,'[1]采购入库货量(公司仓库)'!$A:$H,8,FALSE)),0,VLOOKUP(E1125&amp;G1125,'[1]采购入库货量(公司仓库)'!$A:$H,8,FALSE)))</f>
        <v>0</v>
      </c>
      <c r="AB1125">
        <f>SUMIF([1]销售数据!$B:$B,E1125&amp;G1125,[1]销售数据!$G:$G)</f>
        <v>0</v>
      </c>
      <c r="AC1125">
        <f t="shared" si="282"/>
        <v>0</v>
      </c>
      <c r="AD1125" t="str">
        <f t="shared" si="272"/>
        <v/>
      </c>
      <c r="AE1125">
        <f>SUMIF([1]销售数据!$B:$B,AD1125,[1]销售数据!$L:$L)</f>
        <v>0</v>
      </c>
      <c r="AF1125">
        <f>SUMIF([1]销售数据!$B:$B,AD1125,[1]销售数据!$K:$K)</f>
        <v>0</v>
      </c>
      <c r="AG1125">
        <f>SUMIF([1]销售数据!$B:$B,AD1125,[1]销售数据!$J:$J)</f>
        <v>0</v>
      </c>
      <c r="AH1125">
        <f>SUMIF([1]销售数据!$B:$B,AD1125,[1]销售数据!$I:$I)</f>
        <v>0</v>
      </c>
      <c r="AI1125">
        <f>SUMIF([1]销售数据!$B:$B,AD1125,[1]销售数据!$H:$H)</f>
        <v>0</v>
      </c>
      <c r="AJ1125" s="19">
        <f t="shared" si="283"/>
        <v>0</v>
      </c>
      <c r="AK1125">
        <f>SUMIF([1]发货店铺数!$B:$B,AD1125,[1]发货店铺数!$G:$G)</f>
        <v>0</v>
      </c>
      <c r="AL1125">
        <f>SUMIF([1]销售店铺数!$B:$B,AD1125,[1]销售店铺数!$G:$G)</f>
        <v>0</v>
      </c>
      <c r="AM1125">
        <f>SUMIF([1]上周销售店铺数!$B:$B,AD1125,[1]上周销售店铺数!$G:$G)</f>
        <v>0</v>
      </c>
      <c r="AN1125" s="19">
        <f t="shared" si="284"/>
        <v>0</v>
      </c>
      <c r="AO1125" s="19">
        <f t="shared" si="273"/>
        <v>0</v>
      </c>
      <c r="AP1125" s="19">
        <f t="shared" si="274"/>
        <v>0</v>
      </c>
      <c r="AQ1125" s="11">
        <f t="shared" si="285"/>
        <v>0</v>
      </c>
      <c r="AR1125" s="19">
        <f t="shared" si="286"/>
        <v>0</v>
      </c>
      <c r="AS1125" s="19">
        <f t="shared" si="287"/>
        <v>0</v>
      </c>
    </row>
    <row r="1126" spans="1:45">
      <c r="A1126"/>
      <c r="B1126"/>
      <c r="C1126"/>
      <c r="D1126"/>
      <c r="E1126"/>
      <c r="F1126"/>
      <c r="G1126"/>
      <c r="H1126"/>
      <c r="L1126" s="8"/>
      <c r="M1126" s="8" t="str">
        <f>IF(ISERROR( VLOOKUP(AD1126,'[1]采购入库货量(公司仓库)'!$A:$I,9,FALSE)),"", VLOOKUP(AD1126,'[1]采购入库货量(公司仓库)'!$A:$I,9,FALSE))</f>
        <v/>
      </c>
      <c r="N1126" s="8" t="str">
        <f>IF(ISERROR( VLOOKUP(AD1126,[1]批发上市日期!$A:$F,6,FALSE)),"",  VLOOKUP(AD1126,[1]批发上市日期!$A:$F,6,FALSE))</f>
        <v/>
      </c>
      <c r="O1126" s="11">
        <f>IF(ISERROR(VLOOKUP(E1126&amp;G1126,'[1]采购入库货量(公司仓库)'!$A:$I,7,FALSE)),0,VLOOKUP(E1126&amp;G1126,'[1]采购入库货量(公司仓库)'!$A:$I,7,FALSE))</f>
        <v>0</v>
      </c>
      <c r="P1126">
        <f t="shared" si="275"/>
        <v>0</v>
      </c>
      <c r="Q1126">
        <f>IF(ISERROR(VLOOKUP(E1126&amp;G1126,'[1]采购入库货量(公司仓库)'!$A:$I,8,FALSE)),0,VLOOKUP(E1126&amp;G1126,'[1]采购入库货量(公司仓库)'!$A:$I,8,FALSE))</f>
        <v>0</v>
      </c>
      <c r="R1126" s="11">
        <f t="shared" si="276"/>
        <v>0</v>
      </c>
      <c r="S1126">
        <f>SUMIF([1]库存总量!$H:$H,E1126&amp;G1126,[1]库存总量!$G:$G)</f>
        <v>0</v>
      </c>
      <c r="T1126">
        <f t="shared" si="277"/>
        <v>0</v>
      </c>
      <c r="U1126">
        <f>SUMIFS([1]库存总量!$G:$G,[1]库存总量!$H:$H,E1126&amp;G1126,[1]库存总量!$A:$A,"B")</f>
        <v>0</v>
      </c>
      <c r="V1126">
        <f t="shared" si="278"/>
        <v>0</v>
      </c>
      <c r="W1126">
        <f>SUMIFS([1]库存总量!$G:$G,[1]库存总量!$H:$H,E1126&amp;G1126,[1]库存总量!$A:$A,"K")</f>
        <v>0</v>
      </c>
      <c r="X1126">
        <f t="shared" si="279"/>
        <v>0</v>
      </c>
      <c r="Y1126">
        <f t="shared" si="280"/>
        <v>0</v>
      </c>
      <c r="Z1126">
        <f t="shared" si="281"/>
        <v>0</v>
      </c>
      <c r="AA1126">
        <f>(IF(ISERROR(VLOOKUP(E1126&amp;G1126,'[1]采购入库货量(公司仓库)'!$A:$H,7,FALSE)),0,VLOOKUP(E1126&amp;G1126,'[1]采购入库货量(公司仓库)'!$A:$H,7,FALSE)))*L1126-(IF(ISERROR(VLOOKUP(E1126&amp;G1126,'[1]采购入库货量(公司仓库)'!$A:$H,8,FALSE)),0,VLOOKUP(E1126&amp;G1126,'[1]采购入库货量(公司仓库)'!$A:$H,8,FALSE)))</f>
        <v>0</v>
      </c>
      <c r="AB1126">
        <f>SUMIF([1]销售数据!$B:$B,E1126&amp;G1126,[1]销售数据!$G:$G)</f>
        <v>0</v>
      </c>
      <c r="AC1126">
        <f t="shared" si="282"/>
        <v>0</v>
      </c>
      <c r="AD1126" t="str">
        <f t="shared" si="272"/>
        <v/>
      </c>
      <c r="AE1126">
        <f>SUMIF([1]销售数据!$B:$B,AD1126,[1]销售数据!$L:$L)</f>
        <v>0</v>
      </c>
      <c r="AF1126">
        <f>SUMIF([1]销售数据!$B:$B,AD1126,[1]销售数据!$K:$K)</f>
        <v>0</v>
      </c>
      <c r="AG1126">
        <f>SUMIF([1]销售数据!$B:$B,AD1126,[1]销售数据!$J:$J)</f>
        <v>0</v>
      </c>
      <c r="AH1126">
        <f>SUMIF([1]销售数据!$B:$B,AD1126,[1]销售数据!$I:$I)</f>
        <v>0</v>
      </c>
      <c r="AI1126">
        <f>SUMIF([1]销售数据!$B:$B,AD1126,[1]销售数据!$H:$H)</f>
        <v>0</v>
      </c>
      <c r="AJ1126" s="19">
        <f t="shared" si="283"/>
        <v>0</v>
      </c>
      <c r="AK1126">
        <f>SUMIF([1]发货店铺数!$B:$B,AD1126,[1]发货店铺数!$G:$G)</f>
        <v>0</v>
      </c>
      <c r="AL1126">
        <f>SUMIF([1]销售店铺数!$B:$B,AD1126,[1]销售店铺数!$G:$G)</f>
        <v>0</v>
      </c>
      <c r="AM1126">
        <f>SUMIF([1]上周销售店铺数!$B:$B,AD1126,[1]上周销售店铺数!$G:$G)</f>
        <v>0</v>
      </c>
      <c r="AN1126" s="19">
        <f t="shared" si="284"/>
        <v>0</v>
      </c>
      <c r="AO1126" s="19">
        <f t="shared" si="273"/>
        <v>0</v>
      </c>
      <c r="AP1126" s="19">
        <f t="shared" si="274"/>
        <v>0</v>
      </c>
      <c r="AQ1126" s="11">
        <f t="shared" si="285"/>
        <v>0</v>
      </c>
      <c r="AR1126" s="19">
        <f t="shared" si="286"/>
        <v>0</v>
      </c>
      <c r="AS1126" s="19">
        <f t="shared" si="287"/>
        <v>0</v>
      </c>
    </row>
    <row r="1127" spans="1:45">
      <c r="A1127"/>
      <c r="B1127"/>
      <c r="C1127"/>
      <c r="D1127"/>
      <c r="E1127"/>
      <c r="F1127"/>
      <c r="G1127"/>
      <c r="H1127"/>
      <c r="L1127" s="8"/>
      <c r="M1127" s="8" t="str">
        <f>IF(ISERROR( VLOOKUP(AD1127,'[1]采购入库货量(公司仓库)'!$A:$I,9,FALSE)),"", VLOOKUP(AD1127,'[1]采购入库货量(公司仓库)'!$A:$I,9,FALSE))</f>
        <v/>
      </c>
      <c r="N1127" s="8" t="str">
        <f>IF(ISERROR( VLOOKUP(AD1127,[1]批发上市日期!$A:$F,6,FALSE)),"",  VLOOKUP(AD1127,[1]批发上市日期!$A:$F,6,FALSE))</f>
        <v/>
      </c>
      <c r="O1127" s="11">
        <f>IF(ISERROR(VLOOKUP(E1127&amp;G1127,'[1]采购入库货量(公司仓库)'!$A:$I,7,FALSE)),0,VLOOKUP(E1127&amp;G1127,'[1]采购入库货量(公司仓库)'!$A:$I,7,FALSE))</f>
        <v>0</v>
      </c>
      <c r="P1127">
        <f t="shared" si="275"/>
        <v>0</v>
      </c>
      <c r="Q1127">
        <f>IF(ISERROR(VLOOKUP(E1127&amp;G1127,'[1]采购入库货量(公司仓库)'!$A:$I,8,FALSE)),0,VLOOKUP(E1127&amp;G1127,'[1]采购入库货量(公司仓库)'!$A:$I,8,FALSE))</f>
        <v>0</v>
      </c>
      <c r="R1127" s="11">
        <f t="shared" si="276"/>
        <v>0</v>
      </c>
      <c r="S1127">
        <f>SUMIF([1]库存总量!$H:$H,E1127&amp;G1127,[1]库存总量!$G:$G)</f>
        <v>0</v>
      </c>
      <c r="T1127">
        <f t="shared" si="277"/>
        <v>0</v>
      </c>
      <c r="U1127">
        <f>SUMIFS([1]库存总量!$G:$G,[1]库存总量!$H:$H,E1127&amp;G1127,[1]库存总量!$A:$A,"B")</f>
        <v>0</v>
      </c>
      <c r="V1127">
        <f t="shared" si="278"/>
        <v>0</v>
      </c>
      <c r="W1127">
        <f>SUMIFS([1]库存总量!$G:$G,[1]库存总量!$H:$H,E1127&amp;G1127,[1]库存总量!$A:$A,"K")</f>
        <v>0</v>
      </c>
      <c r="X1127">
        <f t="shared" si="279"/>
        <v>0</v>
      </c>
      <c r="Y1127">
        <f t="shared" si="280"/>
        <v>0</v>
      </c>
      <c r="Z1127">
        <f t="shared" si="281"/>
        <v>0</v>
      </c>
      <c r="AA1127">
        <f>(IF(ISERROR(VLOOKUP(E1127&amp;G1127,'[1]采购入库货量(公司仓库)'!$A:$H,7,FALSE)),0,VLOOKUP(E1127&amp;G1127,'[1]采购入库货量(公司仓库)'!$A:$H,7,FALSE)))*L1127-(IF(ISERROR(VLOOKUP(E1127&amp;G1127,'[1]采购入库货量(公司仓库)'!$A:$H,8,FALSE)),0,VLOOKUP(E1127&amp;G1127,'[1]采购入库货量(公司仓库)'!$A:$H,8,FALSE)))</f>
        <v>0</v>
      </c>
      <c r="AB1127">
        <f>SUMIF([1]销售数据!$B:$B,E1127&amp;G1127,[1]销售数据!$G:$G)</f>
        <v>0</v>
      </c>
      <c r="AC1127">
        <f t="shared" si="282"/>
        <v>0</v>
      </c>
      <c r="AD1127" t="str">
        <f t="shared" si="272"/>
        <v/>
      </c>
      <c r="AE1127">
        <f>SUMIF([1]销售数据!$B:$B,AD1127,[1]销售数据!$L:$L)</f>
        <v>0</v>
      </c>
      <c r="AF1127">
        <f>SUMIF([1]销售数据!$B:$B,AD1127,[1]销售数据!$K:$K)</f>
        <v>0</v>
      </c>
      <c r="AG1127">
        <f>SUMIF([1]销售数据!$B:$B,AD1127,[1]销售数据!$J:$J)</f>
        <v>0</v>
      </c>
      <c r="AH1127">
        <f>SUMIF([1]销售数据!$B:$B,AD1127,[1]销售数据!$I:$I)</f>
        <v>0</v>
      </c>
      <c r="AI1127">
        <f>SUMIF([1]销售数据!$B:$B,AD1127,[1]销售数据!$H:$H)</f>
        <v>0</v>
      </c>
      <c r="AJ1127" s="19">
        <f t="shared" si="283"/>
        <v>0</v>
      </c>
      <c r="AK1127">
        <f>SUMIF([1]发货店铺数!$B:$B,AD1127,[1]发货店铺数!$G:$G)</f>
        <v>0</v>
      </c>
      <c r="AL1127">
        <f>SUMIF([1]销售店铺数!$B:$B,AD1127,[1]销售店铺数!$G:$G)</f>
        <v>0</v>
      </c>
      <c r="AM1127">
        <f>SUMIF([1]上周销售店铺数!$B:$B,AD1127,[1]上周销售店铺数!$G:$G)</f>
        <v>0</v>
      </c>
      <c r="AN1127" s="19">
        <f t="shared" si="284"/>
        <v>0</v>
      </c>
      <c r="AO1127" s="19">
        <f t="shared" si="273"/>
        <v>0</v>
      </c>
      <c r="AP1127" s="19">
        <f t="shared" si="274"/>
        <v>0</v>
      </c>
      <c r="AQ1127" s="11">
        <f t="shared" si="285"/>
        <v>0</v>
      </c>
      <c r="AR1127" s="19">
        <f t="shared" si="286"/>
        <v>0</v>
      </c>
      <c r="AS1127" s="19">
        <f t="shared" si="287"/>
        <v>0</v>
      </c>
    </row>
    <row r="1128" spans="1:45">
      <c r="A1128"/>
      <c r="B1128"/>
      <c r="C1128"/>
      <c r="D1128"/>
      <c r="E1128"/>
      <c r="F1128"/>
      <c r="G1128"/>
      <c r="H1128"/>
      <c r="L1128" s="8"/>
      <c r="M1128" s="8" t="str">
        <f>IF(ISERROR( VLOOKUP(AD1128,'[1]采购入库货量(公司仓库)'!$A:$I,9,FALSE)),"", VLOOKUP(AD1128,'[1]采购入库货量(公司仓库)'!$A:$I,9,FALSE))</f>
        <v/>
      </c>
      <c r="N1128" s="8" t="str">
        <f>IF(ISERROR( VLOOKUP(AD1128,[1]批发上市日期!$A:$F,6,FALSE)),"",  VLOOKUP(AD1128,[1]批发上市日期!$A:$F,6,FALSE))</f>
        <v/>
      </c>
      <c r="O1128" s="11">
        <f>IF(ISERROR(VLOOKUP(E1128&amp;G1128,'[1]采购入库货量(公司仓库)'!$A:$I,7,FALSE)),0,VLOOKUP(E1128&amp;G1128,'[1]采购入库货量(公司仓库)'!$A:$I,7,FALSE))</f>
        <v>0</v>
      </c>
      <c r="P1128">
        <f t="shared" si="275"/>
        <v>0</v>
      </c>
      <c r="Q1128">
        <f>IF(ISERROR(VLOOKUP(E1128&amp;G1128,'[1]采购入库货量(公司仓库)'!$A:$I,8,FALSE)),0,VLOOKUP(E1128&amp;G1128,'[1]采购入库货量(公司仓库)'!$A:$I,8,FALSE))</f>
        <v>0</v>
      </c>
      <c r="R1128" s="11">
        <f t="shared" si="276"/>
        <v>0</v>
      </c>
      <c r="S1128">
        <f>SUMIF([1]库存总量!$H:$H,E1128&amp;G1128,[1]库存总量!$G:$G)</f>
        <v>0</v>
      </c>
      <c r="T1128">
        <f t="shared" si="277"/>
        <v>0</v>
      </c>
      <c r="U1128">
        <f>SUMIFS([1]库存总量!$G:$G,[1]库存总量!$H:$H,E1128&amp;G1128,[1]库存总量!$A:$A,"B")</f>
        <v>0</v>
      </c>
      <c r="V1128">
        <f t="shared" si="278"/>
        <v>0</v>
      </c>
      <c r="W1128">
        <f>SUMIFS([1]库存总量!$G:$G,[1]库存总量!$H:$H,E1128&amp;G1128,[1]库存总量!$A:$A,"K")</f>
        <v>0</v>
      </c>
      <c r="X1128">
        <f t="shared" si="279"/>
        <v>0</v>
      </c>
      <c r="Y1128">
        <f t="shared" si="280"/>
        <v>0</v>
      </c>
      <c r="Z1128">
        <f t="shared" si="281"/>
        <v>0</v>
      </c>
      <c r="AA1128">
        <f>(IF(ISERROR(VLOOKUP(E1128&amp;G1128,'[1]采购入库货量(公司仓库)'!$A:$H,7,FALSE)),0,VLOOKUP(E1128&amp;G1128,'[1]采购入库货量(公司仓库)'!$A:$H,7,FALSE)))*L1128-(IF(ISERROR(VLOOKUP(E1128&amp;G1128,'[1]采购入库货量(公司仓库)'!$A:$H,8,FALSE)),0,VLOOKUP(E1128&amp;G1128,'[1]采购入库货量(公司仓库)'!$A:$H,8,FALSE)))</f>
        <v>0</v>
      </c>
      <c r="AB1128">
        <f>SUMIF([1]销售数据!$B:$B,E1128&amp;G1128,[1]销售数据!$G:$G)</f>
        <v>0</v>
      </c>
      <c r="AC1128">
        <f t="shared" si="282"/>
        <v>0</v>
      </c>
      <c r="AD1128" t="str">
        <f t="shared" si="272"/>
        <v/>
      </c>
      <c r="AE1128">
        <f>SUMIF([1]销售数据!$B:$B,AD1128,[1]销售数据!$L:$L)</f>
        <v>0</v>
      </c>
      <c r="AF1128">
        <f>SUMIF([1]销售数据!$B:$B,AD1128,[1]销售数据!$K:$K)</f>
        <v>0</v>
      </c>
      <c r="AG1128">
        <f>SUMIF([1]销售数据!$B:$B,AD1128,[1]销售数据!$J:$J)</f>
        <v>0</v>
      </c>
      <c r="AH1128">
        <f>SUMIF([1]销售数据!$B:$B,AD1128,[1]销售数据!$I:$I)</f>
        <v>0</v>
      </c>
      <c r="AI1128">
        <f>SUMIF([1]销售数据!$B:$B,AD1128,[1]销售数据!$H:$H)</f>
        <v>0</v>
      </c>
      <c r="AJ1128" s="19">
        <f t="shared" si="283"/>
        <v>0</v>
      </c>
      <c r="AK1128">
        <f>SUMIF([1]发货店铺数!$B:$B,AD1128,[1]发货店铺数!$G:$G)</f>
        <v>0</v>
      </c>
      <c r="AL1128">
        <f>SUMIF([1]销售店铺数!$B:$B,AD1128,[1]销售店铺数!$G:$G)</f>
        <v>0</v>
      </c>
      <c r="AM1128">
        <f>SUMIF([1]上周销售店铺数!$B:$B,AD1128,[1]上周销售店铺数!$G:$G)</f>
        <v>0</v>
      </c>
      <c r="AN1128" s="19">
        <f t="shared" si="284"/>
        <v>0</v>
      </c>
      <c r="AO1128" s="19">
        <f t="shared" si="273"/>
        <v>0</v>
      </c>
      <c r="AP1128" s="19">
        <f t="shared" si="274"/>
        <v>0</v>
      </c>
      <c r="AQ1128" s="11">
        <f t="shared" si="285"/>
        <v>0</v>
      </c>
      <c r="AR1128" s="19">
        <f t="shared" si="286"/>
        <v>0</v>
      </c>
      <c r="AS1128" s="19">
        <f t="shared" si="287"/>
        <v>0</v>
      </c>
    </row>
    <row r="1129" spans="1:45">
      <c r="A1129"/>
      <c r="B1129"/>
      <c r="C1129"/>
      <c r="D1129"/>
      <c r="E1129"/>
      <c r="F1129"/>
      <c r="G1129"/>
      <c r="H1129"/>
      <c r="L1129" s="8"/>
      <c r="M1129" s="8" t="str">
        <f>IF(ISERROR( VLOOKUP(AD1129,'[1]采购入库货量(公司仓库)'!$A:$I,9,FALSE)),"", VLOOKUP(AD1129,'[1]采购入库货量(公司仓库)'!$A:$I,9,FALSE))</f>
        <v/>
      </c>
      <c r="N1129" s="8" t="str">
        <f>IF(ISERROR( VLOOKUP(AD1129,[1]批发上市日期!$A:$F,6,FALSE)),"",  VLOOKUP(AD1129,[1]批发上市日期!$A:$F,6,FALSE))</f>
        <v/>
      </c>
      <c r="O1129" s="11">
        <f>IF(ISERROR(VLOOKUP(E1129&amp;G1129,'[1]采购入库货量(公司仓库)'!$A:$I,7,FALSE)),0,VLOOKUP(E1129&amp;G1129,'[1]采购入库货量(公司仓库)'!$A:$I,7,FALSE))</f>
        <v>0</v>
      </c>
      <c r="P1129">
        <f t="shared" si="275"/>
        <v>0</v>
      </c>
      <c r="Q1129">
        <f>IF(ISERROR(VLOOKUP(E1129&amp;G1129,'[1]采购入库货量(公司仓库)'!$A:$I,8,FALSE)),0,VLOOKUP(E1129&amp;G1129,'[1]采购入库货量(公司仓库)'!$A:$I,8,FALSE))</f>
        <v>0</v>
      </c>
      <c r="R1129" s="11">
        <f t="shared" si="276"/>
        <v>0</v>
      </c>
      <c r="S1129">
        <f>SUMIF([1]库存总量!$H:$H,E1129&amp;G1129,[1]库存总量!$G:$G)</f>
        <v>0</v>
      </c>
      <c r="T1129">
        <f t="shared" si="277"/>
        <v>0</v>
      </c>
      <c r="U1129">
        <f>SUMIFS([1]库存总量!$G:$G,[1]库存总量!$H:$H,E1129&amp;G1129,[1]库存总量!$A:$A,"B")</f>
        <v>0</v>
      </c>
      <c r="V1129">
        <f t="shared" si="278"/>
        <v>0</v>
      </c>
      <c r="W1129">
        <f>SUMIFS([1]库存总量!$G:$G,[1]库存总量!$H:$H,E1129&amp;G1129,[1]库存总量!$A:$A,"K")</f>
        <v>0</v>
      </c>
      <c r="X1129">
        <f t="shared" si="279"/>
        <v>0</v>
      </c>
      <c r="Y1129">
        <f t="shared" si="280"/>
        <v>0</v>
      </c>
      <c r="Z1129">
        <f t="shared" si="281"/>
        <v>0</v>
      </c>
      <c r="AA1129">
        <f>(IF(ISERROR(VLOOKUP(E1129&amp;G1129,'[1]采购入库货量(公司仓库)'!$A:$H,7,FALSE)),0,VLOOKUP(E1129&amp;G1129,'[1]采购入库货量(公司仓库)'!$A:$H,7,FALSE)))*L1129-(IF(ISERROR(VLOOKUP(E1129&amp;G1129,'[1]采购入库货量(公司仓库)'!$A:$H,8,FALSE)),0,VLOOKUP(E1129&amp;G1129,'[1]采购入库货量(公司仓库)'!$A:$H,8,FALSE)))</f>
        <v>0</v>
      </c>
      <c r="AB1129">
        <f>SUMIF([1]销售数据!$B:$B,E1129&amp;G1129,[1]销售数据!$G:$G)</f>
        <v>0</v>
      </c>
      <c r="AC1129">
        <f t="shared" si="282"/>
        <v>0</v>
      </c>
      <c r="AD1129" t="str">
        <f t="shared" si="272"/>
        <v/>
      </c>
      <c r="AE1129">
        <f>SUMIF([1]销售数据!$B:$B,AD1129,[1]销售数据!$L:$L)</f>
        <v>0</v>
      </c>
      <c r="AF1129">
        <f>SUMIF([1]销售数据!$B:$B,AD1129,[1]销售数据!$K:$K)</f>
        <v>0</v>
      </c>
      <c r="AG1129">
        <f>SUMIF([1]销售数据!$B:$B,AD1129,[1]销售数据!$J:$J)</f>
        <v>0</v>
      </c>
      <c r="AH1129">
        <f>SUMIF([1]销售数据!$B:$B,AD1129,[1]销售数据!$I:$I)</f>
        <v>0</v>
      </c>
      <c r="AI1129">
        <f>SUMIF([1]销售数据!$B:$B,AD1129,[1]销售数据!$H:$H)</f>
        <v>0</v>
      </c>
      <c r="AJ1129" s="19">
        <f t="shared" si="283"/>
        <v>0</v>
      </c>
      <c r="AK1129">
        <f>SUMIF([1]发货店铺数!$B:$B,AD1129,[1]发货店铺数!$G:$G)</f>
        <v>0</v>
      </c>
      <c r="AL1129">
        <f>SUMIF([1]销售店铺数!$B:$B,AD1129,[1]销售店铺数!$G:$G)</f>
        <v>0</v>
      </c>
      <c r="AM1129">
        <f>SUMIF([1]上周销售店铺数!$B:$B,AD1129,[1]上周销售店铺数!$G:$G)</f>
        <v>0</v>
      </c>
      <c r="AN1129" s="19">
        <f t="shared" si="284"/>
        <v>0</v>
      </c>
      <c r="AO1129" s="19">
        <f t="shared" si="273"/>
        <v>0</v>
      </c>
      <c r="AP1129" s="19">
        <f t="shared" si="274"/>
        <v>0</v>
      </c>
      <c r="AQ1129" s="11">
        <f t="shared" si="285"/>
        <v>0</v>
      </c>
      <c r="AR1129" s="19">
        <f t="shared" si="286"/>
        <v>0</v>
      </c>
      <c r="AS1129" s="19">
        <f t="shared" si="287"/>
        <v>0</v>
      </c>
    </row>
    <row r="1130" spans="1:45">
      <c r="A1130"/>
      <c r="B1130"/>
      <c r="C1130"/>
      <c r="D1130"/>
      <c r="E1130"/>
      <c r="F1130"/>
      <c r="G1130"/>
      <c r="H1130"/>
      <c r="L1130" s="8"/>
      <c r="M1130" s="8" t="str">
        <f>IF(ISERROR( VLOOKUP(AD1130,'[1]采购入库货量(公司仓库)'!$A:$I,9,FALSE)),"", VLOOKUP(AD1130,'[1]采购入库货量(公司仓库)'!$A:$I,9,FALSE))</f>
        <v/>
      </c>
      <c r="N1130" s="8" t="str">
        <f>IF(ISERROR( VLOOKUP(AD1130,[1]批发上市日期!$A:$F,6,FALSE)),"",  VLOOKUP(AD1130,[1]批发上市日期!$A:$F,6,FALSE))</f>
        <v/>
      </c>
      <c r="O1130" s="11">
        <f>IF(ISERROR(VLOOKUP(E1130&amp;G1130,'[1]采购入库货量(公司仓库)'!$A:$I,7,FALSE)),0,VLOOKUP(E1130&amp;G1130,'[1]采购入库货量(公司仓库)'!$A:$I,7,FALSE))</f>
        <v>0</v>
      </c>
      <c r="P1130">
        <f t="shared" si="275"/>
        <v>0</v>
      </c>
      <c r="Q1130">
        <f>IF(ISERROR(VLOOKUP(E1130&amp;G1130,'[1]采购入库货量(公司仓库)'!$A:$I,8,FALSE)),0,VLOOKUP(E1130&amp;G1130,'[1]采购入库货量(公司仓库)'!$A:$I,8,FALSE))</f>
        <v>0</v>
      </c>
      <c r="R1130" s="11">
        <f t="shared" si="276"/>
        <v>0</v>
      </c>
      <c r="S1130">
        <f>SUMIF([1]库存总量!$H:$H,E1130&amp;G1130,[1]库存总量!$G:$G)</f>
        <v>0</v>
      </c>
      <c r="T1130">
        <f t="shared" si="277"/>
        <v>0</v>
      </c>
      <c r="U1130">
        <f>SUMIFS([1]库存总量!$G:$G,[1]库存总量!$H:$H,E1130&amp;G1130,[1]库存总量!$A:$A,"B")</f>
        <v>0</v>
      </c>
      <c r="V1130">
        <f t="shared" si="278"/>
        <v>0</v>
      </c>
      <c r="W1130">
        <f>SUMIFS([1]库存总量!$G:$G,[1]库存总量!$H:$H,E1130&amp;G1130,[1]库存总量!$A:$A,"K")</f>
        <v>0</v>
      </c>
      <c r="X1130">
        <f t="shared" si="279"/>
        <v>0</v>
      </c>
      <c r="Y1130">
        <f t="shared" si="280"/>
        <v>0</v>
      </c>
      <c r="Z1130">
        <f t="shared" si="281"/>
        <v>0</v>
      </c>
      <c r="AA1130">
        <f>(IF(ISERROR(VLOOKUP(E1130&amp;G1130,'[1]采购入库货量(公司仓库)'!$A:$H,7,FALSE)),0,VLOOKUP(E1130&amp;G1130,'[1]采购入库货量(公司仓库)'!$A:$H,7,FALSE)))*L1130-(IF(ISERROR(VLOOKUP(E1130&amp;G1130,'[1]采购入库货量(公司仓库)'!$A:$H,8,FALSE)),0,VLOOKUP(E1130&amp;G1130,'[1]采购入库货量(公司仓库)'!$A:$H,8,FALSE)))</f>
        <v>0</v>
      </c>
      <c r="AB1130">
        <f>SUMIF([1]销售数据!$B:$B,E1130&amp;G1130,[1]销售数据!$G:$G)</f>
        <v>0</v>
      </c>
      <c r="AC1130">
        <f t="shared" si="282"/>
        <v>0</v>
      </c>
      <c r="AD1130" t="str">
        <f t="shared" si="272"/>
        <v/>
      </c>
      <c r="AE1130">
        <f>SUMIF([1]销售数据!$B:$B,AD1130,[1]销售数据!$L:$L)</f>
        <v>0</v>
      </c>
      <c r="AF1130">
        <f>SUMIF([1]销售数据!$B:$B,AD1130,[1]销售数据!$K:$K)</f>
        <v>0</v>
      </c>
      <c r="AG1130">
        <f>SUMIF([1]销售数据!$B:$B,AD1130,[1]销售数据!$J:$J)</f>
        <v>0</v>
      </c>
      <c r="AH1130">
        <f>SUMIF([1]销售数据!$B:$B,AD1130,[1]销售数据!$I:$I)</f>
        <v>0</v>
      </c>
      <c r="AI1130">
        <f>SUMIF([1]销售数据!$B:$B,AD1130,[1]销售数据!$H:$H)</f>
        <v>0</v>
      </c>
      <c r="AJ1130" s="19">
        <f t="shared" si="283"/>
        <v>0</v>
      </c>
      <c r="AK1130">
        <f>SUMIF([1]发货店铺数!$B:$B,AD1130,[1]发货店铺数!$G:$G)</f>
        <v>0</v>
      </c>
      <c r="AL1130">
        <f>SUMIF([1]销售店铺数!$B:$B,AD1130,[1]销售店铺数!$G:$G)</f>
        <v>0</v>
      </c>
      <c r="AM1130">
        <f>SUMIF([1]上周销售店铺数!$B:$B,AD1130,[1]上周销售店铺数!$G:$G)</f>
        <v>0</v>
      </c>
      <c r="AN1130" s="19">
        <f t="shared" si="284"/>
        <v>0</v>
      </c>
      <c r="AO1130" s="19">
        <f t="shared" si="273"/>
        <v>0</v>
      </c>
      <c r="AP1130" s="19">
        <f t="shared" si="274"/>
        <v>0</v>
      </c>
      <c r="AQ1130" s="11">
        <f t="shared" si="285"/>
        <v>0</v>
      </c>
      <c r="AR1130" s="19">
        <f t="shared" si="286"/>
        <v>0</v>
      </c>
      <c r="AS1130" s="19">
        <f t="shared" si="287"/>
        <v>0</v>
      </c>
    </row>
    <row r="1131" spans="1:45">
      <c r="A1131"/>
      <c r="B1131"/>
      <c r="C1131"/>
      <c r="D1131"/>
      <c r="E1131"/>
      <c r="F1131"/>
      <c r="G1131"/>
      <c r="H1131"/>
      <c r="L1131" s="8"/>
      <c r="M1131" s="8" t="str">
        <f>IF(ISERROR( VLOOKUP(AD1131,'[1]采购入库货量(公司仓库)'!$A:$I,9,FALSE)),"", VLOOKUP(AD1131,'[1]采购入库货量(公司仓库)'!$A:$I,9,FALSE))</f>
        <v/>
      </c>
      <c r="N1131" s="8" t="str">
        <f>IF(ISERROR( VLOOKUP(AD1131,[1]批发上市日期!$A:$F,6,FALSE)),"",  VLOOKUP(AD1131,[1]批发上市日期!$A:$F,6,FALSE))</f>
        <v/>
      </c>
      <c r="O1131" s="11">
        <f>IF(ISERROR(VLOOKUP(E1131&amp;G1131,'[1]采购入库货量(公司仓库)'!$A:$I,7,FALSE)),0,VLOOKUP(E1131&amp;G1131,'[1]采购入库货量(公司仓库)'!$A:$I,7,FALSE))</f>
        <v>0</v>
      </c>
      <c r="P1131">
        <f t="shared" si="275"/>
        <v>0</v>
      </c>
      <c r="Q1131">
        <f>IF(ISERROR(VLOOKUP(E1131&amp;G1131,'[1]采购入库货量(公司仓库)'!$A:$I,8,FALSE)),0,VLOOKUP(E1131&amp;G1131,'[1]采购入库货量(公司仓库)'!$A:$I,8,FALSE))</f>
        <v>0</v>
      </c>
      <c r="R1131" s="11">
        <f t="shared" si="276"/>
        <v>0</v>
      </c>
      <c r="S1131">
        <f>SUMIF([1]库存总量!$H:$H,E1131&amp;G1131,[1]库存总量!$G:$G)</f>
        <v>0</v>
      </c>
      <c r="T1131">
        <f t="shared" si="277"/>
        <v>0</v>
      </c>
      <c r="U1131">
        <f>SUMIFS([1]库存总量!$G:$G,[1]库存总量!$H:$H,E1131&amp;G1131,[1]库存总量!$A:$A,"B")</f>
        <v>0</v>
      </c>
      <c r="V1131">
        <f t="shared" si="278"/>
        <v>0</v>
      </c>
      <c r="W1131">
        <f>SUMIFS([1]库存总量!$G:$G,[1]库存总量!$H:$H,E1131&amp;G1131,[1]库存总量!$A:$A,"K")</f>
        <v>0</v>
      </c>
      <c r="X1131">
        <f t="shared" si="279"/>
        <v>0</v>
      </c>
      <c r="Y1131">
        <f t="shared" si="280"/>
        <v>0</v>
      </c>
      <c r="Z1131">
        <f t="shared" si="281"/>
        <v>0</v>
      </c>
      <c r="AA1131">
        <f>(IF(ISERROR(VLOOKUP(E1131&amp;G1131,'[1]采购入库货量(公司仓库)'!$A:$H,7,FALSE)),0,VLOOKUP(E1131&amp;G1131,'[1]采购入库货量(公司仓库)'!$A:$H,7,FALSE)))*L1131-(IF(ISERROR(VLOOKUP(E1131&amp;G1131,'[1]采购入库货量(公司仓库)'!$A:$H,8,FALSE)),0,VLOOKUP(E1131&amp;G1131,'[1]采购入库货量(公司仓库)'!$A:$H,8,FALSE)))</f>
        <v>0</v>
      </c>
      <c r="AB1131">
        <f>SUMIF([1]销售数据!$B:$B,E1131&amp;G1131,[1]销售数据!$G:$G)</f>
        <v>0</v>
      </c>
      <c r="AC1131">
        <f t="shared" si="282"/>
        <v>0</v>
      </c>
      <c r="AD1131" t="str">
        <f t="shared" si="272"/>
        <v/>
      </c>
      <c r="AE1131">
        <f>SUMIF([1]销售数据!$B:$B,AD1131,[1]销售数据!$L:$L)</f>
        <v>0</v>
      </c>
      <c r="AF1131">
        <f>SUMIF([1]销售数据!$B:$B,AD1131,[1]销售数据!$K:$K)</f>
        <v>0</v>
      </c>
      <c r="AG1131">
        <f>SUMIF([1]销售数据!$B:$B,AD1131,[1]销售数据!$J:$J)</f>
        <v>0</v>
      </c>
      <c r="AH1131">
        <f>SUMIF([1]销售数据!$B:$B,AD1131,[1]销售数据!$I:$I)</f>
        <v>0</v>
      </c>
      <c r="AI1131">
        <f>SUMIF([1]销售数据!$B:$B,AD1131,[1]销售数据!$H:$H)</f>
        <v>0</v>
      </c>
      <c r="AJ1131" s="19">
        <f t="shared" si="283"/>
        <v>0</v>
      </c>
      <c r="AK1131">
        <f>SUMIF([1]发货店铺数!$B:$B,AD1131,[1]发货店铺数!$G:$G)</f>
        <v>0</v>
      </c>
      <c r="AL1131">
        <f>SUMIF([1]销售店铺数!$B:$B,AD1131,[1]销售店铺数!$G:$G)</f>
        <v>0</v>
      </c>
      <c r="AM1131">
        <f>SUMIF([1]上周销售店铺数!$B:$B,AD1131,[1]上周销售店铺数!$G:$G)</f>
        <v>0</v>
      </c>
      <c r="AN1131" s="19">
        <f t="shared" si="284"/>
        <v>0</v>
      </c>
      <c r="AO1131" s="19">
        <f t="shared" si="273"/>
        <v>0</v>
      </c>
      <c r="AP1131" s="19">
        <f t="shared" si="274"/>
        <v>0</v>
      </c>
      <c r="AQ1131" s="11">
        <f t="shared" si="285"/>
        <v>0</v>
      </c>
      <c r="AR1131" s="19">
        <f t="shared" si="286"/>
        <v>0</v>
      </c>
      <c r="AS1131" s="19">
        <f t="shared" si="287"/>
        <v>0</v>
      </c>
    </row>
    <row r="1132" spans="1:45">
      <c r="A1132"/>
      <c r="B1132"/>
      <c r="C1132"/>
      <c r="D1132"/>
      <c r="E1132"/>
      <c r="F1132"/>
      <c r="G1132"/>
      <c r="H1132"/>
      <c r="L1132" s="8"/>
      <c r="M1132" s="8" t="str">
        <f>IF(ISERROR( VLOOKUP(AD1132,'[1]采购入库货量(公司仓库)'!$A:$I,9,FALSE)),"", VLOOKUP(AD1132,'[1]采购入库货量(公司仓库)'!$A:$I,9,FALSE))</f>
        <v/>
      </c>
      <c r="N1132" s="8" t="str">
        <f>IF(ISERROR( VLOOKUP(AD1132,[1]批发上市日期!$A:$F,6,FALSE)),"",  VLOOKUP(AD1132,[1]批发上市日期!$A:$F,6,FALSE))</f>
        <v/>
      </c>
      <c r="O1132" s="11">
        <f>IF(ISERROR(VLOOKUP(E1132&amp;G1132,'[1]采购入库货量(公司仓库)'!$A:$I,7,FALSE)),0,VLOOKUP(E1132&amp;G1132,'[1]采购入库货量(公司仓库)'!$A:$I,7,FALSE))</f>
        <v>0</v>
      </c>
      <c r="P1132">
        <f t="shared" si="275"/>
        <v>0</v>
      </c>
      <c r="Q1132">
        <f>IF(ISERROR(VLOOKUP(E1132&amp;G1132,'[1]采购入库货量(公司仓库)'!$A:$I,8,FALSE)),0,VLOOKUP(E1132&amp;G1132,'[1]采购入库货量(公司仓库)'!$A:$I,8,FALSE))</f>
        <v>0</v>
      </c>
      <c r="R1132" s="11">
        <f t="shared" si="276"/>
        <v>0</v>
      </c>
      <c r="S1132">
        <f>SUMIF([1]库存总量!$H:$H,E1132&amp;G1132,[1]库存总量!$G:$G)</f>
        <v>0</v>
      </c>
      <c r="T1132">
        <f t="shared" si="277"/>
        <v>0</v>
      </c>
      <c r="U1132">
        <f>SUMIFS([1]库存总量!$G:$G,[1]库存总量!$H:$H,E1132&amp;G1132,[1]库存总量!$A:$A,"B")</f>
        <v>0</v>
      </c>
      <c r="V1132">
        <f t="shared" si="278"/>
        <v>0</v>
      </c>
      <c r="W1132">
        <f>SUMIFS([1]库存总量!$G:$G,[1]库存总量!$H:$H,E1132&amp;G1132,[1]库存总量!$A:$A,"K")</f>
        <v>0</v>
      </c>
      <c r="X1132">
        <f t="shared" si="279"/>
        <v>0</v>
      </c>
      <c r="Y1132">
        <f t="shared" si="280"/>
        <v>0</v>
      </c>
      <c r="Z1132">
        <f t="shared" si="281"/>
        <v>0</v>
      </c>
      <c r="AA1132">
        <f>(IF(ISERROR(VLOOKUP(E1132&amp;G1132,'[1]采购入库货量(公司仓库)'!$A:$H,7,FALSE)),0,VLOOKUP(E1132&amp;G1132,'[1]采购入库货量(公司仓库)'!$A:$H,7,FALSE)))*L1132-(IF(ISERROR(VLOOKUP(E1132&amp;G1132,'[1]采购入库货量(公司仓库)'!$A:$H,8,FALSE)),0,VLOOKUP(E1132&amp;G1132,'[1]采购入库货量(公司仓库)'!$A:$H,8,FALSE)))</f>
        <v>0</v>
      </c>
      <c r="AB1132">
        <f>SUMIF([1]销售数据!$B:$B,E1132&amp;G1132,[1]销售数据!$G:$G)</f>
        <v>0</v>
      </c>
      <c r="AC1132">
        <f t="shared" si="282"/>
        <v>0</v>
      </c>
      <c r="AD1132" t="str">
        <f t="shared" si="272"/>
        <v/>
      </c>
      <c r="AE1132">
        <f>SUMIF([1]销售数据!$B:$B,AD1132,[1]销售数据!$L:$L)</f>
        <v>0</v>
      </c>
      <c r="AF1132">
        <f>SUMIF([1]销售数据!$B:$B,AD1132,[1]销售数据!$K:$K)</f>
        <v>0</v>
      </c>
      <c r="AG1132">
        <f>SUMIF([1]销售数据!$B:$B,AD1132,[1]销售数据!$J:$J)</f>
        <v>0</v>
      </c>
      <c r="AH1132">
        <f>SUMIF([1]销售数据!$B:$B,AD1132,[1]销售数据!$I:$I)</f>
        <v>0</v>
      </c>
      <c r="AI1132">
        <f>SUMIF([1]销售数据!$B:$B,AD1132,[1]销售数据!$H:$H)</f>
        <v>0</v>
      </c>
      <c r="AJ1132" s="19">
        <f t="shared" si="283"/>
        <v>0</v>
      </c>
      <c r="AK1132">
        <f>SUMIF([1]发货店铺数!$B:$B,AD1132,[1]发货店铺数!$G:$G)</f>
        <v>0</v>
      </c>
      <c r="AL1132">
        <f>SUMIF([1]销售店铺数!$B:$B,AD1132,[1]销售店铺数!$G:$G)</f>
        <v>0</v>
      </c>
      <c r="AM1132">
        <f>SUMIF([1]上周销售店铺数!$B:$B,AD1132,[1]上周销售店铺数!$G:$G)</f>
        <v>0</v>
      </c>
      <c r="AN1132" s="19">
        <f t="shared" si="284"/>
        <v>0</v>
      </c>
      <c r="AO1132" s="19">
        <f t="shared" si="273"/>
        <v>0</v>
      </c>
      <c r="AP1132" s="19">
        <f t="shared" si="274"/>
        <v>0</v>
      </c>
      <c r="AQ1132" s="11">
        <f t="shared" si="285"/>
        <v>0</v>
      </c>
      <c r="AR1132" s="19">
        <f t="shared" si="286"/>
        <v>0</v>
      </c>
      <c r="AS1132" s="19">
        <f t="shared" si="287"/>
        <v>0</v>
      </c>
    </row>
    <row r="1133" spans="1:45">
      <c r="A1133"/>
      <c r="B1133"/>
      <c r="C1133"/>
      <c r="D1133"/>
      <c r="E1133"/>
      <c r="F1133"/>
      <c r="G1133"/>
      <c r="H1133"/>
      <c r="L1133" s="8"/>
      <c r="M1133" s="8" t="str">
        <f>IF(ISERROR( VLOOKUP(AD1133,'[1]采购入库货量(公司仓库)'!$A:$I,9,FALSE)),"", VLOOKUP(AD1133,'[1]采购入库货量(公司仓库)'!$A:$I,9,FALSE))</f>
        <v/>
      </c>
      <c r="N1133" s="8" t="str">
        <f>IF(ISERROR( VLOOKUP(AD1133,[1]批发上市日期!$A:$F,6,FALSE)),"",  VLOOKUP(AD1133,[1]批发上市日期!$A:$F,6,FALSE))</f>
        <v/>
      </c>
      <c r="O1133" s="11">
        <f>IF(ISERROR(VLOOKUP(E1133&amp;G1133,'[1]采购入库货量(公司仓库)'!$A:$I,7,FALSE)),0,VLOOKUP(E1133&amp;G1133,'[1]采购入库货量(公司仓库)'!$A:$I,7,FALSE))</f>
        <v>0</v>
      </c>
      <c r="P1133">
        <f t="shared" si="275"/>
        <v>0</v>
      </c>
      <c r="Q1133">
        <f>IF(ISERROR(VLOOKUP(E1133&amp;G1133,'[1]采购入库货量(公司仓库)'!$A:$I,8,FALSE)),0,VLOOKUP(E1133&amp;G1133,'[1]采购入库货量(公司仓库)'!$A:$I,8,FALSE))</f>
        <v>0</v>
      </c>
      <c r="R1133" s="11">
        <f t="shared" si="276"/>
        <v>0</v>
      </c>
      <c r="S1133">
        <f>SUMIF([1]库存总量!$H:$H,E1133&amp;G1133,[1]库存总量!$G:$G)</f>
        <v>0</v>
      </c>
      <c r="T1133">
        <f t="shared" si="277"/>
        <v>0</v>
      </c>
      <c r="U1133">
        <f>SUMIFS([1]库存总量!$G:$G,[1]库存总量!$H:$H,E1133&amp;G1133,[1]库存总量!$A:$A,"B")</f>
        <v>0</v>
      </c>
      <c r="V1133">
        <f t="shared" si="278"/>
        <v>0</v>
      </c>
      <c r="W1133">
        <f>SUMIFS([1]库存总量!$G:$G,[1]库存总量!$H:$H,E1133&amp;G1133,[1]库存总量!$A:$A,"K")</f>
        <v>0</v>
      </c>
      <c r="X1133">
        <f t="shared" si="279"/>
        <v>0</v>
      </c>
      <c r="Y1133">
        <f t="shared" si="280"/>
        <v>0</v>
      </c>
      <c r="Z1133">
        <f t="shared" si="281"/>
        <v>0</v>
      </c>
      <c r="AA1133">
        <f>(IF(ISERROR(VLOOKUP(E1133&amp;G1133,'[1]采购入库货量(公司仓库)'!$A:$H,7,FALSE)),0,VLOOKUP(E1133&amp;G1133,'[1]采购入库货量(公司仓库)'!$A:$H,7,FALSE)))*L1133-(IF(ISERROR(VLOOKUP(E1133&amp;G1133,'[1]采购入库货量(公司仓库)'!$A:$H,8,FALSE)),0,VLOOKUP(E1133&amp;G1133,'[1]采购入库货量(公司仓库)'!$A:$H,8,FALSE)))</f>
        <v>0</v>
      </c>
      <c r="AB1133">
        <f>SUMIF([1]销售数据!$B:$B,E1133&amp;G1133,[1]销售数据!$G:$G)</f>
        <v>0</v>
      </c>
      <c r="AC1133">
        <f t="shared" si="282"/>
        <v>0</v>
      </c>
      <c r="AD1133" t="str">
        <f t="shared" si="272"/>
        <v/>
      </c>
      <c r="AE1133">
        <f>SUMIF([1]销售数据!$B:$B,AD1133,[1]销售数据!$L:$L)</f>
        <v>0</v>
      </c>
      <c r="AF1133">
        <f>SUMIF([1]销售数据!$B:$B,AD1133,[1]销售数据!$K:$K)</f>
        <v>0</v>
      </c>
      <c r="AG1133">
        <f>SUMIF([1]销售数据!$B:$B,AD1133,[1]销售数据!$J:$J)</f>
        <v>0</v>
      </c>
      <c r="AH1133">
        <f>SUMIF([1]销售数据!$B:$B,AD1133,[1]销售数据!$I:$I)</f>
        <v>0</v>
      </c>
      <c r="AI1133">
        <f>SUMIF([1]销售数据!$B:$B,AD1133,[1]销售数据!$H:$H)</f>
        <v>0</v>
      </c>
      <c r="AJ1133" s="19">
        <f t="shared" si="283"/>
        <v>0</v>
      </c>
      <c r="AK1133">
        <f>SUMIF([1]发货店铺数!$B:$B,AD1133,[1]发货店铺数!$G:$G)</f>
        <v>0</v>
      </c>
      <c r="AL1133">
        <f>SUMIF([1]销售店铺数!$B:$B,AD1133,[1]销售店铺数!$G:$G)</f>
        <v>0</v>
      </c>
      <c r="AM1133">
        <f>SUMIF([1]上周销售店铺数!$B:$B,AD1133,[1]上周销售店铺数!$G:$G)</f>
        <v>0</v>
      </c>
      <c r="AN1133" s="19">
        <f t="shared" si="284"/>
        <v>0</v>
      </c>
      <c r="AO1133" s="19">
        <f t="shared" si="273"/>
        <v>0</v>
      </c>
      <c r="AP1133" s="19">
        <f t="shared" si="274"/>
        <v>0</v>
      </c>
      <c r="AQ1133" s="11">
        <f t="shared" si="285"/>
        <v>0</v>
      </c>
      <c r="AR1133" s="19">
        <f t="shared" si="286"/>
        <v>0</v>
      </c>
      <c r="AS1133" s="19">
        <f t="shared" si="287"/>
        <v>0</v>
      </c>
    </row>
    <row r="1134" spans="1:45">
      <c r="A1134"/>
      <c r="B1134"/>
      <c r="C1134"/>
      <c r="D1134"/>
      <c r="E1134"/>
      <c r="F1134"/>
      <c r="G1134"/>
      <c r="H1134"/>
      <c r="L1134" s="8"/>
      <c r="M1134" s="8" t="str">
        <f>IF(ISERROR( VLOOKUP(AD1134,'[1]采购入库货量(公司仓库)'!$A:$I,9,FALSE)),"", VLOOKUP(AD1134,'[1]采购入库货量(公司仓库)'!$A:$I,9,FALSE))</f>
        <v/>
      </c>
      <c r="N1134" s="8" t="str">
        <f>IF(ISERROR( VLOOKUP(AD1134,[1]批发上市日期!$A:$F,6,FALSE)),"",  VLOOKUP(AD1134,[1]批发上市日期!$A:$F,6,FALSE))</f>
        <v/>
      </c>
      <c r="O1134" s="11">
        <f>IF(ISERROR(VLOOKUP(E1134&amp;G1134,'[1]采购入库货量(公司仓库)'!$A:$I,7,FALSE)),0,VLOOKUP(E1134&amp;G1134,'[1]采购入库货量(公司仓库)'!$A:$I,7,FALSE))</f>
        <v>0</v>
      </c>
      <c r="P1134">
        <f t="shared" si="275"/>
        <v>0</v>
      </c>
      <c r="Q1134">
        <f>IF(ISERROR(VLOOKUP(E1134&amp;G1134,'[1]采购入库货量(公司仓库)'!$A:$I,8,FALSE)),0,VLOOKUP(E1134&amp;G1134,'[1]采购入库货量(公司仓库)'!$A:$I,8,FALSE))</f>
        <v>0</v>
      </c>
      <c r="R1134" s="11">
        <f t="shared" si="276"/>
        <v>0</v>
      </c>
      <c r="S1134">
        <f>SUMIF([1]库存总量!$H:$H,E1134&amp;G1134,[1]库存总量!$G:$G)</f>
        <v>0</v>
      </c>
      <c r="T1134">
        <f t="shared" si="277"/>
        <v>0</v>
      </c>
      <c r="U1134">
        <f>SUMIFS([1]库存总量!$G:$G,[1]库存总量!$H:$H,E1134&amp;G1134,[1]库存总量!$A:$A,"B")</f>
        <v>0</v>
      </c>
      <c r="V1134">
        <f t="shared" si="278"/>
        <v>0</v>
      </c>
      <c r="W1134">
        <f>SUMIFS([1]库存总量!$G:$G,[1]库存总量!$H:$H,E1134&amp;G1134,[1]库存总量!$A:$A,"K")</f>
        <v>0</v>
      </c>
      <c r="X1134">
        <f t="shared" si="279"/>
        <v>0</v>
      </c>
      <c r="Y1134">
        <f t="shared" si="280"/>
        <v>0</v>
      </c>
      <c r="Z1134">
        <f t="shared" si="281"/>
        <v>0</v>
      </c>
      <c r="AA1134">
        <f>(IF(ISERROR(VLOOKUP(E1134&amp;G1134,'[1]采购入库货量(公司仓库)'!$A:$H,7,FALSE)),0,VLOOKUP(E1134&amp;G1134,'[1]采购入库货量(公司仓库)'!$A:$H,7,FALSE)))*L1134-(IF(ISERROR(VLOOKUP(E1134&amp;G1134,'[1]采购入库货量(公司仓库)'!$A:$H,8,FALSE)),0,VLOOKUP(E1134&amp;G1134,'[1]采购入库货量(公司仓库)'!$A:$H,8,FALSE)))</f>
        <v>0</v>
      </c>
      <c r="AB1134">
        <f>SUMIF([1]销售数据!$B:$B,E1134&amp;G1134,[1]销售数据!$G:$G)</f>
        <v>0</v>
      </c>
      <c r="AC1134">
        <f t="shared" si="282"/>
        <v>0</v>
      </c>
      <c r="AD1134" t="str">
        <f t="shared" si="272"/>
        <v/>
      </c>
      <c r="AE1134">
        <f>SUMIF([1]销售数据!$B:$B,AD1134,[1]销售数据!$L:$L)</f>
        <v>0</v>
      </c>
      <c r="AF1134">
        <f>SUMIF([1]销售数据!$B:$B,AD1134,[1]销售数据!$K:$K)</f>
        <v>0</v>
      </c>
      <c r="AG1134">
        <f>SUMIF([1]销售数据!$B:$B,AD1134,[1]销售数据!$J:$J)</f>
        <v>0</v>
      </c>
      <c r="AH1134">
        <f>SUMIF([1]销售数据!$B:$B,AD1134,[1]销售数据!$I:$I)</f>
        <v>0</v>
      </c>
      <c r="AI1134">
        <f>SUMIF([1]销售数据!$B:$B,AD1134,[1]销售数据!$H:$H)</f>
        <v>0</v>
      </c>
      <c r="AJ1134" s="19">
        <f t="shared" si="283"/>
        <v>0</v>
      </c>
      <c r="AK1134">
        <f>SUMIF([1]发货店铺数!$B:$B,AD1134,[1]发货店铺数!$G:$G)</f>
        <v>0</v>
      </c>
      <c r="AL1134">
        <f>SUMIF([1]销售店铺数!$B:$B,AD1134,[1]销售店铺数!$G:$G)</f>
        <v>0</v>
      </c>
      <c r="AM1134">
        <f>SUMIF([1]上周销售店铺数!$B:$B,AD1134,[1]上周销售店铺数!$G:$G)</f>
        <v>0</v>
      </c>
      <c r="AN1134" s="19">
        <f t="shared" si="284"/>
        <v>0</v>
      </c>
      <c r="AO1134" s="19">
        <f t="shared" si="273"/>
        <v>0</v>
      </c>
      <c r="AP1134" s="19">
        <f t="shared" si="274"/>
        <v>0</v>
      </c>
      <c r="AQ1134" s="11">
        <f t="shared" si="285"/>
        <v>0</v>
      </c>
      <c r="AR1134" s="19">
        <f t="shared" si="286"/>
        <v>0</v>
      </c>
      <c r="AS1134" s="19">
        <f t="shared" si="287"/>
        <v>0</v>
      </c>
    </row>
    <row r="1135" spans="1:45">
      <c r="A1135"/>
      <c r="B1135"/>
      <c r="C1135"/>
      <c r="D1135"/>
      <c r="E1135"/>
      <c r="F1135"/>
      <c r="G1135"/>
      <c r="H1135"/>
      <c r="L1135" s="8"/>
      <c r="M1135" s="8" t="str">
        <f>IF(ISERROR( VLOOKUP(AD1135,'[1]采购入库货量(公司仓库)'!$A:$I,9,FALSE)),"", VLOOKUP(AD1135,'[1]采购入库货量(公司仓库)'!$A:$I,9,FALSE))</f>
        <v/>
      </c>
      <c r="N1135" s="8" t="str">
        <f>IF(ISERROR( VLOOKUP(AD1135,[1]批发上市日期!$A:$F,6,FALSE)),"",  VLOOKUP(AD1135,[1]批发上市日期!$A:$F,6,FALSE))</f>
        <v/>
      </c>
      <c r="O1135" s="11">
        <f>IF(ISERROR(VLOOKUP(E1135&amp;G1135,'[1]采购入库货量(公司仓库)'!$A:$I,7,FALSE)),0,VLOOKUP(E1135&amp;G1135,'[1]采购入库货量(公司仓库)'!$A:$I,7,FALSE))</f>
        <v>0</v>
      </c>
      <c r="P1135">
        <f t="shared" si="275"/>
        <v>0</v>
      </c>
      <c r="Q1135">
        <f>IF(ISERROR(VLOOKUP(E1135&amp;G1135,'[1]采购入库货量(公司仓库)'!$A:$I,8,FALSE)),0,VLOOKUP(E1135&amp;G1135,'[1]采购入库货量(公司仓库)'!$A:$I,8,FALSE))</f>
        <v>0</v>
      </c>
      <c r="R1135" s="11">
        <f t="shared" si="276"/>
        <v>0</v>
      </c>
      <c r="S1135">
        <f>SUMIF([1]库存总量!$H:$H,E1135&amp;G1135,[1]库存总量!$G:$G)</f>
        <v>0</v>
      </c>
      <c r="T1135">
        <f t="shared" si="277"/>
        <v>0</v>
      </c>
      <c r="U1135">
        <f>SUMIFS([1]库存总量!$G:$G,[1]库存总量!$H:$H,E1135&amp;G1135,[1]库存总量!$A:$A,"B")</f>
        <v>0</v>
      </c>
      <c r="V1135">
        <f t="shared" si="278"/>
        <v>0</v>
      </c>
      <c r="W1135">
        <f>SUMIFS([1]库存总量!$G:$G,[1]库存总量!$H:$H,E1135&amp;G1135,[1]库存总量!$A:$A,"K")</f>
        <v>0</v>
      </c>
      <c r="X1135">
        <f t="shared" si="279"/>
        <v>0</v>
      </c>
      <c r="Y1135">
        <f t="shared" si="280"/>
        <v>0</v>
      </c>
      <c r="Z1135">
        <f t="shared" si="281"/>
        <v>0</v>
      </c>
      <c r="AA1135">
        <f>(IF(ISERROR(VLOOKUP(E1135&amp;G1135,'[1]采购入库货量(公司仓库)'!$A:$H,7,FALSE)),0,VLOOKUP(E1135&amp;G1135,'[1]采购入库货量(公司仓库)'!$A:$H,7,FALSE)))*L1135-(IF(ISERROR(VLOOKUP(E1135&amp;G1135,'[1]采购入库货量(公司仓库)'!$A:$H,8,FALSE)),0,VLOOKUP(E1135&amp;G1135,'[1]采购入库货量(公司仓库)'!$A:$H,8,FALSE)))</f>
        <v>0</v>
      </c>
      <c r="AB1135">
        <f>SUMIF([1]销售数据!$B:$B,E1135&amp;G1135,[1]销售数据!$G:$G)</f>
        <v>0</v>
      </c>
      <c r="AC1135">
        <f t="shared" si="282"/>
        <v>0</v>
      </c>
      <c r="AD1135" t="str">
        <f t="shared" si="272"/>
        <v/>
      </c>
      <c r="AE1135">
        <f>SUMIF([1]销售数据!$B:$B,AD1135,[1]销售数据!$L:$L)</f>
        <v>0</v>
      </c>
      <c r="AF1135">
        <f>SUMIF([1]销售数据!$B:$B,AD1135,[1]销售数据!$K:$K)</f>
        <v>0</v>
      </c>
      <c r="AG1135">
        <f>SUMIF([1]销售数据!$B:$B,AD1135,[1]销售数据!$J:$J)</f>
        <v>0</v>
      </c>
      <c r="AH1135">
        <f>SUMIF([1]销售数据!$B:$B,AD1135,[1]销售数据!$I:$I)</f>
        <v>0</v>
      </c>
      <c r="AI1135">
        <f>SUMIF([1]销售数据!$B:$B,AD1135,[1]销售数据!$H:$H)</f>
        <v>0</v>
      </c>
      <c r="AJ1135" s="19">
        <f t="shared" si="283"/>
        <v>0</v>
      </c>
      <c r="AK1135">
        <f>SUMIF([1]发货店铺数!$B:$B,AD1135,[1]发货店铺数!$G:$G)</f>
        <v>0</v>
      </c>
      <c r="AL1135">
        <f>SUMIF([1]销售店铺数!$B:$B,AD1135,[1]销售店铺数!$G:$G)</f>
        <v>0</v>
      </c>
      <c r="AM1135">
        <f>SUMIF([1]上周销售店铺数!$B:$B,AD1135,[1]上周销售店铺数!$G:$G)</f>
        <v>0</v>
      </c>
      <c r="AN1135" s="19">
        <f t="shared" si="284"/>
        <v>0</v>
      </c>
      <c r="AO1135" s="19">
        <f t="shared" si="273"/>
        <v>0</v>
      </c>
      <c r="AP1135" s="19">
        <f t="shared" si="274"/>
        <v>0</v>
      </c>
      <c r="AQ1135" s="11">
        <f t="shared" si="285"/>
        <v>0</v>
      </c>
      <c r="AR1135" s="19">
        <f t="shared" si="286"/>
        <v>0</v>
      </c>
      <c r="AS1135" s="19">
        <f t="shared" si="287"/>
        <v>0</v>
      </c>
    </row>
    <row r="1136" spans="1:45">
      <c r="A1136"/>
      <c r="B1136"/>
      <c r="C1136"/>
      <c r="D1136"/>
      <c r="E1136"/>
      <c r="F1136"/>
      <c r="G1136"/>
      <c r="H1136"/>
      <c r="L1136" s="8"/>
      <c r="M1136" s="8" t="str">
        <f>IF(ISERROR( VLOOKUP(AD1136,'[1]采购入库货量(公司仓库)'!$A:$I,9,FALSE)),"", VLOOKUP(AD1136,'[1]采购入库货量(公司仓库)'!$A:$I,9,FALSE))</f>
        <v/>
      </c>
      <c r="N1136" s="8" t="str">
        <f>IF(ISERROR( VLOOKUP(AD1136,[1]批发上市日期!$A:$F,6,FALSE)),"",  VLOOKUP(AD1136,[1]批发上市日期!$A:$F,6,FALSE))</f>
        <v/>
      </c>
      <c r="O1136" s="11">
        <f>IF(ISERROR(VLOOKUP(E1136&amp;G1136,'[1]采购入库货量(公司仓库)'!$A:$I,7,FALSE)),0,VLOOKUP(E1136&amp;G1136,'[1]采购入库货量(公司仓库)'!$A:$I,7,FALSE))</f>
        <v>0</v>
      </c>
      <c r="P1136">
        <f t="shared" si="275"/>
        <v>0</v>
      </c>
      <c r="Q1136">
        <f>IF(ISERROR(VLOOKUP(E1136&amp;G1136,'[1]采购入库货量(公司仓库)'!$A:$I,8,FALSE)),0,VLOOKUP(E1136&amp;G1136,'[1]采购入库货量(公司仓库)'!$A:$I,8,FALSE))</f>
        <v>0</v>
      </c>
      <c r="R1136" s="11">
        <f t="shared" si="276"/>
        <v>0</v>
      </c>
      <c r="S1136">
        <f>SUMIF([1]库存总量!$H:$H,E1136&amp;G1136,[1]库存总量!$G:$G)</f>
        <v>0</v>
      </c>
      <c r="T1136">
        <f t="shared" si="277"/>
        <v>0</v>
      </c>
      <c r="U1136">
        <f>SUMIFS([1]库存总量!$G:$G,[1]库存总量!$H:$H,E1136&amp;G1136,[1]库存总量!$A:$A,"B")</f>
        <v>0</v>
      </c>
      <c r="V1136">
        <f t="shared" si="278"/>
        <v>0</v>
      </c>
      <c r="W1136">
        <f>SUMIFS([1]库存总量!$G:$G,[1]库存总量!$H:$H,E1136&amp;G1136,[1]库存总量!$A:$A,"K")</f>
        <v>0</v>
      </c>
      <c r="X1136">
        <f t="shared" si="279"/>
        <v>0</v>
      </c>
      <c r="Y1136">
        <f t="shared" si="280"/>
        <v>0</v>
      </c>
      <c r="Z1136">
        <f t="shared" si="281"/>
        <v>0</v>
      </c>
      <c r="AA1136">
        <f>(IF(ISERROR(VLOOKUP(E1136&amp;G1136,'[1]采购入库货量(公司仓库)'!$A:$H,7,FALSE)),0,VLOOKUP(E1136&amp;G1136,'[1]采购入库货量(公司仓库)'!$A:$H,7,FALSE)))*L1136-(IF(ISERROR(VLOOKUP(E1136&amp;G1136,'[1]采购入库货量(公司仓库)'!$A:$H,8,FALSE)),0,VLOOKUP(E1136&amp;G1136,'[1]采购入库货量(公司仓库)'!$A:$H,8,FALSE)))</f>
        <v>0</v>
      </c>
      <c r="AB1136">
        <f>SUMIF([1]销售数据!$B:$B,E1136&amp;G1136,[1]销售数据!$G:$G)</f>
        <v>0</v>
      </c>
      <c r="AC1136">
        <f t="shared" si="282"/>
        <v>0</v>
      </c>
      <c r="AD1136" t="str">
        <f t="shared" si="272"/>
        <v/>
      </c>
      <c r="AE1136">
        <f>SUMIF([1]销售数据!$B:$B,AD1136,[1]销售数据!$L:$L)</f>
        <v>0</v>
      </c>
      <c r="AF1136">
        <f>SUMIF([1]销售数据!$B:$B,AD1136,[1]销售数据!$K:$K)</f>
        <v>0</v>
      </c>
      <c r="AG1136">
        <f>SUMIF([1]销售数据!$B:$B,AD1136,[1]销售数据!$J:$J)</f>
        <v>0</v>
      </c>
      <c r="AH1136">
        <f>SUMIF([1]销售数据!$B:$B,AD1136,[1]销售数据!$I:$I)</f>
        <v>0</v>
      </c>
      <c r="AI1136">
        <f>SUMIF([1]销售数据!$B:$B,AD1136,[1]销售数据!$H:$H)</f>
        <v>0</v>
      </c>
      <c r="AJ1136" s="19">
        <f t="shared" si="283"/>
        <v>0</v>
      </c>
      <c r="AK1136">
        <f>SUMIF([1]发货店铺数!$B:$B,AD1136,[1]发货店铺数!$G:$G)</f>
        <v>0</v>
      </c>
      <c r="AL1136">
        <f>SUMIF([1]销售店铺数!$B:$B,AD1136,[1]销售店铺数!$G:$G)</f>
        <v>0</v>
      </c>
      <c r="AM1136">
        <f>SUMIF([1]上周销售店铺数!$B:$B,AD1136,[1]上周销售店铺数!$G:$G)</f>
        <v>0</v>
      </c>
      <c r="AN1136" s="19">
        <f t="shared" si="284"/>
        <v>0</v>
      </c>
      <c r="AO1136" s="19">
        <f t="shared" si="273"/>
        <v>0</v>
      </c>
      <c r="AP1136" s="19">
        <f t="shared" si="274"/>
        <v>0</v>
      </c>
      <c r="AQ1136" s="11">
        <f t="shared" si="285"/>
        <v>0</v>
      </c>
      <c r="AR1136" s="19">
        <f t="shared" si="286"/>
        <v>0</v>
      </c>
      <c r="AS1136" s="19">
        <f t="shared" si="287"/>
        <v>0</v>
      </c>
    </row>
    <row r="1137" spans="1:45">
      <c r="A1137"/>
      <c r="B1137"/>
      <c r="C1137"/>
      <c r="D1137"/>
      <c r="E1137"/>
      <c r="F1137"/>
      <c r="G1137"/>
      <c r="H1137"/>
      <c r="L1137" s="8"/>
      <c r="M1137" s="8" t="str">
        <f>IF(ISERROR( VLOOKUP(AD1137,'[1]采购入库货量(公司仓库)'!$A:$I,9,FALSE)),"", VLOOKUP(AD1137,'[1]采购入库货量(公司仓库)'!$A:$I,9,FALSE))</f>
        <v/>
      </c>
      <c r="N1137" s="8" t="str">
        <f>IF(ISERROR( VLOOKUP(AD1137,[1]批发上市日期!$A:$F,6,FALSE)),"",  VLOOKUP(AD1137,[1]批发上市日期!$A:$F,6,FALSE))</f>
        <v/>
      </c>
      <c r="O1137" s="11">
        <f>IF(ISERROR(VLOOKUP(E1137&amp;G1137,'[1]采购入库货量(公司仓库)'!$A:$I,7,FALSE)),0,VLOOKUP(E1137&amp;G1137,'[1]采购入库货量(公司仓库)'!$A:$I,7,FALSE))</f>
        <v>0</v>
      </c>
      <c r="P1137">
        <f t="shared" si="275"/>
        <v>0</v>
      </c>
      <c r="Q1137">
        <f>IF(ISERROR(VLOOKUP(E1137&amp;G1137,'[1]采购入库货量(公司仓库)'!$A:$I,8,FALSE)),0,VLOOKUP(E1137&amp;G1137,'[1]采购入库货量(公司仓库)'!$A:$I,8,FALSE))</f>
        <v>0</v>
      </c>
      <c r="R1137" s="11">
        <f t="shared" si="276"/>
        <v>0</v>
      </c>
      <c r="S1137">
        <f>SUMIF([1]库存总量!$H:$H,E1137&amp;G1137,[1]库存总量!$G:$G)</f>
        <v>0</v>
      </c>
      <c r="T1137">
        <f t="shared" si="277"/>
        <v>0</v>
      </c>
      <c r="U1137">
        <f>SUMIFS([1]库存总量!$G:$G,[1]库存总量!$H:$H,E1137&amp;G1137,[1]库存总量!$A:$A,"B")</f>
        <v>0</v>
      </c>
      <c r="V1137">
        <f t="shared" si="278"/>
        <v>0</v>
      </c>
      <c r="W1137">
        <f>SUMIFS([1]库存总量!$G:$G,[1]库存总量!$H:$H,E1137&amp;G1137,[1]库存总量!$A:$A,"K")</f>
        <v>0</v>
      </c>
      <c r="X1137">
        <f t="shared" si="279"/>
        <v>0</v>
      </c>
      <c r="Y1137">
        <f t="shared" si="280"/>
        <v>0</v>
      </c>
      <c r="Z1137">
        <f t="shared" si="281"/>
        <v>0</v>
      </c>
      <c r="AA1137">
        <f>(IF(ISERROR(VLOOKUP(E1137&amp;G1137,'[1]采购入库货量(公司仓库)'!$A:$H,7,FALSE)),0,VLOOKUP(E1137&amp;G1137,'[1]采购入库货量(公司仓库)'!$A:$H,7,FALSE)))*L1137-(IF(ISERROR(VLOOKUP(E1137&amp;G1137,'[1]采购入库货量(公司仓库)'!$A:$H,8,FALSE)),0,VLOOKUP(E1137&amp;G1137,'[1]采购入库货量(公司仓库)'!$A:$H,8,FALSE)))</f>
        <v>0</v>
      </c>
      <c r="AB1137">
        <f>SUMIF([1]销售数据!$B:$B,E1137&amp;G1137,[1]销售数据!$G:$G)</f>
        <v>0</v>
      </c>
      <c r="AC1137">
        <f t="shared" si="282"/>
        <v>0</v>
      </c>
      <c r="AD1137" t="str">
        <f t="shared" si="272"/>
        <v/>
      </c>
      <c r="AE1137">
        <f>SUMIF([1]销售数据!$B:$B,AD1137,[1]销售数据!$L:$L)</f>
        <v>0</v>
      </c>
      <c r="AF1137">
        <f>SUMIF([1]销售数据!$B:$B,AD1137,[1]销售数据!$K:$K)</f>
        <v>0</v>
      </c>
      <c r="AG1137">
        <f>SUMIF([1]销售数据!$B:$B,AD1137,[1]销售数据!$J:$J)</f>
        <v>0</v>
      </c>
      <c r="AH1137">
        <f>SUMIF([1]销售数据!$B:$B,AD1137,[1]销售数据!$I:$I)</f>
        <v>0</v>
      </c>
      <c r="AI1137">
        <f>SUMIF([1]销售数据!$B:$B,AD1137,[1]销售数据!$H:$H)</f>
        <v>0</v>
      </c>
      <c r="AJ1137" s="19">
        <f t="shared" si="283"/>
        <v>0</v>
      </c>
      <c r="AK1137">
        <f>SUMIF([1]发货店铺数!$B:$B,AD1137,[1]发货店铺数!$G:$G)</f>
        <v>0</v>
      </c>
      <c r="AL1137">
        <f>SUMIF([1]销售店铺数!$B:$B,AD1137,[1]销售店铺数!$G:$G)</f>
        <v>0</v>
      </c>
      <c r="AM1137">
        <f>SUMIF([1]上周销售店铺数!$B:$B,AD1137,[1]上周销售店铺数!$G:$G)</f>
        <v>0</v>
      </c>
      <c r="AN1137" s="19">
        <f t="shared" si="284"/>
        <v>0</v>
      </c>
      <c r="AO1137" s="19">
        <f t="shared" si="273"/>
        <v>0</v>
      </c>
      <c r="AP1137" s="19">
        <f t="shared" si="274"/>
        <v>0</v>
      </c>
      <c r="AQ1137" s="11">
        <f t="shared" si="285"/>
        <v>0</v>
      </c>
      <c r="AR1137" s="19">
        <f t="shared" si="286"/>
        <v>0</v>
      </c>
      <c r="AS1137" s="19">
        <f t="shared" si="287"/>
        <v>0</v>
      </c>
    </row>
    <row r="1138" spans="1:45">
      <c r="A1138"/>
      <c r="B1138"/>
      <c r="C1138"/>
      <c r="D1138"/>
      <c r="E1138"/>
      <c r="F1138"/>
      <c r="G1138"/>
      <c r="H1138"/>
      <c r="L1138" s="8"/>
      <c r="M1138" s="8" t="str">
        <f>IF(ISERROR( VLOOKUP(AD1138,'[1]采购入库货量(公司仓库)'!$A:$I,9,FALSE)),"", VLOOKUP(AD1138,'[1]采购入库货量(公司仓库)'!$A:$I,9,FALSE))</f>
        <v/>
      </c>
      <c r="N1138" s="8" t="str">
        <f>IF(ISERROR( VLOOKUP(AD1138,[1]批发上市日期!$A:$F,6,FALSE)),"",  VLOOKUP(AD1138,[1]批发上市日期!$A:$F,6,FALSE))</f>
        <v/>
      </c>
      <c r="O1138" s="11">
        <f>IF(ISERROR(VLOOKUP(E1138&amp;G1138,'[1]采购入库货量(公司仓库)'!$A:$I,7,FALSE)),0,VLOOKUP(E1138&amp;G1138,'[1]采购入库货量(公司仓库)'!$A:$I,7,FALSE))</f>
        <v>0</v>
      </c>
      <c r="P1138">
        <f t="shared" si="275"/>
        <v>0</v>
      </c>
      <c r="Q1138">
        <f>IF(ISERROR(VLOOKUP(E1138&amp;G1138,'[1]采购入库货量(公司仓库)'!$A:$I,8,FALSE)),0,VLOOKUP(E1138&amp;G1138,'[1]采购入库货量(公司仓库)'!$A:$I,8,FALSE))</f>
        <v>0</v>
      </c>
      <c r="R1138" s="11">
        <f t="shared" si="276"/>
        <v>0</v>
      </c>
      <c r="S1138">
        <f>SUMIF([1]库存总量!$H:$H,E1138&amp;G1138,[1]库存总量!$G:$G)</f>
        <v>0</v>
      </c>
      <c r="T1138">
        <f t="shared" si="277"/>
        <v>0</v>
      </c>
      <c r="U1138">
        <f>SUMIFS([1]库存总量!$G:$G,[1]库存总量!$H:$H,E1138&amp;G1138,[1]库存总量!$A:$A,"B")</f>
        <v>0</v>
      </c>
      <c r="V1138">
        <f t="shared" si="278"/>
        <v>0</v>
      </c>
      <c r="W1138">
        <f>SUMIFS([1]库存总量!$G:$G,[1]库存总量!$H:$H,E1138&amp;G1138,[1]库存总量!$A:$A,"K")</f>
        <v>0</v>
      </c>
      <c r="X1138">
        <f t="shared" si="279"/>
        <v>0</v>
      </c>
      <c r="Y1138">
        <f t="shared" si="280"/>
        <v>0</v>
      </c>
      <c r="Z1138">
        <f t="shared" si="281"/>
        <v>0</v>
      </c>
      <c r="AA1138">
        <f>(IF(ISERROR(VLOOKUP(E1138&amp;G1138,'[1]采购入库货量(公司仓库)'!$A:$H,7,FALSE)),0,VLOOKUP(E1138&amp;G1138,'[1]采购入库货量(公司仓库)'!$A:$H,7,FALSE)))*L1138-(IF(ISERROR(VLOOKUP(E1138&amp;G1138,'[1]采购入库货量(公司仓库)'!$A:$H,8,FALSE)),0,VLOOKUP(E1138&amp;G1138,'[1]采购入库货量(公司仓库)'!$A:$H,8,FALSE)))</f>
        <v>0</v>
      </c>
      <c r="AB1138">
        <f>SUMIF([1]销售数据!$B:$B,E1138&amp;G1138,[1]销售数据!$G:$G)</f>
        <v>0</v>
      </c>
      <c r="AC1138">
        <f t="shared" si="282"/>
        <v>0</v>
      </c>
      <c r="AD1138" t="str">
        <f t="shared" si="272"/>
        <v/>
      </c>
      <c r="AE1138">
        <f>SUMIF([1]销售数据!$B:$B,AD1138,[1]销售数据!$L:$L)</f>
        <v>0</v>
      </c>
      <c r="AF1138">
        <f>SUMIF([1]销售数据!$B:$B,AD1138,[1]销售数据!$K:$K)</f>
        <v>0</v>
      </c>
      <c r="AG1138">
        <f>SUMIF([1]销售数据!$B:$B,AD1138,[1]销售数据!$J:$J)</f>
        <v>0</v>
      </c>
      <c r="AH1138">
        <f>SUMIF([1]销售数据!$B:$B,AD1138,[1]销售数据!$I:$I)</f>
        <v>0</v>
      </c>
      <c r="AI1138">
        <f>SUMIF([1]销售数据!$B:$B,AD1138,[1]销售数据!$H:$H)</f>
        <v>0</v>
      </c>
      <c r="AJ1138" s="19">
        <f t="shared" si="283"/>
        <v>0</v>
      </c>
      <c r="AK1138">
        <f>SUMIF([1]发货店铺数!$B:$B,AD1138,[1]发货店铺数!$G:$G)</f>
        <v>0</v>
      </c>
      <c r="AL1138">
        <f>SUMIF([1]销售店铺数!$B:$B,AD1138,[1]销售店铺数!$G:$G)</f>
        <v>0</v>
      </c>
      <c r="AM1138">
        <f>SUMIF([1]上周销售店铺数!$B:$B,AD1138,[1]上周销售店铺数!$G:$G)</f>
        <v>0</v>
      </c>
      <c r="AN1138" s="19">
        <f t="shared" si="284"/>
        <v>0</v>
      </c>
      <c r="AO1138" s="19">
        <f t="shared" si="273"/>
        <v>0</v>
      </c>
      <c r="AP1138" s="19">
        <f t="shared" si="274"/>
        <v>0</v>
      </c>
      <c r="AQ1138" s="11">
        <f t="shared" si="285"/>
        <v>0</v>
      </c>
      <c r="AR1138" s="19">
        <f t="shared" si="286"/>
        <v>0</v>
      </c>
      <c r="AS1138" s="19">
        <f t="shared" si="287"/>
        <v>0</v>
      </c>
    </row>
    <row r="1139" spans="1:45">
      <c r="A1139"/>
      <c r="B1139"/>
      <c r="C1139"/>
      <c r="D1139"/>
      <c r="E1139"/>
      <c r="F1139"/>
      <c r="G1139"/>
      <c r="H1139"/>
      <c r="L1139" s="8"/>
      <c r="M1139" s="8" t="str">
        <f>IF(ISERROR( VLOOKUP(AD1139,'[1]采购入库货量(公司仓库)'!$A:$I,9,FALSE)),"", VLOOKUP(AD1139,'[1]采购入库货量(公司仓库)'!$A:$I,9,FALSE))</f>
        <v/>
      </c>
      <c r="N1139" s="8" t="str">
        <f>IF(ISERROR( VLOOKUP(AD1139,[1]批发上市日期!$A:$F,6,FALSE)),"",  VLOOKUP(AD1139,[1]批发上市日期!$A:$F,6,FALSE))</f>
        <v/>
      </c>
      <c r="O1139" s="11">
        <f>IF(ISERROR(VLOOKUP(E1139&amp;G1139,'[1]采购入库货量(公司仓库)'!$A:$I,7,FALSE)),0,VLOOKUP(E1139&amp;G1139,'[1]采购入库货量(公司仓库)'!$A:$I,7,FALSE))</f>
        <v>0</v>
      </c>
      <c r="P1139">
        <f t="shared" si="275"/>
        <v>0</v>
      </c>
      <c r="Q1139">
        <f>IF(ISERROR(VLOOKUP(E1139&amp;G1139,'[1]采购入库货量(公司仓库)'!$A:$I,8,FALSE)),0,VLOOKUP(E1139&amp;G1139,'[1]采购入库货量(公司仓库)'!$A:$I,8,FALSE))</f>
        <v>0</v>
      </c>
      <c r="R1139" s="11">
        <f t="shared" si="276"/>
        <v>0</v>
      </c>
      <c r="S1139">
        <f>SUMIF([1]库存总量!$H:$H,E1139&amp;G1139,[1]库存总量!$G:$G)</f>
        <v>0</v>
      </c>
      <c r="T1139">
        <f t="shared" si="277"/>
        <v>0</v>
      </c>
      <c r="U1139">
        <f>SUMIFS([1]库存总量!$G:$G,[1]库存总量!$H:$H,E1139&amp;G1139,[1]库存总量!$A:$A,"B")</f>
        <v>0</v>
      </c>
      <c r="V1139">
        <f t="shared" si="278"/>
        <v>0</v>
      </c>
      <c r="W1139">
        <f>SUMIFS([1]库存总量!$G:$G,[1]库存总量!$H:$H,E1139&amp;G1139,[1]库存总量!$A:$A,"K")</f>
        <v>0</v>
      </c>
      <c r="X1139">
        <f t="shared" si="279"/>
        <v>0</v>
      </c>
      <c r="Y1139">
        <f t="shared" si="280"/>
        <v>0</v>
      </c>
      <c r="Z1139">
        <f t="shared" si="281"/>
        <v>0</v>
      </c>
      <c r="AA1139">
        <f>(IF(ISERROR(VLOOKUP(E1139&amp;G1139,'[1]采购入库货量(公司仓库)'!$A:$H,7,FALSE)),0,VLOOKUP(E1139&amp;G1139,'[1]采购入库货量(公司仓库)'!$A:$H,7,FALSE)))*L1139-(IF(ISERROR(VLOOKUP(E1139&amp;G1139,'[1]采购入库货量(公司仓库)'!$A:$H,8,FALSE)),0,VLOOKUP(E1139&amp;G1139,'[1]采购入库货量(公司仓库)'!$A:$H,8,FALSE)))</f>
        <v>0</v>
      </c>
      <c r="AB1139">
        <f>SUMIF([1]销售数据!$B:$B,E1139&amp;G1139,[1]销售数据!$G:$G)</f>
        <v>0</v>
      </c>
      <c r="AC1139">
        <f t="shared" si="282"/>
        <v>0</v>
      </c>
      <c r="AD1139" t="str">
        <f t="shared" si="272"/>
        <v/>
      </c>
      <c r="AE1139">
        <f>SUMIF([1]销售数据!$B:$B,AD1139,[1]销售数据!$L:$L)</f>
        <v>0</v>
      </c>
      <c r="AF1139">
        <f>SUMIF([1]销售数据!$B:$B,AD1139,[1]销售数据!$K:$K)</f>
        <v>0</v>
      </c>
      <c r="AG1139">
        <f>SUMIF([1]销售数据!$B:$B,AD1139,[1]销售数据!$J:$J)</f>
        <v>0</v>
      </c>
      <c r="AH1139">
        <f>SUMIF([1]销售数据!$B:$B,AD1139,[1]销售数据!$I:$I)</f>
        <v>0</v>
      </c>
      <c r="AI1139">
        <f>SUMIF([1]销售数据!$B:$B,AD1139,[1]销售数据!$H:$H)</f>
        <v>0</v>
      </c>
      <c r="AJ1139" s="19">
        <f t="shared" si="283"/>
        <v>0</v>
      </c>
      <c r="AK1139">
        <f>SUMIF([1]发货店铺数!$B:$B,AD1139,[1]发货店铺数!$G:$G)</f>
        <v>0</v>
      </c>
      <c r="AL1139">
        <f>SUMIF([1]销售店铺数!$B:$B,AD1139,[1]销售店铺数!$G:$G)</f>
        <v>0</v>
      </c>
      <c r="AM1139">
        <f>SUMIF([1]上周销售店铺数!$B:$B,AD1139,[1]上周销售店铺数!$G:$G)</f>
        <v>0</v>
      </c>
      <c r="AN1139" s="19">
        <f t="shared" si="284"/>
        <v>0</v>
      </c>
      <c r="AO1139" s="19">
        <f t="shared" si="273"/>
        <v>0</v>
      </c>
      <c r="AP1139" s="19">
        <f t="shared" si="274"/>
        <v>0</v>
      </c>
      <c r="AQ1139" s="11">
        <f t="shared" si="285"/>
        <v>0</v>
      </c>
      <c r="AR1139" s="19">
        <f t="shared" si="286"/>
        <v>0</v>
      </c>
      <c r="AS1139" s="19">
        <f t="shared" si="287"/>
        <v>0</v>
      </c>
    </row>
    <row r="1140" spans="1:45">
      <c r="A1140"/>
      <c r="B1140"/>
      <c r="C1140"/>
      <c r="D1140"/>
      <c r="E1140"/>
      <c r="F1140"/>
      <c r="G1140"/>
      <c r="H1140"/>
      <c r="L1140" s="8"/>
      <c r="M1140" s="8" t="str">
        <f>IF(ISERROR( VLOOKUP(AD1140,'[1]采购入库货量(公司仓库)'!$A:$I,9,FALSE)),"", VLOOKUP(AD1140,'[1]采购入库货量(公司仓库)'!$A:$I,9,FALSE))</f>
        <v/>
      </c>
      <c r="N1140" s="8" t="str">
        <f>IF(ISERROR( VLOOKUP(AD1140,[1]批发上市日期!$A:$F,6,FALSE)),"",  VLOOKUP(AD1140,[1]批发上市日期!$A:$F,6,FALSE))</f>
        <v/>
      </c>
      <c r="O1140" s="11">
        <f>IF(ISERROR(VLOOKUP(E1140&amp;G1140,'[1]采购入库货量(公司仓库)'!$A:$I,7,FALSE)),0,VLOOKUP(E1140&amp;G1140,'[1]采购入库货量(公司仓库)'!$A:$I,7,FALSE))</f>
        <v>0</v>
      </c>
      <c r="P1140">
        <f t="shared" si="275"/>
        <v>0</v>
      </c>
      <c r="Q1140">
        <f>IF(ISERROR(VLOOKUP(E1140&amp;G1140,'[1]采购入库货量(公司仓库)'!$A:$I,8,FALSE)),0,VLOOKUP(E1140&amp;G1140,'[1]采购入库货量(公司仓库)'!$A:$I,8,FALSE))</f>
        <v>0</v>
      </c>
      <c r="R1140" s="11">
        <f t="shared" si="276"/>
        <v>0</v>
      </c>
      <c r="S1140">
        <f>SUMIF([1]库存总量!$H:$H,E1140&amp;G1140,[1]库存总量!$G:$G)</f>
        <v>0</v>
      </c>
      <c r="T1140">
        <f t="shared" si="277"/>
        <v>0</v>
      </c>
      <c r="U1140">
        <f>SUMIFS([1]库存总量!$G:$G,[1]库存总量!$H:$H,E1140&amp;G1140,[1]库存总量!$A:$A,"B")</f>
        <v>0</v>
      </c>
      <c r="V1140">
        <f t="shared" si="278"/>
        <v>0</v>
      </c>
      <c r="W1140">
        <f>SUMIFS([1]库存总量!$G:$G,[1]库存总量!$H:$H,E1140&amp;G1140,[1]库存总量!$A:$A,"K")</f>
        <v>0</v>
      </c>
      <c r="X1140">
        <f t="shared" si="279"/>
        <v>0</v>
      </c>
      <c r="Y1140">
        <f t="shared" si="280"/>
        <v>0</v>
      </c>
      <c r="Z1140">
        <f t="shared" si="281"/>
        <v>0</v>
      </c>
      <c r="AA1140">
        <f>(IF(ISERROR(VLOOKUP(E1140&amp;G1140,'[1]采购入库货量(公司仓库)'!$A:$H,7,FALSE)),0,VLOOKUP(E1140&amp;G1140,'[1]采购入库货量(公司仓库)'!$A:$H,7,FALSE)))*L1140-(IF(ISERROR(VLOOKUP(E1140&amp;G1140,'[1]采购入库货量(公司仓库)'!$A:$H,8,FALSE)),0,VLOOKUP(E1140&amp;G1140,'[1]采购入库货量(公司仓库)'!$A:$H,8,FALSE)))</f>
        <v>0</v>
      </c>
      <c r="AB1140">
        <f>SUMIF([1]销售数据!$B:$B,E1140&amp;G1140,[1]销售数据!$G:$G)</f>
        <v>0</v>
      </c>
      <c r="AC1140">
        <f t="shared" si="282"/>
        <v>0</v>
      </c>
      <c r="AD1140" t="str">
        <f t="shared" si="272"/>
        <v/>
      </c>
      <c r="AE1140">
        <f>SUMIF([1]销售数据!$B:$B,AD1140,[1]销售数据!$L:$L)</f>
        <v>0</v>
      </c>
      <c r="AF1140">
        <f>SUMIF([1]销售数据!$B:$B,AD1140,[1]销售数据!$K:$K)</f>
        <v>0</v>
      </c>
      <c r="AG1140">
        <f>SUMIF([1]销售数据!$B:$B,AD1140,[1]销售数据!$J:$J)</f>
        <v>0</v>
      </c>
      <c r="AH1140">
        <f>SUMIF([1]销售数据!$B:$B,AD1140,[1]销售数据!$I:$I)</f>
        <v>0</v>
      </c>
      <c r="AI1140">
        <f>SUMIF([1]销售数据!$B:$B,AD1140,[1]销售数据!$H:$H)</f>
        <v>0</v>
      </c>
      <c r="AJ1140" s="19">
        <f t="shared" si="283"/>
        <v>0</v>
      </c>
      <c r="AK1140">
        <f>SUMIF([1]发货店铺数!$B:$B,AD1140,[1]发货店铺数!$G:$G)</f>
        <v>0</v>
      </c>
      <c r="AL1140">
        <f>SUMIF([1]销售店铺数!$B:$B,AD1140,[1]销售店铺数!$G:$G)</f>
        <v>0</v>
      </c>
      <c r="AM1140">
        <f>SUMIF([1]上周销售店铺数!$B:$B,AD1140,[1]上周销售店铺数!$G:$G)</f>
        <v>0</v>
      </c>
      <c r="AN1140" s="19">
        <f t="shared" si="284"/>
        <v>0</v>
      </c>
      <c r="AO1140" s="19">
        <f t="shared" si="273"/>
        <v>0</v>
      </c>
      <c r="AP1140" s="19">
        <f t="shared" si="274"/>
        <v>0</v>
      </c>
      <c r="AQ1140" s="11">
        <f t="shared" si="285"/>
        <v>0</v>
      </c>
      <c r="AR1140" s="19">
        <f t="shared" si="286"/>
        <v>0</v>
      </c>
      <c r="AS1140" s="19">
        <f t="shared" si="287"/>
        <v>0</v>
      </c>
    </row>
    <row r="1141" spans="1:45">
      <c r="A1141"/>
      <c r="B1141"/>
      <c r="C1141"/>
      <c r="D1141"/>
      <c r="E1141"/>
      <c r="F1141"/>
      <c r="G1141"/>
      <c r="H1141"/>
      <c r="L1141" s="8"/>
      <c r="M1141" s="8" t="str">
        <f>IF(ISERROR( VLOOKUP(AD1141,'[1]采购入库货量(公司仓库)'!$A:$I,9,FALSE)),"", VLOOKUP(AD1141,'[1]采购入库货量(公司仓库)'!$A:$I,9,FALSE))</f>
        <v/>
      </c>
      <c r="N1141" s="8" t="str">
        <f>IF(ISERROR( VLOOKUP(AD1141,[1]批发上市日期!$A:$F,6,FALSE)),"",  VLOOKUP(AD1141,[1]批发上市日期!$A:$F,6,FALSE))</f>
        <v/>
      </c>
      <c r="O1141" s="11">
        <f>IF(ISERROR(VLOOKUP(E1141&amp;G1141,'[1]采购入库货量(公司仓库)'!$A:$I,7,FALSE)),0,VLOOKUP(E1141&amp;G1141,'[1]采购入库货量(公司仓库)'!$A:$I,7,FALSE))</f>
        <v>0</v>
      </c>
      <c r="P1141">
        <f t="shared" si="275"/>
        <v>0</v>
      </c>
      <c r="Q1141">
        <f>IF(ISERROR(VLOOKUP(E1141&amp;G1141,'[1]采购入库货量(公司仓库)'!$A:$I,8,FALSE)),0,VLOOKUP(E1141&amp;G1141,'[1]采购入库货量(公司仓库)'!$A:$I,8,FALSE))</f>
        <v>0</v>
      </c>
      <c r="R1141" s="11">
        <f t="shared" si="276"/>
        <v>0</v>
      </c>
      <c r="S1141">
        <f>SUMIF([1]库存总量!$H:$H,E1141&amp;G1141,[1]库存总量!$G:$G)</f>
        <v>0</v>
      </c>
      <c r="T1141">
        <f t="shared" si="277"/>
        <v>0</v>
      </c>
      <c r="U1141">
        <f>SUMIFS([1]库存总量!$G:$G,[1]库存总量!$H:$H,E1141&amp;G1141,[1]库存总量!$A:$A,"B")</f>
        <v>0</v>
      </c>
      <c r="V1141">
        <f t="shared" si="278"/>
        <v>0</v>
      </c>
      <c r="W1141">
        <f>SUMIFS([1]库存总量!$G:$G,[1]库存总量!$H:$H,E1141&amp;G1141,[1]库存总量!$A:$A,"K")</f>
        <v>0</v>
      </c>
      <c r="X1141">
        <f t="shared" si="279"/>
        <v>0</v>
      </c>
      <c r="Y1141">
        <f t="shared" si="280"/>
        <v>0</v>
      </c>
      <c r="Z1141">
        <f t="shared" si="281"/>
        <v>0</v>
      </c>
      <c r="AA1141">
        <f>(IF(ISERROR(VLOOKUP(E1141&amp;G1141,'[1]采购入库货量(公司仓库)'!$A:$H,7,FALSE)),0,VLOOKUP(E1141&amp;G1141,'[1]采购入库货量(公司仓库)'!$A:$H,7,FALSE)))*L1141-(IF(ISERROR(VLOOKUP(E1141&amp;G1141,'[1]采购入库货量(公司仓库)'!$A:$H,8,FALSE)),0,VLOOKUP(E1141&amp;G1141,'[1]采购入库货量(公司仓库)'!$A:$H,8,FALSE)))</f>
        <v>0</v>
      </c>
      <c r="AB1141">
        <f>SUMIF([1]销售数据!$B:$B,E1141&amp;G1141,[1]销售数据!$G:$G)</f>
        <v>0</v>
      </c>
      <c r="AC1141">
        <f t="shared" si="282"/>
        <v>0</v>
      </c>
      <c r="AD1141" t="str">
        <f t="shared" si="272"/>
        <v/>
      </c>
      <c r="AE1141">
        <f>SUMIF([1]销售数据!$B:$B,AD1141,[1]销售数据!$L:$L)</f>
        <v>0</v>
      </c>
      <c r="AF1141">
        <f>SUMIF([1]销售数据!$B:$B,AD1141,[1]销售数据!$K:$K)</f>
        <v>0</v>
      </c>
      <c r="AG1141">
        <f>SUMIF([1]销售数据!$B:$B,AD1141,[1]销售数据!$J:$J)</f>
        <v>0</v>
      </c>
      <c r="AH1141">
        <f>SUMIF([1]销售数据!$B:$B,AD1141,[1]销售数据!$I:$I)</f>
        <v>0</v>
      </c>
      <c r="AI1141">
        <f>SUMIF([1]销售数据!$B:$B,AD1141,[1]销售数据!$H:$H)</f>
        <v>0</v>
      </c>
      <c r="AJ1141" s="19">
        <f t="shared" si="283"/>
        <v>0</v>
      </c>
      <c r="AK1141">
        <f>SUMIF([1]发货店铺数!$B:$B,AD1141,[1]发货店铺数!$G:$G)</f>
        <v>0</v>
      </c>
      <c r="AL1141">
        <f>SUMIF([1]销售店铺数!$B:$B,AD1141,[1]销售店铺数!$G:$G)</f>
        <v>0</v>
      </c>
      <c r="AM1141">
        <f>SUMIF([1]上周销售店铺数!$B:$B,AD1141,[1]上周销售店铺数!$G:$G)</f>
        <v>0</v>
      </c>
      <c r="AN1141" s="19">
        <f t="shared" si="284"/>
        <v>0</v>
      </c>
      <c r="AO1141" s="19">
        <f t="shared" si="273"/>
        <v>0</v>
      </c>
      <c r="AP1141" s="19">
        <f t="shared" si="274"/>
        <v>0</v>
      </c>
      <c r="AQ1141" s="11">
        <f t="shared" si="285"/>
        <v>0</v>
      </c>
      <c r="AR1141" s="19">
        <f t="shared" si="286"/>
        <v>0</v>
      </c>
      <c r="AS1141" s="19">
        <f t="shared" si="287"/>
        <v>0</v>
      </c>
    </row>
    <row r="1142" spans="1:45">
      <c r="A1142"/>
      <c r="B1142"/>
      <c r="C1142"/>
      <c r="D1142"/>
      <c r="E1142"/>
      <c r="F1142"/>
      <c r="G1142"/>
      <c r="H1142"/>
      <c r="L1142" s="8"/>
      <c r="M1142" s="8" t="str">
        <f>IF(ISERROR( VLOOKUP(AD1142,'[1]采购入库货量(公司仓库)'!$A:$I,9,FALSE)),"", VLOOKUP(AD1142,'[1]采购入库货量(公司仓库)'!$A:$I,9,FALSE))</f>
        <v/>
      </c>
      <c r="N1142" s="8" t="str">
        <f>IF(ISERROR( VLOOKUP(AD1142,[1]批发上市日期!$A:$F,6,FALSE)),"",  VLOOKUP(AD1142,[1]批发上市日期!$A:$F,6,FALSE))</f>
        <v/>
      </c>
      <c r="O1142" s="11">
        <f>IF(ISERROR(VLOOKUP(E1142&amp;G1142,'[1]采购入库货量(公司仓库)'!$A:$I,7,FALSE)),0,VLOOKUP(E1142&amp;G1142,'[1]采购入库货量(公司仓库)'!$A:$I,7,FALSE))</f>
        <v>0</v>
      </c>
      <c r="P1142">
        <f t="shared" si="275"/>
        <v>0</v>
      </c>
      <c r="Q1142">
        <f>IF(ISERROR(VLOOKUP(E1142&amp;G1142,'[1]采购入库货量(公司仓库)'!$A:$I,8,FALSE)),0,VLOOKUP(E1142&amp;G1142,'[1]采购入库货量(公司仓库)'!$A:$I,8,FALSE))</f>
        <v>0</v>
      </c>
      <c r="R1142" s="11">
        <f t="shared" si="276"/>
        <v>0</v>
      </c>
      <c r="S1142">
        <f>SUMIF([1]库存总量!$H:$H,E1142&amp;G1142,[1]库存总量!$G:$G)</f>
        <v>0</v>
      </c>
      <c r="T1142">
        <f t="shared" si="277"/>
        <v>0</v>
      </c>
      <c r="U1142">
        <f>SUMIFS([1]库存总量!$G:$G,[1]库存总量!$H:$H,E1142&amp;G1142,[1]库存总量!$A:$A,"B")</f>
        <v>0</v>
      </c>
      <c r="V1142">
        <f t="shared" si="278"/>
        <v>0</v>
      </c>
      <c r="W1142">
        <f>SUMIFS([1]库存总量!$G:$G,[1]库存总量!$H:$H,E1142&amp;G1142,[1]库存总量!$A:$A,"K")</f>
        <v>0</v>
      </c>
      <c r="X1142">
        <f t="shared" si="279"/>
        <v>0</v>
      </c>
      <c r="Y1142">
        <f t="shared" si="280"/>
        <v>0</v>
      </c>
      <c r="Z1142">
        <f t="shared" si="281"/>
        <v>0</v>
      </c>
      <c r="AA1142">
        <f>(IF(ISERROR(VLOOKUP(E1142&amp;G1142,'[1]采购入库货量(公司仓库)'!$A:$H,7,FALSE)),0,VLOOKUP(E1142&amp;G1142,'[1]采购入库货量(公司仓库)'!$A:$H,7,FALSE)))*L1142-(IF(ISERROR(VLOOKUP(E1142&amp;G1142,'[1]采购入库货量(公司仓库)'!$A:$H,8,FALSE)),0,VLOOKUP(E1142&amp;G1142,'[1]采购入库货量(公司仓库)'!$A:$H,8,FALSE)))</f>
        <v>0</v>
      </c>
      <c r="AB1142">
        <f>SUMIF([1]销售数据!$B:$B,E1142&amp;G1142,[1]销售数据!$G:$G)</f>
        <v>0</v>
      </c>
      <c r="AC1142">
        <f t="shared" si="282"/>
        <v>0</v>
      </c>
      <c r="AD1142" t="str">
        <f t="shared" si="272"/>
        <v/>
      </c>
      <c r="AE1142">
        <f>SUMIF([1]销售数据!$B:$B,AD1142,[1]销售数据!$L:$L)</f>
        <v>0</v>
      </c>
      <c r="AF1142">
        <f>SUMIF([1]销售数据!$B:$B,AD1142,[1]销售数据!$K:$K)</f>
        <v>0</v>
      </c>
      <c r="AG1142">
        <f>SUMIF([1]销售数据!$B:$B,AD1142,[1]销售数据!$J:$J)</f>
        <v>0</v>
      </c>
      <c r="AH1142">
        <f>SUMIF([1]销售数据!$B:$B,AD1142,[1]销售数据!$I:$I)</f>
        <v>0</v>
      </c>
      <c r="AI1142">
        <f>SUMIF([1]销售数据!$B:$B,AD1142,[1]销售数据!$H:$H)</f>
        <v>0</v>
      </c>
      <c r="AJ1142" s="19">
        <f t="shared" si="283"/>
        <v>0</v>
      </c>
      <c r="AK1142">
        <f>SUMIF([1]发货店铺数!$B:$B,AD1142,[1]发货店铺数!$G:$G)</f>
        <v>0</v>
      </c>
      <c r="AL1142">
        <f>SUMIF([1]销售店铺数!$B:$B,AD1142,[1]销售店铺数!$G:$G)</f>
        <v>0</v>
      </c>
      <c r="AM1142">
        <f>SUMIF([1]上周销售店铺数!$B:$B,AD1142,[1]上周销售店铺数!$G:$G)</f>
        <v>0</v>
      </c>
      <c r="AN1142" s="19">
        <f t="shared" si="284"/>
        <v>0</v>
      </c>
      <c r="AO1142" s="19">
        <f t="shared" si="273"/>
        <v>0</v>
      </c>
      <c r="AP1142" s="19">
        <f t="shared" si="274"/>
        <v>0</v>
      </c>
      <c r="AQ1142" s="11">
        <f t="shared" si="285"/>
        <v>0</v>
      </c>
      <c r="AR1142" s="19">
        <f t="shared" si="286"/>
        <v>0</v>
      </c>
      <c r="AS1142" s="19">
        <f t="shared" si="287"/>
        <v>0</v>
      </c>
    </row>
    <row r="1143" spans="1:45">
      <c r="A1143"/>
      <c r="B1143"/>
      <c r="C1143"/>
      <c r="D1143"/>
      <c r="E1143"/>
      <c r="F1143"/>
      <c r="G1143"/>
      <c r="H1143"/>
      <c r="L1143" s="8"/>
      <c r="M1143" s="8" t="str">
        <f>IF(ISERROR( VLOOKUP(AD1143,'[1]采购入库货量(公司仓库)'!$A:$I,9,FALSE)),"", VLOOKUP(AD1143,'[1]采购入库货量(公司仓库)'!$A:$I,9,FALSE))</f>
        <v/>
      </c>
      <c r="N1143" s="8" t="str">
        <f>IF(ISERROR( VLOOKUP(AD1143,[1]批发上市日期!$A:$F,6,FALSE)),"",  VLOOKUP(AD1143,[1]批发上市日期!$A:$F,6,FALSE))</f>
        <v/>
      </c>
      <c r="O1143" s="11">
        <f>IF(ISERROR(VLOOKUP(E1143&amp;G1143,'[1]采购入库货量(公司仓库)'!$A:$I,7,FALSE)),0,VLOOKUP(E1143&amp;G1143,'[1]采购入库货量(公司仓库)'!$A:$I,7,FALSE))</f>
        <v>0</v>
      </c>
      <c r="P1143">
        <f t="shared" si="275"/>
        <v>0</v>
      </c>
      <c r="Q1143">
        <f>IF(ISERROR(VLOOKUP(E1143&amp;G1143,'[1]采购入库货量(公司仓库)'!$A:$I,8,FALSE)),0,VLOOKUP(E1143&amp;G1143,'[1]采购入库货量(公司仓库)'!$A:$I,8,FALSE))</f>
        <v>0</v>
      </c>
      <c r="R1143" s="11">
        <f t="shared" si="276"/>
        <v>0</v>
      </c>
      <c r="S1143">
        <f>SUMIF([1]库存总量!$H:$H,E1143&amp;G1143,[1]库存总量!$G:$G)</f>
        <v>0</v>
      </c>
      <c r="T1143">
        <f t="shared" si="277"/>
        <v>0</v>
      </c>
      <c r="U1143">
        <f>SUMIFS([1]库存总量!$G:$G,[1]库存总量!$H:$H,E1143&amp;G1143,[1]库存总量!$A:$A,"B")</f>
        <v>0</v>
      </c>
      <c r="V1143">
        <f t="shared" si="278"/>
        <v>0</v>
      </c>
      <c r="W1143">
        <f>SUMIFS([1]库存总量!$G:$G,[1]库存总量!$H:$H,E1143&amp;G1143,[1]库存总量!$A:$A,"K")</f>
        <v>0</v>
      </c>
      <c r="X1143">
        <f t="shared" si="279"/>
        <v>0</v>
      </c>
      <c r="Y1143">
        <f t="shared" si="280"/>
        <v>0</v>
      </c>
      <c r="Z1143">
        <f t="shared" si="281"/>
        <v>0</v>
      </c>
      <c r="AA1143">
        <f>(IF(ISERROR(VLOOKUP(E1143&amp;G1143,'[1]采购入库货量(公司仓库)'!$A:$H,7,FALSE)),0,VLOOKUP(E1143&amp;G1143,'[1]采购入库货量(公司仓库)'!$A:$H,7,FALSE)))*L1143-(IF(ISERROR(VLOOKUP(E1143&amp;G1143,'[1]采购入库货量(公司仓库)'!$A:$H,8,FALSE)),0,VLOOKUP(E1143&amp;G1143,'[1]采购入库货量(公司仓库)'!$A:$H,8,FALSE)))</f>
        <v>0</v>
      </c>
      <c r="AB1143">
        <f>SUMIF([1]销售数据!$B:$B,E1143&amp;G1143,[1]销售数据!$G:$G)</f>
        <v>0</v>
      </c>
      <c r="AC1143">
        <f t="shared" si="282"/>
        <v>0</v>
      </c>
      <c r="AD1143" t="str">
        <f t="shared" si="272"/>
        <v/>
      </c>
      <c r="AE1143">
        <f>SUMIF([1]销售数据!$B:$B,AD1143,[1]销售数据!$L:$L)</f>
        <v>0</v>
      </c>
      <c r="AF1143">
        <f>SUMIF([1]销售数据!$B:$B,AD1143,[1]销售数据!$K:$K)</f>
        <v>0</v>
      </c>
      <c r="AG1143">
        <f>SUMIF([1]销售数据!$B:$B,AD1143,[1]销售数据!$J:$J)</f>
        <v>0</v>
      </c>
      <c r="AH1143">
        <f>SUMIF([1]销售数据!$B:$B,AD1143,[1]销售数据!$I:$I)</f>
        <v>0</v>
      </c>
      <c r="AI1143">
        <f>SUMIF([1]销售数据!$B:$B,AD1143,[1]销售数据!$H:$H)</f>
        <v>0</v>
      </c>
      <c r="AJ1143" s="19">
        <f t="shared" si="283"/>
        <v>0</v>
      </c>
      <c r="AK1143">
        <f>SUMIF([1]发货店铺数!$B:$B,AD1143,[1]发货店铺数!$G:$G)</f>
        <v>0</v>
      </c>
      <c r="AL1143">
        <f>SUMIF([1]销售店铺数!$B:$B,AD1143,[1]销售店铺数!$G:$G)</f>
        <v>0</v>
      </c>
      <c r="AM1143">
        <f>SUMIF([1]上周销售店铺数!$B:$B,AD1143,[1]上周销售店铺数!$G:$G)</f>
        <v>0</v>
      </c>
      <c r="AN1143" s="19">
        <f t="shared" si="284"/>
        <v>0</v>
      </c>
      <c r="AO1143" s="19">
        <f t="shared" si="273"/>
        <v>0</v>
      </c>
      <c r="AP1143" s="19">
        <f t="shared" si="274"/>
        <v>0</v>
      </c>
      <c r="AQ1143" s="11">
        <f t="shared" si="285"/>
        <v>0</v>
      </c>
      <c r="AR1143" s="19">
        <f t="shared" si="286"/>
        <v>0</v>
      </c>
      <c r="AS1143" s="19">
        <f t="shared" si="287"/>
        <v>0</v>
      </c>
    </row>
    <row r="1144" spans="1:45">
      <c r="A1144"/>
      <c r="B1144"/>
      <c r="C1144"/>
      <c r="D1144"/>
      <c r="E1144"/>
      <c r="F1144"/>
      <c r="G1144"/>
      <c r="H1144"/>
      <c r="L1144" s="8"/>
      <c r="M1144" s="8" t="str">
        <f>IF(ISERROR( VLOOKUP(AD1144,'[1]采购入库货量(公司仓库)'!$A:$I,9,FALSE)),"", VLOOKUP(AD1144,'[1]采购入库货量(公司仓库)'!$A:$I,9,FALSE))</f>
        <v/>
      </c>
      <c r="N1144" s="8" t="str">
        <f>IF(ISERROR( VLOOKUP(AD1144,[1]批发上市日期!$A:$F,6,FALSE)),"",  VLOOKUP(AD1144,[1]批发上市日期!$A:$F,6,FALSE))</f>
        <v/>
      </c>
      <c r="O1144" s="11">
        <f>IF(ISERROR(VLOOKUP(E1144&amp;G1144,'[1]采购入库货量(公司仓库)'!$A:$I,7,FALSE)),0,VLOOKUP(E1144&amp;G1144,'[1]采购入库货量(公司仓库)'!$A:$I,7,FALSE))</f>
        <v>0</v>
      </c>
      <c r="P1144">
        <f t="shared" si="275"/>
        <v>0</v>
      </c>
      <c r="Q1144">
        <f>IF(ISERROR(VLOOKUP(E1144&amp;G1144,'[1]采购入库货量(公司仓库)'!$A:$I,8,FALSE)),0,VLOOKUP(E1144&amp;G1144,'[1]采购入库货量(公司仓库)'!$A:$I,8,FALSE))</f>
        <v>0</v>
      </c>
      <c r="R1144" s="11">
        <f t="shared" si="276"/>
        <v>0</v>
      </c>
      <c r="S1144">
        <f>SUMIF([1]库存总量!$H:$H,E1144&amp;G1144,[1]库存总量!$G:$G)</f>
        <v>0</v>
      </c>
      <c r="T1144">
        <f t="shared" si="277"/>
        <v>0</v>
      </c>
      <c r="U1144">
        <f>SUMIFS([1]库存总量!$G:$G,[1]库存总量!$H:$H,E1144&amp;G1144,[1]库存总量!$A:$A,"B")</f>
        <v>0</v>
      </c>
      <c r="V1144">
        <f t="shared" si="278"/>
        <v>0</v>
      </c>
      <c r="W1144">
        <f>SUMIFS([1]库存总量!$G:$G,[1]库存总量!$H:$H,E1144&amp;G1144,[1]库存总量!$A:$A,"K")</f>
        <v>0</v>
      </c>
      <c r="X1144">
        <f t="shared" si="279"/>
        <v>0</v>
      </c>
      <c r="Y1144">
        <f t="shared" si="280"/>
        <v>0</v>
      </c>
      <c r="Z1144">
        <f t="shared" si="281"/>
        <v>0</v>
      </c>
      <c r="AA1144">
        <f>(IF(ISERROR(VLOOKUP(E1144&amp;G1144,'[1]采购入库货量(公司仓库)'!$A:$H,7,FALSE)),0,VLOOKUP(E1144&amp;G1144,'[1]采购入库货量(公司仓库)'!$A:$H,7,FALSE)))*L1144-(IF(ISERROR(VLOOKUP(E1144&amp;G1144,'[1]采购入库货量(公司仓库)'!$A:$H,8,FALSE)),0,VLOOKUP(E1144&amp;G1144,'[1]采购入库货量(公司仓库)'!$A:$H,8,FALSE)))</f>
        <v>0</v>
      </c>
      <c r="AB1144">
        <f>SUMIF([1]销售数据!$B:$B,E1144&amp;G1144,[1]销售数据!$G:$G)</f>
        <v>0</v>
      </c>
      <c r="AC1144">
        <f t="shared" si="282"/>
        <v>0</v>
      </c>
      <c r="AD1144" t="str">
        <f t="shared" si="272"/>
        <v/>
      </c>
      <c r="AE1144">
        <f>SUMIF([1]销售数据!$B:$B,AD1144,[1]销售数据!$L:$L)</f>
        <v>0</v>
      </c>
      <c r="AF1144">
        <f>SUMIF([1]销售数据!$B:$B,AD1144,[1]销售数据!$K:$K)</f>
        <v>0</v>
      </c>
      <c r="AG1144">
        <f>SUMIF([1]销售数据!$B:$B,AD1144,[1]销售数据!$J:$J)</f>
        <v>0</v>
      </c>
      <c r="AH1144">
        <f>SUMIF([1]销售数据!$B:$B,AD1144,[1]销售数据!$I:$I)</f>
        <v>0</v>
      </c>
      <c r="AI1144">
        <f>SUMIF([1]销售数据!$B:$B,AD1144,[1]销售数据!$H:$H)</f>
        <v>0</v>
      </c>
      <c r="AJ1144" s="19">
        <f t="shared" si="283"/>
        <v>0</v>
      </c>
      <c r="AK1144">
        <f>SUMIF([1]发货店铺数!$B:$B,AD1144,[1]发货店铺数!$G:$G)</f>
        <v>0</v>
      </c>
      <c r="AL1144">
        <f>SUMIF([1]销售店铺数!$B:$B,AD1144,[1]销售店铺数!$G:$G)</f>
        <v>0</v>
      </c>
      <c r="AM1144">
        <f>SUMIF([1]上周销售店铺数!$B:$B,AD1144,[1]上周销售店铺数!$G:$G)</f>
        <v>0</v>
      </c>
      <c r="AN1144" s="19">
        <f t="shared" si="284"/>
        <v>0</v>
      </c>
      <c r="AO1144" s="19">
        <f t="shared" si="273"/>
        <v>0</v>
      </c>
      <c r="AP1144" s="19">
        <f t="shared" si="274"/>
        <v>0</v>
      </c>
      <c r="AQ1144" s="11">
        <f t="shared" si="285"/>
        <v>0</v>
      </c>
      <c r="AR1144" s="19">
        <f t="shared" si="286"/>
        <v>0</v>
      </c>
      <c r="AS1144" s="19">
        <f t="shared" si="287"/>
        <v>0</v>
      </c>
    </row>
    <row r="1145" spans="1:45">
      <c r="A1145"/>
      <c r="B1145"/>
      <c r="C1145"/>
      <c r="D1145"/>
      <c r="E1145"/>
      <c r="F1145"/>
      <c r="G1145"/>
      <c r="H1145"/>
      <c r="L1145" s="8"/>
      <c r="M1145" s="8" t="str">
        <f>IF(ISERROR( VLOOKUP(AD1145,'[1]采购入库货量(公司仓库)'!$A:$I,9,FALSE)),"", VLOOKUP(AD1145,'[1]采购入库货量(公司仓库)'!$A:$I,9,FALSE))</f>
        <v/>
      </c>
      <c r="N1145" s="8" t="str">
        <f>IF(ISERROR( VLOOKUP(AD1145,[1]批发上市日期!$A:$F,6,FALSE)),"",  VLOOKUP(AD1145,[1]批发上市日期!$A:$F,6,FALSE))</f>
        <v/>
      </c>
      <c r="O1145" s="11">
        <f>IF(ISERROR(VLOOKUP(E1145&amp;G1145,'[1]采购入库货量(公司仓库)'!$A:$I,7,FALSE)),0,VLOOKUP(E1145&amp;G1145,'[1]采购入库货量(公司仓库)'!$A:$I,7,FALSE))</f>
        <v>0</v>
      </c>
      <c r="P1145">
        <f t="shared" si="275"/>
        <v>0</v>
      </c>
      <c r="Q1145">
        <f>IF(ISERROR(VLOOKUP(E1145&amp;G1145,'[1]采购入库货量(公司仓库)'!$A:$I,8,FALSE)),0,VLOOKUP(E1145&amp;G1145,'[1]采购入库货量(公司仓库)'!$A:$I,8,FALSE))</f>
        <v>0</v>
      </c>
      <c r="R1145" s="11">
        <f t="shared" si="276"/>
        <v>0</v>
      </c>
      <c r="S1145">
        <f>SUMIF([1]库存总量!$H:$H,E1145&amp;G1145,[1]库存总量!$G:$G)</f>
        <v>0</v>
      </c>
      <c r="T1145">
        <f t="shared" si="277"/>
        <v>0</v>
      </c>
      <c r="U1145">
        <f>SUMIFS([1]库存总量!$G:$G,[1]库存总量!$H:$H,E1145&amp;G1145,[1]库存总量!$A:$A,"B")</f>
        <v>0</v>
      </c>
      <c r="V1145">
        <f t="shared" si="278"/>
        <v>0</v>
      </c>
      <c r="W1145">
        <f>SUMIFS([1]库存总量!$G:$G,[1]库存总量!$H:$H,E1145&amp;G1145,[1]库存总量!$A:$A,"K")</f>
        <v>0</v>
      </c>
      <c r="X1145">
        <f t="shared" si="279"/>
        <v>0</v>
      </c>
      <c r="Y1145">
        <f t="shared" si="280"/>
        <v>0</v>
      </c>
      <c r="Z1145">
        <f t="shared" si="281"/>
        <v>0</v>
      </c>
      <c r="AA1145">
        <f>(IF(ISERROR(VLOOKUP(E1145&amp;G1145,'[1]采购入库货量(公司仓库)'!$A:$H,7,FALSE)),0,VLOOKUP(E1145&amp;G1145,'[1]采购入库货量(公司仓库)'!$A:$H,7,FALSE)))*L1145-(IF(ISERROR(VLOOKUP(E1145&amp;G1145,'[1]采购入库货量(公司仓库)'!$A:$H,8,FALSE)),0,VLOOKUP(E1145&amp;G1145,'[1]采购入库货量(公司仓库)'!$A:$H,8,FALSE)))</f>
        <v>0</v>
      </c>
      <c r="AB1145">
        <f>SUMIF([1]销售数据!$B:$B,E1145&amp;G1145,[1]销售数据!$G:$G)</f>
        <v>0</v>
      </c>
      <c r="AC1145">
        <f t="shared" si="282"/>
        <v>0</v>
      </c>
      <c r="AD1145" t="str">
        <f t="shared" si="272"/>
        <v/>
      </c>
      <c r="AE1145">
        <f>SUMIF([1]销售数据!$B:$B,AD1145,[1]销售数据!$L:$L)</f>
        <v>0</v>
      </c>
      <c r="AF1145">
        <f>SUMIF([1]销售数据!$B:$B,AD1145,[1]销售数据!$K:$K)</f>
        <v>0</v>
      </c>
      <c r="AG1145">
        <f>SUMIF([1]销售数据!$B:$B,AD1145,[1]销售数据!$J:$J)</f>
        <v>0</v>
      </c>
      <c r="AH1145">
        <f>SUMIF([1]销售数据!$B:$B,AD1145,[1]销售数据!$I:$I)</f>
        <v>0</v>
      </c>
      <c r="AI1145">
        <f>SUMIF([1]销售数据!$B:$B,AD1145,[1]销售数据!$H:$H)</f>
        <v>0</v>
      </c>
      <c r="AJ1145" s="19">
        <f t="shared" si="283"/>
        <v>0</v>
      </c>
      <c r="AK1145">
        <f>SUMIF([1]发货店铺数!$B:$B,AD1145,[1]发货店铺数!$G:$G)</f>
        <v>0</v>
      </c>
      <c r="AL1145">
        <f>SUMIF([1]销售店铺数!$B:$B,AD1145,[1]销售店铺数!$G:$G)</f>
        <v>0</v>
      </c>
      <c r="AM1145">
        <f>SUMIF([1]上周销售店铺数!$B:$B,AD1145,[1]上周销售店铺数!$G:$G)</f>
        <v>0</v>
      </c>
      <c r="AN1145" s="19">
        <f t="shared" si="284"/>
        <v>0</v>
      </c>
      <c r="AO1145" s="19">
        <f t="shared" si="273"/>
        <v>0</v>
      </c>
      <c r="AP1145" s="19">
        <f t="shared" si="274"/>
        <v>0</v>
      </c>
      <c r="AQ1145" s="11">
        <f t="shared" si="285"/>
        <v>0</v>
      </c>
      <c r="AR1145" s="19">
        <f t="shared" si="286"/>
        <v>0</v>
      </c>
      <c r="AS1145" s="19">
        <f t="shared" si="287"/>
        <v>0</v>
      </c>
    </row>
    <row r="1146" spans="1:45">
      <c r="A1146"/>
      <c r="B1146"/>
      <c r="C1146"/>
      <c r="D1146"/>
      <c r="E1146"/>
      <c r="F1146"/>
      <c r="G1146"/>
      <c r="H1146"/>
      <c r="L1146" s="8"/>
      <c r="M1146" s="8" t="str">
        <f>IF(ISERROR( VLOOKUP(AD1146,'[1]采购入库货量(公司仓库)'!$A:$I,9,FALSE)),"", VLOOKUP(AD1146,'[1]采购入库货量(公司仓库)'!$A:$I,9,FALSE))</f>
        <v/>
      </c>
      <c r="N1146" s="8" t="str">
        <f>IF(ISERROR( VLOOKUP(AD1146,[1]批发上市日期!$A:$F,6,FALSE)),"",  VLOOKUP(AD1146,[1]批发上市日期!$A:$F,6,FALSE))</f>
        <v/>
      </c>
      <c r="O1146" s="11">
        <f>IF(ISERROR(VLOOKUP(E1146&amp;G1146,'[1]采购入库货量(公司仓库)'!$A:$I,7,FALSE)),0,VLOOKUP(E1146&amp;G1146,'[1]采购入库货量(公司仓库)'!$A:$I,7,FALSE))</f>
        <v>0</v>
      </c>
      <c r="P1146">
        <f t="shared" si="275"/>
        <v>0</v>
      </c>
      <c r="Q1146">
        <f>IF(ISERROR(VLOOKUP(E1146&amp;G1146,'[1]采购入库货量(公司仓库)'!$A:$I,8,FALSE)),0,VLOOKUP(E1146&amp;G1146,'[1]采购入库货量(公司仓库)'!$A:$I,8,FALSE))</f>
        <v>0</v>
      </c>
      <c r="R1146" s="11">
        <f t="shared" si="276"/>
        <v>0</v>
      </c>
      <c r="S1146">
        <f>SUMIF([1]库存总量!$H:$H,E1146&amp;G1146,[1]库存总量!$G:$G)</f>
        <v>0</v>
      </c>
      <c r="T1146">
        <f t="shared" si="277"/>
        <v>0</v>
      </c>
      <c r="U1146">
        <f>SUMIFS([1]库存总量!$G:$G,[1]库存总量!$H:$H,E1146&amp;G1146,[1]库存总量!$A:$A,"B")</f>
        <v>0</v>
      </c>
      <c r="V1146">
        <f t="shared" si="278"/>
        <v>0</v>
      </c>
      <c r="W1146">
        <f>SUMIFS([1]库存总量!$G:$G,[1]库存总量!$H:$H,E1146&amp;G1146,[1]库存总量!$A:$A,"K")</f>
        <v>0</v>
      </c>
      <c r="X1146">
        <f t="shared" si="279"/>
        <v>0</v>
      </c>
      <c r="Y1146">
        <f t="shared" si="280"/>
        <v>0</v>
      </c>
      <c r="Z1146">
        <f t="shared" si="281"/>
        <v>0</v>
      </c>
      <c r="AA1146">
        <f>(IF(ISERROR(VLOOKUP(E1146&amp;G1146,'[1]采购入库货量(公司仓库)'!$A:$H,7,FALSE)),0,VLOOKUP(E1146&amp;G1146,'[1]采购入库货量(公司仓库)'!$A:$H,7,FALSE)))*L1146-(IF(ISERROR(VLOOKUP(E1146&amp;G1146,'[1]采购入库货量(公司仓库)'!$A:$H,8,FALSE)),0,VLOOKUP(E1146&amp;G1146,'[1]采购入库货量(公司仓库)'!$A:$H,8,FALSE)))</f>
        <v>0</v>
      </c>
      <c r="AB1146">
        <f>SUMIF([1]销售数据!$B:$B,E1146&amp;G1146,[1]销售数据!$G:$G)</f>
        <v>0</v>
      </c>
      <c r="AC1146">
        <f t="shared" si="282"/>
        <v>0</v>
      </c>
      <c r="AD1146" t="str">
        <f t="shared" si="272"/>
        <v/>
      </c>
      <c r="AE1146">
        <f>SUMIF([1]销售数据!$B:$B,AD1146,[1]销售数据!$L:$L)</f>
        <v>0</v>
      </c>
      <c r="AF1146">
        <f>SUMIF([1]销售数据!$B:$B,AD1146,[1]销售数据!$K:$K)</f>
        <v>0</v>
      </c>
      <c r="AG1146">
        <f>SUMIF([1]销售数据!$B:$B,AD1146,[1]销售数据!$J:$J)</f>
        <v>0</v>
      </c>
      <c r="AH1146">
        <f>SUMIF([1]销售数据!$B:$B,AD1146,[1]销售数据!$I:$I)</f>
        <v>0</v>
      </c>
      <c r="AI1146">
        <f>SUMIF([1]销售数据!$B:$B,AD1146,[1]销售数据!$H:$H)</f>
        <v>0</v>
      </c>
      <c r="AJ1146" s="19">
        <f t="shared" si="283"/>
        <v>0</v>
      </c>
      <c r="AK1146">
        <f>SUMIF([1]发货店铺数!$B:$B,AD1146,[1]发货店铺数!$G:$G)</f>
        <v>0</v>
      </c>
      <c r="AL1146">
        <f>SUMIF([1]销售店铺数!$B:$B,AD1146,[1]销售店铺数!$G:$G)</f>
        <v>0</v>
      </c>
      <c r="AM1146">
        <f>SUMIF([1]上周销售店铺数!$B:$B,AD1146,[1]上周销售店铺数!$G:$G)</f>
        <v>0</v>
      </c>
      <c r="AN1146" s="19">
        <f t="shared" si="284"/>
        <v>0</v>
      </c>
      <c r="AO1146" s="19">
        <f t="shared" si="273"/>
        <v>0</v>
      </c>
      <c r="AP1146" s="19">
        <f t="shared" si="274"/>
        <v>0</v>
      </c>
      <c r="AQ1146" s="11">
        <f t="shared" si="285"/>
        <v>0</v>
      </c>
      <c r="AR1146" s="19">
        <f t="shared" si="286"/>
        <v>0</v>
      </c>
      <c r="AS1146" s="19">
        <f t="shared" si="287"/>
        <v>0</v>
      </c>
    </row>
    <row r="1147" spans="1:45">
      <c r="A1147"/>
      <c r="B1147"/>
      <c r="C1147"/>
      <c r="D1147"/>
      <c r="E1147"/>
      <c r="F1147"/>
      <c r="G1147"/>
      <c r="H1147"/>
      <c r="L1147" s="8"/>
      <c r="M1147" s="8" t="str">
        <f>IF(ISERROR( VLOOKUP(AD1147,'[1]采购入库货量(公司仓库)'!$A:$I,9,FALSE)),"", VLOOKUP(AD1147,'[1]采购入库货量(公司仓库)'!$A:$I,9,FALSE))</f>
        <v/>
      </c>
      <c r="N1147" s="8" t="str">
        <f>IF(ISERROR( VLOOKUP(AD1147,[1]批发上市日期!$A:$F,6,FALSE)),"",  VLOOKUP(AD1147,[1]批发上市日期!$A:$F,6,FALSE))</f>
        <v/>
      </c>
      <c r="O1147" s="11">
        <f>IF(ISERROR(VLOOKUP(E1147&amp;G1147,'[1]采购入库货量(公司仓库)'!$A:$I,7,FALSE)),0,VLOOKUP(E1147&amp;G1147,'[1]采购入库货量(公司仓库)'!$A:$I,7,FALSE))</f>
        <v>0</v>
      </c>
      <c r="P1147">
        <f t="shared" si="275"/>
        <v>0</v>
      </c>
      <c r="Q1147">
        <f>IF(ISERROR(VLOOKUP(E1147&amp;G1147,'[1]采购入库货量(公司仓库)'!$A:$I,8,FALSE)),0,VLOOKUP(E1147&amp;G1147,'[1]采购入库货量(公司仓库)'!$A:$I,8,FALSE))</f>
        <v>0</v>
      </c>
      <c r="R1147" s="11">
        <f t="shared" si="276"/>
        <v>0</v>
      </c>
      <c r="S1147">
        <f>SUMIF([1]库存总量!$H:$H,E1147&amp;G1147,[1]库存总量!$G:$G)</f>
        <v>0</v>
      </c>
      <c r="T1147">
        <f t="shared" si="277"/>
        <v>0</v>
      </c>
      <c r="U1147">
        <f>SUMIFS([1]库存总量!$G:$G,[1]库存总量!$H:$H,E1147&amp;G1147,[1]库存总量!$A:$A,"B")</f>
        <v>0</v>
      </c>
      <c r="V1147">
        <f t="shared" si="278"/>
        <v>0</v>
      </c>
      <c r="W1147">
        <f>SUMIFS([1]库存总量!$G:$G,[1]库存总量!$H:$H,E1147&amp;G1147,[1]库存总量!$A:$A,"K")</f>
        <v>0</v>
      </c>
      <c r="X1147">
        <f t="shared" si="279"/>
        <v>0</v>
      </c>
      <c r="Y1147">
        <f t="shared" si="280"/>
        <v>0</v>
      </c>
      <c r="Z1147">
        <f t="shared" si="281"/>
        <v>0</v>
      </c>
      <c r="AA1147">
        <f>(IF(ISERROR(VLOOKUP(E1147&amp;G1147,'[1]采购入库货量(公司仓库)'!$A:$H,7,FALSE)),0,VLOOKUP(E1147&amp;G1147,'[1]采购入库货量(公司仓库)'!$A:$H,7,FALSE)))*L1147-(IF(ISERROR(VLOOKUP(E1147&amp;G1147,'[1]采购入库货量(公司仓库)'!$A:$H,8,FALSE)),0,VLOOKUP(E1147&amp;G1147,'[1]采购入库货量(公司仓库)'!$A:$H,8,FALSE)))</f>
        <v>0</v>
      </c>
      <c r="AB1147">
        <f>SUMIF([1]销售数据!$B:$B,E1147&amp;G1147,[1]销售数据!$G:$G)</f>
        <v>0</v>
      </c>
      <c r="AC1147">
        <f t="shared" si="282"/>
        <v>0</v>
      </c>
      <c r="AD1147" t="str">
        <f t="shared" si="272"/>
        <v/>
      </c>
      <c r="AE1147">
        <f>SUMIF([1]销售数据!$B:$B,AD1147,[1]销售数据!$L:$L)</f>
        <v>0</v>
      </c>
      <c r="AF1147">
        <f>SUMIF([1]销售数据!$B:$B,AD1147,[1]销售数据!$K:$K)</f>
        <v>0</v>
      </c>
      <c r="AG1147">
        <f>SUMIF([1]销售数据!$B:$B,AD1147,[1]销售数据!$J:$J)</f>
        <v>0</v>
      </c>
      <c r="AH1147">
        <f>SUMIF([1]销售数据!$B:$B,AD1147,[1]销售数据!$I:$I)</f>
        <v>0</v>
      </c>
      <c r="AI1147">
        <f>SUMIF([1]销售数据!$B:$B,AD1147,[1]销售数据!$H:$H)</f>
        <v>0</v>
      </c>
      <c r="AJ1147" s="19">
        <f t="shared" si="283"/>
        <v>0</v>
      </c>
      <c r="AK1147">
        <f>SUMIF([1]发货店铺数!$B:$B,AD1147,[1]发货店铺数!$G:$G)</f>
        <v>0</v>
      </c>
      <c r="AL1147">
        <f>SUMIF([1]销售店铺数!$B:$B,AD1147,[1]销售店铺数!$G:$G)</f>
        <v>0</v>
      </c>
      <c r="AM1147">
        <f>SUMIF([1]上周销售店铺数!$B:$B,AD1147,[1]上周销售店铺数!$G:$G)</f>
        <v>0</v>
      </c>
      <c r="AN1147" s="19">
        <f t="shared" si="284"/>
        <v>0</v>
      </c>
      <c r="AO1147" s="19">
        <f t="shared" si="273"/>
        <v>0</v>
      </c>
      <c r="AP1147" s="19">
        <f t="shared" si="274"/>
        <v>0</v>
      </c>
      <c r="AQ1147" s="11">
        <f t="shared" si="285"/>
        <v>0</v>
      </c>
      <c r="AR1147" s="19">
        <f t="shared" si="286"/>
        <v>0</v>
      </c>
      <c r="AS1147" s="19">
        <f t="shared" si="287"/>
        <v>0</v>
      </c>
    </row>
    <row r="1148" spans="1:45">
      <c r="A1148"/>
      <c r="B1148"/>
      <c r="C1148"/>
      <c r="D1148"/>
      <c r="E1148"/>
      <c r="F1148"/>
      <c r="G1148"/>
      <c r="H1148"/>
      <c r="L1148" s="8"/>
      <c r="M1148" s="8" t="str">
        <f>IF(ISERROR( VLOOKUP(AD1148,'[1]采购入库货量(公司仓库)'!$A:$I,9,FALSE)),"", VLOOKUP(AD1148,'[1]采购入库货量(公司仓库)'!$A:$I,9,FALSE))</f>
        <v/>
      </c>
      <c r="N1148" s="8" t="str">
        <f>IF(ISERROR( VLOOKUP(AD1148,[1]批发上市日期!$A:$F,6,FALSE)),"",  VLOOKUP(AD1148,[1]批发上市日期!$A:$F,6,FALSE))</f>
        <v/>
      </c>
      <c r="O1148" s="11">
        <f>IF(ISERROR(VLOOKUP(E1148&amp;G1148,'[1]采购入库货量(公司仓库)'!$A:$I,7,FALSE)),0,VLOOKUP(E1148&amp;G1148,'[1]采购入库货量(公司仓库)'!$A:$I,7,FALSE))</f>
        <v>0</v>
      </c>
      <c r="P1148">
        <f t="shared" si="275"/>
        <v>0</v>
      </c>
      <c r="Q1148">
        <f>IF(ISERROR(VLOOKUP(E1148&amp;G1148,'[1]采购入库货量(公司仓库)'!$A:$I,8,FALSE)),0,VLOOKUP(E1148&amp;G1148,'[1]采购入库货量(公司仓库)'!$A:$I,8,FALSE))</f>
        <v>0</v>
      </c>
      <c r="R1148" s="11">
        <f t="shared" si="276"/>
        <v>0</v>
      </c>
      <c r="S1148">
        <f>SUMIF([1]库存总量!$H:$H,E1148&amp;G1148,[1]库存总量!$G:$G)</f>
        <v>0</v>
      </c>
      <c r="T1148">
        <f t="shared" si="277"/>
        <v>0</v>
      </c>
      <c r="U1148">
        <f>SUMIFS([1]库存总量!$G:$G,[1]库存总量!$H:$H,E1148&amp;G1148,[1]库存总量!$A:$A,"B")</f>
        <v>0</v>
      </c>
      <c r="V1148">
        <f t="shared" si="278"/>
        <v>0</v>
      </c>
      <c r="W1148">
        <f>SUMIFS([1]库存总量!$G:$G,[1]库存总量!$H:$H,E1148&amp;G1148,[1]库存总量!$A:$A,"K")</f>
        <v>0</v>
      </c>
      <c r="X1148">
        <f t="shared" si="279"/>
        <v>0</v>
      </c>
      <c r="Y1148">
        <f t="shared" si="280"/>
        <v>0</v>
      </c>
      <c r="Z1148">
        <f t="shared" si="281"/>
        <v>0</v>
      </c>
      <c r="AA1148">
        <f>(IF(ISERROR(VLOOKUP(E1148&amp;G1148,'[1]采购入库货量(公司仓库)'!$A:$H,7,FALSE)),0,VLOOKUP(E1148&amp;G1148,'[1]采购入库货量(公司仓库)'!$A:$H,7,FALSE)))*L1148-(IF(ISERROR(VLOOKUP(E1148&amp;G1148,'[1]采购入库货量(公司仓库)'!$A:$H,8,FALSE)),0,VLOOKUP(E1148&amp;G1148,'[1]采购入库货量(公司仓库)'!$A:$H,8,FALSE)))</f>
        <v>0</v>
      </c>
      <c r="AB1148">
        <f>SUMIF([1]销售数据!$B:$B,E1148&amp;G1148,[1]销售数据!$G:$G)</f>
        <v>0</v>
      </c>
      <c r="AC1148">
        <f t="shared" si="282"/>
        <v>0</v>
      </c>
      <c r="AD1148" t="str">
        <f t="shared" si="272"/>
        <v/>
      </c>
      <c r="AE1148">
        <f>SUMIF([1]销售数据!$B:$B,AD1148,[1]销售数据!$L:$L)</f>
        <v>0</v>
      </c>
      <c r="AF1148">
        <f>SUMIF([1]销售数据!$B:$B,AD1148,[1]销售数据!$K:$K)</f>
        <v>0</v>
      </c>
      <c r="AG1148">
        <f>SUMIF([1]销售数据!$B:$B,AD1148,[1]销售数据!$J:$J)</f>
        <v>0</v>
      </c>
      <c r="AH1148">
        <f>SUMIF([1]销售数据!$B:$B,AD1148,[1]销售数据!$I:$I)</f>
        <v>0</v>
      </c>
      <c r="AI1148">
        <f>SUMIF([1]销售数据!$B:$B,AD1148,[1]销售数据!$H:$H)</f>
        <v>0</v>
      </c>
      <c r="AJ1148" s="19">
        <f t="shared" si="283"/>
        <v>0</v>
      </c>
      <c r="AK1148">
        <f>SUMIF([1]发货店铺数!$B:$B,AD1148,[1]发货店铺数!$G:$G)</f>
        <v>0</v>
      </c>
      <c r="AL1148">
        <f>SUMIF([1]销售店铺数!$B:$B,AD1148,[1]销售店铺数!$G:$G)</f>
        <v>0</v>
      </c>
      <c r="AM1148">
        <f>SUMIF([1]上周销售店铺数!$B:$B,AD1148,[1]上周销售店铺数!$G:$G)</f>
        <v>0</v>
      </c>
      <c r="AN1148" s="19">
        <f t="shared" si="284"/>
        <v>0</v>
      </c>
      <c r="AO1148" s="19">
        <f t="shared" si="273"/>
        <v>0</v>
      </c>
      <c r="AP1148" s="19">
        <f t="shared" si="274"/>
        <v>0</v>
      </c>
      <c r="AQ1148" s="11">
        <f t="shared" si="285"/>
        <v>0</v>
      </c>
      <c r="AR1148" s="19">
        <f t="shared" si="286"/>
        <v>0</v>
      </c>
      <c r="AS1148" s="19">
        <f t="shared" si="287"/>
        <v>0</v>
      </c>
    </row>
    <row r="1149" spans="1:45">
      <c r="A1149"/>
      <c r="B1149"/>
      <c r="C1149"/>
      <c r="D1149"/>
      <c r="E1149"/>
      <c r="F1149"/>
      <c r="G1149"/>
      <c r="H1149"/>
      <c r="L1149" s="8"/>
      <c r="M1149" s="8" t="str">
        <f>IF(ISERROR( VLOOKUP(AD1149,'[1]采购入库货量(公司仓库)'!$A:$I,9,FALSE)),"", VLOOKUP(AD1149,'[1]采购入库货量(公司仓库)'!$A:$I,9,FALSE))</f>
        <v/>
      </c>
      <c r="N1149" s="8" t="str">
        <f>IF(ISERROR( VLOOKUP(AD1149,[1]批发上市日期!$A:$F,6,FALSE)),"",  VLOOKUP(AD1149,[1]批发上市日期!$A:$F,6,FALSE))</f>
        <v/>
      </c>
      <c r="O1149" s="11">
        <f>IF(ISERROR(VLOOKUP(E1149&amp;G1149,'[1]采购入库货量(公司仓库)'!$A:$I,7,FALSE)),0,VLOOKUP(E1149&amp;G1149,'[1]采购入库货量(公司仓库)'!$A:$I,7,FALSE))</f>
        <v>0</v>
      </c>
      <c r="P1149">
        <f t="shared" si="275"/>
        <v>0</v>
      </c>
      <c r="Q1149">
        <f>IF(ISERROR(VLOOKUP(E1149&amp;G1149,'[1]采购入库货量(公司仓库)'!$A:$I,8,FALSE)),0,VLOOKUP(E1149&amp;G1149,'[1]采购入库货量(公司仓库)'!$A:$I,8,FALSE))</f>
        <v>0</v>
      </c>
      <c r="R1149" s="11">
        <f t="shared" si="276"/>
        <v>0</v>
      </c>
      <c r="S1149">
        <f>SUMIF([1]库存总量!$H:$H,E1149&amp;G1149,[1]库存总量!$G:$G)</f>
        <v>0</v>
      </c>
      <c r="T1149">
        <f t="shared" si="277"/>
        <v>0</v>
      </c>
      <c r="U1149">
        <f>SUMIFS([1]库存总量!$G:$G,[1]库存总量!$H:$H,E1149&amp;G1149,[1]库存总量!$A:$A,"B")</f>
        <v>0</v>
      </c>
      <c r="V1149">
        <f t="shared" si="278"/>
        <v>0</v>
      </c>
      <c r="W1149">
        <f>SUMIFS([1]库存总量!$G:$G,[1]库存总量!$H:$H,E1149&amp;G1149,[1]库存总量!$A:$A,"K")</f>
        <v>0</v>
      </c>
      <c r="X1149">
        <f t="shared" si="279"/>
        <v>0</v>
      </c>
      <c r="Y1149">
        <f t="shared" si="280"/>
        <v>0</v>
      </c>
      <c r="Z1149">
        <f t="shared" si="281"/>
        <v>0</v>
      </c>
      <c r="AA1149">
        <f>(IF(ISERROR(VLOOKUP(E1149&amp;G1149,'[1]采购入库货量(公司仓库)'!$A:$H,7,FALSE)),0,VLOOKUP(E1149&amp;G1149,'[1]采购入库货量(公司仓库)'!$A:$H,7,FALSE)))*L1149-(IF(ISERROR(VLOOKUP(E1149&amp;G1149,'[1]采购入库货量(公司仓库)'!$A:$H,8,FALSE)),0,VLOOKUP(E1149&amp;G1149,'[1]采购入库货量(公司仓库)'!$A:$H,8,FALSE)))</f>
        <v>0</v>
      </c>
      <c r="AB1149">
        <f>SUMIF([1]销售数据!$B:$B,E1149&amp;G1149,[1]销售数据!$G:$G)</f>
        <v>0</v>
      </c>
      <c r="AC1149">
        <f t="shared" si="282"/>
        <v>0</v>
      </c>
      <c r="AD1149" t="str">
        <f t="shared" si="272"/>
        <v/>
      </c>
      <c r="AE1149">
        <f>SUMIF([1]销售数据!$B:$B,AD1149,[1]销售数据!$L:$L)</f>
        <v>0</v>
      </c>
      <c r="AF1149">
        <f>SUMIF([1]销售数据!$B:$B,AD1149,[1]销售数据!$K:$K)</f>
        <v>0</v>
      </c>
      <c r="AG1149">
        <f>SUMIF([1]销售数据!$B:$B,AD1149,[1]销售数据!$J:$J)</f>
        <v>0</v>
      </c>
      <c r="AH1149">
        <f>SUMIF([1]销售数据!$B:$B,AD1149,[1]销售数据!$I:$I)</f>
        <v>0</v>
      </c>
      <c r="AI1149">
        <f>SUMIF([1]销售数据!$B:$B,AD1149,[1]销售数据!$H:$H)</f>
        <v>0</v>
      </c>
      <c r="AJ1149" s="19">
        <f t="shared" si="283"/>
        <v>0</v>
      </c>
      <c r="AK1149">
        <f>SUMIF([1]发货店铺数!$B:$B,AD1149,[1]发货店铺数!$G:$G)</f>
        <v>0</v>
      </c>
      <c r="AL1149">
        <f>SUMIF([1]销售店铺数!$B:$B,AD1149,[1]销售店铺数!$G:$G)</f>
        <v>0</v>
      </c>
      <c r="AM1149">
        <f>SUMIF([1]上周销售店铺数!$B:$B,AD1149,[1]上周销售店铺数!$G:$G)</f>
        <v>0</v>
      </c>
      <c r="AN1149" s="19">
        <f t="shared" si="284"/>
        <v>0</v>
      </c>
      <c r="AO1149" s="19">
        <f t="shared" si="273"/>
        <v>0</v>
      </c>
      <c r="AP1149" s="19">
        <f t="shared" si="274"/>
        <v>0</v>
      </c>
      <c r="AQ1149" s="11">
        <f t="shared" si="285"/>
        <v>0</v>
      </c>
      <c r="AR1149" s="19">
        <f t="shared" si="286"/>
        <v>0</v>
      </c>
      <c r="AS1149" s="19">
        <f t="shared" si="287"/>
        <v>0</v>
      </c>
    </row>
    <row r="1150" spans="1:45">
      <c r="A1150"/>
      <c r="B1150"/>
      <c r="C1150"/>
      <c r="D1150"/>
      <c r="E1150"/>
      <c r="F1150"/>
      <c r="G1150"/>
      <c r="H1150"/>
      <c r="L1150" s="8"/>
      <c r="M1150" s="8" t="str">
        <f>IF(ISERROR( VLOOKUP(AD1150,'[1]采购入库货量(公司仓库)'!$A:$I,9,FALSE)),"", VLOOKUP(AD1150,'[1]采购入库货量(公司仓库)'!$A:$I,9,FALSE))</f>
        <v/>
      </c>
      <c r="N1150" s="8" t="str">
        <f>IF(ISERROR( VLOOKUP(AD1150,[1]批发上市日期!$A:$F,6,FALSE)),"",  VLOOKUP(AD1150,[1]批发上市日期!$A:$F,6,FALSE))</f>
        <v/>
      </c>
      <c r="O1150" s="11">
        <f>IF(ISERROR(VLOOKUP(E1150&amp;G1150,'[1]采购入库货量(公司仓库)'!$A:$I,7,FALSE)),0,VLOOKUP(E1150&amp;G1150,'[1]采购入库货量(公司仓库)'!$A:$I,7,FALSE))</f>
        <v>0</v>
      </c>
      <c r="P1150">
        <f t="shared" si="275"/>
        <v>0</v>
      </c>
      <c r="Q1150">
        <f>IF(ISERROR(VLOOKUP(E1150&amp;G1150,'[1]采购入库货量(公司仓库)'!$A:$I,8,FALSE)),0,VLOOKUP(E1150&amp;G1150,'[1]采购入库货量(公司仓库)'!$A:$I,8,FALSE))</f>
        <v>0</v>
      </c>
      <c r="R1150" s="11">
        <f t="shared" si="276"/>
        <v>0</v>
      </c>
      <c r="S1150">
        <f>SUMIF([1]库存总量!$H:$H,E1150&amp;G1150,[1]库存总量!$G:$G)</f>
        <v>0</v>
      </c>
      <c r="T1150">
        <f t="shared" si="277"/>
        <v>0</v>
      </c>
      <c r="U1150">
        <f>SUMIFS([1]库存总量!$G:$G,[1]库存总量!$H:$H,E1150&amp;G1150,[1]库存总量!$A:$A,"B")</f>
        <v>0</v>
      </c>
      <c r="V1150">
        <f t="shared" si="278"/>
        <v>0</v>
      </c>
      <c r="W1150">
        <f>SUMIFS([1]库存总量!$G:$G,[1]库存总量!$H:$H,E1150&amp;G1150,[1]库存总量!$A:$A,"K")</f>
        <v>0</v>
      </c>
      <c r="X1150">
        <f t="shared" si="279"/>
        <v>0</v>
      </c>
      <c r="Y1150">
        <f t="shared" si="280"/>
        <v>0</v>
      </c>
      <c r="Z1150">
        <f t="shared" si="281"/>
        <v>0</v>
      </c>
      <c r="AA1150">
        <f>(IF(ISERROR(VLOOKUP(E1150&amp;G1150,'[1]采购入库货量(公司仓库)'!$A:$H,7,FALSE)),0,VLOOKUP(E1150&amp;G1150,'[1]采购入库货量(公司仓库)'!$A:$H,7,FALSE)))*L1150-(IF(ISERROR(VLOOKUP(E1150&amp;G1150,'[1]采购入库货量(公司仓库)'!$A:$H,8,FALSE)),0,VLOOKUP(E1150&amp;G1150,'[1]采购入库货量(公司仓库)'!$A:$H,8,FALSE)))</f>
        <v>0</v>
      </c>
      <c r="AB1150">
        <f>SUMIF([1]销售数据!$B:$B,E1150&amp;G1150,[1]销售数据!$G:$G)</f>
        <v>0</v>
      </c>
      <c r="AC1150">
        <f t="shared" si="282"/>
        <v>0</v>
      </c>
      <c r="AD1150" t="str">
        <f t="shared" si="272"/>
        <v/>
      </c>
      <c r="AE1150">
        <f>SUMIF([1]销售数据!$B:$B,AD1150,[1]销售数据!$L:$L)</f>
        <v>0</v>
      </c>
      <c r="AF1150">
        <f>SUMIF([1]销售数据!$B:$B,AD1150,[1]销售数据!$K:$K)</f>
        <v>0</v>
      </c>
      <c r="AG1150">
        <f>SUMIF([1]销售数据!$B:$B,AD1150,[1]销售数据!$J:$J)</f>
        <v>0</v>
      </c>
      <c r="AH1150">
        <f>SUMIF([1]销售数据!$B:$B,AD1150,[1]销售数据!$I:$I)</f>
        <v>0</v>
      </c>
      <c r="AI1150">
        <f>SUMIF([1]销售数据!$B:$B,AD1150,[1]销售数据!$H:$H)</f>
        <v>0</v>
      </c>
      <c r="AJ1150" s="19">
        <f t="shared" si="283"/>
        <v>0</v>
      </c>
      <c r="AK1150">
        <f>SUMIF([1]发货店铺数!$B:$B,AD1150,[1]发货店铺数!$G:$G)</f>
        <v>0</v>
      </c>
      <c r="AL1150">
        <f>SUMIF([1]销售店铺数!$B:$B,AD1150,[1]销售店铺数!$G:$G)</f>
        <v>0</v>
      </c>
      <c r="AM1150">
        <f>SUMIF([1]上周销售店铺数!$B:$B,AD1150,[1]上周销售店铺数!$G:$G)</f>
        <v>0</v>
      </c>
      <c r="AN1150" s="19">
        <f t="shared" si="284"/>
        <v>0</v>
      </c>
      <c r="AO1150" s="19">
        <f t="shared" si="273"/>
        <v>0</v>
      </c>
      <c r="AP1150" s="19">
        <f t="shared" si="274"/>
        <v>0</v>
      </c>
      <c r="AQ1150" s="11">
        <f t="shared" si="285"/>
        <v>0</v>
      </c>
      <c r="AR1150" s="19">
        <f t="shared" si="286"/>
        <v>0</v>
      </c>
      <c r="AS1150" s="19">
        <f t="shared" si="287"/>
        <v>0</v>
      </c>
    </row>
    <row r="1151" spans="1:45">
      <c r="A1151"/>
      <c r="B1151"/>
      <c r="C1151"/>
      <c r="D1151"/>
      <c r="E1151"/>
      <c r="F1151"/>
      <c r="G1151"/>
      <c r="H1151"/>
      <c r="L1151" s="8"/>
      <c r="M1151" s="8" t="str">
        <f>IF(ISERROR( VLOOKUP(AD1151,'[1]采购入库货量(公司仓库)'!$A:$I,9,FALSE)),"", VLOOKUP(AD1151,'[1]采购入库货量(公司仓库)'!$A:$I,9,FALSE))</f>
        <v/>
      </c>
      <c r="N1151" s="8" t="str">
        <f>IF(ISERROR( VLOOKUP(AD1151,[1]批发上市日期!$A:$F,6,FALSE)),"",  VLOOKUP(AD1151,[1]批发上市日期!$A:$F,6,FALSE))</f>
        <v/>
      </c>
      <c r="O1151" s="11">
        <f>IF(ISERROR(VLOOKUP(E1151&amp;G1151,'[1]采购入库货量(公司仓库)'!$A:$I,7,FALSE)),0,VLOOKUP(E1151&amp;G1151,'[1]采购入库货量(公司仓库)'!$A:$I,7,FALSE))</f>
        <v>0</v>
      </c>
      <c r="P1151">
        <f t="shared" si="275"/>
        <v>0</v>
      </c>
      <c r="Q1151">
        <f>IF(ISERROR(VLOOKUP(E1151&amp;G1151,'[1]采购入库货量(公司仓库)'!$A:$I,8,FALSE)),0,VLOOKUP(E1151&amp;G1151,'[1]采购入库货量(公司仓库)'!$A:$I,8,FALSE))</f>
        <v>0</v>
      </c>
      <c r="R1151" s="11">
        <f t="shared" si="276"/>
        <v>0</v>
      </c>
      <c r="S1151">
        <f>SUMIF([1]库存总量!$H:$H,E1151&amp;G1151,[1]库存总量!$G:$G)</f>
        <v>0</v>
      </c>
      <c r="T1151">
        <f t="shared" si="277"/>
        <v>0</v>
      </c>
      <c r="U1151">
        <f>SUMIFS([1]库存总量!$G:$G,[1]库存总量!$H:$H,E1151&amp;G1151,[1]库存总量!$A:$A,"B")</f>
        <v>0</v>
      </c>
      <c r="V1151">
        <f t="shared" si="278"/>
        <v>0</v>
      </c>
      <c r="W1151">
        <f>SUMIFS([1]库存总量!$G:$G,[1]库存总量!$H:$H,E1151&amp;G1151,[1]库存总量!$A:$A,"K")</f>
        <v>0</v>
      </c>
      <c r="X1151">
        <f t="shared" si="279"/>
        <v>0</v>
      </c>
      <c r="Y1151">
        <f t="shared" si="280"/>
        <v>0</v>
      </c>
      <c r="Z1151">
        <f t="shared" si="281"/>
        <v>0</v>
      </c>
      <c r="AA1151">
        <f>(IF(ISERROR(VLOOKUP(E1151&amp;G1151,'[1]采购入库货量(公司仓库)'!$A:$H,7,FALSE)),0,VLOOKUP(E1151&amp;G1151,'[1]采购入库货量(公司仓库)'!$A:$H,7,FALSE)))*L1151-(IF(ISERROR(VLOOKUP(E1151&amp;G1151,'[1]采购入库货量(公司仓库)'!$A:$H,8,FALSE)),0,VLOOKUP(E1151&amp;G1151,'[1]采购入库货量(公司仓库)'!$A:$H,8,FALSE)))</f>
        <v>0</v>
      </c>
      <c r="AB1151">
        <f>SUMIF([1]销售数据!$B:$B,E1151&amp;G1151,[1]销售数据!$G:$G)</f>
        <v>0</v>
      </c>
      <c r="AC1151">
        <f t="shared" si="282"/>
        <v>0</v>
      </c>
      <c r="AD1151" t="str">
        <f t="shared" si="272"/>
        <v/>
      </c>
      <c r="AE1151">
        <f>SUMIF([1]销售数据!$B:$B,AD1151,[1]销售数据!$L:$L)</f>
        <v>0</v>
      </c>
      <c r="AF1151">
        <f>SUMIF([1]销售数据!$B:$B,AD1151,[1]销售数据!$K:$K)</f>
        <v>0</v>
      </c>
      <c r="AG1151">
        <f>SUMIF([1]销售数据!$B:$B,AD1151,[1]销售数据!$J:$J)</f>
        <v>0</v>
      </c>
      <c r="AH1151">
        <f>SUMIF([1]销售数据!$B:$B,AD1151,[1]销售数据!$I:$I)</f>
        <v>0</v>
      </c>
      <c r="AI1151">
        <f>SUMIF([1]销售数据!$B:$B,AD1151,[1]销售数据!$H:$H)</f>
        <v>0</v>
      </c>
      <c r="AJ1151" s="19">
        <f t="shared" si="283"/>
        <v>0</v>
      </c>
      <c r="AK1151">
        <f>SUMIF([1]发货店铺数!$B:$B,AD1151,[1]发货店铺数!$G:$G)</f>
        <v>0</v>
      </c>
      <c r="AL1151">
        <f>SUMIF([1]销售店铺数!$B:$B,AD1151,[1]销售店铺数!$G:$G)</f>
        <v>0</v>
      </c>
      <c r="AM1151">
        <f>SUMIF([1]上周销售店铺数!$B:$B,AD1151,[1]上周销售店铺数!$G:$G)</f>
        <v>0</v>
      </c>
      <c r="AN1151" s="19">
        <f t="shared" si="284"/>
        <v>0</v>
      </c>
      <c r="AO1151" s="19">
        <f t="shared" si="273"/>
        <v>0</v>
      </c>
      <c r="AP1151" s="19">
        <f t="shared" si="274"/>
        <v>0</v>
      </c>
      <c r="AQ1151" s="11">
        <f t="shared" si="285"/>
        <v>0</v>
      </c>
      <c r="AR1151" s="19">
        <f t="shared" si="286"/>
        <v>0</v>
      </c>
      <c r="AS1151" s="19">
        <f t="shared" si="287"/>
        <v>0</v>
      </c>
    </row>
    <row r="1152" spans="1:45">
      <c r="A1152"/>
      <c r="B1152"/>
      <c r="C1152"/>
      <c r="D1152"/>
      <c r="E1152"/>
      <c r="F1152"/>
      <c r="G1152"/>
      <c r="H1152"/>
      <c r="L1152" s="8"/>
      <c r="M1152" s="8" t="str">
        <f>IF(ISERROR( VLOOKUP(AD1152,'[1]采购入库货量(公司仓库)'!$A:$I,9,FALSE)),"", VLOOKUP(AD1152,'[1]采购入库货量(公司仓库)'!$A:$I,9,FALSE))</f>
        <v/>
      </c>
      <c r="N1152" s="8" t="str">
        <f>IF(ISERROR( VLOOKUP(AD1152,[1]批发上市日期!$A:$F,6,FALSE)),"",  VLOOKUP(AD1152,[1]批发上市日期!$A:$F,6,FALSE))</f>
        <v/>
      </c>
      <c r="O1152" s="11">
        <f>IF(ISERROR(VLOOKUP(E1152&amp;G1152,'[1]采购入库货量(公司仓库)'!$A:$I,7,FALSE)),0,VLOOKUP(E1152&amp;G1152,'[1]采购入库货量(公司仓库)'!$A:$I,7,FALSE))</f>
        <v>0</v>
      </c>
      <c r="P1152">
        <f t="shared" si="275"/>
        <v>0</v>
      </c>
      <c r="Q1152">
        <f>IF(ISERROR(VLOOKUP(E1152&amp;G1152,'[1]采购入库货量(公司仓库)'!$A:$I,8,FALSE)),0,VLOOKUP(E1152&amp;G1152,'[1]采购入库货量(公司仓库)'!$A:$I,8,FALSE))</f>
        <v>0</v>
      </c>
      <c r="R1152" s="11">
        <f t="shared" si="276"/>
        <v>0</v>
      </c>
      <c r="S1152">
        <f>SUMIF([1]库存总量!$H:$H,E1152&amp;G1152,[1]库存总量!$G:$G)</f>
        <v>0</v>
      </c>
      <c r="T1152">
        <f t="shared" si="277"/>
        <v>0</v>
      </c>
      <c r="U1152">
        <f>SUMIFS([1]库存总量!$G:$G,[1]库存总量!$H:$H,E1152&amp;G1152,[1]库存总量!$A:$A,"B")</f>
        <v>0</v>
      </c>
      <c r="V1152">
        <f t="shared" si="278"/>
        <v>0</v>
      </c>
      <c r="W1152">
        <f>SUMIFS([1]库存总量!$G:$G,[1]库存总量!$H:$H,E1152&amp;G1152,[1]库存总量!$A:$A,"K")</f>
        <v>0</v>
      </c>
      <c r="X1152">
        <f t="shared" si="279"/>
        <v>0</v>
      </c>
      <c r="Y1152">
        <f t="shared" si="280"/>
        <v>0</v>
      </c>
      <c r="Z1152">
        <f t="shared" si="281"/>
        <v>0</v>
      </c>
      <c r="AA1152">
        <f>(IF(ISERROR(VLOOKUP(E1152&amp;G1152,'[1]采购入库货量(公司仓库)'!$A:$H,7,FALSE)),0,VLOOKUP(E1152&amp;G1152,'[1]采购入库货量(公司仓库)'!$A:$H,7,FALSE)))*L1152-(IF(ISERROR(VLOOKUP(E1152&amp;G1152,'[1]采购入库货量(公司仓库)'!$A:$H,8,FALSE)),0,VLOOKUP(E1152&amp;G1152,'[1]采购入库货量(公司仓库)'!$A:$H,8,FALSE)))</f>
        <v>0</v>
      </c>
      <c r="AB1152">
        <f>SUMIF([1]销售数据!$B:$B,E1152&amp;G1152,[1]销售数据!$G:$G)</f>
        <v>0</v>
      </c>
      <c r="AC1152">
        <f t="shared" si="282"/>
        <v>0</v>
      </c>
      <c r="AD1152" t="str">
        <f t="shared" si="272"/>
        <v/>
      </c>
      <c r="AE1152">
        <f>SUMIF([1]销售数据!$B:$B,AD1152,[1]销售数据!$L:$L)</f>
        <v>0</v>
      </c>
      <c r="AF1152">
        <f>SUMIF([1]销售数据!$B:$B,AD1152,[1]销售数据!$K:$K)</f>
        <v>0</v>
      </c>
      <c r="AG1152">
        <f>SUMIF([1]销售数据!$B:$B,AD1152,[1]销售数据!$J:$J)</f>
        <v>0</v>
      </c>
      <c r="AH1152">
        <f>SUMIF([1]销售数据!$B:$B,AD1152,[1]销售数据!$I:$I)</f>
        <v>0</v>
      </c>
      <c r="AI1152">
        <f>SUMIF([1]销售数据!$B:$B,AD1152,[1]销售数据!$H:$H)</f>
        <v>0</v>
      </c>
      <c r="AJ1152" s="19">
        <f t="shared" si="283"/>
        <v>0</v>
      </c>
      <c r="AK1152">
        <f>SUMIF([1]发货店铺数!$B:$B,AD1152,[1]发货店铺数!$G:$G)</f>
        <v>0</v>
      </c>
      <c r="AL1152">
        <f>SUMIF([1]销售店铺数!$B:$B,AD1152,[1]销售店铺数!$G:$G)</f>
        <v>0</v>
      </c>
      <c r="AM1152">
        <f>SUMIF([1]上周销售店铺数!$B:$B,AD1152,[1]上周销售店铺数!$G:$G)</f>
        <v>0</v>
      </c>
      <c r="AN1152" s="19">
        <f t="shared" si="284"/>
        <v>0</v>
      </c>
      <c r="AO1152" s="19">
        <f t="shared" si="273"/>
        <v>0</v>
      </c>
      <c r="AP1152" s="19">
        <f t="shared" si="274"/>
        <v>0</v>
      </c>
      <c r="AQ1152" s="11">
        <f t="shared" si="285"/>
        <v>0</v>
      </c>
      <c r="AR1152" s="19">
        <f t="shared" si="286"/>
        <v>0</v>
      </c>
      <c r="AS1152" s="19">
        <f t="shared" si="287"/>
        <v>0</v>
      </c>
    </row>
    <row r="1153" spans="1:45">
      <c r="A1153"/>
      <c r="B1153"/>
      <c r="C1153"/>
      <c r="D1153"/>
      <c r="E1153"/>
      <c r="F1153"/>
      <c r="G1153"/>
      <c r="H1153"/>
      <c r="L1153" s="8"/>
      <c r="M1153" s="8" t="str">
        <f>IF(ISERROR( VLOOKUP(AD1153,'[1]采购入库货量(公司仓库)'!$A:$I,9,FALSE)),"", VLOOKUP(AD1153,'[1]采购入库货量(公司仓库)'!$A:$I,9,FALSE))</f>
        <v/>
      </c>
      <c r="N1153" s="8" t="str">
        <f>IF(ISERROR( VLOOKUP(AD1153,[1]批发上市日期!$A:$F,6,FALSE)),"",  VLOOKUP(AD1153,[1]批发上市日期!$A:$F,6,FALSE))</f>
        <v/>
      </c>
      <c r="O1153" s="11">
        <f>IF(ISERROR(VLOOKUP(E1153&amp;G1153,'[1]采购入库货量(公司仓库)'!$A:$I,7,FALSE)),0,VLOOKUP(E1153&amp;G1153,'[1]采购入库货量(公司仓库)'!$A:$I,7,FALSE))</f>
        <v>0</v>
      </c>
      <c r="P1153">
        <f t="shared" si="275"/>
        <v>0</v>
      </c>
      <c r="Q1153">
        <f>IF(ISERROR(VLOOKUP(E1153&amp;G1153,'[1]采购入库货量(公司仓库)'!$A:$I,8,FALSE)),0,VLOOKUP(E1153&amp;G1153,'[1]采购入库货量(公司仓库)'!$A:$I,8,FALSE))</f>
        <v>0</v>
      </c>
      <c r="R1153" s="11">
        <f t="shared" si="276"/>
        <v>0</v>
      </c>
      <c r="S1153">
        <f>SUMIF([1]库存总量!$H:$H,E1153&amp;G1153,[1]库存总量!$G:$G)</f>
        <v>0</v>
      </c>
      <c r="T1153">
        <f t="shared" si="277"/>
        <v>0</v>
      </c>
      <c r="U1153">
        <f>SUMIFS([1]库存总量!$G:$G,[1]库存总量!$H:$H,E1153&amp;G1153,[1]库存总量!$A:$A,"B")</f>
        <v>0</v>
      </c>
      <c r="V1153">
        <f t="shared" si="278"/>
        <v>0</v>
      </c>
      <c r="W1153">
        <f>SUMIFS([1]库存总量!$G:$G,[1]库存总量!$H:$H,E1153&amp;G1153,[1]库存总量!$A:$A,"K")</f>
        <v>0</v>
      </c>
      <c r="X1153">
        <f t="shared" si="279"/>
        <v>0</v>
      </c>
      <c r="Y1153">
        <f t="shared" si="280"/>
        <v>0</v>
      </c>
      <c r="Z1153">
        <f t="shared" si="281"/>
        <v>0</v>
      </c>
      <c r="AA1153">
        <f>(IF(ISERROR(VLOOKUP(E1153&amp;G1153,'[1]采购入库货量(公司仓库)'!$A:$H,7,FALSE)),0,VLOOKUP(E1153&amp;G1153,'[1]采购入库货量(公司仓库)'!$A:$H,7,FALSE)))*L1153-(IF(ISERROR(VLOOKUP(E1153&amp;G1153,'[1]采购入库货量(公司仓库)'!$A:$H,8,FALSE)),0,VLOOKUP(E1153&amp;G1153,'[1]采购入库货量(公司仓库)'!$A:$H,8,FALSE)))</f>
        <v>0</v>
      </c>
      <c r="AB1153">
        <f>SUMIF([1]销售数据!$B:$B,E1153&amp;G1153,[1]销售数据!$G:$G)</f>
        <v>0</v>
      </c>
      <c r="AC1153">
        <f t="shared" si="282"/>
        <v>0</v>
      </c>
      <c r="AD1153" t="str">
        <f t="shared" si="272"/>
        <v/>
      </c>
      <c r="AE1153">
        <f>SUMIF([1]销售数据!$B:$B,AD1153,[1]销售数据!$L:$L)</f>
        <v>0</v>
      </c>
      <c r="AF1153">
        <f>SUMIF([1]销售数据!$B:$B,AD1153,[1]销售数据!$K:$K)</f>
        <v>0</v>
      </c>
      <c r="AG1153">
        <f>SUMIF([1]销售数据!$B:$B,AD1153,[1]销售数据!$J:$J)</f>
        <v>0</v>
      </c>
      <c r="AH1153">
        <f>SUMIF([1]销售数据!$B:$B,AD1153,[1]销售数据!$I:$I)</f>
        <v>0</v>
      </c>
      <c r="AI1153">
        <f>SUMIF([1]销售数据!$B:$B,AD1153,[1]销售数据!$H:$H)</f>
        <v>0</v>
      </c>
      <c r="AJ1153" s="19">
        <f t="shared" si="283"/>
        <v>0</v>
      </c>
      <c r="AK1153">
        <f>SUMIF([1]发货店铺数!$B:$B,AD1153,[1]发货店铺数!$G:$G)</f>
        <v>0</v>
      </c>
      <c r="AL1153">
        <f>SUMIF([1]销售店铺数!$B:$B,AD1153,[1]销售店铺数!$G:$G)</f>
        <v>0</v>
      </c>
      <c r="AM1153">
        <f>SUMIF([1]上周销售店铺数!$B:$B,AD1153,[1]上周销售店铺数!$G:$G)</f>
        <v>0</v>
      </c>
      <c r="AN1153" s="19">
        <f t="shared" si="284"/>
        <v>0</v>
      </c>
      <c r="AO1153" s="19">
        <f t="shared" si="273"/>
        <v>0</v>
      </c>
      <c r="AP1153" s="19">
        <f t="shared" si="274"/>
        <v>0</v>
      </c>
      <c r="AQ1153" s="11">
        <f t="shared" si="285"/>
        <v>0</v>
      </c>
      <c r="AR1153" s="19">
        <f t="shared" si="286"/>
        <v>0</v>
      </c>
      <c r="AS1153" s="19">
        <f t="shared" si="287"/>
        <v>0</v>
      </c>
    </row>
    <row r="1154" spans="1:45">
      <c r="A1154"/>
      <c r="B1154"/>
      <c r="C1154"/>
      <c r="D1154"/>
      <c r="E1154"/>
      <c r="F1154"/>
      <c r="G1154"/>
      <c r="H1154"/>
      <c r="L1154" s="8"/>
      <c r="M1154" s="8" t="str">
        <f>IF(ISERROR( VLOOKUP(AD1154,'[1]采购入库货量(公司仓库)'!$A:$I,9,FALSE)),"", VLOOKUP(AD1154,'[1]采购入库货量(公司仓库)'!$A:$I,9,FALSE))</f>
        <v/>
      </c>
      <c r="N1154" s="8" t="str">
        <f>IF(ISERROR( VLOOKUP(AD1154,[1]批发上市日期!$A:$F,6,FALSE)),"",  VLOOKUP(AD1154,[1]批发上市日期!$A:$F,6,FALSE))</f>
        <v/>
      </c>
      <c r="O1154" s="11">
        <f>IF(ISERROR(VLOOKUP(E1154&amp;G1154,'[1]采购入库货量(公司仓库)'!$A:$I,7,FALSE)),0,VLOOKUP(E1154&amp;G1154,'[1]采购入库货量(公司仓库)'!$A:$I,7,FALSE))</f>
        <v>0</v>
      </c>
      <c r="P1154">
        <f t="shared" si="275"/>
        <v>0</v>
      </c>
      <c r="Q1154">
        <f>IF(ISERROR(VLOOKUP(E1154&amp;G1154,'[1]采购入库货量(公司仓库)'!$A:$I,8,FALSE)),0,VLOOKUP(E1154&amp;G1154,'[1]采购入库货量(公司仓库)'!$A:$I,8,FALSE))</f>
        <v>0</v>
      </c>
      <c r="R1154" s="11">
        <f t="shared" si="276"/>
        <v>0</v>
      </c>
      <c r="S1154">
        <f>SUMIF([1]库存总量!$H:$H,E1154&amp;G1154,[1]库存总量!$G:$G)</f>
        <v>0</v>
      </c>
      <c r="T1154">
        <f t="shared" si="277"/>
        <v>0</v>
      </c>
      <c r="U1154">
        <f>SUMIFS([1]库存总量!$G:$G,[1]库存总量!$H:$H,E1154&amp;G1154,[1]库存总量!$A:$A,"B")</f>
        <v>0</v>
      </c>
      <c r="V1154">
        <f t="shared" si="278"/>
        <v>0</v>
      </c>
      <c r="W1154">
        <f>SUMIFS([1]库存总量!$G:$G,[1]库存总量!$H:$H,E1154&amp;G1154,[1]库存总量!$A:$A,"K")</f>
        <v>0</v>
      </c>
      <c r="X1154">
        <f t="shared" si="279"/>
        <v>0</v>
      </c>
      <c r="Y1154">
        <f t="shared" si="280"/>
        <v>0</v>
      </c>
      <c r="Z1154">
        <f t="shared" si="281"/>
        <v>0</v>
      </c>
      <c r="AA1154">
        <f>(IF(ISERROR(VLOOKUP(E1154&amp;G1154,'[1]采购入库货量(公司仓库)'!$A:$H,7,FALSE)),0,VLOOKUP(E1154&amp;G1154,'[1]采购入库货量(公司仓库)'!$A:$H,7,FALSE)))*L1154-(IF(ISERROR(VLOOKUP(E1154&amp;G1154,'[1]采购入库货量(公司仓库)'!$A:$H,8,FALSE)),0,VLOOKUP(E1154&amp;G1154,'[1]采购入库货量(公司仓库)'!$A:$H,8,FALSE)))</f>
        <v>0</v>
      </c>
      <c r="AB1154">
        <f>SUMIF([1]销售数据!$B:$B,E1154&amp;G1154,[1]销售数据!$G:$G)</f>
        <v>0</v>
      </c>
      <c r="AC1154">
        <f t="shared" si="282"/>
        <v>0</v>
      </c>
      <c r="AD1154" t="str">
        <f t="shared" si="272"/>
        <v/>
      </c>
      <c r="AE1154">
        <f>SUMIF([1]销售数据!$B:$B,AD1154,[1]销售数据!$L:$L)</f>
        <v>0</v>
      </c>
      <c r="AF1154">
        <f>SUMIF([1]销售数据!$B:$B,AD1154,[1]销售数据!$K:$K)</f>
        <v>0</v>
      </c>
      <c r="AG1154">
        <f>SUMIF([1]销售数据!$B:$B,AD1154,[1]销售数据!$J:$J)</f>
        <v>0</v>
      </c>
      <c r="AH1154">
        <f>SUMIF([1]销售数据!$B:$B,AD1154,[1]销售数据!$I:$I)</f>
        <v>0</v>
      </c>
      <c r="AI1154">
        <f>SUMIF([1]销售数据!$B:$B,AD1154,[1]销售数据!$H:$H)</f>
        <v>0</v>
      </c>
      <c r="AJ1154" s="19">
        <f t="shared" si="283"/>
        <v>0</v>
      </c>
      <c r="AK1154">
        <f>SUMIF([1]发货店铺数!$B:$B,AD1154,[1]发货店铺数!$G:$G)</f>
        <v>0</v>
      </c>
      <c r="AL1154">
        <f>SUMIF([1]销售店铺数!$B:$B,AD1154,[1]销售店铺数!$G:$G)</f>
        <v>0</v>
      </c>
      <c r="AM1154">
        <f>SUMIF([1]上周销售店铺数!$B:$B,AD1154,[1]上周销售店铺数!$G:$G)</f>
        <v>0</v>
      </c>
      <c r="AN1154" s="19">
        <f t="shared" si="284"/>
        <v>0</v>
      </c>
      <c r="AO1154" s="19">
        <f t="shared" si="273"/>
        <v>0</v>
      </c>
      <c r="AP1154" s="19">
        <f t="shared" si="274"/>
        <v>0</v>
      </c>
      <c r="AQ1154" s="11">
        <f t="shared" si="285"/>
        <v>0</v>
      </c>
      <c r="AR1154" s="19">
        <f t="shared" si="286"/>
        <v>0</v>
      </c>
      <c r="AS1154" s="19">
        <f t="shared" si="287"/>
        <v>0</v>
      </c>
    </row>
    <row r="1155" spans="1:45">
      <c r="A1155"/>
      <c r="B1155"/>
      <c r="C1155"/>
      <c r="D1155"/>
      <c r="E1155"/>
      <c r="F1155"/>
      <c r="G1155"/>
      <c r="H1155"/>
      <c r="L1155" s="8"/>
      <c r="M1155" s="8" t="str">
        <f>IF(ISERROR( VLOOKUP(AD1155,'[1]采购入库货量(公司仓库)'!$A:$I,9,FALSE)),"", VLOOKUP(AD1155,'[1]采购入库货量(公司仓库)'!$A:$I,9,FALSE))</f>
        <v/>
      </c>
      <c r="N1155" s="8" t="str">
        <f>IF(ISERROR( VLOOKUP(AD1155,[1]批发上市日期!$A:$F,6,FALSE)),"",  VLOOKUP(AD1155,[1]批发上市日期!$A:$F,6,FALSE))</f>
        <v/>
      </c>
      <c r="O1155" s="11">
        <f>IF(ISERROR(VLOOKUP(E1155&amp;G1155,'[1]采购入库货量(公司仓库)'!$A:$I,7,FALSE)),0,VLOOKUP(E1155&amp;G1155,'[1]采购入库货量(公司仓库)'!$A:$I,7,FALSE))</f>
        <v>0</v>
      </c>
      <c r="P1155">
        <f t="shared" si="275"/>
        <v>0</v>
      </c>
      <c r="Q1155">
        <f>IF(ISERROR(VLOOKUP(E1155&amp;G1155,'[1]采购入库货量(公司仓库)'!$A:$I,8,FALSE)),0,VLOOKUP(E1155&amp;G1155,'[1]采购入库货量(公司仓库)'!$A:$I,8,FALSE))</f>
        <v>0</v>
      </c>
      <c r="R1155" s="11">
        <f t="shared" si="276"/>
        <v>0</v>
      </c>
      <c r="S1155">
        <f>SUMIF([1]库存总量!$H:$H,E1155&amp;G1155,[1]库存总量!$G:$G)</f>
        <v>0</v>
      </c>
      <c r="T1155">
        <f t="shared" si="277"/>
        <v>0</v>
      </c>
      <c r="U1155">
        <f>SUMIFS([1]库存总量!$G:$G,[1]库存总量!$H:$H,E1155&amp;G1155,[1]库存总量!$A:$A,"B")</f>
        <v>0</v>
      </c>
      <c r="V1155">
        <f t="shared" si="278"/>
        <v>0</v>
      </c>
      <c r="W1155">
        <f>SUMIFS([1]库存总量!$G:$G,[1]库存总量!$H:$H,E1155&amp;G1155,[1]库存总量!$A:$A,"K")</f>
        <v>0</v>
      </c>
      <c r="X1155">
        <f t="shared" si="279"/>
        <v>0</v>
      </c>
      <c r="Y1155">
        <f t="shared" si="280"/>
        <v>0</v>
      </c>
      <c r="Z1155">
        <f t="shared" si="281"/>
        <v>0</v>
      </c>
      <c r="AA1155">
        <f>(IF(ISERROR(VLOOKUP(E1155&amp;G1155,'[1]采购入库货量(公司仓库)'!$A:$H,7,FALSE)),0,VLOOKUP(E1155&amp;G1155,'[1]采购入库货量(公司仓库)'!$A:$H,7,FALSE)))*L1155-(IF(ISERROR(VLOOKUP(E1155&amp;G1155,'[1]采购入库货量(公司仓库)'!$A:$H,8,FALSE)),0,VLOOKUP(E1155&amp;G1155,'[1]采购入库货量(公司仓库)'!$A:$H,8,FALSE)))</f>
        <v>0</v>
      </c>
      <c r="AB1155">
        <f>SUMIF([1]销售数据!$B:$B,E1155&amp;G1155,[1]销售数据!$G:$G)</f>
        <v>0</v>
      </c>
      <c r="AC1155">
        <f t="shared" si="282"/>
        <v>0</v>
      </c>
      <c r="AD1155" t="str">
        <f t="shared" si="272"/>
        <v/>
      </c>
      <c r="AE1155">
        <f>SUMIF([1]销售数据!$B:$B,AD1155,[1]销售数据!$L:$L)</f>
        <v>0</v>
      </c>
      <c r="AF1155">
        <f>SUMIF([1]销售数据!$B:$B,AD1155,[1]销售数据!$K:$K)</f>
        <v>0</v>
      </c>
      <c r="AG1155">
        <f>SUMIF([1]销售数据!$B:$B,AD1155,[1]销售数据!$J:$J)</f>
        <v>0</v>
      </c>
      <c r="AH1155">
        <f>SUMIF([1]销售数据!$B:$B,AD1155,[1]销售数据!$I:$I)</f>
        <v>0</v>
      </c>
      <c r="AI1155">
        <f>SUMIF([1]销售数据!$B:$B,AD1155,[1]销售数据!$H:$H)</f>
        <v>0</v>
      </c>
      <c r="AJ1155" s="19">
        <f t="shared" si="283"/>
        <v>0</v>
      </c>
      <c r="AK1155">
        <f>SUMIF([1]发货店铺数!$B:$B,AD1155,[1]发货店铺数!$G:$G)</f>
        <v>0</v>
      </c>
      <c r="AL1155">
        <f>SUMIF([1]销售店铺数!$B:$B,AD1155,[1]销售店铺数!$G:$G)</f>
        <v>0</v>
      </c>
      <c r="AM1155">
        <f>SUMIF([1]上周销售店铺数!$B:$B,AD1155,[1]上周销售店铺数!$G:$G)</f>
        <v>0</v>
      </c>
      <c r="AN1155" s="19">
        <f t="shared" si="284"/>
        <v>0</v>
      </c>
      <c r="AO1155" s="19">
        <f t="shared" si="273"/>
        <v>0</v>
      </c>
      <c r="AP1155" s="19">
        <f t="shared" si="274"/>
        <v>0</v>
      </c>
      <c r="AQ1155" s="11">
        <f t="shared" si="285"/>
        <v>0</v>
      </c>
      <c r="AR1155" s="19">
        <f t="shared" si="286"/>
        <v>0</v>
      </c>
      <c r="AS1155" s="19">
        <f t="shared" si="287"/>
        <v>0</v>
      </c>
    </row>
    <row r="1156" spans="1:45">
      <c r="A1156"/>
      <c r="B1156"/>
      <c r="C1156"/>
      <c r="D1156"/>
      <c r="E1156"/>
      <c r="F1156"/>
      <c r="G1156"/>
      <c r="H1156"/>
      <c r="L1156" s="8"/>
      <c r="M1156" s="8" t="str">
        <f>IF(ISERROR( VLOOKUP(AD1156,'[1]采购入库货量(公司仓库)'!$A:$I,9,FALSE)),"", VLOOKUP(AD1156,'[1]采购入库货量(公司仓库)'!$A:$I,9,FALSE))</f>
        <v/>
      </c>
      <c r="N1156" s="8" t="str">
        <f>IF(ISERROR( VLOOKUP(AD1156,[1]批发上市日期!$A:$F,6,FALSE)),"",  VLOOKUP(AD1156,[1]批发上市日期!$A:$F,6,FALSE))</f>
        <v/>
      </c>
      <c r="O1156" s="11">
        <f>IF(ISERROR(VLOOKUP(E1156&amp;G1156,'[1]采购入库货量(公司仓库)'!$A:$I,7,FALSE)),0,VLOOKUP(E1156&amp;G1156,'[1]采购入库货量(公司仓库)'!$A:$I,7,FALSE))</f>
        <v>0</v>
      </c>
      <c r="P1156">
        <f t="shared" si="275"/>
        <v>0</v>
      </c>
      <c r="Q1156">
        <f>IF(ISERROR(VLOOKUP(E1156&amp;G1156,'[1]采购入库货量(公司仓库)'!$A:$I,8,FALSE)),0,VLOOKUP(E1156&amp;G1156,'[1]采购入库货量(公司仓库)'!$A:$I,8,FALSE))</f>
        <v>0</v>
      </c>
      <c r="R1156" s="11">
        <f t="shared" si="276"/>
        <v>0</v>
      </c>
      <c r="S1156">
        <f>SUMIF([1]库存总量!$H:$H,E1156&amp;G1156,[1]库存总量!$G:$G)</f>
        <v>0</v>
      </c>
      <c r="T1156">
        <f t="shared" si="277"/>
        <v>0</v>
      </c>
      <c r="U1156">
        <f>SUMIFS([1]库存总量!$G:$G,[1]库存总量!$H:$H,E1156&amp;G1156,[1]库存总量!$A:$A,"B")</f>
        <v>0</v>
      </c>
      <c r="V1156">
        <f t="shared" si="278"/>
        <v>0</v>
      </c>
      <c r="W1156">
        <f>SUMIFS([1]库存总量!$G:$G,[1]库存总量!$H:$H,E1156&amp;G1156,[1]库存总量!$A:$A,"K")</f>
        <v>0</v>
      </c>
      <c r="X1156">
        <f t="shared" si="279"/>
        <v>0</v>
      </c>
      <c r="Y1156">
        <f t="shared" si="280"/>
        <v>0</v>
      </c>
      <c r="Z1156">
        <f t="shared" si="281"/>
        <v>0</v>
      </c>
      <c r="AA1156">
        <f>(IF(ISERROR(VLOOKUP(E1156&amp;G1156,'[1]采购入库货量(公司仓库)'!$A:$H,7,FALSE)),0,VLOOKUP(E1156&amp;G1156,'[1]采购入库货量(公司仓库)'!$A:$H,7,FALSE)))*L1156-(IF(ISERROR(VLOOKUP(E1156&amp;G1156,'[1]采购入库货量(公司仓库)'!$A:$H,8,FALSE)),0,VLOOKUP(E1156&amp;G1156,'[1]采购入库货量(公司仓库)'!$A:$H,8,FALSE)))</f>
        <v>0</v>
      </c>
      <c r="AB1156">
        <f>SUMIF([1]销售数据!$B:$B,E1156&amp;G1156,[1]销售数据!$G:$G)</f>
        <v>0</v>
      </c>
      <c r="AC1156">
        <f t="shared" si="282"/>
        <v>0</v>
      </c>
      <c r="AD1156" t="str">
        <f t="shared" ref="AD1156:AD1219" si="288">E1156&amp;G1156</f>
        <v/>
      </c>
      <c r="AE1156">
        <f>SUMIF([1]销售数据!$B:$B,AD1156,[1]销售数据!$L:$L)</f>
        <v>0</v>
      </c>
      <c r="AF1156">
        <f>SUMIF([1]销售数据!$B:$B,AD1156,[1]销售数据!$K:$K)</f>
        <v>0</v>
      </c>
      <c r="AG1156">
        <f>SUMIF([1]销售数据!$B:$B,AD1156,[1]销售数据!$J:$J)</f>
        <v>0</v>
      </c>
      <c r="AH1156">
        <f>SUMIF([1]销售数据!$B:$B,AD1156,[1]销售数据!$I:$I)</f>
        <v>0</v>
      </c>
      <c r="AI1156">
        <f>SUMIF([1]销售数据!$B:$B,AD1156,[1]销售数据!$H:$H)</f>
        <v>0</v>
      </c>
      <c r="AJ1156" s="19">
        <f t="shared" si="283"/>
        <v>0</v>
      </c>
      <c r="AK1156">
        <f>SUMIF([1]发货店铺数!$B:$B,AD1156,[1]发货店铺数!$G:$G)</f>
        <v>0</v>
      </c>
      <c r="AL1156">
        <f>SUMIF([1]销售店铺数!$B:$B,AD1156,[1]销售店铺数!$G:$G)</f>
        <v>0</v>
      </c>
      <c r="AM1156">
        <f>SUMIF([1]上周销售店铺数!$B:$B,AD1156,[1]上周销售店铺数!$G:$G)</f>
        <v>0</v>
      </c>
      <c r="AN1156" s="19">
        <f t="shared" si="284"/>
        <v>0</v>
      </c>
      <c r="AO1156" s="19">
        <f t="shared" ref="AO1156:AO1219" si="289">IF(ISERROR(AB1156/S1156),0,AB1156/S1156)</f>
        <v>0</v>
      </c>
      <c r="AP1156" s="19">
        <f t="shared" ref="AP1156:AP1219" si="290">IF(ISERROR(AB1156/O1156),0,AB1156/O1156)</f>
        <v>0</v>
      </c>
      <c r="AQ1156" s="11">
        <f t="shared" si="285"/>
        <v>0</v>
      </c>
      <c r="AR1156" s="19">
        <f t="shared" si="286"/>
        <v>0</v>
      </c>
      <c r="AS1156" s="19">
        <f t="shared" si="287"/>
        <v>0</v>
      </c>
    </row>
    <row r="1157" spans="1:45">
      <c r="A1157"/>
      <c r="B1157"/>
      <c r="C1157"/>
      <c r="D1157"/>
      <c r="E1157"/>
      <c r="F1157"/>
      <c r="G1157"/>
      <c r="H1157"/>
      <c r="L1157" s="8"/>
      <c r="M1157" s="8" t="str">
        <f>IF(ISERROR( VLOOKUP(AD1157,'[1]采购入库货量(公司仓库)'!$A:$I,9,FALSE)),"", VLOOKUP(AD1157,'[1]采购入库货量(公司仓库)'!$A:$I,9,FALSE))</f>
        <v/>
      </c>
      <c r="N1157" s="8" t="str">
        <f>IF(ISERROR( VLOOKUP(AD1157,[1]批发上市日期!$A:$F,6,FALSE)),"",  VLOOKUP(AD1157,[1]批发上市日期!$A:$F,6,FALSE))</f>
        <v/>
      </c>
      <c r="O1157" s="11">
        <f>IF(ISERROR(VLOOKUP(E1157&amp;G1157,'[1]采购入库货量(公司仓库)'!$A:$I,7,FALSE)),0,VLOOKUP(E1157&amp;G1157,'[1]采购入库货量(公司仓库)'!$A:$I,7,FALSE))</f>
        <v>0</v>
      </c>
      <c r="P1157">
        <f t="shared" ref="P1157:P1220" si="291">I1157*O1157</f>
        <v>0</v>
      </c>
      <c r="Q1157">
        <f>IF(ISERROR(VLOOKUP(E1157&amp;G1157,'[1]采购入库货量(公司仓库)'!$A:$I,8,FALSE)),0,VLOOKUP(E1157&amp;G1157,'[1]采购入库货量(公司仓库)'!$A:$I,8,FALSE))</f>
        <v>0</v>
      </c>
      <c r="R1157" s="11">
        <f t="shared" ref="R1157:R1220" si="292">I1157*Q1157</f>
        <v>0</v>
      </c>
      <c r="S1157">
        <f>SUMIF([1]库存总量!$H:$H,E1157&amp;G1157,[1]库存总量!$G:$G)</f>
        <v>0</v>
      </c>
      <c r="T1157">
        <f t="shared" ref="T1157:T1220" si="293">S1157*I1157</f>
        <v>0</v>
      </c>
      <c r="U1157">
        <f>SUMIFS([1]库存总量!$G:$G,[1]库存总量!$H:$H,E1157&amp;G1157,[1]库存总量!$A:$A,"B")</f>
        <v>0</v>
      </c>
      <c r="V1157">
        <f t="shared" ref="V1157:V1220" si="294">U1157*I1157</f>
        <v>0</v>
      </c>
      <c r="W1157">
        <f>SUMIFS([1]库存总量!$G:$G,[1]库存总量!$H:$H,E1157&amp;G1157,[1]库存总量!$A:$A,"K")</f>
        <v>0</v>
      </c>
      <c r="X1157">
        <f t="shared" ref="X1157:X1220" si="295">W1157*I1157</f>
        <v>0</v>
      </c>
      <c r="Y1157">
        <f t="shared" ref="Y1157:Y1220" si="296">L1157*O1157</f>
        <v>0</v>
      </c>
      <c r="Z1157">
        <f t="shared" ref="Z1157:Z1220" si="297">Y1157*I1157</f>
        <v>0</v>
      </c>
      <c r="AA1157">
        <f>(IF(ISERROR(VLOOKUP(E1157&amp;G1157,'[1]采购入库货量(公司仓库)'!$A:$H,7,FALSE)),0,VLOOKUP(E1157&amp;G1157,'[1]采购入库货量(公司仓库)'!$A:$H,7,FALSE)))*L1157-(IF(ISERROR(VLOOKUP(E1157&amp;G1157,'[1]采购入库货量(公司仓库)'!$A:$H,8,FALSE)),0,VLOOKUP(E1157&amp;G1157,'[1]采购入库货量(公司仓库)'!$A:$H,8,FALSE)))</f>
        <v>0</v>
      </c>
      <c r="AB1157">
        <f>SUMIF([1]销售数据!$B:$B,E1157&amp;G1157,[1]销售数据!$G:$G)</f>
        <v>0</v>
      </c>
      <c r="AC1157">
        <f t="shared" ref="AC1157:AC1220" si="298">AB1157*I1157</f>
        <v>0</v>
      </c>
      <c r="AD1157" t="str">
        <f t="shared" si="288"/>
        <v/>
      </c>
      <c r="AE1157">
        <f>SUMIF([1]销售数据!$B:$B,AD1157,[1]销售数据!$L:$L)</f>
        <v>0</v>
      </c>
      <c r="AF1157">
        <f>SUMIF([1]销售数据!$B:$B,AD1157,[1]销售数据!$K:$K)</f>
        <v>0</v>
      </c>
      <c r="AG1157">
        <f>SUMIF([1]销售数据!$B:$B,AD1157,[1]销售数据!$J:$J)</f>
        <v>0</v>
      </c>
      <c r="AH1157">
        <f>SUMIF([1]销售数据!$B:$B,AD1157,[1]销售数据!$I:$I)</f>
        <v>0</v>
      </c>
      <c r="AI1157">
        <f>SUMIF([1]销售数据!$B:$B,AD1157,[1]销售数据!$H:$H)</f>
        <v>0</v>
      </c>
      <c r="AJ1157" s="19">
        <f t="shared" ref="AJ1157:AJ1220" si="299">IF(ISERROR((AI1157-AH1157)/AI1157),0,((AI1157-AH1157)/AI1157))</f>
        <v>0</v>
      </c>
      <c r="AK1157">
        <f>SUMIF([1]发货店铺数!$B:$B,AD1157,[1]发货店铺数!$G:$G)</f>
        <v>0</v>
      </c>
      <c r="AL1157">
        <f>SUMIF([1]销售店铺数!$B:$B,AD1157,[1]销售店铺数!$G:$G)</f>
        <v>0</v>
      </c>
      <c r="AM1157">
        <f>SUMIF([1]上周销售店铺数!$B:$B,AD1157,[1]上周销售店铺数!$G:$G)</f>
        <v>0</v>
      </c>
      <c r="AN1157" s="19">
        <f t="shared" ref="AN1157:AN1220" si="300">IF(ISERROR(AL1157/AK1157),0,AL1157/AK1157)</f>
        <v>0</v>
      </c>
      <c r="AO1157" s="19">
        <f t="shared" si="289"/>
        <v>0</v>
      </c>
      <c r="AP1157" s="19">
        <f t="shared" si="290"/>
        <v>0</v>
      </c>
      <c r="AQ1157" s="11">
        <f t="shared" ref="AQ1157:AQ1220" si="301">(J1157-I1157)*AB1157</f>
        <v>0</v>
      </c>
      <c r="AR1157" s="19">
        <f t="shared" ref="AR1157:AR1220" si="302">IF(ISERROR((J1157-I1157)/J1157),0,(J1157-I1157)/J1157)</f>
        <v>0</v>
      </c>
      <c r="AS1157" s="19">
        <f t="shared" ref="AS1157:AS1220" si="303">IF(ISERROR(AB1157/O1157),0,AB1157/O1157)</f>
        <v>0</v>
      </c>
    </row>
    <row r="1158" spans="1:45">
      <c r="A1158"/>
      <c r="B1158"/>
      <c r="C1158"/>
      <c r="D1158"/>
      <c r="E1158"/>
      <c r="F1158"/>
      <c r="G1158"/>
      <c r="H1158"/>
      <c r="L1158" s="8"/>
      <c r="M1158" s="8" t="str">
        <f>IF(ISERROR( VLOOKUP(AD1158,'[1]采购入库货量(公司仓库)'!$A:$I,9,FALSE)),"", VLOOKUP(AD1158,'[1]采购入库货量(公司仓库)'!$A:$I,9,FALSE))</f>
        <v/>
      </c>
      <c r="N1158" s="8" t="str">
        <f>IF(ISERROR( VLOOKUP(AD1158,[1]批发上市日期!$A:$F,6,FALSE)),"",  VLOOKUP(AD1158,[1]批发上市日期!$A:$F,6,FALSE))</f>
        <v/>
      </c>
      <c r="O1158" s="11">
        <f>IF(ISERROR(VLOOKUP(E1158&amp;G1158,'[1]采购入库货量(公司仓库)'!$A:$I,7,FALSE)),0,VLOOKUP(E1158&amp;G1158,'[1]采购入库货量(公司仓库)'!$A:$I,7,FALSE))</f>
        <v>0</v>
      </c>
      <c r="P1158">
        <f t="shared" si="291"/>
        <v>0</v>
      </c>
      <c r="Q1158">
        <f>IF(ISERROR(VLOOKUP(E1158&amp;G1158,'[1]采购入库货量(公司仓库)'!$A:$I,8,FALSE)),0,VLOOKUP(E1158&amp;G1158,'[1]采购入库货量(公司仓库)'!$A:$I,8,FALSE))</f>
        <v>0</v>
      </c>
      <c r="R1158" s="11">
        <f t="shared" si="292"/>
        <v>0</v>
      </c>
      <c r="S1158">
        <f>SUMIF([1]库存总量!$H:$H,E1158&amp;G1158,[1]库存总量!$G:$G)</f>
        <v>0</v>
      </c>
      <c r="T1158">
        <f t="shared" si="293"/>
        <v>0</v>
      </c>
      <c r="U1158">
        <f>SUMIFS([1]库存总量!$G:$G,[1]库存总量!$H:$H,E1158&amp;G1158,[1]库存总量!$A:$A,"B")</f>
        <v>0</v>
      </c>
      <c r="V1158">
        <f t="shared" si="294"/>
        <v>0</v>
      </c>
      <c r="W1158">
        <f>SUMIFS([1]库存总量!$G:$G,[1]库存总量!$H:$H,E1158&amp;G1158,[1]库存总量!$A:$A,"K")</f>
        <v>0</v>
      </c>
      <c r="X1158">
        <f t="shared" si="295"/>
        <v>0</v>
      </c>
      <c r="Y1158">
        <f t="shared" si="296"/>
        <v>0</v>
      </c>
      <c r="Z1158">
        <f t="shared" si="297"/>
        <v>0</v>
      </c>
      <c r="AA1158">
        <f>(IF(ISERROR(VLOOKUP(E1158&amp;G1158,'[1]采购入库货量(公司仓库)'!$A:$H,7,FALSE)),0,VLOOKUP(E1158&amp;G1158,'[1]采购入库货量(公司仓库)'!$A:$H,7,FALSE)))*L1158-(IF(ISERROR(VLOOKUP(E1158&amp;G1158,'[1]采购入库货量(公司仓库)'!$A:$H,8,FALSE)),0,VLOOKUP(E1158&amp;G1158,'[1]采购入库货量(公司仓库)'!$A:$H,8,FALSE)))</f>
        <v>0</v>
      </c>
      <c r="AB1158">
        <f>SUMIF([1]销售数据!$B:$B,E1158&amp;G1158,[1]销售数据!$G:$G)</f>
        <v>0</v>
      </c>
      <c r="AC1158">
        <f t="shared" si="298"/>
        <v>0</v>
      </c>
      <c r="AD1158" t="str">
        <f t="shared" si="288"/>
        <v/>
      </c>
      <c r="AE1158">
        <f>SUMIF([1]销售数据!$B:$B,AD1158,[1]销售数据!$L:$L)</f>
        <v>0</v>
      </c>
      <c r="AF1158">
        <f>SUMIF([1]销售数据!$B:$B,AD1158,[1]销售数据!$K:$K)</f>
        <v>0</v>
      </c>
      <c r="AG1158">
        <f>SUMIF([1]销售数据!$B:$B,AD1158,[1]销售数据!$J:$J)</f>
        <v>0</v>
      </c>
      <c r="AH1158">
        <f>SUMIF([1]销售数据!$B:$B,AD1158,[1]销售数据!$I:$I)</f>
        <v>0</v>
      </c>
      <c r="AI1158">
        <f>SUMIF([1]销售数据!$B:$B,AD1158,[1]销售数据!$H:$H)</f>
        <v>0</v>
      </c>
      <c r="AJ1158" s="19">
        <f t="shared" si="299"/>
        <v>0</v>
      </c>
      <c r="AK1158">
        <f>SUMIF([1]发货店铺数!$B:$B,AD1158,[1]发货店铺数!$G:$G)</f>
        <v>0</v>
      </c>
      <c r="AL1158">
        <f>SUMIF([1]销售店铺数!$B:$B,AD1158,[1]销售店铺数!$G:$G)</f>
        <v>0</v>
      </c>
      <c r="AM1158">
        <f>SUMIF([1]上周销售店铺数!$B:$B,AD1158,[1]上周销售店铺数!$G:$G)</f>
        <v>0</v>
      </c>
      <c r="AN1158" s="19">
        <f t="shared" si="300"/>
        <v>0</v>
      </c>
      <c r="AO1158" s="19">
        <f t="shared" si="289"/>
        <v>0</v>
      </c>
      <c r="AP1158" s="19">
        <f t="shared" si="290"/>
        <v>0</v>
      </c>
      <c r="AQ1158" s="11">
        <f t="shared" si="301"/>
        <v>0</v>
      </c>
      <c r="AR1158" s="19">
        <f t="shared" si="302"/>
        <v>0</v>
      </c>
      <c r="AS1158" s="19">
        <f t="shared" si="303"/>
        <v>0</v>
      </c>
    </row>
    <row r="1159" spans="1:45">
      <c r="A1159"/>
      <c r="B1159"/>
      <c r="C1159"/>
      <c r="D1159"/>
      <c r="E1159"/>
      <c r="F1159"/>
      <c r="G1159"/>
      <c r="H1159"/>
      <c r="L1159" s="8"/>
      <c r="M1159" s="8" t="str">
        <f>IF(ISERROR( VLOOKUP(AD1159,'[1]采购入库货量(公司仓库)'!$A:$I,9,FALSE)),"", VLOOKUP(AD1159,'[1]采购入库货量(公司仓库)'!$A:$I,9,FALSE))</f>
        <v/>
      </c>
      <c r="N1159" s="8" t="str">
        <f>IF(ISERROR( VLOOKUP(AD1159,[1]批发上市日期!$A:$F,6,FALSE)),"",  VLOOKUP(AD1159,[1]批发上市日期!$A:$F,6,FALSE))</f>
        <v/>
      </c>
      <c r="O1159" s="11">
        <f>IF(ISERROR(VLOOKUP(E1159&amp;G1159,'[1]采购入库货量(公司仓库)'!$A:$I,7,FALSE)),0,VLOOKUP(E1159&amp;G1159,'[1]采购入库货量(公司仓库)'!$A:$I,7,FALSE))</f>
        <v>0</v>
      </c>
      <c r="P1159">
        <f t="shared" si="291"/>
        <v>0</v>
      </c>
      <c r="Q1159">
        <f>IF(ISERROR(VLOOKUP(E1159&amp;G1159,'[1]采购入库货量(公司仓库)'!$A:$I,8,FALSE)),0,VLOOKUP(E1159&amp;G1159,'[1]采购入库货量(公司仓库)'!$A:$I,8,FALSE))</f>
        <v>0</v>
      </c>
      <c r="R1159" s="11">
        <f t="shared" si="292"/>
        <v>0</v>
      </c>
      <c r="S1159">
        <f>SUMIF([1]库存总量!$H:$H,E1159&amp;G1159,[1]库存总量!$G:$G)</f>
        <v>0</v>
      </c>
      <c r="T1159">
        <f t="shared" si="293"/>
        <v>0</v>
      </c>
      <c r="U1159">
        <f>SUMIFS([1]库存总量!$G:$G,[1]库存总量!$H:$H,E1159&amp;G1159,[1]库存总量!$A:$A,"B")</f>
        <v>0</v>
      </c>
      <c r="V1159">
        <f t="shared" si="294"/>
        <v>0</v>
      </c>
      <c r="W1159">
        <f>SUMIFS([1]库存总量!$G:$G,[1]库存总量!$H:$H,E1159&amp;G1159,[1]库存总量!$A:$A,"K")</f>
        <v>0</v>
      </c>
      <c r="X1159">
        <f t="shared" si="295"/>
        <v>0</v>
      </c>
      <c r="Y1159">
        <f t="shared" si="296"/>
        <v>0</v>
      </c>
      <c r="Z1159">
        <f t="shared" si="297"/>
        <v>0</v>
      </c>
      <c r="AA1159">
        <f>(IF(ISERROR(VLOOKUP(E1159&amp;G1159,'[1]采购入库货量(公司仓库)'!$A:$H,7,FALSE)),0,VLOOKUP(E1159&amp;G1159,'[1]采购入库货量(公司仓库)'!$A:$H,7,FALSE)))*L1159-(IF(ISERROR(VLOOKUP(E1159&amp;G1159,'[1]采购入库货量(公司仓库)'!$A:$H,8,FALSE)),0,VLOOKUP(E1159&amp;G1159,'[1]采购入库货量(公司仓库)'!$A:$H,8,FALSE)))</f>
        <v>0</v>
      </c>
      <c r="AB1159">
        <f>SUMIF([1]销售数据!$B:$B,E1159&amp;G1159,[1]销售数据!$G:$G)</f>
        <v>0</v>
      </c>
      <c r="AC1159">
        <f t="shared" si="298"/>
        <v>0</v>
      </c>
      <c r="AD1159" t="str">
        <f t="shared" si="288"/>
        <v/>
      </c>
      <c r="AE1159">
        <f>SUMIF([1]销售数据!$B:$B,AD1159,[1]销售数据!$L:$L)</f>
        <v>0</v>
      </c>
      <c r="AF1159">
        <f>SUMIF([1]销售数据!$B:$B,AD1159,[1]销售数据!$K:$K)</f>
        <v>0</v>
      </c>
      <c r="AG1159">
        <f>SUMIF([1]销售数据!$B:$B,AD1159,[1]销售数据!$J:$J)</f>
        <v>0</v>
      </c>
      <c r="AH1159">
        <f>SUMIF([1]销售数据!$B:$B,AD1159,[1]销售数据!$I:$I)</f>
        <v>0</v>
      </c>
      <c r="AI1159">
        <f>SUMIF([1]销售数据!$B:$B,AD1159,[1]销售数据!$H:$H)</f>
        <v>0</v>
      </c>
      <c r="AJ1159" s="19">
        <f t="shared" si="299"/>
        <v>0</v>
      </c>
      <c r="AK1159">
        <f>SUMIF([1]发货店铺数!$B:$B,AD1159,[1]发货店铺数!$G:$G)</f>
        <v>0</v>
      </c>
      <c r="AL1159">
        <f>SUMIF([1]销售店铺数!$B:$B,AD1159,[1]销售店铺数!$G:$G)</f>
        <v>0</v>
      </c>
      <c r="AM1159">
        <f>SUMIF([1]上周销售店铺数!$B:$B,AD1159,[1]上周销售店铺数!$G:$G)</f>
        <v>0</v>
      </c>
      <c r="AN1159" s="19">
        <f t="shared" si="300"/>
        <v>0</v>
      </c>
      <c r="AO1159" s="19">
        <f t="shared" si="289"/>
        <v>0</v>
      </c>
      <c r="AP1159" s="19">
        <f t="shared" si="290"/>
        <v>0</v>
      </c>
      <c r="AQ1159" s="11">
        <f t="shared" si="301"/>
        <v>0</v>
      </c>
      <c r="AR1159" s="19">
        <f t="shared" si="302"/>
        <v>0</v>
      </c>
      <c r="AS1159" s="19">
        <f t="shared" si="303"/>
        <v>0</v>
      </c>
    </row>
    <row r="1160" spans="1:45">
      <c r="A1160"/>
      <c r="B1160"/>
      <c r="C1160"/>
      <c r="D1160"/>
      <c r="E1160"/>
      <c r="F1160"/>
      <c r="G1160"/>
      <c r="H1160"/>
      <c r="L1160" s="8"/>
      <c r="M1160" s="8" t="str">
        <f>IF(ISERROR( VLOOKUP(AD1160,'[1]采购入库货量(公司仓库)'!$A:$I,9,FALSE)),"", VLOOKUP(AD1160,'[1]采购入库货量(公司仓库)'!$A:$I,9,FALSE))</f>
        <v/>
      </c>
      <c r="N1160" s="8" t="str">
        <f>IF(ISERROR( VLOOKUP(AD1160,[1]批发上市日期!$A:$F,6,FALSE)),"",  VLOOKUP(AD1160,[1]批发上市日期!$A:$F,6,FALSE))</f>
        <v/>
      </c>
      <c r="O1160" s="11">
        <f>IF(ISERROR(VLOOKUP(E1160&amp;G1160,'[1]采购入库货量(公司仓库)'!$A:$I,7,FALSE)),0,VLOOKUP(E1160&amp;G1160,'[1]采购入库货量(公司仓库)'!$A:$I,7,FALSE))</f>
        <v>0</v>
      </c>
      <c r="P1160">
        <f t="shared" si="291"/>
        <v>0</v>
      </c>
      <c r="Q1160">
        <f>IF(ISERROR(VLOOKUP(E1160&amp;G1160,'[1]采购入库货量(公司仓库)'!$A:$I,8,FALSE)),0,VLOOKUP(E1160&amp;G1160,'[1]采购入库货量(公司仓库)'!$A:$I,8,FALSE))</f>
        <v>0</v>
      </c>
      <c r="R1160" s="11">
        <f t="shared" si="292"/>
        <v>0</v>
      </c>
      <c r="S1160">
        <f>SUMIF([1]库存总量!$H:$H,E1160&amp;G1160,[1]库存总量!$G:$G)</f>
        <v>0</v>
      </c>
      <c r="T1160">
        <f t="shared" si="293"/>
        <v>0</v>
      </c>
      <c r="U1160">
        <f>SUMIFS([1]库存总量!$G:$G,[1]库存总量!$H:$H,E1160&amp;G1160,[1]库存总量!$A:$A,"B")</f>
        <v>0</v>
      </c>
      <c r="V1160">
        <f t="shared" si="294"/>
        <v>0</v>
      </c>
      <c r="W1160">
        <f>SUMIFS([1]库存总量!$G:$G,[1]库存总量!$H:$H,E1160&amp;G1160,[1]库存总量!$A:$A,"K")</f>
        <v>0</v>
      </c>
      <c r="X1160">
        <f t="shared" si="295"/>
        <v>0</v>
      </c>
      <c r="Y1160">
        <f t="shared" si="296"/>
        <v>0</v>
      </c>
      <c r="Z1160">
        <f t="shared" si="297"/>
        <v>0</v>
      </c>
      <c r="AA1160">
        <f>(IF(ISERROR(VLOOKUP(E1160&amp;G1160,'[1]采购入库货量(公司仓库)'!$A:$H,7,FALSE)),0,VLOOKUP(E1160&amp;G1160,'[1]采购入库货量(公司仓库)'!$A:$H,7,FALSE)))*L1160-(IF(ISERROR(VLOOKUP(E1160&amp;G1160,'[1]采购入库货量(公司仓库)'!$A:$H,8,FALSE)),0,VLOOKUP(E1160&amp;G1160,'[1]采购入库货量(公司仓库)'!$A:$H,8,FALSE)))</f>
        <v>0</v>
      </c>
      <c r="AB1160">
        <f>SUMIF([1]销售数据!$B:$B,E1160&amp;G1160,[1]销售数据!$G:$G)</f>
        <v>0</v>
      </c>
      <c r="AC1160">
        <f t="shared" si="298"/>
        <v>0</v>
      </c>
      <c r="AD1160" t="str">
        <f t="shared" si="288"/>
        <v/>
      </c>
      <c r="AE1160">
        <f>SUMIF([1]销售数据!$B:$B,AD1160,[1]销售数据!$L:$L)</f>
        <v>0</v>
      </c>
      <c r="AF1160">
        <f>SUMIF([1]销售数据!$B:$B,AD1160,[1]销售数据!$K:$K)</f>
        <v>0</v>
      </c>
      <c r="AG1160">
        <f>SUMIF([1]销售数据!$B:$B,AD1160,[1]销售数据!$J:$J)</f>
        <v>0</v>
      </c>
      <c r="AH1160">
        <f>SUMIF([1]销售数据!$B:$B,AD1160,[1]销售数据!$I:$I)</f>
        <v>0</v>
      </c>
      <c r="AI1160">
        <f>SUMIF([1]销售数据!$B:$B,AD1160,[1]销售数据!$H:$H)</f>
        <v>0</v>
      </c>
      <c r="AJ1160" s="19">
        <f t="shared" si="299"/>
        <v>0</v>
      </c>
      <c r="AK1160">
        <f>SUMIF([1]发货店铺数!$B:$B,AD1160,[1]发货店铺数!$G:$G)</f>
        <v>0</v>
      </c>
      <c r="AL1160">
        <f>SUMIF([1]销售店铺数!$B:$B,AD1160,[1]销售店铺数!$G:$G)</f>
        <v>0</v>
      </c>
      <c r="AM1160">
        <f>SUMIF([1]上周销售店铺数!$B:$B,AD1160,[1]上周销售店铺数!$G:$G)</f>
        <v>0</v>
      </c>
      <c r="AN1160" s="19">
        <f t="shared" si="300"/>
        <v>0</v>
      </c>
      <c r="AO1160" s="19">
        <f t="shared" si="289"/>
        <v>0</v>
      </c>
      <c r="AP1160" s="19">
        <f t="shared" si="290"/>
        <v>0</v>
      </c>
      <c r="AQ1160" s="11">
        <f t="shared" si="301"/>
        <v>0</v>
      </c>
      <c r="AR1160" s="19">
        <f t="shared" si="302"/>
        <v>0</v>
      </c>
      <c r="AS1160" s="19">
        <f t="shared" si="303"/>
        <v>0</v>
      </c>
    </row>
    <row r="1161" spans="1:45">
      <c r="A1161"/>
      <c r="B1161"/>
      <c r="C1161"/>
      <c r="D1161"/>
      <c r="E1161"/>
      <c r="F1161"/>
      <c r="G1161"/>
      <c r="H1161"/>
      <c r="L1161" s="8"/>
      <c r="M1161" s="8" t="str">
        <f>IF(ISERROR( VLOOKUP(AD1161,'[1]采购入库货量(公司仓库)'!$A:$I,9,FALSE)),"", VLOOKUP(AD1161,'[1]采购入库货量(公司仓库)'!$A:$I,9,FALSE))</f>
        <v/>
      </c>
      <c r="N1161" s="8" t="str">
        <f>IF(ISERROR( VLOOKUP(AD1161,[1]批发上市日期!$A:$F,6,FALSE)),"",  VLOOKUP(AD1161,[1]批发上市日期!$A:$F,6,FALSE))</f>
        <v/>
      </c>
      <c r="O1161" s="11">
        <f>IF(ISERROR(VLOOKUP(E1161&amp;G1161,'[1]采购入库货量(公司仓库)'!$A:$I,7,FALSE)),0,VLOOKUP(E1161&amp;G1161,'[1]采购入库货量(公司仓库)'!$A:$I,7,FALSE))</f>
        <v>0</v>
      </c>
      <c r="P1161">
        <f t="shared" si="291"/>
        <v>0</v>
      </c>
      <c r="Q1161">
        <f>IF(ISERROR(VLOOKUP(E1161&amp;G1161,'[1]采购入库货量(公司仓库)'!$A:$I,8,FALSE)),0,VLOOKUP(E1161&amp;G1161,'[1]采购入库货量(公司仓库)'!$A:$I,8,FALSE))</f>
        <v>0</v>
      </c>
      <c r="R1161" s="11">
        <f t="shared" si="292"/>
        <v>0</v>
      </c>
      <c r="S1161">
        <f>SUMIF([1]库存总量!$H:$H,E1161&amp;G1161,[1]库存总量!$G:$G)</f>
        <v>0</v>
      </c>
      <c r="T1161">
        <f t="shared" si="293"/>
        <v>0</v>
      </c>
      <c r="U1161">
        <f>SUMIFS([1]库存总量!$G:$G,[1]库存总量!$H:$H,E1161&amp;G1161,[1]库存总量!$A:$A,"B")</f>
        <v>0</v>
      </c>
      <c r="V1161">
        <f t="shared" si="294"/>
        <v>0</v>
      </c>
      <c r="W1161">
        <f>SUMIFS([1]库存总量!$G:$G,[1]库存总量!$H:$H,E1161&amp;G1161,[1]库存总量!$A:$A,"K")</f>
        <v>0</v>
      </c>
      <c r="X1161">
        <f t="shared" si="295"/>
        <v>0</v>
      </c>
      <c r="Y1161">
        <f t="shared" si="296"/>
        <v>0</v>
      </c>
      <c r="Z1161">
        <f t="shared" si="297"/>
        <v>0</v>
      </c>
      <c r="AA1161">
        <f>(IF(ISERROR(VLOOKUP(E1161&amp;G1161,'[1]采购入库货量(公司仓库)'!$A:$H,7,FALSE)),0,VLOOKUP(E1161&amp;G1161,'[1]采购入库货量(公司仓库)'!$A:$H,7,FALSE)))*L1161-(IF(ISERROR(VLOOKUP(E1161&amp;G1161,'[1]采购入库货量(公司仓库)'!$A:$H,8,FALSE)),0,VLOOKUP(E1161&amp;G1161,'[1]采购入库货量(公司仓库)'!$A:$H,8,FALSE)))</f>
        <v>0</v>
      </c>
      <c r="AB1161">
        <f>SUMIF([1]销售数据!$B:$B,E1161&amp;G1161,[1]销售数据!$G:$G)</f>
        <v>0</v>
      </c>
      <c r="AC1161">
        <f t="shared" si="298"/>
        <v>0</v>
      </c>
      <c r="AD1161" t="str">
        <f t="shared" si="288"/>
        <v/>
      </c>
      <c r="AE1161">
        <f>SUMIF([1]销售数据!$B:$B,AD1161,[1]销售数据!$L:$L)</f>
        <v>0</v>
      </c>
      <c r="AF1161">
        <f>SUMIF([1]销售数据!$B:$B,AD1161,[1]销售数据!$K:$K)</f>
        <v>0</v>
      </c>
      <c r="AG1161">
        <f>SUMIF([1]销售数据!$B:$B,AD1161,[1]销售数据!$J:$J)</f>
        <v>0</v>
      </c>
      <c r="AH1161">
        <f>SUMIF([1]销售数据!$B:$B,AD1161,[1]销售数据!$I:$I)</f>
        <v>0</v>
      </c>
      <c r="AI1161">
        <f>SUMIF([1]销售数据!$B:$B,AD1161,[1]销售数据!$H:$H)</f>
        <v>0</v>
      </c>
      <c r="AJ1161" s="19">
        <f t="shared" si="299"/>
        <v>0</v>
      </c>
      <c r="AK1161">
        <f>SUMIF([1]发货店铺数!$B:$B,AD1161,[1]发货店铺数!$G:$G)</f>
        <v>0</v>
      </c>
      <c r="AL1161">
        <f>SUMIF([1]销售店铺数!$B:$B,AD1161,[1]销售店铺数!$G:$G)</f>
        <v>0</v>
      </c>
      <c r="AM1161">
        <f>SUMIF([1]上周销售店铺数!$B:$B,AD1161,[1]上周销售店铺数!$G:$G)</f>
        <v>0</v>
      </c>
      <c r="AN1161" s="19">
        <f t="shared" si="300"/>
        <v>0</v>
      </c>
      <c r="AO1161" s="19">
        <f t="shared" si="289"/>
        <v>0</v>
      </c>
      <c r="AP1161" s="19">
        <f t="shared" si="290"/>
        <v>0</v>
      </c>
      <c r="AQ1161" s="11">
        <f t="shared" si="301"/>
        <v>0</v>
      </c>
      <c r="AR1161" s="19">
        <f t="shared" si="302"/>
        <v>0</v>
      </c>
      <c r="AS1161" s="19">
        <f t="shared" si="303"/>
        <v>0</v>
      </c>
    </row>
    <row r="1162" spans="1:45">
      <c r="A1162"/>
      <c r="B1162"/>
      <c r="C1162"/>
      <c r="D1162"/>
      <c r="E1162"/>
      <c r="F1162"/>
      <c r="G1162"/>
      <c r="H1162"/>
      <c r="L1162" s="8"/>
      <c r="M1162" s="8" t="str">
        <f>IF(ISERROR( VLOOKUP(AD1162,'[1]采购入库货量(公司仓库)'!$A:$I,9,FALSE)),"", VLOOKUP(AD1162,'[1]采购入库货量(公司仓库)'!$A:$I,9,FALSE))</f>
        <v/>
      </c>
      <c r="N1162" s="8" t="str">
        <f>IF(ISERROR( VLOOKUP(AD1162,[1]批发上市日期!$A:$F,6,FALSE)),"",  VLOOKUP(AD1162,[1]批发上市日期!$A:$F,6,FALSE))</f>
        <v/>
      </c>
      <c r="O1162" s="11">
        <f>IF(ISERROR(VLOOKUP(E1162&amp;G1162,'[1]采购入库货量(公司仓库)'!$A:$I,7,FALSE)),0,VLOOKUP(E1162&amp;G1162,'[1]采购入库货量(公司仓库)'!$A:$I,7,FALSE))</f>
        <v>0</v>
      </c>
      <c r="P1162">
        <f t="shared" si="291"/>
        <v>0</v>
      </c>
      <c r="Q1162">
        <f>IF(ISERROR(VLOOKUP(E1162&amp;G1162,'[1]采购入库货量(公司仓库)'!$A:$I,8,FALSE)),0,VLOOKUP(E1162&amp;G1162,'[1]采购入库货量(公司仓库)'!$A:$I,8,FALSE))</f>
        <v>0</v>
      </c>
      <c r="R1162" s="11">
        <f t="shared" si="292"/>
        <v>0</v>
      </c>
      <c r="S1162">
        <f>SUMIF([1]库存总量!$H:$H,E1162&amp;G1162,[1]库存总量!$G:$G)</f>
        <v>0</v>
      </c>
      <c r="T1162">
        <f t="shared" si="293"/>
        <v>0</v>
      </c>
      <c r="U1162">
        <f>SUMIFS([1]库存总量!$G:$G,[1]库存总量!$H:$H,E1162&amp;G1162,[1]库存总量!$A:$A,"B")</f>
        <v>0</v>
      </c>
      <c r="V1162">
        <f t="shared" si="294"/>
        <v>0</v>
      </c>
      <c r="W1162">
        <f>SUMIFS([1]库存总量!$G:$G,[1]库存总量!$H:$H,E1162&amp;G1162,[1]库存总量!$A:$A,"K")</f>
        <v>0</v>
      </c>
      <c r="X1162">
        <f t="shared" si="295"/>
        <v>0</v>
      </c>
      <c r="Y1162">
        <f t="shared" si="296"/>
        <v>0</v>
      </c>
      <c r="Z1162">
        <f t="shared" si="297"/>
        <v>0</v>
      </c>
      <c r="AA1162">
        <f>(IF(ISERROR(VLOOKUP(E1162&amp;G1162,'[1]采购入库货量(公司仓库)'!$A:$H,7,FALSE)),0,VLOOKUP(E1162&amp;G1162,'[1]采购入库货量(公司仓库)'!$A:$H,7,FALSE)))*L1162-(IF(ISERROR(VLOOKUP(E1162&amp;G1162,'[1]采购入库货量(公司仓库)'!$A:$H,8,FALSE)),0,VLOOKUP(E1162&amp;G1162,'[1]采购入库货量(公司仓库)'!$A:$H,8,FALSE)))</f>
        <v>0</v>
      </c>
      <c r="AB1162">
        <f>SUMIF([1]销售数据!$B:$B,E1162&amp;G1162,[1]销售数据!$G:$G)</f>
        <v>0</v>
      </c>
      <c r="AC1162">
        <f t="shared" si="298"/>
        <v>0</v>
      </c>
      <c r="AD1162" t="str">
        <f t="shared" si="288"/>
        <v/>
      </c>
      <c r="AE1162">
        <f>SUMIF([1]销售数据!$B:$B,AD1162,[1]销售数据!$L:$L)</f>
        <v>0</v>
      </c>
      <c r="AF1162">
        <f>SUMIF([1]销售数据!$B:$B,AD1162,[1]销售数据!$K:$K)</f>
        <v>0</v>
      </c>
      <c r="AG1162">
        <f>SUMIF([1]销售数据!$B:$B,AD1162,[1]销售数据!$J:$J)</f>
        <v>0</v>
      </c>
      <c r="AH1162">
        <f>SUMIF([1]销售数据!$B:$B,AD1162,[1]销售数据!$I:$I)</f>
        <v>0</v>
      </c>
      <c r="AI1162">
        <f>SUMIF([1]销售数据!$B:$B,AD1162,[1]销售数据!$H:$H)</f>
        <v>0</v>
      </c>
      <c r="AJ1162" s="19">
        <f t="shared" si="299"/>
        <v>0</v>
      </c>
      <c r="AK1162">
        <f>SUMIF([1]发货店铺数!$B:$B,AD1162,[1]发货店铺数!$G:$G)</f>
        <v>0</v>
      </c>
      <c r="AL1162">
        <f>SUMIF([1]销售店铺数!$B:$B,AD1162,[1]销售店铺数!$G:$G)</f>
        <v>0</v>
      </c>
      <c r="AM1162">
        <f>SUMIF([1]上周销售店铺数!$B:$B,AD1162,[1]上周销售店铺数!$G:$G)</f>
        <v>0</v>
      </c>
      <c r="AN1162" s="19">
        <f t="shared" si="300"/>
        <v>0</v>
      </c>
      <c r="AO1162" s="19">
        <f t="shared" si="289"/>
        <v>0</v>
      </c>
      <c r="AP1162" s="19">
        <f t="shared" si="290"/>
        <v>0</v>
      </c>
      <c r="AQ1162" s="11">
        <f t="shared" si="301"/>
        <v>0</v>
      </c>
      <c r="AR1162" s="19">
        <f t="shared" si="302"/>
        <v>0</v>
      </c>
      <c r="AS1162" s="19">
        <f t="shared" si="303"/>
        <v>0</v>
      </c>
    </row>
    <row r="1163" spans="1:45">
      <c r="A1163"/>
      <c r="B1163"/>
      <c r="C1163"/>
      <c r="D1163"/>
      <c r="E1163"/>
      <c r="F1163"/>
      <c r="G1163"/>
      <c r="H1163"/>
      <c r="L1163" s="8"/>
      <c r="M1163" s="8" t="str">
        <f>IF(ISERROR( VLOOKUP(AD1163,'[1]采购入库货量(公司仓库)'!$A:$I,9,FALSE)),"", VLOOKUP(AD1163,'[1]采购入库货量(公司仓库)'!$A:$I,9,FALSE))</f>
        <v/>
      </c>
      <c r="N1163" s="8" t="str">
        <f>IF(ISERROR( VLOOKUP(AD1163,[1]批发上市日期!$A:$F,6,FALSE)),"",  VLOOKUP(AD1163,[1]批发上市日期!$A:$F,6,FALSE))</f>
        <v/>
      </c>
      <c r="O1163" s="11">
        <f>IF(ISERROR(VLOOKUP(E1163&amp;G1163,'[1]采购入库货量(公司仓库)'!$A:$I,7,FALSE)),0,VLOOKUP(E1163&amp;G1163,'[1]采购入库货量(公司仓库)'!$A:$I,7,FALSE))</f>
        <v>0</v>
      </c>
      <c r="P1163">
        <f t="shared" si="291"/>
        <v>0</v>
      </c>
      <c r="Q1163">
        <f>IF(ISERROR(VLOOKUP(E1163&amp;G1163,'[1]采购入库货量(公司仓库)'!$A:$I,8,FALSE)),0,VLOOKUP(E1163&amp;G1163,'[1]采购入库货量(公司仓库)'!$A:$I,8,FALSE))</f>
        <v>0</v>
      </c>
      <c r="R1163" s="11">
        <f t="shared" si="292"/>
        <v>0</v>
      </c>
      <c r="S1163">
        <f>SUMIF([1]库存总量!$H:$H,E1163&amp;G1163,[1]库存总量!$G:$G)</f>
        <v>0</v>
      </c>
      <c r="T1163">
        <f t="shared" si="293"/>
        <v>0</v>
      </c>
      <c r="U1163">
        <f>SUMIFS([1]库存总量!$G:$G,[1]库存总量!$H:$H,E1163&amp;G1163,[1]库存总量!$A:$A,"B")</f>
        <v>0</v>
      </c>
      <c r="V1163">
        <f t="shared" si="294"/>
        <v>0</v>
      </c>
      <c r="W1163">
        <f>SUMIFS([1]库存总量!$G:$G,[1]库存总量!$H:$H,E1163&amp;G1163,[1]库存总量!$A:$A,"K")</f>
        <v>0</v>
      </c>
      <c r="X1163">
        <f t="shared" si="295"/>
        <v>0</v>
      </c>
      <c r="Y1163">
        <f t="shared" si="296"/>
        <v>0</v>
      </c>
      <c r="Z1163">
        <f t="shared" si="297"/>
        <v>0</v>
      </c>
      <c r="AA1163">
        <f>(IF(ISERROR(VLOOKUP(E1163&amp;G1163,'[1]采购入库货量(公司仓库)'!$A:$H,7,FALSE)),0,VLOOKUP(E1163&amp;G1163,'[1]采购入库货量(公司仓库)'!$A:$H,7,FALSE)))*L1163-(IF(ISERROR(VLOOKUP(E1163&amp;G1163,'[1]采购入库货量(公司仓库)'!$A:$H,8,FALSE)),0,VLOOKUP(E1163&amp;G1163,'[1]采购入库货量(公司仓库)'!$A:$H,8,FALSE)))</f>
        <v>0</v>
      </c>
      <c r="AB1163">
        <f>SUMIF([1]销售数据!$B:$B,E1163&amp;G1163,[1]销售数据!$G:$G)</f>
        <v>0</v>
      </c>
      <c r="AC1163">
        <f t="shared" si="298"/>
        <v>0</v>
      </c>
      <c r="AD1163" t="str">
        <f t="shared" si="288"/>
        <v/>
      </c>
      <c r="AE1163">
        <f>SUMIF([1]销售数据!$B:$B,AD1163,[1]销售数据!$L:$L)</f>
        <v>0</v>
      </c>
      <c r="AF1163">
        <f>SUMIF([1]销售数据!$B:$B,AD1163,[1]销售数据!$K:$K)</f>
        <v>0</v>
      </c>
      <c r="AG1163">
        <f>SUMIF([1]销售数据!$B:$B,AD1163,[1]销售数据!$J:$J)</f>
        <v>0</v>
      </c>
      <c r="AH1163">
        <f>SUMIF([1]销售数据!$B:$B,AD1163,[1]销售数据!$I:$I)</f>
        <v>0</v>
      </c>
      <c r="AI1163">
        <f>SUMIF([1]销售数据!$B:$B,AD1163,[1]销售数据!$H:$H)</f>
        <v>0</v>
      </c>
      <c r="AJ1163" s="19">
        <f t="shared" si="299"/>
        <v>0</v>
      </c>
      <c r="AK1163">
        <f>SUMIF([1]发货店铺数!$B:$B,AD1163,[1]发货店铺数!$G:$G)</f>
        <v>0</v>
      </c>
      <c r="AL1163">
        <f>SUMIF([1]销售店铺数!$B:$B,AD1163,[1]销售店铺数!$G:$G)</f>
        <v>0</v>
      </c>
      <c r="AM1163">
        <f>SUMIF([1]上周销售店铺数!$B:$B,AD1163,[1]上周销售店铺数!$G:$G)</f>
        <v>0</v>
      </c>
      <c r="AN1163" s="19">
        <f t="shared" si="300"/>
        <v>0</v>
      </c>
      <c r="AO1163" s="19">
        <f t="shared" si="289"/>
        <v>0</v>
      </c>
      <c r="AP1163" s="19">
        <f t="shared" si="290"/>
        <v>0</v>
      </c>
      <c r="AQ1163" s="11">
        <f t="shared" si="301"/>
        <v>0</v>
      </c>
      <c r="AR1163" s="19">
        <f t="shared" si="302"/>
        <v>0</v>
      </c>
      <c r="AS1163" s="19">
        <f t="shared" si="303"/>
        <v>0</v>
      </c>
    </row>
    <row r="1164" spans="1:45">
      <c r="A1164"/>
      <c r="B1164"/>
      <c r="C1164"/>
      <c r="D1164"/>
      <c r="E1164"/>
      <c r="F1164"/>
      <c r="G1164"/>
      <c r="H1164"/>
      <c r="L1164" s="8"/>
      <c r="M1164" s="8" t="str">
        <f>IF(ISERROR( VLOOKUP(AD1164,'[1]采购入库货量(公司仓库)'!$A:$I,9,FALSE)),"", VLOOKUP(AD1164,'[1]采购入库货量(公司仓库)'!$A:$I,9,FALSE))</f>
        <v/>
      </c>
      <c r="N1164" s="8" t="str">
        <f>IF(ISERROR( VLOOKUP(AD1164,[1]批发上市日期!$A:$F,6,FALSE)),"",  VLOOKUP(AD1164,[1]批发上市日期!$A:$F,6,FALSE))</f>
        <v/>
      </c>
      <c r="O1164" s="11">
        <f>IF(ISERROR(VLOOKUP(E1164&amp;G1164,'[1]采购入库货量(公司仓库)'!$A:$I,7,FALSE)),0,VLOOKUP(E1164&amp;G1164,'[1]采购入库货量(公司仓库)'!$A:$I,7,FALSE))</f>
        <v>0</v>
      </c>
      <c r="P1164">
        <f t="shared" si="291"/>
        <v>0</v>
      </c>
      <c r="Q1164">
        <f>IF(ISERROR(VLOOKUP(E1164&amp;G1164,'[1]采购入库货量(公司仓库)'!$A:$I,8,FALSE)),0,VLOOKUP(E1164&amp;G1164,'[1]采购入库货量(公司仓库)'!$A:$I,8,FALSE))</f>
        <v>0</v>
      </c>
      <c r="R1164" s="11">
        <f t="shared" si="292"/>
        <v>0</v>
      </c>
      <c r="S1164">
        <f>SUMIF([1]库存总量!$H:$H,E1164&amp;G1164,[1]库存总量!$G:$G)</f>
        <v>0</v>
      </c>
      <c r="T1164">
        <f t="shared" si="293"/>
        <v>0</v>
      </c>
      <c r="U1164">
        <f>SUMIFS([1]库存总量!$G:$G,[1]库存总量!$H:$H,E1164&amp;G1164,[1]库存总量!$A:$A,"B")</f>
        <v>0</v>
      </c>
      <c r="V1164">
        <f t="shared" si="294"/>
        <v>0</v>
      </c>
      <c r="W1164">
        <f>SUMIFS([1]库存总量!$G:$G,[1]库存总量!$H:$H,E1164&amp;G1164,[1]库存总量!$A:$A,"K")</f>
        <v>0</v>
      </c>
      <c r="X1164">
        <f t="shared" si="295"/>
        <v>0</v>
      </c>
      <c r="Y1164">
        <f t="shared" si="296"/>
        <v>0</v>
      </c>
      <c r="Z1164">
        <f t="shared" si="297"/>
        <v>0</v>
      </c>
      <c r="AA1164">
        <f>(IF(ISERROR(VLOOKUP(E1164&amp;G1164,'[1]采购入库货量(公司仓库)'!$A:$H,7,FALSE)),0,VLOOKUP(E1164&amp;G1164,'[1]采购入库货量(公司仓库)'!$A:$H,7,FALSE)))*L1164-(IF(ISERROR(VLOOKUP(E1164&amp;G1164,'[1]采购入库货量(公司仓库)'!$A:$H,8,FALSE)),0,VLOOKUP(E1164&amp;G1164,'[1]采购入库货量(公司仓库)'!$A:$H,8,FALSE)))</f>
        <v>0</v>
      </c>
      <c r="AB1164">
        <f>SUMIF([1]销售数据!$B:$B,E1164&amp;G1164,[1]销售数据!$G:$G)</f>
        <v>0</v>
      </c>
      <c r="AC1164">
        <f t="shared" si="298"/>
        <v>0</v>
      </c>
      <c r="AD1164" t="str">
        <f t="shared" si="288"/>
        <v/>
      </c>
      <c r="AE1164">
        <f>SUMIF([1]销售数据!$B:$B,AD1164,[1]销售数据!$L:$L)</f>
        <v>0</v>
      </c>
      <c r="AF1164">
        <f>SUMIF([1]销售数据!$B:$B,AD1164,[1]销售数据!$K:$K)</f>
        <v>0</v>
      </c>
      <c r="AG1164">
        <f>SUMIF([1]销售数据!$B:$B,AD1164,[1]销售数据!$J:$J)</f>
        <v>0</v>
      </c>
      <c r="AH1164">
        <f>SUMIF([1]销售数据!$B:$B,AD1164,[1]销售数据!$I:$I)</f>
        <v>0</v>
      </c>
      <c r="AI1164">
        <f>SUMIF([1]销售数据!$B:$B,AD1164,[1]销售数据!$H:$H)</f>
        <v>0</v>
      </c>
      <c r="AJ1164" s="19">
        <f t="shared" si="299"/>
        <v>0</v>
      </c>
      <c r="AK1164">
        <f>SUMIF([1]发货店铺数!$B:$B,AD1164,[1]发货店铺数!$G:$G)</f>
        <v>0</v>
      </c>
      <c r="AL1164">
        <f>SUMIF([1]销售店铺数!$B:$B,AD1164,[1]销售店铺数!$G:$G)</f>
        <v>0</v>
      </c>
      <c r="AM1164">
        <f>SUMIF([1]上周销售店铺数!$B:$B,AD1164,[1]上周销售店铺数!$G:$G)</f>
        <v>0</v>
      </c>
      <c r="AN1164" s="19">
        <f t="shared" si="300"/>
        <v>0</v>
      </c>
      <c r="AO1164" s="19">
        <f t="shared" si="289"/>
        <v>0</v>
      </c>
      <c r="AP1164" s="19">
        <f t="shared" si="290"/>
        <v>0</v>
      </c>
      <c r="AQ1164" s="11">
        <f t="shared" si="301"/>
        <v>0</v>
      </c>
      <c r="AR1164" s="19">
        <f t="shared" si="302"/>
        <v>0</v>
      </c>
      <c r="AS1164" s="19">
        <f t="shared" si="303"/>
        <v>0</v>
      </c>
    </row>
    <row r="1165" spans="1:45">
      <c r="A1165"/>
      <c r="B1165"/>
      <c r="C1165"/>
      <c r="D1165"/>
      <c r="E1165"/>
      <c r="F1165"/>
      <c r="G1165"/>
      <c r="H1165"/>
      <c r="L1165" s="8"/>
      <c r="M1165" s="8" t="str">
        <f>IF(ISERROR( VLOOKUP(AD1165,'[1]采购入库货量(公司仓库)'!$A:$I,9,FALSE)),"", VLOOKUP(AD1165,'[1]采购入库货量(公司仓库)'!$A:$I,9,FALSE))</f>
        <v/>
      </c>
      <c r="N1165" s="8" t="str">
        <f>IF(ISERROR( VLOOKUP(AD1165,[1]批发上市日期!$A:$F,6,FALSE)),"",  VLOOKUP(AD1165,[1]批发上市日期!$A:$F,6,FALSE))</f>
        <v/>
      </c>
      <c r="O1165" s="11">
        <f>IF(ISERROR(VLOOKUP(E1165&amp;G1165,'[1]采购入库货量(公司仓库)'!$A:$I,7,FALSE)),0,VLOOKUP(E1165&amp;G1165,'[1]采购入库货量(公司仓库)'!$A:$I,7,FALSE))</f>
        <v>0</v>
      </c>
      <c r="P1165">
        <f t="shared" si="291"/>
        <v>0</v>
      </c>
      <c r="Q1165">
        <f>IF(ISERROR(VLOOKUP(E1165&amp;G1165,'[1]采购入库货量(公司仓库)'!$A:$I,8,FALSE)),0,VLOOKUP(E1165&amp;G1165,'[1]采购入库货量(公司仓库)'!$A:$I,8,FALSE))</f>
        <v>0</v>
      </c>
      <c r="R1165" s="11">
        <f t="shared" si="292"/>
        <v>0</v>
      </c>
      <c r="S1165">
        <f>SUMIF([1]库存总量!$H:$H,E1165&amp;G1165,[1]库存总量!$G:$G)</f>
        <v>0</v>
      </c>
      <c r="T1165">
        <f t="shared" si="293"/>
        <v>0</v>
      </c>
      <c r="U1165">
        <f>SUMIFS([1]库存总量!$G:$G,[1]库存总量!$H:$H,E1165&amp;G1165,[1]库存总量!$A:$A,"B")</f>
        <v>0</v>
      </c>
      <c r="V1165">
        <f t="shared" si="294"/>
        <v>0</v>
      </c>
      <c r="W1165">
        <f>SUMIFS([1]库存总量!$G:$G,[1]库存总量!$H:$H,E1165&amp;G1165,[1]库存总量!$A:$A,"K")</f>
        <v>0</v>
      </c>
      <c r="X1165">
        <f t="shared" si="295"/>
        <v>0</v>
      </c>
      <c r="Y1165">
        <f t="shared" si="296"/>
        <v>0</v>
      </c>
      <c r="Z1165">
        <f t="shared" si="297"/>
        <v>0</v>
      </c>
      <c r="AA1165">
        <f>(IF(ISERROR(VLOOKUP(E1165&amp;G1165,'[1]采购入库货量(公司仓库)'!$A:$H,7,FALSE)),0,VLOOKUP(E1165&amp;G1165,'[1]采购入库货量(公司仓库)'!$A:$H,7,FALSE)))*L1165-(IF(ISERROR(VLOOKUP(E1165&amp;G1165,'[1]采购入库货量(公司仓库)'!$A:$H,8,FALSE)),0,VLOOKUP(E1165&amp;G1165,'[1]采购入库货量(公司仓库)'!$A:$H,8,FALSE)))</f>
        <v>0</v>
      </c>
      <c r="AB1165">
        <f>SUMIF([1]销售数据!$B:$B,E1165&amp;G1165,[1]销售数据!$G:$G)</f>
        <v>0</v>
      </c>
      <c r="AC1165">
        <f t="shared" si="298"/>
        <v>0</v>
      </c>
      <c r="AD1165" t="str">
        <f t="shared" si="288"/>
        <v/>
      </c>
      <c r="AE1165">
        <f>SUMIF([1]销售数据!$B:$B,AD1165,[1]销售数据!$L:$L)</f>
        <v>0</v>
      </c>
      <c r="AF1165">
        <f>SUMIF([1]销售数据!$B:$B,AD1165,[1]销售数据!$K:$K)</f>
        <v>0</v>
      </c>
      <c r="AG1165">
        <f>SUMIF([1]销售数据!$B:$B,AD1165,[1]销售数据!$J:$J)</f>
        <v>0</v>
      </c>
      <c r="AH1165">
        <f>SUMIF([1]销售数据!$B:$B,AD1165,[1]销售数据!$I:$I)</f>
        <v>0</v>
      </c>
      <c r="AI1165">
        <f>SUMIF([1]销售数据!$B:$B,AD1165,[1]销售数据!$H:$H)</f>
        <v>0</v>
      </c>
      <c r="AJ1165" s="19">
        <f t="shared" si="299"/>
        <v>0</v>
      </c>
      <c r="AK1165">
        <f>SUMIF([1]发货店铺数!$B:$B,AD1165,[1]发货店铺数!$G:$G)</f>
        <v>0</v>
      </c>
      <c r="AL1165">
        <f>SUMIF([1]销售店铺数!$B:$B,AD1165,[1]销售店铺数!$G:$G)</f>
        <v>0</v>
      </c>
      <c r="AM1165">
        <f>SUMIF([1]上周销售店铺数!$B:$B,AD1165,[1]上周销售店铺数!$G:$G)</f>
        <v>0</v>
      </c>
      <c r="AN1165" s="19">
        <f t="shared" si="300"/>
        <v>0</v>
      </c>
      <c r="AO1165" s="19">
        <f t="shared" si="289"/>
        <v>0</v>
      </c>
      <c r="AP1165" s="19">
        <f t="shared" si="290"/>
        <v>0</v>
      </c>
      <c r="AQ1165" s="11">
        <f t="shared" si="301"/>
        <v>0</v>
      </c>
      <c r="AR1165" s="19">
        <f t="shared" si="302"/>
        <v>0</v>
      </c>
      <c r="AS1165" s="19">
        <f t="shared" si="303"/>
        <v>0</v>
      </c>
    </row>
    <row r="1166" spans="1:45">
      <c r="A1166"/>
      <c r="B1166"/>
      <c r="C1166"/>
      <c r="D1166"/>
      <c r="E1166"/>
      <c r="F1166"/>
      <c r="G1166"/>
      <c r="H1166"/>
      <c r="L1166" s="8"/>
      <c r="M1166" s="8" t="str">
        <f>IF(ISERROR( VLOOKUP(AD1166,'[1]采购入库货量(公司仓库)'!$A:$I,9,FALSE)),"", VLOOKUP(AD1166,'[1]采购入库货量(公司仓库)'!$A:$I,9,FALSE))</f>
        <v/>
      </c>
      <c r="N1166" s="8" t="str">
        <f>IF(ISERROR( VLOOKUP(AD1166,[1]批发上市日期!$A:$F,6,FALSE)),"",  VLOOKUP(AD1166,[1]批发上市日期!$A:$F,6,FALSE))</f>
        <v/>
      </c>
      <c r="O1166" s="11">
        <f>IF(ISERROR(VLOOKUP(E1166&amp;G1166,'[1]采购入库货量(公司仓库)'!$A:$I,7,FALSE)),0,VLOOKUP(E1166&amp;G1166,'[1]采购入库货量(公司仓库)'!$A:$I,7,FALSE))</f>
        <v>0</v>
      </c>
      <c r="P1166">
        <f t="shared" si="291"/>
        <v>0</v>
      </c>
      <c r="Q1166">
        <f>IF(ISERROR(VLOOKUP(E1166&amp;G1166,'[1]采购入库货量(公司仓库)'!$A:$I,8,FALSE)),0,VLOOKUP(E1166&amp;G1166,'[1]采购入库货量(公司仓库)'!$A:$I,8,FALSE))</f>
        <v>0</v>
      </c>
      <c r="R1166" s="11">
        <f t="shared" si="292"/>
        <v>0</v>
      </c>
      <c r="S1166">
        <f>SUMIF([1]库存总量!$H:$H,E1166&amp;G1166,[1]库存总量!$G:$G)</f>
        <v>0</v>
      </c>
      <c r="T1166">
        <f t="shared" si="293"/>
        <v>0</v>
      </c>
      <c r="U1166">
        <f>SUMIFS([1]库存总量!$G:$G,[1]库存总量!$H:$H,E1166&amp;G1166,[1]库存总量!$A:$A,"B")</f>
        <v>0</v>
      </c>
      <c r="V1166">
        <f t="shared" si="294"/>
        <v>0</v>
      </c>
      <c r="W1166">
        <f>SUMIFS([1]库存总量!$G:$G,[1]库存总量!$H:$H,E1166&amp;G1166,[1]库存总量!$A:$A,"K")</f>
        <v>0</v>
      </c>
      <c r="X1166">
        <f t="shared" si="295"/>
        <v>0</v>
      </c>
      <c r="Y1166">
        <f t="shared" si="296"/>
        <v>0</v>
      </c>
      <c r="Z1166">
        <f t="shared" si="297"/>
        <v>0</v>
      </c>
      <c r="AA1166">
        <f>(IF(ISERROR(VLOOKUP(E1166&amp;G1166,'[1]采购入库货量(公司仓库)'!$A:$H,7,FALSE)),0,VLOOKUP(E1166&amp;G1166,'[1]采购入库货量(公司仓库)'!$A:$H,7,FALSE)))*L1166-(IF(ISERROR(VLOOKUP(E1166&amp;G1166,'[1]采购入库货量(公司仓库)'!$A:$H,8,FALSE)),0,VLOOKUP(E1166&amp;G1166,'[1]采购入库货量(公司仓库)'!$A:$H,8,FALSE)))</f>
        <v>0</v>
      </c>
      <c r="AB1166">
        <f>SUMIF([1]销售数据!$B:$B,E1166&amp;G1166,[1]销售数据!$G:$G)</f>
        <v>0</v>
      </c>
      <c r="AC1166">
        <f t="shared" si="298"/>
        <v>0</v>
      </c>
      <c r="AD1166" t="str">
        <f t="shared" si="288"/>
        <v/>
      </c>
      <c r="AE1166">
        <f>SUMIF([1]销售数据!$B:$B,AD1166,[1]销售数据!$L:$L)</f>
        <v>0</v>
      </c>
      <c r="AF1166">
        <f>SUMIF([1]销售数据!$B:$B,AD1166,[1]销售数据!$K:$K)</f>
        <v>0</v>
      </c>
      <c r="AG1166">
        <f>SUMIF([1]销售数据!$B:$B,AD1166,[1]销售数据!$J:$J)</f>
        <v>0</v>
      </c>
      <c r="AH1166">
        <f>SUMIF([1]销售数据!$B:$B,AD1166,[1]销售数据!$I:$I)</f>
        <v>0</v>
      </c>
      <c r="AI1166">
        <f>SUMIF([1]销售数据!$B:$B,AD1166,[1]销售数据!$H:$H)</f>
        <v>0</v>
      </c>
      <c r="AJ1166" s="19">
        <f t="shared" si="299"/>
        <v>0</v>
      </c>
      <c r="AK1166">
        <f>SUMIF([1]发货店铺数!$B:$B,AD1166,[1]发货店铺数!$G:$G)</f>
        <v>0</v>
      </c>
      <c r="AL1166">
        <f>SUMIF([1]销售店铺数!$B:$B,AD1166,[1]销售店铺数!$G:$G)</f>
        <v>0</v>
      </c>
      <c r="AM1166">
        <f>SUMIF([1]上周销售店铺数!$B:$B,AD1166,[1]上周销售店铺数!$G:$G)</f>
        <v>0</v>
      </c>
      <c r="AN1166" s="19">
        <f t="shared" si="300"/>
        <v>0</v>
      </c>
      <c r="AO1166" s="19">
        <f t="shared" si="289"/>
        <v>0</v>
      </c>
      <c r="AP1166" s="19">
        <f t="shared" si="290"/>
        <v>0</v>
      </c>
      <c r="AQ1166" s="11">
        <f t="shared" si="301"/>
        <v>0</v>
      </c>
      <c r="AR1166" s="19">
        <f t="shared" si="302"/>
        <v>0</v>
      </c>
      <c r="AS1166" s="19">
        <f t="shared" si="303"/>
        <v>0</v>
      </c>
    </row>
    <row r="1167" spans="1:45">
      <c r="A1167"/>
      <c r="B1167"/>
      <c r="C1167"/>
      <c r="D1167"/>
      <c r="E1167"/>
      <c r="F1167"/>
      <c r="G1167"/>
      <c r="H1167"/>
      <c r="L1167" s="8"/>
      <c r="M1167" s="8" t="str">
        <f>IF(ISERROR( VLOOKUP(AD1167,'[1]采购入库货量(公司仓库)'!$A:$I,9,FALSE)),"", VLOOKUP(AD1167,'[1]采购入库货量(公司仓库)'!$A:$I,9,FALSE))</f>
        <v/>
      </c>
      <c r="N1167" s="8" t="str">
        <f>IF(ISERROR( VLOOKUP(AD1167,[1]批发上市日期!$A:$F,6,FALSE)),"",  VLOOKUP(AD1167,[1]批发上市日期!$A:$F,6,FALSE))</f>
        <v/>
      </c>
      <c r="O1167" s="11">
        <f>IF(ISERROR(VLOOKUP(E1167&amp;G1167,'[1]采购入库货量(公司仓库)'!$A:$I,7,FALSE)),0,VLOOKUP(E1167&amp;G1167,'[1]采购入库货量(公司仓库)'!$A:$I,7,FALSE))</f>
        <v>0</v>
      </c>
      <c r="P1167">
        <f t="shared" si="291"/>
        <v>0</v>
      </c>
      <c r="Q1167">
        <f>IF(ISERROR(VLOOKUP(E1167&amp;G1167,'[1]采购入库货量(公司仓库)'!$A:$I,8,FALSE)),0,VLOOKUP(E1167&amp;G1167,'[1]采购入库货量(公司仓库)'!$A:$I,8,FALSE))</f>
        <v>0</v>
      </c>
      <c r="R1167" s="11">
        <f t="shared" si="292"/>
        <v>0</v>
      </c>
      <c r="S1167">
        <f>SUMIF([1]库存总量!$H:$H,E1167&amp;G1167,[1]库存总量!$G:$G)</f>
        <v>0</v>
      </c>
      <c r="T1167">
        <f t="shared" si="293"/>
        <v>0</v>
      </c>
      <c r="U1167">
        <f>SUMIFS([1]库存总量!$G:$G,[1]库存总量!$H:$H,E1167&amp;G1167,[1]库存总量!$A:$A,"B")</f>
        <v>0</v>
      </c>
      <c r="V1167">
        <f t="shared" si="294"/>
        <v>0</v>
      </c>
      <c r="W1167">
        <f>SUMIFS([1]库存总量!$G:$G,[1]库存总量!$H:$H,E1167&amp;G1167,[1]库存总量!$A:$A,"K")</f>
        <v>0</v>
      </c>
      <c r="X1167">
        <f t="shared" si="295"/>
        <v>0</v>
      </c>
      <c r="Y1167">
        <f t="shared" si="296"/>
        <v>0</v>
      </c>
      <c r="Z1167">
        <f t="shared" si="297"/>
        <v>0</v>
      </c>
      <c r="AA1167">
        <f>(IF(ISERROR(VLOOKUP(E1167&amp;G1167,'[1]采购入库货量(公司仓库)'!$A:$H,7,FALSE)),0,VLOOKUP(E1167&amp;G1167,'[1]采购入库货量(公司仓库)'!$A:$H,7,FALSE)))*L1167-(IF(ISERROR(VLOOKUP(E1167&amp;G1167,'[1]采购入库货量(公司仓库)'!$A:$H,8,FALSE)),0,VLOOKUP(E1167&amp;G1167,'[1]采购入库货量(公司仓库)'!$A:$H,8,FALSE)))</f>
        <v>0</v>
      </c>
      <c r="AB1167">
        <f>SUMIF([1]销售数据!$B:$B,E1167&amp;G1167,[1]销售数据!$G:$G)</f>
        <v>0</v>
      </c>
      <c r="AC1167">
        <f t="shared" si="298"/>
        <v>0</v>
      </c>
      <c r="AD1167" t="str">
        <f t="shared" si="288"/>
        <v/>
      </c>
      <c r="AE1167">
        <f>SUMIF([1]销售数据!$B:$B,AD1167,[1]销售数据!$L:$L)</f>
        <v>0</v>
      </c>
      <c r="AF1167">
        <f>SUMIF([1]销售数据!$B:$B,AD1167,[1]销售数据!$K:$K)</f>
        <v>0</v>
      </c>
      <c r="AG1167">
        <f>SUMIF([1]销售数据!$B:$B,AD1167,[1]销售数据!$J:$J)</f>
        <v>0</v>
      </c>
      <c r="AH1167">
        <f>SUMIF([1]销售数据!$B:$B,AD1167,[1]销售数据!$I:$I)</f>
        <v>0</v>
      </c>
      <c r="AI1167">
        <f>SUMIF([1]销售数据!$B:$B,AD1167,[1]销售数据!$H:$H)</f>
        <v>0</v>
      </c>
      <c r="AJ1167" s="19">
        <f t="shared" si="299"/>
        <v>0</v>
      </c>
      <c r="AK1167">
        <f>SUMIF([1]发货店铺数!$B:$B,AD1167,[1]发货店铺数!$G:$G)</f>
        <v>0</v>
      </c>
      <c r="AL1167">
        <f>SUMIF([1]销售店铺数!$B:$B,AD1167,[1]销售店铺数!$G:$G)</f>
        <v>0</v>
      </c>
      <c r="AM1167">
        <f>SUMIF([1]上周销售店铺数!$B:$B,AD1167,[1]上周销售店铺数!$G:$G)</f>
        <v>0</v>
      </c>
      <c r="AN1167" s="19">
        <f t="shared" si="300"/>
        <v>0</v>
      </c>
      <c r="AO1167" s="19">
        <f t="shared" si="289"/>
        <v>0</v>
      </c>
      <c r="AP1167" s="19">
        <f t="shared" si="290"/>
        <v>0</v>
      </c>
      <c r="AQ1167" s="11">
        <f t="shared" si="301"/>
        <v>0</v>
      </c>
      <c r="AR1167" s="19">
        <f t="shared" si="302"/>
        <v>0</v>
      </c>
      <c r="AS1167" s="19">
        <f t="shared" si="303"/>
        <v>0</v>
      </c>
    </row>
    <row r="1168" spans="1:45">
      <c r="A1168"/>
      <c r="B1168"/>
      <c r="C1168"/>
      <c r="D1168"/>
      <c r="E1168"/>
      <c r="F1168"/>
      <c r="G1168"/>
      <c r="H1168"/>
      <c r="L1168" s="8"/>
      <c r="M1168" s="8" t="str">
        <f>IF(ISERROR( VLOOKUP(AD1168,'[1]采购入库货量(公司仓库)'!$A:$I,9,FALSE)),"", VLOOKUP(AD1168,'[1]采购入库货量(公司仓库)'!$A:$I,9,FALSE))</f>
        <v/>
      </c>
      <c r="N1168" s="8" t="str">
        <f>IF(ISERROR( VLOOKUP(AD1168,[1]批发上市日期!$A:$F,6,FALSE)),"",  VLOOKUP(AD1168,[1]批发上市日期!$A:$F,6,FALSE))</f>
        <v/>
      </c>
      <c r="O1168" s="11">
        <f>IF(ISERROR(VLOOKUP(E1168&amp;G1168,'[1]采购入库货量(公司仓库)'!$A:$I,7,FALSE)),0,VLOOKUP(E1168&amp;G1168,'[1]采购入库货量(公司仓库)'!$A:$I,7,FALSE))</f>
        <v>0</v>
      </c>
      <c r="P1168">
        <f t="shared" si="291"/>
        <v>0</v>
      </c>
      <c r="Q1168">
        <f>IF(ISERROR(VLOOKUP(E1168&amp;G1168,'[1]采购入库货量(公司仓库)'!$A:$I,8,FALSE)),0,VLOOKUP(E1168&amp;G1168,'[1]采购入库货量(公司仓库)'!$A:$I,8,FALSE))</f>
        <v>0</v>
      </c>
      <c r="R1168" s="11">
        <f t="shared" si="292"/>
        <v>0</v>
      </c>
      <c r="S1168">
        <f>SUMIF([1]库存总量!$H:$H,E1168&amp;G1168,[1]库存总量!$G:$G)</f>
        <v>0</v>
      </c>
      <c r="T1168">
        <f t="shared" si="293"/>
        <v>0</v>
      </c>
      <c r="U1168">
        <f>SUMIFS([1]库存总量!$G:$G,[1]库存总量!$H:$H,E1168&amp;G1168,[1]库存总量!$A:$A,"B")</f>
        <v>0</v>
      </c>
      <c r="V1168">
        <f t="shared" si="294"/>
        <v>0</v>
      </c>
      <c r="W1168">
        <f>SUMIFS([1]库存总量!$G:$G,[1]库存总量!$H:$H,E1168&amp;G1168,[1]库存总量!$A:$A,"K")</f>
        <v>0</v>
      </c>
      <c r="X1168">
        <f t="shared" si="295"/>
        <v>0</v>
      </c>
      <c r="Y1168">
        <f t="shared" si="296"/>
        <v>0</v>
      </c>
      <c r="Z1168">
        <f t="shared" si="297"/>
        <v>0</v>
      </c>
      <c r="AA1168">
        <f>(IF(ISERROR(VLOOKUP(E1168&amp;G1168,'[1]采购入库货量(公司仓库)'!$A:$H,7,FALSE)),0,VLOOKUP(E1168&amp;G1168,'[1]采购入库货量(公司仓库)'!$A:$H,7,FALSE)))*L1168-(IF(ISERROR(VLOOKUP(E1168&amp;G1168,'[1]采购入库货量(公司仓库)'!$A:$H,8,FALSE)),0,VLOOKUP(E1168&amp;G1168,'[1]采购入库货量(公司仓库)'!$A:$H,8,FALSE)))</f>
        <v>0</v>
      </c>
      <c r="AB1168">
        <f>SUMIF([1]销售数据!$B:$B,E1168&amp;G1168,[1]销售数据!$G:$G)</f>
        <v>0</v>
      </c>
      <c r="AC1168">
        <f t="shared" si="298"/>
        <v>0</v>
      </c>
      <c r="AD1168" t="str">
        <f t="shared" si="288"/>
        <v/>
      </c>
      <c r="AE1168">
        <f>SUMIF([1]销售数据!$B:$B,AD1168,[1]销售数据!$L:$L)</f>
        <v>0</v>
      </c>
      <c r="AF1168">
        <f>SUMIF([1]销售数据!$B:$B,AD1168,[1]销售数据!$K:$K)</f>
        <v>0</v>
      </c>
      <c r="AG1168">
        <f>SUMIF([1]销售数据!$B:$B,AD1168,[1]销售数据!$J:$J)</f>
        <v>0</v>
      </c>
      <c r="AH1168">
        <f>SUMIF([1]销售数据!$B:$B,AD1168,[1]销售数据!$I:$I)</f>
        <v>0</v>
      </c>
      <c r="AI1168">
        <f>SUMIF([1]销售数据!$B:$B,AD1168,[1]销售数据!$H:$H)</f>
        <v>0</v>
      </c>
      <c r="AJ1168" s="19">
        <f t="shared" si="299"/>
        <v>0</v>
      </c>
      <c r="AK1168">
        <f>SUMIF([1]发货店铺数!$B:$B,AD1168,[1]发货店铺数!$G:$G)</f>
        <v>0</v>
      </c>
      <c r="AL1168">
        <f>SUMIF([1]销售店铺数!$B:$B,AD1168,[1]销售店铺数!$G:$G)</f>
        <v>0</v>
      </c>
      <c r="AM1168">
        <f>SUMIF([1]上周销售店铺数!$B:$B,AD1168,[1]上周销售店铺数!$G:$G)</f>
        <v>0</v>
      </c>
      <c r="AN1168" s="19">
        <f t="shared" si="300"/>
        <v>0</v>
      </c>
      <c r="AO1168" s="19">
        <f t="shared" si="289"/>
        <v>0</v>
      </c>
      <c r="AP1168" s="19">
        <f t="shared" si="290"/>
        <v>0</v>
      </c>
      <c r="AQ1168" s="11">
        <f t="shared" si="301"/>
        <v>0</v>
      </c>
      <c r="AR1168" s="19">
        <f t="shared" si="302"/>
        <v>0</v>
      </c>
      <c r="AS1168" s="19">
        <f t="shared" si="303"/>
        <v>0</v>
      </c>
    </row>
    <row r="1169" spans="1:45">
      <c r="A1169"/>
      <c r="B1169"/>
      <c r="C1169"/>
      <c r="D1169"/>
      <c r="E1169"/>
      <c r="F1169"/>
      <c r="G1169"/>
      <c r="H1169"/>
      <c r="L1169" s="8"/>
      <c r="M1169" s="8" t="str">
        <f>IF(ISERROR( VLOOKUP(AD1169,'[1]采购入库货量(公司仓库)'!$A:$I,9,FALSE)),"", VLOOKUP(AD1169,'[1]采购入库货量(公司仓库)'!$A:$I,9,FALSE))</f>
        <v/>
      </c>
      <c r="N1169" s="8" t="str">
        <f>IF(ISERROR( VLOOKUP(AD1169,[1]批发上市日期!$A:$F,6,FALSE)),"",  VLOOKUP(AD1169,[1]批发上市日期!$A:$F,6,FALSE))</f>
        <v/>
      </c>
      <c r="O1169" s="11">
        <f>IF(ISERROR(VLOOKUP(E1169&amp;G1169,'[1]采购入库货量(公司仓库)'!$A:$I,7,FALSE)),0,VLOOKUP(E1169&amp;G1169,'[1]采购入库货量(公司仓库)'!$A:$I,7,FALSE))</f>
        <v>0</v>
      </c>
      <c r="P1169">
        <f t="shared" si="291"/>
        <v>0</v>
      </c>
      <c r="Q1169">
        <f>IF(ISERROR(VLOOKUP(E1169&amp;G1169,'[1]采购入库货量(公司仓库)'!$A:$I,8,FALSE)),0,VLOOKUP(E1169&amp;G1169,'[1]采购入库货量(公司仓库)'!$A:$I,8,FALSE))</f>
        <v>0</v>
      </c>
      <c r="R1169" s="11">
        <f t="shared" si="292"/>
        <v>0</v>
      </c>
      <c r="S1169">
        <f>SUMIF([1]库存总量!$H:$H,E1169&amp;G1169,[1]库存总量!$G:$G)</f>
        <v>0</v>
      </c>
      <c r="T1169">
        <f t="shared" si="293"/>
        <v>0</v>
      </c>
      <c r="U1169">
        <f>SUMIFS([1]库存总量!$G:$G,[1]库存总量!$H:$H,E1169&amp;G1169,[1]库存总量!$A:$A,"B")</f>
        <v>0</v>
      </c>
      <c r="V1169">
        <f t="shared" si="294"/>
        <v>0</v>
      </c>
      <c r="W1169">
        <f>SUMIFS([1]库存总量!$G:$G,[1]库存总量!$H:$H,E1169&amp;G1169,[1]库存总量!$A:$A,"K")</f>
        <v>0</v>
      </c>
      <c r="X1169">
        <f t="shared" si="295"/>
        <v>0</v>
      </c>
      <c r="Y1169">
        <f t="shared" si="296"/>
        <v>0</v>
      </c>
      <c r="Z1169">
        <f t="shared" si="297"/>
        <v>0</v>
      </c>
      <c r="AA1169">
        <f>(IF(ISERROR(VLOOKUP(E1169&amp;G1169,'[1]采购入库货量(公司仓库)'!$A:$H,7,FALSE)),0,VLOOKUP(E1169&amp;G1169,'[1]采购入库货量(公司仓库)'!$A:$H,7,FALSE)))*L1169-(IF(ISERROR(VLOOKUP(E1169&amp;G1169,'[1]采购入库货量(公司仓库)'!$A:$H,8,FALSE)),0,VLOOKUP(E1169&amp;G1169,'[1]采购入库货量(公司仓库)'!$A:$H,8,FALSE)))</f>
        <v>0</v>
      </c>
      <c r="AB1169">
        <f>SUMIF([1]销售数据!$B:$B,E1169&amp;G1169,[1]销售数据!$G:$G)</f>
        <v>0</v>
      </c>
      <c r="AC1169">
        <f t="shared" si="298"/>
        <v>0</v>
      </c>
      <c r="AD1169" t="str">
        <f t="shared" si="288"/>
        <v/>
      </c>
      <c r="AE1169">
        <f>SUMIF([1]销售数据!$B:$B,AD1169,[1]销售数据!$L:$L)</f>
        <v>0</v>
      </c>
      <c r="AF1169">
        <f>SUMIF([1]销售数据!$B:$B,AD1169,[1]销售数据!$K:$K)</f>
        <v>0</v>
      </c>
      <c r="AG1169">
        <f>SUMIF([1]销售数据!$B:$B,AD1169,[1]销售数据!$J:$J)</f>
        <v>0</v>
      </c>
      <c r="AH1169">
        <f>SUMIF([1]销售数据!$B:$B,AD1169,[1]销售数据!$I:$I)</f>
        <v>0</v>
      </c>
      <c r="AI1169">
        <f>SUMIF([1]销售数据!$B:$B,AD1169,[1]销售数据!$H:$H)</f>
        <v>0</v>
      </c>
      <c r="AJ1169" s="19">
        <f t="shared" si="299"/>
        <v>0</v>
      </c>
      <c r="AK1169">
        <f>SUMIF([1]发货店铺数!$B:$B,AD1169,[1]发货店铺数!$G:$G)</f>
        <v>0</v>
      </c>
      <c r="AL1169">
        <f>SUMIF([1]销售店铺数!$B:$B,AD1169,[1]销售店铺数!$G:$G)</f>
        <v>0</v>
      </c>
      <c r="AM1169">
        <f>SUMIF([1]上周销售店铺数!$B:$B,AD1169,[1]上周销售店铺数!$G:$G)</f>
        <v>0</v>
      </c>
      <c r="AN1169" s="19">
        <f t="shared" si="300"/>
        <v>0</v>
      </c>
      <c r="AO1169" s="19">
        <f t="shared" si="289"/>
        <v>0</v>
      </c>
      <c r="AP1169" s="19">
        <f t="shared" si="290"/>
        <v>0</v>
      </c>
      <c r="AQ1169" s="11">
        <f t="shared" si="301"/>
        <v>0</v>
      </c>
      <c r="AR1169" s="19">
        <f t="shared" si="302"/>
        <v>0</v>
      </c>
      <c r="AS1169" s="19">
        <f t="shared" si="303"/>
        <v>0</v>
      </c>
    </row>
    <row r="1170" spans="1:45">
      <c r="A1170"/>
      <c r="B1170"/>
      <c r="C1170"/>
      <c r="D1170"/>
      <c r="E1170"/>
      <c r="F1170"/>
      <c r="G1170"/>
      <c r="H1170"/>
      <c r="L1170" s="8"/>
      <c r="M1170" s="8" t="str">
        <f>IF(ISERROR( VLOOKUP(AD1170,'[1]采购入库货量(公司仓库)'!$A:$I,9,FALSE)),"", VLOOKUP(AD1170,'[1]采购入库货量(公司仓库)'!$A:$I,9,FALSE))</f>
        <v/>
      </c>
      <c r="N1170" s="8" t="str">
        <f>IF(ISERROR( VLOOKUP(AD1170,[1]批发上市日期!$A:$F,6,FALSE)),"",  VLOOKUP(AD1170,[1]批发上市日期!$A:$F,6,FALSE))</f>
        <v/>
      </c>
      <c r="O1170" s="11">
        <f>IF(ISERROR(VLOOKUP(E1170&amp;G1170,'[1]采购入库货量(公司仓库)'!$A:$I,7,FALSE)),0,VLOOKUP(E1170&amp;G1170,'[1]采购入库货量(公司仓库)'!$A:$I,7,FALSE))</f>
        <v>0</v>
      </c>
      <c r="P1170">
        <f t="shared" si="291"/>
        <v>0</v>
      </c>
      <c r="Q1170">
        <f>IF(ISERROR(VLOOKUP(E1170&amp;G1170,'[1]采购入库货量(公司仓库)'!$A:$I,8,FALSE)),0,VLOOKUP(E1170&amp;G1170,'[1]采购入库货量(公司仓库)'!$A:$I,8,FALSE))</f>
        <v>0</v>
      </c>
      <c r="R1170" s="11">
        <f t="shared" si="292"/>
        <v>0</v>
      </c>
      <c r="S1170">
        <f>SUMIF([1]库存总量!$H:$H,E1170&amp;G1170,[1]库存总量!$G:$G)</f>
        <v>0</v>
      </c>
      <c r="T1170">
        <f t="shared" si="293"/>
        <v>0</v>
      </c>
      <c r="U1170">
        <f>SUMIFS([1]库存总量!$G:$G,[1]库存总量!$H:$H,E1170&amp;G1170,[1]库存总量!$A:$A,"B")</f>
        <v>0</v>
      </c>
      <c r="V1170">
        <f t="shared" si="294"/>
        <v>0</v>
      </c>
      <c r="W1170">
        <f>SUMIFS([1]库存总量!$G:$G,[1]库存总量!$H:$H,E1170&amp;G1170,[1]库存总量!$A:$A,"K")</f>
        <v>0</v>
      </c>
      <c r="X1170">
        <f t="shared" si="295"/>
        <v>0</v>
      </c>
      <c r="Y1170">
        <f t="shared" si="296"/>
        <v>0</v>
      </c>
      <c r="Z1170">
        <f t="shared" si="297"/>
        <v>0</v>
      </c>
      <c r="AA1170">
        <f>(IF(ISERROR(VLOOKUP(E1170&amp;G1170,'[1]采购入库货量(公司仓库)'!$A:$H,7,FALSE)),0,VLOOKUP(E1170&amp;G1170,'[1]采购入库货量(公司仓库)'!$A:$H,7,FALSE)))*L1170-(IF(ISERROR(VLOOKUP(E1170&amp;G1170,'[1]采购入库货量(公司仓库)'!$A:$H,8,FALSE)),0,VLOOKUP(E1170&amp;G1170,'[1]采购入库货量(公司仓库)'!$A:$H,8,FALSE)))</f>
        <v>0</v>
      </c>
      <c r="AB1170">
        <f>SUMIF([1]销售数据!$B:$B,E1170&amp;G1170,[1]销售数据!$G:$G)</f>
        <v>0</v>
      </c>
      <c r="AC1170">
        <f t="shared" si="298"/>
        <v>0</v>
      </c>
      <c r="AD1170" t="str">
        <f t="shared" si="288"/>
        <v/>
      </c>
      <c r="AE1170">
        <f>SUMIF([1]销售数据!$B:$B,AD1170,[1]销售数据!$L:$L)</f>
        <v>0</v>
      </c>
      <c r="AF1170">
        <f>SUMIF([1]销售数据!$B:$B,AD1170,[1]销售数据!$K:$K)</f>
        <v>0</v>
      </c>
      <c r="AG1170">
        <f>SUMIF([1]销售数据!$B:$B,AD1170,[1]销售数据!$J:$J)</f>
        <v>0</v>
      </c>
      <c r="AH1170">
        <f>SUMIF([1]销售数据!$B:$B,AD1170,[1]销售数据!$I:$I)</f>
        <v>0</v>
      </c>
      <c r="AI1170">
        <f>SUMIF([1]销售数据!$B:$B,AD1170,[1]销售数据!$H:$H)</f>
        <v>0</v>
      </c>
      <c r="AJ1170" s="19">
        <f t="shared" si="299"/>
        <v>0</v>
      </c>
      <c r="AK1170">
        <f>SUMIF([1]发货店铺数!$B:$B,AD1170,[1]发货店铺数!$G:$G)</f>
        <v>0</v>
      </c>
      <c r="AL1170">
        <f>SUMIF([1]销售店铺数!$B:$B,AD1170,[1]销售店铺数!$G:$G)</f>
        <v>0</v>
      </c>
      <c r="AM1170">
        <f>SUMIF([1]上周销售店铺数!$B:$B,AD1170,[1]上周销售店铺数!$G:$G)</f>
        <v>0</v>
      </c>
      <c r="AN1170" s="19">
        <f t="shared" si="300"/>
        <v>0</v>
      </c>
      <c r="AO1170" s="19">
        <f t="shared" si="289"/>
        <v>0</v>
      </c>
      <c r="AP1170" s="19">
        <f t="shared" si="290"/>
        <v>0</v>
      </c>
      <c r="AQ1170" s="11">
        <f t="shared" si="301"/>
        <v>0</v>
      </c>
      <c r="AR1170" s="19">
        <f t="shared" si="302"/>
        <v>0</v>
      </c>
      <c r="AS1170" s="19">
        <f t="shared" si="303"/>
        <v>0</v>
      </c>
    </row>
    <row r="1171" spans="1:45">
      <c r="A1171"/>
      <c r="B1171"/>
      <c r="C1171"/>
      <c r="D1171"/>
      <c r="E1171"/>
      <c r="F1171"/>
      <c r="G1171"/>
      <c r="H1171"/>
      <c r="L1171" s="8"/>
      <c r="M1171" s="8" t="str">
        <f>IF(ISERROR( VLOOKUP(AD1171,'[1]采购入库货量(公司仓库)'!$A:$I,9,FALSE)),"", VLOOKUP(AD1171,'[1]采购入库货量(公司仓库)'!$A:$I,9,FALSE))</f>
        <v/>
      </c>
      <c r="N1171" s="8" t="str">
        <f>IF(ISERROR( VLOOKUP(AD1171,[1]批发上市日期!$A:$F,6,FALSE)),"",  VLOOKUP(AD1171,[1]批发上市日期!$A:$F,6,FALSE))</f>
        <v/>
      </c>
      <c r="O1171" s="11">
        <f>IF(ISERROR(VLOOKUP(E1171&amp;G1171,'[1]采购入库货量(公司仓库)'!$A:$I,7,FALSE)),0,VLOOKUP(E1171&amp;G1171,'[1]采购入库货量(公司仓库)'!$A:$I,7,FALSE))</f>
        <v>0</v>
      </c>
      <c r="P1171">
        <f t="shared" si="291"/>
        <v>0</v>
      </c>
      <c r="Q1171">
        <f>IF(ISERROR(VLOOKUP(E1171&amp;G1171,'[1]采购入库货量(公司仓库)'!$A:$I,8,FALSE)),0,VLOOKUP(E1171&amp;G1171,'[1]采购入库货量(公司仓库)'!$A:$I,8,FALSE))</f>
        <v>0</v>
      </c>
      <c r="R1171" s="11">
        <f t="shared" si="292"/>
        <v>0</v>
      </c>
      <c r="S1171">
        <f>SUMIF([1]库存总量!$H:$H,E1171&amp;G1171,[1]库存总量!$G:$G)</f>
        <v>0</v>
      </c>
      <c r="T1171">
        <f t="shared" si="293"/>
        <v>0</v>
      </c>
      <c r="U1171">
        <f>SUMIFS([1]库存总量!$G:$G,[1]库存总量!$H:$H,E1171&amp;G1171,[1]库存总量!$A:$A,"B")</f>
        <v>0</v>
      </c>
      <c r="V1171">
        <f t="shared" si="294"/>
        <v>0</v>
      </c>
      <c r="W1171">
        <f>SUMIFS([1]库存总量!$G:$G,[1]库存总量!$H:$H,E1171&amp;G1171,[1]库存总量!$A:$A,"K")</f>
        <v>0</v>
      </c>
      <c r="X1171">
        <f t="shared" si="295"/>
        <v>0</v>
      </c>
      <c r="Y1171">
        <f t="shared" si="296"/>
        <v>0</v>
      </c>
      <c r="Z1171">
        <f t="shared" si="297"/>
        <v>0</v>
      </c>
      <c r="AA1171">
        <f>(IF(ISERROR(VLOOKUP(E1171&amp;G1171,'[1]采购入库货量(公司仓库)'!$A:$H,7,FALSE)),0,VLOOKUP(E1171&amp;G1171,'[1]采购入库货量(公司仓库)'!$A:$H,7,FALSE)))*L1171-(IF(ISERROR(VLOOKUP(E1171&amp;G1171,'[1]采购入库货量(公司仓库)'!$A:$H,8,FALSE)),0,VLOOKUP(E1171&amp;G1171,'[1]采购入库货量(公司仓库)'!$A:$H,8,FALSE)))</f>
        <v>0</v>
      </c>
      <c r="AB1171">
        <f>SUMIF([1]销售数据!$B:$B,E1171&amp;G1171,[1]销售数据!$G:$G)</f>
        <v>0</v>
      </c>
      <c r="AC1171">
        <f t="shared" si="298"/>
        <v>0</v>
      </c>
      <c r="AD1171" t="str">
        <f t="shared" si="288"/>
        <v/>
      </c>
      <c r="AE1171">
        <f>SUMIF([1]销售数据!$B:$B,AD1171,[1]销售数据!$L:$L)</f>
        <v>0</v>
      </c>
      <c r="AF1171">
        <f>SUMIF([1]销售数据!$B:$B,AD1171,[1]销售数据!$K:$K)</f>
        <v>0</v>
      </c>
      <c r="AG1171">
        <f>SUMIF([1]销售数据!$B:$B,AD1171,[1]销售数据!$J:$J)</f>
        <v>0</v>
      </c>
      <c r="AH1171">
        <f>SUMIF([1]销售数据!$B:$B,AD1171,[1]销售数据!$I:$I)</f>
        <v>0</v>
      </c>
      <c r="AI1171">
        <f>SUMIF([1]销售数据!$B:$B,AD1171,[1]销售数据!$H:$H)</f>
        <v>0</v>
      </c>
      <c r="AJ1171" s="19">
        <f t="shared" si="299"/>
        <v>0</v>
      </c>
      <c r="AK1171">
        <f>SUMIF([1]发货店铺数!$B:$B,AD1171,[1]发货店铺数!$G:$G)</f>
        <v>0</v>
      </c>
      <c r="AL1171">
        <f>SUMIF([1]销售店铺数!$B:$B,AD1171,[1]销售店铺数!$G:$G)</f>
        <v>0</v>
      </c>
      <c r="AM1171">
        <f>SUMIF([1]上周销售店铺数!$B:$B,AD1171,[1]上周销售店铺数!$G:$G)</f>
        <v>0</v>
      </c>
      <c r="AN1171" s="19">
        <f t="shared" si="300"/>
        <v>0</v>
      </c>
      <c r="AO1171" s="19">
        <f t="shared" si="289"/>
        <v>0</v>
      </c>
      <c r="AP1171" s="19">
        <f t="shared" si="290"/>
        <v>0</v>
      </c>
      <c r="AQ1171" s="11">
        <f t="shared" si="301"/>
        <v>0</v>
      </c>
      <c r="AR1171" s="19">
        <f t="shared" si="302"/>
        <v>0</v>
      </c>
      <c r="AS1171" s="19">
        <f t="shared" si="303"/>
        <v>0</v>
      </c>
    </row>
    <row r="1172" spans="1:45">
      <c r="A1172"/>
      <c r="B1172"/>
      <c r="C1172"/>
      <c r="D1172"/>
      <c r="E1172"/>
      <c r="F1172"/>
      <c r="G1172"/>
      <c r="H1172"/>
      <c r="L1172" s="8"/>
      <c r="M1172" s="8" t="str">
        <f>IF(ISERROR( VLOOKUP(AD1172,'[1]采购入库货量(公司仓库)'!$A:$I,9,FALSE)),"", VLOOKUP(AD1172,'[1]采购入库货量(公司仓库)'!$A:$I,9,FALSE))</f>
        <v/>
      </c>
      <c r="N1172" s="8" t="str">
        <f>IF(ISERROR( VLOOKUP(AD1172,[1]批发上市日期!$A:$F,6,FALSE)),"",  VLOOKUP(AD1172,[1]批发上市日期!$A:$F,6,FALSE))</f>
        <v/>
      </c>
      <c r="O1172" s="11">
        <f>IF(ISERROR(VLOOKUP(E1172&amp;G1172,'[1]采购入库货量(公司仓库)'!$A:$I,7,FALSE)),0,VLOOKUP(E1172&amp;G1172,'[1]采购入库货量(公司仓库)'!$A:$I,7,FALSE))</f>
        <v>0</v>
      </c>
      <c r="P1172">
        <f t="shared" si="291"/>
        <v>0</v>
      </c>
      <c r="Q1172">
        <f>IF(ISERROR(VLOOKUP(E1172&amp;G1172,'[1]采购入库货量(公司仓库)'!$A:$I,8,FALSE)),0,VLOOKUP(E1172&amp;G1172,'[1]采购入库货量(公司仓库)'!$A:$I,8,FALSE))</f>
        <v>0</v>
      </c>
      <c r="R1172" s="11">
        <f t="shared" si="292"/>
        <v>0</v>
      </c>
      <c r="S1172">
        <f>SUMIF([1]库存总量!$H:$H,E1172&amp;G1172,[1]库存总量!$G:$G)</f>
        <v>0</v>
      </c>
      <c r="T1172">
        <f t="shared" si="293"/>
        <v>0</v>
      </c>
      <c r="U1172">
        <f>SUMIFS([1]库存总量!$G:$G,[1]库存总量!$H:$H,E1172&amp;G1172,[1]库存总量!$A:$A,"B")</f>
        <v>0</v>
      </c>
      <c r="V1172">
        <f t="shared" si="294"/>
        <v>0</v>
      </c>
      <c r="W1172">
        <f>SUMIFS([1]库存总量!$G:$G,[1]库存总量!$H:$H,E1172&amp;G1172,[1]库存总量!$A:$A,"K")</f>
        <v>0</v>
      </c>
      <c r="X1172">
        <f t="shared" si="295"/>
        <v>0</v>
      </c>
      <c r="Y1172">
        <f t="shared" si="296"/>
        <v>0</v>
      </c>
      <c r="Z1172">
        <f t="shared" si="297"/>
        <v>0</v>
      </c>
      <c r="AA1172">
        <f>(IF(ISERROR(VLOOKUP(E1172&amp;G1172,'[1]采购入库货量(公司仓库)'!$A:$H,7,FALSE)),0,VLOOKUP(E1172&amp;G1172,'[1]采购入库货量(公司仓库)'!$A:$H,7,FALSE)))*L1172-(IF(ISERROR(VLOOKUP(E1172&amp;G1172,'[1]采购入库货量(公司仓库)'!$A:$H,8,FALSE)),0,VLOOKUP(E1172&amp;G1172,'[1]采购入库货量(公司仓库)'!$A:$H,8,FALSE)))</f>
        <v>0</v>
      </c>
      <c r="AB1172">
        <f>SUMIF([1]销售数据!$B:$B,E1172&amp;G1172,[1]销售数据!$G:$G)</f>
        <v>0</v>
      </c>
      <c r="AC1172">
        <f t="shared" si="298"/>
        <v>0</v>
      </c>
      <c r="AD1172" t="str">
        <f t="shared" si="288"/>
        <v/>
      </c>
      <c r="AE1172">
        <f>SUMIF([1]销售数据!$B:$B,AD1172,[1]销售数据!$L:$L)</f>
        <v>0</v>
      </c>
      <c r="AF1172">
        <f>SUMIF([1]销售数据!$B:$B,AD1172,[1]销售数据!$K:$K)</f>
        <v>0</v>
      </c>
      <c r="AG1172">
        <f>SUMIF([1]销售数据!$B:$B,AD1172,[1]销售数据!$J:$J)</f>
        <v>0</v>
      </c>
      <c r="AH1172">
        <f>SUMIF([1]销售数据!$B:$B,AD1172,[1]销售数据!$I:$I)</f>
        <v>0</v>
      </c>
      <c r="AI1172">
        <f>SUMIF([1]销售数据!$B:$B,AD1172,[1]销售数据!$H:$H)</f>
        <v>0</v>
      </c>
      <c r="AJ1172" s="19">
        <f t="shared" si="299"/>
        <v>0</v>
      </c>
      <c r="AK1172">
        <f>SUMIF([1]发货店铺数!$B:$B,AD1172,[1]发货店铺数!$G:$G)</f>
        <v>0</v>
      </c>
      <c r="AL1172">
        <f>SUMIF([1]销售店铺数!$B:$B,AD1172,[1]销售店铺数!$G:$G)</f>
        <v>0</v>
      </c>
      <c r="AM1172">
        <f>SUMIF([1]上周销售店铺数!$B:$B,AD1172,[1]上周销售店铺数!$G:$G)</f>
        <v>0</v>
      </c>
      <c r="AN1172" s="19">
        <f t="shared" si="300"/>
        <v>0</v>
      </c>
      <c r="AO1172" s="19">
        <f t="shared" si="289"/>
        <v>0</v>
      </c>
      <c r="AP1172" s="19">
        <f t="shared" si="290"/>
        <v>0</v>
      </c>
      <c r="AQ1172" s="11">
        <f t="shared" si="301"/>
        <v>0</v>
      </c>
      <c r="AR1172" s="19">
        <f t="shared" si="302"/>
        <v>0</v>
      </c>
      <c r="AS1172" s="19">
        <f t="shared" si="303"/>
        <v>0</v>
      </c>
    </row>
    <row r="1173" spans="1:45">
      <c r="A1173"/>
      <c r="B1173"/>
      <c r="C1173"/>
      <c r="D1173"/>
      <c r="E1173"/>
      <c r="F1173"/>
      <c r="G1173"/>
      <c r="H1173"/>
      <c r="L1173" s="8"/>
      <c r="M1173" s="8" t="str">
        <f>IF(ISERROR( VLOOKUP(AD1173,'[1]采购入库货量(公司仓库)'!$A:$I,9,FALSE)),"", VLOOKUP(AD1173,'[1]采购入库货量(公司仓库)'!$A:$I,9,FALSE))</f>
        <v/>
      </c>
      <c r="N1173" s="8" t="str">
        <f>IF(ISERROR( VLOOKUP(AD1173,[1]批发上市日期!$A:$F,6,FALSE)),"",  VLOOKUP(AD1173,[1]批发上市日期!$A:$F,6,FALSE))</f>
        <v/>
      </c>
      <c r="O1173" s="11">
        <f>IF(ISERROR(VLOOKUP(E1173&amp;G1173,'[1]采购入库货量(公司仓库)'!$A:$I,7,FALSE)),0,VLOOKUP(E1173&amp;G1173,'[1]采购入库货量(公司仓库)'!$A:$I,7,FALSE))</f>
        <v>0</v>
      </c>
      <c r="P1173">
        <f t="shared" si="291"/>
        <v>0</v>
      </c>
      <c r="Q1173">
        <f>IF(ISERROR(VLOOKUP(E1173&amp;G1173,'[1]采购入库货量(公司仓库)'!$A:$I,8,FALSE)),0,VLOOKUP(E1173&amp;G1173,'[1]采购入库货量(公司仓库)'!$A:$I,8,FALSE))</f>
        <v>0</v>
      </c>
      <c r="R1173" s="11">
        <f t="shared" si="292"/>
        <v>0</v>
      </c>
      <c r="S1173">
        <f>SUMIF([1]库存总量!$H:$H,E1173&amp;G1173,[1]库存总量!$G:$G)</f>
        <v>0</v>
      </c>
      <c r="T1173">
        <f t="shared" si="293"/>
        <v>0</v>
      </c>
      <c r="U1173">
        <f>SUMIFS([1]库存总量!$G:$G,[1]库存总量!$H:$H,E1173&amp;G1173,[1]库存总量!$A:$A,"B")</f>
        <v>0</v>
      </c>
      <c r="V1173">
        <f t="shared" si="294"/>
        <v>0</v>
      </c>
      <c r="W1173">
        <f>SUMIFS([1]库存总量!$G:$G,[1]库存总量!$H:$H,E1173&amp;G1173,[1]库存总量!$A:$A,"K")</f>
        <v>0</v>
      </c>
      <c r="X1173">
        <f t="shared" si="295"/>
        <v>0</v>
      </c>
      <c r="Y1173">
        <f t="shared" si="296"/>
        <v>0</v>
      </c>
      <c r="Z1173">
        <f t="shared" si="297"/>
        <v>0</v>
      </c>
      <c r="AA1173">
        <f>(IF(ISERROR(VLOOKUP(E1173&amp;G1173,'[1]采购入库货量(公司仓库)'!$A:$H,7,FALSE)),0,VLOOKUP(E1173&amp;G1173,'[1]采购入库货量(公司仓库)'!$A:$H,7,FALSE)))*L1173-(IF(ISERROR(VLOOKUP(E1173&amp;G1173,'[1]采购入库货量(公司仓库)'!$A:$H,8,FALSE)),0,VLOOKUP(E1173&amp;G1173,'[1]采购入库货量(公司仓库)'!$A:$H,8,FALSE)))</f>
        <v>0</v>
      </c>
      <c r="AB1173">
        <f>SUMIF([1]销售数据!$B:$B,E1173&amp;G1173,[1]销售数据!$G:$G)</f>
        <v>0</v>
      </c>
      <c r="AC1173">
        <f t="shared" si="298"/>
        <v>0</v>
      </c>
      <c r="AD1173" t="str">
        <f t="shared" si="288"/>
        <v/>
      </c>
      <c r="AE1173">
        <f>SUMIF([1]销售数据!$B:$B,AD1173,[1]销售数据!$L:$L)</f>
        <v>0</v>
      </c>
      <c r="AF1173">
        <f>SUMIF([1]销售数据!$B:$B,AD1173,[1]销售数据!$K:$K)</f>
        <v>0</v>
      </c>
      <c r="AG1173">
        <f>SUMIF([1]销售数据!$B:$B,AD1173,[1]销售数据!$J:$J)</f>
        <v>0</v>
      </c>
      <c r="AH1173">
        <f>SUMIF([1]销售数据!$B:$B,AD1173,[1]销售数据!$I:$I)</f>
        <v>0</v>
      </c>
      <c r="AI1173">
        <f>SUMIF([1]销售数据!$B:$B,AD1173,[1]销售数据!$H:$H)</f>
        <v>0</v>
      </c>
      <c r="AJ1173" s="19">
        <f t="shared" si="299"/>
        <v>0</v>
      </c>
      <c r="AK1173">
        <f>SUMIF([1]发货店铺数!$B:$B,AD1173,[1]发货店铺数!$G:$G)</f>
        <v>0</v>
      </c>
      <c r="AL1173">
        <f>SUMIF([1]销售店铺数!$B:$B,AD1173,[1]销售店铺数!$G:$G)</f>
        <v>0</v>
      </c>
      <c r="AM1173">
        <f>SUMIF([1]上周销售店铺数!$B:$B,AD1173,[1]上周销售店铺数!$G:$G)</f>
        <v>0</v>
      </c>
      <c r="AN1173" s="19">
        <f t="shared" si="300"/>
        <v>0</v>
      </c>
      <c r="AO1173" s="19">
        <f t="shared" si="289"/>
        <v>0</v>
      </c>
      <c r="AP1173" s="19">
        <f t="shared" si="290"/>
        <v>0</v>
      </c>
      <c r="AQ1173" s="11">
        <f t="shared" si="301"/>
        <v>0</v>
      </c>
      <c r="AR1173" s="19">
        <f t="shared" si="302"/>
        <v>0</v>
      </c>
      <c r="AS1173" s="19">
        <f t="shared" si="303"/>
        <v>0</v>
      </c>
    </row>
    <row r="1174" spans="1:45">
      <c r="A1174"/>
      <c r="B1174"/>
      <c r="C1174"/>
      <c r="D1174"/>
      <c r="E1174"/>
      <c r="F1174"/>
      <c r="G1174"/>
      <c r="H1174"/>
      <c r="L1174" s="8"/>
      <c r="M1174" s="8" t="str">
        <f>IF(ISERROR( VLOOKUP(AD1174,'[1]采购入库货量(公司仓库)'!$A:$I,9,FALSE)),"", VLOOKUP(AD1174,'[1]采购入库货量(公司仓库)'!$A:$I,9,FALSE))</f>
        <v/>
      </c>
      <c r="N1174" s="8" t="str">
        <f>IF(ISERROR( VLOOKUP(AD1174,[1]批发上市日期!$A:$F,6,FALSE)),"",  VLOOKUP(AD1174,[1]批发上市日期!$A:$F,6,FALSE))</f>
        <v/>
      </c>
      <c r="O1174" s="11">
        <f>IF(ISERROR(VLOOKUP(E1174&amp;G1174,'[1]采购入库货量(公司仓库)'!$A:$I,7,FALSE)),0,VLOOKUP(E1174&amp;G1174,'[1]采购入库货量(公司仓库)'!$A:$I,7,FALSE))</f>
        <v>0</v>
      </c>
      <c r="P1174">
        <f t="shared" si="291"/>
        <v>0</v>
      </c>
      <c r="Q1174">
        <f>IF(ISERROR(VLOOKUP(E1174&amp;G1174,'[1]采购入库货量(公司仓库)'!$A:$I,8,FALSE)),0,VLOOKUP(E1174&amp;G1174,'[1]采购入库货量(公司仓库)'!$A:$I,8,FALSE))</f>
        <v>0</v>
      </c>
      <c r="R1174" s="11">
        <f t="shared" si="292"/>
        <v>0</v>
      </c>
      <c r="S1174">
        <f>SUMIF([1]库存总量!$H:$H,E1174&amp;G1174,[1]库存总量!$G:$G)</f>
        <v>0</v>
      </c>
      <c r="T1174">
        <f t="shared" si="293"/>
        <v>0</v>
      </c>
      <c r="U1174">
        <f>SUMIFS([1]库存总量!$G:$G,[1]库存总量!$H:$H,E1174&amp;G1174,[1]库存总量!$A:$A,"B")</f>
        <v>0</v>
      </c>
      <c r="V1174">
        <f t="shared" si="294"/>
        <v>0</v>
      </c>
      <c r="W1174">
        <f>SUMIFS([1]库存总量!$G:$G,[1]库存总量!$H:$H,E1174&amp;G1174,[1]库存总量!$A:$A,"K")</f>
        <v>0</v>
      </c>
      <c r="X1174">
        <f t="shared" si="295"/>
        <v>0</v>
      </c>
      <c r="Y1174">
        <f t="shared" si="296"/>
        <v>0</v>
      </c>
      <c r="Z1174">
        <f t="shared" si="297"/>
        <v>0</v>
      </c>
      <c r="AA1174">
        <f>(IF(ISERROR(VLOOKUP(E1174&amp;G1174,'[1]采购入库货量(公司仓库)'!$A:$H,7,FALSE)),0,VLOOKUP(E1174&amp;G1174,'[1]采购入库货量(公司仓库)'!$A:$H,7,FALSE)))*L1174-(IF(ISERROR(VLOOKUP(E1174&amp;G1174,'[1]采购入库货量(公司仓库)'!$A:$H,8,FALSE)),0,VLOOKUP(E1174&amp;G1174,'[1]采购入库货量(公司仓库)'!$A:$H,8,FALSE)))</f>
        <v>0</v>
      </c>
      <c r="AB1174">
        <f>SUMIF([1]销售数据!$B:$B,E1174&amp;G1174,[1]销售数据!$G:$G)</f>
        <v>0</v>
      </c>
      <c r="AC1174">
        <f t="shared" si="298"/>
        <v>0</v>
      </c>
      <c r="AD1174" t="str">
        <f t="shared" si="288"/>
        <v/>
      </c>
      <c r="AE1174">
        <f>SUMIF([1]销售数据!$B:$B,AD1174,[1]销售数据!$L:$L)</f>
        <v>0</v>
      </c>
      <c r="AF1174">
        <f>SUMIF([1]销售数据!$B:$B,AD1174,[1]销售数据!$K:$K)</f>
        <v>0</v>
      </c>
      <c r="AG1174">
        <f>SUMIF([1]销售数据!$B:$B,AD1174,[1]销售数据!$J:$J)</f>
        <v>0</v>
      </c>
      <c r="AH1174">
        <f>SUMIF([1]销售数据!$B:$B,AD1174,[1]销售数据!$I:$I)</f>
        <v>0</v>
      </c>
      <c r="AI1174">
        <f>SUMIF([1]销售数据!$B:$B,AD1174,[1]销售数据!$H:$H)</f>
        <v>0</v>
      </c>
      <c r="AJ1174" s="19">
        <f t="shared" si="299"/>
        <v>0</v>
      </c>
      <c r="AK1174">
        <f>SUMIF([1]发货店铺数!$B:$B,AD1174,[1]发货店铺数!$G:$G)</f>
        <v>0</v>
      </c>
      <c r="AL1174">
        <f>SUMIF([1]销售店铺数!$B:$B,AD1174,[1]销售店铺数!$G:$G)</f>
        <v>0</v>
      </c>
      <c r="AM1174">
        <f>SUMIF([1]上周销售店铺数!$B:$B,AD1174,[1]上周销售店铺数!$G:$G)</f>
        <v>0</v>
      </c>
      <c r="AN1174" s="19">
        <f t="shared" si="300"/>
        <v>0</v>
      </c>
      <c r="AO1174" s="19">
        <f t="shared" si="289"/>
        <v>0</v>
      </c>
      <c r="AP1174" s="19">
        <f t="shared" si="290"/>
        <v>0</v>
      </c>
      <c r="AQ1174" s="11">
        <f t="shared" si="301"/>
        <v>0</v>
      </c>
      <c r="AR1174" s="19">
        <f t="shared" si="302"/>
        <v>0</v>
      </c>
      <c r="AS1174" s="19">
        <f t="shared" si="303"/>
        <v>0</v>
      </c>
    </row>
    <row r="1175" spans="1:45">
      <c r="A1175"/>
      <c r="B1175"/>
      <c r="C1175"/>
      <c r="D1175"/>
      <c r="E1175"/>
      <c r="F1175"/>
      <c r="G1175"/>
      <c r="H1175"/>
      <c r="L1175" s="8"/>
      <c r="M1175" s="8" t="str">
        <f>IF(ISERROR( VLOOKUP(AD1175,'[1]采购入库货量(公司仓库)'!$A:$I,9,FALSE)),"", VLOOKUP(AD1175,'[1]采购入库货量(公司仓库)'!$A:$I,9,FALSE))</f>
        <v/>
      </c>
      <c r="N1175" s="8" t="str">
        <f>IF(ISERROR( VLOOKUP(AD1175,[1]批发上市日期!$A:$F,6,FALSE)),"",  VLOOKUP(AD1175,[1]批发上市日期!$A:$F,6,FALSE))</f>
        <v/>
      </c>
      <c r="O1175" s="11">
        <f>IF(ISERROR(VLOOKUP(E1175&amp;G1175,'[1]采购入库货量(公司仓库)'!$A:$I,7,FALSE)),0,VLOOKUP(E1175&amp;G1175,'[1]采购入库货量(公司仓库)'!$A:$I,7,FALSE))</f>
        <v>0</v>
      </c>
      <c r="P1175">
        <f t="shared" si="291"/>
        <v>0</v>
      </c>
      <c r="Q1175">
        <f>IF(ISERROR(VLOOKUP(E1175&amp;G1175,'[1]采购入库货量(公司仓库)'!$A:$I,8,FALSE)),0,VLOOKUP(E1175&amp;G1175,'[1]采购入库货量(公司仓库)'!$A:$I,8,FALSE))</f>
        <v>0</v>
      </c>
      <c r="R1175" s="11">
        <f t="shared" si="292"/>
        <v>0</v>
      </c>
      <c r="S1175">
        <f>SUMIF([1]库存总量!$H:$H,E1175&amp;G1175,[1]库存总量!$G:$G)</f>
        <v>0</v>
      </c>
      <c r="T1175">
        <f t="shared" si="293"/>
        <v>0</v>
      </c>
      <c r="U1175">
        <f>SUMIFS([1]库存总量!$G:$G,[1]库存总量!$H:$H,E1175&amp;G1175,[1]库存总量!$A:$A,"B")</f>
        <v>0</v>
      </c>
      <c r="V1175">
        <f t="shared" si="294"/>
        <v>0</v>
      </c>
      <c r="W1175">
        <f>SUMIFS([1]库存总量!$G:$G,[1]库存总量!$H:$H,E1175&amp;G1175,[1]库存总量!$A:$A,"K")</f>
        <v>0</v>
      </c>
      <c r="X1175">
        <f t="shared" si="295"/>
        <v>0</v>
      </c>
      <c r="Y1175">
        <f t="shared" si="296"/>
        <v>0</v>
      </c>
      <c r="Z1175">
        <f t="shared" si="297"/>
        <v>0</v>
      </c>
      <c r="AA1175">
        <f>(IF(ISERROR(VLOOKUP(E1175&amp;G1175,'[1]采购入库货量(公司仓库)'!$A:$H,7,FALSE)),0,VLOOKUP(E1175&amp;G1175,'[1]采购入库货量(公司仓库)'!$A:$H,7,FALSE)))*L1175-(IF(ISERROR(VLOOKUP(E1175&amp;G1175,'[1]采购入库货量(公司仓库)'!$A:$H,8,FALSE)),0,VLOOKUP(E1175&amp;G1175,'[1]采购入库货量(公司仓库)'!$A:$H,8,FALSE)))</f>
        <v>0</v>
      </c>
      <c r="AB1175">
        <f>SUMIF([1]销售数据!$B:$B,E1175&amp;G1175,[1]销售数据!$G:$G)</f>
        <v>0</v>
      </c>
      <c r="AC1175">
        <f t="shared" si="298"/>
        <v>0</v>
      </c>
      <c r="AD1175" t="str">
        <f t="shared" si="288"/>
        <v/>
      </c>
      <c r="AE1175">
        <f>SUMIF([1]销售数据!$B:$B,AD1175,[1]销售数据!$L:$L)</f>
        <v>0</v>
      </c>
      <c r="AF1175">
        <f>SUMIF([1]销售数据!$B:$B,AD1175,[1]销售数据!$K:$K)</f>
        <v>0</v>
      </c>
      <c r="AG1175">
        <f>SUMIF([1]销售数据!$B:$B,AD1175,[1]销售数据!$J:$J)</f>
        <v>0</v>
      </c>
      <c r="AH1175">
        <f>SUMIF([1]销售数据!$B:$B,AD1175,[1]销售数据!$I:$I)</f>
        <v>0</v>
      </c>
      <c r="AI1175">
        <f>SUMIF([1]销售数据!$B:$B,AD1175,[1]销售数据!$H:$H)</f>
        <v>0</v>
      </c>
      <c r="AJ1175" s="19">
        <f t="shared" si="299"/>
        <v>0</v>
      </c>
      <c r="AK1175">
        <f>SUMIF([1]发货店铺数!$B:$B,AD1175,[1]发货店铺数!$G:$G)</f>
        <v>0</v>
      </c>
      <c r="AL1175">
        <f>SUMIF([1]销售店铺数!$B:$B,AD1175,[1]销售店铺数!$G:$G)</f>
        <v>0</v>
      </c>
      <c r="AM1175">
        <f>SUMIF([1]上周销售店铺数!$B:$B,AD1175,[1]上周销售店铺数!$G:$G)</f>
        <v>0</v>
      </c>
      <c r="AN1175" s="19">
        <f t="shared" si="300"/>
        <v>0</v>
      </c>
      <c r="AO1175" s="19">
        <f t="shared" si="289"/>
        <v>0</v>
      </c>
      <c r="AP1175" s="19">
        <f t="shared" si="290"/>
        <v>0</v>
      </c>
      <c r="AQ1175" s="11">
        <f t="shared" si="301"/>
        <v>0</v>
      </c>
      <c r="AR1175" s="19">
        <f t="shared" si="302"/>
        <v>0</v>
      </c>
      <c r="AS1175" s="19">
        <f t="shared" si="303"/>
        <v>0</v>
      </c>
    </row>
    <row r="1176" spans="1:45">
      <c r="A1176"/>
      <c r="B1176"/>
      <c r="C1176"/>
      <c r="D1176"/>
      <c r="E1176"/>
      <c r="F1176"/>
      <c r="G1176"/>
      <c r="H1176"/>
      <c r="L1176" s="8"/>
      <c r="M1176" s="8" t="str">
        <f>IF(ISERROR( VLOOKUP(AD1176,'[1]采购入库货量(公司仓库)'!$A:$I,9,FALSE)),"", VLOOKUP(AD1176,'[1]采购入库货量(公司仓库)'!$A:$I,9,FALSE))</f>
        <v/>
      </c>
      <c r="N1176" s="8" t="str">
        <f>IF(ISERROR( VLOOKUP(AD1176,[1]批发上市日期!$A:$F,6,FALSE)),"",  VLOOKUP(AD1176,[1]批发上市日期!$A:$F,6,FALSE))</f>
        <v/>
      </c>
      <c r="O1176" s="11">
        <f>IF(ISERROR(VLOOKUP(E1176&amp;G1176,'[1]采购入库货量(公司仓库)'!$A:$I,7,FALSE)),0,VLOOKUP(E1176&amp;G1176,'[1]采购入库货量(公司仓库)'!$A:$I,7,FALSE))</f>
        <v>0</v>
      </c>
      <c r="P1176">
        <f t="shared" si="291"/>
        <v>0</v>
      </c>
      <c r="Q1176">
        <f>IF(ISERROR(VLOOKUP(E1176&amp;G1176,'[1]采购入库货量(公司仓库)'!$A:$I,8,FALSE)),0,VLOOKUP(E1176&amp;G1176,'[1]采购入库货量(公司仓库)'!$A:$I,8,FALSE))</f>
        <v>0</v>
      </c>
      <c r="R1176" s="11">
        <f t="shared" si="292"/>
        <v>0</v>
      </c>
      <c r="S1176">
        <f>SUMIF([1]库存总量!$H:$H,E1176&amp;G1176,[1]库存总量!$G:$G)</f>
        <v>0</v>
      </c>
      <c r="T1176">
        <f t="shared" si="293"/>
        <v>0</v>
      </c>
      <c r="U1176">
        <f>SUMIFS([1]库存总量!$G:$G,[1]库存总量!$H:$H,E1176&amp;G1176,[1]库存总量!$A:$A,"B")</f>
        <v>0</v>
      </c>
      <c r="V1176">
        <f t="shared" si="294"/>
        <v>0</v>
      </c>
      <c r="W1176">
        <f>SUMIFS([1]库存总量!$G:$G,[1]库存总量!$H:$H,E1176&amp;G1176,[1]库存总量!$A:$A,"K")</f>
        <v>0</v>
      </c>
      <c r="X1176">
        <f t="shared" si="295"/>
        <v>0</v>
      </c>
      <c r="Y1176">
        <f t="shared" si="296"/>
        <v>0</v>
      </c>
      <c r="Z1176">
        <f t="shared" si="297"/>
        <v>0</v>
      </c>
      <c r="AA1176">
        <f>(IF(ISERROR(VLOOKUP(E1176&amp;G1176,'[1]采购入库货量(公司仓库)'!$A:$H,7,FALSE)),0,VLOOKUP(E1176&amp;G1176,'[1]采购入库货量(公司仓库)'!$A:$H,7,FALSE)))*L1176-(IF(ISERROR(VLOOKUP(E1176&amp;G1176,'[1]采购入库货量(公司仓库)'!$A:$H,8,FALSE)),0,VLOOKUP(E1176&amp;G1176,'[1]采购入库货量(公司仓库)'!$A:$H,8,FALSE)))</f>
        <v>0</v>
      </c>
      <c r="AB1176">
        <f>SUMIF([1]销售数据!$B:$B,E1176&amp;G1176,[1]销售数据!$G:$G)</f>
        <v>0</v>
      </c>
      <c r="AC1176">
        <f t="shared" si="298"/>
        <v>0</v>
      </c>
      <c r="AD1176" t="str">
        <f t="shared" si="288"/>
        <v/>
      </c>
      <c r="AE1176">
        <f>SUMIF([1]销售数据!$B:$B,AD1176,[1]销售数据!$L:$L)</f>
        <v>0</v>
      </c>
      <c r="AF1176">
        <f>SUMIF([1]销售数据!$B:$B,AD1176,[1]销售数据!$K:$K)</f>
        <v>0</v>
      </c>
      <c r="AG1176">
        <f>SUMIF([1]销售数据!$B:$B,AD1176,[1]销售数据!$J:$J)</f>
        <v>0</v>
      </c>
      <c r="AH1176">
        <f>SUMIF([1]销售数据!$B:$B,AD1176,[1]销售数据!$I:$I)</f>
        <v>0</v>
      </c>
      <c r="AI1176">
        <f>SUMIF([1]销售数据!$B:$B,AD1176,[1]销售数据!$H:$H)</f>
        <v>0</v>
      </c>
      <c r="AJ1176" s="19">
        <f t="shared" si="299"/>
        <v>0</v>
      </c>
      <c r="AK1176">
        <f>SUMIF([1]发货店铺数!$B:$B,AD1176,[1]发货店铺数!$G:$G)</f>
        <v>0</v>
      </c>
      <c r="AL1176">
        <f>SUMIF([1]销售店铺数!$B:$B,AD1176,[1]销售店铺数!$G:$G)</f>
        <v>0</v>
      </c>
      <c r="AM1176">
        <f>SUMIF([1]上周销售店铺数!$B:$B,AD1176,[1]上周销售店铺数!$G:$G)</f>
        <v>0</v>
      </c>
      <c r="AN1176" s="19">
        <f t="shared" si="300"/>
        <v>0</v>
      </c>
      <c r="AO1176" s="19">
        <f t="shared" si="289"/>
        <v>0</v>
      </c>
      <c r="AP1176" s="19">
        <f t="shared" si="290"/>
        <v>0</v>
      </c>
      <c r="AQ1176" s="11">
        <f t="shared" si="301"/>
        <v>0</v>
      </c>
      <c r="AR1176" s="19">
        <f t="shared" si="302"/>
        <v>0</v>
      </c>
      <c r="AS1176" s="19">
        <f t="shared" si="303"/>
        <v>0</v>
      </c>
    </row>
    <row r="1177" spans="1:45">
      <c r="A1177"/>
      <c r="B1177"/>
      <c r="C1177"/>
      <c r="D1177"/>
      <c r="E1177"/>
      <c r="F1177"/>
      <c r="G1177"/>
      <c r="H1177"/>
      <c r="L1177" s="8"/>
      <c r="M1177" s="8" t="str">
        <f>IF(ISERROR( VLOOKUP(AD1177,'[1]采购入库货量(公司仓库)'!$A:$I,9,FALSE)),"", VLOOKUP(AD1177,'[1]采购入库货量(公司仓库)'!$A:$I,9,FALSE))</f>
        <v/>
      </c>
      <c r="N1177" s="8" t="str">
        <f>IF(ISERROR( VLOOKUP(AD1177,[1]批发上市日期!$A:$F,6,FALSE)),"",  VLOOKUP(AD1177,[1]批发上市日期!$A:$F,6,FALSE))</f>
        <v/>
      </c>
      <c r="O1177" s="11">
        <f>IF(ISERROR(VLOOKUP(E1177&amp;G1177,'[1]采购入库货量(公司仓库)'!$A:$I,7,FALSE)),0,VLOOKUP(E1177&amp;G1177,'[1]采购入库货量(公司仓库)'!$A:$I,7,FALSE))</f>
        <v>0</v>
      </c>
      <c r="P1177">
        <f t="shared" si="291"/>
        <v>0</v>
      </c>
      <c r="Q1177">
        <f>IF(ISERROR(VLOOKUP(E1177&amp;G1177,'[1]采购入库货量(公司仓库)'!$A:$I,8,FALSE)),0,VLOOKUP(E1177&amp;G1177,'[1]采购入库货量(公司仓库)'!$A:$I,8,FALSE))</f>
        <v>0</v>
      </c>
      <c r="R1177" s="11">
        <f t="shared" si="292"/>
        <v>0</v>
      </c>
      <c r="S1177">
        <f>SUMIF([1]库存总量!$H:$H,E1177&amp;G1177,[1]库存总量!$G:$G)</f>
        <v>0</v>
      </c>
      <c r="T1177">
        <f t="shared" si="293"/>
        <v>0</v>
      </c>
      <c r="U1177">
        <f>SUMIFS([1]库存总量!$G:$G,[1]库存总量!$H:$H,E1177&amp;G1177,[1]库存总量!$A:$A,"B")</f>
        <v>0</v>
      </c>
      <c r="V1177">
        <f t="shared" si="294"/>
        <v>0</v>
      </c>
      <c r="W1177">
        <f>SUMIFS([1]库存总量!$G:$G,[1]库存总量!$H:$H,E1177&amp;G1177,[1]库存总量!$A:$A,"K")</f>
        <v>0</v>
      </c>
      <c r="X1177">
        <f t="shared" si="295"/>
        <v>0</v>
      </c>
      <c r="Y1177">
        <f t="shared" si="296"/>
        <v>0</v>
      </c>
      <c r="Z1177">
        <f t="shared" si="297"/>
        <v>0</v>
      </c>
      <c r="AA1177">
        <f>(IF(ISERROR(VLOOKUP(E1177&amp;G1177,'[1]采购入库货量(公司仓库)'!$A:$H,7,FALSE)),0,VLOOKUP(E1177&amp;G1177,'[1]采购入库货量(公司仓库)'!$A:$H,7,FALSE)))*L1177-(IF(ISERROR(VLOOKUP(E1177&amp;G1177,'[1]采购入库货量(公司仓库)'!$A:$H,8,FALSE)),0,VLOOKUP(E1177&amp;G1177,'[1]采购入库货量(公司仓库)'!$A:$H,8,FALSE)))</f>
        <v>0</v>
      </c>
      <c r="AB1177">
        <f>SUMIF([1]销售数据!$B:$B,E1177&amp;G1177,[1]销售数据!$G:$G)</f>
        <v>0</v>
      </c>
      <c r="AC1177">
        <f t="shared" si="298"/>
        <v>0</v>
      </c>
      <c r="AD1177" t="str">
        <f t="shared" si="288"/>
        <v/>
      </c>
      <c r="AE1177">
        <f>SUMIF([1]销售数据!$B:$B,AD1177,[1]销售数据!$L:$L)</f>
        <v>0</v>
      </c>
      <c r="AF1177">
        <f>SUMIF([1]销售数据!$B:$B,AD1177,[1]销售数据!$K:$K)</f>
        <v>0</v>
      </c>
      <c r="AG1177">
        <f>SUMIF([1]销售数据!$B:$B,AD1177,[1]销售数据!$J:$J)</f>
        <v>0</v>
      </c>
      <c r="AH1177">
        <f>SUMIF([1]销售数据!$B:$B,AD1177,[1]销售数据!$I:$I)</f>
        <v>0</v>
      </c>
      <c r="AI1177">
        <f>SUMIF([1]销售数据!$B:$B,AD1177,[1]销售数据!$H:$H)</f>
        <v>0</v>
      </c>
      <c r="AJ1177" s="19">
        <f t="shared" si="299"/>
        <v>0</v>
      </c>
      <c r="AK1177">
        <f>SUMIF([1]发货店铺数!$B:$B,AD1177,[1]发货店铺数!$G:$G)</f>
        <v>0</v>
      </c>
      <c r="AL1177">
        <f>SUMIF([1]销售店铺数!$B:$B,AD1177,[1]销售店铺数!$G:$G)</f>
        <v>0</v>
      </c>
      <c r="AM1177">
        <f>SUMIF([1]上周销售店铺数!$B:$B,AD1177,[1]上周销售店铺数!$G:$G)</f>
        <v>0</v>
      </c>
      <c r="AN1177" s="19">
        <f t="shared" si="300"/>
        <v>0</v>
      </c>
      <c r="AO1177" s="19">
        <f t="shared" si="289"/>
        <v>0</v>
      </c>
      <c r="AP1177" s="19">
        <f t="shared" si="290"/>
        <v>0</v>
      </c>
      <c r="AQ1177" s="11">
        <f t="shared" si="301"/>
        <v>0</v>
      </c>
      <c r="AR1177" s="19">
        <f t="shared" si="302"/>
        <v>0</v>
      </c>
      <c r="AS1177" s="19">
        <f t="shared" si="303"/>
        <v>0</v>
      </c>
    </row>
    <row r="1178" spans="1:45">
      <c r="A1178"/>
      <c r="B1178"/>
      <c r="C1178"/>
      <c r="D1178"/>
      <c r="E1178"/>
      <c r="F1178"/>
      <c r="G1178"/>
      <c r="H1178"/>
      <c r="L1178" s="8"/>
      <c r="M1178" s="8" t="str">
        <f>IF(ISERROR( VLOOKUP(AD1178,'[1]采购入库货量(公司仓库)'!$A:$I,9,FALSE)),"", VLOOKUP(AD1178,'[1]采购入库货量(公司仓库)'!$A:$I,9,FALSE))</f>
        <v/>
      </c>
      <c r="N1178" s="8" t="str">
        <f>IF(ISERROR( VLOOKUP(AD1178,[1]批发上市日期!$A:$F,6,FALSE)),"",  VLOOKUP(AD1178,[1]批发上市日期!$A:$F,6,FALSE))</f>
        <v/>
      </c>
      <c r="O1178" s="11">
        <f>IF(ISERROR(VLOOKUP(E1178&amp;G1178,'[1]采购入库货量(公司仓库)'!$A:$I,7,FALSE)),0,VLOOKUP(E1178&amp;G1178,'[1]采购入库货量(公司仓库)'!$A:$I,7,FALSE))</f>
        <v>0</v>
      </c>
      <c r="P1178">
        <f t="shared" si="291"/>
        <v>0</v>
      </c>
      <c r="Q1178">
        <f>IF(ISERROR(VLOOKUP(E1178&amp;G1178,'[1]采购入库货量(公司仓库)'!$A:$I,8,FALSE)),0,VLOOKUP(E1178&amp;G1178,'[1]采购入库货量(公司仓库)'!$A:$I,8,FALSE))</f>
        <v>0</v>
      </c>
      <c r="R1178" s="11">
        <f t="shared" si="292"/>
        <v>0</v>
      </c>
      <c r="S1178">
        <f>SUMIF([1]库存总量!$H:$H,E1178&amp;G1178,[1]库存总量!$G:$G)</f>
        <v>0</v>
      </c>
      <c r="T1178">
        <f t="shared" si="293"/>
        <v>0</v>
      </c>
      <c r="U1178">
        <f>SUMIFS([1]库存总量!$G:$G,[1]库存总量!$H:$H,E1178&amp;G1178,[1]库存总量!$A:$A,"B")</f>
        <v>0</v>
      </c>
      <c r="V1178">
        <f t="shared" si="294"/>
        <v>0</v>
      </c>
      <c r="W1178">
        <f>SUMIFS([1]库存总量!$G:$G,[1]库存总量!$H:$H,E1178&amp;G1178,[1]库存总量!$A:$A,"K")</f>
        <v>0</v>
      </c>
      <c r="X1178">
        <f t="shared" si="295"/>
        <v>0</v>
      </c>
      <c r="Y1178">
        <f t="shared" si="296"/>
        <v>0</v>
      </c>
      <c r="Z1178">
        <f t="shared" si="297"/>
        <v>0</v>
      </c>
      <c r="AA1178">
        <f>(IF(ISERROR(VLOOKUP(E1178&amp;G1178,'[1]采购入库货量(公司仓库)'!$A:$H,7,FALSE)),0,VLOOKUP(E1178&amp;G1178,'[1]采购入库货量(公司仓库)'!$A:$H,7,FALSE)))*L1178-(IF(ISERROR(VLOOKUP(E1178&amp;G1178,'[1]采购入库货量(公司仓库)'!$A:$H,8,FALSE)),0,VLOOKUP(E1178&amp;G1178,'[1]采购入库货量(公司仓库)'!$A:$H,8,FALSE)))</f>
        <v>0</v>
      </c>
      <c r="AB1178">
        <f>SUMIF([1]销售数据!$B:$B,E1178&amp;G1178,[1]销售数据!$G:$G)</f>
        <v>0</v>
      </c>
      <c r="AC1178">
        <f t="shared" si="298"/>
        <v>0</v>
      </c>
      <c r="AD1178" t="str">
        <f t="shared" si="288"/>
        <v/>
      </c>
      <c r="AE1178">
        <f>SUMIF([1]销售数据!$B:$B,AD1178,[1]销售数据!$L:$L)</f>
        <v>0</v>
      </c>
      <c r="AF1178">
        <f>SUMIF([1]销售数据!$B:$B,AD1178,[1]销售数据!$K:$K)</f>
        <v>0</v>
      </c>
      <c r="AG1178">
        <f>SUMIF([1]销售数据!$B:$B,AD1178,[1]销售数据!$J:$J)</f>
        <v>0</v>
      </c>
      <c r="AH1178">
        <f>SUMIF([1]销售数据!$B:$B,AD1178,[1]销售数据!$I:$I)</f>
        <v>0</v>
      </c>
      <c r="AI1178">
        <f>SUMIF([1]销售数据!$B:$B,AD1178,[1]销售数据!$H:$H)</f>
        <v>0</v>
      </c>
      <c r="AJ1178" s="19">
        <f t="shared" si="299"/>
        <v>0</v>
      </c>
      <c r="AK1178">
        <f>SUMIF([1]发货店铺数!$B:$B,AD1178,[1]发货店铺数!$G:$G)</f>
        <v>0</v>
      </c>
      <c r="AL1178">
        <f>SUMIF([1]销售店铺数!$B:$B,AD1178,[1]销售店铺数!$G:$G)</f>
        <v>0</v>
      </c>
      <c r="AM1178">
        <f>SUMIF([1]上周销售店铺数!$B:$B,AD1178,[1]上周销售店铺数!$G:$G)</f>
        <v>0</v>
      </c>
      <c r="AN1178" s="19">
        <f t="shared" si="300"/>
        <v>0</v>
      </c>
      <c r="AO1178" s="19">
        <f t="shared" si="289"/>
        <v>0</v>
      </c>
      <c r="AP1178" s="19">
        <f t="shared" si="290"/>
        <v>0</v>
      </c>
      <c r="AQ1178" s="11">
        <f t="shared" si="301"/>
        <v>0</v>
      </c>
      <c r="AR1178" s="19">
        <f t="shared" si="302"/>
        <v>0</v>
      </c>
      <c r="AS1178" s="19">
        <f t="shared" si="303"/>
        <v>0</v>
      </c>
    </row>
    <row r="1179" spans="1:45">
      <c r="A1179"/>
      <c r="B1179"/>
      <c r="C1179"/>
      <c r="D1179"/>
      <c r="E1179"/>
      <c r="F1179"/>
      <c r="G1179"/>
      <c r="H1179"/>
      <c r="L1179" s="8"/>
      <c r="M1179" s="8" t="str">
        <f>IF(ISERROR( VLOOKUP(AD1179,'[1]采购入库货量(公司仓库)'!$A:$I,9,FALSE)),"", VLOOKUP(AD1179,'[1]采购入库货量(公司仓库)'!$A:$I,9,FALSE))</f>
        <v/>
      </c>
      <c r="N1179" s="8" t="str">
        <f>IF(ISERROR( VLOOKUP(AD1179,[1]批发上市日期!$A:$F,6,FALSE)),"",  VLOOKUP(AD1179,[1]批发上市日期!$A:$F,6,FALSE))</f>
        <v/>
      </c>
      <c r="O1179" s="11">
        <f>IF(ISERROR(VLOOKUP(E1179&amp;G1179,'[1]采购入库货量(公司仓库)'!$A:$I,7,FALSE)),0,VLOOKUP(E1179&amp;G1179,'[1]采购入库货量(公司仓库)'!$A:$I,7,FALSE))</f>
        <v>0</v>
      </c>
      <c r="P1179">
        <f t="shared" si="291"/>
        <v>0</v>
      </c>
      <c r="Q1179">
        <f>IF(ISERROR(VLOOKUP(E1179&amp;G1179,'[1]采购入库货量(公司仓库)'!$A:$I,8,FALSE)),0,VLOOKUP(E1179&amp;G1179,'[1]采购入库货量(公司仓库)'!$A:$I,8,FALSE))</f>
        <v>0</v>
      </c>
      <c r="R1179" s="11">
        <f t="shared" si="292"/>
        <v>0</v>
      </c>
      <c r="S1179">
        <f>SUMIF([1]库存总量!$H:$H,E1179&amp;G1179,[1]库存总量!$G:$G)</f>
        <v>0</v>
      </c>
      <c r="T1179">
        <f t="shared" si="293"/>
        <v>0</v>
      </c>
      <c r="U1179">
        <f>SUMIFS([1]库存总量!$G:$G,[1]库存总量!$H:$H,E1179&amp;G1179,[1]库存总量!$A:$A,"B")</f>
        <v>0</v>
      </c>
      <c r="V1179">
        <f t="shared" si="294"/>
        <v>0</v>
      </c>
      <c r="W1179">
        <f>SUMIFS([1]库存总量!$G:$G,[1]库存总量!$H:$H,E1179&amp;G1179,[1]库存总量!$A:$A,"K")</f>
        <v>0</v>
      </c>
      <c r="X1179">
        <f t="shared" si="295"/>
        <v>0</v>
      </c>
      <c r="Y1179">
        <f t="shared" si="296"/>
        <v>0</v>
      </c>
      <c r="Z1179">
        <f t="shared" si="297"/>
        <v>0</v>
      </c>
      <c r="AA1179">
        <f>(IF(ISERROR(VLOOKUP(E1179&amp;G1179,'[1]采购入库货量(公司仓库)'!$A:$H,7,FALSE)),0,VLOOKUP(E1179&amp;G1179,'[1]采购入库货量(公司仓库)'!$A:$H,7,FALSE)))*L1179-(IF(ISERROR(VLOOKUP(E1179&amp;G1179,'[1]采购入库货量(公司仓库)'!$A:$H,8,FALSE)),0,VLOOKUP(E1179&amp;G1179,'[1]采购入库货量(公司仓库)'!$A:$H,8,FALSE)))</f>
        <v>0</v>
      </c>
      <c r="AB1179">
        <f>SUMIF([1]销售数据!$B:$B,E1179&amp;G1179,[1]销售数据!$G:$G)</f>
        <v>0</v>
      </c>
      <c r="AC1179">
        <f t="shared" si="298"/>
        <v>0</v>
      </c>
      <c r="AD1179" t="str">
        <f t="shared" si="288"/>
        <v/>
      </c>
      <c r="AE1179">
        <f>SUMIF([1]销售数据!$B:$B,AD1179,[1]销售数据!$L:$L)</f>
        <v>0</v>
      </c>
      <c r="AF1179">
        <f>SUMIF([1]销售数据!$B:$B,AD1179,[1]销售数据!$K:$K)</f>
        <v>0</v>
      </c>
      <c r="AG1179">
        <f>SUMIF([1]销售数据!$B:$B,AD1179,[1]销售数据!$J:$J)</f>
        <v>0</v>
      </c>
      <c r="AH1179">
        <f>SUMIF([1]销售数据!$B:$B,AD1179,[1]销售数据!$I:$I)</f>
        <v>0</v>
      </c>
      <c r="AI1179">
        <f>SUMIF([1]销售数据!$B:$B,AD1179,[1]销售数据!$H:$H)</f>
        <v>0</v>
      </c>
      <c r="AJ1179" s="19">
        <f t="shared" si="299"/>
        <v>0</v>
      </c>
      <c r="AK1179">
        <f>SUMIF([1]发货店铺数!$B:$B,AD1179,[1]发货店铺数!$G:$G)</f>
        <v>0</v>
      </c>
      <c r="AL1179">
        <f>SUMIF([1]销售店铺数!$B:$B,AD1179,[1]销售店铺数!$G:$G)</f>
        <v>0</v>
      </c>
      <c r="AM1179">
        <f>SUMIF([1]上周销售店铺数!$B:$B,AD1179,[1]上周销售店铺数!$G:$G)</f>
        <v>0</v>
      </c>
      <c r="AN1179" s="19">
        <f t="shared" si="300"/>
        <v>0</v>
      </c>
      <c r="AO1179" s="19">
        <f t="shared" si="289"/>
        <v>0</v>
      </c>
      <c r="AP1179" s="19">
        <f t="shared" si="290"/>
        <v>0</v>
      </c>
      <c r="AQ1179" s="11">
        <f t="shared" si="301"/>
        <v>0</v>
      </c>
      <c r="AR1179" s="19">
        <f t="shared" si="302"/>
        <v>0</v>
      </c>
      <c r="AS1179" s="19">
        <f t="shared" si="303"/>
        <v>0</v>
      </c>
    </row>
    <row r="1180" spans="1:45">
      <c r="A1180"/>
      <c r="B1180"/>
      <c r="C1180"/>
      <c r="D1180"/>
      <c r="E1180"/>
      <c r="F1180"/>
      <c r="G1180"/>
      <c r="H1180"/>
      <c r="L1180" s="8"/>
      <c r="M1180" s="8" t="str">
        <f>IF(ISERROR( VLOOKUP(AD1180,'[1]采购入库货量(公司仓库)'!$A:$I,9,FALSE)),"", VLOOKUP(AD1180,'[1]采购入库货量(公司仓库)'!$A:$I,9,FALSE))</f>
        <v/>
      </c>
      <c r="N1180" s="8" t="str">
        <f>IF(ISERROR( VLOOKUP(AD1180,[1]批发上市日期!$A:$F,6,FALSE)),"",  VLOOKUP(AD1180,[1]批发上市日期!$A:$F,6,FALSE))</f>
        <v/>
      </c>
      <c r="O1180" s="11">
        <f>IF(ISERROR(VLOOKUP(E1180&amp;G1180,'[1]采购入库货量(公司仓库)'!$A:$I,7,FALSE)),0,VLOOKUP(E1180&amp;G1180,'[1]采购入库货量(公司仓库)'!$A:$I,7,FALSE))</f>
        <v>0</v>
      </c>
      <c r="P1180">
        <f t="shared" si="291"/>
        <v>0</v>
      </c>
      <c r="Q1180">
        <f>IF(ISERROR(VLOOKUP(E1180&amp;G1180,'[1]采购入库货量(公司仓库)'!$A:$I,8,FALSE)),0,VLOOKUP(E1180&amp;G1180,'[1]采购入库货量(公司仓库)'!$A:$I,8,FALSE))</f>
        <v>0</v>
      </c>
      <c r="R1180" s="11">
        <f t="shared" si="292"/>
        <v>0</v>
      </c>
      <c r="S1180">
        <f>SUMIF([1]库存总量!$H:$H,E1180&amp;G1180,[1]库存总量!$G:$G)</f>
        <v>0</v>
      </c>
      <c r="T1180">
        <f t="shared" si="293"/>
        <v>0</v>
      </c>
      <c r="U1180">
        <f>SUMIFS([1]库存总量!$G:$G,[1]库存总量!$H:$H,E1180&amp;G1180,[1]库存总量!$A:$A,"B")</f>
        <v>0</v>
      </c>
      <c r="V1180">
        <f t="shared" si="294"/>
        <v>0</v>
      </c>
      <c r="W1180">
        <f>SUMIFS([1]库存总量!$G:$G,[1]库存总量!$H:$H,E1180&amp;G1180,[1]库存总量!$A:$A,"K")</f>
        <v>0</v>
      </c>
      <c r="X1180">
        <f t="shared" si="295"/>
        <v>0</v>
      </c>
      <c r="Y1180">
        <f t="shared" si="296"/>
        <v>0</v>
      </c>
      <c r="Z1180">
        <f t="shared" si="297"/>
        <v>0</v>
      </c>
      <c r="AA1180">
        <f>(IF(ISERROR(VLOOKUP(E1180&amp;G1180,'[1]采购入库货量(公司仓库)'!$A:$H,7,FALSE)),0,VLOOKUP(E1180&amp;G1180,'[1]采购入库货量(公司仓库)'!$A:$H,7,FALSE)))*L1180-(IF(ISERROR(VLOOKUP(E1180&amp;G1180,'[1]采购入库货量(公司仓库)'!$A:$H,8,FALSE)),0,VLOOKUP(E1180&amp;G1180,'[1]采购入库货量(公司仓库)'!$A:$H,8,FALSE)))</f>
        <v>0</v>
      </c>
      <c r="AB1180">
        <f>SUMIF([1]销售数据!$B:$B,E1180&amp;G1180,[1]销售数据!$G:$G)</f>
        <v>0</v>
      </c>
      <c r="AC1180">
        <f t="shared" si="298"/>
        <v>0</v>
      </c>
      <c r="AD1180" t="str">
        <f t="shared" si="288"/>
        <v/>
      </c>
      <c r="AE1180">
        <f>SUMIF([1]销售数据!$B:$B,AD1180,[1]销售数据!$L:$L)</f>
        <v>0</v>
      </c>
      <c r="AF1180">
        <f>SUMIF([1]销售数据!$B:$B,AD1180,[1]销售数据!$K:$K)</f>
        <v>0</v>
      </c>
      <c r="AG1180">
        <f>SUMIF([1]销售数据!$B:$B,AD1180,[1]销售数据!$J:$J)</f>
        <v>0</v>
      </c>
      <c r="AH1180">
        <f>SUMIF([1]销售数据!$B:$B,AD1180,[1]销售数据!$I:$I)</f>
        <v>0</v>
      </c>
      <c r="AI1180">
        <f>SUMIF([1]销售数据!$B:$B,AD1180,[1]销售数据!$H:$H)</f>
        <v>0</v>
      </c>
      <c r="AJ1180" s="19">
        <f t="shared" si="299"/>
        <v>0</v>
      </c>
      <c r="AK1180">
        <f>SUMIF([1]发货店铺数!$B:$B,AD1180,[1]发货店铺数!$G:$G)</f>
        <v>0</v>
      </c>
      <c r="AL1180">
        <f>SUMIF([1]销售店铺数!$B:$B,AD1180,[1]销售店铺数!$G:$G)</f>
        <v>0</v>
      </c>
      <c r="AM1180">
        <f>SUMIF([1]上周销售店铺数!$B:$B,AD1180,[1]上周销售店铺数!$G:$G)</f>
        <v>0</v>
      </c>
      <c r="AN1180" s="19">
        <f t="shared" si="300"/>
        <v>0</v>
      </c>
      <c r="AO1180" s="19">
        <f t="shared" si="289"/>
        <v>0</v>
      </c>
      <c r="AP1180" s="19">
        <f t="shared" si="290"/>
        <v>0</v>
      </c>
      <c r="AQ1180" s="11">
        <f t="shared" si="301"/>
        <v>0</v>
      </c>
      <c r="AR1180" s="19">
        <f t="shared" si="302"/>
        <v>0</v>
      </c>
      <c r="AS1180" s="19">
        <f t="shared" si="303"/>
        <v>0</v>
      </c>
    </row>
    <row r="1181" spans="1:45">
      <c r="A1181"/>
      <c r="B1181"/>
      <c r="C1181"/>
      <c r="D1181"/>
      <c r="E1181"/>
      <c r="F1181"/>
      <c r="G1181"/>
      <c r="H1181"/>
      <c r="L1181" s="8"/>
      <c r="M1181" s="8" t="str">
        <f>IF(ISERROR( VLOOKUP(AD1181,'[1]采购入库货量(公司仓库)'!$A:$I,9,FALSE)),"", VLOOKUP(AD1181,'[1]采购入库货量(公司仓库)'!$A:$I,9,FALSE))</f>
        <v/>
      </c>
      <c r="N1181" s="8" t="str">
        <f>IF(ISERROR( VLOOKUP(AD1181,[1]批发上市日期!$A:$F,6,FALSE)),"",  VLOOKUP(AD1181,[1]批发上市日期!$A:$F,6,FALSE))</f>
        <v/>
      </c>
      <c r="O1181" s="11">
        <f>IF(ISERROR(VLOOKUP(E1181&amp;G1181,'[1]采购入库货量(公司仓库)'!$A:$I,7,FALSE)),0,VLOOKUP(E1181&amp;G1181,'[1]采购入库货量(公司仓库)'!$A:$I,7,FALSE))</f>
        <v>0</v>
      </c>
      <c r="P1181">
        <f t="shared" si="291"/>
        <v>0</v>
      </c>
      <c r="Q1181">
        <f>IF(ISERROR(VLOOKUP(E1181&amp;G1181,'[1]采购入库货量(公司仓库)'!$A:$I,8,FALSE)),0,VLOOKUP(E1181&amp;G1181,'[1]采购入库货量(公司仓库)'!$A:$I,8,FALSE))</f>
        <v>0</v>
      </c>
      <c r="R1181" s="11">
        <f t="shared" si="292"/>
        <v>0</v>
      </c>
      <c r="S1181">
        <f>SUMIF([1]库存总量!$H:$H,E1181&amp;G1181,[1]库存总量!$G:$G)</f>
        <v>0</v>
      </c>
      <c r="T1181">
        <f t="shared" si="293"/>
        <v>0</v>
      </c>
      <c r="U1181">
        <f>SUMIFS([1]库存总量!$G:$G,[1]库存总量!$H:$H,E1181&amp;G1181,[1]库存总量!$A:$A,"B")</f>
        <v>0</v>
      </c>
      <c r="V1181">
        <f t="shared" si="294"/>
        <v>0</v>
      </c>
      <c r="W1181">
        <f>SUMIFS([1]库存总量!$G:$G,[1]库存总量!$H:$H,E1181&amp;G1181,[1]库存总量!$A:$A,"K")</f>
        <v>0</v>
      </c>
      <c r="X1181">
        <f t="shared" si="295"/>
        <v>0</v>
      </c>
      <c r="Y1181">
        <f t="shared" si="296"/>
        <v>0</v>
      </c>
      <c r="Z1181">
        <f t="shared" si="297"/>
        <v>0</v>
      </c>
      <c r="AA1181">
        <f>(IF(ISERROR(VLOOKUP(E1181&amp;G1181,'[1]采购入库货量(公司仓库)'!$A:$H,7,FALSE)),0,VLOOKUP(E1181&amp;G1181,'[1]采购入库货量(公司仓库)'!$A:$H,7,FALSE)))*L1181-(IF(ISERROR(VLOOKUP(E1181&amp;G1181,'[1]采购入库货量(公司仓库)'!$A:$H,8,FALSE)),0,VLOOKUP(E1181&amp;G1181,'[1]采购入库货量(公司仓库)'!$A:$H,8,FALSE)))</f>
        <v>0</v>
      </c>
      <c r="AB1181">
        <f>SUMIF([1]销售数据!$B:$B,E1181&amp;G1181,[1]销售数据!$G:$G)</f>
        <v>0</v>
      </c>
      <c r="AC1181">
        <f t="shared" si="298"/>
        <v>0</v>
      </c>
      <c r="AD1181" t="str">
        <f t="shared" si="288"/>
        <v/>
      </c>
      <c r="AE1181">
        <f>SUMIF([1]销售数据!$B:$B,AD1181,[1]销售数据!$L:$L)</f>
        <v>0</v>
      </c>
      <c r="AF1181">
        <f>SUMIF([1]销售数据!$B:$B,AD1181,[1]销售数据!$K:$K)</f>
        <v>0</v>
      </c>
      <c r="AG1181">
        <f>SUMIF([1]销售数据!$B:$B,AD1181,[1]销售数据!$J:$J)</f>
        <v>0</v>
      </c>
      <c r="AH1181">
        <f>SUMIF([1]销售数据!$B:$B,AD1181,[1]销售数据!$I:$I)</f>
        <v>0</v>
      </c>
      <c r="AI1181">
        <f>SUMIF([1]销售数据!$B:$B,AD1181,[1]销售数据!$H:$H)</f>
        <v>0</v>
      </c>
      <c r="AJ1181" s="19">
        <f t="shared" si="299"/>
        <v>0</v>
      </c>
      <c r="AK1181">
        <f>SUMIF([1]发货店铺数!$B:$B,AD1181,[1]发货店铺数!$G:$G)</f>
        <v>0</v>
      </c>
      <c r="AL1181">
        <f>SUMIF([1]销售店铺数!$B:$B,AD1181,[1]销售店铺数!$G:$G)</f>
        <v>0</v>
      </c>
      <c r="AM1181">
        <f>SUMIF([1]上周销售店铺数!$B:$B,AD1181,[1]上周销售店铺数!$G:$G)</f>
        <v>0</v>
      </c>
      <c r="AN1181" s="19">
        <f t="shared" si="300"/>
        <v>0</v>
      </c>
      <c r="AO1181" s="19">
        <f t="shared" si="289"/>
        <v>0</v>
      </c>
      <c r="AP1181" s="19">
        <f t="shared" si="290"/>
        <v>0</v>
      </c>
      <c r="AQ1181" s="11">
        <f t="shared" si="301"/>
        <v>0</v>
      </c>
      <c r="AR1181" s="19">
        <f t="shared" si="302"/>
        <v>0</v>
      </c>
      <c r="AS1181" s="19">
        <f t="shared" si="303"/>
        <v>0</v>
      </c>
    </row>
    <row r="1182" spans="1:45">
      <c r="A1182"/>
      <c r="B1182"/>
      <c r="C1182"/>
      <c r="D1182"/>
      <c r="E1182"/>
      <c r="F1182"/>
      <c r="G1182"/>
      <c r="H1182"/>
      <c r="L1182" s="8"/>
      <c r="M1182" s="8" t="str">
        <f>IF(ISERROR( VLOOKUP(AD1182,'[1]采购入库货量(公司仓库)'!$A:$I,9,FALSE)),"", VLOOKUP(AD1182,'[1]采购入库货量(公司仓库)'!$A:$I,9,FALSE))</f>
        <v/>
      </c>
      <c r="N1182" s="8" t="str">
        <f>IF(ISERROR( VLOOKUP(AD1182,[1]批发上市日期!$A:$F,6,FALSE)),"",  VLOOKUP(AD1182,[1]批发上市日期!$A:$F,6,FALSE))</f>
        <v/>
      </c>
      <c r="O1182" s="11">
        <f>IF(ISERROR(VLOOKUP(E1182&amp;G1182,'[1]采购入库货量(公司仓库)'!$A:$I,7,FALSE)),0,VLOOKUP(E1182&amp;G1182,'[1]采购入库货量(公司仓库)'!$A:$I,7,FALSE))</f>
        <v>0</v>
      </c>
      <c r="P1182">
        <f t="shared" si="291"/>
        <v>0</v>
      </c>
      <c r="Q1182">
        <f>IF(ISERROR(VLOOKUP(E1182&amp;G1182,'[1]采购入库货量(公司仓库)'!$A:$I,8,FALSE)),0,VLOOKUP(E1182&amp;G1182,'[1]采购入库货量(公司仓库)'!$A:$I,8,FALSE))</f>
        <v>0</v>
      </c>
      <c r="R1182" s="11">
        <f t="shared" si="292"/>
        <v>0</v>
      </c>
      <c r="S1182">
        <f>SUMIF([1]库存总量!$H:$H,E1182&amp;G1182,[1]库存总量!$G:$G)</f>
        <v>0</v>
      </c>
      <c r="T1182">
        <f t="shared" si="293"/>
        <v>0</v>
      </c>
      <c r="U1182">
        <f>SUMIFS([1]库存总量!$G:$G,[1]库存总量!$H:$H,E1182&amp;G1182,[1]库存总量!$A:$A,"B")</f>
        <v>0</v>
      </c>
      <c r="V1182">
        <f t="shared" si="294"/>
        <v>0</v>
      </c>
      <c r="W1182">
        <f>SUMIFS([1]库存总量!$G:$G,[1]库存总量!$H:$H,E1182&amp;G1182,[1]库存总量!$A:$A,"K")</f>
        <v>0</v>
      </c>
      <c r="X1182">
        <f t="shared" si="295"/>
        <v>0</v>
      </c>
      <c r="Y1182">
        <f t="shared" si="296"/>
        <v>0</v>
      </c>
      <c r="Z1182">
        <f t="shared" si="297"/>
        <v>0</v>
      </c>
      <c r="AA1182">
        <f>(IF(ISERROR(VLOOKUP(E1182&amp;G1182,'[1]采购入库货量(公司仓库)'!$A:$H,7,FALSE)),0,VLOOKUP(E1182&amp;G1182,'[1]采购入库货量(公司仓库)'!$A:$H,7,FALSE)))*L1182-(IF(ISERROR(VLOOKUP(E1182&amp;G1182,'[1]采购入库货量(公司仓库)'!$A:$H,8,FALSE)),0,VLOOKUP(E1182&amp;G1182,'[1]采购入库货量(公司仓库)'!$A:$H,8,FALSE)))</f>
        <v>0</v>
      </c>
      <c r="AB1182">
        <f>SUMIF([1]销售数据!$B:$B,E1182&amp;G1182,[1]销售数据!$G:$G)</f>
        <v>0</v>
      </c>
      <c r="AC1182">
        <f t="shared" si="298"/>
        <v>0</v>
      </c>
      <c r="AD1182" t="str">
        <f t="shared" si="288"/>
        <v/>
      </c>
      <c r="AE1182">
        <f>SUMIF([1]销售数据!$B:$B,AD1182,[1]销售数据!$L:$L)</f>
        <v>0</v>
      </c>
      <c r="AF1182">
        <f>SUMIF([1]销售数据!$B:$B,AD1182,[1]销售数据!$K:$K)</f>
        <v>0</v>
      </c>
      <c r="AG1182">
        <f>SUMIF([1]销售数据!$B:$B,AD1182,[1]销售数据!$J:$J)</f>
        <v>0</v>
      </c>
      <c r="AH1182">
        <f>SUMIF([1]销售数据!$B:$B,AD1182,[1]销售数据!$I:$I)</f>
        <v>0</v>
      </c>
      <c r="AI1182">
        <f>SUMIF([1]销售数据!$B:$B,AD1182,[1]销售数据!$H:$H)</f>
        <v>0</v>
      </c>
      <c r="AJ1182" s="19">
        <f t="shared" si="299"/>
        <v>0</v>
      </c>
      <c r="AK1182">
        <f>SUMIF([1]发货店铺数!$B:$B,AD1182,[1]发货店铺数!$G:$G)</f>
        <v>0</v>
      </c>
      <c r="AL1182">
        <f>SUMIF([1]销售店铺数!$B:$B,AD1182,[1]销售店铺数!$G:$G)</f>
        <v>0</v>
      </c>
      <c r="AM1182">
        <f>SUMIF([1]上周销售店铺数!$B:$B,AD1182,[1]上周销售店铺数!$G:$G)</f>
        <v>0</v>
      </c>
      <c r="AN1182" s="19">
        <f t="shared" si="300"/>
        <v>0</v>
      </c>
      <c r="AO1182" s="19">
        <f t="shared" si="289"/>
        <v>0</v>
      </c>
      <c r="AP1182" s="19">
        <f t="shared" si="290"/>
        <v>0</v>
      </c>
      <c r="AQ1182" s="11">
        <f t="shared" si="301"/>
        <v>0</v>
      </c>
      <c r="AR1182" s="19">
        <f t="shared" si="302"/>
        <v>0</v>
      </c>
      <c r="AS1182" s="19">
        <f t="shared" si="303"/>
        <v>0</v>
      </c>
    </row>
    <row r="1183" spans="1:45">
      <c r="A1183"/>
      <c r="B1183"/>
      <c r="C1183"/>
      <c r="D1183"/>
      <c r="E1183"/>
      <c r="F1183"/>
      <c r="G1183"/>
      <c r="H1183"/>
      <c r="L1183" s="8"/>
      <c r="M1183" s="8" t="str">
        <f>IF(ISERROR( VLOOKUP(AD1183,'[1]采购入库货量(公司仓库)'!$A:$I,9,FALSE)),"", VLOOKUP(AD1183,'[1]采购入库货量(公司仓库)'!$A:$I,9,FALSE))</f>
        <v/>
      </c>
      <c r="N1183" s="8" t="str">
        <f>IF(ISERROR( VLOOKUP(AD1183,[1]批发上市日期!$A:$F,6,FALSE)),"",  VLOOKUP(AD1183,[1]批发上市日期!$A:$F,6,FALSE))</f>
        <v/>
      </c>
      <c r="O1183" s="11">
        <f>IF(ISERROR(VLOOKUP(E1183&amp;G1183,'[1]采购入库货量(公司仓库)'!$A:$I,7,FALSE)),0,VLOOKUP(E1183&amp;G1183,'[1]采购入库货量(公司仓库)'!$A:$I,7,FALSE))</f>
        <v>0</v>
      </c>
      <c r="P1183">
        <f t="shared" si="291"/>
        <v>0</v>
      </c>
      <c r="Q1183">
        <f>IF(ISERROR(VLOOKUP(E1183&amp;G1183,'[1]采购入库货量(公司仓库)'!$A:$I,8,FALSE)),0,VLOOKUP(E1183&amp;G1183,'[1]采购入库货量(公司仓库)'!$A:$I,8,FALSE))</f>
        <v>0</v>
      </c>
      <c r="R1183" s="11">
        <f t="shared" si="292"/>
        <v>0</v>
      </c>
      <c r="S1183">
        <f>SUMIF([1]库存总量!$H:$H,E1183&amp;G1183,[1]库存总量!$G:$G)</f>
        <v>0</v>
      </c>
      <c r="T1183">
        <f t="shared" si="293"/>
        <v>0</v>
      </c>
      <c r="U1183">
        <f>SUMIFS([1]库存总量!$G:$G,[1]库存总量!$H:$H,E1183&amp;G1183,[1]库存总量!$A:$A,"B")</f>
        <v>0</v>
      </c>
      <c r="V1183">
        <f t="shared" si="294"/>
        <v>0</v>
      </c>
      <c r="W1183">
        <f>SUMIFS([1]库存总量!$G:$G,[1]库存总量!$H:$H,E1183&amp;G1183,[1]库存总量!$A:$A,"K")</f>
        <v>0</v>
      </c>
      <c r="X1183">
        <f t="shared" si="295"/>
        <v>0</v>
      </c>
      <c r="Y1183">
        <f t="shared" si="296"/>
        <v>0</v>
      </c>
      <c r="Z1183">
        <f t="shared" si="297"/>
        <v>0</v>
      </c>
      <c r="AA1183">
        <f>(IF(ISERROR(VLOOKUP(E1183&amp;G1183,'[1]采购入库货量(公司仓库)'!$A:$H,7,FALSE)),0,VLOOKUP(E1183&amp;G1183,'[1]采购入库货量(公司仓库)'!$A:$H,7,FALSE)))*L1183-(IF(ISERROR(VLOOKUP(E1183&amp;G1183,'[1]采购入库货量(公司仓库)'!$A:$H,8,FALSE)),0,VLOOKUP(E1183&amp;G1183,'[1]采购入库货量(公司仓库)'!$A:$H,8,FALSE)))</f>
        <v>0</v>
      </c>
      <c r="AB1183">
        <f>SUMIF([1]销售数据!$B:$B,E1183&amp;G1183,[1]销售数据!$G:$G)</f>
        <v>0</v>
      </c>
      <c r="AC1183">
        <f t="shared" si="298"/>
        <v>0</v>
      </c>
      <c r="AD1183" t="str">
        <f t="shared" si="288"/>
        <v/>
      </c>
      <c r="AE1183">
        <f>SUMIF([1]销售数据!$B:$B,AD1183,[1]销售数据!$L:$L)</f>
        <v>0</v>
      </c>
      <c r="AF1183">
        <f>SUMIF([1]销售数据!$B:$B,AD1183,[1]销售数据!$K:$K)</f>
        <v>0</v>
      </c>
      <c r="AG1183">
        <f>SUMIF([1]销售数据!$B:$B,AD1183,[1]销售数据!$J:$J)</f>
        <v>0</v>
      </c>
      <c r="AH1183">
        <f>SUMIF([1]销售数据!$B:$B,AD1183,[1]销售数据!$I:$I)</f>
        <v>0</v>
      </c>
      <c r="AI1183">
        <f>SUMIF([1]销售数据!$B:$B,AD1183,[1]销售数据!$H:$H)</f>
        <v>0</v>
      </c>
      <c r="AJ1183" s="19">
        <f t="shared" si="299"/>
        <v>0</v>
      </c>
      <c r="AK1183">
        <f>SUMIF([1]发货店铺数!$B:$B,AD1183,[1]发货店铺数!$G:$G)</f>
        <v>0</v>
      </c>
      <c r="AL1183">
        <f>SUMIF([1]销售店铺数!$B:$B,AD1183,[1]销售店铺数!$G:$G)</f>
        <v>0</v>
      </c>
      <c r="AM1183">
        <f>SUMIF([1]上周销售店铺数!$B:$B,AD1183,[1]上周销售店铺数!$G:$G)</f>
        <v>0</v>
      </c>
      <c r="AN1183" s="19">
        <f t="shared" si="300"/>
        <v>0</v>
      </c>
      <c r="AO1183" s="19">
        <f t="shared" si="289"/>
        <v>0</v>
      </c>
      <c r="AP1183" s="19">
        <f t="shared" si="290"/>
        <v>0</v>
      </c>
      <c r="AQ1183" s="11">
        <f t="shared" si="301"/>
        <v>0</v>
      </c>
      <c r="AR1183" s="19">
        <f t="shared" si="302"/>
        <v>0</v>
      </c>
      <c r="AS1183" s="19">
        <f t="shared" si="303"/>
        <v>0</v>
      </c>
    </row>
    <row r="1184" spans="1:45">
      <c r="A1184"/>
      <c r="B1184"/>
      <c r="C1184"/>
      <c r="D1184"/>
      <c r="E1184"/>
      <c r="F1184"/>
      <c r="G1184"/>
      <c r="H1184"/>
      <c r="L1184" s="8"/>
      <c r="M1184" s="8" t="str">
        <f>IF(ISERROR( VLOOKUP(AD1184,'[1]采购入库货量(公司仓库)'!$A:$I,9,FALSE)),"", VLOOKUP(AD1184,'[1]采购入库货量(公司仓库)'!$A:$I,9,FALSE))</f>
        <v/>
      </c>
      <c r="N1184" s="8" t="str">
        <f>IF(ISERROR( VLOOKUP(AD1184,[1]批发上市日期!$A:$F,6,FALSE)),"",  VLOOKUP(AD1184,[1]批发上市日期!$A:$F,6,FALSE))</f>
        <v/>
      </c>
      <c r="O1184" s="11">
        <f>IF(ISERROR(VLOOKUP(E1184&amp;G1184,'[1]采购入库货量(公司仓库)'!$A:$I,7,FALSE)),0,VLOOKUP(E1184&amp;G1184,'[1]采购入库货量(公司仓库)'!$A:$I,7,FALSE))</f>
        <v>0</v>
      </c>
      <c r="P1184">
        <f t="shared" si="291"/>
        <v>0</v>
      </c>
      <c r="Q1184">
        <f>IF(ISERROR(VLOOKUP(E1184&amp;G1184,'[1]采购入库货量(公司仓库)'!$A:$I,8,FALSE)),0,VLOOKUP(E1184&amp;G1184,'[1]采购入库货量(公司仓库)'!$A:$I,8,FALSE))</f>
        <v>0</v>
      </c>
      <c r="R1184" s="11">
        <f t="shared" si="292"/>
        <v>0</v>
      </c>
      <c r="S1184">
        <f>SUMIF([1]库存总量!$H:$H,E1184&amp;G1184,[1]库存总量!$G:$G)</f>
        <v>0</v>
      </c>
      <c r="T1184">
        <f t="shared" si="293"/>
        <v>0</v>
      </c>
      <c r="U1184">
        <f>SUMIFS([1]库存总量!$G:$G,[1]库存总量!$H:$H,E1184&amp;G1184,[1]库存总量!$A:$A,"B")</f>
        <v>0</v>
      </c>
      <c r="V1184">
        <f t="shared" si="294"/>
        <v>0</v>
      </c>
      <c r="W1184">
        <f>SUMIFS([1]库存总量!$G:$G,[1]库存总量!$H:$H,E1184&amp;G1184,[1]库存总量!$A:$A,"K")</f>
        <v>0</v>
      </c>
      <c r="X1184">
        <f t="shared" si="295"/>
        <v>0</v>
      </c>
      <c r="Y1184">
        <f t="shared" si="296"/>
        <v>0</v>
      </c>
      <c r="Z1184">
        <f t="shared" si="297"/>
        <v>0</v>
      </c>
      <c r="AA1184">
        <f>(IF(ISERROR(VLOOKUP(E1184&amp;G1184,'[1]采购入库货量(公司仓库)'!$A:$H,7,FALSE)),0,VLOOKUP(E1184&amp;G1184,'[1]采购入库货量(公司仓库)'!$A:$H,7,FALSE)))*L1184-(IF(ISERROR(VLOOKUP(E1184&amp;G1184,'[1]采购入库货量(公司仓库)'!$A:$H,8,FALSE)),0,VLOOKUP(E1184&amp;G1184,'[1]采购入库货量(公司仓库)'!$A:$H,8,FALSE)))</f>
        <v>0</v>
      </c>
      <c r="AB1184">
        <f>SUMIF([1]销售数据!$B:$B,E1184&amp;G1184,[1]销售数据!$G:$G)</f>
        <v>0</v>
      </c>
      <c r="AC1184">
        <f t="shared" si="298"/>
        <v>0</v>
      </c>
      <c r="AD1184" t="str">
        <f t="shared" si="288"/>
        <v/>
      </c>
      <c r="AE1184">
        <f>SUMIF([1]销售数据!$B:$B,AD1184,[1]销售数据!$L:$L)</f>
        <v>0</v>
      </c>
      <c r="AF1184">
        <f>SUMIF([1]销售数据!$B:$B,AD1184,[1]销售数据!$K:$K)</f>
        <v>0</v>
      </c>
      <c r="AG1184">
        <f>SUMIF([1]销售数据!$B:$B,AD1184,[1]销售数据!$J:$J)</f>
        <v>0</v>
      </c>
      <c r="AH1184">
        <f>SUMIF([1]销售数据!$B:$B,AD1184,[1]销售数据!$I:$I)</f>
        <v>0</v>
      </c>
      <c r="AI1184">
        <f>SUMIF([1]销售数据!$B:$B,AD1184,[1]销售数据!$H:$H)</f>
        <v>0</v>
      </c>
      <c r="AJ1184" s="19">
        <f t="shared" si="299"/>
        <v>0</v>
      </c>
      <c r="AK1184">
        <f>SUMIF([1]发货店铺数!$B:$B,AD1184,[1]发货店铺数!$G:$G)</f>
        <v>0</v>
      </c>
      <c r="AL1184">
        <f>SUMIF([1]销售店铺数!$B:$B,AD1184,[1]销售店铺数!$G:$G)</f>
        <v>0</v>
      </c>
      <c r="AM1184">
        <f>SUMIF([1]上周销售店铺数!$B:$B,AD1184,[1]上周销售店铺数!$G:$G)</f>
        <v>0</v>
      </c>
      <c r="AN1184" s="19">
        <f t="shared" si="300"/>
        <v>0</v>
      </c>
      <c r="AO1184" s="19">
        <f t="shared" si="289"/>
        <v>0</v>
      </c>
      <c r="AP1184" s="19">
        <f t="shared" si="290"/>
        <v>0</v>
      </c>
      <c r="AQ1184" s="11">
        <f t="shared" si="301"/>
        <v>0</v>
      </c>
      <c r="AR1184" s="19">
        <f t="shared" si="302"/>
        <v>0</v>
      </c>
      <c r="AS1184" s="19">
        <f t="shared" si="303"/>
        <v>0</v>
      </c>
    </row>
    <row r="1185" spans="1:45">
      <c r="A1185"/>
      <c r="B1185"/>
      <c r="C1185"/>
      <c r="D1185"/>
      <c r="E1185"/>
      <c r="F1185"/>
      <c r="G1185"/>
      <c r="H1185"/>
      <c r="L1185" s="8"/>
      <c r="M1185" s="8" t="str">
        <f>IF(ISERROR( VLOOKUP(AD1185,'[1]采购入库货量(公司仓库)'!$A:$I,9,FALSE)),"", VLOOKUP(AD1185,'[1]采购入库货量(公司仓库)'!$A:$I,9,FALSE))</f>
        <v/>
      </c>
      <c r="N1185" s="8" t="str">
        <f>IF(ISERROR( VLOOKUP(AD1185,[1]批发上市日期!$A:$F,6,FALSE)),"",  VLOOKUP(AD1185,[1]批发上市日期!$A:$F,6,FALSE))</f>
        <v/>
      </c>
      <c r="O1185" s="11">
        <f>IF(ISERROR(VLOOKUP(E1185&amp;G1185,'[1]采购入库货量(公司仓库)'!$A:$I,7,FALSE)),0,VLOOKUP(E1185&amp;G1185,'[1]采购入库货量(公司仓库)'!$A:$I,7,FALSE))</f>
        <v>0</v>
      </c>
      <c r="P1185">
        <f t="shared" si="291"/>
        <v>0</v>
      </c>
      <c r="Q1185">
        <f>IF(ISERROR(VLOOKUP(E1185&amp;G1185,'[1]采购入库货量(公司仓库)'!$A:$I,8,FALSE)),0,VLOOKUP(E1185&amp;G1185,'[1]采购入库货量(公司仓库)'!$A:$I,8,FALSE))</f>
        <v>0</v>
      </c>
      <c r="R1185" s="11">
        <f t="shared" si="292"/>
        <v>0</v>
      </c>
      <c r="S1185">
        <f>SUMIF([1]库存总量!$H:$H,E1185&amp;G1185,[1]库存总量!$G:$G)</f>
        <v>0</v>
      </c>
      <c r="T1185">
        <f t="shared" si="293"/>
        <v>0</v>
      </c>
      <c r="U1185">
        <f>SUMIFS([1]库存总量!$G:$G,[1]库存总量!$H:$H,E1185&amp;G1185,[1]库存总量!$A:$A,"B")</f>
        <v>0</v>
      </c>
      <c r="V1185">
        <f t="shared" si="294"/>
        <v>0</v>
      </c>
      <c r="W1185">
        <f>SUMIFS([1]库存总量!$G:$G,[1]库存总量!$H:$H,E1185&amp;G1185,[1]库存总量!$A:$A,"K")</f>
        <v>0</v>
      </c>
      <c r="X1185">
        <f t="shared" si="295"/>
        <v>0</v>
      </c>
      <c r="Y1185">
        <f t="shared" si="296"/>
        <v>0</v>
      </c>
      <c r="Z1185">
        <f t="shared" si="297"/>
        <v>0</v>
      </c>
      <c r="AA1185">
        <f>(IF(ISERROR(VLOOKUP(E1185&amp;G1185,'[1]采购入库货量(公司仓库)'!$A:$H,7,FALSE)),0,VLOOKUP(E1185&amp;G1185,'[1]采购入库货量(公司仓库)'!$A:$H,7,FALSE)))*L1185-(IF(ISERROR(VLOOKUP(E1185&amp;G1185,'[1]采购入库货量(公司仓库)'!$A:$H,8,FALSE)),0,VLOOKUP(E1185&amp;G1185,'[1]采购入库货量(公司仓库)'!$A:$H,8,FALSE)))</f>
        <v>0</v>
      </c>
      <c r="AB1185">
        <f>SUMIF([1]销售数据!$B:$B,E1185&amp;G1185,[1]销售数据!$G:$G)</f>
        <v>0</v>
      </c>
      <c r="AC1185">
        <f t="shared" si="298"/>
        <v>0</v>
      </c>
      <c r="AD1185" t="str">
        <f t="shared" si="288"/>
        <v/>
      </c>
      <c r="AE1185">
        <f>SUMIF([1]销售数据!$B:$B,AD1185,[1]销售数据!$L:$L)</f>
        <v>0</v>
      </c>
      <c r="AF1185">
        <f>SUMIF([1]销售数据!$B:$B,AD1185,[1]销售数据!$K:$K)</f>
        <v>0</v>
      </c>
      <c r="AG1185">
        <f>SUMIF([1]销售数据!$B:$B,AD1185,[1]销售数据!$J:$J)</f>
        <v>0</v>
      </c>
      <c r="AH1185">
        <f>SUMIF([1]销售数据!$B:$B,AD1185,[1]销售数据!$I:$I)</f>
        <v>0</v>
      </c>
      <c r="AI1185">
        <f>SUMIF([1]销售数据!$B:$B,AD1185,[1]销售数据!$H:$H)</f>
        <v>0</v>
      </c>
      <c r="AJ1185" s="19">
        <f t="shared" si="299"/>
        <v>0</v>
      </c>
      <c r="AK1185">
        <f>SUMIF([1]发货店铺数!$B:$B,AD1185,[1]发货店铺数!$G:$G)</f>
        <v>0</v>
      </c>
      <c r="AL1185">
        <f>SUMIF([1]销售店铺数!$B:$B,AD1185,[1]销售店铺数!$G:$G)</f>
        <v>0</v>
      </c>
      <c r="AM1185">
        <f>SUMIF([1]上周销售店铺数!$B:$B,AD1185,[1]上周销售店铺数!$G:$G)</f>
        <v>0</v>
      </c>
      <c r="AN1185" s="19">
        <f t="shared" si="300"/>
        <v>0</v>
      </c>
      <c r="AO1185" s="19">
        <f t="shared" si="289"/>
        <v>0</v>
      </c>
      <c r="AP1185" s="19">
        <f t="shared" si="290"/>
        <v>0</v>
      </c>
      <c r="AQ1185" s="11">
        <f t="shared" si="301"/>
        <v>0</v>
      </c>
      <c r="AR1185" s="19">
        <f t="shared" si="302"/>
        <v>0</v>
      </c>
      <c r="AS1185" s="19">
        <f t="shared" si="303"/>
        <v>0</v>
      </c>
    </row>
    <row r="1186" spans="1:45">
      <c r="A1186"/>
      <c r="B1186"/>
      <c r="C1186"/>
      <c r="D1186"/>
      <c r="E1186"/>
      <c r="F1186"/>
      <c r="G1186"/>
      <c r="H1186"/>
      <c r="L1186" s="8"/>
      <c r="M1186" s="8" t="str">
        <f>IF(ISERROR( VLOOKUP(AD1186,'[1]采购入库货量(公司仓库)'!$A:$I,9,FALSE)),"", VLOOKUP(AD1186,'[1]采购入库货量(公司仓库)'!$A:$I,9,FALSE))</f>
        <v/>
      </c>
      <c r="N1186" s="8" t="str">
        <f>IF(ISERROR( VLOOKUP(AD1186,[1]批发上市日期!$A:$F,6,FALSE)),"",  VLOOKUP(AD1186,[1]批发上市日期!$A:$F,6,FALSE))</f>
        <v/>
      </c>
      <c r="O1186" s="11">
        <f>IF(ISERROR(VLOOKUP(E1186&amp;G1186,'[1]采购入库货量(公司仓库)'!$A:$I,7,FALSE)),0,VLOOKUP(E1186&amp;G1186,'[1]采购入库货量(公司仓库)'!$A:$I,7,FALSE))</f>
        <v>0</v>
      </c>
      <c r="P1186">
        <f t="shared" si="291"/>
        <v>0</v>
      </c>
      <c r="Q1186">
        <f>IF(ISERROR(VLOOKUP(E1186&amp;G1186,'[1]采购入库货量(公司仓库)'!$A:$I,8,FALSE)),0,VLOOKUP(E1186&amp;G1186,'[1]采购入库货量(公司仓库)'!$A:$I,8,FALSE))</f>
        <v>0</v>
      </c>
      <c r="R1186" s="11">
        <f t="shared" si="292"/>
        <v>0</v>
      </c>
      <c r="S1186">
        <f>SUMIF([1]库存总量!$H:$H,E1186&amp;G1186,[1]库存总量!$G:$G)</f>
        <v>0</v>
      </c>
      <c r="T1186">
        <f t="shared" si="293"/>
        <v>0</v>
      </c>
      <c r="U1186">
        <f>SUMIFS([1]库存总量!$G:$G,[1]库存总量!$H:$H,E1186&amp;G1186,[1]库存总量!$A:$A,"B")</f>
        <v>0</v>
      </c>
      <c r="V1186">
        <f t="shared" si="294"/>
        <v>0</v>
      </c>
      <c r="W1186">
        <f>SUMIFS([1]库存总量!$G:$G,[1]库存总量!$H:$H,E1186&amp;G1186,[1]库存总量!$A:$A,"K")</f>
        <v>0</v>
      </c>
      <c r="X1186">
        <f t="shared" si="295"/>
        <v>0</v>
      </c>
      <c r="Y1186">
        <f t="shared" si="296"/>
        <v>0</v>
      </c>
      <c r="Z1186">
        <f t="shared" si="297"/>
        <v>0</v>
      </c>
      <c r="AA1186">
        <f>(IF(ISERROR(VLOOKUP(E1186&amp;G1186,'[1]采购入库货量(公司仓库)'!$A:$H,7,FALSE)),0,VLOOKUP(E1186&amp;G1186,'[1]采购入库货量(公司仓库)'!$A:$H,7,FALSE)))*L1186-(IF(ISERROR(VLOOKUP(E1186&amp;G1186,'[1]采购入库货量(公司仓库)'!$A:$H,8,FALSE)),0,VLOOKUP(E1186&amp;G1186,'[1]采购入库货量(公司仓库)'!$A:$H,8,FALSE)))</f>
        <v>0</v>
      </c>
      <c r="AB1186">
        <f>SUMIF([1]销售数据!$B:$B,E1186&amp;G1186,[1]销售数据!$G:$G)</f>
        <v>0</v>
      </c>
      <c r="AC1186">
        <f t="shared" si="298"/>
        <v>0</v>
      </c>
      <c r="AD1186" t="str">
        <f t="shared" si="288"/>
        <v/>
      </c>
      <c r="AE1186">
        <f>SUMIF([1]销售数据!$B:$B,AD1186,[1]销售数据!$L:$L)</f>
        <v>0</v>
      </c>
      <c r="AF1186">
        <f>SUMIF([1]销售数据!$B:$B,AD1186,[1]销售数据!$K:$K)</f>
        <v>0</v>
      </c>
      <c r="AG1186">
        <f>SUMIF([1]销售数据!$B:$B,AD1186,[1]销售数据!$J:$J)</f>
        <v>0</v>
      </c>
      <c r="AH1186">
        <f>SUMIF([1]销售数据!$B:$B,AD1186,[1]销售数据!$I:$I)</f>
        <v>0</v>
      </c>
      <c r="AI1186">
        <f>SUMIF([1]销售数据!$B:$B,AD1186,[1]销售数据!$H:$H)</f>
        <v>0</v>
      </c>
      <c r="AJ1186" s="19">
        <f t="shared" si="299"/>
        <v>0</v>
      </c>
      <c r="AK1186">
        <f>SUMIF([1]发货店铺数!$B:$B,AD1186,[1]发货店铺数!$G:$G)</f>
        <v>0</v>
      </c>
      <c r="AL1186">
        <f>SUMIF([1]销售店铺数!$B:$B,AD1186,[1]销售店铺数!$G:$G)</f>
        <v>0</v>
      </c>
      <c r="AM1186">
        <f>SUMIF([1]上周销售店铺数!$B:$B,AD1186,[1]上周销售店铺数!$G:$G)</f>
        <v>0</v>
      </c>
      <c r="AN1186" s="19">
        <f t="shared" si="300"/>
        <v>0</v>
      </c>
      <c r="AO1186" s="19">
        <f t="shared" si="289"/>
        <v>0</v>
      </c>
      <c r="AP1186" s="19">
        <f t="shared" si="290"/>
        <v>0</v>
      </c>
      <c r="AQ1186" s="11">
        <f t="shared" si="301"/>
        <v>0</v>
      </c>
      <c r="AR1186" s="19">
        <f t="shared" si="302"/>
        <v>0</v>
      </c>
      <c r="AS1186" s="19">
        <f t="shared" si="303"/>
        <v>0</v>
      </c>
    </row>
    <row r="1187" spans="1:45">
      <c r="A1187"/>
      <c r="B1187"/>
      <c r="C1187"/>
      <c r="D1187"/>
      <c r="E1187"/>
      <c r="F1187"/>
      <c r="G1187"/>
      <c r="H1187"/>
      <c r="L1187" s="8"/>
      <c r="M1187" s="8" t="str">
        <f>IF(ISERROR( VLOOKUP(AD1187,'[1]采购入库货量(公司仓库)'!$A:$I,9,FALSE)),"", VLOOKUP(AD1187,'[1]采购入库货量(公司仓库)'!$A:$I,9,FALSE))</f>
        <v/>
      </c>
      <c r="N1187" s="8" t="str">
        <f>IF(ISERROR( VLOOKUP(AD1187,[1]批发上市日期!$A:$F,6,FALSE)),"",  VLOOKUP(AD1187,[1]批发上市日期!$A:$F,6,FALSE))</f>
        <v/>
      </c>
      <c r="O1187" s="11">
        <f>IF(ISERROR(VLOOKUP(E1187&amp;G1187,'[1]采购入库货量(公司仓库)'!$A:$I,7,FALSE)),0,VLOOKUP(E1187&amp;G1187,'[1]采购入库货量(公司仓库)'!$A:$I,7,FALSE))</f>
        <v>0</v>
      </c>
      <c r="P1187">
        <f t="shared" si="291"/>
        <v>0</v>
      </c>
      <c r="Q1187">
        <f>IF(ISERROR(VLOOKUP(E1187&amp;G1187,'[1]采购入库货量(公司仓库)'!$A:$I,8,FALSE)),0,VLOOKUP(E1187&amp;G1187,'[1]采购入库货量(公司仓库)'!$A:$I,8,FALSE))</f>
        <v>0</v>
      </c>
      <c r="R1187" s="11">
        <f t="shared" si="292"/>
        <v>0</v>
      </c>
      <c r="S1187">
        <f>SUMIF([1]库存总量!$H:$H,E1187&amp;G1187,[1]库存总量!$G:$G)</f>
        <v>0</v>
      </c>
      <c r="T1187">
        <f t="shared" si="293"/>
        <v>0</v>
      </c>
      <c r="U1187">
        <f>SUMIFS([1]库存总量!$G:$G,[1]库存总量!$H:$H,E1187&amp;G1187,[1]库存总量!$A:$A,"B")</f>
        <v>0</v>
      </c>
      <c r="V1187">
        <f t="shared" si="294"/>
        <v>0</v>
      </c>
      <c r="W1187">
        <f>SUMIFS([1]库存总量!$G:$G,[1]库存总量!$H:$H,E1187&amp;G1187,[1]库存总量!$A:$A,"K")</f>
        <v>0</v>
      </c>
      <c r="X1187">
        <f t="shared" si="295"/>
        <v>0</v>
      </c>
      <c r="Y1187">
        <f t="shared" si="296"/>
        <v>0</v>
      </c>
      <c r="Z1187">
        <f t="shared" si="297"/>
        <v>0</v>
      </c>
      <c r="AA1187">
        <f>(IF(ISERROR(VLOOKUP(E1187&amp;G1187,'[1]采购入库货量(公司仓库)'!$A:$H,7,FALSE)),0,VLOOKUP(E1187&amp;G1187,'[1]采购入库货量(公司仓库)'!$A:$H,7,FALSE)))*L1187-(IF(ISERROR(VLOOKUP(E1187&amp;G1187,'[1]采购入库货量(公司仓库)'!$A:$H,8,FALSE)),0,VLOOKUP(E1187&amp;G1187,'[1]采购入库货量(公司仓库)'!$A:$H,8,FALSE)))</f>
        <v>0</v>
      </c>
      <c r="AB1187">
        <f>SUMIF([1]销售数据!$B:$B,E1187&amp;G1187,[1]销售数据!$G:$G)</f>
        <v>0</v>
      </c>
      <c r="AC1187">
        <f t="shared" si="298"/>
        <v>0</v>
      </c>
      <c r="AD1187" t="str">
        <f t="shared" si="288"/>
        <v/>
      </c>
      <c r="AE1187">
        <f>SUMIF([1]销售数据!$B:$B,AD1187,[1]销售数据!$L:$L)</f>
        <v>0</v>
      </c>
      <c r="AF1187">
        <f>SUMIF([1]销售数据!$B:$B,AD1187,[1]销售数据!$K:$K)</f>
        <v>0</v>
      </c>
      <c r="AG1187">
        <f>SUMIF([1]销售数据!$B:$B,AD1187,[1]销售数据!$J:$J)</f>
        <v>0</v>
      </c>
      <c r="AH1187">
        <f>SUMIF([1]销售数据!$B:$B,AD1187,[1]销售数据!$I:$I)</f>
        <v>0</v>
      </c>
      <c r="AI1187">
        <f>SUMIF([1]销售数据!$B:$B,AD1187,[1]销售数据!$H:$H)</f>
        <v>0</v>
      </c>
      <c r="AJ1187" s="19">
        <f t="shared" si="299"/>
        <v>0</v>
      </c>
      <c r="AK1187">
        <f>SUMIF([1]发货店铺数!$B:$B,AD1187,[1]发货店铺数!$G:$G)</f>
        <v>0</v>
      </c>
      <c r="AL1187">
        <f>SUMIF([1]销售店铺数!$B:$B,AD1187,[1]销售店铺数!$G:$G)</f>
        <v>0</v>
      </c>
      <c r="AM1187">
        <f>SUMIF([1]上周销售店铺数!$B:$B,AD1187,[1]上周销售店铺数!$G:$G)</f>
        <v>0</v>
      </c>
      <c r="AN1187" s="19">
        <f t="shared" si="300"/>
        <v>0</v>
      </c>
      <c r="AO1187" s="19">
        <f t="shared" si="289"/>
        <v>0</v>
      </c>
      <c r="AP1187" s="19">
        <f t="shared" si="290"/>
        <v>0</v>
      </c>
      <c r="AQ1187" s="11">
        <f t="shared" si="301"/>
        <v>0</v>
      </c>
      <c r="AR1187" s="19">
        <f t="shared" si="302"/>
        <v>0</v>
      </c>
      <c r="AS1187" s="19">
        <f t="shared" si="303"/>
        <v>0</v>
      </c>
    </row>
    <row r="1188" spans="1:45">
      <c r="A1188"/>
      <c r="B1188"/>
      <c r="C1188"/>
      <c r="D1188"/>
      <c r="E1188"/>
      <c r="F1188"/>
      <c r="G1188"/>
      <c r="H1188"/>
      <c r="L1188" s="8"/>
      <c r="M1188" s="8" t="str">
        <f>IF(ISERROR( VLOOKUP(AD1188,'[1]采购入库货量(公司仓库)'!$A:$I,9,FALSE)),"", VLOOKUP(AD1188,'[1]采购入库货量(公司仓库)'!$A:$I,9,FALSE))</f>
        <v/>
      </c>
      <c r="N1188" s="8" t="str">
        <f>IF(ISERROR( VLOOKUP(AD1188,[1]批发上市日期!$A:$F,6,FALSE)),"",  VLOOKUP(AD1188,[1]批发上市日期!$A:$F,6,FALSE))</f>
        <v/>
      </c>
      <c r="O1188" s="11">
        <f>IF(ISERROR(VLOOKUP(E1188&amp;G1188,'[1]采购入库货量(公司仓库)'!$A:$I,7,FALSE)),0,VLOOKUP(E1188&amp;G1188,'[1]采购入库货量(公司仓库)'!$A:$I,7,FALSE))</f>
        <v>0</v>
      </c>
      <c r="P1188">
        <f t="shared" si="291"/>
        <v>0</v>
      </c>
      <c r="Q1188">
        <f>IF(ISERROR(VLOOKUP(E1188&amp;G1188,'[1]采购入库货量(公司仓库)'!$A:$I,8,FALSE)),0,VLOOKUP(E1188&amp;G1188,'[1]采购入库货量(公司仓库)'!$A:$I,8,FALSE))</f>
        <v>0</v>
      </c>
      <c r="R1188" s="11">
        <f t="shared" si="292"/>
        <v>0</v>
      </c>
      <c r="S1188">
        <f>SUMIF([1]库存总量!$H:$H,E1188&amp;G1188,[1]库存总量!$G:$G)</f>
        <v>0</v>
      </c>
      <c r="T1188">
        <f t="shared" si="293"/>
        <v>0</v>
      </c>
      <c r="U1188">
        <f>SUMIFS([1]库存总量!$G:$G,[1]库存总量!$H:$H,E1188&amp;G1188,[1]库存总量!$A:$A,"B")</f>
        <v>0</v>
      </c>
      <c r="V1188">
        <f t="shared" si="294"/>
        <v>0</v>
      </c>
      <c r="W1188">
        <f>SUMIFS([1]库存总量!$G:$G,[1]库存总量!$H:$H,E1188&amp;G1188,[1]库存总量!$A:$A,"K")</f>
        <v>0</v>
      </c>
      <c r="X1188">
        <f t="shared" si="295"/>
        <v>0</v>
      </c>
      <c r="Y1188">
        <f t="shared" si="296"/>
        <v>0</v>
      </c>
      <c r="Z1188">
        <f t="shared" si="297"/>
        <v>0</v>
      </c>
      <c r="AA1188">
        <f>(IF(ISERROR(VLOOKUP(E1188&amp;G1188,'[1]采购入库货量(公司仓库)'!$A:$H,7,FALSE)),0,VLOOKUP(E1188&amp;G1188,'[1]采购入库货量(公司仓库)'!$A:$H,7,FALSE)))*L1188-(IF(ISERROR(VLOOKUP(E1188&amp;G1188,'[1]采购入库货量(公司仓库)'!$A:$H,8,FALSE)),0,VLOOKUP(E1188&amp;G1188,'[1]采购入库货量(公司仓库)'!$A:$H,8,FALSE)))</f>
        <v>0</v>
      </c>
      <c r="AB1188">
        <f>SUMIF([1]销售数据!$B:$B,E1188&amp;G1188,[1]销售数据!$G:$G)</f>
        <v>0</v>
      </c>
      <c r="AC1188">
        <f t="shared" si="298"/>
        <v>0</v>
      </c>
      <c r="AD1188" t="str">
        <f t="shared" si="288"/>
        <v/>
      </c>
      <c r="AE1188">
        <f>SUMIF([1]销售数据!$B:$B,AD1188,[1]销售数据!$L:$L)</f>
        <v>0</v>
      </c>
      <c r="AF1188">
        <f>SUMIF([1]销售数据!$B:$B,AD1188,[1]销售数据!$K:$K)</f>
        <v>0</v>
      </c>
      <c r="AG1188">
        <f>SUMIF([1]销售数据!$B:$B,AD1188,[1]销售数据!$J:$J)</f>
        <v>0</v>
      </c>
      <c r="AH1188">
        <f>SUMIF([1]销售数据!$B:$B,AD1188,[1]销售数据!$I:$I)</f>
        <v>0</v>
      </c>
      <c r="AI1188">
        <f>SUMIF([1]销售数据!$B:$B,AD1188,[1]销售数据!$H:$H)</f>
        <v>0</v>
      </c>
      <c r="AJ1188" s="19">
        <f t="shared" si="299"/>
        <v>0</v>
      </c>
      <c r="AK1188">
        <f>SUMIF([1]发货店铺数!$B:$B,AD1188,[1]发货店铺数!$G:$G)</f>
        <v>0</v>
      </c>
      <c r="AL1188">
        <f>SUMIF([1]销售店铺数!$B:$B,AD1188,[1]销售店铺数!$G:$G)</f>
        <v>0</v>
      </c>
      <c r="AM1188">
        <f>SUMIF([1]上周销售店铺数!$B:$B,AD1188,[1]上周销售店铺数!$G:$G)</f>
        <v>0</v>
      </c>
      <c r="AN1188" s="19">
        <f t="shared" si="300"/>
        <v>0</v>
      </c>
      <c r="AO1188" s="19">
        <f t="shared" si="289"/>
        <v>0</v>
      </c>
      <c r="AP1188" s="19">
        <f t="shared" si="290"/>
        <v>0</v>
      </c>
      <c r="AQ1188" s="11">
        <f t="shared" si="301"/>
        <v>0</v>
      </c>
      <c r="AR1188" s="19">
        <f t="shared" si="302"/>
        <v>0</v>
      </c>
      <c r="AS1188" s="19">
        <f t="shared" si="303"/>
        <v>0</v>
      </c>
    </row>
    <row r="1189" spans="1:45">
      <c r="A1189"/>
      <c r="B1189"/>
      <c r="C1189"/>
      <c r="D1189"/>
      <c r="E1189"/>
      <c r="F1189"/>
      <c r="G1189"/>
      <c r="H1189"/>
      <c r="L1189" s="8"/>
      <c r="M1189" s="8" t="str">
        <f>IF(ISERROR( VLOOKUP(AD1189,'[1]采购入库货量(公司仓库)'!$A:$I,9,FALSE)),"", VLOOKUP(AD1189,'[1]采购入库货量(公司仓库)'!$A:$I,9,FALSE))</f>
        <v/>
      </c>
      <c r="N1189" s="8" t="str">
        <f>IF(ISERROR( VLOOKUP(AD1189,[1]批发上市日期!$A:$F,6,FALSE)),"",  VLOOKUP(AD1189,[1]批发上市日期!$A:$F,6,FALSE))</f>
        <v/>
      </c>
      <c r="O1189" s="11">
        <f>IF(ISERROR(VLOOKUP(E1189&amp;G1189,'[1]采购入库货量(公司仓库)'!$A:$I,7,FALSE)),0,VLOOKUP(E1189&amp;G1189,'[1]采购入库货量(公司仓库)'!$A:$I,7,FALSE))</f>
        <v>0</v>
      </c>
      <c r="P1189">
        <f t="shared" si="291"/>
        <v>0</v>
      </c>
      <c r="Q1189">
        <f>IF(ISERROR(VLOOKUP(E1189&amp;G1189,'[1]采购入库货量(公司仓库)'!$A:$I,8,FALSE)),0,VLOOKUP(E1189&amp;G1189,'[1]采购入库货量(公司仓库)'!$A:$I,8,FALSE))</f>
        <v>0</v>
      </c>
      <c r="R1189" s="11">
        <f t="shared" si="292"/>
        <v>0</v>
      </c>
      <c r="S1189">
        <f>SUMIF([1]库存总量!$H:$H,E1189&amp;G1189,[1]库存总量!$G:$G)</f>
        <v>0</v>
      </c>
      <c r="T1189">
        <f t="shared" si="293"/>
        <v>0</v>
      </c>
      <c r="U1189">
        <f>SUMIFS([1]库存总量!$G:$G,[1]库存总量!$H:$H,E1189&amp;G1189,[1]库存总量!$A:$A,"B")</f>
        <v>0</v>
      </c>
      <c r="V1189">
        <f t="shared" si="294"/>
        <v>0</v>
      </c>
      <c r="W1189">
        <f>SUMIFS([1]库存总量!$G:$G,[1]库存总量!$H:$H,E1189&amp;G1189,[1]库存总量!$A:$A,"K")</f>
        <v>0</v>
      </c>
      <c r="X1189">
        <f t="shared" si="295"/>
        <v>0</v>
      </c>
      <c r="Y1189">
        <f t="shared" si="296"/>
        <v>0</v>
      </c>
      <c r="Z1189">
        <f t="shared" si="297"/>
        <v>0</v>
      </c>
      <c r="AA1189">
        <f>(IF(ISERROR(VLOOKUP(E1189&amp;G1189,'[1]采购入库货量(公司仓库)'!$A:$H,7,FALSE)),0,VLOOKUP(E1189&amp;G1189,'[1]采购入库货量(公司仓库)'!$A:$H,7,FALSE)))*L1189-(IF(ISERROR(VLOOKUP(E1189&amp;G1189,'[1]采购入库货量(公司仓库)'!$A:$H,8,FALSE)),0,VLOOKUP(E1189&amp;G1189,'[1]采购入库货量(公司仓库)'!$A:$H,8,FALSE)))</f>
        <v>0</v>
      </c>
      <c r="AB1189">
        <f>SUMIF([1]销售数据!$B:$B,E1189&amp;G1189,[1]销售数据!$G:$G)</f>
        <v>0</v>
      </c>
      <c r="AC1189">
        <f t="shared" si="298"/>
        <v>0</v>
      </c>
      <c r="AD1189" t="str">
        <f t="shared" si="288"/>
        <v/>
      </c>
      <c r="AE1189">
        <f>SUMIF([1]销售数据!$B:$B,AD1189,[1]销售数据!$L:$L)</f>
        <v>0</v>
      </c>
      <c r="AF1189">
        <f>SUMIF([1]销售数据!$B:$B,AD1189,[1]销售数据!$K:$K)</f>
        <v>0</v>
      </c>
      <c r="AG1189">
        <f>SUMIF([1]销售数据!$B:$B,AD1189,[1]销售数据!$J:$J)</f>
        <v>0</v>
      </c>
      <c r="AH1189">
        <f>SUMIF([1]销售数据!$B:$B,AD1189,[1]销售数据!$I:$I)</f>
        <v>0</v>
      </c>
      <c r="AI1189">
        <f>SUMIF([1]销售数据!$B:$B,AD1189,[1]销售数据!$H:$H)</f>
        <v>0</v>
      </c>
      <c r="AJ1189" s="19">
        <f t="shared" si="299"/>
        <v>0</v>
      </c>
      <c r="AK1189">
        <f>SUMIF([1]发货店铺数!$B:$B,AD1189,[1]发货店铺数!$G:$G)</f>
        <v>0</v>
      </c>
      <c r="AL1189">
        <f>SUMIF([1]销售店铺数!$B:$B,AD1189,[1]销售店铺数!$G:$G)</f>
        <v>0</v>
      </c>
      <c r="AM1189">
        <f>SUMIF([1]上周销售店铺数!$B:$B,AD1189,[1]上周销售店铺数!$G:$G)</f>
        <v>0</v>
      </c>
      <c r="AN1189" s="19">
        <f t="shared" si="300"/>
        <v>0</v>
      </c>
      <c r="AO1189" s="19">
        <f t="shared" si="289"/>
        <v>0</v>
      </c>
      <c r="AP1189" s="19">
        <f t="shared" si="290"/>
        <v>0</v>
      </c>
      <c r="AQ1189" s="11">
        <f t="shared" si="301"/>
        <v>0</v>
      </c>
      <c r="AR1189" s="19">
        <f t="shared" si="302"/>
        <v>0</v>
      </c>
      <c r="AS1189" s="19">
        <f t="shared" si="303"/>
        <v>0</v>
      </c>
    </row>
    <row r="1190" spans="1:45">
      <c r="A1190"/>
      <c r="B1190"/>
      <c r="C1190"/>
      <c r="D1190"/>
      <c r="E1190"/>
      <c r="F1190"/>
      <c r="G1190"/>
      <c r="H1190"/>
      <c r="L1190" s="8"/>
      <c r="M1190" s="8" t="str">
        <f>IF(ISERROR( VLOOKUP(AD1190,'[1]采购入库货量(公司仓库)'!$A:$I,9,FALSE)),"", VLOOKUP(AD1190,'[1]采购入库货量(公司仓库)'!$A:$I,9,FALSE))</f>
        <v/>
      </c>
      <c r="N1190" s="8" t="str">
        <f>IF(ISERROR( VLOOKUP(AD1190,[1]批发上市日期!$A:$F,6,FALSE)),"",  VLOOKUP(AD1190,[1]批发上市日期!$A:$F,6,FALSE))</f>
        <v/>
      </c>
      <c r="O1190" s="11">
        <f>IF(ISERROR(VLOOKUP(E1190&amp;G1190,'[1]采购入库货量(公司仓库)'!$A:$I,7,FALSE)),0,VLOOKUP(E1190&amp;G1190,'[1]采购入库货量(公司仓库)'!$A:$I,7,FALSE))</f>
        <v>0</v>
      </c>
      <c r="P1190">
        <f t="shared" si="291"/>
        <v>0</v>
      </c>
      <c r="Q1190">
        <f>IF(ISERROR(VLOOKUP(E1190&amp;G1190,'[1]采购入库货量(公司仓库)'!$A:$I,8,FALSE)),0,VLOOKUP(E1190&amp;G1190,'[1]采购入库货量(公司仓库)'!$A:$I,8,FALSE))</f>
        <v>0</v>
      </c>
      <c r="R1190" s="11">
        <f t="shared" si="292"/>
        <v>0</v>
      </c>
      <c r="S1190">
        <f>SUMIF([1]库存总量!$H:$H,E1190&amp;G1190,[1]库存总量!$G:$G)</f>
        <v>0</v>
      </c>
      <c r="T1190">
        <f t="shared" si="293"/>
        <v>0</v>
      </c>
      <c r="U1190">
        <f>SUMIFS([1]库存总量!$G:$G,[1]库存总量!$H:$H,E1190&amp;G1190,[1]库存总量!$A:$A,"B")</f>
        <v>0</v>
      </c>
      <c r="V1190">
        <f t="shared" si="294"/>
        <v>0</v>
      </c>
      <c r="W1190">
        <f>SUMIFS([1]库存总量!$G:$G,[1]库存总量!$H:$H,E1190&amp;G1190,[1]库存总量!$A:$A,"K")</f>
        <v>0</v>
      </c>
      <c r="X1190">
        <f t="shared" si="295"/>
        <v>0</v>
      </c>
      <c r="Y1190">
        <f t="shared" si="296"/>
        <v>0</v>
      </c>
      <c r="Z1190">
        <f t="shared" si="297"/>
        <v>0</v>
      </c>
      <c r="AA1190">
        <f>(IF(ISERROR(VLOOKUP(E1190&amp;G1190,'[1]采购入库货量(公司仓库)'!$A:$H,7,FALSE)),0,VLOOKUP(E1190&amp;G1190,'[1]采购入库货量(公司仓库)'!$A:$H,7,FALSE)))*L1190-(IF(ISERROR(VLOOKUP(E1190&amp;G1190,'[1]采购入库货量(公司仓库)'!$A:$H,8,FALSE)),0,VLOOKUP(E1190&amp;G1190,'[1]采购入库货量(公司仓库)'!$A:$H,8,FALSE)))</f>
        <v>0</v>
      </c>
      <c r="AB1190">
        <f>SUMIF([1]销售数据!$B:$B,E1190&amp;G1190,[1]销售数据!$G:$G)</f>
        <v>0</v>
      </c>
      <c r="AC1190">
        <f t="shared" si="298"/>
        <v>0</v>
      </c>
      <c r="AD1190" t="str">
        <f t="shared" si="288"/>
        <v/>
      </c>
      <c r="AE1190">
        <f>SUMIF([1]销售数据!$B:$B,AD1190,[1]销售数据!$L:$L)</f>
        <v>0</v>
      </c>
      <c r="AF1190">
        <f>SUMIF([1]销售数据!$B:$B,AD1190,[1]销售数据!$K:$K)</f>
        <v>0</v>
      </c>
      <c r="AG1190">
        <f>SUMIF([1]销售数据!$B:$B,AD1190,[1]销售数据!$J:$J)</f>
        <v>0</v>
      </c>
      <c r="AH1190">
        <f>SUMIF([1]销售数据!$B:$B,AD1190,[1]销售数据!$I:$I)</f>
        <v>0</v>
      </c>
      <c r="AI1190">
        <f>SUMIF([1]销售数据!$B:$B,AD1190,[1]销售数据!$H:$H)</f>
        <v>0</v>
      </c>
      <c r="AJ1190" s="19">
        <f t="shared" si="299"/>
        <v>0</v>
      </c>
      <c r="AK1190">
        <f>SUMIF([1]发货店铺数!$B:$B,AD1190,[1]发货店铺数!$G:$G)</f>
        <v>0</v>
      </c>
      <c r="AL1190">
        <f>SUMIF([1]销售店铺数!$B:$B,AD1190,[1]销售店铺数!$G:$G)</f>
        <v>0</v>
      </c>
      <c r="AM1190">
        <f>SUMIF([1]上周销售店铺数!$B:$B,AD1190,[1]上周销售店铺数!$G:$G)</f>
        <v>0</v>
      </c>
      <c r="AN1190" s="19">
        <f t="shared" si="300"/>
        <v>0</v>
      </c>
      <c r="AO1190" s="19">
        <f t="shared" si="289"/>
        <v>0</v>
      </c>
      <c r="AP1190" s="19">
        <f t="shared" si="290"/>
        <v>0</v>
      </c>
      <c r="AQ1190" s="11">
        <f t="shared" si="301"/>
        <v>0</v>
      </c>
      <c r="AR1190" s="19">
        <f t="shared" si="302"/>
        <v>0</v>
      </c>
      <c r="AS1190" s="19">
        <f t="shared" si="303"/>
        <v>0</v>
      </c>
    </row>
    <row r="1191" spans="1:45">
      <c r="A1191"/>
      <c r="B1191"/>
      <c r="C1191"/>
      <c r="D1191"/>
      <c r="E1191"/>
      <c r="F1191"/>
      <c r="G1191"/>
      <c r="H1191"/>
      <c r="L1191" s="8"/>
      <c r="M1191" s="8" t="str">
        <f>IF(ISERROR( VLOOKUP(AD1191,'[1]采购入库货量(公司仓库)'!$A:$I,9,FALSE)),"", VLOOKUP(AD1191,'[1]采购入库货量(公司仓库)'!$A:$I,9,FALSE))</f>
        <v/>
      </c>
      <c r="N1191" s="8" t="str">
        <f>IF(ISERROR( VLOOKUP(AD1191,[1]批发上市日期!$A:$F,6,FALSE)),"",  VLOOKUP(AD1191,[1]批发上市日期!$A:$F,6,FALSE))</f>
        <v/>
      </c>
      <c r="O1191" s="11">
        <f>IF(ISERROR(VLOOKUP(E1191&amp;G1191,'[1]采购入库货量(公司仓库)'!$A:$I,7,FALSE)),0,VLOOKUP(E1191&amp;G1191,'[1]采购入库货量(公司仓库)'!$A:$I,7,FALSE))</f>
        <v>0</v>
      </c>
      <c r="P1191">
        <f t="shared" si="291"/>
        <v>0</v>
      </c>
      <c r="Q1191">
        <f>IF(ISERROR(VLOOKUP(E1191&amp;G1191,'[1]采购入库货量(公司仓库)'!$A:$I,8,FALSE)),0,VLOOKUP(E1191&amp;G1191,'[1]采购入库货量(公司仓库)'!$A:$I,8,FALSE))</f>
        <v>0</v>
      </c>
      <c r="R1191" s="11">
        <f t="shared" si="292"/>
        <v>0</v>
      </c>
      <c r="S1191">
        <f>SUMIF([1]库存总量!$H:$H,E1191&amp;G1191,[1]库存总量!$G:$G)</f>
        <v>0</v>
      </c>
      <c r="T1191">
        <f t="shared" si="293"/>
        <v>0</v>
      </c>
      <c r="U1191">
        <f>SUMIFS([1]库存总量!$G:$G,[1]库存总量!$H:$H,E1191&amp;G1191,[1]库存总量!$A:$A,"B")</f>
        <v>0</v>
      </c>
      <c r="V1191">
        <f t="shared" si="294"/>
        <v>0</v>
      </c>
      <c r="W1191">
        <f>SUMIFS([1]库存总量!$G:$G,[1]库存总量!$H:$H,E1191&amp;G1191,[1]库存总量!$A:$A,"K")</f>
        <v>0</v>
      </c>
      <c r="X1191">
        <f t="shared" si="295"/>
        <v>0</v>
      </c>
      <c r="Y1191">
        <f t="shared" si="296"/>
        <v>0</v>
      </c>
      <c r="Z1191">
        <f t="shared" si="297"/>
        <v>0</v>
      </c>
      <c r="AA1191">
        <f>(IF(ISERROR(VLOOKUP(E1191&amp;G1191,'[1]采购入库货量(公司仓库)'!$A:$H,7,FALSE)),0,VLOOKUP(E1191&amp;G1191,'[1]采购入库货量(公司仓库)'!$A:$H,7,FALSE)))*L1191-(IF(ISERROR(VLOOKUP(E1191&amp;G1191,'[1]采购入库货量(公司仓库)'!$A:$H,8,FALSE)),0,VLOOKUP(E1191&amp;G1191,'[1]采购入库货量(公司仓库)'!$A:$H,8,FALSE)))</f>
        <v>0</v>
      </c>
      <c r="AB1191">
        <f>SUMIF([1]销售数据!$B:$B,E1191&amp;G1191,[1]销售数据!$G:$G)</f>
        <v>0</v>
      </c>
      <c r="AC1191">
        <f t="shared" si="298"/>
        <v>0</v>
      </c>
      <c r="AD1191" t="str">
        <f t="shared" si="288"/>
        <v/>
      </c>
      <c r="AE1191">
        <f>SUMIF([1]销售数据!$B:$B,AD1191,[1]销售数据!$L:$L)</f>
        <v>0</v>
      </c>
      <c r="AF1191">
        <f>SUMIF([1]销售数据!$B:$B,AD1191,[1]销售数据!$K:$K)</f>
        <v>0</v>
      </c>
      <c r="AG1191">
        <f>SUMIF([1]销售数据!$B:$B,AD1191,[1]销售数据!$J:$J)</f>
        <v>0</v>
      </c>
      <c r="AH1191">
        <f>SUMIF([1]销售数据!$B:$B,AD1191,[1]销售数据!$I:$I)</f>
        <v>0</v>
      </c>
      <c r="AI1191">
        <f>SUMIF([1]销售数据!$B:$B,AD1191,[1]销售数据!$H:$H)</f>
        <v>0</v>
      </c>
      <c r="AJ1191" s="19">
        <f t="shared" si="299"/>
        <v>0</v>
      </c>
      <c r="AK1191">
        <f>SUMIF([1]发货店铺数!$B:$B,AD1191,[1]发货店铺数!$G:$G)</f>
        <v>0</v>
      </c>
      <c r="AL1191">
        <f>SUMIF([1]销售店铺数!$B:$B,AD1191,[1]销售店铺数!$G:$G)</f>
        <v>0</v>
      </c>
      <c r="AM1191">
        <f>SUMIF([1]上周销售店铺数!$B:$B,AD1191,[1]上周销售店铺数!$G:$G)</f>
        <v>0</v>
      </c>
      <c r="AN1191" s="19">
        <f t="shared" si="300"/>
        <v>0</v>
      </c>
      <c r="AO1191" s="19">
        <f t="shared" si="289"/>
        <v>0</v>
      </c>
      <c r="AP1191" s="19">
        <f t="shared" si="290"/>
        <v>0</v>
      </c>
      <c r="AQ1191" s="11">
        <f t="shared" si="301"/>
        <v>0</v>
      </c>
      <c r="AR1191" s="19">
        <f t="shared" si="302"/>
        <v>0</v>
      </c>
      <c r="AS1191" s="19">
        <f t="shared" si="303"/>
        <v>0</v>
      </c>
    </row>
    <row r="1192" spans="1:45">
      <c r="A1192"/>
      <c r="B1192"/>
      <c r="C1192"/>
      <c r="D1192"/>
      <c r="E1192"/>
      <c r="F1192"/>
      <c r="G1192"/>
      <c r="H1192"/>
      <c r="L1192" s="8"/>
      <c r="M1192" s="8" t="str">
        <f>IF(ISERROR( VLOOKUP(AD1192,'[1]采购入库货量(公司仓库)'!$A:$I,9,FALSE)),"", VLOOKUP(AD1192,'[1]采购入库货量(公司仓库)'!$A:$I,9,FALSE))</f>
        <v/>
      </c>
      <c r="N1192" s="8" t="str">
        <f>IF(ISERROR( VLOOKUP(AD1192,[1]批发上市日期!$A:$F,6,FALSE)),"",  VLOOKUP(AD1192,[1]批发上市日期!$A:$F,6,FALSE))</f>
        <v/>
      </c>
      <c r="O1192" s="11">
        <f>IF(ISERROR(VLOOKUP(E1192&amp;G1192,'[1]采购入库货量(公司仓库)'!$A:$I,7,FALSE)),0,VLOOKUP(E1192&amp;G1192,'[1]采购入库货量(公司仓库)'!$A:$I,7,FALSE))</f>
        <v>0</v>
      </c>
      <c r="P1192">
        <f t="shared" si="291"/>
        <v>0</v>
      </c>
      <c r="Q1192">
        <f>IF(ISERROR(VLOOKUP(E1192&amp;G1192,'[1]采购入库货量(公司仓库)'!$A:$I,8,FALSE)),0,VLOOKUP(E1192&amp;G1192,'[1]采购入库货量(公司仓库)'!$A:$I,8,FALSE))</f>
        <v>0</v>
      </c>
      <c r="R1192" s="11">
        <f t="shared" si="292"/>
        <v>0</v>
      </c>
      <c r="S1192">
        <f>SUMIF([1]库存总量!$H:$H,E1192&amp;G1192,[1]库存总量!$G:$G)</f>
        <v>0</v>
      </c>
      <c r="T1192">
        <f t="shared" si="293"/>
        <v>0</v>
      </c>
      <c r="U1192">
        <f>SUMIFS([1]库存总量!$G:$G,[1]库存总量!$H:$H,E1192&amp;G1192,[1]库存总量!$A:$A,"B")</f>
        <v>0</v>
      </c>
      <c r="V1192">
        <f t="shared" si="294"/>
        <v>0</v>
      </c>
      <c r="W1192">
        <f>SUMIFS([1]库存总量!$G:$G,[1]库存总量!$H:$H,E1192&amp;G1192,[1]库存总量!$A:$A,"K")</f>
        <v>0</v>
      </c>
      <c r="X1192">
        <f t="shared" si="295"/>
        <v>0</v>
      </c>
      <c r="Y1192">
        <f t="shared" si="296"/>
        <v>0</v>
      </c>
      <c r="Z1192">
        <f t="shared" si="297"/>
        <v>0</v>
      </c>
      <c r="AA1192">
        <f>(IF(ISERROR(VLOOKUP(E1192&amp;G1192,'[1]采购入库货量(公司仓库)'!$A:$H,7,FALSE)),0,VLOOKUP(E1192&amp;G1192,'[1]采购入库货量(公司仓库)'!$A:$H,7,FALSE)))*L1192-(IF(ISERROR(VLOOKUP(E1192&amp;G1192,'[1]采购入库货量(公司仓库)'!$A:$H,8,FALSE)),0,VLOOKUP(E1192&amp;G1192,'[1]采购入库货量(公司仓库)'!$A:$H,8,FALSE)))</f>
        <v>0</v>
      </c>
      <c r="AB1192">
        <f>SUMIF([1]销售数据!$B:$B,E1192&amp;G1192,[1]销售数据!$G:$G)</f>
        <v>0</v>
      </c>
      <c r="AC1192">
        <f t="shared" si="298"/>
        <v>0</v>
      </c>
      <c r="AD1192" t="str">
        <f t="shared" si="288"/>
        <v/>
      </c>
      <c r="AE1192">
        <f>SUMIF([1]销售数据!$B:$B,AD1192,[1]销售数据!$L:$L)</f>
        <v>0</v>
      </c>
      <c r="AF1192">
        <f>SUMIF([1]销售数据!$B:$B,AD1192,[1]销售数据!$K:$K)</f>
        <v>0</v>
      </c>
      <c r="AG1192">
        <f>SUMIF([1]销售数据!$B:$B,AD1192,[1]销售数据!$J:$J)</f>
        <v>0</v>
      </c>
      <c r="AH1192">
        <f>SUMIF([1]销售数据!$B:$B,AD1192,[1]销售数据!$I:$I)</f>
        <v>0</v>
      </c>
      <c r="AI1192">
        <f>SUMIF([1]销售数据!$B:$B,AD1192,[1]销售数据!$H:$H)</f>
        <v>0</v>
      </c>
      <c r="AJ1192" s="19">
        <f t="shared" si="299"/>
        <v>0</v>
      </c>
      <c r="AK1192">
        <f>SUMIF([1]发货店铺数!$B:$B,AD1192,[1]发货店铺数!$G:$G)</f>
        <v>0</v>
      </c>
      <c r="AL1192">
        <f>SUMIF([1]销售店铺数!$B:$B,AD1192,[1]销售店铺数!$G:$G)</f>
        <v>0</v>
      </c>
      <c r="AM1192">
        <f>SUMIF([1]上周销售店铺数!$B:$B,AD1192,[1]上周销售店铺数!$G:$G)</f>
        <v>0</v>
      </c>
      <c r="AN1192" s="19">
        <f t="shared" si="300"/>
        <v>0</v>
      </c>
      <c r="AO1192" s="19">
        <f t="shared" si="289"/>
        <v>0</v>
      </c>
      <c r="AP1192" s="19">
        <f t="shared" si="290"/>
        <v>0</v>
      </c>
      <c r="AQ1192" s="11">
        <f t="shared" si="301"/>
        <v>0</v>
      </c>
      <c r="AR1192" s="19">
        <f t="shared" si="302"/>
        <v>0</v>
      </c>
      <c r="AS1192" s="19">
        <f t="shared" si="303"/>
        <v>0</v>
      </c>
    </row>
    <row r="1193" spans="1:45">
      <c r="A1193"/>
      <c r="B1193"/>
      <c r="C1193"/>
      <c r="D1193"/>
      <c r="E1193"/>
      <c r="F1193"/>
      <c r="G1193"/>
      <c r="H1193"/>
      <c r="L1193" s="8"/>
      <c r="M1193" s="8" t="str">
        <f>IF(ISERROR( VLOOKUP(AD1193,'[1]采购入库货量(公司仓库)'!$A:$I,9,FALSE)),"", VLOOKUP(AD1193,'[1]采购入库货量(公司仓库)'!$A:$I,9,FALSE))</f>
        <v/>
      </c>
      <c r="N1193" s="8" t="str">
        <f>IF(ISERROR( VLOOKUP(AD1193,[1]批发上市日期!$A:$F,6,FALSE)),"",  VLOOKUP(AD1193,[1]批发上市日期!$A:$F,6,FALSE))</f>
        <v/>
      </c>
      <c r="O1193" s="11">
        <f>IF(ISERROR(VLOOKUP(E1193&amp;G1193,'[1]采购入库货量(公司仓库)'!$A:$I,7,FALSE)),0,VLOOKUP(E1193&amp;G1193,'[1]采购入库货量(公司仓库)'!$A:$I,7,FALSE))</f>
        <v>0</v>
      </c>
      <c r="P1193">
        <f t="shared" si="291"/>
        <v>0</v>
      </c>
      <c r="Q1193">
        <f>IF(ISERROR(VLOOKUP(E1193&amp;G1193,'[1]采购入库货量(公司仓库)'!$A:$I,8,FALSE)),0,VLOOKUP(E1193&amp;G1193,'[1]采购入库货量(公司仓库)'!$A:$I,8,FALSE))</f>
        <v>0</v>
      </c>
      <c r="R1193" s="11">
        <f t="shared" si="292"/>
        <v>0</v>
      </c>
      <c r="S1193">
        <f>SUMIF([1]库存总量!$H:$H,E1193&amp;G1193,[1]库存总量!$G:$G)</f>
        <v>0</v>
      </c>
      <c r="T1193">
        <f t="shared" si="293"/>
        <v>0</v>
      </c>
      <c r="U1193">
        <f>SUMIFS([1]库存总量!$G:$G,[1]库存总量!$H:$H,E1193&amp;G1193,[1]库存总量!$A:$A,"B")</f>
        <v>0</v>
      </c>
      <c r="V1193">
        <f t="shared" si="294"/>
        <v>0</v>
      </c>
      <c r="W1193">
        <f>SUMIFS([1]库存总量!$G:$G,[1]库存总量!$H:$H,E1193&amp;G1193,[1]库存总量!$A:$A,"K")</f>
        <v>0</v>
      </c>
      <c r="X1193">
        <f t="shared" si="295"/>
        <v>0</v>
      </c>
      <c r="Y1193">
        <f t="shared" si="296"/>
        <v>0</v>
      </c>
      <c r="Z1193">
        <f t="shared" si="297"/>
        <v>0</v>
      </c>
      <c r="AA1193">
        <f>(IF(ISERROR(VLOOKUP(E1193&amp;G1193,'[1]采购入库货量(公司仓库)'!$A:$H,7,FALSE)),0,VLOOKUP(E1193&amp;G1193,'[1]采购入库货量(公司仓库)'!$A:$H,7,FALSE)))*L1193-(IF(ISERROR(VLOOKUP(E1193&amp;G1193,'[1]采购入库货量(公司仓库)'!$A:$H,8,FALSE)),0,VLOOKUP(E1193&amp;G1193,'[1]采购入库货量(公司仓库)'!$A:$H,8,FALSE)))</f>
        <v>0</v>
      </c>
      <c r="AB1193">
        <f>SUMIF([1]销售数据!$B:$B,E1193&amp;G1193,[1]销售数据!$G:$G)</f>
        <v>0</v>
      </c>
      <c r="AC1193">
        <f t="shared" si="298"/>
        <v>0</v>
      </c>
      <c r="AD1193" t="str">
        <f t="shared" si="288"/>
        <v/>
      </c>
      <c r="AE1193">
        <f>SUMIF([1]销售数据!$B:$B,AD1193,[1]销售数据!$L:$L)</f>
        <v>0</v>
      </c>
      <c r="AF1193">
        <f>SUMIF([1]销售数据!$B:$B,AD1193,[1]销售数据!$K:$K)</f>
        <v>0</v>
      </c>
      <c r="AG1193">
        <f>SUMIF([1]销售数据!$B:$B,AD1193,[1]销售数据!$J:$J)</f>
        <v>0</v>
      </c>
      <c r="AH1193">
        <f>SUMIF([1]销售数据!$B:$B,AD1193,[1]销售数据!$I:$I)</f>
        <v>0</v>
      </c>
      <c r="AI1193">
        <f>SUMIF([1]销售数据!$B:$B,AD1193,[1]销售数据!$H:$H)</f>
        <v>0</v>
      </c>
      <c r="AJ1193" s="19">
        <f t="shared" si="299"/>
        <v>0</v>
      </c>
      <c r="AK1193">
        <f>SUMIF([1]发货店铺数!$B:$B,AD1193,[1]发货店铺数!$G:$G)</f>
        <v>0</v>
      </c>
      <c r="AL1193">
        <f>SUMIF([1]销售店铺数!$B:$B,AD1193,[1]销售店铺数!$G:$G)</f>
        <v>0</v>
      </c>
      <c r="AM1193">
        <f>SUMIF([1]上周销售店铺数!$B:$B,AD1193,[1]上周销售店铺数!$G:$G)</f>
        <v>0</v>
      </c>
      <c r="AN1193" s="19">
        <f t="shared" si="300"/>
        <v>0</v>
      </c>
      <c r="AO1193" s="19">
        <f t="shared" si="289"/>
        <v>0</v>
      </c>
      <c r="AP1193" s="19">
        <f t="shared" si="290"/>
        <v>0</v>
      </c>
      <c r="AQ1193" s="11">
        <f t="shared" si="301"/>
        <v>0</v>
      </c>
      <c r="AR1193" s="19">
        <f t="shared" si="302"/>
        <v>0</v>
      </c>
      <c r="AS1193" s="19">
        <f t="shared" si="303"/>
        <v>0</v>
      </c>
    </row>
    <row r="1194" spans="1:45">
      <c r="A1194"/>
      <c r="B1194"/>
      <c r="C1194"/>
      <c r="D1194"/>
      <c r="E1194"/>
      <c r="F1194"/>
      <c r="G1194"/>
      <c r="H1194"/>
      <c r="L1194" s="8"/>
      <c r="M1194" s="8" t="str">
        <f>IF(ISERROR( VLOOKUP(AD1194,'[1]采购入库货量(公司仓库)'!$A:$I,9,FALSE)),"", VLOOKUP(AD1194,'[1]采购入库货量(公司仓库)'!$A:$I,9,FALSE))</f>
        <v/>
      </c>
      <c r="N1194" s="8" t="str">
        <f>IF(ISERROR( VLOOKUP(AD1194,[1]批发上市日期!$A:$F,6,FALSE)),"",  VLOOKUP(AD1194,[1]批发上市日期!$A:$F,6,FALSE))</f>
        <v/>
      </c>
      <c r="O1194" s="11">
        <f>IF(ISERROR(VLOOKUP(E1194&amp;G1194,'[1]采购入库货量(公司仓库)'!$A:$I,7,FALSE)),0,VLOOKUP(E1194&amp;G1194,'[1]采购入库货量(公司仓库)'!$A:$I,7,FALSE))</f>
        <v>0</v>
      </c>
      <c r="P1194">
        <f t="shared" si="291"/>
        <v>0</v>
      </c>
      <c r="Q1194">
        <f>IF(ISERROR(VLOOKUP(E1194&amp;G1194,'[1]采购入库货量(公司仓库)'!$A:$I,8,FALSE)),0,VLOOKUP(E1194&amp;G1194,'[1]采购入库货量(公司仓库)'!$A:$I,8,FALSE))</f>
        <v>0</v>
      </c>
      <c r="R1194" s="11">
        <f t="shared" si="292"/>
        <v>0</v>
      </c>
      <c r="S1194">
        <f>SUMIF([1]库存总量!$H:$H,E1194&amp;G1194,[1]库存总量!$G:$G)</f>
        <v>0</v>
      </c>
      <c r="T1194">
        <f t="shared" si="293"/>
        <v>0</v>
      </c>
      <c r="U1194">
        <f>SUMIFS([1]库存总量!$G:$G,[1]库存总量!$H:$H,E1194&amp;G1194,[1]库存总量!$A:$A,"B")</f>
        <v>0</v>
      </c>
      <c r="V1194">
        <f t="shared" si="294"/>
        <v>0</v>
      </c>
      <c r="W1194">
        <f>SUMIFS([1]库存总量!$G:$G,[1]库存总量!$H:$H,E1194&amp;G1194,[1]库存总量!$A:$A,"K")</f>
        <v>0</v>
      </c>
      <c r="X1194">
        <f t="shared" si="295"/>
        <v>0</v>
      </c>
      <c r="Y1194">
        <f t="shared" si="296"/>
        <v>0</v>
      </c>
      <c r="Z1194">
        <f t="shared" si="297"/>
        <v>0</v>
      </c>
      <c r="AA1194">
        <f>(IF(ISERROR(VLOOKUP(E1194&amp;G1194,'[1]采购入库货量(公司仓库)'!$A:$H,7,FALSE)),0,VLOOKUP(E1194&amp;G1194,'[1]采购入库货量(公司仓库)'!$A:$H,7,FALSE)))*L1194-(IF(ISERROR(VLOOKUP(E1194&amp;G1194,'[1]采购入库货量(公司仓库)'!$A:$H,8,FALSE)),0,VLOOKUP(E1194&amp;G1194,'[1]采购入库货量(公司仓库)'!$A:$H,8,FALSE)))</f>
        <v>0</v>
      </c>
      <c r="AB1194">
        <f>SUMIF([1]销售数据!$B:$B,E1194&amp;G1194,[1]销售数据!$G:$G)</f>
        <v>0</v>
      </c>
      <c r="AC1194">
        <f t="shared" si="298"/>
        <v>0</v>
      </c>
      <c r="AD1194" t="str">
        <f t="shared" si="288"/>
        <v/>
      </c>
      <c r="AE1194">
        <f>SUMIF([1]销售数据!$B:$B,AD1194,[1]销售数据!$L:$L)</f>
        <v>0</v>
      </c>
      <c r="AF1194">
        <f>SUMIF([1]销售数据!$B:$B,AD1194,[1]销售数据!$K:$K)</f>
        <v>0</v>
      </c>
      <c r="AG1194">
        <f>SUMIF([1]销售数据!$B:$B,AD1194,[1]销售数据!$J:$J)</f>
        <v>0</v>
      </c>
      <c r="AH1194">
        <f>SUMIF([1]销售数据!$B:$B,AD1194,[1]销售数据!$I:$I)</f>
        <v>0</v>
      </c>
      <c r="AI1194">
        <f>SUMIF([1]销售数据!$B:$B,AD1194,[1]销售数据!$H:$H)</f>
        <v>0</v>
      </c>
      <c r="AJ1194" s="19">
        <f t="shared" si="299"/>
        <v>0</v>
      </c>
      <c r="AK1194">
        <f>SUMIF([1]发货店铺数!$B:$B,AD1194,[1]发货店铺数!$G:$G)</f>
        <v>0</v>
      </c>
      <c r="AL1194">
        <f>SUMIF([1]销售店铺数!$B:$B,AD1194,[1]销售店铺数!$G:$G)</f>
        <v>0</v>
      </c>
      <c r="AM1194">
        <f>SUMIF([1]上周销售店铺数!$B:$B,AD1194,[1]上周销售店铺数!$G:$G)</f>
        <v>0</v>
      </c>
      <c r="AN1194" s="19">
        <f t="shared" si="300"/>
        <v>0</v>
      </c>
      <c r="AO1194" s="19">
        <f t="shared" si="289"/>
        <v>0</v>
      </c>
      <c r="AP1194" s="19">
        <f t="shared" si="290"/>
        <v>0</v>
      </c>
      <c r="AQ1194" s="11">
        <f t="shared" si="301"/>
        <v>0</v>
      </c>
      <c r="AR1194" s="19">
        <f t="shared" si="302"/>
        <v>0</v>
      </c>
      <c r="AS1194" s="19">
        <f t="shared" si="303"/>
        <v>0</v>
      </c>
    </row>
    <row r="1195" spans="1:45">
      <c r="A1195"/>
      <c r="B1195"/>
      <c r="C1195"/>
      <c r="D1195"/>
      <c r="E1195"/>
      <c r="F1195"/>
      <c r="G1195"/>
      <c r="H1195"/>
      <c r="L1195" s="8"/>
      <c r="M1195" s="8" t="str">
        <f>IF(ISERROR( VLOOKUP(AD1195,'[1]采购入库货量(公司仓库)'!$A:$I,9,FALSE)),"", VLOOKUP(AD1195,'[1]采购入库货量(公司仓库)'!$A:$I,9,FALSE))</f>
        <v/>
      </c>
      <c r="N1195" s="8" t="str">
        <f>IF(ISERROR( VLOOKUP(AD1195,[1]批发上市日期!$A:$F,6,FALSE)),"",  VLOOKUP(AD1195,[1]批发上市日期!$A:$F,6,FALSE))</f>
        <v/>
      </c>
      <c r="O1195" s="11">
        <f>IF(ISERROR(VLOOKUP(E1195&amp;G1195,'[1]采购入库货量(公司仓库)'!$A:$I,7,FALSE)),0,VLOOKUP(E1195&amp;G1195,'[1]采购入库货量(公司仓库)'!$A:$I,7,FALSE))</f>
        <v>0</v>
      </c>
      <c r="P1195">
        <f t="shared" si="291"/>
        <v>0</v>
      </c>
      <c r="Q1195">
        <f>IF(ISERROR(VLOOKUP(E1195&amp;G1195,'[1]采购入库货量(公司仓库)'!$A:$I,8,FALSE)),0,VLOOKUP(E1195&amp;G1195,'[1]采购入库货量(公司仓库)'!$A:$I,8,FALSE))</f>
        <v>0</v>
      </c>
      <c r="R1195" s="11">
        <f t="shared" si="292"/>
        <v>0</v>
      </c>
      <c r="S1195">
        <f>SUMIF([1]库存总量!$H:$H,E1195&amp;G1195,[1]库存总量!$G:$G)</f>
        <v>0</v>
      </c>
      <c r="T1195">
        <f t="shared" si="293"/>
        <v>0</v>
      </c>
      <c r="U1195">
        <f>SUMIFS([1]库存总量!$G:$G,[1]库存总量!$H:$H,E1195&amp;G1195,[1]库存总量!$A:$A,"B")</f>
        <v>0</v>
      </c>
      <c r="V1195">
        <f t="shared" si="294"/>
        <v>0</v>
      </c>
      <c r="W1195">
        <f>SUMIFS([1]库存总量!$G:$G,[1]库存总量!$H:$H,E1195&amp;G1195,[1]库存总量!$A:$A,"K")</f>
        <v>0</v>
      </c>
      <c r="X1195">
        <f t="shared" si="295"/>
        <v>0</v>
      </c>
      <c r="Y1195">
        <f t="shared" si="296"/>
        <v>0</v>
      </c>
      <c r="Z1195">
        <f t="shared" si="297"/>
        <v>0</v>
      </c>
      <c r="AA1195">
        <f>(IF(ISERROR(VLOOKUP(E1195&amp;G1195,'[1]采购入库货量(公司仓库)'!$A:$H,7,FALSE)),0,VLOOKUP(E1195&amp;G1195,'[1]采购入库货量(公司仓库)'!$A:$H,7,FALSE)))*L1195-(IF(ISERROR(VLOOKUP(E1195&amp;G1195,'[1]采购入库货量(公司仓库)'!$A:$H,8,FALSE)),0,VLOOKUP(E1195&amp;G1195,'[1]采购入库货量(公司仓库)'!$A:$H,8,FALSE)))</f>
        <v>0</v>
      </c>
      <c r="AB1195">
        <f>SUMIF([1]销售数据!$B:$B,E1195&amp;G1195,[1]销售数据!$G:$G)</f>
        <v>0</v>
      </c>
      <c r="AC1195">
        <f t="shared" si="298"/>
        <v>0</v>
      </c>
      <c r="AD1195" t="str">
        <f t="shared" si="288"/>
        <v/>
      </c>
      <c r="AE1195">
        <f>SUMIF([1]销售数据!$B:$B,AD1195,[1]销售数据!$L:$L)</f>
        <v>0</v>
      </c>
      <c r="AF1195">
        <f>SUMIF([1]销售数据!$B:$B,AD1195,[1]销售数据!$K:$K)</f>
        <v>0</v>
      </c>
      <c r="AG1195">
        <f>SUMIF([1]销售数据!$B:$B,AD1195,[1]销售数据!$J:$J)</f>
        <v>0</v>
      </c>
      <c r="AH1195">
        <f>SUMIF([1]销售数据!$B:$B,AD1195,[1]销售数据!$I:$I)</f>
        <v>0</v>
      </c>
      <c r="AI1195">
        <f>SUMIF([1]销售数据!$B:$B,AD1195,[1]销售数据!$H:$H)</f>
        <v>0</v>
      </c>
      <c r="AJ1195" s="19">
        <f t="shared" si="299"/>
        <v>0</v>
      </c>
      <c r="AK1195">
        <f>SUMIF([1]发货店铺数!$B:$B,AD1195,[1]发货店铺数!$G:$G)</f>
        <v>0</v>
      </c>
      <c r="AL1195">
        <f>SUMIF([1]销售店铺数!$B:$B,AD1195,[1]销售店铺数!$G:$G)</f>
        <v>0</v>
      </c>
      <c r="AM1195">
        <f>SUMIF([1]上周销售店铺数!$B:$B,AD1195,[1]上周销售店铺数!$G:$G)</f>
        <v>0</v>
      </c>
      <c r="AN1195" s="19">
        <f t="shared" si="300"/>
        <v>0</v>
      </c>
      <c r="AO1195" s="19">
        <f t="shared" si="289"/>
        <v>0</v>
      </c>
      <c r="AP1195" s="19">
        <f t="shared" si="290"/>
        <v>0</v>
      </c>
      <c r="AQ1195" s="11">
        <f t="shared" si="301"/>
        <v>0</v>
      </c>
      <c r="AR1195" s="19">
        <f t="shared" si="302"/>
        <v>0</v>
      </c>
      <c r="AS1195" s="19">
        <f t="shared" si="303"/>
        <v>0</v>
      </c>
    </row>
    <row r="1196" spans="1:45">
      <c r="A1196"/>
      <c r="B1196"/>
      <c r="C1196"/>
      <c r="D1196"/>
      <c r="E1196"/>
      <c r="F1196"/>
      <c r="G1196"/>
      <c r="H1196"/>
      <c r="L1196" s="8"/>
      <c r="M1196" s="8" t="str">
        <f>IF(ISERROR( VLOOKUP(AD1196,'[1]采购入库货量(公司仓库)'!$A:$I,9,FALSE)),"", VLOOKUP(AD1196,'[1]采购入库货量(公司仓库)'!$A:$I,9,FALSE))</f>
        <v/>
      </c>
      <c r="N1196" s="8" t="str">
        <f>IF(ISERROR( VLOOKUP(AD1196,[1]批发上市日期!$A:$F,6,FALSE)),"",  VLOOKUP(AD1196,[1]批发上市日期!$A:$F,6,FALSE))</f>
        <v/>
      </c>
      <c r="O1196" s="11">
        <f>IF(ISERROR(VLOOKUP(E1196&amp;G1196,'[1]采购入库货量(公司仓库)'!$A:$I,7,FALSE)),0,VLOOKUP(E1196&amp;G1196,'[1]采购入库货量(公司仓库)'!$A:$I,7,FALSE))</f>
        <v>0</v>
      </c>
      <c r="P1196">
        <f t="shared" si="291"/>
        <v>0</v>
      </c>
      <c r="Q1196">
        <f>IF(ISERROR(VLOOKUP(E1196&amp;G1196,'[1]采购入库货量(公司仓库)'!$A:$I,8,FALSE)),0,VLOOKUP(E1196&amp;G1196,'[1]采购入库货量(公司仓库)'!$A:$I,8,FALSE))</f>
        <v>0</v>
      </c>
      <c r="R1196" s="11">
        <f t="shared" si="292"/>
        <v>0</v>
      </c>
      <c r="S1196">
        <f>SUMIF([1]库存总量!$H:$H,E1196&amp;G1196,[1]库存总量!$G:$G)</f>
        <v>0</v>
      </c>
      <c r="T1196">
        <f t="shared" si="293"/>
        <v>0</v>
      </c>
      <c r="U1196">
        <f>SUMIFS([1]库存总量!$G:$G,[1]库存总量!$H:$H,E1196&amp;G1196,[1]库存总量!$A:$A,"B")</f>
        <v>0</v>
      </c>
      <c r="V1196">
        <f t="shared" si="294"/>
        <v>0</v>
      </c>
      <c r="W1196">
        <f>SUMIFS([1]库存总量!$G:$G,[1]库存总量!$H:$H,E1196&amp;G1196,[1]库存总量!$A:$A,"K")</f>
        <v>0</v>
      </c>
      <c r="X1196">
        <f t="shared" si="295"/>
        <v>0</v>
      </c>
      <c r="Y1196">
        <f t="shared" si="296"/>
        <v>0</v>
      </c>
      <c r="Z1196">
        <f t="shared" si="297"/>
        <v>0</v>
      </c>
      <c r="AA1196">
        <f>(IF(ISERROR(VLOOKUP(E1196&amp;G1196,'[1]采购入库货量(公司仓库)'!$A:$H,7,FALSE)),0,VLOOKUP(E1196&amp;G1196,'[1]采购入库货量(公司仓库)'!$A:$H,7,FALSE)))*L1196-(IF(ISERROR(VLOOKUP(E1196&amp;G1196,'[1]采购入库货量(公司仓库)'!$A:$H,8,FALSE)),0,VLOOKUP(E1196&amp;G1196,'[1]采购入库货量(公司仓库)'!$A:$H,8,FALSE)))</f>
        <v>0</v>
      </c>
      <c r="AB1196">
        <f>SUMIF([1]销售数据!$B:$B,E1196&amp;G1196,[1]销售数据!$G:$G)</f>
        <v>0</v>
      </c>
      <c r="AC1196">
        <f t="shared" si="298"/>
        <v>0</v>
      </c>
      <c r="AD1196" t="str">
        <f t="shared" si="288"/>
        <v/>
      </c>
      <c r="AE1196">
        <f>SUMIF([1]销售数据!$B:$B,AD1196,[1]销售数据!$L:$L)</f>
        <v>0</v>
      </c>
      <c r="AF1196">
        <f>SUMIF([1]销售数据!$B:$B,AD1196,[1]销售数据!$K:$K)</f>
        <v>0</v>
      </c>
      <c r="AG1196">
        <f>SUMIF([1]销售数据!$B:$B,AD1196,[1]销售数据!$J:$J)</f>
        <v>0</v>
      </c>
      <c r="AH1196">
        <f>SUMIF([1]销售数据!$B:$B,AD1196,[1]销售数据!$I:$I)</f>
        <v>0</v>
      </c>
      <c r="AI1196">
        <f>SUMIF([1]销售数据!$B:$B,AD1196,[1]销售数据!$H:$H)</f>
        <v>0</v>
      </c>
      <c r="AJ1196" s="19">
        <f t="shared" si="299"/>
        <v>0</v>
      </c>
      <c r="AK1196">
        <f>SUMIF([1]发货店铺数!$B:$B,AD1196,[1]发货店铺数!$G:$G)</f>
        <v>0</v>
      </c>
      <c r="AL1196">
        <f>SUMIF([1]销售店铺数!$B:$B,AD1196,[1]销售店铺数!$G:$G)</f>
        <v>0</v>
      </c>
      <c r="AM1196">
        <f>SUMIF([1]上周销售店铺数!$B:$B,AD1196,[1]上周销售店铺数!$G:$G)</f>
        <v>0</v>
      </c>
      <c r="AN1196" s="19">
        <f t="shared" si="300"/>
        <v>0</v>
      </c>
      <c r="AO1196" s="19">
        <f t="shared" si="289"/>
        <v>0</v>
      </c>
      <c r="AP1196" s="19">
        <f t="shared" si="290"/>
        <v>0</v>
      </c>
      <c r="AQ1196" s="11">
        <f t="shared" si="301"/>
        <v>0</v>
      </c>
      <c r="AR1196" s="19">
        <f t="shared" si="302"/>
        <v>0</v>
      </c>
      <c r="AS1196" s="19">
        <f t="shared" si="303"/>
        <v>0</v>
      </c>
    </row>
    <row r="1197" spans="1:45">
      <c r="A1197"/>
      <c r="B1197"/>
      <c r="C1197"/>
      <c r="D1197"/>
      <c r="E1197"/>
      <c r="F1197"/>
      <c r="G1197"/>
      <c r="H1197"/>
      <c r="L1197" s="8"/>
      <c r="M1197" s="8" t="str">
        <f>IF(ISERROR( VLOOKUP(AD1197,'[1]采购入库货量(公司仓库)'!$A:$I,9,FALSE)),"", VLOOKUP(AD1197,'[1]采购入库货量(公司仓库)'!$A:$I,9,FALSE))</f>
        <v/>
      </c>
      <c r="N1197" s="8" t="str">
        <f>IF(ISERROR( VLOOKUP(AD1197,[1]批发上市日期!$A:$F,6,FALSE)),"",  VLOOKUP(AD1197,[1]批发上市日期!$A:$F,6,FALSE))</f>
        <v/>
      </c>
      <c r="O1197" s="11">
        <f>IF(ISERROR(VLOOKUP(E1197&amp;G1197,'[1]采购入库货量(公司仓库)'!$A:$I,7,FALSE)),0,VLOOKUP(E1197&amp;G1197,'[1]采购入库货量(公司仓库)'!$A:$I,7,FALSE))</f>
        <v>0</v>
      </c>
      <c r="P1197">
        <f t="shared" si="291"/>
        <v>0</v>
      </c>
      <c r="Q1197">
        <f>IF(ISERROR(VLOOKUP(E1197&amp;G1197,'[1]采购入库货量(公司仓库)'!$A:$I,8,FALSE)),0,VLOOKUP(E1197&amp;G1197,'[1]采购入库货量(公司仓库)'!$A:$I,8,FALSE))</f>
        <v>0</v>
      </c>
      <c r="R1197" s="11">
        <f t="shared" si="292"/>
        <v>0</v>
      </c>
      <c r="S1197">
        <f>SUMIF([1]库存总量!$H:$H,E1197&amp;G1197,[1]库存总量!$G:$G)</f>
        <v>0</v>
      </c>
      <c r="T1197">
        <f t="shared" si="293"/>
        <v>0</v>
      </c>
      <c r="U1197">
        <f>SUMIFS([1]库存总量!$G:$G,[1]库存总量!$H:$H,E1197&amp;G1197,[1]库存总量!$A:$A,"B")</f>
        <v>0</v>
      </c>
      <c r="V1197">
        <f t="shared" si="294"/>
        <v>0</v>
      </c>
      <c r="W1197">
        <f>SUMIFS([1]库存总量!$G:$G,[1]库存总量!$H:$H,E1197&amp;G1197,[1]库存总量!$A:$A,"K")</f>
        <v>0</v>
      </c>
      <c r="X1197">
        <f t="shared" si="295"/>
        <v>0</v>
      </c>
      <c r="Y1197">
        <f t="shared" si="296"/>
        <v>0</v>
      </c>
      <c r="Z1197">
        <f t="shared" si="297"/>
        <v>0</v>
      </c>
      <c r="AA1197">
        <f>(IF(ISERROR(VLOOKUP(E1197&amp;G1197,'[1]采购入库货量(公司仓库)'!$A:$H,7,FALSE)),0,VLOOKUP(E1197&amp;G1197,'[1]采购入库货量(公司仓库)'!$A:$H,7,FALSE)))*L1197-(IF(ISERROR(VLOOKUP(E1197&amp;G1197,'[1]采购入库货量(公司仓库)'!$A:$H,8,FALSE)),0,VLOOKUP(E1197&amp;G1197,'[1]采购入库货量(公司仓库)'!$A:$H,8,FALSE)))</f>
        <v>0</v>
      </c>
      <c r="AB1197">
        <f>SUMIF([1]销售数据!$B:$B,E1197&amp;G1197,[1]销售数据!$G:$G)</f>
        <v>0</v>
      </c>
      <c r="AC1197">
        <f t="shared" si="298"/>
        <v>0</v>
      </c>
      <c r="AD1197" t="str">
        <f t="shared" si="288"/>
        <v/>
      </c>
      <c r="AE1197">
        <f>SUMIF([1]销售数据!$B:$B,AD1197,[1]销售数据!$L:$L)</f>
        <v>0</v>
      </c>
      <c r="AF1197">
        <f>SUMIF([1]销售数据!$B:$B,AD1197,[1]销售数据!$K:$K)</f>
        <v>0</v>
      </c>
      <c r="AG1197">
        <f>SUMIF([1]销售数据!$B:$B,AD1197,[1]销售数据!$J:$J)</f>
        <v>0</v>
      </c>
      <c r="AH1197">
        <f>SUMIF([1]销售数据!$B:$B,AD1197,[1]销售数据!$I:$I)</f>
        <v>0</v>
      </c>
      <c r="AI1197">
        <f>SUMIF([1]销售数据!$B:$B,AD1197,[1]销售数据!$H:$H)</f>
        <v>0</v>
      </c>
      <c r="AJ1197" s="19">
        <f t="shared" si="299"/>
        <v>0</v>
      </c>
      <c r="AK1197">
        <f>SUMIF([1]发货店铺数!$B:$B,AD1197,[1]发货店铺数!$G:$G)</f>
        <v>0</v>
      </c>
      <c r="AL1197">
        <f>SUMIF([1]销售店铺数!$B:$B,AD1197,[1]销售店铺数!$G:$G)</f>
        <v>0</v>
      </c>
      <c r="AM1197">
        <f>SUMIF([1]上周销售店铺数!$B:$B,AD1197,[1]上周销售店铺数!$G:$G)</f>
        <v>0</v>
      </c>
      <c r="AN1197" s="19">
        <f t="shared" si="300"/>
        <v>0</v>
      </c>
      <c r="AO1197" s="19">
        <f t="shared" si="289"/>
        <v>0</v>
      </c>
      <c r="AP1197" s="19">
        <f t="shared" si="290"/>
        <v>0</v>
      </c>
      <c r="AQ1197" s="11">
        <f t="shared" si="301"/>
        <v>0</v>
      </c>
      <c r="AR1197" s="19">
        <f t="shared" si="302"/>
        <v>0</v>
      </c>
      <c r="AS1197" s="19">
        <f t="shared" si="303"/>
        <v>0</v>
      </c>
    </row>
    <row r="1198" spans="1:45">
      <c r="A1198"/>
      <c r="B1198"/>
      <c r="C1198"/>
      <c r="D1198"/>
      <c r="E1198"/>
      <c r="F1198"/>
      <c r="G1198"/>
      <c r="H1198"/>
      <c r="L1198" s="8"/>
      <c r="M1198" s="8" t="str">
        <f>IF(ISERROR( VLOOKUP(AD1198,'[1]采购入库货量(公司仓库)'!$A:$I,9,FALSE)),"", VLOOKUP(AD1198,'[1]采购入库货量(公司仓库)'!$A:$I,9,FALSE))</f>
        <v/>
      </c>
      <c r="N1198" s="8" t="str">
        <f>IF(ISERROR( VLOOKUP(AD1198,[1]批发上市日期!$A:$F,6,FALSE)),"",  VLOOKUP(AD1198,[1]批发上市日期!$A:$F,6,FALSE))</f>
        <v/>
      </c>
      <c r="O1198" s="11">
        <f>IF(ISERROR(VLOOKUP(E1198&amp;G1198,'[1]采购入库货量(公司仓库)'!$A:$I,7,FALSE)),0,VLOOKUP(E1198&amp;G1198,'[1]采购入库货量(公司仓库)'!$A:$I,7,FALSE))</f>
        <v>0</v>
      </c>
      <c r="P1198">
        <f t="shared" si="291"/>
        <v>0</v>
      </c>
      <c r="Q1198">
        <f>IF(ISERROR(VLOOKUP(E1198&amp;G1198,'[1]采购入库货量(公司仓库)'!$A:$I,8,FALSE)),0,VLOOKUP(E1198&amp;G1198,'[1]采购入库货量(公司仓库)'!$A:$I,8,FALSE))</f>
        <v>0</v>
      </c>
      <c r="R1198" s="11">
        <f t="shared" si="292"/>
        <v>0</v>
      </c>
      <c r="S1198">
        <f>SUMIF([1]库存总量!$H:$H,E1198&amp;G1198,[1]库存总量!$G:$G)</f>
        <v>0</v>
      </c>
      <c r="T1198">
        <f t="shared" si="293"/>
        <v>0</v>
      </c>
      <c r="U1198">
        <f>SUMIFS([1]库存总量!$G:$G,[1]库存总量!$H:$H,E1198&amp;G1198,[1]库存总量!$A:$A,"B")</f>
        <v>0</v>
      </c>
      <c r="V1198">
        <f t="shared" si="294"/>
        <v>0</v>
      </c>
      <c r="W1198">
        <f>SUMIFS([1]库存总量!$G:$G,[1]库存总量!$H:$H,E1198&amp;G1198,[1]库存总量!$A:$A,"K")</f>
        <v>0</v>
      </c>
      <c r="X1198">
        <f t="shared" si="295"/>
        <v>0</v>
      </c>
      <c r="Y1198">
        <f t="shared" si="296"/>
        <v>0</v>
      </c>
      <c r="Z1198">
        <f t="shared" si="297"/>
        <v>0</v>
      </c>
      <c r="AA1198">
        <f>(IF(ISERROR(VLOOKUP(E1198&amp;G1198,'[1]采购入库货量(公司仓库)'!$A:$H,7,FALSE)),0,VLOOKUP(E1198&amp;G1198,'[1]采购入库货量(公司仓库)'!$A:$H,7,FALSE)))*L1198-(IF(ISERROR(VLOOKUP(E1198&amp;G1198,'[1]采购入库货量(公司仓库)'!$A:$H,8,FALSE)),0,VLOOKUP(E1198&amp;G1198,'[1]采购入库货量(公司仓库)'!$A:$H,8,FALSE)))</f>
        <v>0</v>
      </c>
      <c r="AB1198">
        <f>SUMIF([1]销售数据!$B:$B,E1198&amp;G1198,[1]销售数据!$G:$G)</f>
        <v>0</v>
      </c>
      <c r="AC1198">
        <f t="shared" si="298"/>
        <v>0</v>
      </c>
      <c r="AD1198" t="str">
        <f t="shared" si="288"/>
        <v/>
      </c>
      <c r="AE1198">
        <f>SUMIF([1]销售数据!$B:$B,AD1198,[1]销售数据!$L:$L)</f>
        <v>0</v>
      </c>
      <c r="AF1198">
        <f>SUMIF([1]销售数据!$B:$B,AD1198,[1]销售数据!$K:$K)</f>
        <v>0</v>
      </c>
      <c r="AG1198">
        <f>SUMIF([1]销售数据!$B:$B,AD1198,[1]销售数据!$J:$J)</f>
        <v>0</v>
      </c>
      <c r="AH1198">
        <f>SUMIF([1]销售数据!$B:$B,AD1198,[1]销售数据!$I:$I)</f>
        <v>0</v>
      </c>
      <c r="AI1198">
        <f>SUMIF([1]销售数据!$B:$B,AD1198,[1]销售数据!$H:$H)</f>
        <v>0</v>
      </c>
      <c r="AJ1198" s="19">
        <f t="shared" si="299"/>
        <v>0</v>
      </c>
      <c r="AK1198">
        <f>SUMIF([1]发货店铺数!$B:$B,AD1198,[1]发货店铺数!$G:$G)</f>
        <v>0</v>
      </c>
      <c r="AL1198">
        <f>SUMIF([1]销售店铺数!$B:$B,AD1198,[1]销售店铺数!$G:$G)</f>
        <v>0</v>
      </c>
      <c r="AM1198">
        <f>SUMIF([1]上周销售店铺数!$B:$B,AD1198,[1]上周销售店铺数!$G:$G)</f>
        <v>0</v>
      </c>
      <c r="AN1198" s="19">
        <f t="shared" si="300"/>
        <v>0</v>
      </c>
      <c r="AO1198" s="19">
        <f t="shared" si="289"/>
        <v>0</v>
      </c>
      <c r="AP1198" s="19">
        <f t="shared" si="290"/>
        <v>0</v>
      </c>
      <c r="AQ1198" s="11">
        <f t="shared" si="301"/>
        <v>0</v>
      </c>
      <c r="AR1198" s="19">
        <f t="shared" si="302"/>
        <v>0</v>
      </c>
      <c r="AS1198" s="19">
        <f t="shared" si="303"/>
        <v>0</v>
      </c>
    </row>
    <row r="1199" spans="1:45">
      <c r="A1199"/>
      <c r="B1199"/>
      <c r="C1199"/>
      <c r="D1199"/>
      <c r="E1199"/>
      <c r="F1199"/>
      <c r="G1199"/>
      <c r="H1199"/>
      <c r="L1199" s="8"/>
      <c r="M1199" s="8" t="str">
        <f>IF(ISERROR( VLOOKUP(AD1199,'[1]采购入库货量(公司仓库)'!$A:$I,9,FALSE)),"", VLOOKUP(AD1199,'[1]采购入库货量(公司仓库)'!$A:$I,9,FALSE))</f>
        <v/>
      </c>
      <c r="N1199" s="8" t="str">
        <f>IF(ISERROR( VLOOKUP(AD1199,[1]批发上市日期!$A:$F,6,FALSE)),"",  VLOOKUP(AD1199,[1]批发上市日期!$A:$F,6,FALSE))</f>
        <v/>
      </c>
      <c r="O1199" s="11">
        <f>IF(ISERROR(VLOOKUP(E1199&amp;G1199,'[1]采购入库货量(公司仓库)'!$A:$I,7,FALSE)),0,VLOOKUP(E1199&amp;G1199,'[1]采购入库货量(公司仓库)'!$A:$I,7,FALSE))</f>
        <v>0</v>
      </c>
      <c r="P1199">
        <f t="shared" si="291"/>
        <v>0</v>
      </c>
      <c r="Q1199">
        <f>IF(ISERROR(VLOOKUP(E1199&amp;G1199,'[1]采购入库货量(公司仓库)'!$A:$I,8,FALSE)),0,VLOOKUP(E1199&amp;G1199,'[1]采购入库货量(公司仓库)'!$A:$I,8,FALSE))</f>
        <v>0</v>
      </c>
      <c r="R1199" s="11">
        <f t="shared" si="292"/>
        <v>0</v>
      </c>
      <c r="S1199">
        <f>SUMIF([1]库存总量!$H:$H,E1199&amp;G1199,[1]库存总量!$G:$G)</f>
        <v>0</v>
      </c>
      <c r="T1199">
        <f t="shared" si="293"/>
        <v>0</v>
      </c>
      <c r="U1199">
        <f>SUMIFS([1]库存总量!$G:$G,[1]库存总量!$H:$H,E1199&amp;G1199,[1]库存总量!$A:$A,"B")</f>
        <v>0</v>
      </c>
      <c r="V1199">
        <f t="shared" si="294"/>
        <v>0</v>
      </c>
      <c r="W1199">
        <f>SUMIFS([1]库存总量!$G:$G,[1]库存总量!$H:$H,E1199&amp;G1199,[1]库存总量!$A:$A,"K")</f>
        <v>0</v>
      </c>
      <c r="X1199">
        <f t="shared" si="295"/>
        <v>0</v>
      </c>
      <c r="Y1199">
        <f t="shared" si="296"/>
        <v>0</v>
      </c>
      <c r="Z1199">
        <f t="shared" si="297"/>
        <v>0</v>
      </c>
      <c r="AA1199">
        <f>(IF(ISERROR(VLOOKUP(E1199&amp;G1199,'[1]采购入库货量(公司仓库)'!$A:$H,7,FALSE)),0,VLOOKUP(E1199&amp;G1199,'[1]采购入库货量(公司仓库)'!$A:$H,7,FALSE)))*L1199-(IF(ISERROR(VLOOKUP(E1199&amp;G1199,'[1]采购入库货量(公司仓库)'!$A:$H,8,FALSE)),0,VLOOKUP(E1199&amp;G1199,'[1]采购入库货量(公司仓库)'!$A:$H,8,FALSE)))</f>
        <v>0</v>
      </c>
      <c r="AB1199">
        <f>SUMIF([1]销售数据!$B:$B,E1199&amp;G1199,[1]销售数据!$G:$G)</f>
        <v>0</v>
      </c>
      <c r="AC1199">
        <f t="shared" si="298"/>
        <v>0</v>
      </c>
      <c r="AD1199" t="str">
        <f t="shared" si="288"/>
        <v/>
      </c>
      <c r="AE1199">
        <f>SUMIF([1]销售数据!$B:$B,AD1199,[1]销售数据!$L:$L)</f>
        <v>0</v>
      </c>
      <c r="AF1199">
        <f>SUMIF([1]销售数据!$B:$B,AD1199,[1]销售数据!$K:$K)</f>
        <v>0</v>
      </c>
      <c r="AG1199">
        <f>SUMIF([1]销售数据!$B:$B,AD1199,[1]销售数据!$J:$J)</f>
        <v>0</v>
      </c>
      <c r="AH1199">
        <f>SUMIF([1]销售数据!$B:$B,AD1199,[1]销售数据!$I:$I)</f>
        <v>0</v>
      </c>
      <c r="AI1199">
        <f>SUMIF([1]销售数据!$B:$B,AD1199,[1]销售数据!$H:$H)</f>
        <v>0</v>
      </c>
      <c r="AJ1199" s="19">
        <f t="shared" si="299"/>
        <v>0</v>
      </c>
      <c r="AK1199">
        <f>SUMIF([1]发货店铺数!$B:$B,AD1199,[1]发货店铺数!$G:$G)</f>
        <v>0</v>
      </c>
      <c r="AL1199">
        <f>SUMIF([1]销售店铺数!$B:$B,AD1199,[1]销售店铺数!$G:$G)</f>
        <v>0</v>
      </c>
      <c r="AM1199">
        <f>SUMIF([1]上周销售店铺数!$B:$B,AD1199,[1]上周销售店铺数!$G:$G)</f>
        <v>0</v>
      </c>
      <c r="AN1199" s="19">
        <f t="shared" si="300"/>
        <v>0</v>
      </c>
      <c r="AO1199" s="19">
        <f t="shared" si="289"/>
        <v>0</v>
      </c>
      <c r="AP1199" s="19">
        <f t="shared" si="290"/>
        <v>0</v>
      </c>
      <c r="AQ1199" s="11">
        <f t="shared" si="301"/>
        <v>0</v>
      </c>
      <c r="AR1199" s="19">
        <f t="shared" si="302"/>
        <v>0</v>
      </c>
      <c r="AS1199" s="19">
        <f t="shared" si="303"/>
        <v>0</v>
      </c>
    </row>
    <row r="1200" spans="1:45">
      <c r="A1200"/>
      <c r="B1200"/>
      <c r="C1200"/>
      <c r="D1200"/>
      <c r="E1200"/>
      <c r="F1200"/>
      <c r="G1200"/>
      <c r="H1200"/>
      <c r="L1200" s="8"/>
      <c r="M1200" s="8" t="str">
        <f>IF(ISERROR( VLOOKUP(AD1200,'[1]采购入库货量(公司仓库)'!$A:$I,9,FALSE)),"", VLOOKUP(AD1200,'[1]采购入库货量(公司仓库)'!$A:$I,9,FALSE))</f>
        <v/>
      </c>
      <c r="N1200" s="8" t="str">
        <f>IF(ISERROR( VLOOKUP(AD1200,[1]批发上市日期!$A:$F,6,FALSE)),"",  VLOOKUP(AD1200,[1]批发上市日期!$A:$F,6,FALSE))</f>
        <v/>
      </c>
      <c r="O1200" s="11">
        <f>IF(ISERROR(VLOOKUP(E1200&amp;G1200,'[1]采购入库货量(公司仓库)'!$A:$I,7,FALSE)),0,VLOOKUP(E1200&amp;G1200,'[1]采购入库货量(公司仓库)'!$A:$I,7,FALSE))</f>
        <v>0</v>
      </c>
      <c r="P1200">
        <f t="shared" si="291"/>
        <v>0</v>
      </c>
      <c r="Q1200">
        <f>IF(ISERROR(VLOOKUP(E1200&amp;G1200,'[1]采购入库货量(公司仓库)'!$A:$I,8,FALSE)),0,VLOOKUP(E1200&amp;G1200,'[1]采购入库货量(公司仓库)'!$A:$I,8,FALSE))</f>
        <v>0</v>
      </c>
      <c r="R1200" s="11">
        <f t="shared" si="292"/>
        <v>0</v>
      </c>
      <c r="S1200">
        <f>SUMIF([1]库存总量!$H:$H,E1200&amp;G1200,[1]库存总量!$G:$G)</f>
        <v>0</v>
      </c>
      <c r="T1200">
        <f t="shared" si="293"/>
        <v>0</v>
      </c>
      <c r="U1200">
        <f>SUMIFS([1]库存总量!$G:$G,[1]库存总量!$H:$H,E1200&amp;G1200,[1]库存总量!$A:$A,"B")</f>
        <v>0</v>
      </c>
      <c r="V1200">
        <f t="shared" si="294"/>
        <v>0</v>
      </c>
      <c r="W1200">
        <f>SUMIFS([1]库存总量!$G:$G,[1]库存总量!$H:$H,E1200&amp;G1200,[1]库存总量!$A:$A,"K")</f>
        <v>0</v>
      </c>
      <c r="X1200">
        <f t="shared" si="295"/>
        <v>0</v>
      </c>
      <c r="Y1200">
        <f t="shared" si="296"/>
        <v>0</v>
      </c>
      <c r="Z1200">
        <f t="shared" si="297"/>
        <v>0</v>
      </c>
      <c r="AA1200">
        <f>(IF(ISERROR(VLOOKUP(E1200&amp;G1200,'[1]采购入库货量(公司仓库)'!$A:$H,7,FALSE)),0,VLOOKUP(E1200&amp;G1200,'[1]采购入库货量(公司仓库)'!$A:$H,7,FALSE)))*L1200-(IF(ISERROR(VLOOKUP(E1200&amp;G1200,'[1]采购入库货量(公司仓库)'!$A:$H,8,FALSE)),0,VLOOKUP(E1200&amp;G1200,'[1]采购入库货量(公司仓库)'!$A:$H,8,FALSE)))</f>
        <v>0</v>
      </c>
      <c r="AB1200">
        <f>SUMIF([1]销售数据!$B:$B,E1200&amp;G1200,[1]销售数据!$G:$G)</f>
        <v>0</v>
      </c>
      <c r="AC1200">
        <f t="shared" si="298"/>
        <v>0</v>
      </c>
      <c r="AD1200" t="str">
        <f t="shared" si="288"/>
        <v/>
      </c>
      <c r="AE1200">
        <f>SUMIF([1]销售数据!$B:$B,AD1200,[1]销售数据!$L:$L)</f>
        <v>0</v>
      </c>
      <c r="AF1200">
        <f>SUMIF([1]销售数据!$B:$B,AD1200,[1]销售数据!$K:$K)</f>
        <v>0</v>
      </c>
      <c r="AG1200">
        <f>SUMIF([1]销售数据!$B:$B,AD1200,[1]销售数据!$J:$J)</f>
        <v>0</v>
      </c>
      <c r="AH1200">
        <f>SUMIF([1]销售数据!$B:$B,AD1200,[1]销售数据!$I:$I)</f>
        <v>0</v>
      </c>
      <c r="AI1200">
        <f>SUMIF([1]销售数据!$B:$B,AD1200,[1]销售数据!$H:$H)</f>
        <v>0</v>
      </c>
      <c r="AJ1200" s="19">
        <f t="shared" si="299"/>
        <v>0</v>
      </c>
      <c r="AK1200">
        <f>SUMIF([1]发货店铺数!$B:$B,AD1200,[1]发货店铺数!$G:$G)</f>
        <v>0</v>
      </c>
      <c r="AL1200">
        <f>SUMIF([1]销售店铺数!$B:$B,AD1200,[1]销售店铺数!$G:$G)</f>
        <v>0</v>
      </c>
      <c r="AM1200">
        <f>SUMIF([1]上周销售店铺数!$B:$B,AD1200,[1]上周销售店铺数!$G:$G)</f>
        <v>0</v>
      </c>
      <c r="AN1200" s="19">
        <f t="shared" si="300"/>
        <v>0</v>
      </c>
      <c r="AO1200" s="19">
        <f t="shared" si="289"/>
        <v>0</v>
      </c>
      <c r="AP1200" s="19">
        <f t="shared" si="290"/>
        <v>0</v>
      </c>
      <c r="AQ1200" s="11">
        <f t="shared" si="301"/>
        <v>0</v>
      </c>
      <c r="AR1200" s="19">
        <f t="shared" si="302"/>
        <v>0</v>
      </c>
      <c r="AS1200" s="19">
        <f t="shared" si="303"/>
        <v>0</v>
      </c>
    </row>
    <row r="1201" spans="1:45">
      <c r="A1201"/>
      <c r="B1201"/>
      <c r="C1201"/>
      <c r="D1201"/>
      <c r="E1201"/>
      <c r="F1201"/>
      <c r="G1201"/>
      <c r="H1201"/>
      <c r="L1201" s="8"/>
      <c r="M1201" s="8" t="str">
        <f>IF(ISERROR( VLOOKUP(AD1201,'[1]采购入库货量(公司仓库)'!$A:$I,9,FALSE)),"", VLOOKUP(AD1201,'[1]采购入库货量(公司仓库)'!$A:$I,9,FALSE))</f>
        <v/>
      </c>
      <c r="N1201" s="8" t="str">
        <f>IF(ISERROR( VLOOKUP(AD1201,[1]批发上市日期!$A:$F,6,FALSE)),"",  VLOOKUP(AD1201,[1]批发上市日期!$A:$F,6,FALSE))</f>
        <v/>
      </c>
      <c r="O1201" s="11">
        <f>IF(ISERROR(VLOOKUP(E1201&amp;G1201,'[1]采购入库货量(公司仓库)'!$A:$I,7,FALSE)),0,VLOOKUP(E1201&amp;G1201,'[1]采购入库货量(公司仓库)'!$A:$I,7,FALSE))</f>
        <v>0</v>
      </c>
      <c r="P1201">
        <f t="shared" si="291"/>
        <v>0</v>
      </c>
      <c r="Q1201">
        <f>IF(ISERROR(VLOOKUP(E1201&amp;G1201,'[1]采购入库货量(公司仓库)'!$A:$I,8,FALSE)),0,VLOOKUP(E1201&amp;G1201,'[1]采购入库货量(公司仓库)'!$A:$I,8,FALSE))</f>
        <v>0</v>
      </c>
      <c r="R1201" s="11">
        <f t="shared" si="292"/>
        <v>0</v>
      </c>
      <c r="S1201">
        <f>SUMIF([1]库存总量!$H:$H,E1201&amp;G1201,[1]库存总量!$G:$G)</f>
        <v>0</v>
      </c>
      <c r="T1201">
        <f t="shared" si="293"/>
        <v>0</v>
      </c>
      <c r="U1201">
        <f>SUMIFS([1]库存总量!$G:$G,[1]库存总量!$H:$H,E1201&amp;G1201,[1]库存总量!$A:$A,"B")</f>
        <v>0</v>
      </c>
      <c r="V1201">
        <f t="shared" si="294"/>
        <v>0</v>
      </c>
      <c r="W1201">
        <f>SUMIFS([1]库存总量!$G:$G,[1]库存总量!$H:$H,E1201&amp;G1201,[1]库存总量!$A:$A,"K")</f>
        <v>0</v>
      </c>
      <c r="X1201">
        <f t="shared" si="295"/>
        <v>0</v>
      </c>
      <c r="Y1201">
        <f t="shared" si="296"/>
        <v>0</v>
      </c>
      <c r="Z1201">
        <f t="shared" si="297"/>
        <v>0</v>
      </c>
      <c r="AA1201">
        <f>(IF(ISERROR(VLOOKUP(E1201&amp;G1201,'[1]采购入库货量(公司仓库)'!$A:$H,7,FALSE)),0,VLOOKUP(E1201&amp;G1201,'[1]采购入库货量(公司仓库)'!$A:$H,7,FALSE)))*L1201-(IF(ISERROR(VLOOKUP(E1201&amp;G1201,'[1]采购入库货量(公司仓库)'!$A:$H,8,FALSE)),0,VLOOKUP(E1201&amp;G1201,'[1]采购入库货量(公司仓库)'!$A:$H,8,FALSE)))</f>
        <v>0</v>
      </c>
      <c r="AB1201">
        <f>SUMIF([1]销售数据!$B:$B,E1201&amp;G1201,[1]销售数据!$G:$G)</f>
        <v>0</v>
      </c>
      <c r="AC1201">
        <f t="shared" si="298"/>
        <v>0</v>
      </c>
      <c r="AD1201" t="str">
        <f t="shared" si="288"/>
        <v/>
      </c>
      <c r="AE1201">
        <f>SUMIF([1]销售数据!$B:$B,AD1201,[1]销售数据!$L:$L)</f>
        <v>0</v>
      </c>
      <c r="AF1201">
        <f>SUMIF([1]销售数据!$B:$B,AD1201,[1]销售数据!$K:$K)</f>
        <v>0</v>
      </c>
      <c r="AG1201">
        <f>SUMIF([1]销售数据!$B:$B,AD1201,[1]销售数据!$J:$J)</f>
        <v>0</v>
      </c>
      <c r="AH1201">
        <f>SUMIF([1]销售数据!$B:$B,AD1201,[1]销售数据!$I:$I)</f>
        <v>0</v>
      </c>
      <c r="AI1201">
        <f>SUMIF([1]销售数据!$B:$B,AD1201,[1]销售数据!$H:$H)</f>
        <v>0</v>
      </c>
      <c r="AJ1201" s="19">
        <f t="shared" si="299"/>
        <v>0</v>
      </c>
      <c r="AK1201">
        <f>SUMIF([1]发货店铺数!$B:$B,AD1201,[1]发货店铺数!$G:$G)</f>
        <v>0</v>
      </c>
      <c r="AL1201">
        <f>SUMIF([1]销售店铺数!$B:$B,AD1201,[1]销售店铺数!$G:$G)</f>
        <v>0</v>
      </c>
      <c r="AM1201">
        <f>SUMIF([1]上周销售店铺数!$B:$B,AD1201,[1]上周销售店铺数!$G:$G)</f>
        <v>0</v>
      </c>
      <c r="AN1201" s="19">
        <f t="shared" si="300"/>
        <v>0</v>
      </c>
      <c r="AO1201" s="19">
        <f t="shared" si="289"/>
        <v>0</v>
      </c>
      <c r="AP1201" s="19">
        <f t="shared" si="290"/>
        <v>0</v>
      </c>
      <c r="AQ1201" s="11">
        <f t="shared" si="301"/>
        <v>0</v>
      </c>
      <c r="AR1201" s="19">
        <f t="shared" si="302"/>
        <v>0</v>
      </c>
      <c r="AS1201" s="19">
        <f t="shared" si="303"/>
        <v>0</v>
      </c>
    </row>
    <row r="1202" spans="1:45">
      <c r="A1202"/>
      <c r="B1202"/>
      <c r="C1202"/>
      <c r="D1202"/>
      <c r="E1202"/>
      <c r="F1202"/>
      <c r="G1202"/>
      <c r="H1202"/>
      <c r="L1202" s="8"/>
      <c r="M1202" s="8" t="str">
        <f>IF(ISERROR( VLOOKUP(AD1202,'[1]采购入库货量(公司仓库)'!$A:$I,9,FALSE)),"", VLOOKUP(AD1202,'[1]采购入库货量(公司仓库)'!$A:$I,9,FALSE))</f>
        <v/>
      </c>
      <c r="N1202" s="8" t="str">
        <f>IF(ISERROR( VLOOKUP(AD1202,[1]批发上市日期!$A:$F,6,FALSE)),"",  VLOOKUP(AD1202,[1]批发上市日期!$A:$F,6,FALSE))</f>
        <v/>
      </c>
      <c r="O1202" s="11">
        <f>IF(ISERROR(VLOOKUP(E1202&amp;G1202,'[1]采购入库货量(公司仓库)'!$A:$I,7,FALSE)),0,VLOOKUP(E1202&amp;G1202,'[1]采购入库货量(公司仓库)'!$A:$I,7,FALSE))</f>
        <v>0</v>
      </c>
      <c r="P1202">
        <f t="shared" si="291"/>
        <v>0</v>
      </c>
      <c r="Q1202">
        <f>IF(ISERROR(VLOOKUP(E1202&amp;G1202,'[1]采购入库货量(公司仓库)'!$A:$I,8,FALSE)),0,VLOOKUP(E1202&amp;G1202,'[1]采购入库货量(公司仓库)'!$A:$I,8,FALSE))</f>
        <v>0</v>
      </c>
      <c r="R1202" s="11">
        <f t="shared" si="292"/>
        <v>0</v>
      </c>
      <c r="S1202">
        <f>SUMIF([1]库存总量!$H:$H,E1202&amp;G1202,[1]库存总量!$G:$G)</f>
        <v>0</v>
      </c>
      <c r="T1202">
        <f t="shared" si="293"/>
        <v>0</v>
      </c>
      <c r="U1202">
        <f>SUMIFS([1]库存总量!$G:$G,[1]库存总量!$H:$H,E1202&amp;G1202,[1]库存总量!$A:$A,"B")</f>
        <v>0</v>
      </c>
      <c r="V1202">
        <f t="shared" si="294"/>
        <v>0</v>
      </c>
      <c r="W1202">
        <f>SUMIFS([1]库存总量!$G:$G,[1]库存总量!$H:$H,E1202&amp;G1202,[1]库存总量!$A:$A,"K")</f>
        <v>0</v>
      </c>
      <c r="X1202">
        <f t="shared" si="295"/>
        <v>0</v>
      </c>
      <c r="Y1202">
        <f t="shared" si="296"/>
        <v>0</v>
      </c>
      <c r="Z1202">
        <f t="shared" si="297"/>
        <v>0</v>
      </c>
      <c r="AA1202">
        <f>(IF(ISERROR(VLOOKUP(E1202&amp;G1202,'[1]采购入库货量(公司仓库)'!$A:$H,7,FALSE)),0,VLOOKUP(E1202&amp;G1202,'[1]采购入库货量(公司仓库)'!$A:$H,7,FALSE)))*L1202-(IF(ISERROR(VLOOKUP(E1202&amp;G1202,'[1]采购入库货量(公司仓库)'!$A:$H,8,FALSE)),0,VLOOKUP(E1202&amp;G1202,'[1]采购入库货量(公司仓库)'!$A:$H,8,FALSE)))</f>
        <v>0</v>
      </c>
      <c r="AB1202">
        <f>SUMIF([1]销售数据!$B:$B,E1202&amp;G1202,[1]销售数据!$G:$G)</f>
        <v>0</v>
      </c>
      <c r="AC1202">
        <f t="shared" si="298"/>
        <v>0</v>
      </c>
      <c r="AD1202" t="str">
        <f t="shared" si="288"/>
        <v/>
      </c>
      <c r="AE1202">
        <f>SUMIF([1]销售数据!$B:$B,AD1202,[1]销售数据!$L:$L)</f>
        <v>0</v>
      </c>
      <c r="AF1202">
        <f>SUMIF([1]销售数据!$B:$B,AD1202,[1]销售数据!$K:$K)</f>
        <v>0</v>
      </c>
      <c r="AG1202">
        <f>SUMIF([1]销售数据!$B:$B,AD1202,[1]销售数据!$J:$J)</f>
        <v>0</v>
      </c>
      <c r="AH1202">
        <f>SUMIF([1]销售数据!$B:$B,AD1202,[1]销售数据!$I:$I)</f>
        <v>0</v>
      </c>
      <c r="AI1202">
        <f>SUMIF([1]销售数据!$B:$B,AD1202,[1]销售数据!$H:$H)</f>
        <v>0</v>
      </c>
      <c r="AJ1202" s="19">
        <f t="shared" si="299"/>
        <v>0</v>
      </c>
      <c r="AK1202">
        <f>SUMIF([1]发货店铺数!$B:$B,AD1202,[1]发货店铺数!$G:$G)</f>
        <v>0</v>
      </c>
      <c r="AL1202">
        <f>SUMIF([1]销售店铺数!$B:$B,AD1202,[1]销售店铺数!$G:$G)</f>
        <v>0</v>
      </c>
      <c r="AM1202">
        <f>SUMIF([1]上周销售店铺数!$B:$B,AD1202,[1]上周销售店铺数!$G:$G)</f>
        <v>0</v>
      </c>
      <c r="AN1202" s="19">
        <f t="shared" si="300"/>
        <v>0</v>
      </c>
      <c r="AO1202" s="19">
        <f t="shared" si="289"/>
        <v>0</v>
      </c>
      <c r="AP1202" s="19">
        <f t="shared" si="290"/>
        <v>0</v>
      </c>
      <c r="AQ1202" s="11">
        <f t="shared" si="301"/>
        <v>0</v>
      </c>
      <c r="AR1202" s="19">
        <f t="shared" si="302"/>
        <v>0</v>
      </c>
      <c r="AS1202" s="19">
        <f t="shared" si="303"/>
        <v>0</v>
      </c>
    </row>
    <row r="1203" spans="1:45">
      <c r="A1203"/>
      <c r="B1203"/>
      <c r="C1203"/>
      <c r="D1203"/>
      <c r="E1203"/>
      <c r="F1203"/>
      <c r="G1203"/>
      <c r="H1203"/>
      <c r="L1203" s="8"/>
      <c r="M1203" s="8" t="str">
        <f>IF(ISERROR( VLOOKUP(AD1203,'[1]采购入库货量(公司仓库)'!$A:$I,9,FALSE)),"", VLOOKUP(AD1203,'[1]采购入库货量(公司仓库)'!$A:$I,9,FALSE))</f>
        <v/>
      </c>
      <c r="N1203" s="8" t="str">
        <f>IF(ISERROR( VLOOKUP(AD1203,[1]批发上市日期!$A:$F,6,FALSE)),"",  VLOOKUP(AD1203,[1]批发上市日期!$A:$F,6,FALSE))</f>
        <v/>
      </c>
      <c r="O1203" s="11">
        <f>IF(ISERROR(VLOOKUP(E1203&amp;G1203,'[1]采购入库货量(公司仓库)'!$A:$I,7,FALSE)),0,VLOOKUP(E1203&amp;G1203,'[1]采购入库货量(公司仓库)'!$A:$I,7,FALSE))</f>
        <v>0</v>
      </c>
      <c r="P1203">
        <f t="shared" si="291"/>
        <v>0</v>
      </c>
      <c r="Q1203">
        <f>IF(ISERROR(VLOOKUP(E1203&amp;G1203,'[1]采购入库货量(公司仓库)'!$A:$I,8,FALSE)),0,VLOOKUP(E1203&amp;G1203,'[1]采购入库货量(公司仓库)'!$A:$I,8,FALSE))</f>
        <v>0</v>
      </c>
      <c r="R1203" s="11">
        <f t="shared" si="292"/>
        <v>0</v>
      </c>
      <c r="S1203">
        <f>SUMIF([1]库存总量!$H:$H,E1203&amp;G1203,[1]库存总量!$G:$G)</f>
        <v>0</v>
      </c>
      <c r="T1203">
        <f t="shared" si="293"/>
        <v>0</v>
      </c>
      <c r="U1203">
        <f>SUMIFS([1]库存总量!$G:$G,[1]库存总量!$H:$H,E1203&amp;G1203,[1]库存总量!$A:$A,"B")</f>
        <v>0</v>
      </c>
      <c r="V1203">
        <f t="shared" si="294"/>
        <v>0</v>
      </c>
      <c r="W1203">
        <f>SUMIFS([1]库存总量!$G:$G,[1]库存总量!$H:$H,E1203&amp;G1203,[1]库存总量!$A:$A,"K")</f>
        <v>0</v>
      </c>
      <c r="X1203">
        <f t="shared" si="295"/>
        <v>0</v>
      </c>
      <c r="Y1203">
        <f t="shared" si="296"/>
        <v>0</v>
      </c>
      <c r="Z1203">
        <f t="shared" si="297"/>
        <v>0</v>
      </c>
      <c r="AA1203">
        <f>(IF(ISERROR(VLOOKUP(E1203&amp;G1203,'[1]采购入库货量(公司仓库)'!$A:$H,7,FALSE)),0,VLOOKUP(E1203&amp;G1203,'[1]采购入库货量(公司仓库)'!$A:$H,7,FALSE)))*L1203-(IF(ISERROR(VLOOKUP(E1203&amp;G1203,'[1]采购入库货量(公司仓库)'!$A:$H,8,FALSE)),0,VLOOKUP(E1203&amp;G1203,'[1]采购入库货量(公司仓库)'!$A:$H,8,FALSE)))</f>
        <v>0</v>
      </c>
      <c r="AB1203">
        <f>SUMIF([1]销售数据!$B:$B,E1203&amp;G1203,[1]销售数据!$G:$G)</f>
        <v>0</v>
      </c>
      <c r="AC1203">
        <f t="shared" si="298"/>
        <v>0</v>
      </c>
      <c r="AD1203" t="str">
        <f t="shared" si="288"/>
        <v/>
      </c>
      <c r="AE1203">
        <f>SUMIF([1]销售数据!$B:$B,AD1203,[1]销售数据!$L:$L)</f>
        <v>0</v>
      </c>
      <c r="AF1203">
        <f>SUMIF([1]销售数据!$B:$B,AD1203,[1]销售数据!$K:$K)</f>
        <v>0</v>
      </c>
      <c r="AG1203">
        <f>SUMIF([1]销售数据!$B:$B,AD1203,[1]销售数据!$J:$J)</f>
        <v>0</v>
      </c>
      <c r="AH1203">
        <f>SUMIF([1]销售数据!$B:$B,AD1203,[1]销售数据!$I:$I)</f>
        <v>0</v>
      </c>
      <c r="AI1203">
        <f>SUMIF([1]销售数据!$B:$B,AD1203,[1]销售数据!$H:$H)</f>
        <v>0</v>
      </c>
      <c r="AJ1203" s="19">
        <f t="shared" si="299"/>
        <v>0</v>
      </c>
      <c r="AK1203">
        <f>SUMIF([1]发货店铺数!$B:$B,AD1203,[1]发货店铺数!$G:$G)</f>
        <v>0</v>
      </c>
      <c r="AL1203">
        <f>SUMIF([1]销售店铺数!$B:$B,AD1203,[1]销售店铺数!$G:$G)</f>
        <v>0</v>
      </c>
      <c r="AM1203">
        <f>SUMIF([1]上周销售店铺数!$B:$B,AD1203,[1]上周销售店铺数!$G:$G)</f>
        <v>0</v>
      </c>
      <c r="AN1203" s="19">
        <f t="shared" si="300"/>
        <v>0</v>
      </c>
      <c r="AO1203" s="19">
        <f t="shared" si="289"/>
        <v>0</v>
      </c>
      <c r="AP1203" s="19">
        <f t="shared" si="290"/>
        <v>0</v>
      </c>
      <c r="AQ1203" s="11">
        <f t="shared" si="301"/>
        <v>0</v>
      </c>
      <c r="AR1203" s="19">
        <f t="shared" si="302"/>
        <v>0</v>
      </c>
      <c r="AS1203" s="19">
        <f t="shared" si="303"/>
        <v>0</v>
      </c>
    </row>
    <row r="1204" spans="1:45">
      <c r="A1204"/>
      <c r="B1204"/>
      <c r="C1204"/>
      <c r="D1204"/>
      <c r="E1204"/>
      <c r="F1204"/>
      <c r="G1204"/>
      <c r="H1204"/>
      <c r="L1204" s="8"/>
      <c r="M1204" s="8" t="str">
        <f>IF(ISERROR( VLOOKUP(AD1204,'[1]采购入库货量(公司仓库)'!$A:$I,9,FALSE)),"", VLOOKUP(AD1204,'[1]采购入库货量(公司仓库)'!$A:$I,9,FALSE))</f>
        <v/>
      </c>
      <c r="N1204" s="8" t="str">
        <f>IF(ISERROR( VLOOKUP(AD1204,[1]批发上市日期!$A:$F,6,FALSE)),"",  VLOOKUP(AD1204,[1]批发上市日期!$A:$F,6,FALSE))</f>
        <v/>
      </c>
      <c r="O1204" s="11">
        <f>IF(ISERROR(VLOOKUP(E1204&amp;G1204,'[1]采购入库货量(公司仓库)'!$A:$I,7,FALSE)),0,VLOOKUP(E1204&amp;G1204,'[1]采购入库货量(公司仓库)'!$A:$I,7,FALSE))</f>
        <v>0</v>
      </c>
      <c r="P1204">
        <f t="shared" si="291"/>
        <v>0</v>
      </c>
      <c r="Q1204">
        <f>IF(ISERROR(VLOOKUP(E1204&amp;G1204,'[1]采购入库货量(公司仓库)'!$A:$I,8,FALSE)),0,VLOOKUP(E1204&amp;G1204,'[1]采购入库货量(公司仓库)'!$A:$I,8,FALSE))</f>
        <v>0</v>
      </c>
      <c r="R1204" s="11">
        <f t="shared" si="292"/>
        <v>0</v>
      </c>
      <c r="S1204">
        <f>SUMIF([1]库存总量!$H:$H,E1204&amp;G1204,[1]库存总量!$G:$G)</f>
        <v>0</v>
      </c>
      <c r="T1204">
        <f t="shared" si="293"/>
        <v>0</v>
      </c>
      <c r="U1204">
        <f>SUMIFS([1]库存总量!$G:$G,[1]库存总量!$H:$H,E1204&amp;G1204,[1]库存总量!$A:$A,"B")</f>
        <v>0</v>
      </c>
      <c r="V1204">
        <f t="shared" si="294"/>
        <v>0</v>
      </c>
      <c r="W1204">
        <f>SUMIFS([1]库存总量!$G:$G,[1]库存总量!$H:$H,E1204&amp;G1204,[1]库存总量!$A:$A,"K")</f>
        <v>0</v>
      </c>
      <c r="X1204">
        <f t="shared" si="295"/>
        <v>0</v>
      </c>
      <c r="Y1204">
        <f t="shared" si="296"/>
        <v>0</v>
      </c>
      <c r="Z1204">
        <f t="shared" si="297"/>
        <v>0</v>
      </c>
      <c r="AA1204">
        <f>(IF(ISERROR(VLOOKUP(E1204&amp;G1204,'[1]采购入库货量(公司仓库)'!$A:$H,7,FALSE)),0,VLOOKUP(E1204&amp;G1204,'[1]采购入库货量(公司仓库)'!$A:$H,7,FALSE)))*L1204-(IF(ISERROR(VLOOKUP(E1204&amp;G1204,'[1]采购入库货量(公司仓库)'!$A:$H,8,FALSE)),0,VLOOKUP(E1204&amp;G1204,'[1]采购入库货量(公司仓库)'!$A:$H,8,FALSE)))</f>
        <v>0</v>
      </c>
      <c r="AB1204">
        <f>SUMIF([1]销售数据!$B:$B,E1204&amp;G1204,[1]销售数据!$G:$G)</f>
        <v>0</v>
      </c>
      <c r="AC1204">
        <f t="shared" si="298"/>
        <v>0</v>
      </c>
      <c r="AD1204" t="str">
        <f t="shared" si="288"/>
        <v/>
      </c>
      <c r="AE1204">
        <f>SUMIF([1]销售数据!$B:$B,AD1204,[1]销售数据!$L:$L)</f>
        <v>0</v>
      </c>
      <c r="AF1204">
        <f>SUMIF([1]销售数据!$B:$B,AD1204,[1]销售数据!$K:$K)</f>
        <v>0</v>
      </c>
      <c r="AG1204">
        <f>SUMIF([1]销售数据!$B:$B,AD1204,[1]销售数据!$J:$J)</f>
        <v>0</v>
      </c>
      <c r="AH1204">
        <f>SUMIF([1]销售数据!$B:$B,AD1204,[1]销售数据!$I:$I)</f>
        <v>0</v>
      </c>
      <c r="AI1204">
        <f>SUMIF([1]销售数据!$B:$B,AD1204,[1]销售数据!$H:$H)</f>
        <v>0</v>
      </c>
      <c r="AJ1204" s="19">
        <f t="shared" si="299"/>
        <v>0</v>
      </c>
      <c r="AK1204">
        <f>SUMIF([1]发货店铺数!$B:$B,AD1204,[1]发货店铺数!$G:$G)</f>
        <v>0</v>
      </c>
      <c r="AL1204">
        <f>SUMIF([1]销售店铺数!$B:$B,AD1204,[1]销售店铺数!$G:$G)</f>
        <v>0</v>
      </c>
      <c r="AM1204">
        <f>SUMIF([1]上周销售店铺数!$B:$B,AD1204,[1]上周销售店铺数!$G:$G)</f>
        <v>0</v>
      </c>
      <c r="AN1204" s="19">
        <f t="shared" si="300"/>
        <v>0</v>
      </c>
      <c r="AO1204" s="19">
        <f t="shared" si="289"/>
        <v>0</v>
      </c>
      <c r="AP1204" s="19">
        <f t="shared" si="290"/>
        <v>0</v>
      </c>
      <c r="AQ1204" s="11">
        <f t="shared" si="301"/>
        <v>0</v>
      </c>
      <c r="AR1204" s="19">
        <f t="shared" si="302"/>
        <v>0</v>
      </c>
      <c r="AS1204" s="19">
        <f t="shared" si="303"/>
        <v>0</v>
      </c>
    </row>
    <row r="1205" spans="1:45">
      <c r="A1205"/>
      <c r="B1205"/>
      <c r="C1205"/>
      <c r="D1205"/>
      <c r="E1205"/>
      <c r="F1205"/>
      <c r="G1205"/>
      <c r="H1205"/>
      <c r="L1205" s="8"/>
      <c r="M1205" s="8" t="str">
        <f>IF(ISERROR( VLOOKUP(AD1205,'[1]采购入库货量(公司仓库)'!$A:$I,9,FALSE)),"", VLOOKUP(AD1205,'[1]采购入库货量(公司仓库)'!$A:$I,9,FALSE))</f>
        <v/>
      </c>
      <c r="N1205" s="8" t="str">
        <f>IF(ISERROR( VLOOKUP(AD1205,[1]批发上市日期!$A:$F,6,FALSE)),"",  VLOOKUP(AD1205,[1]批发上市日期!$A:$F,6,FALSE))</f>
        <v/>
      </c>
      <c r="O1205" s="11">
        <f>IF(ISERROR(VLOOKUP(E1205&amp;G1205,'[1]采购入库货量(公司仓库)'!$A:$I,7,FALSE)),0,VLOOKUP(E1205&amp;G1205,'[1]采购入库货量(公司仓库)'!$A:$I,7,FALSE))</f>
        <v>0</v>
      </c>
      <c r="P1205">
        <f t="shared" si="291"/>
        <v>0</v>
      </c>
      <c r="Q1205">
        <f>IF(ISERROR(VLOOKUP(E1205&amp;G1205,'[1]采购入库货量(公司仓库)'!$A:$I,8,FALSE)),0,VLOOKUP(E1205&amp;G1205,'[1]采购入库货量(公司仓库)'!$A:$I,8,FALSE))</f>
        <v>0</v>
      </c>
      <c r="R1205" s="11">
        <f t="shared" si="292"/>
        <v>0</v>
      </c>
      <c r="S1205">
        <f>SUMIF([1]库存总量!$H:$H,E1205&amp;G1205,[1]库存总量!$G:$G)</f>
        <v>0</v>
      </c>
      <c r="T1205">
        <f t="shared" si="293"/>
        <v>0</v>
      </c>
      <c r="U1205">
        <f>SUMIFS([1]库存总量!$G:$G,[1]库存总量!$H:$H,E1205&amp;G1205,[1]库存总量!$A:$A,"B")</f>
        <v>0</v>
      </c>
      <c r="V1205">
        <f t="shared" si="294"/>
        <v>0</v>
      </c>
      <c r="W1205">
        <f>SUMIFS([1]库存总量!$G:$G,[1]库存总量!$H:$H,E1205&amp;G1205,[1]库存总量!$A:$A,"K")</f>
        <v>0</v>
      </c>
      <c r="X1205">
        <f t="shared" si="295"/>
        <v>0</v>
      </c>
      <c r="Y1205">
        <f t="shared" si="296"/>
        <v>0</v>
      </c>
      <c r="Z1205">
        <f t="shared" si="297"/>
        <v>0</v>
      </c>
      <c r="AA1205">
        <f>(IF(ISERROR(VLOOKUP(E1205&amp;G1205,'[1]采购入库货量(公司仓库)'!$A:$H,7,FALSE)),0,VLOOKUP(E1205&amp;G1205,'[1]采购入库货量(公司仓库)'!$A:$H,7,FALSE)))*L1205-(IF(ISERROR(VLOOKUP(E1205&amp;G1205,'[1]采购入库货量(公司仓库)'!$A:$H,8,FALSE)),0,VLOOKUP(E1205&amp;G1205,'[1]采购入库货量(公司仓库)'!$A:$H,8,FALSE)))</f>
        <v>0</v>
      </c>
      <c r="AB1205">
        <f>SUMIF([1]销售数据!$B:$B,E1205&amp;G1205,[1]销售数据!$G:$G)</f>
        <v>0</v>
      </c>
      <c r="AC1205">
        <f t="shared" si="298"/>
        <v>0</v>
      </c>
      <c r="AD1205" t="str">
        <f t="shared" si="288"/>
        <v/>
      </c>
      <c r="AE1205">
        <f>SUMIF([1]销售数据!$B:$B,AD1205,[1]销售数据!$L:$L)</f>
        <v>0</v>
      </c>
      <c r="AF1205">
        <f>SUMIF([1]销售数据!$B:$B,AD1205,[1]销售数据!$K:$K)</f>
        <v>0</v>
      </c>
      <c r="AG1205">
        <f>SUMIF([1]销售数据!$B:$B,AD1205,[1]销售数据!$J:$J)</f>
        <v>0</v>
      </c>
      <c r="AH1205">
        <f>SUMIF([1]销售数据!$B:$B,AD1205,[1]销售数据!$I:$I)</f>
        <v>0</v>
      </c>
      <c r="AI1205">
        <f>SUMIF([1]销售数据!$B:$B,AD1205,[1]销售数据!$H:$H)</f>
        <v>0</v>
      </c>
      <c r="AJ1205" s="19">
        <f t="shared" si="299"/>
        <v>0</v>
      </c>
      <c r="AK1205">
        <f>SUMIF([1]发货店铺数!$B:$B,AD1205,[1]发货店铺数!$G:$G)</f>
        <v>0</v>
      </c>
      <c r="AL1205">
        <f>SUMIF([1]销售店铺数!$B:$B,AD1205,[1]销售店铺数!$G:$G)</f>
        <v>0</v>
      </c>
      <c r="AM1205">
        <f>SUMIF([1]上周销售店铺数!$B:$B,AD1205,[1]上周销售店铺数!$G:$G)</f>
        <v>0</v>
      </c>
      <c r="AN1205" s="19">
        <f t="shared" si="300"/>
        <v>0</v>
      </c>
      <c r="AO1205" s="19">
        <f t="shared" si="289"/>
        <v>0</v>
      </c>
      <c r="AP1205" s="19">
        <f t="shared" si="290"/>
        <v>0</v>
      </c>
      <c r="AQ1205" s="11">
        <f t="shared" si="301"/>
        <v>0</v>
      </c>
      <c r="AR1205" s="19">
        <f t="shared" si="302"/>
        <v>0</v>
      </c>
      <c r="AS1205" s="19">
        <f t="shared" si="303"/>
        <v>0</v>
      </c>
    </row>
    <row r="1206" spans="1:45">
      <c r="A1206"/>
      <c r="B1206"/>
      <c r="C1206"/>
      <c r="D1206"/>
      <c r="E1206"/>
      <c r="F1206"/>
      <c r="G1206"/>
      <c r="H1206"/>
      <c r="L1206" s="8"/>
      <c r="M1206" s="8" t="str">
        <f>IF(ISERROR( VLOOKUP(AD1206,'[1]采购入库货量(公司仓库)'!$A:$I,9,FALSE)),"", VLOOKUP(AD1206,'[1]采购入库货量(公司仓库)'!$A:$I,9,FALSE))</f>
        <v/>
      </c>
      <c r="N1206" s="8" t="str">
        <f>IF(ISERROR( VLOOKUP(AD1206,[1]批发上市日期!$A:$F,6,FALSE)),"",  VLOOKUP(AD1206,[1]批发上市日期!$A:$F,6,FALSE))</f>
        <v/>
      </c>
      <c r="O1206" s="11">
        <f>IF(ISERROR(VLOOKUP(E1206&amp;G1206,'[1]采购入库货量(公司仓库)'!$A:$I,7,FALSE)),0,VLOOKUP(E1206&amp;G1206,'[1]采购入库货量(公司仓库)'!$A:$I,7,FALSE))</f>
        <v>0</v>
      </c>
      <c r="P1206">
        <f t="shared" si="291"/>
        <v>0</v>
      </c>
      <c r="Q1206">
        <f>IF(ISERROR(VLOOKUP(E1206&amp;G1206,'[1]采购入库货量(公司仓库)'!$A:$I,8,FALSE)),0,VLOOKUP(E1206&amp;G1206,'[1]采购入库货量(公司仓库)'!$A:$I,8,FALSE))</f>
        <v>0</v>
      </c>
      <c r="R1206" s="11">
        <f t="shared" si="292"/>
        <v>0</v>
      </c>
      <c r="S1206">
        <f>SUMIF([1]库存总量!$H:$H,E1206&amp;G1206,[1]库存总量!$G:$G)</f>
        <v>0</v>
      </c>
      <c r="T1206">
        <f t="shared" si="293"/>
        <v>0</v>
      </c>
      <c r="U1206">
        <f>SUMIFS([1]库存总量!$G:$G,[1]库存总量!$H:$H,E1206&amp;G1206,[1]库存总量!$A:$A,"B")</f>
        <v>0</v>
      </c>
      <c r="V1206">
        <f t="shared" si="294"/>
        <v>0</v>
      </c>
      <c r="W1206">
        <f>SUMIFS([1]库存总量!$G:$G,[1]库存总量!$H:$H,E1206&amp;G1206,[1]库存总量!$A:$A,"K")</f>
        <v>0</v>
      </c>
      <c r="X1206">
        <f t="shared" si="295"/>
        <v>0</v>
      </c>
      <c r="Y1206">
        <f t="shared" si="296"/>
        <v>0</v>
      </c>
      <c r="Z1206">
        <f t="shared" si="297"/>
        <v>0</v>
      </c>
      <c r="AA1206">
        <f>(IF(ISERROR(VLOOKUP(E1206&amp;G1206,'[1]采购入库货量(公司仓库)'!$A:$H,7,FALSE)),0,VLOOKUP(E1206&amp;G1206,'[1]采购入库货量(公司仓库)'!$A:$H,7,FALSE)))*L1206-(IF(ISERROR(VLOOKUP(E1206&amp;G1206,'[1]采购入库货量(公司仓库)'!$A:$H,8,FALSE)),0,VLOOKUP(E1206&amp;G1206,'[1]采购入库货量(公司仓库)'!$A:$H,8,FALSE)))</f>
        <v>0</v>
      </c>
      <c r="AB1206">
        <f>SUMIF([1]销售数据!$B:$B,E1206&amp;G1206,[1]销售数据!$G:$G)</f>
        <v>0</v>
      </c>
      <c r="AC1206">
        <f t="shared" si="298"/>
        <v>0</v>
      </c>
      <c r="AD1206" t="str">
        <f t="shared" si="288"/>
        <v/>
      </c>
      <c r="AE1206">
        <f>SUMIF([1]销售数据!$B:$B,AD1206,[1]销售数据!$L:$L)</f>
        <v>0</v>
      </c>
      <c r="AF1206">
        <f>SUMIF([1]销售数据!$B:$B,AD1206,[1]销售数据!$K:$K)</f>
        <v>0</v>
      </c>
      <c r="AG1206">
        <f>SUMIF([1]销售数据!$B:$B,AD1206,[1]销售数据!$J:$J)</f>
        <v>0</v>
      </c>
      <c r="AH1206">
        <f>SUMIF([1]销售数据!$B:$B,AD1206,[1]销售数据!$I:$I)</f>
        <v>0</v>
      </c>
      <c r="AI1206">
        <f>SUMIF([1]销售数据!$B:$B,AD1206,[1]销售数据!$H:$H)</f>
        <v>0</v>
      </c>
      <c r="AJ1206" s="19">
        <f t="shared" si="299"/>
        <v>0</v>
      </c>
      <c r="AK1206">
        <f>SUMIF([1]发货店铺数!$B:$B,AD1206,[1]发货店铺数!$G:$G)</f>
        <v>0</v>
      </c>
      <c r="AL1206">
        <f>SUMIF([1]销售店铺数!$B:$B,AD1206,[1]销售店铺数!$G:$G)</f>
        <v>0</v>
      </c>
      <c r="AM1206">
        <f>SUMIF([1]上周销售店铺数!$B:$B,AD1206,[1]上周销售店铺数!$G:$G)</f>
        <v>0</v>
      </c>
      <c r="AN1206" s="19">
        <f t="shared" si="300"/>
        <v>0</v>
      </c>
      <c r="AO1206" s="19">
        <f t="shared" si="289"/>
        <v>0</v>
      </c>
      <c r="AP1206" s="19">
        <f t="shared" si="290"/>
        <v>0</v>
      </c>
      <c r="AQ1206" s="11">
        <f t="shared" si="301"/>
        <v>0</v>
      </c>
      <c r="AR1206" s="19">
        <f t="shared" si="302"/>
        <v>0</v>
      </c>
      <c r="AS1206" s="19">
        <f t="shared" si="303"/>
        <v>0</v>
      </c>
    </row>
    <row r="1207" spans="1:45">
      <c r="A1207"/>
      <c r="B1207"/>
      <c r="C1207"/>
      <c r="D1207"/>
      <c r="E1207"/>
      <c r="F1207"/>
      <c r="G1207"/>
      <c r="H1207"/>
      <c r="L1207" s="8"/>
      <c r="M1207" s="8" t="str">
        <f>IF(ISERROR( VLOOKUP(AD1207,'[1]采购入库货量(公司仓库)'!$A:$I,9,FALSE)),"", VLOOKUP(AD1207,'[1]采购入库货量(公司仓库)'!$A:$I,9,FALSE))</f>
        <v/>
      </c>
      <c r="N1207" s="8" t="str">
        <f>IF(ISERROR( VLOOKUP(AD1207,[1]批发上市日期!$A:$F,6,FALSE)),"",  VLOOKUP(AD1207,[1]批发上市日期!$A:$F,6,FALSE))</f>
        <v/>
      </c>
      <c r="O1207" s="11">
        <f>IF(ISERROR(VLOOKUP(E1207&amp;G1207,'[1]采购入库货量(公司仓库)'!$A:$I,7,FALSE)),0,VLOOKUP(E1207&amp;G1207,'[1]采购入库货量(公司仓库)'!$A:$I,7,FALSE))</f>
        <v>0</v>
      </c>
      <c r="P1207">
        <f t="shared" si="291"/>
        <v>0</v>
      </c>
      <c r="Q1207">
        <f>IF(ISERROR(VLOOKUP(E1207&amp;G1207,'[1]采购入库货量(公司仓库)'!$A:$I,8,FALSE)),0,VLOOKUP(E1207&amp;G1207,'[1]采购入库货量(公司仓库)'!$A:$I,8,FALSE))</f>
        <v>0</v>
      </c>
      <c r="R1207" s="11">
        <f t="shared" si="292"/>
        <v>0</v>
      </c>
      <c r="S1207">
        <f>SUMIF([1]库存总量!$H:$H,E1207&amp;G1207,[1]库存总量!$G:$G)</f>
        <v>0</v>
      </c>
      <c r="T1207">
        <f t="shared" si="293"/>
        <v>0</v>
      </c>
      <c r="U1207">
        <f>SUMIFS([1]库存总量!$G:$G,[1]库存总量!$H:$H,E1207&amp;G1207,[1]库存总量!$A:$A,"B")</f>
        <v>0</v>
      </c>
      <c r="V1207">
        <f t="shared" si="294"/>
        <v>0</v>
      </c>
      <c r="W1207">
        <f>SUMIFS([1]库存总量!$G:$G,[1]库存总量!$H:$H,E1207&amp;G1207,[1]库存总量!$A:$A,"K")</f>
        <v>0</v>
      </c>
      <c r="X1207">
        <f t="shared" si="295"/>
        <v>0</v>
      </c>
      <c r="Y1207">
        <f t="shared" si="296"/>
        <v>0</v>
      </c>
      <c r="Z1207">
        <f t="shared" si="297"/>
        <v>0</v>
      </c>
      <c r="AA1207">
        <f>(IF(ISERROR(VLOOKUP(E1207&amp;G1207,'[1]采购入库货量(公司仓库)'!$A:$H,7,FALSE)),0,VLOOKUP(E1207&amp;G1207,'[1]采购入库货量(公司仓库)'!$A:$H,7,FALSE)))*L1207-(IF(ISERROR(VLOOKUP(E1207&amp;G1207,'[1]采购入库货量(公司仓库)'!$A:$H,8,FALSE)),0,VLOOKUP(E1207&amp;G1207,'[1]采购入库货量(公司仓库)'!$A:$H,8,FALSE)))</f>
        <v>0</v>
      </c>
      <c r="AB1207">
        <f>SUMIF([1]销售数据!$B:$B,E1207&amp;G1207,[1]销售数据!$G:$G)</f>
        <v>0</v>
      </c>
      <c r="AC1207">
        <f t="shared" si="298"/>
        <v>0</v>
      </c>
      <c r="AD1207" t="str">
        <f t="shared" si="288"/>
        <v/>
      </c>
      <c r="AE1207">
        <f>SUMIF([1]销售数据!$B:$B,AD1207,[1]销售数据!$L:$L)</f>
        <v>0</v>
      </c>
      <c r="AF1207">
        <f>SUMIF([1]销售数据!$B:$B,AD1207,[1]销售数据!$K:$K)</f>
        <v>0</v>
      </c>
      <c r="AG1207">
        <f>SUMIF([1]销售数据!$B:$B,AD1207,[1]销售数据!$J:$J)</f>
        <v>0</v>
      </c>
      <c r="AH1207">
        <f>SUMIF([1]销售数据!$B:$B,AD1207,[1]销售数据!$I:$I)</f>
        <v>0</v>
      </c>
      <c r="AI1207">
        <f>SUMIF([1]销售数据!$B:$B,AD1207,[1]销售数据!$H:$H)</f>
        <v>0</v>
      </c>
      <c r="AJ1207" s="19">
        <f t="shared" si="299"/>
        <v>0</v>
      </c>
      <c r="AK1207">
        <f>SUMIF([1]发货店铺数!$B:$B,AD1207,[1]发货店铺数!$G:$G)</f>
        <v>0</v>
      </c>
      <c r="AL1207">
        <f>SUMIF([1]销售店铺数!$B:$B,AD1207,[1]销售店铺数!$G:$G)</f>
        <v>0</v>
      </c>
      <c r="AM1207">
        <f>SUMIF([1]上周销售店铺数!$B:$B,AD1207,[1]上周销售店铺数!$G:$G)</f>
        <v>0</v>
      </c>
      <c r="AN1207" s="19">
        <f t="shared" si="300"/>
        <v>0</v>
      </c>
      <c r="AO1207" s="19">
        <f t="shared" si="289"/>
        <v>0</v>
      </c>
      <c r="AP1207" s="19">
        <f t="shared" si="290"/>
        <v>0</v>
      </c>
      <c r="AQ1207" s="11">
        <f t="shared" si="301"/>
        <v>0</v>
      </c>
      <c r="AR1207" s="19">
        <f t="shared" si="302"/>
        <v>0</v>
      </c>
      <c r="AS1207" s="19">
        <f t="shared" si="303"/>
        <v>0</v>
      </c>
    </row>
    <row r="1208" spans="1:45">
      <c r="A1208"/>
      <c r="B1208"/>
      <c r="C1208"/>
      <c r="D1208"/>
      <c r="E1208"/>
      <c r="F1208"/>
      <c r="G1208"/>
      <c r="H1208"/>
      <c r="L1208" s="8"/>
      <c r="M1208" s="8" t="str">
        <f>IF(ISERROR( VLOOKUP(AD1208,'[1]采购入库货量(公司仓库)'!$A:$I,9,FALSE)),"", VLOOKUP(AD1208,'[1]采购入库货量(公司仓库)'!$A:$I,9,FALSE))</f>
        <v/>
      </c>
      <c r="N1208" s="8" t="str">
        <f>IF(ISERROR( VLOOKUP(AD1208,[1]批发上市日期!$A:$F,6,FALSE)),"",  VLOOKUP(AD1208,[1]批发上市日期!$A:$F,6,FALSE))</f>
        <v/>
      </c>
      <c r="O1208" s="11">
        <f>IF(ISERROR(VLOOKUP(E1208&amp;G1208,'[1]采购入库货量(公司仓库)'!$A:$I,7,FALSE)),0,VLOOKUP(E1208&amp;G1208,'[1]采购入库货量(公司仓库)'!$A:$I,7,FALSE))</f>
        <v>0</v>
      </c>
      <c r="P1208">
        <f t="shared" si="291"/>
        <v>0</v>
      </c>
      <c r="Q1208">
        <f>IF(ISERROR(VLOOKUP(E1208&amp;G1208,'[1]采购入库货量(公司仓库)'!$A:$I,8,FALSE)),0,VLOOKUP(E1208&amp;G1208,'[1]采购入库货量(公司仓库)'!$A:$I,8,FALSE))</f>
        <v>0</v>
      </c>
      <c r="R1208" s="11">
        <f t="shared" si="292"/>
        <v>0</v>
      </c>
      <c r="S1208">
        <f>SUMIF([1]库存总量!$H:$H,E1208&amp;G1208,[1]库存总量!$G:$G)</f>
        <v>0</v>
      </c>
      <c r="T1208">
        <f t="shared" si="293"/>
        <v>0</v>
      </c>
      <c r="U1208">
        <f>SUMIFS([1]库存总量!$G:$G,[1]库存总量!$H:$H,E1208&amp;G1208,[1]库存总量!$A:$A,"B")</f>
        <v>0</v>
      </c>
      <c r="V1208">
        <f t="shared" si="294"/>
        <v>0</v>
      </c>
      <c r="W1208">
        <f>SUMIFS([1]库存总量!$G:$G,[1]库存总量!$H:$H,E1208&amp;G1208,[1]库存总量!$A:$A,"K")</f>
        <v>0</v>
      </c>
      <c r="X1208">
        <f t="shared" si="295"/>
        <v>0</v>
      </c>
      <c r="Y1208">
        <f t="shared" si="296"/>
        <v>0</v>
      </c>
      <c r="Z1208">
        <f t="shared" si="297"/>
        <v>0</v>
      </c>
      <c r="AA1208">
        <f>(IF(ISERROR(VLOOKUP(E1208&amp;G1208,'[1]采购入库货量(公司仓库)'!$A:$H,7,FALSE)),0,VLOOKUP(E1208&amp;G1208,'[1]采购入库货量(公司仓库)'!$A:$H,7,FALSE)))*L1208-(IF(ISERROR(VLOOKUP(E1208&amp;G1208,'[1]采购入库货量(公司仓库)'!$A:$H,8,FALSE)),0,VLOOKUP(E1208&amp;G1208,'[1]采购入库货量(公司仓库)'!$A:$H,8,FALSE)))</f>
        <v>0</v>
      </c>
      <c r="AB1208">
        <f>SUMIF([1]销售数据!$B:$B,E1208&amp;G1208,[1]销售数据!$G:$G)</f>
        <v>0</v>
      </c>
      <c r="AC1208">
        <f t="shared" si="298"/>
        <v>0</v>
      </c>
      <c r="AD1208" t="str">
        <f t="shared" si="288"/>
        <v/>
      </c>
      <c r="AE1208">
        <f>SUMIF([1]销售数据!$B:$B,AD1208,[1]销售数据!$L:$L)</f>
        <v>0</v>
      </c>
      <c r="AF1208">
        <f>SUMIF([1]销售数据!$B:$B,AD1208,[1]销售数据!$K:$K)</f>
        <v>0</v>
      </c>
      <c r="AG1208">
        <f>SUMIF([1]销售数据!$B:$B,AD1208,[1]销售数据!$J:$J)</f>
        <v>0</v>
      </c>
      <c r="AH1208">
        <f>SUMIF([1]销售数据!$B:$B,AD1208,[1]销售数据!$I:$I)</f>
        <v>0</v>
      </c>
      <c r="AI1208">
        <f>SUMIF([1]销售数据!$B:$B,AD1208,[1]销售数据!$H:$H)</f>
        <v>0</v>
      </c>
      <c r="AJ1208" s="19">
        <f t="shared" si="299"/>
        <v>0</v>
      </c>
      <c r="AK1208">
        <f>SUMIF([1]发货店铺数!$B:$B,AD1208,[1]发货店铺数!$G:$G)</f>
        <v>0</v>
      </c>
      <c r="AL1208">
        <f>SUMIF([1]销售店铺数!$B:$B,AD1208,[1]销售店铺数!$G:$G)</f>
        <v>0</v>
      </c>
      <c r="AM1208">
        <f>SUMIF([1]上周销售店铺数!$B:$B,AD1208,[1]上周销售店铺数!$G:$G)</f>
        <v>0</v>
      </c>
      <c r="AN1208" s="19">
        <f t="shared" si="300"/>
        <v>0</v>
      </c>
      <c r="AO1208" s="19">
        <f t="shared" si="289"/>
        <v>0</v>
      </c>
      <c r="AP1208" s="19">
        <f t="shared" si="290"/>
        <v>0</v>
      </c>
      <c r="AQ1208" s="11">
        <f t="shared" si="301"/>
        <v>0</v>
      </c>
      <c r="AR1208" s="19">
        <f t="shared" si="302"/>
        <v>0</v>
      </c>
      <c r="AS1208" s="19">
        <f t="shared" si="303"/>
        <v>0</v>
      </c>
    </row>
    <row r="1209" spans="1:45">
      <c r="A1209"/>
      <c r="B1209"/>
      <c r="C1209"/>
      <c r="D1209"/>
      <c r="E1209"/>
      <c r="F1209"/>
      <c r="G1209"/>
      <c r="H1209"/>
      <c r="L1209" s="8"/>
      <c r="M1209" s="8" t="str">
        <f>IF(ISERROR( VLOOKUP(AD1209,'[1]采购入库货量(公司仓库)'!$A:$I,9,FALSE)),"", VLOOKUP(AD1209,'[1]采购入库货量(公司仓库)'!$A:$I,9,FALSE))</f>
        <v/>
      </c>
      <c r="N1209" s="8" t="str">
        <f>IF(ISERROR( VLOOKUP(AD1209,[1]批发上市日期!$A:$F,6,FALSE)),"",  VLOOKUP(AD1209,[1]批发上市日期!$A:$F,6,FALSE))</f>
        <v/>
      </c>
      <c r="O1209" s="11">
        <f>IF(ISERROR(VLOOKUP(E1209&amp;G1209,'[1]采购入库货量(公司仓库)'!$A:$I,7,FALSE)),0,VLOOKUP(E1209&amp;G1209,'[1]采购入库货量(公司仓库)'!$A:$I,7,FALSE))</f>
        <v>0</v>
      </c>
      <c r="P1209">
        <f t="shared" si="291"/>
        <v>0</v>
      </c>
      <c r="Q1209">
        <f>IF(ISERROR(VLOOKUP(E1209&amp;G1209,'[1]采购入库货量(公司仓库)'!$A:$I,8,FALSE)),0,VLOOKUP(E1209&amp;G1209,'[1]采购入库货量(公司仓库)'!$A:$I,8,FALSE))</f>
        <v>0</v>
      </c>
      <c r="R1209" s="11">
        <f t="shared" si="292"/>
        <v>0</v>
      </c>
      <c r="S1209">
        <f>SUMIF([1]库存总量!$H:$H,E1209&amp;G1209,[1]库存总量!$G:$G)</f>
        <v>0</v>
      </c>
      <c r="T1209">
        <f t="shared" si="293"/>
        <v>0</v>
      </c>
      <c r="U1209">
        <f>SUMIFS([1]库存总量!$G:$G,[1]库存总量!$H:$H,E1209&amp;G1209,[1]库存总量!$A:$A,"B")</f>
        <v>0</v>
      </c>
      <c r="V1209">
        <f t="shared" si="294"/>
        <v>0</v>
      </c>
      <c r="W1209">
        <f>SUMIFS([1]库存总量!$G:$G,[1]库存总量!$H:$H,E1209&amp;G1209,[1]库存总量!$A:$A,"K")</f>
        <v>0</v>
      </c>
      <c r="X1209">
        <f t="shared" si="295"/>
        <v>0</v>
      </c>
      <c r="Y1209">
        <f t="shared" si="296"/>
        <v>0</v>
      </c>
      <c r="Z1209">
        <f t="shared" si="297"/>
        <v>0</v>
      </c>
      <c r="AA1209">
        <f>(IF(ISERROR(VLOOKUP(E1209&amp;G1209,'[1]采购入库货量(公司仓库)'!$A:$H,7,FALSE)),0,VLOOKUP(E1209&amp;G1209,'[1]采购入库货量(公司仓库)'!$A:$H,7,FALSE)))*L1209-(IF(ISERROR(VLOOKUP(E1209&amp;G1209,'[1]采购入库货量(公司仓库)'!$A:$H,8,FALSE)),0,VLOOKUP(E1209&amp;G1209,'[1]采购入库货量(公司仓库)'!$A:$H,8,FALSE)))</f>
        <v>0</v>
      </c>
      <c r="AB1209">
        <f>SUMIF([1]销售数据!$B:$B,E1209&amp;G1209,[1]销售数据!$G:$G)</f>
        <v>0</v>
      </c>
      <c r="AC1209">
        <f t="shared" si="298"/>
        <v>0</v>
      </c>
      <c r="AD1209" t="str">
        <f t="shared" si="288"/>
        <v/>
      </c>
      <c r="AE1209">
        <f>SUMIF([1]销售数据!$B:$B,AD1209,[1]销售数据!$L:$L)</f>
        <v>0</v>
      </c>
      <c r="AF1209">
        <f>SUMIF([1]销售数据!$B:$B,AD1209,[1]销售数据!$K:$K)</f>
        <v>0</v>
      </c>
      <c r="AG1209">
        <f>SUMIF([1]销售数据!$B:$B,AD1209,[1]销售数据!$J:$J)</f>
        <v>0</v>
      </c>
      <c r="AH1209">
        <f>SUMIF([1]销售数据!$B:$B,AD1209,[1]销售数据!$I:$I)</f>
        <v>0</v>
      </c>
      <c r="AI1209">
        <f>SUMIF([1]销售数据!$B:$B,AD1209,[1]销售数据!$H:$H)</f>
        <v>0</v>
      </c>
      <c r="AJ1209" s="19">
        <f t="shared" si="299"/>
        <v>0</v>
      </c>
      <c r="AK1209">
        <f>SUMIF([1]发货店铺数!$B:$B,AD1209,[1]发货店铺数!$G:$G)</f>
        <v>0</v>
      </c>
      <c r="AL1209">
        <f>SUMIF([1]销售店铺数!$B:$B,AD1209,[1]销售店铺数!$G:$G)</f>
        <v>0</v>
      </c>
      <c r="AM1209">
        <f>SUMIF([1]上周销售店铺数!$B:$B,AD1209,[1]上周销售店铺数!$G:$G)</f>
        <v>0</v>
      </c>
      <c r="AN1209" s="19">
        <f t="shared" si="300"/>
        <v>0</v>
      </c>
      <c r="AO1209" s="19">
        <f t="shared" si="289"/>
        <v>0</v>
      </c>
      <c r="AP1209" s="19">
        <f t="shared" si="290"/>
        <v>0</v>
      </c>
      <c r="AQ1209" s="11">
        <f t="shared" si="301"/>
        <v>0</v>
      </c>
      <c r="AR1209" s="19">
        <f t="shared" si="302"/>
        <v>0</v>
      </c>
      <c r="AS1209" s="19">
        <f t="shared" si="303"/>
        <v>0</v>
      </c>
    </row>
    <row r="1210" spans="1:45">
      <c r="A1210"/>
      <c r="B1210"/>
      <c r="C1210"/>
      <c r="D1210"/>
      <c r="E1210"/>
      <c r="F1210"/>
      <c r="G1210"/>
      <c r="H1210"/>
      <c r="L1210" s="8"/>
      <c r="M1210" s="8" t="str">
        <f>IF(ISERROR( VLOOKUP(AD1210,'[1]采购入库货量(公司仓库)'!$A:$I,9,FALSE)),"", VLOOKUP(AD1210,'[1]采购入库货量(公司仓库)'!$A:$I,9,FALSE))</f>
        <v/>
      </c>
      <c r="N1210" s="8" t="str">
        <f>IF(ISERROR( VLOOKUP(AD1210,[1]批发上市日期!$A:$F,6,FALSE)),"",  VLOOKUP(AD1210,[1]批发上市日期!$A:$F,6,FALSE))</f>
        <v/>
      </c>
      <c r="O1210" s="11">
        <f>IF(ISERROR(VLOOKUP(E1210&amp;G1210,'[1]采购入库货量(公司仓库)'!$A:$I,7,FALSE)),0,VLOOKUP(E1210&amp;G1210,'[1]采购入库货量(公司仓库)'!$A:$I,7,FALSE))</f>
        <v>0</v>
      </c>
      <c r="P1210">
        <f t="shared" si="291"/>
        <v>0</v>
      </c>
      <c r="Q1210">
        <f>IF(ISERROR(VLOOKUP(E1210&amp;G1210,'[1]采购入库货量(公司仓库)'!$A:$I,8,FALSE)),0,VLOOKUP(E1210&amp;G1210,'[1]采购入库货量(公司仓库)'!$A:$I,8,FALSE))</f>
        <v>0</v>
      </c>
      <c r="R1210" s="11">
        <f t="shared" si="292"/>
        <v>0</v>
      </c>
      <c r="S1210">
        <f>SUMIF([1]库存总量!$H:$H,E1210&amp;G1210,[1]库存总量!$G:$G)</f>
        <v>0</v>
      </c>
      <c r="T1210">
        <f t="shared" si="293"/>
        <v>0</v>
      </c>
      <c r="U1210">
        <f>SUMIFS([1]库存总量!$G:$G,[1]库存总量!$H:$H,E1210&amp;G1210,[1]库存总量!$A:$A,"B")</f>
        <v>0</v>
      </c>
      <c r="V1210">
        <f t="shared" si="294"/>
        <v>0</v>
      </c>
      <c r="W1210">
        <f>SUMIFS([1]库存总量!$G:$G,[1]库存总量!$H:$H,E1210&amp;G1210,[1]库存总量!$A:$A,"K")</f>
        <v>0</v>
      </c>
      <c r="X1210">
        <f t="shared" si="295"/>
        <v>0</v>
      </c>
      <c r="Y1210">
        <f t="shared" si="296"/>
        <v>0</v>
      </c>
      <c r="Z1210">
        <f t="shared" si="297"/>
        <v>0</v>
      </c>
      <c r="AA1210">
        <f>(IF(ISERROR(VLOOKUP(E1210&amp;G1210,'[1]采购入库货量(公司仓库)'!$A:$H,7,FALSE)),0,VLOOKUP(E1210&amp;G1210,'[1]采购入库货量(公司仓库)'!$A:$H,7,FALSE)))*L1210-(IF(ISERROR(VLOOKUP(E1210&amp;G1210,'[1]采购入库货量(公司仓库)'!$A:$H,8,FALSE)),0,VLOOKUP(E1210&amp;G1210,'[1]采购入库货量(公司仓库)'!$A:$H,8,FALSE)))</f>
        <v>0</v>
      </c>
      <c r="AB1210">
        <f>SUMIF([1]销售数据!$B:$B,E1210&amp;G1210,[1]销售数据!$G:$G)</f>
        <v>0</v>
      </c>
      <c r="AC1210">
        <f t="shared" si="298"/>
        <v>0</v>
      </c>
      <c r="AD1210" t="str">
        <f t="shared" si="288"/>
        <v/>
      </c>
      <c r="AE1210">
        <f>SUMIF([1]销售数据!$B:$B,AD1210,[1]销售数据!$L:$L)</f>
        <v>0</v>
      </c>
      <c r="AF1210">
        <f>SUMIF([1]销售数据!$B:$B,AD1210,[1]销售数据!$K:$K)</f>
        <v>0</v>
      </c>
      <c r="AG1210">
        <f>SUMIF([1]销售数据!$B:$B,AD1210,[1]销售数据!$J:$J)</f>
        <v>0</v>
      </c>
      <c r="AH1210">
        <f>SUMIF([1]销售数据!$B:$B,AD1210,[1]销售数据!$I:$I)</f>
        <v>0</v>
      </c>
      <c r="AI1210">
        <f>SUMIF([1]销售数据!$B:$B,AD1210,[1]销售数据!$H:$H)</f>
        <v>0</v>
      </c>
      <c r="AJ1210" s="19">
        <f t="shared" si="299"/>
        <v>0</v>
      </c>
      <c r="AK1210">
        <f>SUMIF([1]发货店铺数!$B:$B,AD1210,[1]发货店铺数!$G:$G)</f>
        <v>0</v>
      </c>
      <c r="AL1210">
        <f>SUMIF([1]销售店铺数!$B:$B,AD1210,[1]销售店铺数!$G:$G)</f>
        <v>0</v>
      </c>
      <c r="AM1210">
        <f>SUMIF([1]上周销售店铺数!$B:$B,AD1210,[1]上周销售店铺数!$G:$G)</f>
        <v>0</v>
      </c>
      <c r="AN1210" s="19">
        <f t="shared" si="300"/>
        <v>0</v>
      </c>
      <c r="AO1210" s="19">
        <f t="shared" si="289"/>
        <v>0</v>
      </c>
      <c r="AP1210" s="19">
        <f t="shared" si="290"/>
        <v>0</v>
      </c>
      <c r="AQ1210" s="11">
        <f t="shared" si="301"/>
        <v>0</v>
      </c>
      <c r="AR1210" s="19">
        <f t="shared" si="302"/>
        <v>0</v>
      </c>
      <c r="AS1210" s="19">
        <f t="shared" si="303"/>
        <v>0</v>
      </c>
    </row>
    <row r="1211" spans="1:45">
      <c r="A1211"/>
      <c r="B1211"/>
      <c r="C1211"/>
      <c r="D1211"/>
      <c r="E1211"/>
      <c r="F1211"/>
      <c r="G1211"/>
      <c r="H1211"/>
      <c r="L1211" s="8"/>
      <c r="M1211" s="8" t="str">
        <f>IF(ISERROR( VLOOKUP(AD1211,'[1]采购入库货量(公司仓库)'!$A:$I,9,FALSE)),"", VLOOKUP(AD1211,'[1]采购入库货量(公司仓库)'!$A:$I,9,FALSE))</f>
        <v/>
      </c>
      <c r="N1211" s="8" t="str">
        <f>IF(ISERROR( VLOOKUP(AD1211,[1]批发上市日期!$A:$F,6,FALSE)),"",  VLOOKUP(AD1211,[1]批发上市日期!$A:$F,6,FALSE))</f>
        <v/>
      </c>
      <c r="O1211" s="11">
        <f>IF(ISERROR(VLOOKUP(E1211&amp;G1211,'[1]采购入库货量(公司仓库)'!$A:$I,7,FALSE)),0,VLOOKUP(E1211&amp;G1211,'[1]采购入库货量(公司仓库)'!$A:$I,7,FALSE))</f>
        <v>0</v>
      </c>
      <c r="P1211">
        <f t="shared" si="291"/>
        <v>0</v>
      </c>
      <c r="Q1211">
        <f>IF(ISERROR(VLOOKUP(E1211&amp;G1211,'[1]采购入库货量(公司仓库)'!$A:$I,8,FALSE)),0,VLOOKUP(E1211&amp;G1211,'[1]采购入库货量(公司仓库)'!$A:$I,8,FALSE))</f>
        <v>0</v>
      </c>
      <c r="R1211" s="11">
        <f t="shared" si="292"/>
        <v>0</v>
      </c>
      <c r="S1211">
        <f>SUMIF([1]库存总量!$H:$H,E1211&amp;G1211,[1]库存总量!$G:$G)</f>
        <v>0</v>
      </c>
      <c r="T1211">
        <f t="shared" si="293"/>
        <v>0</v>
      </c>
      <c r="U1211">
        <f>SUMIFS([1]库存总量!$G:$G,[1]库存总量!$H:$H,E1211&amp;G1211,[1]库存总量!$A:$A,"B")</f>
        <v>0</v>
      </c>
      <c r="V1211">
        <f t="shared" si="294"/>
        <v>0</v>
      </c>
      <c r="W1211">
        <f>SUMIFS([1]库存总量!$G:$G,[1]库存总量!$H:$H,E1211&amp;G1211,[1]库存总量!$A:$A,"K")</f>
        <v>0</v>
      </c>
      <c r="X1211">
        <f t="shared" si="295"/>
        <v>0</v>
      </c>
      <c r="Y1211">
        <f t="shared" si="296"/>
        <v>0</v>
      </c>
      <c r="Z1211">
        <f t="shared" si="297"/>
        <v>0</v>
      </c>
      <c r="AA1211">
        <f>(IF(ISERROR(VLOOKUP(E1211&amp;G1211,'[1]采购入库货量(公司仓库)'!$A:$H,7,FALSE)),0,VLOOKUP(E1211&amp;G1211,'[1]采购入库货量(公司仓库)'!$A:$H,7,FALSE)))*L1211-(IF(ISERROR(VLOOKUP(E1211&amp;G1211,'[1]采购入库货量(公司仓库)'!$A:$H,8,FALSE)),0,VLOOKUP(E1211&amp;G1211,'[1]采购入库货量(公司仓库)'!$A:$H,8,FALSE)))</f>
        <v>0</v>
      </c>
      <c r="AB1211">
        <f>SUMIF([1]销售数据!$B:$B,E1211&amp;G1211,[1]销售数据!$G:$G)</f>
        <v>0</v>
      </c>
      <c r="AC1211">
        <f t="shared" si="298"/>
        <v>0</v>
      </c>
      <c r="AD1211" t="str">
        <f t="shared" si="288"/>
        <v/>
      </c>
      <c r="AE1211">
        <f>SUMIF([1]销售数据!$B:$B,AD1211,[1]销售数据!$L:$L)</f>
        <v>0</v>
      </c>
      <c r="AF1211">
        <f>SUMIF([1]销售数据!$B:$B,AD1211,[1]销售数据!$K:$K)</f>
        <v>0</v>
      </c>
      <c r="AG1211">
        <f>SUMIF([1]销售数据!$B:$B,AD1211,[1]销售数据!$J:$J)</f>
        <v>0</v>
      </c>
      <c r="AH1211">
        <f>SUMIF([1]销售数据!$B:$B,AD1211,[1]销售数据!$I:$I)</f>
        <v>0</v>
      </c>
      <c r="AI1211">
        <f>SUMIF([1]销售数据!$B:$B,AD1211,[1]销售数据!$H:$H)</f>
        <v>0</v>
      </c>
      <c r="AJ1211" s="19">
        <f t="shared" si="299"/>
        <v>0</v>
      </c>
      <c r="AK1211">
        <f>SUMIF([1]发货店铺数!$B:$B,AD1211,[1]发货店铺数!$G:$G)</f>
        <v>0</v>
      </c>
      <c r="AL1211">
        <f>SUMIF([1]销售店铺数!$B:$B,AD1211,[1]销售店铺数!$G:$G)</f>
        <v>0</v>
      </c>
      <c r="AM1211">
        <f>SUMIF([1]上周销售店铺数!$B:$B,AD1211,[1]上周销售店铺数!$G:$G)</f>
        <v>0</v>
      </c>
      <c r="AN1211" s="19">
        <f t="shared" si="300"/>
        <v>0</v>
      </c>
      <c r="AO1211" s="19">
        <f t="shared" si="289"/>
        <v>0</v>
      </c>
      <c r="AP1211" s="19">
        <f t="shared" si="290"/>
        <v>0</v>
      </c>
      <c r="AQ1211" s="11">
        <f t="shared" si="301"/>
        <v>0</v>
      </c>
      <c r="AR1211" s="19">
        <f t="shared" si="302"/>
        <v>0</v>
      </c>
      <c r="AS1211" s="19">
        <f t="shared" si="303"/>
        <v>0</v>
      </c>
    </row>
    <row r="1212" spans="1:45">
      <c r="A1212"/>
      <c r="B1212"/>
      <c r="C1212"/>
      <c r="D1212"/>
      <c r="E1212"/>
      <c r="F1212"/>
      <c r="G1212"/>
      <c r="H1212"/>
      <c r="L1212" s="8"/>
      <c r="M1212" s="8" t="str">
        <f>IF(ISERROR( VLOOKUP(AD1212,'[1]采购入库货量(公司仓库)'!$A:$I,9,FALSE)),"", VLOOKUP(AD1212,'[1]采购入库货量(公司仓库)'!$A:$I,9,FALSE))</f>
        <v/>
      </c>
      <c r="N1212" s="8" t="str">
        <f>IF(ISERROR( VLOOKUP(AD1212,[1]批发上市日期!$A:$F,6,FALSE)),"",  VLOOKUP(AD1212,[1]批发上市日期!$A:$F,6,FALSE))</f>
        <v/>
      </c>
      <c r="O1212" s="11">
        <f>IF(ISERROR(VLOOKUP(E1212&amp;G1212,'[1]采购入库货量(公司仓库)'!$A:$I,7,FALSE)),0,VLOOKUP(E1212&amp;G1212,'[1]采购入库货量(公司仓库)'!$A:$I,7,FALSE))</f>
        <v>0</v>
      </c>
      <c r="P1212">
        <f t="shared" si="291"/>
        <v>0</v>
      </c>
      <c r="Q1212">
        <f>IF(ISERROR(VLOOKUP(E1212&amp;G1212,'[1]采购入库货量(公司仓库)'!$A:$I,8,FALSE)),0,VLOOKUP(E1212&amp;G1212,'[1]采购入库货量(公司仓库)'!$A:$I,8,FALSE))</f>
        <v>0</v>
      </c>
      <c r="R1212" s="11">
        <f t="shared" si="292"/>
        <v>0</v>
      </c>
      <c r="S1212">
        <f>SUMIF([1]库存总量!$H:$H,E1212&amp;G1212,[1]库存总量!$G:$G)</f>
        <v>0</v>
      </c>
      <c r="T1212">
        <f t="shared" si="293"/>
        <v>0</v>
      </c>
      <c r="U1212">
        <f>SUMIFS([1]库存总量!$G:$G,[1]库存总量!$H:$H,E1212&amp;G1212,[1]库存总量!$A:$A,"B")</f>
        <v>0</v>
      </c>
      <c r="V1212">
        <f t="shared" si="294"/>
        <v>0</v>
      </c>
      <c r="W1212">
        <f>SUMIFS([1]库存总量!$G:$G,[1]库存总量!$H:$H,E1212&amp;G1212,[1]库存总量!$A:$A,"K")</f>
        <v>0</v>
      </c>
      <c r="X1212">
        <f t="shared" si="295"/>
        <v>0</v>
      </c>
      <c r="Y1212">
        <f t="shared" si="296"/>
        <v>0</v>
      </c>
      <c r="Z1212">
        <f t="shared" si="297"/>
        <v>0</v>
      </c>
      <c r="AA1212">
        <f>(IF(ISERROR(VLOOKUP(E1212&amp;G1212,'[1]采购入库货量(公司仓库)'!$A:$H,7,FALSE)),0,VLOOKUP(E1212&amp;G1212,'[1]采购入库货量(公司仓库)'!$A:$H,7,FALSE)))*L1212-(IF(ISERROR(VLOOKUP(E1212&amp;G1212,'[1]采购入库货量(公司仓库)'!$A:$H,8,FALSE)),0,VLOOKUP(E1212&amp;G1212,'[1]采购入库货量(公司仓库)'!$A:$H,8,FALSE)))</f>
        <v>0</v>
      </c>
      <c r="AB1212">
        <f>SUMIF([1]销售数据!$B:$B,E1212&amp;G1212,[1]销售数据!$G:$G)</f>
        <v>0</v>
      </c>
      <c r="AC1212">
        <f t="shared" si="298"/>
        <v>0</v>
      </c>
      <c r="AD1212" t="str">
        <f t="shared" si="288"/>
        <v/>
      </c>
      <c r="AE1212">
        <f>SUMIF([1]销售数据!$B:$B,AD1212,[1]销售数据!$L:$L)</f>
        <v>0</v>
      </c>
      <c r="AF1212">
        <f>SUMIF([1]销售数据!$B:$B,AD1212,[1]销售数据!$K:$K)</f>
        <v>0</v>
      </c>
      <c r="AG1212">
        <f>SUMIF([1]销售数据!$B:$B,AD1212,[1]销售数据!$J:$J)</f>
        <v>0</v>
      </c>
      <c r="AH1212">
        <f>SUMIF([1]销售数据!$B:$B,AD1212,[1]销售数据!$I:$I)</f>
        <v>0</v>
      </c>
      <c r="AI1212">
        <f>SUMIF([1]销售数据!$B:$B,AD1212,[1]销售数据!$H:$H)</f>
        <v>0</v>
      </c>
      <c r="AJ1212" s="19">
        <f t="shared" si="299"/>
        <v>0</v>
      </c>
      <c r="AK1212">
        <f>SUMIF([1]发货店铺数!$B:$B,AD1212,[1]发货店铺数!$G:$G)</f>
        <v>0</v>
      </c>
      <c r="AL1212">
        <f>SUMIF([1]销售店铺数!$B:$B,AD1212,[1]销售店铺数!$G:$G)</f>
        <v>0</v>
      </c>
      <c r="AM1212">
        <f>SUMIF([1]上周销售店铺数!$B:$B,AD1212,[1]上周销售店铺数!$G:$G)</f>
        <v>0</v>
      </c>
      <c r="AN1212" s="19">
        <f t="shared" si="300"/>
        <v>0</v>
      </c>
      <c r="AO1212" s="19">
        <f t="shared" si="289"/>
        <v>0</v>
      </c>
      <c r="AP1212" s="19">
        <f t="shared" si="290"/>
        <v>0</v>
      </c>
      <c r="AQ1212" s="11">
        <f t="shared" si="301"/>
        <v>0</v>
      </c>
      <c r="AR1212" s="19">
        <f t="shared" si="302"/>
        <v>0</v>
      </c>
      <c r="AS1212" s="19">
        <f t="shared" si="303"/>
        <v>0</v>
      </c>
    </row>
    <row r="1213" spans="1:45">
      <c r="A1213"/>
      <c r="B1213"/>
      <c r="C1213"/>
      <c r="D1213"/>
      <c r="E1213"/>
      <c r="F1213"/>
      <c r="G1213"/>
      <c r="H1213"/>
      <c r="L1213" s="8"/>
      <c r="M1213" s="8" t="str">
        <f>IF(ISERROR( VLOOKUP(AD1213,'[1]采购入库货量(公司仓库)'!$A:$I,9,FALSE)),"", VLOOKUP(AD1213,'[1]采购入库货量(公司仓库)'!$A:$I,9,FALSE))</f>
        <v/>
      </c>
      <c r="N1213" s="8" t="str">
        <f>IF(ISERROR( VLOOKUP(AD1213,[1]批发上市日期!$A:$F,6,FALSE)),"",  VLOOKUP(AD1213,[1]批发上市日期!$A:$F,6,FALSE))</f>
        <v/>
      </c>
      <c r="O1213" s="11">
        <f>IF(ISERROR(VLOOKUP(E1213&amp;G1213,'[1]采购入库货量(公司仓库)'!$A:$I,7,FALSE)),0,VLOOKUP(E1213&amp;G1213,'[1]采购入库货量(公司仓库)'!$A:$I,7,FALSE))</f>
        <v>0</v>
      </c>
      <c r="P1213">
        <f t="shared" si="291"/>
        <v>0</v>
      </c>
      <c r="Q1213">
        <f>IF(ISERROR(VLOOKUP(E1213&amp;G1213,'[1]采购入库货量(公司仓库)'!$A:$I,8,FALSE)),0,VLOOKUP(E1213&amp;G1213,'[1]采购入库货量(公司仓库)'!$A:$I,8,FALSE))</f>
        <v>0</v>
      </c>
      <c r="R1213" s="11">
        <f t="shared" si="292"/>
        <v>0</v>
      </c>
      <c r="S1213">
        <f>SUMIF([1]库存总量!$H:$H,E1213&amp;G1213,[1]库存总量!$G:$G)</f>
        <v>0</v>
      </c>
      <c r="T1213">
        <f t="shared" si="293"/>
        <v>0</v>
      </c>
      <c r="U1213">
        <f>SUMIFS([1]库存总量!$G:$G,[1]库存总量!$H:$H,E1213&amp;G1213,[1]库存总量!$A:$A,"B")</f>
        <v>0</v>
      </c>
      <c r="V1213">
        <f t="shared" si="294"/>
        <v>0</v>
      </c>
      <c r="W1213">
        <f>SUMIFS([1]库存总量!$G:$G,[1]库存总量!$H:$H,E1213&amp;G1213,[1]库存总量!$A:$A,"K")</f>
        <v>0</v>
      </c>
      <c r="X1213">
        <f t="shared" si="295"/>
        <v>0</v>
      </c>
      <c r="Y1213">
        <f t="shared" si="296"/>
        <v>0</v>
      </c>
      <c r="Z1213">
        <f t="shared" si="297"/>
        <v>0</v>
      </c>
      <c r="AA1213">
        <f>(IF(ISERROR(VLOOKUP(E1213&amp;G1213,'[1]采购入库货量(公司仓库)'!$A:$H,7,FALSE)),0,VLOOKUP(E1213&amp;G1213,'[1]采购入库货量(公司仓库)'!$A:$H,7,FALSE)))*L1213-(IF(ISERROR(VLOOKUP(E1213&amp;G1213,'[1]采购入库货量(公司仓库)'!$A:$H,8,FALSE)),0,VLOOKUP(E1213&amp;G1213,'[1]采购入库货量(公司仓库)'!$A:$H,8,FALSE)))</f>
        <v>0</v>
      </c>
      <c r="AB1213">
        <f>SUMIF([1]销售数据!$B:$B,E1213&amp;G1213,[1]销售数据!$G:$G)</f>
        <v>0</v>
      </c>
      <c r="AC1213">
        <f t="shared" si="298"/>
        <v>0</v>
      </c>
      <c r="AD1213" t="str">
        <f t="shared" si="288"/>
        <v/>
      </c>
      <c r="AE1213">
        <f>SUMIF([1]销售数据!$B:$B,AD1213,[1]销售数据!$L:$L)</f>
        <v>0</v>
      </c>
      <c r="AF1213">
        <f>SUMIF([1]销售数据!$B:$B,AD1213,[1]销售数据!$K:$K)</f>
        <v>0</v>
      </c>
      <c r="AG1213">
        <f>SUMIF([1]销售数据!$B:$B,AD1213,[1]销售数据!$J:$J)</f>
        <v>0</v>
      </c>
      <c r="AH1213">
        <f>SUMIF([1]销售数据!$B:$B,AD1213,[1]销售数据!$I:$I)</f>
        <v>0</v>
      </c>
      <c r="AI1213">
        <f>SUMIF([1]销售数据!$B:$B,AD1213,[1]销售数据!$H:$H)</f>
        <v>0</v>
      </c>
      <c r="AJ1213" s="19">
        <f t="shared" si="299"/>
        <v>0</v>
      </c>
      <c r="AK1213">
        <f>SUMIF([1]发货店铺数!$B:$B,AD1213,[1]发货店铺数!$G:$G)</f>
        <v>0</v>
      </c>
      <c r="AL1213">
        <f>SUMIF([1]销售店铺数!$B:$B,AD1213,[1]销售店铺数!$G:$G)</f>
        <v>0</v>
      </c>
      <c r="AM1213">
        <f>SUMIF([1]上周销售店铺数!$B:$B,AD1213,[1]上周销售店铺数!$G:$G)</f>
        <v>0</v>
      </c>
      <c r="AN1213" s="19">
        <f t="shared" si="300"/>
        <v>0</v>
      </c>
      <c r="AO1213" s="19">
        <f t="shared" si="289"/>
        <v>0</v>
      </c>
      <c r="AP1213" s="19">
        <f t="shared" si="290"/>
        <v>0</v>
      </c>
      <c r="AQ1213" s="11">
        <f t="shared" si="301"/>
        <v>0</v>
      </c>
      <c r="AR1213" s="19">
        <f t="shared" si="302"/>
        <v>0</v>
      </c>
      <c r="AS1213" s="19">
        <f t="shared" si="303"/>
        <v>0</v>
      </c>
    </row>
    <row r="1214" spans="1:45">
      <c r="A1214"/>
      <c r="B1214"/>
      <c r="C1214"/>
      <c r="D1214"/>
      <c r="E1214"/>
      <c r="F1214"/>
      <c r="G1214"/>
      <c r="H1214"/>
      <c r="L1214" s="8"/>
      <c r="M1214" s="8" t="str">
        <f>IF(ISERROR( VLOOKUP(AD1214,'[1]采购入库货量(公司仓库)'!$A:$I,9,FALSE)),"", VLOOKUP(AD1214,'[1]采购入库货量(公司仓库)'!$A:$I,9,FALSE))</f>
        <v/>
      </c>
      <c r="N1214" s="8" t="str">
        <f>IF(ISERROR( VLOOKUP(AD1214,[1]批发上市日期!$A:$F,6,FALSE)),"",  VLOOKUP(AD1214,[1]批发上市日期!$A:$F,6,FALSE))</f>
        <v/>
      </c>
      <c r="O1214" s="11">
        <f>IF(ISERROR(VLOOKUP(E1214&amp;G1214,'[1]采购入库货量(公司仓库)'!$A:$I,7,FALSE)),0,VLOOKUP(E1214&amp;G1214,'[1]采购入库货量(公司仓库)'!$A:$I,7,FALSE))</f>
        <v>0</v>
      </c>
      <c r="P1214">
        <f t="shared" si="291"/>
        <v>0</v>
      </c>
      <c r="Q1214">
        <f>IF(ISERROR(VLOOKUP(E1214&amp;G1214,'[1]采购入库货量(公司仓库)'!$A:$I,8,FALSE)),0,VLOOKUP(E1214&amp;G1214,'[1]采购入库货量(公司仓库)'!$A:$I,8,FALSE))</f>
        <v>0</v>
      </c>
      <c r="R1214" s="11">
        <f t="shared" si="292"/>
        <v>0</v>
      </c>
      <c r="S1214">
        <f>SUMIF([1]库存总量!$H:$H,E1214&amp;G1214,[1]库存总量!$G:$G)</f>
        <v>0</v>
      </c>
      <c r="T1214">
        <f t="shared" si="293"/>
        <v>0</v>
      </c>
      <c r="U1214">
        <f>SUMIFS([1]库存总量!$G:$G,[1]库存总量!$H:$H,E1214&amp;G1214,[1]库存总量!$A:$A,"B")</f>
        <v>0</v>
      </c>
      <c r="V1214">
        <f t="shared" si="294"/>
        <v>0</v>
      </c>
      <c r="W1214">
        <f>SUMIFS([1]库存总量!$G:$G,[1]库存总量!$H:$H,E1214&amp;G1214,[1]库存总量!$A:$A,"K")</f>
        <v>0</v>
      </c>
      <c r="X1214">
        <f t="shared" si="295"/>
        <v>0</v>
      </c>
      <c r="Y1214">
        <f t="shared" si="296"/>
        <v>0</v>
      </c>
      <c r="Z1214">
        <f t="shared" si="297"/>
        <v>0</v>
      </c>
      <c r="AA1214">
        <f>(IF(ISERROR(VLOOKUP(E1214&amp;G1214,'[1]采购入库货量(公司仓库)'!$A:$H,7,FALSE)),0,VLOOKUP(E1214&amp;G1214,'[1]采购入库货量(公司仓库)'!$A:$H,7,FALSE)))*L1214-(IF(ISERROR(VLOOKUP(E1214&amp;G1214,'[1]采购入库货量(公司仓库)'!$A:$H,8,FALSE)),0,VLOOKUP(E1214&amp;G1214,'[1]采购入库货量(公司仓库)'!$A:$H,8,FALSE)))</f>
        <v>0</v>
      </c>
      <c r="AB1214">
        <f>SUMIF([1]销售数据!$B:$B,E1214&amp;G1214,[1]销售数据!$G:$G)</f>
        <v>0</v>
      </c>
      <c r="AC1214">
        <f t="shared" si="298"/>
        <v>0</v>
      </c>
      <c r="AD1214" t="str">
        <f t="shared" si="288"/>
        <v/>
      </c>
      <c r="AE1214">
        <f>SUMIF([1]销售数据!$B:$B,AD1214,[1]销售数据!$L:$L)</f>
        <v>0</v>
      </c>
      <c r="AF1214">
        <f>SUMIF([1]销售数据!$B:$B,AD1214,[1]销售数据!$K:$K)</f>
        <v>0</v>
      </c>
      <c r="AG1214">
        <f>SUMIF([1]销售数据!$B:$B,AD1214,[1]销售数据!$J:$J)</f>
        <v>0</v>
      </c>
      <c r="AH1214">
        <f>SUMIF([1]销售数据!$B:$B,AD1214,[1]销售数据!$I:$I)</f>
        <v>0</v>
      </c>
      <c r="AI1214">
        <f>SUMIF([1]销售数据!$B:$B,AD1214,[1]销售数据!$H:$H)</f>
        <v>0</v>
      </c>
      <c r="AJ1214" s="19">
        <f t="shared" si="299"/>
        <v>0</v>
      </c>
      <c r="AK1214">
        <f>SUMIF([1]发货店铺数!$B:$B,AD1214,[1]发货店铺数!$G:$G)</f>
        <v>0</v>
      </c>
      <c r="AL1214">
        <f>SUMIF([1]销售店铺数!$B:$B,AD1214,[1]销售店铺数!$G:$G)</f>
        <v>0</v>
      </c>
      <c r="AM1214">
        <f>SUMIF([1]上周销售店铺数!$B:$B,AD1214,[1]上周销售店铺数!$G:$G)</f>
        <v>0</v>
      </c>
      <c r="AN1214" s="19">
        <f t="shared" si="300"/>
        <v>0</v>
      </c>
      <c r="AO1214" s="19">
        <f t="shared" si="289"/>
        <v>0</v>
      </c>
      <c r="AP1214" s="19">
        <f t="shared" si="290"/>
        <v>0</v>
      </c>
      <c r="AQ1214" s="11">
        <f t="shared" si="301"/>
        <v>0</v>
      </c>
      <c r="AR1214" s="19">
        <f t="shared" si="302"/>
        <v>0</v>
      </c>
      <c r="AS1214" s="19">
        <f t="shared" si="303"/>
        <v>0</v>
      </c>
    </row>
    <row r="1215" spans="1:45">
      <c r="A1215"/>
      <c r="B1215"/>
      <c r="C1215"/>
      <c r="D1215"/>
      <c r="E1215"/>
      <c r="F1215"/>
      <c r="G1215"/>
      <c r="H1215"/>
      <c r="L1215" s="8"/>
      <c r="M1215" s="8" t="str">
        <f>IF(ISERROR( VLOOKUP(AD1215,'[1]采购入库货量(公司仓库)'!$A:$I,9,FALSE)),"", VLOOKUP(AD1215,'[1]采购入库货量(公司仓库)'!$A:$I,9,FALSE))</f>
        <v/>
      </c>
      <c r="N1215" s="8" t="str">
        <f>IF(ISERROR( VLOOKUP(AD1215,[1]批发上市日期!$A:$F,6,FALSE)),"",  VLOOKUP(AD1215,[1]批发上市日期!$A:$F,6,FALSE))</f>
        <v/>
      </c>
      <c r="O1215" s="11">
        <f>IF(ISERROR(VLOOKUP(E1215&amp;G1215,'[1]采购入库货量(公司仓库)'!$A:$I,7,FALSE)),0,VLOOKUP(E1215&amp;G1215,'[1]采购入库货量(公司仓库)'!$A:$I,7,FALSE))</f>
        <v>0</v>
      </c>
      <c r="P1215">
        <f t="shared" si="291"/>
        <v>0</v>
      </c>
      <c r="Q1215">
        <f>IF(ISERROR(VLOOKUP(E1215&amp;G1215,'[1]采购入库货量(公司仓库)'!$A:$I,8,FALSE)),0,VLOOKUP(E1215&amp;G1215,'[1]采购入库货量(公司仓库)'!$A:$I,8,FALSE))</f>
        <v>0</v>
      </c>
      <c r="R1215" s="11">
        <f t="shared" si="292"/>
        <v>0</v>
      </c>
      <c r="S1215">
        <f>SUMIF([1]库存总量!$H:$H,E1215&amp;G1215,[1]库存总量!$G:$G)</f>
        <v>0</v>
      </c>
      <c r="T1215">
        <f t="shared" si="293"/>
        <v>0</v>
      </c>
      <c r="U1215">
        <f>SUMIFS([1]库存总量!$G:$G,[1]库存总量!$H:$H,E1215&amp;G1215,[1]库存总量!$A:$A,"B")</f>
        <v>0</v>
      </c>
      <c r="V1215">
        <f t="shared" si="294"/>
        <v>0</v>
      </c>
      <c r="W1215">
        <f>SUMIFS([1]库存总量!$G:$G,[1]库存总量!$H:$H,E1215&amp;G1215,[1]库存总量!$A:$A,"K")</f>
        <v>0</v>
      </c>
      <c r="X1215">
        <f t="shared" si="295"/>
        <v>0</v>
      </c>
      <c r="Y1215">
        <f t="shared" si="296"/>
        <v>0</v>
      </c>
      <c r="Z1215">
        <f t="shared" si="297"/>
        <v>0</v>
      </c>
      <c r="AA1215">
        <f>(IF(ISERROR(VLOOKUP(E1215&amp;G1215,'[1]采购入库货量(公司仓库)'!$A:$H,7,FALSE)),0,VLOOKUP(E1215&amp;G1215,'[1]采购入库货量(公司仓库)'!$A:$H,7,FALSE)))*L1215-(IF(ISERROR(VLOOKUP(E1215&amp;G1215,'[1]采购入库货量(公司仓库)'!$A:$H,8,FALSE)),0,VLOOKUP(E1215&amp;G1215,'[1]采购入库货量(公司仓库)'!$A:$H,8,FALSE)))</f>
        <v>0</v>
      </c>
      <c r="AB1215">
        <f>SUMIF([1]销售数据!$B:$B,E1215&amp;G1215,[1]销售数据!$G:$G)</f>
        <v>0</v>
      </c>
      <c r="AC1215">
        <f t="shared" si="298"/>
        <v>0</v>
      </c>
      <c r="AD1215" t="str">
        <f t="shared" si="288"/>
        <v/>
      </c>
      <c r="AE1215">
        <f>SUMIF([1]销售数据!$B:$B,AD1215,[1]销售数据!$L:$L)</f>
        <v>0</v>
      </c>
      <c r="AF1215">
        <f>SUMIF([1]销售数据!$B:$B,AD1215,[1]销售数据!$K:$K)</f>
        <v>0</v>
      </c>
      <c r="AG1215">
        <f>SUMIF([1]销售数据!$B:$B,AD1215,[1]销售数据!$J:$J)</f>
        <v>0</v>
      </c>
      <c r="AH1215">
        <f>SUMIF([1]销售数据!$B:$B,AD1215,[1]销售数据!$I:$I)</f>
        <v>0</v>
      </c>
      <c r="AI1215">
        <f>SUMIF([1]销售数据!$B:$B,AD1215,[1]销售数据!$H:$H)</f>
        <v>0</v>
      </c>
      <c r="AJ1215" s="19">
        <f t="shared" si="299"/>
        <v>0</v>
      </c>
      <c r="AK1215">
        <f>SUMIF([1]发货店铺数!$B:$B,AD1215,[1]发货店铺数!$G:$G)</f>
        <v>0</v>
      </c>
      <c r="AL1215">
        <f>SUMIF([1]销售店铺数!$B:$B,AD1215,[1]销售店铺数!$G:$G)</f>
        <v>0</v>
      </c>
      <c r="AM1215">
        <f>SUMIF([1]上周销售店铺数!$B:$B,AD1215,[1]上周销售店铺数!$G:$G)</f>
        <v>0</v>
      </c>
      <c r="AN1215" s="19">
        <f t="shared" si="300"/>
        <v>0</v>
      </c>
      <c r="AO1215" s="19">
        <f t="shared" si="289"/>
        <v>0</v>
      </c>
      <c r="AP1215" s="19">
        <f t="shared" si="290"/>
        <v>0</v>
      </c>
      <c r="AQ1215" s="11">
        <f t="shared" si="301"/>
        <v>0</v>
      </c>
      <c r="AR1215" s="19">
        <f t="shared" si="302"/>
        <v>0</v>
      </c>
      <c r="AS1215" s="19">
        <f t="shared" si="303"/>
        <v>0</v>
      </c>
    </row>
    <row r="1216" spans="1:45">
      <c r="A1216"/>
      <c r="B1216"/>
      <c r="C1216"/>
      <c r="D1216"/>
      <c r="E1216"/>
      <c r="F1216"/>
      <c r="G1216"/>
      <c r="H1216"/>
      <c r="L1216" s="8"/>
      <c r="M1216" s="8" t="str">
        <f>IF(ISERROR( VLOOKUP(AD1216,'[1]采购入库货量(公司仓库)'!$A:$I,9,FALSE)),"", VLOOKUP(AD1216,'[1]采购入库货量(公司仓库)'!$A:$I,9,FALSE))</f>
        <v/>
      </c>
      <c r="N1216" s="8" t="str">
        <f>IF(ISERROR( VLOOKUP(AD1216,[1]批发上市日期!$A:$F,6,FALSE)),"",  VLOOKUP(AD1216,[1]批发上市日期!$A:$F,6,FALSE))</f>
        <v/>
      </c>
      <c r="O1216" s="11">
        <f>IF(ISERROR(VLOOKUP(E1216&amp;G1216,'[1]采购入库货量(公司仓库)'!$A:$I,7,FALSE)),0,VLOOKUP(E1216&amp;G1216,'[1]采购入库货量(公司仓库)'!$A:$I,7,FALSE))</f>
        <v>0</v>
      </c>
      <c r="P1216">
        <f t="shared" si="291"/>
        <v>0</v>
      </c>
      <c r="Q1216">
        <f>IF(ISERROR(VLOOKUP(E1216&amp;G1216,'[1]采购入库货量(公司仓库)'!$A:$I,8,FALSE)),0,VLOOKUP(E1216&amp;G1216,'[1]采购入库货量(公司仓库)'!$A:$I,8,FALSE))</f>
        <v>0</v>
      </c>
      <c r="R1216" s="11">
        <f t="shared" si="292"/>
        <v>0</v>
      </c>
      <c r="S1216">
        <f>SUMIF([1]库存总量!$H:$H,E1216&amp;G1216,[1]库存总量!$G:$G)</f>
        <v>0</v>
      </c>
      <c r="T1216">
        <f t="shared" si="293"/>
        <v>0</v>
      </c>
      <c r="U1216">
        <f>SUMIFS([1]库存总量!$G:$G,[1]库存总量!$H:$H,E1216&amp;G1216,[1]库存总量!$A:$A,"B")</f>
        <v>0</v>
      </c>
      <c r="V1216">
        <f t="shared" si="294"/>
        <v>0</v>
      </c>
      <c r="W1216">
        <f>SUMIFS([1]库存总量!$G:$G,[1]库存总量!$H:$H,E1216&amp;G1216,[1]库存总量!$A:$A,"K")</f>
        <v>0</v>
      </c>
      <c r="X1216">
        <f t="shared" si="295"/>
        <v>0</v>
      </c>
      <c r="Y1216">
        <f t="shared" si="296"/>
        <v>0</v>
      </c>
      <c r="Z1216">
        <f t="shared" si="297"/>
        <v>0</v>
      </c>
      <c r="AA1216">
        <f>(IF(ISERROR(VLOOKUP(E1216&amp;G1216,'[1]采购入库货量(公司仓库)'!$A:$H,7,FALSE)),0,VLOOKUP(E1216&amp;G1216,'[1]采购入库货量(公司仓库)'!$A:$H,7,FALSE)))*L1216-(IF(ISERROR(VLOOKUP(E1216&amp;G1216,'[1]采购入库货量(公司仓库)'!$A:$H,8,FALSE)),0,VLOOKUP(E1216&amp;G1216,'[1]采购入库货量(公司仓库)'!$A:$H,8,FALSE)))</f>
        <v>0</v>
      </c>
      <c r="AB1216">
        <f>SUMIF([1]销售数据!$B:$B,E1216&amp;G1216,[1]销售数据!$G:$G)</f>
        <v>0</v>
      </c>
      <c r="AC1216">
        <f t="shared" si="298"/>
        <v>0</v>
      </c>
      <c r="AD1216" t="str">
        <f t="shared" si="288"/>
        <v/>
      </c>
      <c r="AE1216">
        <f>SUMIF([1]销售数据!$B:$B,AD1216,[1]销售数据!$L:$L)</f>
        <v>0</v>
      </c>
      <c r="AF1216">
        <f>SUMIF([1]销售数据!$B:$B,AD1216,[1]销售数据!$K:$K)</f>
        <v>0</v>
      </c>
      <c r="AG1216">
        <f>SUMIF([1]销售数据!$B:$B,AD1216,[1]销售数据!$J:$J)</f>
        <v>0</v>
      </c>
      <c r="AH1216">
        <f>SUMIF([1]销售数据!$B:$B,AD1216,[1]销售数据!$I:$I)</f>
        <v>0</v>
      </c>
      <c r="AI1216">
        <f>SUMIF([1]销售数据!$B:$B,AD1216,[1]销售数据!$H:$H)</f>
        <v>0</v>
      </c>
      <c r="AJ1216" s="19">
        <f t="shared" si="299"/>
        <v>0</v>
      </c>
      <c r="AK1216">
        <f>SUMIF([1]发货店铺数!$B:$B,AD1216,[1]发货店铺数!$G:$G)</f>
        <v>0</v>
      </c>
      <c r="AL1216">
        <f>SUMIF([1]销售店铺数!$B:$B,AD1216,[1]销售店铺数!$G:$G)</f>
        <v>0</v>
      </c>
      <c r="AM1216">
        <f>SUMIF([1]上周销售店铺数!$B:$B,AD1216,[1]上周销售店铺数!$G:$G)</f>
        <v>0</v>
      </c>
      <c r="AN1216" s="19">
        <f t="shared" si="300"/>
        <v>0</v>
      </c>
      <c r="AO1216" s="19">
        <f t="shared" si="289"/>
        <v>0</v>
      </c>
      <c r="AP1216" s="19">
        <f t="shared" si="290"/>
        <v>0</v>
      </c>
      <c r="AQ1216" s="11">
        <f t="shared" si="301"/>
        <v>0</v>
      </c>
      <c r="AR1216" s="19">
        <f t="shared" si="302"/>
        <v>0</v>
      </c>
      <c r="AS1216" s="19">
        <f t="shared" si="303"/>
        <v>0</v>
      </c>
    </row>
    <row r="1217" spans="1:45">
      <c r="A1217"/>
      <c r="B1217"/>
      <c r="C1217"/>
      <c r="D1217"/>
      <c r="E1217"/>
      <c r="F1217"/>
      <c r="G1217"/>
      <c r="H1217"/>
      <c r="L1217" s="8"/>
      <c r="M1217" s="8" t="str">
        <f>IF(ISERROR( VLOOKUP(AD1217,'[1]采购入库货量(公司仓库)'!$A:$I,9,FALSE)),"", VLOOKUP(AD1217,'[1]采购入库货量(公司仓库)'!$A:$I,9,FALSE))</f>
        <v/>
      </c>
      <c r="N1217" s="8" t="str">
        <f>IF(ISERROR( VLOOKUP(AD1217,[1]批发上市日期!$A:$F,6,FALSE)),"",  VLOOKUP(AD1217,[1]批发上市日期!$A:$F,6,FALSE))</f>
        <v/>
      </c>
      <c r="O1217" s="11">
        <f>IF(ISERROR(VLOOKUP(E1217&amp;G1217,'[1]采购入库货量(公司仓库)'!$A:$I,7,FALSE)),0,VLOOKUP(E1217&amp;G1217,'[1]采购入库货量(公司仓库)'!$A:$I,7,FALSE))</f>
        <v>0</v>
      </c>
      <c r="P1217">
        <f t="shared" si="291"/>
        <v>0</v>
      </c>
      <c r="Q1217">
        <f>IF(ISERROR(VLOOKUP(E1217&amp;G1217,'[1]采购入库货量(公司仓库)'!$A:$I,8,FALSE)),0,VLOOKUP(E1217&amp;G1217,'[1]采购入库货量(公司仓库)'!$A:$I,8,FALSE))</f>
        <v>0</v>
      </c>
      <c r="R1217" s="11">
        <f t="shared" si="292"/>
        <v>0</v>
      </c>
      <c r="S1217">
        <f>SUMIF([1]库存总量!$H:$H,E1217&amp;G1217,[1]库存总量!$G:$G)</f>
        <v>0</v>
      </c>
      <c r="T1217">
        <f t="shared" si="293"/>
        <v>0</v>
      </c>
      <c r="U1217">
        <f>SUMIFS([1]库存总量!$G:$G,[1]库存总量!$H:$H,E1217&amp;G1217,[1]库存总量!$A:$A,"B")</f>
        <v>0</v>
      </c>
      <c r="V1217">
        <f t="shared" si="294"/>
        <v>0</v>
      </c>
      <c r="W1217">
        <f>SUMIFS([1]库存总量!$G:$G,[1]库存总量!$H:$H,E1217&amp;G1217,[1]库存总量!$A:$A,"K")</f>
        <v>0</v>
      </c>
      <c r="X1217">
        <f t="shared" si="295"/>
        <v>0</v>
      </c>
      <c r="Y1217">
        <f t="shared" si="296"/>
        <v>0</v>
      </c>
      <c r="Z1217">
        <f t="shared" si="297"/>
        <v>0</v>
      </c>
      <c r="AA1217">
        <f>(IF(ISERROR(VLOOKUP(E1217&amp;G1217,'[1]采购入库货量(公司仓库)'!$A:$H,7,FALSE)),0,VLOOKUP(E1217&amp;G1217,'[1]采购入库货量(公司仓库)'!$A:$H,7,FALSE)))*L1217-(IF(ISERROR(VLOOKUP(E1217&amp;G1217,'[1]采购入库货量(公司仓库)'!$A:$H,8,FALSE)),0,VLOOKUP(E1217&amp;G1217,'[1]采购入库货量(公司仓库)'!$A:$H,8,FALSE)))</f>
        <v>0</v>
      </c>
      <c r="AB1217">
        <f>SUMIF([1]销售数据!$B:$B,E1217&amp;G1217,[1]销售数据!$G:$G)</f>
        <v>0</v>
      </c>
      <c r="AC1217">
        <f t="shared" si="298"/>
        <v>0</v>
      </c>
      <c r="AD1217" t="str">
        <f t="shared" si="288"/>
        <v/>
      </c>
      <c r="AE1217">
        <f>SUMIF([1]销售数据!$B:$B,AD1217,[1]销售数据!$L:$L)</f>
        <v>0</v>
      </c>
      <c r="AF1217">
        <f>SUMIF([1]销售数据!$B:$B,AD1217,[1]销售数据!$K:$K)</f>
        <v>0</v>
      </c>
      <c r="AG1217">
        <f>SUMIF([1]销售数据!$B:$B,AD1217,[1]销售数据!$J:$J)</f>
        <v>0</v>
      </c>
      <c r="AH1217">
        <f>SUMIF([1]销售数据!$B:$B,AD1217,[1]销售数据!$I:$I)</f>
        <v>0</v>
      </c>
      <c r="AI1217">
        <f>SUMIF([1]销售数据!$B:$B,AD1217,[1]销售数据!$H:$H)</f>
        <v>0</v>
      </c>
      <c r="AJ1217" s="19">
        <f t="shared" si="299"/>
        <v>0</v>
      </c>
      <c r="AK1217">
        <f>SUMIF([1]发货店铺数!$B:$B,AD1217,[1]发货店铺数!$G:$G)</f>
        <v>0</v>
      </c>
      <c r="AL1217">
        <f>SUMIF([1]销售店铺数!$B:$B,AD1217,[1]销售店铺数!$G:$G)</f>
        <v>0</v>
      </c>
      <c r="AM1217">
        <f>SUMIF([1]上周销售店铺数!$B:$B,AD1217,[1]上周销售店铺数!$G:$G)</f>
        <v>0</v>
      </c>
      <c r="AN1217" s="19">
        <f t="shared" si="300"/>
        <v>0</v>
      </c>
      <c r="AO1217" s="19">
        <f t="shared" si="289"/>
        <v>0</v>
      </c>
      <c r="AP1217" s="19">
        <f t="shared" si="290"/>
        <v>0</v>
      </c>
      <c r="AQ1217" s="11">
        <f t="shared" si="301"/>
        <v>0</v>
      </c>
      <c r="AR1217" s="19">
        <f t="shared" si="302"/>
        <v>0</v>
      </c>
      <c r="AS1217" s="19">
        <f t="shared" si="303"/>
        <v>0</v>
      </c>
    </row>
    <row r="1218" spans="1:45">
      <c r="A1218"/>
      <c r="B1218"/>
      <c r="C1218"/>
      <c r="D1218"/>
      <c r="E1218"/>
      <c r="F1218"/>
      <c r="G1218"/>
      <c r="H1218"/>
      <c r="L1218" s="8"/>
      <c r="M1218" s="8" t="str">
        <f>IF(ISERROR( VLOOKUP(AD1218,'[1]采购入库货量(公司仓库)'!$A:$I,9,FALSE)),"", VLOOKUP(AD1218,'[1]采购入库货量(公司仓库)'!$A:$I,9,FALSE))</f>
        <v/>
      </c>
      <c r="N1218" s="8" t="str">
        <f>IF(ISERROR( VLOOKUP(AD1218,[1]批发上市日期!$A:$F,6,FALSE)),"",  VLOOKUP(AD1218,[1]批发上市日期!$A:$F,6,FALSE))</f>
        <v/>
      </c>
      <c r="O1218" s="11">
        <f>IF(ISERROR(VLOOKUP(E1218&amp;G1218,'[1]采购入库货量(公司仓库)'!$A:$I,7,FALSE)),0,VLOOKUP(E1218&amp;G1218,'[1]采购入库货量(公司仓库)'!$A:$I,7,FALSE))</f>
        <v>0</v>
      </c>
      <c r="P1218">
        <f t="shared" si="291"/>
        <v>0</v>
      </c>
      <c r="Q1218">
        <f>IF(ISERROR(VLOOKUP(E1218&amp;G1218,'[1]采购入库货量(公司仓库)'!$A:$I,8,FALSE)),0,VLOOKUP(E1218&amp;G1218,'[1]采购入库货量(公司仓库)'!$A:$I,8,FALSE))</f>
        <v>0</v>
      </c>
      <c r="R1218" s="11">
        <f t="shared" si="292"/>
        <v>0</v>
      </c>
      <c r="S1218">
        <f>SUMIF([1]库存总量!$H:$H,E1218&amp;G1218,[1]库存总量!$G:$G)</f>
        <v>0</v>
      </c>
      <c r="T1218">
        <f t="shared" si="293"/>
        <v>0</v>
      </c>
      <c r="U1218">
        <f>SUMIFS([1]库存总量!$G:$G,[1]库存总量!$H:$H,E1218&amp;G1218,[1]库存总量!$A:$A,"B")</f>
        <v>0</v>
      </c>
      <c r="V1218">
        <f t="shared" si="294"/>
        <v>0</v>
      </c>
      <c r="W1218">
        <f>SUMIFS([1]库存总量!$G:$G,[1]库存总量!$H:$H,E1218&amp;G1218,[1]库存总量!$A:$A,"K")</f>
        <v>0</v>
      </c>
      <c r="X1218">
        <f t="shared" si="295"/>
        <v>0</v>
      </c>
      <c r="Y1218">
        <f t="shared" si="296"/>
        <v>0</v>
      </c>
      <c r="Z1218">
        <f t="shared" si="297"/>
        <v>0</v>
      </c>
      <c r="AA1218">
        <f>(IF(ISERROR(VLOOKUP(E1218&amp;G1218,'[1]采购入库货量(公司仓库)'!$A:$H,7,FALSE)),0,VLOOKUP(E1218&amp;G1218,'[1]采购入库货量(公司仓库)'!$A:$H,7,FALSE)))*L1218-(IF(ISERROR(VLOOKUP(E1218&amp;G1218,'[1]采购入库货量(公司仓库)'!$A:$H,8,FALSE)),0,VLOOKUP(E1218&amp;G1218,'[1]采购入库货量(公司仓库)'!$A:$H,8,FALSE)))</f>
        <v>0</v>
      </c>
      <c r="AB1218">
        <f>SUMIF([1]销售数据!$B:$B,E1218&amp;G1218,[1]销售数据!$G:$G)</f>
        <v>0</v>
      </c>
      <c r="AC1218">
        <f t="shared" si="298"/>
        <v>0</v>
      </c>
      <c r="AD1218" t="str">
        <f t="shared" si="288"/>
        <v/>
      </c>
      <c r="AE1218">
        <f>SUMIF([1]销售数据!$B:$B,AD1218,[1]销售数据!$L:$L)</f>
        <v>0</v>
      </c>
      <c r="AF1218">
        <f>SUMIF([1]销售数据!$B:$B,AD1218,[1]销售数据!$K:$K)</f>
        <v>0</v>
      </c>
      <c r="AG1218">
        <f>SUMIF([1]销售数据!$B:$B,AD1218,[1]销售数据!$J:$J)</f>
        <v>0</v>
      </c>
      <c r="AH1218">
        <f>SUMIF([1]销售数据!$B:$B,AD1218,[1]销售数据!$I:$I)</f>
        <v>0</v>
      </c>
      <c r="AI1218">
        <f>SUMIF([1]销售数据!$B:$B,AD1218,[1]销售数据!$H:$H)</f>
        <v>0</v>
      </c>
      <c r="AJ1218" s="19">
        <f t="shared" si="299"/>
        <v>0</v>
      </c>
      <c r="AK1218">
        <f>SUMIF([1]发货店铺数!$B:$B,AD1218,[1]发货店铺数!$G:$G)</f>
        <v>0</v>
      </c>
      <c r="AL1218">
        <f>SUMIF([1]销售店铺数!$B:$B,AD1218,[1]销售店铺数!$G:$G)</f>
        <v>0</v>
      </c>
      <c r="AM1218">
        <f>SUMIF([1]上周销售店铺数!$B:$B,AD1218,[1]上周销售店铺数!$G:$G)</f>
        <v>0</v>
      </c>
      <c r="AN1218" s="19">
        <f t="shared" si="300"/>
        <v>0</v>
      </c>
      <c r="AO1218" s="19">
        <f t="shared" si="289"/>
        <v>0</v>
      </c>
      <c r="AP1218" s="19">
        <f t="shared" si="290"/>
        <v>0</v>
      </c>
      <c r="AQ1218" s="11">
        <f t="shared" si="301"/>
        <v>0</v>
      </c>
      <c r="AR1218" s="19">
        <f t="shared" si="302"/>
        <v>0</v>
      </c>
      <c r="AS1218" s="19">
        <f t="shared" si="303"/>
        <v>0</v>
      </c>
    </row>
    <row r="1219" spans="1:45">
      <c r="A1219"/>
      <c r="B1219"/>
      <c r="C1219"/>
      <c r="D1219"/>
      <c r="E1219"/>
      <c r="F1219"/>
      <c r="G1219"/>
      <c r="H1219"/>
      <c r="L1219" s="8"/>
      <c r="M1219" s="8" t="str">
        <f>IF(ISERROR( VLOOKUP(AD1219,'[1]采购入库货量(公司仓库)'!$A:$I,9,FALSE)),"", VLOOKUP(AD1219,'[1]采购入库货量(公司仓库)'!$A:$I,9,FALSE))</f>
        <v/>
      </c>
      <c r="N1219" s="8" t="str">
        <f>IF(ISERROR( VLOOKUP(AD1219,[1]批发上市日期!$A:$F,6,FALSE)),"",  VLOOKUP(AD1219,[1]批发上市日期!$A:$F,6,FALSE))</f>
        <v/>
      </c>
      <c r="O1219" s="11">
        <f>IF(ISERROR(VLOOKUP(E1219&amp;G1219,'[1]采购入库货量(公司仓库)'!$A:$I,7,FALSE)),0,VLOOKUP(E1219&amp;G1219,'[1]采购入库货量(公司仓库)'!$A:$I,7,FALSE))</f>
        <v>0</v>
      </c>
      <c r="P1219">
        <f t="shared" si="291"/>
        <v>0</v>
      </c>
      <c r="Q1219">
        <f>IF(ISERROR(VLOOKUP(E1219&amp;G1219,'[1]采购入库货量(公司仓库)'!$A:$I,8,FALSE)),0,VLOOKUP(E1219&amp;G1219,'[1]采购入库货量(公司仓库)'!$A:$I,8,FALSE))</f>
        <v>0</v>
      </c>
      <c r="R1219" s="11">
        <f t="shared" si="292"/>
        <v>0</v>
      </c>
      <c r="S1219">
        <f>SUMIF([1]库存总量!$H:$H,E1219&amp;G1219,[1]库存总量!$G:$G)</f>
        <v>0</v>
      </c>
      <c r="T1219">
        <f t="shared" si="293"/>
        <v>0</v>
      </c>
      <c r="U1219">
        <f>SUMIFS([1]库存总量!$G:$G,[1]库存总量!$H:$H,E1219&amp;G1219,[1]库存总量!$A:$A,"B")</f>
        <v>0</v>
      </c>
      <c r="V1219">
        <f t="shared" si="294"/>
        <v>0</v>
      </c>
      <c r="W1219">
        <f>SUMIFS([1]库存总量!$G:$G,[1]库存总量!$H:$H,E1219&amp;G1219,[1]库存总量!$A:$A,"K")</f>
        <v>0</v>
      </c>
      <c r="X1219">
        <f t="shared" si="295"/>
        <v>0</v>
      </c>
      <c r="Y1219">
        <f t="shared" si="296"/>
        <v>0</v>
      </c>
      <c r="Z1219">
        <f t="shared" si="297"/>
        <v>0</v>
      </c>
      <c r="AA1219">
        <f>(IF(ISERROR(VLOOKUP(E1219&amp;G1219,'[1]采购入库货量(公司仓库)'!$A:$H,7,FALSE)),0,VLOOKUP(E1219&amp;G1219,'[1]采购入库货量(公司仓库)'!$A:$H,7,FALSE)))*L1219-(IF(ISERROR(VLOOKUP(E1219&amp;G1219,'[1]采购入库货量(公司仓库)'!$A:$H,8,FALSE)),0,VLOOKUP(E1219&amp;G1219,'[1]采购入库货量(公司仓库)'!$A:$H,8,FALSE)))</f>
        <v>0</v>
      </c>
      <c r="AB1219">
        <f>SUMIF([1]销售数据!$B:$B,E1219&amp;G1219,[1]销售数据!$G:$G)</f>
        <v>0</v>
      </c>
      <c r="AC1219">
        <f t="shared" si="298"/>
        <v>0</v>
      </c>
      <c r="AD1219" t="str">
        <f t="shared" si="288"/>
        <v/>
      </c>
      <c r="AE1219">
        <f>SUMIF([1]销售数据!$B:$B,AD1219,[1]销售数据!$L:$L)</f>
        <v>0</v>
      </c>
      <c r="AF1219">
        <f>SUMIF([1]销售数据!$B:$B,AD1219,[1]销售数据!$K:$K)</f>
        <v>0</v>
      </c>
      <c r="AG1219">
        <f>SUMIF([1]销售数据!$B:$B,AD1219,[1]销售数据!$J:$J)</f>
        <v>0</v>
      </c>
      <c r="AH1219">
        <f>SUMIF([1]销售数据!$B:$B,AD1219,[1]销售数据!$I:$I)</f>
        <v>0</v>
      </c>
      <c r="AI1219">
        <f>SUMIF([1]销售数据!$B:$B,AD1219,[1]销售数据!$H:$H)</f>
        <v>0</v>
      </c>
      <c r="AJ1219" s="19">
        <f t="shared" si="299"/>
        <v>0</v>
      </c>
      <c r="AK1219">
        <f>SUMIF([1]发货店铺数!$B:$B,AD1219,[1]发货店铺数!$G:$G)</f>
        <v>0</v>
      </c>
      <c r="AL1219">
        <f>SUMIF([1]销售店铺数!$B:$B,AD1219,[1]销售店铺数!$G:$G)</f>
        <v>0</v>
      </c>
      <c r="AM1219">
        <f>SUMIF([1]上周销售店铺数!$B:$B,AD1219,[1]上周销售店铺数!$G:$G)</f>
        <v>0</v>
      </c>
      <c r="AN1219" s="19">
        <f t="shared" si="300"/>
        <v>0</v>
      </c>
      <c r="AO1219" s="19">
        <f t="shared" si="289"/>
        <v>0</v>
      </c>
      <c r="AP1219" s="19">
        <f t="shared" si="290"/>
        <v>0</v>
      </c>
      <c r="AQ1219" s="11">
        <f t="shared" si="301"/>
        <v>0</v>
      </c>
      <c r="AR1219" s="19">
        <f t="shared" si="302"/>
        <v>0</v>
      </c>
      <c r="AS1219" s="19">
        <f t="shared" si="303"/>
        <v>0</v>
      </c>
    </row>
    <row r="1220" spans="1:45">
      <c r="A1220"/>
      <c r="B1220"/>
      <c r="C1220"/>
      <c r="D1220"/>
      <c r="E1220"/>
      <c r="F1220"/>
      <c r="G1220"/>
      <c r="H1220"/>
      <c r="L1220" s="8"/>
      <c r="M1220" s="8" t="str">
        <f>IF(ISERROR( VLOOKUP(AD1220,'[1]采购入库货量(公司仓库)'!$A:$I,9,FALSE)),"", VLOOKUP(AD1220,'[1]采购入库货量(公司仓库)'!$A:$I,9,FALSE))</f>
        <v/>
      </c>
      <c r="N1220" s="8" t="str">
        <f>IF(ISERROR( VLOOKUP(AD1220,[1]批发上市日期!$A:$F,6,FALSE)),"",  VLOOKUP(AD1220,[1]批发上市日期!$A:$F,6,FALSE))</f>
        <v/>
      </c>
      <c r="O1220" s="11">
        <f>IF(ISERROR(VLOOKUP(E1220&amp;G1220,'[1]采购入库货量(公司仓库)'!$A:$I,7,FALSE)),0,VLOOKUP(E1220&amp;G1220,'[1]采购入库货量(公司仓库)'!$A:$I,7,FALSE))</f>
        <v>0</v>
      </c>
      <c r="P1220">
        <f t="shared" si="291"/>
        <v>0</v>
      </c>
      <c r="Q1220">
        <f>IF(ISERROR(VLOOKUP(E1220&amp;G1220,'[1]采购入库货量(公司仓库)'!$A:$I,8,FALSE)),0,VLOOKUP(E1220&amp;G1220,'[1]采购入库货量(公司仓库)'!$A:$I,8,FALSE))</f>
        <v>0</v>
      </c>
      <c r="R1220" s="11">
        <f t="shared" si="292"/>
        <v>0</v>
      </c>
      <c r="S1220">
        <f>SUMIF([1]库存总量!$H:$H,E1220&amp;G1220,[1]库存总量!$G:$G)</f>
        <v>0</v>
      </c>
      <c r="T1220">
        <f t="shared" si="293"/>
        <v>0</v>
      </c>
      <c r="U1220">
        <f>SUMIFS([1]库存总量!$G:$G,[1]库存总量!$H:$H,E1220&amp;G1220,[1]库存总量!$A:$A,"B")</f>
        <v>0</v>
      </c>
      <c r="V1220">
        <f t="shared" si="294"/>
        <v>0</v>
      </c>
      <c r="W1220">
        <f>SUMIFS([1]库存总量!$G:$G,[1]库存总量!$H:$H,E1220&amp;G1220,[1]库存总量!$A:$A,"K")</f>
        <v>0</v>
      </c>
      <c r="X1220">
        <f t="shared" si="295"/>
        <v>0</v>
      </c>
      <c r="Y1220">
        <f t="shared" si="296"/>
        <v>0</v>
      </c>
      <c r="Z1220">
        <f t="shared" si="297"/>
        <v>0</v>
      </c>
      <c r="AA1220">
        <f>(IF(ISERROR(VLOOKUP(E1220&amp;G1220,'[1]采购入库货量(公司仓库)'!$A:$H,7,FALSE)),0,VLOOKUP(E1220&amp;G1220,'[1]采购入库货量(公司仓库)'!$A:$H,7,FALSE)))*L1220-(IF(ISERROR(VLOOKUP(E1220&amp;G1220,'[1]采购入库货量(公司仓库)'!$A:$H,8,FALSE)),0,VLOOKUP(E1220&amp;G1220,'[1]采购入库货量(公司仓库)'!$A:$H,8,FALSE)))</f>
        <v>0</v>
      </c>
      <c r="AB1220">
        <f>SUMIF([1]销售数据!$B:$B,E1220&amp;G1220,[1]销售数据!$G:$G)</f>
        <v>0</v>
      </c>
      <c r="AC1220">
        <f t="shared" si="298"/>
        <v>0</v>
      </c>
      <c r="AD1220" t="str">
        <f t="shared" ref="AD1220:AD1283" si="304">E1220&amp;G1220</f>
        <v/>
      </c>
      <c r="AE1220">
        <f>SUMIF([1]销售数据!$B:$B,AD1220,[1]销售数据!$L:$L)</f>
        <v>0</v>
      </c>
      <c r="AF1220">
        <f>SUMIF([1]销售数据!$B:$B,AD1220,[1]销售数据!$K:$K)</f>
        <v>0</v>
      </c>
      <c r="AG1220">
        <f>SUMIF([1]销售数据!$B:$B,AD1220,[1]销售数据!$J:$J)</f>
        <v>0</v>
      </c>
      <c r="AH1220">
        <f>SUMIF([1]销售数据!$B:$B,AD1220,[1]销售数据!$I:$I)</f>
        <v>0</v>
      </c>
      <c r="AI1220">
        <f>SUMIF([1]销售数据!$B:$B,AD1220,[1]销售数据!$H:$H)</f>
        <v>0</v>
      </c>
      <c r="AJ1220" s="19">
        <f t="shared" si="299"/>
        <v>0</v>
      </c>
      <c r="AK1220">
        <f>SUMIF([1]发货店铺数!$B:$B,AD1220,[1]发货店铺数!$G:$G)</f>
        <v>0</v>
      </c>
      <c r="AL1220">
        <f>SUMIF([1]销售店铺数!$B:$B,AD1220,[1]销售店铺数!$G:$G)</f>
        <v>0</v>
      </c>
      <c r="AM1220">
        <f>SUMIF([1]上周销售店铺数!$B:$B,AD1220,[1]上周销售店铺数!$G:$G)</f>
        <v>0</v>
      </c>
      <c r="AN1220" s="19">
        <f t="shared" si="300"/>
        <v>0</v>
      </c>
      <c r="AO1220" s="19">
        <f t="shared" ref="AO1220:AO1283" si="305">IF(ISERROR(AB1220/S1220),0,AB1220/S1220)</f>
        <v>0</v>
      </c>
      <c r="AP1220" s="19">
        <f t="shared" ref="AP1220:AP1283" si="306">IF(ISERROR(AB1220/O1220),0,AB1220/O1220)</f>
        <v>0</v>
      </c>
      <c r="AQ1220" s="11">
        <f t="shared" si="301"/>
        <v>0</v>
      </c>
      <c r="AR1220" s="19">
        <f t="shared" si="302"/>
        <v>0</v>
      </c>
      <c r="AS1220" s="19">
        <f t="shared" si="303"/>
        <v>0</v>
      </c>
    </row>
    <row r="1221" spans="1:45">
      <c r="A1221"/>
      <c r="B1221"/>
      <c r="C1221"/>
      <c r="D1221"/>
      <c r="E1221"/>
      <c r="F1221"/>
      <c r="G1221"/>
      <c r="H1221"/>
      <c r="L1221" s="8"/>
      <c r="M1221" s="8" t="str">
        <f>IF(ISERROR( VLOOKUP(AD1221,'[1]采购入库货量(公司仓库)'!$A:$I,9,FALSE)),"", VLOOKUP(AD1221,'[1]采购入库货量(公司仓库)'!$A:$I,9,FALSE))</f>
        <v/>
      </c>
      <c r="N1221" s="8" t="str">
        <f>IF(ISERROR( VLOOKUP(AD1221,[1]批发上市日期!$A:$F,6,FALSE)),"",  VLOOKUP(AD1221,[1]批发上市日期!$A:$F,6,FALSE))</f>
        <v/>
      </c>
      <c r="O1221" s="11">
        <f>IF(ISERROR(VLOOKUP(E1221&amp;G1221,'[1]采购入库货量(公司仓库)'!$A:$I,7,FALSE)),0,VLOOKUP(E1221&amp;G1221,'[1]采购入库货量(公司仓库)'!$A:$I,7,FALSE))</f>
        <v>0</v>
      </c>
      <c r="P1221">
        <f t="shared" ref="P1221:P1284" si="307">I1221*O1221</f>
        <v>0</v>
      </c>
      <c r="Q1221">
        <f>IF(ISERROR(VLOOKUP(E1221&amp;G1221,'[1]采购入库货量(公司仓库)'!$A:$I,8,FALSE)),0,VLOOKUP(E1221&amp;G1221,'[1]采购入库货量(公司仓库)'!$A:$I,8,FALSE))</f>
        <v>0</v>
      </c>
      <c r="R1221" s="11">
        <f t="shared" ref="R1221:R1284" si="308">I1221*Q1221</f>
        <v>0</v>
      </c>
      <c r="S1221">
        <f>SUMIF([1]库存总量!$H:$H,E1221&amp;G1221,[1]库存总量!$G:$G)</f>
        <v>0</v>
      </c>
      <c r="T1221">
        <f t="shared" ref="T1221:T1284" si="309">S1221*I1221</f>
        <v>0</v>
      </c>
      <c r="U1221">
        <f>SUMIFS([1]库存总量!$G:$G,[1]库存总量!$H:$H,E1221&amp;G1221,[1]库存总量!$A:$A,"B")</f>
        <v>0</v>
      </c>
      <c r="V1221">
        <f t="shared" ref="V1221:V1284" si="310">U1221*I1221</f>
        <v>0</v>
      </c>
      <c r="W1221">
        <f>SUMIFS([1]库存总量!$G:$G,[1]库存总量!$H:$H,E1221&amp;G1221,[1]库存总量!$A:$A,"K")</f>
        <v>0</v>
      </c>
      <c r="X1221">
        <f t="shared" ref="X1221:X1284" si="311">W1221*I1221</f>
        <v>0</v>
      </c>
      <c r="Y1221">
        <f t="shared" ref="Y1221:Y1284" si="312">L1221*O1221</f>
        <v>0</v>
      </c>
      <c r="Z1221">
        <f t="shared" ref="Z1221:Z1284" si="313">Y1221*I1221</f>
        <v>0</v>
      </c>
      <c r="AA1221">
        <f>(IF(ISERROR(VLOOKUP(E1221&amp;G1221,'[1]采购入库货量(公司仓库)'!$A:$H,7,FALSE)),0,VLOOKUP(E1221&amp;G1221,'[1]采购入库货量(公司仓库)'!$A:$H,7,FALSE)))*L1221-(IF(ISERROR(VLOOKUP(E1221&amp;G1221,'[1]采购入库货量(公司仓库)'!$A:$H,8,FALSE)),0,VLOOKUP(E1221&amp;G1221,'[1]采购入库货量(公司仓库)'!$A:$H,8,FALSE)))</f>
        <v>0</v>
      </c>
      <c r="AB1221">
        <f>SUMIF([1]销售数据!$B:$B,E1221&amp;G1221,[1]销售数据!$G:$G)</f>
        <v>0</v>
      </c>
      <c r="AC1221">
        <f t="shared" ref="AC1221:AC1284" si="314">AB1221*I1221</f>
        <v>0</v>
      </c>
      <c r="AD1221" t="str">
        <f t="shared" si="304"/>
        <v/>
      </c>
      <c r="AE1221">
        <f>SUMIF([1]销售数据!$B:$B,AD1221,[1]销售数据!$L:$L)</f>
        <v>0</v>
      </c>
      <c r="AF1221">
        <f>SUMIF([1]销售数据!$B:$B,AD1221,[1]销售数据!$K:$K)</f>
        <v>0</v>
      </c>
      <c r="AG1221">
        <f>SUMIF([1]销售数据!$B:$B,AD1221,[1]销售数据!$J:$J)</f>
        <v>0</v>
      </c>
      <c r="AH1221">
        <f>SUMIF([1]销售数据!$B:$B,AD1221,[1]销售数据!$I:$I)</f>
        <v>0</v>
      </c>
      <c r="AI1221">
        <f>SUMIF([1]销售数据!$B:$B,AD1221,[1]销售数据!$H:$H)</f>
        <v>0</v>
      </c>
      <c r="AJ1221" s="19">
        <f t="shared" ref="AJ1221:AJ1284" si="315">IF(ISERROR((AI1221-AH1221)/AI1221),0,((AI1221-AH1221)/AI1221))</f>
        <v>0</v>
      </c>
      <c r="AK1221">
        <f>SUMIF([1]发货店铺数!$B:$B,AD1221,[1]发货店铺数!$G:$G)</f>
        <v>0</v>
      </c>
      <c r="AL1221">
        <f>SUMIF([1]销售店铺数!$B:$B,AD1221,[1]销售店铺数!$G:$G)</f>
        <v>0</v>
      </c>
      <c r="AM1221">
        <f>SUMIF([1]上周销售店铺数!$B:$B,AD1221,[1]上周销售店铺数!$G:$G)</f>
        <v>0</v>
      </c>
      <c r="AN1221" s="19">
        <f t="shared" ref="AN1221:AN1284" si="316">IF(ISERROR(AL1221/AK1221),0,AL1221/AK1221)</f>
        <v>0</v>
      </c>
      <c r="AO1221" s="19">
        <f t="shared" si="305"/>
        <v>0</v>
      </c>
      <c r="AP1221" s="19">
        <f t="shared" si="306"/>
        <v>0</v>
      </c>
      <c r="AQ1221" s="11">
        <f t="shared" ref="AQ1221:AQ1284" si="317">(J1221-I1221)*AB1221</f>
        <v>0</v>
      </c>
      <c r="AR1221" s="19">
        <f t="shared" ref="AR1221:AR1284" si="318">IF(ISERROR((J1221-I1221)/J1221),0,(J1221-I1221)/J1221)</f>
        <v>0</v>
      </c>
      <c r="AS1221" s="19">
        <f t="shared" ref="AS1221:AS1284" si="319">IF(ISERROR(AB1221/O1221),0,AB1221/O1221)</f>
        <v>0</v>
      </c>
    </row>
    <row r="1222" spans="1:45">
      <c r="A1222"/>
      <c r="B1222"/>
      <c r="C1222"/>
      <c r="D1222"/>
      <c r="E1222"/>
      <c r="F1222"/>
      <c r="G1222"/>
      <c r="H1222"/>
      <c r="L1222" s="8"/>
      <c r="M1222" s="8" t="str">
        <f>IF(ISERROR( VLOOKUP(AD1222,'[1]采购入库货量(公司仓库)'!$A:$I,9,FALSE)),"", VLOOKUP(AD1222,'[1]采购入库货量(公司仓库)'!$A:$I,9,FALSE))</f>
        <v/>
      </c>
      <c r="N1222" s="8" t="str">
        <f>IF(ISERROR( VLOOKUP(AD1222,[1]批发上市日期!$A:$F,6,FALSE)),"",  VLOOKUP(AD1222,[1]批发上市日期!$A:$F,6,FALSE))</f>
        <v/>
      </c>
      <c r="O1222" s="11">
        <f>IF(ISERROR(VLOOKUP(E1222&amp;G1222,'[1]采购入库货量(公司仓库)'!$A:$I,7,FALSE)),0,VLOOKUP(E1222&amp;G1222,'[1]采购入库货量(公司仓库)'!$A:$I,7,FALSE))</f>
        <v>0</v>
      </c>
      <c r="P1222">
        <f t="shared" si="307"/>
        <v>0</v>
      </c>
      <c r="Q1222">
        <f>IF(ISERROR(VLOOKUP(E1222&amp;G1222,'[1]采购入库货量(公司仓库)'!$A:$I,8,FALSE)),0,VLOOKUP(E1222&amp;G1222,'[1]采购入库货量(公司仓库)'!$A:$I,8,FALSE))</f>
        <v>0</v>
      </c>
      <c r="R1222" s="11">
        <f t="shared" si="308"/>
        <v>0</v>
      </c>
      <c r="S1222">
        <f>SUMIF([1]库存总量!$H:$H,E1222&amp;G1222,[1]库存总量!$G:$G)</f>
        <v>0</v>
      </c>
      <c r="T1222">
        <f t="shared" si="309"/>
        <v>0</v>
      </c>
      <c r="U1222">
        <f>SUMIFS([1]库存总量!$G:$G,[1]库存总量!$H:$H,E1222&amp;G1222,[1]库存总量!$A:$A,"B")</f>
        <v>0</v>
      </c>
      <c r="V1222">
        <f t="shared" si="310"/>
        <v>0</v>
      </c>
      <c r="W1222">
        <f>SUMIFS([1]库存总量!$G:$G,[1]库存总量!$H:$H,E1222&amp;G1222,[1]库存总量!$A:$A,"K")</f>
        <v>0</v>
      </c>
      <c r="X1222">
        <f t="shared" si="311"/>
        <v>0</v>
      </c>
      <c r="Y1222">
        <f t="shared" si="312"/>
        <v>0</v>
      </c>
      <c r="Z1222">
        <f t="shared" si="313"/>
        <v>0</v>
      </c>
      <c r="AA1222">
        <f>(IF(ISERROR(VLOOKUP(E1222&amp;G1222,'[1]采购入库货量(公司仓库)'!$A:$H,7,FALSE)),0,VLOOKUP(E1222&amp;G1222,'[1]采购入库货量(公司仓库)'!$A:$H,7,FALSE)))*L1222-(IF(ISERROR(VLOOKUP(E1222&amp;G1222,'[1]采购入库货量(公司仓库)'!$A:$H,8,FALSE)),0,VLOOKUP(E1222&amp;G1222,'[1]采购入库货量(公司仓库)'!$A:$H,8,FALSE)))</f>
        <v>0</v>
      </c>
      <c r="AB1222">
        <f>SUMIF([1]销售数据!$B:$B,E1222&amp;G1222,[1]销售数据!$G:$G)</f>
        <v>0</v>
      </c>
      <c r="AC1222">
        <f t="shared" si="314"/>
        <v>0</v>
      </c>
      <c r="AD1222" t="str">
        <f t="shared" si="304"/>
        <v/>
      </c>
      <c r="AE1222">
        <f>SUMIF([1]销售数据!$B:$B,AD1222,[1]销售数据!$L:$L)</f>
        <v>0</v>
      </c>
      <c r="AF1222">
        <f>SUMIF([1]销售数据!$B:$B,AD1222,[1]销售数据!$K:$K)</f>
        <v>0</v>
      </c>
      <c r="AG1222">
        <f>SUMIF([1]销售数据!$B:$B,AD1222,[1]销售数据!$J:$J)</f>
        <v>0</v>
      </c>
      <c r="AH1222">
        <f>SUMIF([1]销售数据!$B:$B,AD1222,[1]销售数据!$I:$I)</f>
        <v>0</v>
      </c>
      <c r="AI1222">
        <f>SUMIF([1]销售数据!$B:$B,AD1222,[1]销售数据!$H:$H)</f>
        <v>0</v>
      </c>
      <c r="AJ1222" s="19">
        <f t="shared" si="315"/>
        <v>0</v>
      </c>
      <c r="AK1222">
        <f>SUMIF([1]发货店铺数!$B:$B,AD1222,[1]发货店铺数!$G:$G)</f>
        <v>0</v>
      </c>
      <c r="AL1222">
        <f>SUMIF([1]销售店铺数!$B:$B,AD1222,[1]销售店铺数!$G:$G)</f>
        <v>0</v>
      </c>
      <c r="AM1222">
        <f>SUMIF([1]上周销售店铺数!$B:$B,AD1222,[1]上周销售店铺数!$G:$G)</f>
        <v>0</v>
      </c>
      <c r="AN1222" s="19">
        <f t="shared" si="316"/>
        <v>0</v>
      </c>
      <c r="AO1222" s="19">
        <f t="shared" si="305"/>
        <v>0</v>
      </c>
      <c r="AP1222" s="19">
        <f t="shared" si="306"/>
        <v>0</v>
      </c>
      <c r="AQ1222" s="11">
        <f t="shared" si="317"/>
        <v>0</v>
      </c>
      <c r="AR1222" s="19">
        <f t="shared" si="318"/>
        <v>0</v>
      </c>
      <c r="AS1222" s="19">
        <f t="shared" si="319"/>
        <v>0</v>
      </c>
    </row>
    <row r="1223" spans="1:45">
      <c r="A1223"/>
      <c r="B1223"/>
      <c r="C1223"/>
      <c r="D1223"/>
      <c r="E1223"/>
      <c r="F1223"/>
      <c r="G1223"/>
      <c r="H1223"/>
      <c r="L1223" s="8"/>
      <c r="M1223" s="8" t="str">
        <f>IF(ISERROR( VLOOKUP(AD1223,'[1]采购入库货量(公司仓库)'!$A:$I,9,FALSE)),"", VLOOKUP(AD1223,'[1]采购入库货量(公司仓库)'!$A:$I,9,FALSE))</f>
        <v/>
      </c>
      <c r="N1223" s="8" t="str">
        <f>IF(ISERROR( VLOOKUP(AD1223,[1]批发上市日期!$A:$F,6,FALSE)),"",  VLOOKUP(AD1223,[1]批发上市日期!$A:$F,6,FALSE))</f>
        <v/>
      </c>
      <c r="O1223" s="11">
        <f>IF(ISERROR(VLOOKUP(E1223&amp;G1223,'[1]采购入库货量(公司仓库)'!$A:$I,7,FALSE)),0,VLOOKUP(E1223&amp;G1223,'[1]采购入库货量(公司仓库)'!$A:$I,7,FALSE))</f>
        <v>0</v>
      </c>
      <c r="P1223">
        <f t="shared" si="307"/>
        <v>0</v>
      </c>
      <c r="Q1223">
        <f>IF(ISERROR(VLOOKUP(E1223&amp;G1223,'[1]采购入库货量(公司仓库)'!$A:$I,8,FALSE)),0,VLOOKUP(E1223&amp;G1223,'[1]采购入库货量(公司仓库)'!$A:$I,8,FALSE))</f>
        <v>0</v>
      </c>
      <c r="R1223" s="11">
        <f t="shared" si="308"/>
        <v>0</v>
      </c>
      <c r="S1223">
        <f>SUMIF([1]库存总量!$H:$H,E1223&amp;G1223,[1]库存总量!$G:$G)</f>
        <v>0</v>
      </c>
      <c r="T1223">
        <f t="shared" si="309"/>
        <v>0</v>
      </c>
      <c r="U1223">
        <f>SUMIFS([1]库存总量!$G:$G,[1]库存总量!$H:$H,E1223&amp;G1223,[1]库存总量!$A:$A,"B")</f>
        <v>0</v>
      </c>
      <c r="V1223">
        <f t="shared" si="310"/>
        <v>0</v>
      </c>
      <c r="W1223">
        <f>SUMIFS([1]库存总量!$G:$G,[1]库存总量!$H:$H,E1223&amp;G1223,[1]库存总量!$A:$A,"K")</f>
        <v>0</v>
      </c>
      <c r="X1223">
        <f t="shared" si="311"/>
        <v>0</v>
      </c>
      <c r="Y1223">
        <f t="shared" si="312"/>
        <v>0</v>
      </c>
      <c r="Z1223">
        <f t="shared" si="313"/>
        <v>0</v>
      </c>
      <c r="AA1223">
        <f>(IF(ISERROR(VLOOKUP(E1223&amp;G1223,'[1]采购入库货量(公司仓库)'!$A:$H,7,FALSE)),0,VLOOKUP(E1223&amp;G1223,'[1]采购入库货量(公司仓库)'!$A:$H,7,FALSE)))*L1223-(IF(ISERROR(VLOOKUP(E1223&amp;G1223,'[1]采购入库货量(公司仓库)'!$A:$H,8,FALSE)),0,VLOOKUP(E1223&amp;G1223,'[1]采购入库货量(公司仓库)'!$A:$H,8,FALSE)))</f>
        <v>0</v>
      </c>
      <c r="AB1223">
        <f>SUMIF([1]销售数据!$B:$B,E1223&amp;G1223,[1]销售数据!$G:$G)</f>
        <v>0</v>
      </c>
      <c r="AC1223">
        <f t="shared" si="314"/>
        <v>0</v>
      </c>
      <c r="AD1223" t="str">
        <f t="shared" si="304"/>
        <v/>
      </c>
      <c r="AE1223">
        <f>SUMIF([1]销售数据!$B:$B,AD1223,[1]销售数据!$L:$L)</f>
        <v>0</v>
      </c>
      <c r="AF1223">
        <f>SUMIF([1]销售数据!$B:$B,AD1223,[1]销售数据!$K:$K)</f>
        <v>0</v>
      </c>
      <c r="AG1223">
        <f>SUMIF([1]销售数据!$B:$B,AD1223,[1]销售数据!$J:$J)</f>
        <v>0</v>
      </c>
      <c r="AH1223">
        <f>SUMIF([1]销售数据!$B:$B,AD1223,[1]销售数据!$I:$I)</f>
        <v>0</v>
      </c>
      <c r="AI1223">
        <f>SUMIF([1]销售数据!$B:$B,AD1223,[1]销售数据!$H:$H)</f>
        <v>0</v>
      </c>
      <c r="AJ1223" s="19">
        <f t="shared" si="315"/>
        <v>0</v>
      </c>
      <c r="AK1223">
        <f>SUMIF([1]发货店铺数!$B:$B,AD1223,[1]发货店铺数!$G:$G)</f>
        <v>0</v>
      </c>
      <c r="AL1223">
        <f>SUMIF([1]销售店铺数!$B:$B,AD1223,[1]销售店铺数!$G:$G)</f>
        <v>0</v>
      </c>
      <c r="AM1223">
        <f>SUMIF([1]上周销售店铺数!$B:$B,AD1223,[1]上周销售店铺数!$G:$G)</f>
        <v>0</v>
      </c>
      <c r="AN1223" s="19">
        <f t="shared" si="316"/>
        <v>0</v>
      </c>
      <c r="AO1223" s="19">
        <f t="shared" si="305"/>
        <v>0</v>
      </c>
      <c r="AP1223" s="19">
        <f t="shared" si="306"/>
        <v>0</v>
      </c>
      <c r="AQ1223" s="11">
        <f t="shared" si="317"/>
        <v>0</v>
      </c>
      <c r="AR1223" s="19">
        <f t="shared" si="318"/>
        <v>0</v>
      </c>
      <c r="AS1223" s="19">
        <f t="shared" si="319"/>
        <v>0</v>
      </c>
    </row>
    <row r="1224" spans="1:45">
      <c r="A1224"/>
      <c r="B1224"/>
      <c r="C1224"/>
      <c r="D1224"/>
      <c r="E1224"/>
      <c r="F1224"/>
      <c r="G1224"/>
      <c r="H1224"/>
      <c r="L1224" s="8"/>
      <c r="M1224" s="8" t="str">
        <f>IF(ISERROR( VLOOKUP(AD1224,'[1]采购入库货量(公司仓库)'!$A:$I,9,FALSE)),"", VLOOKUP(AD1224,'[1]采购入库货量(公司仓库)'!$A:$I,9,FALSE))</f>
        <v/>
      </c>
      <c r="N1224" s="8" t="str">
        <f>IF(ISERROR( VLOOKUP(AD1224,[1]批发上市日期!$A:$F,6,FALSE)),"",  VLOOKUP(AD1224,[1]批发上市日期!$A:$F,6,FALSE))</f>
        <v/>
      </c>
      <c r="O1224" s="11">
        <f>IF(ISERROR(VLOOKUP(E1224&amp;G1224,'[1]采购入库货量(公司仓库)'!$A:$I,7,FALSE)),0,VLOOKUP(E1224&amp;G1224,'[1]采购入库货量(公司仓库)'!$A:$I,7,FALSE))</f>
        <v>0</v>
      </c>
      <c r="P1224">
        <f t="shared" si="307"/>
        <v>0</v>
      </c>
      <c r="Q1224">
        <f>IF(ISERROR(VLOOKUP(E1224&amp;G1224,'[1]采购入库货量(公司仓库)'!$A:$I,8,FALSE)),0,VLOOKUP(E1224&amp;G1224,'[1]采购入库货量(公司仓库)'!$A:$I,8,FALSE))</f>
        <v>0</v>
      </c>
      <c r="R1224" s="11">
        <f t="shared" si="308"/>
        <v>0</v>
      </c>
      <c r="S1224">
        <f>SUMIF([1]库存总量!$H:$H,E1224&amp;G1224,[1]库存总量!$G:$G)</f>
        <v>0</v>
      </c>
      <c r="T1224">
        <f t="shared" si="309"/>
        <v>0</v>
      </c>
      <c r="U1224">
        <f>SUMIFS([1]库存总量!$G:$G,[1]库存总量!$H:$H,E1224&amp;G1224,[1]库存总量!$A:$A,"B")</f>
        <v>0</v>
      </c>
      <c r="V1224">
        <f t="shared" si="310"/>
        <v>0</v>
      </c>
      <c r="W1224">
        <f>SUMIFS([1]库存总量!$G:$G,[1]库存总量!$H:$H,E1224&amp;G1224,[1]库存总量!$A:$A,"K")</f>
        <v>0</v>
      </c>
      <c r="X1224">
        <f t="shared" si="311"/>
        <v>0</v>
      </c>
      <c r="Y1224">
        <f t="shared" si="312"/>
        <v>0</v>
      </c>
      <c r="Z1224">
        <f t="shared" si="313"/>
        <v>0</v>
      </c>
      <c r="AA1224">
        <f>(IF(ISERROR(VLOOKUP(E1224&amp;G1224,'[1]采购入库货量(公司仓库)'!$A:$H,7,FALSE)),0,VLOOKUP(E1224&amp;G1224,'[1]采购入库货量(公司仓库)'!$A:$H,7,FALSE)))*L1224-(IF(ISERROR(VLOOKUP(E1224&amp;G1224,'[1]采购入库货量(公司仓库)'!$A:$H,8,FALSE)),0,VLOOKUP(E1224&amp;G1224,'[1]采购入库货量(公司仓库)'!$A:$H,8,FALSE)))</f>
        <v>0</v>
      </c>
      <c r="AB1224">
        <f>SUMIF([1]销售数据!$B:$B,E1224&amp;G1224,[1]销售数据!$G:$G)</f>
        <v>0</v>
      </c>
      <c r="AC1224">
        <f t="shared" si="314"/>
        <v>0</v>
      </c>
      <c r="AD1224" t="str">
        <f t="shared" si="304"/>
        <v/>
      </c>
      <c r="AE1224">
        <f>SUMIF([1]销售数据!$B:$B,AD1224,[1]销售数据!$L:$L)</f>
        <v>0</v>
      </c>
      <c r="AF1224">
        <f>SUMIF([1]销售数据!$B:$B,AD1224,[1]销售数据!$K:$K)</f>
        <v>0</v>
      </c>
      <c r="AG1224">
        <f>SUMIF([1]销售数据!$B:$B,AD1224,[1]销售数据!$J:$J)</f>
        <v>0</v>
      </c>
      <c r="AH1224">
        <f>SUMIF([1]销售数据!$B:$B,AD1224,[1]销售数据!$I:$I)</f>
        <v>0</v>
      </c>
      <c r="AI1224">
        <f>SUMIF([1]销售数据!$B:$B,AD1224,[1]销售数据!$H:$H)</f>
        <v>0</v>
      </c>
      <c r="AJ1224" s="19">
        <f t="shared" si="315"/>
        <v>0</v>
      </c>
      <c r="AK1224">
        <f>SUMIF([1]发货店铺数!$B:$B,AD1224,[1]发货店铺数!$G:$G)</f>
        <v>0</v>
      </c>
      <c r="AL1224">
        <f>SUMIF([1]销售店铺数!$B:$B,AD1224,[1]销售店铺数!$G:$G)</f>
        <v>0</v>
      </c>
      <c r="AM1224">
        <f>SUMIF([1]上周销售店铺数!$B:$B,AD1224,[1]上周销售店铺数!$G:$G)</f>
        <v>0</v>
      </c>
      <c r="AN1224" s="19">
        <f t="shared" si="316"/>
        <v>0</v>
      </c>
      <c r="AO1224" s="19">
        <f t="shared" si="305"/>
        <v>0</v>
      </c>
      <c r="AP1224" s="19">
        <f t="shared" si="306"/>
        <v>0</v>
      </c>
      <c r="AQ1224" s="11">
        <f t="shared" si="317"/>
        <v>0</v>
      </c>
      <c r="AR1224" s="19">
        <f t="shared" si="318"/>
        <v>0</v>
      </c>
      <c r="AS1224" s="19">
        <f t="shared" si="319"/>
        <v>0</v>
      </c>
    </row>
    <row r="1225" spans="1:45">
      <c r="A1225"/>
      <c r="B1225"/>
      <c r="C1225"/>
      <c r="D1225"/>
      <c r="E1225"/>
      <c r="F1225"/>
      <c r="G1225"/>
      <c r="H1225"/>
      <c r="L1225" s="8"/>
      <c r="M1225" s="8" t="str">
        <f>IF(ISERROR( VLOOKUP(AD1225,'[1]采购入库货量(公司仓库)'!$A:$I,9,FALSE)),"", VLOOKUP(AD1225,'[1]采购入库货量(公司仓库)'!$A:$I,9,FALSE))</f>
        <v/>
      </c>
      <c r="N1225" s="8" t="str">
        <f>IF(ISERROR( VLOOKUP(AD1225,[1]批发上市日期!$A:$F,6,FALSE)),"",  VLOOKUP(AD1225,[1]批发上市日期!$A:$F,6,FALSE))</f>
        <v/>
      </c>
      <c r="O1225" s="11">
        <f>IF(ISERROR(VLOOKUP(E1225&amp;G1225,'[1]采购入库货量(公司仓库)'!$A:$I,7,FALSE)),0,VLOOKUP(E1225&amp;G1225,'[1]采购入库货量(公司仓库)'!$A:$I,7,FALSE))</f>
        <v>0</v>
      </c>
      <c r="P1225">
        <f t="shared" si="307"/>
        <v>0</v>
      </c>
      <c r="Q1225">
        <f>IF(ISERROR(VLOOKUP(E1225&amp;G1225,'[1]采购入库货量(公司仓库)'!$A:$I,8,FALSE)),0,VLOOKUP(E1225&amp;G1225,'[1]采购入库货量(公司仓库)'!$A:$I,8,FALSE))</f>
        <v>0</v>
      </c>
      <c r="R1225" s="11">
        <f t="shared" si="308"/>
        <v>0</v>
      </c>
      <c r="S1225">
        <f>SUMIF([1]库存总量!$H:$H,E1225&amp;G1225,[1]库存总量!$G:$G)</f>
        <v>0</v>
      </c>
      <c r="T1225">
        <f t="shared" si="309"/>
        <v>0</v>
      </c>
      <c r="U1225">
        <f>SUMIFS([1]库存总量!$G:$G,[1]库存总量!$H:$H,E1225&amp;G1225,[1]库存总量!$A:$A,"B")</f>
        <v>0</v>
      </c>
      <c r="V1225">
        <f t="shared" si="310"/>
        <v>0</v>
      </c>
      <c r="W1225">
        <f>SUMIFS([1]库存总量!$G:$G,[1]库存总量!$H:$H,E1225&amp;G1225,[1]库存总量!$A:$A,"K")</f>
        <v>0</v>
      </c>
      <c r="X1225">
        <f t="shared" si="311"/>
        <v>0</v>
      </c>
      <c r="Y1225">
        <f t="shared" si="312"/>
        <v>0</v>
      </c>
      <c r="Z1225">
        <f t="shared" si="313"/>
        <v>0</v>
      </c>
      <c r="AA1225">
        <f>(IF(ISERROR(VLOOKUP(E1225&amp;G1225,'[1]采购入库货量(公司仓库)'!$A:$H,7,FALSE)),0,VLOOKUP(E1225&amp;G1225,'[1]采购入库货量(公司仓库)'!$A:$H,7,FALSE)))*L1225-(IF(ISERROR(VLOOKUP(E1225&amp;G1225,'[1]采购入库货量(公司仓库)'!$A:$H,8,FALSE)),0,VLOOKUP(E1225&amp;G1225,'[1]采购入库货量(公司仓库)'!$A:$H,8,FALSE)))</f>
        <v>0</v>
      </c>
      <c r="AB1225">
        <f>SUMIF([1]销售数据!$B:$B,E1225&amp;G1225,[1]销售数据!$G:$G)</f>
        <v>0</v>
      </c>
      <c r="AC1225">
        <f t="shared" si="314"/>
        <v>0</v>
      </c>
      <c r="AD1225" t="str">
        <f t="shared" si="304"/>
        <v/>
      </c>
      <c r="AE1225">
        <f>SUMIF([1]销售数据!$B:$B,AD1225,[1]销售数据!$L:$L)</f>
        <v>0</v>
      </c>
      <c r="AF1225">
        <f>SUMIF([1]销售数据!$B:$B,AD1225,[1]销售数据!$K:$K)</f>
        <v>0</v>
      </c>
      <c r="AG1225">
        <f>SUMIF([1]销售数据!$B:$B,AD1225,[1]销售数据!$J:$J)</f>
        <v>0</v>
      </c>
      <c r="AH1225">
        <f>SUMIF([1]销售数据!$B:$B,AD1225,[1]销售数据!$I:$I)</f>
        <v>0</v>
      </c>
      <c r="AI1225">
        <f>SUMIF([1]销售数据!$B:$B,AD1225,[1]销售数据!$H:$H)</f>
        <v>0</v>
      </c>
      <c r="AJ1225" s="19">
        <f t="shared" si="315"/>
        <v>0</v>
      </c>
      <c r="AK1225">
        <f>SUMIF([1]发货店铺数!$B:$B,AD1225,[1]发货店铺数!$G:$G)</f>
        <v>0</v>
      </c>
      <c r="AL1225">
        <f>SUMIF([1]销售店铺数!$B:$B,AD1225,[1]销售店铺数!$G:$G)</f>
        <v>0</v>
      </c>
      <c r="AM1225">
        <f>SUMIF([1]上周销售店铺数!$B:$B,AD1225,[1]上周销售店铺数!$G:$G)</f>
        <v>0</v>
      </c>
      <c r="AN1225" s="19">
        <f t="shared" si="316"/>
        <v>0</v>
      </c>
      <c r="AO1225" s="19">
        <f t="shared" si="305"/>
        <v>0</v>
      </c>
      <c r="AP1225" s="19">
        <f t="shared" si="306"/>
        <v>0</v>
      </c>
      <c r="AQ1225" s="11">
        <f t="shared" si="317"/>
        <v>0</v>
      </c>
      <c r="AR1225" s="19">
        <f t="shared" si="318"/>
        <v>0</v>
      </c>
      <c r="AS1225" s="19">
        <f t="shared" si="319"/>
        <v>0</v>
      </c>
    </row>
    <row r="1226" spans="1:45">
      <c r="A1226"/>
      <c r="B1226"/>
      <c r="C1226"/>
      <c r="D1226"/>
      <c r="E1226"/>
      <c r="F1226"/>
      <c r="G1226"/>
      <c r="H1226"/>
      <c r="L1226" s="8"/>
      <c r="M1226" s="8" t="str">
        <f>IF(ISERROR( VLOOKUP(AD1226,'[1]采购入库货量(公司仓库)'!$A:$I,9,FALSE)),"", VLOOKUP(AD1226,'[1]采购入库货量(公司仓库)'!$A:$I,9,FALSE))</f>
        <v/>
      </c>
      <c r="N1226" s="8" t="str">
        <f>IF(ISERROR( VLOOKUP(AD1226,[1]批发上市日期!$A:$F,6,FALSE)),"",  VLOOKUP(AD1226,[1]批发上市日期!$A:$F,6,FALSE))</f>
        <v/>
      </c>
      <c r="O1226" s="11">
        <f>IF(ISERROR(VLOOKUP(E1226&amp;G1226,'[1]采购入库货量(公司仓库)'!$A:$I,7,FALSE)),0,VLOOKUP(E1226&amp;G1226,'[1]采购入库货量(公司仓库)'!$A:$I,7,FALSE))</f>
        <v>0</v>
      </c>
      <c r="P1226">
        <f t="shared" si="307"/>
        <v>0</v>
      </c>
      <c r="Q1226">
        <f>IF(ISERROR(VLOOKUP(E1226&amp;G1226,'[1]采购入库货量(公司仓库)'!$A:$I,8,FALSE)),0,VLOOKUP(E1226&amp;G1226,'[1]采购入库货量(公司仓库)'!$A:$I,8,FALSE))</f>
        <v>0</v>
      </c>
      <c r="R1226" s="11">
        <f t="shared" si="308"/>
        <v>0</v>
      </c>
      <c r="S1226">
        <f>SUMIF([1]库存总量!$H:$H,E1226&amp;G1226,[1]库存总量!$G:$G)</f>
        <v>0</v>
      </c>
      <c r="T1226">
        <f t="shared" si="309"/>
        <v>0</v>
      </c>
      <c r="U1226">
        <f>SUMIFS([1]库存总量!$G:$G,[1]库存总量!$H:$H,E1226&amp;G1226,[1]库存总量!$A:$A,"B")</f>
        <v>0</v>
      </c>
      <c r="V1226">
        <f t="shared" si="310"/>
        <v>0</v>
      </c>
      <c r="W1226">
        <f>SUMIFS([1]库存总量!$G:$G,[1]库存总量!$H:$H,E1226&amp;G1226,[1]库存总量!$A:$A,"K")</f>
        <v>0</v>
      </c>
      <c r="X1226">
        <f t="shared" si="311"/>
        <v>0</v>
      </c>
      <c r="Y1226">
        <f t="shared" si="312"/>
        <v>0</v>
      </c>
      <c r="Z1226">
        <f t="shared" si="313"/>
        <v>0</v>
      </c>
      <c r="AA1226">
        <f>(IF(ISERROR(VLOOKUP(E1226&amp;G1226,'[1]采购入库货量(公司仓库)'!$A:$H,7,FALSE)),0,VLOOKUP(E1226&amp;G1226,'[1]采购入库货量(公司仓库)'!$A:$H,7,FALSE)))*L1226-(IF(ISERROR(VLOOKUP(E1226&amp;G1226,'[1]采购入库货量(公司仓库)'!$A:$H,8,FALSE)),0,VLOOKUP(E1226&amp;G1226,'[1]采购入库货量(公司仓库)'!$A:$H,8,FALSE)))</f>
        <v>0</v>
      </c>
      <c r="AB1226">
        <f>SUMIF([1]销售数据!$B:$B,E1226&amp;G1226,[1]销售数据!$G:$G)</f>
        <v>0</v>
      </c>
      <c r="AC1226">
        <f t="shared" si="314"/>
        <v>0</v>
      </c>
      <c r="AD1226" t="str">
        <f t="shared" si="304"/>
        <v/>
      </c>
      <c r="AE1226">
        <f>SUMIF([1]销售数据!$B:$B,AD1226,[1]销售数据!$L:$L)</f>
        <v>0</v>
      </c>
      <c r="AF1226">
        <f>SUMIF([1]销售数据!$B:$B,AD1226,[1]销售数据!$K:$K)</f>
        <v>0</v>
      </c>
      <c r="AG1226">
        <f>SUMIF([1]销售数据!$B:$B,AD1226,[1]销售数据!$J:$J)</f>
        <v>0</v>
      </c>
      <c r="AH1226">
        <f>SUMIF([1]销售数据!$B:$B,AD1226,[1]销售数据!$I:$I)</f>
        <v>0</v>
      </c>
      <c r="AI1226">
        <f>SUMIF([1]销售数据!$B:$B,AD1226,[1]销售数据!$H:$H)</f>
        <v>0</v>
      </c>
      <c r="AJ1226" s="19">
        <f t="shared" si="315"/>
        <v>0</v>
      </c>
      <c r="AK1226">
        <f>SUMIF([1]发货店铺数!$B:$B,AD1226,[1]发货店铺数!$G:$G)</f>
        <v>0</v>
      </c>
      <c r="AL1226">
        <f>SUMIF([1]销售店铺数!$B:$B,AD1226,[1]销售店铺数!$G:$G)</f>
        <v>0</v>
      </c>
      <c r="AM1226">
        <f>SUMIF([1]上周销售店铺数!$B:$B,AD1226,[1]上周销售店铺数!$G:$G)</f>
        <v>0</v>
      </c>
      <c r="AN1226" s="19">
        <f t="shared" si="316"/>
        <v>0</v>
      </c>
      <c r="AO1226" s="19">
        <f t="shared" si="305"/>
        <v>0</v>
      </c>
      <c r="AP1226" s="19">
        <f t="shared" si="306"/>
        <v>0</v>
      </c>
      <c r="AQ1226" s="11">
        <f t="shared" si="317"/>
        <v>0</v>
      </c>
      <c r="AR1226" s="19">
        <f t="shared" si="318"/>
        <v>0</v>
      </c>
      <c r="AS1226" s="19">
        <f t="shared" si="319"/>
        <v>0</v>
      </c>
    </row>
    <row r="1227" spans="1:45">
      <c r="A1227"/>
      <c r="B1227"/>
      <c r="C1227"/>
      <c r="D1227"/>
      <c r="E1227"/>
      <c r="F1227"/>
      <c r="G1227"/>
      <c r="H1227"/>
      <c r="L1227" s="8"/>
      <c r="M1227" s="8" t="str">
        <f>IF(ISERROR( VLOOKUP(AD1227,'[1]采购入库货量(公司仓库)'!$A:$I,9,FALSE)),"", VLOOKUP(AD1227,'[1]采购入库货量(公司仓库)'!$A:$I,9,FALSE))</f>
        <v/>
      </c>
      <c r="N1227" s="8" t="str">
        <f>IF(ISERROR( VLOOKUP(AD1227,[1]批发上市日期!$A:$F,6,FALSE)),"",  VLOOKUP(AD1227,[1]批发上市日期!$A:$F,6,FALSE))</f>
        <v/>
      </c>
      <c r="O1227" s="11">
        <f>IF(ISERROR(VLOOKUP(E1227&amp;G1227,'[1]采购入库货量(公司仓库)'!$A:$I,7,FALSE)),0,VLOOKUP(E1227&amp;G1227,'[1]采购入库货量(公司仓库)'!$A:$I,7,FALSE))</f>
        <v>0</v>
      </c>
      <c r="P1227">
        <f t="shared" si="307"/>
        <v>0</v>
      </c>
      <c r="Q1227">
        <f>IF(ISERROR(VLOOKUP(E1227&amp;G1227,'[1]采购入库货量(公司仓库)'!$A:$I,8,FALSE)),0,VLOOKUP(E1227&amp;G1227,'[1]采购入库货量(公司仓库)'!$A:$I,8,FALSE))</f>
        <v>0</v>
      </c>
      <c r="R1227" s="11">
        <f t="shared" si="308"/>
        <v>0</v>
      </c>
      <c r="S1227">
        <f>SUMIF([1]库存总量!$H:$H,E1227&amp;G1227,[1]库存总量!$G:$G)</f>
        <v>0</v>
      </c>
      <c r="T1227">
        <f t="shared" si="309"/>
        <v>0</v>
      </c>
      <c r="U1227">
        <f>SUMIFS([1]库存总量!$G:$G,[1]库存总量!$H:$H,E1227&amp;G1227,[1]库存总量!$A:$A,"B")</f>
        <v>0</v>
      </c>
      <c r="V1227">
        <f t="shared" si="310"/>
        <v>0</v>
      </c>
      <c r="W1227">
        <f>SUMIFS([1]库存总量!$G:$G,[1]库存总量!$H:$H,E1227&amp;G1227,[1]库存总量!$A:$A,"K")</f>
        <v>0</v>
      </c>
      <c r="X1227">
        <f t="shared" si="311"/>
        <v>0</v>
      </c>
      <c r="Y1227">
        <f t="shared" si="312"/>
        <v>0</v>
      </c>
      <c r="Z1227">
        <f t="shared" si="313"/>
        <v>0</v>
      </c>
      <c r="AA1227">
        <f>(IF(ISERROR(VLOOKUP(E1227&amp;G1227,'[1]采购入库货量(公司仓库)'!$A:$H,7,FALSE)),0,VLOOKUP(E1227&amp;G1227,'[1]采购入库货量(公司仓库)'!$A:$H,7,FALSE)))*L1227-(IF(ISERROR(VLOOKUP(E1227&amp;G1227,'[1]采购入库货量(公司仓库)'!$A:$H,8,FALSE)),0,VLOOKUP(E1227&amp;G1227,'[1]采购入库货量(公司仓库)'!$A:$H,8,FALSE)))</f>
        <v>0</v>
      </c>
      <c r="AB1227">
        <f>SUMIF([1]销售数据!$B:$B,E1227&amp;G1227,[1]销售数据!$G:$G)</f>
        <v>0</v>
      </c>
      <c r="AC1227">
        <f t="shared" si="314"/>
        <v>0</v>
      </c>
      <c r="AD1227" t="str">
        <f t="shared" si="304"/>
        <v/>
      </c>
      <c r="AE1227">
        <f>SUMIF([1]销售数据!$B:$B,AD1227,[1]销售数据!$L:$L)</f>
        <v>0</v>
      </c>
      <c r="AF1227">
        <f>SUMIF([1]销售数据!$B:$B,AD1227,[1]销售数据!$K:$K)</f>
        <v>0</v>
      </c>
      <c r="AG1227">
        <f>SUMIF([1]销售数据!$B:$B,AD1227,[1]销售数据!$J:$J)</f>
        <v>0</v>
      </c>
      <c r="AH1227">
        <f>SUMIF([1]销售数据!$B:$B,AD1227,[1]销售数据!$I:$I)</f>
        <v>0</v>
      </c>
      <c r="AI1227">
        <f>SUMIF([1]销售数据!$B:$B,AD1227,[1]销售数据!$H:$H)</f>
        <v>0</v>
      </c>
      <c r="AJ1227" s="19">
        <f t="shared" si="315"/>
        <v>0</v>
      </c>
      <c r="AK1227">
        <f>SUMIF([1]发货店铺数!$B:$B,AD1227,[1]发货店铺数!$G:$G)</f>
        <v>0</v>
      </c>
      <c r="AL1227">
        <f>SUMIF([1]销售店铺数!$B:$B,AD1227,[1]销售店铺数!$G:$G)</f>
        <v>0</v>
      </c>
      <c r="AM1227">
        <f>SUMIF([1]上周销售店铺数!$B:$B,AD1227,[1]上周销售店铺数!$G:$G)</f>
        <v>0</v>
      </c>
      <c r="AN1227" s="19">
        <f t="shared" si="316"/>
        <v>0</v>
      </c>
      <c r="AO1227" s="19">
        <f t="shared" si="305"/>
        <v>0</v>
      </c>
      <c r="AP1227" s="19">
        <f t="shared" si="306"/>
        <v>0</v>
      </c>
      <c r="AQ1227" s="11">
        <f t="shared" si="317"/>
        <v>0</v>
      </c>
      <c r="AR1227" s="19">
        <f t="shared" si="318"/>
        <v>0</v>
      </c>
      <c r="AS1227" s="19">
        <f t="shared" si="319"/>
        <v>0</v>
      </c>
    </row>
    <row r="1228" spans="1:45">
      <c r="A1228"/>
      <c r="B1228"/>
      <c r="C1228"/>
      <c r="D1228"/>
      <c r="E1228"/>
      <c r="F1228"/>
      <c r="G1228"/>
      <c r="H1228"/>
      <c r="L1228" s="8"/>
      <c r="M1228" s="8" t="str">
        <f>IF(ISERROR( VLOOKUP(AD1228,'[1]采购入库货量(公司仓库)'!$A:$I,9,FALSE)),"", VLOOKUP(AD1228,'[1]采购入库货量(公司仓库)'!$A:$I,9,FALSE))</f>
        <v/>
      </c>
      <c r="N1228" s="8" t="str">
        <f>IF(ISERROR( VLOOKUP(AD1228,[1]批发上市日期!$A:$F,6,FALSE)),"",  VLOOKUP(AD1228,[1]批发上市日期!$A:$F,6,FALSE))</f>
        <v/>
      </c>
      <c r="O1228" s="11">
        <f>IF(ISERROR(VLOOKUP(E1228&amp;G1228,'[1]采购入库货量(公司仓库)'!$A:$I,7,FALSE)),0,VLOOKUP(E1228&amp;G1228,'[1]采购入库货量(公司仓库)'!$A:$I,7,FALSE))</f>
        <v>0</v>
      </c>
      <c r="P1228">
        <f t="shared" si="307"/>
        <v>0</v>
      </c>
      <c r="Q1228">
        <f>IF(ISERROR(VLOOKUP(E1228&amp;G1228,'[1]采购入库货量(公司仓库)'!$A:$I,8,FALSE)),0,VLOOKUP(E1228&amp;G1228,'[1]采购入库货量(公司仓库)'!$A:$I,8,FALSE))</f>
        <v>0</v>
      </c>
      <c r="R1228" s="11">
        <f t="shared" si="308"/>
        <v>0</v>
      </c>
      <c r="S1228">
        <f>SUMIF([1]库存总量!$H:$H,E1228&amp;G1228,[1]库存总量!$G:$G)</f>
        <v>0</v>
      </c>
      <c r="T1228">
        <f t="shared" si="309"/>
        <v>0</v>
      </c>
      <c r="U1228">
        <f>SUMIFS([1]库存总量!$G:$G,[1]库存总量!$H:$H,E1228&amp;G1228,[1]库存总量!$A:$A,"B")</f>
        <v>0</v>
      </c>
      <c r="V1228">
        <f t="shared" si="310"/>
        <v>0</v>
      </c>
      <c r="W1228">
        <f>SUMIFS([1]库存总量!$G:$G,[1]库存总量!$H:$H,E1228&amp;G1228,[1]库存总量!$A:$A,"K")</f>
        <v>0</v>
      </c>
      <c r="X1228">
        <f t="shared" si="311"/>
        <v>0</v>
      </c>
      <c r="Y1228">
        <f t="shared" si="312"/>
        <v>0</v>
      </c>
      <c r="Z1228">
        <f t="shared" si="313"/>
        <v>0</v>
      </c>
      <c r="AA1228">
        <f>(IF(ISERROR(VLOOKUP(E1228&amp;G1228,'[1]采购入库货量(公司仓库)'!$A:$H,7,FALSE)),0,VLOOKUP(E1228&amp;G1228,'[1]采购入库货量(公司仓库)'!$A:$H,7,FALSE)))*L1228-(IF(ISERROR(VLOOKUP(E1228&amp;G1228,'[1]采购入库货量(公司仓库)'!$A:$H,8,FALSE)),0,VLOOKUP(E1228&amp;G1228,'[1]采购入库货量(公司仓库)'!$A:$H,8,FALSE)))</f>
        <v>0</v>
      </c>
      <c r="AB1228">
        <f>SUMIF([1]销售数据!$B:$B,E1228&amp;G1228,[1]销售数据!$G:$G)</f>
        <v>0</v>
      </c>
      <c r="AC1228">
        <f t="shared" si="314"/>
        <v>0</v>
      </c>
      <c r="AD1228" t="str">
        <f t="shared" si="304"/>
        <v/>
      </c>
      <c r="AE1228">
        <f>SUMIF([1]销售数据!$B:$B,AD1228,[1]销售数据!$L:$L)</f>
        <v>0</v>
      </c>
      <c r="AF1228">
        <f>SUMIF([1]销售数据!$B:$B,AD1228,[1]销售数据!$K:$K)</f>
        <v>0</v>
      </c>
      <c r="AG1228">
        <f>SUMIF([1]销售数据!$B:$B,AD1228,[1]销售数据!$J:$J)</f>
        <v>0</v>
      </c>
      <c r="AH1228">
        <f>SUMIF([1]销售数据!$B:$B,AD1228,[1]销售数据!$I:$I)</f>
        <v>0</v>
      </c>
      <c r="AI1228">
        <f>SUMIF([1]销售数据!$B:$B,AD1228,[1]销售数据!$H:$H)</f>
        <v>0</v>
      </c>
      <c r="AJ1228" s="19">
        <f t="shared" si="315"/>
        <v>0</v>
      </c>
      <c r="AK1228">
        <f>SUMIF([1]发货店铺数!$B:$B,AD1228,[1]发货店铺数!$G:$G)</f>
        <v>0</v>
      </c>
      <c r="AL1228">
        <f>SUMIF([1]销售店铺数!$B:$B,AD1228,[1]销售店铺数!$G:$G)</f>
        <v>0</v>
      </c>
      <c r="AM1228">
        <f>SUMIF([1]上周销售店铺数!$B:$B,AD1228,[1]上周销售店铺数!$G:$G)</f>
        <v>0</v>
      </c>
      <c r="AN1228" s="19">
        <f t="shared" si="316"/>
        <v>0</v>
      </c>
      <c r="AO1228" s="19">
        <f t="shared" si="305"/>
        <v>0</v>
      </c>
      <c r="AP1228" s="19">
        <f t="shared" si="306"/>
        <v>0</v>
      </c>
      <c r="AQ1228" s="11">
        <f t="shared" si="317"/>
        <v>0</v>
      </c>
      <c r="AR1228" s="19">
        <f t="shared" si="318"/>
        <v>0</v>
      </c>
      <c r="AS1228" s="19">
        <f t="shared" si="319"/>
        <v>0</v>
      </c>
    </row>
    <row r="1229" spans="1:45">
      <c r="A1229"/>
      <c r="B1229"/>
      <c r="C1229"/>
      <c r="D1229"/>
      <c r="E1229"/>
      <c r="F1229"/>
      <c r="G1229"/>
      <c r="H1229"/>
      <c r="L1229" s="8"/>
      <c r="M1229" s="8" t="str">
        <f>IF(ISERROR( VLOOKUP(AD1229,'[1]采购入库货量(公司仓库)'!$A:$I,9,FALSE)),"", VLOOKUP(AD1229,'[1]采购入库货量(公司仓库)'!$A:$I,9,FALSE))</f>
        <v/>
      </c>
      <c r="N1229" s="8" t="str">
        <f>IF(ISERROR( VLOOKUP(AD1229,[1]批发上市日期!$A:$F,6,FALSE)),"",  VLOOKUP(AD1229,[1]批发上市日期!$A:$F,6,FALSE))</f>
        <v/>
      </c>
      <c r="O1229" s="11">
        <f>IF(ISERROR(VLOOKUP(E1229&amp;G1229,'[1]采购入库货量(公司仓库)'!$A:$I,7,FALSE)),0,VLOOKUP(E1229&amp;G1229,'[1]采购入库货量(公司仓库)'!$A:$I,7,FALSE))</f>
        <v>0</v>
      </c>
      <c r="P1229">
        <f t="shared" si="307"/>
        <v>0</v>
      </c>
      <c r="Q1229">
        <f>IF(ISERROR(VLOOKUP(E1229&amp;G1229,'[1]采购入库货量(公司仓库)'!$A:$I,8,FALSE)),0,VLOOKUP(E1229&amp;G1229,'[1]采购入库货量(公司仓库)'!$A:$I,8,FALSE))</f>
        <v>0</v>
      </c>
      <c r="R1229" s="11">
        <f t="shared" si="308"/>
        <v>0</v>
      </c>
      <c r="S1229">
        <f>SUMIF([1]库存总量!$H:$H,E1229&amp;G1229,[1]库存总量!$G:$G)</f>
        <v>0</v>
      </c>
      <c r="T1229">
        <f t="shared" si="309"/>
        <v>0</v>
      </c>
      <c r="U1229">
        <f>SUMIFS([1]库存总量!$G:$G,[1]库存总量!$H:$H,E1229&amp;G1229,[1]库存总量!$A:$A,"B")</f>
        <v>0</v>
      </c>
      <c r="V1229">
        <f t="shared" si="310"/>
        <v>0</v>
      </c>
      <c r="W1229">
        <f>SUMIFS([1]库存总量!$G:$G,[1]库存总量!$H:$H,E1229&amp;G1229,[1]库存总量!$A:$A,"K")</f>
        <v>0</v>
      </c>
      <c r="X1229">
        <f t="shared" si="311"/>
        <v>0</v>
      </c>
      <c r="Y1229">
        <f t="shared" si="312"/>
        <v>0</v>
      </c>
      <c r="Z1229">
        <f t="shared" si="313"/>
        <v>0</v>
      </c>
      <c r="AA1229">
        <f>(IF(ISERROR(VLOOKUP(E1229&amp;G1229,'[1]采购入库货量(公司仓库)'!$A:$H,7,FALSE)),0,VLOOKUP(E1229&amp;G1229,'[1]采购入库货量(公司仓库)'!$A:$H,7,FALSE)))*L1229-(IF(ISERROR(VLOOKUP(E1229&amp;G1229,'[1]采购入库货量(公司仓库)'!$A:$H,8,FALSE)),0,VLOOKUP(E1229&amp;G1229,'[1]采购入库货量(公司仓库)'!$A:$H,8,FALSE)))</f>
        <v>0</v>
      </c>
      <c r="AB1229">
        <f>SUMIF([1]销售数据!$B:$B,E1229&amp;G1229,[1]销售数据!$G:$G)</f>
        <v>0</v>
      </c>
      <c r="AC1229">
        <f t="shared" si="314"/>
        <v>0</v>
      </c>
      <c r="AD1229" t="str">
        <f t="shared" si="304"/>
        <v/>
      </c>
      <c r="AE1229">
        <f>SUMIF([1]销售数据!$B:$B,AD1229,[1]销售数据!$L:$L)</f>
        <v>0</v>
      </c>
      <c r="AF1229">
        <f>SUMIF([1]销售数据!$B:$B,AD1229,[1]销售数据!$K:$K)</f>
        <v>0</v>
      </c>
      <c r="AG1229">
        <f>SUMIF([1]销售数据!$B:$B,AD1229,[1]销售数据!$J:$J)</f>
        <v>0</v>
      </c>
      <c r="AH1229">
        <f>SUMIF([1]销售数据!$B:$B,AD1229,[1]销售数据!$I:$I)</f>
        <v>0</v>
      </c>
      <c r="AI1229">
        <f>SUMIF([1]销售数据!$B:$B,AD1229,[1]销售数据!$H:$H)</f>
        <v>0</v>
      </c>
      <c r="AJ1229" s="19">
        <f t="shared" si="315"/>
        <v>0</v>
      </c>
      <c r="AK1229">
        <f>SUMIF([1]发货店铺数!$B:$B,AD1229,[1]发货店铺数!$G:$G)</f>
        <v>0</v>
      </c>
      <c r="AL1229">
        <f>SUMIF([1]销售店铺数!$B:$B,AD1229,[1]销售店铺数!$G:$G)</f>
        <v>0</v>
      </c>
      <c r="AM1229">
        <f>SUMIF([1]上周销售店铺数!$B:$B,AD1229,[1]上周销售店铺数!$G:$G)</f>
        <v>0</v>
      </c>
      <c r="AN1229" s="19">
        <f t="shared" si="316"/>
        <v>0</v>
      </c>
      <c r="AO1229" s="19">
        <f t="shared" si="305"/>
        <v>0</v>
      </c>
      <c r="AP1229" s="19">
        <f t="shared" si="306"/>
        <v>0</v>
      </c>
      <c r="AQ1229" s="11">
        <f t="shared" si="317"/>
        <v>0</v>
      </c>
      <c r="AR1229" s="19">
        <f t="shared" si="318"/>
        <v>0</v>
      </c>
      <c r="AS1229" s="19">
        <f t="shared" si="319"/>
        <v>0</v>
      </c>
    </row>
    <row r="1230" spans="1:45">
      <c r="A1230"/>
      <c r="B1230"/>
      <c r="C1230"/>
      <c r="D1230"/>
      <c r="E1230"/>
      <c r="F1230"/>
      <c r="G1230"/>
      <c r="H1230"/>
      <c r="L1230" s="8"/>
      <c r="M1230" s="8" t="str">
        <f>IF(ISERROR( VLOOKUP(AD1230,'[1]采购入库货量(公司仓库)'!$A:$I,9,FALSE)),"", VLOOKUP(AD1230,'[1]采购入库货量(公司仓库)'!$A:$I,9,FALSE))</f>
        <v/>
      </c>
      <c r="N1230" s="8" t="str">
        <f>IF(ISERROR( VLOOKUP(AD1230,[1]批发上市日期!$A:$F,6,FALSE)),"",  VLOOKUP(AD1230,[1]批发上市日期!$A:$F,6,FALSE))</f>
        <v/>
      </c>
      <c r="O1230" s="11">
        <f>IF(ISERROR(VLOOKUP(E1230&amp;G1230,'[1]采购入库货量(公司仓库)'!$A:$I,7,FALSE)),0,VLOOKUP(E1230&amp;G1230,'[1]采购入库货量(公司仓库)'!$A:$I,7,FALSE))</f>
        <v>0</v>
      </c>
      <c r="P1230">
        <f t="shared" si="307"/>
        <v>0</v>
      </c>
      <c r="Q1230">
        <f>IF(ISERROR(VLOOKUP(E1230&amp;G1230,'[1]采购入库货量(公司仓库)'!$A:$I,8,FALSE)),0,VLOOKUP(E1230&amp;G1230,'[1]采购入库货量(公司仓库)'!$A:$I,8,FALSE))</f>
        <v>0</v>
      </c>
      <c r="R1230" s="11">
        <f t="shared" si="308"/>
        <v>0</v>
      </c>
      <c r="S1230">
        <f>SUMIF([1]库存总量!$H:$H,E1230&amp;G1230,[1]库存总量!$G:$G)</f>
        <v>0</v>
      </c>
      <c r="T1230">
        <f t="shared" si="309"/>
        <v>0</v>
      </c>
      <c r="U1230">
        <f>SUMIFS([1]库存总量!$G:$G,[1]库存总量!$H:$H,E1230&amp;G1230,[1]库存总量!$A:$A,"B")</f>
        <v>0</v>
      </c>
      <c r="V1230">
        <f t="shared" si="310"/>
        <v>0</v>
      </c>
      <c r="W1230">
        <f>SUMIFS([1]库存总量!$G:$G,[1]库存总量!$H:$H,E1230&amp;G1230,[1]库存总量!$A:$A,"K")</f>
        <v>0</v>
      </c>
      <c r="X1230">
        <f t="shared" si="311"/>
        <v>0</v>
      </c>
      <c r="Y1230">
        <f t="shared" si="312"/>
        <v>0</v>
      </c>
      <c r="Z1230">
        <f t="shared" si="313"/>
        <v>0</v>
      </c>
      <c r="AA1230">
        <f>(IF(ISERROR(VLOOKUP(E1230&amp;G1230,'[1]采购入库货量(公司仓库)'!$A:$H,7,FALSE)),0,VLOOKUP(E1230&amp;G1230,'[1]采购入库货量(公司仓库)'!$A:$H,7,FALSE)))*L1230-(IF(ISERROR(VLOOKUP(E1230&amp;G1230,'[1]采购入库货量(公司仓库)'!$A:$H,8,FALSE)),0,VLOOKUP(E1230&amp;G1230,'[1]采购入库货量(公司仓库)'!$A:$H,8,FALSE)))</f>
        <v>0</v>
      </c>
      <c r="AB1230">
        <f>SUMIF([1]销售数据!$B:$B,E1230&amp;G1230,[1]销售数据!$G:$G)</f>
        <v>0</v>
      </c>
      <c r="AC1230">
        <f t="shared" si="314"/>
        <v>0</v>
      </c>
      <c r="AD1230" t="str">
        <f t="shared" si="304"/>
        <v/>
      </c>
      <c r="AE1230">
        <f>SUMIF([1]销售数据!$B:$B,AD1230,[1]销售数据!$L:$L)</f>
        <v>0</v>
      </c>
      <c r="AF1230">
        <f>SUMIF([1]销售数据!$B:$B,AD1230,[1]销售数据!$K:$K)</f>
        <v>0</v>
      </c>
      <c r="AG1230">
        <f>SUMIF([1]销售数据!$B:$B,AD1230,[1]销售数据!$J:$J)</f>
        <v>0</v>
      </c>
      <c r="AH1230">
        <f>SUMIF([1]销售数据!$B:$B,AD1230,[1]销售数据!$I:$I)</f>
        <v>0</v>
      </c>
      <c r="AI1230">
        <f>SUMIF([1]销售数据!$B:$B,AD1230,[1]销售数据!$H:$H)</f>
        <v>0</v>
      </c>
      <c r="AJ1230" s="19">
        <f t="shared" si="315"/>
        <v>0</v>
      </c>
      <c r="AK1230">
        <f>SUMIF([1]发货店铺数!$B:$B,AD1230,[1]发货店铺数!$G:$G)</f>
        <v>0</v>
      </c>
      <c r="AL1230">
        <f>SUMIF([1]销售店铺数!$B:$B,AD1230,[1]销售店铺数!$G:$G)</f>
        <v>0</v>
      </c>
      <c r="AM1230">
        <f>SUMIF([1]上周销售店铺数!$B:$B,AD1230,[1]上周销售店铺数!$G:$G)</f>
        <v>0</v>
      </c>
      <c r="AN1230" s="19">
        <f t="shared" si="316"/>
        <v>0</v>
      </c>
      <c r="AO1230" s="19">
        <f t="shared" si="305"/>
        <v>0</v>
      </c>
      <c r="AP1230" s="19">
        <f t="shared" si="306"/>
        <v>0</v>
      </c>
      <c r="AQ1230" s="11">
        <f t="shared" si="317"/>
        <v>0</v>
      </c>
      <c r="AR1230" s="19">
        <f t="shared" si="318"/>
        <v>0</v>
      </c>
      <c r="AS1230" s="19">
        <f t="shared" si="319"/>
        <v>0</v>
      </c>
    </row>
    <row r="1231" spans="1:45">
      <c r="A1231"/>
      <c r="B1231"/>
      <c r="C1231"/>
      <c r="D1231"/>
      <c r="E1231"/>
      <c r="F1231"/>
      <c r="G1231"/>
      <c r="H1231"/>
      <c r="L1231" s="8"/>
      <c r="M1231" s="8" t="str">
        <f>IF(ISERROR( VLOOKUP(AD1231,'[1]采购入库货量(公司仓库)'!$A:$I,9,FALSE)),"", VLOOKUP(AD1231,'[1]采购入库货量(公司仓库)'!$A:$I,9,FALSE))</f>
        <v/>
      </c>
      <c r="N1231" s="8" t="str">
        <f>IF(ISERROR( VLOOKUP(AD1231,[1]批发上市日期!$A:$F,6,FALSE)),"",  VLOOKUP(AD1231,[1]批发上市日期!$A:$F,6,FALSE))</f>
        <v/>
      </c>
      <c r="O1231" s="11">
        <f>IF(ISERROR(VLOOKUP(E1231&amp;G1231,'[1]采购入库货量(公司仓库)'!$A:$I,7,FALSE)),0,VLOOKUP(E1231&amp;G1231,'[1]采购入库货量(公司仓库)'!$A:$I,7,FALSE))</f>
        <v>0</v>
      </c>
      <c r="P1231">
        <f t="shared" si="307"/>
        <v>0</v>
      </c>
      <c r="Q1231">
        <f>IF(ISERROR(VLOOKUP(E1231&amp;G1231,'[1]采购入库货量(公司仓库)'!$A:$I,8,FALSE)),0,VLOOKUP(E1231&amp;G1231,'[1]采购入库货量(公司仓库)'!$A:$I,8,FALSE))</f>
        <v>0</v>
      </c>
      <c r="R1231" s="11">
        <f t="shared" si="308"/>
        <v>0</v>
      </c>
      <c r="S1231">
        <f>SUMIF([1]库存总量!$H:$H,E1231&amp;G1231,[1]库存总量!$G:$G)</f>
        <v>0</v>
      </c>
      <c r="T1231">
        <f t="shared" si="309"/>
        <v>0</v>
      </c>
      <c r="U1231">
        <f>SUMIFS([1]库存总量!$G:$G,[1]库存总量!$H:$H,E1231&amp;G1231,[1]库存总量!$A:$A,"B")</f>
        <v>0</v>
      </c>
      <c r="V1231">
        <f t="shared" si="310"/>
        <v>0</v>
      </c>
      <c r="W1231">
        <f>SUMIFS([1]库存总量!$G:$G,[1]库存总量!$H:$H,E1231&amp;G1231,[1]库存总量!$A:$A,"K")</f>
        <v>0</v>
      </c>
      <c r="X1231">
        <f t="shared" si="311"/>
        <v>0</v>
      </c>
      <c r="Y1231">
        <f t="shared" si="312"/>
        <v>0</v>
      </c>
      <c r="Z1231">
        <f t="shared" si="313"/>
        <v>0</v>
      </c>
      <c r="AA1231">
        <f>(IF(ISERROR(VLOOKUP(E1231&amp;G1231,'[1]采购入库货量(公司仓库)'!$A:$H,7,FALSE)),0,VLOOKUP(E1231&amp;G1231,'[1]采购入库货量(公司仓库)'!$A:$H,7,FALSE)))*L1231-(IF(ISERROR(VLOOKUP(E1231&amp;G1231,'[1]采购入库货量(公司仓库)'!$A:$H,8,FALSE)),0,VLOOKUP(E1231&amp;G1231,'[1]采购入库货量(公司仓库)'!$A:$H,8,FALSE)))</f>
        <v>0</v>
      </c>
      <c r="AB1231">
        <f>SUMIF([1]销售数据!$B:$B,E1231&amp;G1231,[1]销售数据!$G:$G)</f>
        <v>0</v>
      </c>
      <c r="AC1231">
        <f t="shared" si="314"/>
        <v>0</v>
      </c>
      <c r="AD1231" t="str">
        <f t="shared" si="304"/>
        <v/>
      </c>
      <c r="AE1231">
        <f>SUMIF([1]销售数据!$B:$B,AD1231,[1]销售数据!$L:$L)</f>
        <v>0</v>
      </c>
      <c r="AF1231">
        <f>SUMIF([1]销售数据!$B:$B,AD1231,[1]销售数据!$K:$K)</f>
        <v>0</v>
      </c>
      <c r="AG1231">
        <f>SUMIF([1]销售数据!$B:$B,AD1231,[1]销售数据!$J:$J)</f>
        <v>0</v>
      </c>
      <c r="AH1231">
        <f>SUMIF([1]销售数据!$B:$B,AD1231,[1]销售数据!$I:$I)</f>
        <v>0</v>
      </c>
      <c r="AI1231">
        <f>SUMIF([1]销售数据!$B:$B,AD1231,[1]销售数据!$H:$H)</f>
        <v>0</v>
      </c>
      <c r="AJ1231" s="19">
        <f t="shared" si="315"/>
        <v>0</v>
      </c>
      <c r="AK1231">
        <f>SUMIF([1]发货店铺数!$B:$B,AD1231,[1]发货店铺数!$G:$G)</f>
        <v>0</v>
      </c>
      <c r="AL1231">
        <f>SUMIF([1]销售店铺数!$B:$B,AD1231,[1]销售店铺数!$G:$G)</f>
        <v>0</v>
      </c>
      <c r="AM1231">
        <f>SUMIF([1]上周销售店铺数!$B:$B,AD1231,[1]上周销售店铺数!$G:$G)</f>
        <v>0</v>
      </c>
      <c r="AN1231" s="19">
        <f t="shared" si="316"/>
        <v>0</v>
      </c>
      <c r="AO1231" s="19">
        <f t="shared" si="305"/>
        <v>0</v>
      </c>
      <c r="AP1231" s="19">
        <f t="shared" si="306"/>
        <v>0</v>
      </c>
      <c r="AQ1231" s="11">
        <f t="shared" si="317"/>
        <v>0</v>
      </c>
      <c r="AR1231" s="19">
        <f t="shared" si="318"/>
        <v>0</v>
      </c>
      <c r="AS1231" s="19">
        <f t="shared" si="319"/>
        <v>0</v>
      </c>
    </row>
    <row r="1232" spans="1:45">
      <c r="A1232"/>
      <c r="B1232"/>
      <c r="C1232"/>
      <c r="D1232"/>
      <c r="E1232"/>
      <c r="F1232"/>
      <c r="G1232"/>
      <c r="H1232"/>
      <c r="L1232" s="8"/>
      <c r="M1232" s="8" t="str">
        <f>IF(ISERROR( VLOOKUP(AD1232,'[1]采购入库货量(公司仓库)'!$A:$I,9,FALSE)),"", VLOOKUP(AD1232,'[1]采购入库货量(公司仓库)'!$A:$I,9,FALSE))</f>
        <v/>
      </c>
      <c r="N1232" s="8" t="str">
        <f>IF(ISERROR( VLOOKUP(AD1232,[1]批发上市日期!$A:$F,6,FALSE)),"",  VLOOKUP(AD1232,[1]批发上市日期!$A:$F,6,FALSE))</f>
        <v/>
      </c>
      <c r="O1232" s="11">
        <f>IF(ISERROR(VLOOKUP(E1232&amp;G1232,'[1]采购入库货量(公司仓库)'!$A:$I,7,FALSE)),0,VLOOKUP(E1232&amp;G1232,'[1]采购入库货量(公司仓库)'!$A:$I,7,FALSE))</f>
        <v>0</v>
      </c>
      <c r="P1232">
        <f t="shared" si="307"/>
        <v>0</v>
      </c>
      <c r="Q1232">
        <f>IF(ISERROR(VLOOKUP(E1232&amp;G1232,'[1]采购入库货量(公司仓库)'!$A:$I,8,FALSE)),0,VLOOKUP(E1232&amp;G1232,'[1]采购入库货量(公司仓库)'!$A:$I,8,FALSE))</f>
        <v>0</v>
      </c>
      <c r="R1232" s="11">
        <f t="shared" si="308"/>
        <v>0</v>
      </c>
      <c r="S1232">
        <f>SUMIF([1]库存总量!$H:$H,E1232&amp;G1232,[1]库存总量!$G:$G)</f>
        <v>0</v>
      </c>
      <c r="T1232">
        <f t="shared" si="309"/>
        <v>0</v>
      </c>
      <c r="U1232">
        <f>SUMIFS([1]库存总量!$G:$G,[1]库存总量!$H:$H,E1232&amp;G1232,[1]库存总量!$A:$A,"B")</f>
        <v>0</v>
      </c>
      <c r="V1232">
        <f t="shared" si="310"/>
        <v>0</v>
      </c>
      <c r="W1232">
        <f>SUMIFS([1]库存总量!$G:$G,[1]库存总量!$H:$H,E1232&amp;G1232,[1]库存总量!$A:$A,"K")</f>
        <v>0</v>
      </c>
      <c r="X1232">
        <f t="shared" si="311"/>
        <v>0</v>
      </c>
      <c r="Y1232">
        <f t="shared" si="312"/>
        <v>0</v>
      </c>
      <c r="Z1232">
        <f t="shared" si="313"/>
        <v>0</v>
      </c>
      <c r="AA1232">
        <f>(IF(ISERROR(VLOOKUP(E1232&amp;G1232,'[1]采购入库货量(公司仓库)'!$A:$H,7,FALSE)),0,VLOOKUP(E1232&amp;G1232,'[1]采购入库货量(公司仓库)'!$A:$H,7,FALSE)))*L1232-(IF(ISERROR(VLOOKUP(E1232&amp;G1232,'[1]采购入库货量(公司仓库)'!$A:$H,8,FALSE)),0,VLOOKUP(E1232&amp;G1232,'[1]采购入库货量(公司仓库)'!$A:$H,8,FALSE)))</f>
        <v>0</v>
      </c>
      <c r="AB1232">
        <f>SUMIF([1]销售数据!$B:$B,E1232&amp;G1232,[1]销售数据!$G:$G)</f>
        <v>0</v>
      </c>
      <c r="AC1232">
        <f t="shared" si="314"/>
        <v>0</v>
      </c>
      <c r="AD1232" t="str">
        <f t="shared" si="304"/>
        <v/>
      </c>
      <c r="AE1232">
        <f>SUMIF([1]销售数据!$B:$B,AD1232,[1]销售数据!$L:$L)</f>
        <v>0</v>
      </c>
      <c r="AF1232">
        <f>SUMIF([1]销售数据!$B:$B,AD1232,[1]销售数据!$K:$K)</f>
        <v>0</v>
      </c>
      <c r="AG1232">
        <f>SUMIF([1]销售数据!$B:$B,AD1232,[1]销售数据!$J:$J)</f>
        <v>0</v>
      </c>
      <c r="AH1232">
        <f>SUMIF([1]销售数据!$B:$B,AD1232,[1]销售数据!$I:$I)</f>
        <v>0</v>
      </c>
      <c r="AI1232">
        <f>SUMIF([1]销售数据!$B:$B,AD1232,[1]销售数据!$H:$H)</f>
        <v>0</v>
      </c>
      <c r="AJ1232" s="19">
        <f t="shared" si="315"/>
        <v>0</v>
      </c>
      <c r="AK1232">
        <f>SUMIF([1]发货店铺数!$B:$B,AD1232,[1]发货店铺数!$G:$G)</f>
        <v>0</v>
      </c>
      <c r="AL1232">
        <f>SUMIF([1]销售店铺数!$B:$B,AD1232,[1]销售店铺数!$G:$G)</f>
        <v>0</v>
      </c>
      <c r="AM1232">
        <f>SUMIF([1]上周销售店铺数!$B:$B,AD1232,[1]上周销售店铺数!$G:$G)</f>
        <v>0</v>
      </c>
      <c r="AN1232" s="19">
        <f t="shared" si="316"/>
        <v>0</v>
      </c>
      <c r="AO1232" s="19">
        <f t="shared" si="305"/>
        <v>0</v>
      </c>
      <c r="AP1232" s="19">
        <f t="shared" si="306"/>
        <v>0</v>
      </c>
      <c r="AQ1232" s="11">
        <f t="shared" si="317"/>
        <v>0</v>
      </c>
      <c r="AR1232" s="19">
        <f t="shared" si="318"/>
        <v>0</v>
      </c>
      <c r="AS1232" s="19">
        <f t="shared" si="319"/>
        <v>0</v>
      </c>
    </row>
    <row r="1233" spans="1:45">
      <c r="A1233"/>
      <c r="B1233"/>
      <c r="C1233"/>
      <c r="D1233"/>
      <c r="E1233"/>
      <c r="F1233"/>
      <c r="G1233"/>
      <c r="H1233"/>
      <c r="L1233" s="8"/>
      <c r="M1233" s="8" t="str">
        <f>IF(ISERROR( VLOOKUP(AD1233,'[1]采购入库货量(公司仓库)'!$A:$I,9,FALSE)),"", VLOOKUP(AD1233,'[1]采购入库货量(公司仓库)'!$A:$I,9,FALSE))</f>
        <v/>
      </c>
      <c r="N1233" s="8" t="str">
        <f>IF(ISERROR( VLOOKUP(AD1233,[1]批发上市日期!$A:$F,6,FALSE)),"",  VLOOKUP(AD1233,[1]批发上市日期!$A:$F,6,FALSE))</f>
        <v/>
      </c>
      <c r="O1233" s="11">
        <f>IF(ISERROR(VLOOKUP(E1233&amp;G1233,'[1]采购入库货量(公司仓库)'!$A:$I,7,FALSE)),0,VLOOKUP(E1233&amp;G1233,'[1]采购入库货量(公司仓库)'!$A:$I,7,FALSE))</f>
        <v>0</v>
      </c>
      <c r="P1233">
        <f t="shared" si="307"/>
        <v>0</v>
      </c>
      <c r="Q1233">
        <f>IF(ISERROR(VLOOKUP(E1233&amp;G1233,'[1]采购入库货量(公司仓库)'!$A:$I,8,FALSE)),0,VLOOKUP(E1233&amp;G1233,'[1]采购入库货量(公司仓库)'!$A:$I,8,FALSE))</f>
        <v>0</v>
      </c>
      <c r="R1233" s="11">
        <f t="shared" si="308"/>
        <v>0</v>
      </c>
      <c r="S1233">
        <f>SUMIF([1]库存总量!$H:$H,E1233&amp;G1233,[1]库存总量!$G:$G)</f>
        <v>0</v>
      </c>
      <c r="T1233">
        <f t="shared" si="309"/>
        <v>0</v>
      </c>
      <c r="U1233">
        <f>SUMIFS([1]库存总量!$G:$G,[1]库存总量!$H:$H,E1233&amp;G1233,[1]库存总量!$A:$A,"B")</f>
        <v>0</v>
      </c>
      <c r="V1233">
        <f t="shared" si="310"/>
        <v>0</v>
      </c>
      <c r="W1233">
        <f>SUMIFS([1]库存总量!$G:$G,[1]库存总量!$H:$H,E1233&amp;G1233,[1]库存总量!$A:$A,"K")</f>
        <v>0</v>
      </c>
      <c r="X1233">
        <f t="shared" si="311"/>
        <v>0</v>
      </c>
      <c r="Y1233">
        <f t="shared" si="312"/>
        <v>0</v>
      </c>
      <c r="Z1233">
        <f t="shared" si="313"/>
        <v>0</v>
      </c>
      <c r="AA1233">
        <f>(IF(ISERROR(VLOOKUP(E1233&amp;G1233,'[1]采购入库货量(公司仓库)'!$A:$H,7,FALSE)),0,VLOOKUP(E1233&amp;G1233,'[1]采购入库货量(公司仓库)'!$A:$H,7,FALSE)))*L1233-(IF(ISERROR(VLOOKUP(E1233&amp;G1233,'[1]采购入库货量(公司仓库)'!$A:$H,8,FALSE)),0,VLOOKUP(E1233&amp;G1233,'[1]采购入库货量(公司仓库)'!$A:$H,8,FALSE)))</f>
        <v>0</v>
      </c>
      <c r="AB1233">
        <f>SUMIF([1]销售数据!$B:$B,E1233&amp;G1233,[1]销售数据!$G:$G)</f>
        <v>0</v>
      </c>
      <c r="AC1233">
        <f t="shared" si="314"/>
        <v>0</v>
      </c>
      <c r="AD1233" t="str">
        <f t="shared" si="304"/>
        <v/>
      </c>
      <c r="AE1233">
        <f>SUMIF([1]销售数据!$B:$B,AD1233,[1]销售数据!$L:$L)</f>
        <v>0</v>
      </c>
      <c r="AF1233">
        <f>SUMIF([1]销售数据!$B:$B,AD1233,[1]销售数据!$K:$K)</f>
        <v>0</v>
      </c>
      <c r="AG1233">
        <f>SUMIF([1]销售数据!$B:$B,AD1233,[1]销售数据!$J:$J)</f>
        <v>0</v>
      </c>
      <c r="AH1233">
        <f>SUMIF([1]销售数据!$B:$B,AD1233,[1]销售数据!$I:$I)</f>
        <v>0</v>
      </c>
      <c r="AI1233">
        <f>SUMIF([1]销售数据!$B:$B,AD1233,[1]销售数据!$H:$H)</f>
        <v>0</v>
      </c>
      <c r="AJ1233" s="19">
        <f t="shared" si="315"/>
        <v>0</v>
      </c>
      <c r="AK1233">
        <f>SUMIF([1]发货店铺数!$B:$B,AD1233,[1]发货店铺数!$G:$G)</f>
        <v>0</v>
      </c>
      <c r="AL1233">
        <f>SUMIF([1]销售店铺数!$B:$B,AD1233,[1]销售店铺数!$G:$G)</f>
        <v>0</v>
      </c>
      <c r="AM1233">
        <f>SUMIF([1]上周销售店铺数!$B:$B,AD1233,[1]上周销售店铺数!$G:$G)</f>
        <v>0</v>
      </c>
      <c r="AN1233" s="19">
        <f t="shared" si="316"/>
        <v>0</v>
      </c>
      <c r="AO1233" s="19">
        <f t="shared" si="305"/>
        <v>0</v>
      </c>
      <c r="AP1233" s="19">
        <f t="shared" si="306"/>
        <v>0</v>
      </c>
      <c r="AQ1233" s="11">
        <f t="shared" si="317"/>
        <v>0</v>
      </c>
      <c r="AR1233" s="19">
        <f t="shared" si="318"/>
        <v>0</v>
      </c>
      <c r="AS1233" s="19">
        <f t="shared" si="319"/>
        <v>0</v>
      </c>
    </row>
    <row r="1234" spans="1:45">
      <c r="A1234"/>
      <c r="B1234"/>
      <c r="C1234"/>
      <c r="D1234"/>
      <c r="E1234"/>
      <c r="F1234"/>
      <c r="G1234"/>
      <c r="H1234"/>
      <c r="L1234" s="8"/>
      <c r="M1234" s="8" t="str">
        <f>IF(ISERROR( VLOOKUP(AD1234,'[1]采购入库货量(公司仓库)'!$A:$I,9,FALSE)),"", VLOOKUP(AD1234,'[1]采购入库货量(公司仓库)'!$A:$I,9,FALSE))</f>
        <v/>
      </c>
      <c r="N1234" s="8" t="str">
        <f>IF(ISERROR( VLOOKUP(AD1234,[1]批发上市日期!$A:$F,6,FALSE)),"",  VLOOKUP(AD1234,[1]批发上市日期!$A:$F,6,FALSE))</f>
        <v/>
      </c>
      <c r="O1234" s="11">
        <f>IF(ISERROR(VLOOKUP(E1234&amp;G1234,'[1]采购入库货量(公司仓库)'!$A:$I,7,FALSE)),0,VLOOKUP(E1234&amp;G1234,'[1]采购入库货量(公司仓库)'!$A:$I,7,FALSE))</f>
        <v>0</v>
      </c>
      <c r="P1234">
        <f t="shared" si="307"/>
        <v>0</v>
      </c>
      <c r="Q1234">
        <f>IF(ISERROR(VLOOKUP(E1234&amp;G1234,'[1]采购入库货量(公司仓库)'!$A:$I,8,FALSE)),0,VLOOKUP(E1234&amp;G1234,'[1]采购入库货量(公司仓库)'!$A:$I,8,FALSE))</f>
        <v>0</v>
      </c>
      <c r="R1234" s="11">
        <f t="shared" si="308"/>
        <v>0</v>
      </c>
      <c r="S1234">
        <f>SUMIF([1]库存总量!$H:$H,E1234&amp;G1234,[1]库存总量!$G:$G)</f>
        <v>0</v>
      </c>
      <c r="T1234">
        <f t="shared" si="309"/>
        <v>0</v>
      </c>
      <c r="U1234">
        <f>SUMIFS([1]库存总量!$G:$G,[1]库存总量!$H:$H,E1234&amp;G1234,[1]库存总量!$A:$A,"B")</f>
        <v>0</v>
      </c>
      <c r="V1234">
        <f t="shared" si="310"/>
        <v>0</v>
      </c>
      <c r="W1234">
        <f>SUMIFS([1]库存总量!$G:$G,[1]库存总量!$H:$H,E1234&amp;G1234,[1]库存总量!$A:$A,"K")</f>
        <v>0</v>
      </c>
      <c r="X1234">
        <f t="shared" si="311"/>
        <v>0</v>
      </c>
      <c r="Y1234">
        <f t="shared" si="312"/>
        <v>0</v>
      </c>
      <c r="Z1234">
        <f t="shared" si="313"/>
        <v>0</v>
      </c>
      <c r="AA1234">
        <f>(IF(ISERROR(VLOOKUP(E1234&amp;G1234,'[1]采购入库货量(公司仓库)'!$A:$H,7,FALSE)),0,VLOOKUP(E1234&amp;G1234,'[1]采购入库货量(公司仓库)'!$A:$H,7,FALSE)))*L1234-(IF(ISERROR(VLOOKUP(E1234&amp;G1234,'[1]采购入库货量(公司仓库)'!$A:$H,8,FALSE)),0,VLOOKUP(E1234&amp;G1234,'[1]采购入库货量(公司仓库)'!$A:$H,8,FALSE)))</f>
        <v>0</v>
      </c>
      <c r="AB1234">
        <f>SUMIF([1]销售数据!$B:$B,E1234&amp;G1234,[1]销售数据!$G:$G)</f>
        <v>0</v>
      </c>
      <c r="AC1234">
        <f t="shared" si="314"/>
        <v>0</v>
      </c>
      <c r="AD1234" t="str">
        <f t="shared" si="304"/>
        <v/>
      </c>
      <c r="AE1234">
        <f>SUMIF([1]销售数据!$B:$B,AD1234,[1]销售数据!$L:$L)</f>
        <v>0</v>
      </c>
      <c r="AF1234">
        <f>SUMIF([1]销售数据!$B:$B,AD1234,[1]销售数据!$K:$K)</f>
        <v>0</v>
      </c>
      <c r="AG1234">
        <f>SUMIF([1]销售数据!$B:$B,AD1234,[1]销售数据!$J:$J)</f>
        <v>0</v>
      </c>
      <c r="AH1234">
        <f>SUMIF([1]销售数据!$B:$B,AD1234,[1]销售数据!$I:$I)</f>
        <v>0</v>
      </c>
      <c r="AI1234">
        <f>SUMIF([1]销售数据!$B:$B,AD1234,[1]销售数据!$H:$H)</f>
        <v>0</v>
      </c>
      <c r="AJ1234" s="19">
        <f t="shared" si="315"/>
        <v>0</v>
      </c>
      <c r="AK1234">
        <f>SUMIF([1]发货店铺数!$B:$B,AD1234,[1]发货店铺数!$G:$G)</f>
        <v>0</v>
      </c>
      <c r="AL1234">
        <f>SUMIF([1]销售店铺数!$B:$B,AD1234,[1]销售店铺数!$G:$G)</f>
        <v>0</v>
      </c>
      <c r="AM1234">
        <f>SUMIF([1]上周销售店铺数!$B:$B,AD1234,[1]上周销售店铺数!$G:$G)</f>
        <v>0</v>
      </c>
      <c r="AN1234" s="19">
        <f t="shared" si="316"/>
        <v>0</v>
      </c>
      <c r="AO1234" s="19">
        <f t="shared" si="305"/>
        <v>0</v>
      </c>
      <c r="AP1234" s="19">
        <f t="shared" si="306"/>
        <v>0</v>
      </c>
      <c r="AQ1234" s="11">
        <f t="shared" si="317"/>
        <v>0</v>
      </c>
      <c r="AR1234" s="19">
        <f t="shared" si="318"/>
        <v>0</v>
      </c>
      <c r="AS1234" s="19">
        <f t="shared" si="319"/>
        <v>0</v>
      </c>
    </row>
    <row r="1235" spans="1:45">
      <c r="A1235"/>
      <c r="B1235"/>
      <c r="C1235"/>
      <c r="D1235"/>
      <c r="E1235"/>
      <c r="F1235"/>
      <c r="G1235"/>
      <c r="H1235"/>
      <c r="L1235" s="8"/>
      <c r="M1235" s="8" t="str">
        <f>IF(ISERROR( VLOOKUP(AD1235,'[1]采购入库货量(公司仓库)'!$A:$I,9,FALSE)),"", VLOOKUP(AD1235,'[1]采购入库货量(公司仓库)'!$A:$I,9,FALSE))</f>
        <v/>
      </c>
      <c r="N1235" s="8" t="str">
        <f>IF(ISERROR( VLOOKUP(AD1235,[1]批发上市日期!$A:$F,6,FALSE)),"",  VLOOKUP(AD1235,[1]批发上市日期!$A:$F,6,FALSE))</f>
        <v/>
      </c>
      <c r="O1235" s="11">
        <f>IF(ISERROR(VLOOKUP(E1235&amp;G1235,'[1]采购入库货量(公司仓库)'!$A:$I,7,FALSE)),0,VLOOKUP(E1235&amp;G1235,'[1]采购入库货量(公司仓库)'!$A:$I,7,FALSE))</f>
        <v>0</v>
      </c>
      <c r="P1235">
        <f t="shared" si="307"/>
        <v>0</v>
      </c>
      <c r="Q1235">
        <f>IF(ISERROR(VLOOKUP(E1235&amp;G1235,'[1]采购入库货量(公司仓库)'!$A:$I,8,FALSE)),0,VLOOKUP(E1235&amp;G1235,'[1]采购入库货量(公司仓库)'!$A:$I,8,FALSE))</f>
        <v>0</v>
      </c>
      <c r="R1235" s="11">
        <f t="shared" si="308"/>
        <v>0</v>
      </c>
      <c r="S1235">
        <f>SUMIF([1]库存总量!$H:$H,E1235&amp;G1235,[1]库存总量!$G:$G)</f>
        <v>0</v>
      </c>
      <c r="T1235">
        <f t="shared" si="309"/>
        <v>0</v>
      </c>
      <c r="U1235">
        <f>SUMIFS([1]库存总量!$G:$G,[1]库存总量!$H:$H,E1235&amp;G1235,[1]库存总量!$A:$A,"B")</f>
        <v>0</v>
      </c>
      <c r="V1235">
        <f t="shared" si="310"/>
        <v>0</v>
      </c>
      <c r="W1235">
        <f>SUMIFS([1]库存总量!$G:$G,[1]库存总量!$H:$H,E1235&amp;G1235,[1]库存总量!$A:$A,"K")</f>
        <v>0</v>
      </c>
      <c r="X1235">
        <f t="shared" si="311"/>
        <v>0</v>
      </c>
      <c r="Y1235">
        <f t="shared" si="312"/>
        <v>0</v>
      </c>
      <c r="Z1235">
        <f t="shared" si="313"/>
        <v>0</v>
      </c>
      <c r="AA1235">
        <f>(IF(ISERROR(VLOOKUP(E1235&amp;G1235,'[1]采购入库货量(公司仓库)'!$A:$H,7,FALSE)),0,VLOOKUP(E1235&amp;G1235,'[1]采购入库货量(公司仓库)'!$A:$H,7,FALSE)))*L1235-(IF(ISERROR(VLOOKUP(E1235&amp;G1235,'[1]采购入库货量(公司仓库)'!$A:$H,8,FALSE)),0,VLOOKUP(E1235&amp;G1235,'[1]采购入库货量(公司仓库)'!$A:$H,8,FALSE)))</f>
        <v>0</v>
      </c>
      <c r="AB1235">
        <f>SUMIF([1]销售数据!$B:$B,E1235&amp;G1235,[1]销售数据!$G:$G)</f>
        <v>0</v>
      </c>
      <c r="AC1235">
        <f t="shared" si="314"/>
        <v>0</v>
      </c>
      <c r="AD1235" t="str">
        <f t="shared" si="304"/>
        <v/>
      </c>
      <c r="AE1235">
        <f>SUMIF([1]销售数据!$B:$B,AD1235,[1]销售数据!$L:$L)</f>
        <v>0</v>
      </c>
      <c r="AF1235">
        <f>SUMIF([1]销售数据!$B:$B,AD1235,[1]销售数据!$K:$K)</f>
        <v>0</v>
      </c>
      <c r="AG1235">
        <f>SUMIF([1]销售数据!$B:$B,AD1235,[1]销售数据!$J:$J)</f>
        <v>0</v>
      </c>
      <c r="AH1235">
        <f>SUMIF([1]销售数据!$B:$B,AD1235,[1]销售数据!$I:$I)</f>
        <v>0</v>
      </c>
      <c r="AI1235">
        <f>SUMIF([1]销售数据!$B:$B,AD1235,[1]销售数据!$H:$H)</f>
        <v>0</v>
      </c>
      <c r="AJ1235" s="19">
        <f t="shared" si="315"/>
        <v>0</v>
      </c>
      <c r="AK1235">
        <f>SUMIF([1]发货店铺数!$B:$B,AD1235,[1]发货店铺数!$G:$G)</f>
        <v>0</v>
      </c>
      <c r="AL1235">
        <f>SUMIF([1]销售店铺数!$B:$B,AD1235,[1]销售店铺数!$G:$G)</f>
        <v>0</v>
      </c>
      <c r="AM1235">
        <f>SUMIF([1]上周销售店铺数!$B:$B,AD1235,[1]上周销售店铺数!$G:$G)</f>
        <v>0</v>
      </c>
      <c r="AN1235" s="19">
        <f t="shared" si="316"/>
        <v>0</v>
      </c>
      <c r="AO1235" s="19">
        <f t="shared" si="305"/>
        <v>0</v>
      </c>
      <c r="AP1235" s="19">
        <f t="shared" si="306"/>
        <v>0</v>
      </c>
      <c r="AQ1235" s="11">
        <f t="shared" si="317"/>
        <v>0</v>
      </c>
      <c r="AR1235" s="19">
        <f t="shared" si="318"/>
        <v>0</v>
      </c>
      <c r="AS1235" s="19">
        <f t="shared" si="319"/>
        <v>0</v>
      </c>
    </row>
    <row r="1236" spans="1:45">
      <c r="A1236"/>
      <c r="B1236"/>
      <c r="C1236"/>
      <c r="D1236"/>
      <c r="E1236"/>
      <c r="F1236"/>
      <c r="G1236"/>
      <c r="H1236"/>
      <c r="L1236" s="8"/>
      <c r="M1236" s="8" t="str">
        <f>IF(ISERROR( VLOOKUP(AD1236,'[1]采购入库货量(公司仓库)'!$A:$I,9,FALSE)),"", VLOOKUP(AD1236,'[1]采购入库货量(公司仓库)'!$A:$I,9,FALSE))</f>
        <v/>
      </c>
      <c r="N1236" s="8" t="str">
        <f>IF(ISERROR( VLOOKUP(AD1236,[1]批发上市日期!$A:$F,6,FALSE)),"",  VLOOKUP(AD1236,[1]批发上市日期!$A:$F,6,FALSE))</f>
        <v/>
      </c>
      <c r="O1236" s="11">
        <f>IF(ISERROR(VLOOKUP(E1236&amp;G1236,'[1]采购入库货量(公司仓库)'!$A:$I,7,FALSE)),0,VLOOKUP(E1236&amp;G1236,'[1]采购入库货量(公司仓库)'!$A:$I,7,FALSE))</f>
        <v>0</v>
      </c>
      <c r="P1236">
        <f t="shared" si="307"/>
        <v>0</v>
      </c>
      <c r="Q1236">
        <f>IF(ISERROR(VLOOKUP(E1236&amp;G1236,'[1]采购入库货量(公司仓库)'!$A:$I,8,FALSE)),0,VLOOKUP(E1236&amp;G1236,'[1]采购入库货量(公司仓库)'!$A:$I,8,FALSE))</f>
        <v>0</v>
      </c>
      <c r="R1236" s="11">
        <f t="shared" si="308"/>
        <v>0</v>
      </c>
      <c r="S1236">
        <f>SUMIF([1]库存总量!$H:$H,E1236&amp;G1236,[1]库存总量!$G:$G)</f>
        <v>0</v>
      </c>
      <c r="T1236">
        <f t="shared" si="309"/>
        <v>0</v>
      </c>
      <c r="U1236">
        <f>SUMIFS([1]库存总量!$G:$G,[1]库存总量!$H:$H,E1236&amp;G1236,[1]库存总量!$A:$A,"B")</f>
        <v>0</v>
      </c>
      <c r="V1236">
        <f t="shared" si="310"/>
        <v>0</v>
      </c>
      <c r="W1236">
        <f>SUMIFS([1]库存总量!$G:$G,[1]库存总量!$H:$H,E1236&amp;G1236,[1]库存总量!$A:$A,"K")</f>
        <v>0</v>
      </c>
      <c r="X1236">
        <f t="shared" si="311"/>
        <v>0</v>
      </c>
      <c r="Y1236">
        <f t="shared" si="312"/>
        <v>0</v>
      </c>
      <c r="Z1236">
        <f t="shared" si="313"/>
        <v>0</v>
      </c>
      <c r="AA1236">
        <f>(IF(ISERROR(VLOOKUP(E1236&amp;G1236,'[1]采购入库货量(公司仓库)'!$A:$H,7,FALSE)),0,VLOOKUP(E1236&amp;G1236,'[1]采购入库货量(公司仓库)'!$A:$H,7,FALSE)))*L1236-(IF(ISERROR(VLOOKUP(E1236&amp;G1236,'[1]采购入库货量(公司仓库)'!$A:$H,8,FALSE)),0,VLOOKUP(E1236&amp;G1236,'[1]采购入库货量(公司仓库)'!$A:$H,8,FALSE)))</f>
        <v>0</v>
      </c>
      <c r="AB1236">
        <f>SUMIF([1]销售数据!$B:$B,E1236&amp;G1236,[1]销售数据!$G:$G)</f>
        <v>0</v>
      </c>
      <c r="AC1236">
        <f t="shared" si="314"/>
        <v>0</v>
      </c>
      <c r="AD1236" t="str">
        <f t="shared" si="304"/>
        <v/>
      </c>
      <c r="AE1236">
        <f>SUMIF([1]销售数据!$B:$B,AD1236,[1]销售数据!$L:$L)</f>
        <v>0</v>
      </c>
      <c r="AF1236">
        <f>SUMIF([1]销售数据!$B:$B,AD1236,[1]销售数据!$K:$K)</f>
        <v>0</v>
      </c>
      <c r="AG1236">
        <f>SUMIF([1]销售数据!$B:$B,AD1236,[1]销售数据!$J:$J)</f>
        <v>0</v>
      </c>
      <c r="AH1236">
        <f>SUMIF([1]销售数据!$B:$B,AD1236,[1]销售数据!$I:$I)</f>
        <v>0</v>
      </c>
      <c r="AI1236">
        <f>SUMIF([1]销售数据!$B:$B,AD1236,[1]销售数据!$H:$H)</f>
        <v>0</v>
      </c>
      <c r="AJ1236" s="19">
        <f t="shared" si="315"/>
        <v>0</v>
      </c>
      <c r="AK1236">
        <f>SUMIF([1]发货店铺数!$B:$B,AD1236,[1]发货店铺数!$G:$G)</f>
        <v>0</v>
      </c>
      <c r="AL1236">
        <f>SUMIF([1]销售店铺数!$B:$B,AD1236,[1]销售店铺数!$G:$G)</f>
        <v>0</v>
      </c>
      <c r="AM1236">
        <f>SUMIF([1]上周销售店铺数!$B:$B,AD1236,[1]上周销售店铺数!$G:$G)</f>
        <v>0</v>
      </c>
      <c r="AN1236" s="19">
        <f t="shared" si="316"/>
        <v>0</v>
      </c>
      <c r="AO1236" s="19">
        <f t="shared" si="305"/>
        <v>0</v>
      </c>
      <c r="AP1236" s="19">
        <f t="shared" si="306"/>
        <v>0</v>
      </c>
      <c r="AQ1236" s="11">
        <f t="shared" si="317"/>
        <v>0</v>
      </c>
      <c r="AR1236" s="19">
        <f t="shared" si="318"/>
        <v>0</v>
      </c>
      <c r="AS1236" s="19">
        <f t="shared" si="319"/>
        <v>0</v>
      </c>
    </row>
    <row r="1237" spans="1:45">
      <c r="A1237"/>
      <c r="B1237"/>
      <c r="C1237"/>
      <c r="D1237"/>
      <c r="E1237"/>
      <c r="F1237"/>
      <c r="G1237"/>
      <c r="H1237"/>
      <c r="L1237" s="8"/>
      <c r="M1237" s="8" t="str">
        <f>IF(ISERROR( VLOOKUP(AD1237,'[1]采购入库货量(公司仓库)'!$A:$I,9,FALSE)),"", VLOOKUP(AD1237,'[1]采购入库货量(公司仓库)'!$A:$I,9,FALSE))</f>
        <v/>
      </c>
      <c r="N1237" s="8" t="str">
        <f>IF(ISERROR( VLOOKUP(AD1237,[1]批发上市日期!$A:$F,6,FALSE)),"",  VLOOKUP(AD1237,[1]批发上市日期!$A:$F,6,FALSE))</f>
        <v/>
      </c>
      <c r="O1237" s="11">
        <f>IF(ISERROR(VLOOKUP(E1237&amp;G1237,'[1]采购入库货量(公司仓库)'!$A:$I,7,FALSE)),0,VLOOKUP(E1237&amp;G1237,'[1]采购入库货量(公司仓库)'!$A:$I,7,FALSE))</f>
        <v>0</v>
      </c>
      <c r="P1237">
        <f t="shared" si="307"/>
        <v>0</v>
      </c>
      <c r="Q1237">
        <f>IF(ISERROR(VLOOKUP(E1237&amp;G1237,'[1]采购入库货量(公司仓库)'!$A:$I,8,FALSE)),0,VLOOKUP(E1237&amp;G1237,'[1]采购入库货量(公司仓库)'!$A:$I,8,FALSE))</f>
        <v>0</v>
      </c>
      <c r="R1237" s="11">
        <f t="shared" si="308"/>
        <v>0</v>
      </c>
      <c r="S1237">
        <f>SUMIF([1]库存总量!$H:$H,E1237&amp;G1237,[1]库存总量!$G:$G)</f>
        <v>0</v>
      </c>
      <c r="T1237">
        <f t="shared" si="309"/>
        <v>0</v>
      </c>
      <c r="U1237">
        <f>SUMIFS([1]库存总量!$G:$G,[1]库存总量!$H:$H,E1237&amp;G1237,[1]库存总量!$A:$A,"B")</f>
        <v>0</v>
      </c>
      <c r="V1237">
        <f t="shared" si="310"/>
        <v>0</v>
      </c>
      <c r="W1237">
        <f>SUMIFS([1]库存总量!$G:$G,[1]库存总量!$H:$H,E1237&amp;G1237,[1]库存总量!$A:$A,"K")</f>
        <v>0</v>
      </c>
      <c r="X1237">
        <f t="shared" si="311"/>
        <v>0</v>
      </c>
      <c r="Y1237">
        <f t="shared" si="312"/>
        <v>0</v>
      </c>
      <c r="Z1237">
        <f t="shared" si="313"/>
        <v>0</v>
      </c>
      <c r="AA1237">
        <f>(IF(ISERROR(VLOOKUP(E1237&amp;G1237,'[1]采购入库货量(公司仓库)'!$A:$H,7,FALSE)),0,VLOOKUP(E1237&amp;G1237,'[1]采购入库货量(公司仓库)'!$A:$H,7,FALSE)))*L1237-(IF(ISERROR(VLOOKUP(E1237&amp;G1237,'[1]采购入库货量(公司仓库)'!$A:$H,8,FALSE)),0,VLOOKUP(E1237&amp;G1237,'[1]采购入库货量(公司仓库)'!$A:$H,8,FALSE)))</f>
        <v>0</v>
      </c>
      <c r="AB1237">
        <f>SUMIF([1]销售数据!$B:$B,E1237&amp;G1237,[1]销售数据!$G:$G)</f>
        <v>0</v>
      </c>
      <c r="AC1237">
        <f t="shared" si="314"/>
        <v>0</v>
      </c>
      <c r="AD1237" t="str">
        <f t="shared" si="304"/>
        <v/>
      </c>
      <c r="AE1237">
        <f>SUMIF([1]销售数据!$B:$B,AD1237,[1]销售数据!$L:$L)</f>
        <v>0</v>
      </c>
      <c r="AF1237">
        <f>SUMIF([1]销售数据!$B:$B,AD1237,[1]销售数据!$K:$K)</f>
        <v>0</v>
      </c>
      <c r="AG1237">
        <f>SUMIF([1]销售数据!$B:$B,AD1237,[1]销售数据!$J:$J)</f>
        <v>0</v>
      </c>
      <c r="AH1237">
        <f>SUMIF([1]销售数据!$B:$B,AD1237,[1]销售数据!$I:$I)</f>
        <v>0</v>
      </c>
      <c r="AI1237">
        <f>SUMIF([1]销售数据!$B:$B,AD1237,[1]销售数据!$H:$H)</f>
        <v>0</v>
      </c>
      <c r="AJ1237" s="19">
        <f t="shared" si="315"/>
        <v>0</v>
      </c>
      <c r="AK1237">
        <f>SUMIF([1]发货店铺数!$B:$B,AD1237,[1]发货店铺数!$G:$G)</f>
        <v>0</v>
      </c>
      <c r="AL1237">
        <f>SUMIF([1]销售店铺数!$B:$B,AD1237,[1]销售店铺数!$G:$G)</f>
        <v>0</v>
      </c>
      <c r="AM1237">
        <f>SUMIF([1]上周销售店铺数!$B:$B,AD1237,[1]上周销售店铺数!$G:$G)</f>
        <v>0</v>
      </c>
      <c r="AN1237" s="19">
        <f t="shared" si="316"/>
        <v>0</v>
      </c>
      <c r="AO1237" s="19">
        <f t="shared" si="305"/>
        <v>0</v>
      </c>
      <c r="AP1237" s="19">
        <f t="shared" si="306"/>
        <v>0</v>
      </c>
      <c r="AQ1237" s="11">
        <f t="shared" si="317"/>
        <v>0</v>
      </c>
      <c r="AR1237" s="19">
        <f t="shared" si="318"/>
        <v>0</v>
      </c>
      <c r="AS1237" s="19">
        <f t="shared" si="319"/>
        <v>0</v>
      </c>
    </row>
    <row r="1238" spans="1:45">
      <c r="A1238"/>
      <c r="B1238"/>
      <c r="C1238"/>
      <c r="D1238"/>
      <c r="E1238"/>
      <c r="F1238"/>
      <c r="G1238"/>
      <c r="H1238"/>
      <c r="L1238" s="8"/>
      <c r="M1238" s="8" t="str">
        <f>IF(ISERROR( VLOOKUP(AD1238,'[1]采购入库货量(公司仓库)'!$A:$I,9,FALSE)),"", VLOOKUP(AD1238,'[1]采购入库货量(公司仓库)'!$A:$I,9,FALSE))</f>
        <v/>
      </c>
      <c r="N1238" s="8" t="str">
        <f>IF(ISERROR( VLOOKUP(AD1238,[1]批发上市日期!$A:$F,6,FALSE)),"",  VLOOKUP(AD1238,[1]批发上市日期!$A:$F,6,FALSE))</f>
        <v/>
      </c>
      <c r="O1238" s="11">
        <f>IF(ISERROR(VLOOKUP(E1238&amp;G1238,'[1]采购入库货量(公司仓库)'!$A:$I,7,FALSE)),0,VLOOKUP(E1238&amp;G1238,'[1]采购入库货量(公司仓库)'!$A:$I,7,FALSE))</f>
        <v>0</v>
      </c>
      <c r="P1238">
        <f t="shared" si="307"/>
        <v>0</v>
      </c>
      <c r="Q1238">
        <f>IF(ISERROR(VLOOKUP(E1238&amp;G1238,'[1]采购入库货量(公司仓库)'!$A:$I,8,FALSE)),0,VLOOKUP(E1238&amp;G1238,'[1]采购入库货量(公司仓库)'!$A:$I,8,FALSE))</f>
        <v>0</v>
      </c>
      <c r="R1238" s="11">
        <f t="shared" si="308"/>
        <v>0</v>
      </c>
      <c r="S1238">
        <f>SUMIF([1]库存总量!$H:$H,E1238&amp;G1238,[1]库存总量!$G:$G)</f>
        <v>0</v>
      </c>
      <c r="T1238">
        <f t="shared" si="309"/>
        <v>0</v>
      </c>
      <c r="U1238">
        <f>SUMIFS([1]库存总量!$G:$G,[1]库存总量!$H:$H,E1238&amp;G1238,[1]库存总量!$A:$A,"B")</f>
        <v>0</v>
      </c>
      <c r="V1238">
        <f t="shared" si="310"/>
        <v>0</v>
      </c>
      <c r="W1238">
        <f>SUMIFS([1]库存总量!$G:$G,[1]库存总量!$H:$H,E1238&amp;G1238,[1]库存总量!$A:$A,"K")</f>
        <v>0</v>
      </c>
      <c r="X1238">
        <f t="shared" si="311"/>
        <v>0</v>
      </c>
      <c r="Y1238">
        <f t="shared" si="312"/>
        <v>0</v>
      </c>
      <c r="Z1238">
        <f t="shared" si="313"/>
        <v>0</v>
      </c>
      <c r="AA1238">
        <f>(IF(ISERROR(VLOOKUP(E1238&amp;G1238,'[1]采购入库货量(公司仓库)'!$A:$H,7,FALSE)),0,VLOOKUP(E1238&amp;G1238,'[1]采购入库货量(公司仓库)'!$A:$H,7,FALSE)))*L1238-(IF(ISERROR(VLOOKUP(E1238&amp;G1238,'[1]采购入库货量(公司仓库)'!$A:$H,8,FALSE)),0,VLOOKUP(E1238&amp;G1238,'[1]采购入库货量(公司仓库)'!$A:$H,8,FALSE)))</f>
        <v>0</v>
      </c>
      <c r="AB1238">
        <f>SUMIF([1]销售数据!$B:$B,E1238&amp;G1238,[1]销售数据!$G:$G)</f>
        <v>0</v>
      </c>
      <c r="AC1238">
        <f t="shared" si="314"/>
        <v>0</v>
      </c>
      <c r="AD1238" t="str">
        <f t="shared" si="304"/>
        <v/>
      </c>
      <c r="AE1238">
        <f>SUMIF([1]销售数据!$B:$B,AD1238,[1]销售数据!$L:$L)</f>
        <v>0</v>
      </c>
      <c r="AF1238">
        <f>SUMIF([1]销售数据!$B:$B,AD1238,[1]销售数据!$K:$K)</f>
        <v>0</v>
      </c>
      <c r="AG1238">
        <f>SUMIF([1]销售数据!$B:$B,AD1238,[1]销售数据!$J:$J)</f>
        <v>0</v>
      </c>
      <c r="AH1238">
        <f>SUMIF([1]销售数据!$B:$B,AD1238,[1]销售数据!$I:$I)</f>
        <v>0</v>
      </c>
      <c r="AI1238">
        <f>SUMIF([1]销售数据!$B:$B,AD1238,[1]销售数据!$H:$H)</f>
        <v>0</v>
      </c>
      <c r="AJ1238" s="19">
        <f t="shared" si="315"/>
        <v>0</v>
      </c>
      <c r="AK1238">
        <f>SUMIF([1]发货店铺数!$B:$B,AD1238,[1]发货店铺数!$G:$G)</f>
        <v>0</v>
      </c>
      <c r="AL1238">
        <f>SUMIF([1]销售店铺数!$B:$B,AD1238,[1]销售店铺数!$G:$G)</f>
        <v>0</v>
      </c>
      <c r="AM1238">
        <f>SUMIF([1]上周销售店铺数!$B:$B,AD1238,[1]上周销售店铺数!$G:$G)</f>
        <v>0</v>
      </c>
      <c r="AN1238" s="19">
        <f t="shared" si="316"/>
        <v>0</v>
      </c>
      <c r="AO1238" s="19">
        <f t="shared" si="305"/>
        <v>0</v>
      </c>
      <c r="AP1238" s="19">
        <f t="shared" si="306"/>
        <v>0</v>
      </c>
      <c r="AQ1238" s="11">
        <f t="shared" si="317"/>
        <v>0</v>
      </c>
      <c r="AR1238" s="19">
        <f t="shared" si="318"/>
        <v>0</v>
      </c>
      <c r="AS1238" s="19">
        <f t="shared" si="319"/>
        <v>0</v>
      </c>
    </row>
    <row r="1239" spans="1:45">
      <c r="A1239"/>
      <c r="B1239"/>
      <c r="C1239"/>
      <c r="D1239"/>
      <c r="E1239"/>
      <c r="F1239"/>
      <c r="G1239"/>
      <c r="H1239"/>
      <c r="L1239" s="8"/>
      <c r="M1239" s="8" t="str">
        <f>IF(ISERROR( VLOOKUP(AD1239,'[1]采购入库货量(公司仓库)'!$A:$I,9,FALSE)),"", VLOOKUP(AD1239,'[1]采购入库货量(公司仓库)'!$A:$I,9,FALSE))</f>
        <v/>
      </c>
      <c r="N1239" s="8" t="str">
        <f>IF(ISERROR( VLOOKUP(AD1239,[1]批发上市日期!$A:$F,6,FALSE)),"",  VLOOKUP(AD1239,[1]批发上市日期!$A:$F,6,FALSE))</f>
        <v/>
      </c>
      <c r="O1239" s="11">
        <f>IF(ISERROR(VLOOKUP(E1239&amp;G1239,'[1]采购入库货量(公司仓库)'!$A:$I,7,FALSE)),0,VLOOKUP(E1239&amp;G1239,'[1]采购入库货量(公司仓库)'!$A:$I,7,FALSE))</f>
        <v>0</v>
      </c>
      <c r="P1239">
        <f t="shared" si="307"/>
        <v>0</v>
      </c>
      <c r="Q1239">
        <f>IF(ISERROR(VLOOKUP(E1239&amp;G1239,'[1]采购入库货量(公司仓库)'!$A:$I,8,FALSE)),0,VLOOKUP(E1239&amp;G1239,'[1]采购入库货量(公司仓库)'!$A:$I,8,FALSE))</f>
        <v>0</v>
      </c>
      <c r="R1239" s="11">
        <f t="shared" si="308"/>
        <v>0</v>
      </c>
      <c r="S1239">
        <f>SUMIF([1]库存总量!$H:$H,E1239&amp;G1239,[1]库存总量!$G:$G)</f>
        <v>0</v>
      </c>
      <c r="T1239">
        <f t="shared" si="309"/>
        <v>0</v>
      </c>
      <c r="U1239">
        <f>SUMIFS([1]库存总量!$G:$G,[1]库存总量!$H:$H,E1239&amp;G1239,[1]库存总量!$A:$A,"B")</f>
        <v>0</v>
      </c>
      <c r="V1239">
        <f t="shared" si="310"/>
        <v>0</v>
      </c>
      <c r="W1239">
        <f>SUMIFS([1]库存总量!$G:$G,[1]库存总量!$H:$H,E1239&amp;G1239,[1]库存总量!$A:$A,"K")</f>
        <v>0</v>
      </c>
      <c r="X1239">
        <f t="shared" si="311"/>
        <v>0</v>
      </c>
      <c r="Y1239">
        <f t="shared" si="312"/>
        <v>0</v>
      </c>
      <c r="Z1239">
        <f t="shared" si="313"/>
        <v>0</v>
      </c>
      <c r="AA1239">
        <f>(IF(ISERROR(VLOOKUP(E1239&amp;G1239,'[1]采购入库货量(公司仓库)'!$A:$H,7,FALSE)),0,VLOOKUP(E1239&amp;G1239,'[1]采购入库货量(公司仓库)'!$A:$H,7,FALSE)))*L1239-(IF(ISERROR(VLOOKUP(E1239&amp;G1239,'[1]采购入库货量(公司仓库)'!$A:$H,8,FALSE)),0,VLOOKUP(E1239&amp;G1239,'[1]采购入库货量(公司仓库)'!$A:$H,8,FALSE)))</f>
        <v>0</v>
      </c>
      <c r="AB1239">
        <f>SUMIF([1]销售数据!$B:$B,E1239&amp;G1239,[1]销售数据!$G:$G)</f>
        <v>0</v>
      </c>
      <c r="AC1239">
        <f t="shared" si="314"/>
        <v>0</v>
      </c>
      <c r="AD1239" t="str">
        <f t="shared" si="304"/>
        <v/>
      </c>
      <c r="AE1239">
        <f>SUMIF([1]销售数据!$B:$B,AD1239,[1]销售数据!$L:$L)</f>
        <v>0</v>
      </c>
      <c r="AF1239">
        <f>SUMIF([1]销售数据!$B:$B,AD1239,[1]销售数据!$K:$K)</f>
        <v>0</v>
      </c>
      <c r="AG1239">
        <f>SUMIF([1]销售数据!$B:$B,AD1239,[1]销售数据!$J:$J)</f>
        <v>0</v>
      </c>
      <c r="AH1239">
        <f>SUMIF([1]销售数据!$B:$B,AD1239,[1]销售数据!$I:$I)</f>
        <v>0</v>
      </c>
      <c r="AI1239">
        <f>SUMIF([1]销售数据!$B:$B,AD1239,[1]销售数据!$H:$H)</f>
        <v>0</v>
      </c>
      <c r="AJ1239" s="19">
        <f t="shared" si="315"/>
        <v>0</v>
      </c>
      <c r="AK1239">
        <f>SUMIF([1]发货店铺数!$B:$B,AD1239,[1]发货店铺数!$G:$G)</f>
        <v>0</v>
      </c>
      <c r="AL1239">
        <f>SUMIF([1]销售店铺数!$B:$B,AD1239,[1]销售店铺数!$G:$G)</f>
        <v>0</v>
      </c>
      <c r="AM1239">
        <f>SUMIF([1]上周销售店铺数!$B:$B,AD1239,[1]上周销售店铺数!$G:$G)</f>
        <v>0</v>
      </c>
      <c r="AN1239" s="19">
        <f t="shared" si="316"/>
        <v>0</v>
      </c>
      <c r="AO1239" s="19">
        <f t="shared" si="305"/>
        <v>0</v>
      </c>
      <c r="AP1239" s="19">
        <f t="shared" si="306"/>
        <v>0</v>
      </c>
      <c r="AQ1239" s="11">
        <f t="shared" si="317"/>
        <v>0</v>
      </c>
      <c r="AR1239" s="19">
        <f t="shared" si="318"/>
        <v>0</v>
      </c>
      <c r="AS1239" s="19">
        <f t="shared" si="319"/>
        <v>0</v>
      </c>
    </row>
    <row r="1240" spans="1:45">
      <c r="A1240"/>
      <c r="B1240"/>
      <c r="C1240"/>
      <c r="D1240"/>
      <c r="E1240"/>
      <c r="F1240"/>
      <c r="G1240"/>
      <c r="H1240"/>
      <c r="L1240" s="8"/>
      <c r="M1240" s="8" t="str">
        <f>IF(ISERROR( VLOOKUP(AD1240,'[1]采购入库货量(公司仓库)'!$A:$I,9,FALSE)),"", VLOOKUP(AD1240,'[1]采购入库货量(公司仓库)'!$A:$I,9,FALSE))</f>
        <v/>
      </c>
      <c r="N1240" s="8" t="str">
        <f>IF(ISERROR( VLOOKUP(AD1240,[1]批发上市日期!$A:$F,6,FALSE)),"",  VLOOKUP(AD1240,[1]批发上市日期!$A:$F,6,FALSE))</f>
        <v/>
      </c>
      <c r="O1240" s="11">
        <f>IF(ISERROR(VLOOKUP(E1240&amp;G1240,'[1]采购入库货量(公司仓库)'!$A:$I,7,FALSE)),0,VLOOKUP(E1240&amp;G1240,'[1]采购入库货量(公司仓库)'!$A:$I,7,FALSE))</f>
        <v>0</v>
      </c>
      <c r="P1240">
        <f t="shared" si="307"/>
        <v>0</v>
      </c>
      <c r="Q1240">
        <f>IF(ISERROR(VLOOKUP(E1240&amp;G1240,'[1]采购入库货量(公司仓库)'!$A:$I,8,FALSE)),0,VLOOKUP(E1240&amp;G1240,'[1]采购入库货量(公司仓库)'!$A:$I,8,FALSE))</f>
        <v>0</v>
      </c>
      <c r="R1240" s="11">
        <f t="shared" si="308"/>
        <v>0</v>
      </c>
      <c r="S1240">
        <f>SUMIF([1]库存总量!$H:$H,E1240&amp;G1240,[1]库存总量!$G:$G)</f>
        <v>0</v>
      </c>
      <c r="T1240">
        <f t="shared" si="309"/>
        <v>0</v>
      </c>
      <c r="U1240">
        <f>SUMIFS([1]库存总量!$G:$G,[1]库存总量!$H:$H,E1240&amp;G1240,[1]库存总量!$A:$A,"B")</f>
        <v>0</v>
      </c>
      <c r="V1240">
        <f t="shared" si="310"/>
        <v>0</v>
      </c>
      <c r="W1240">
        <f>SUMIFS([1]库存总量!$G:$G,[1]库存总量!$H:$H,E1240&amp;G1240,[1]库存总量!$A:$A,"K")</f>
        <v>0</v>
      </c>
      <c r="X1240">
        <f t="shared" si="311"/>
        <v>0</v>
      </c>
      <c r="Y1240">
        <f t="shared" si="312"/>
        <v>0</v>
      </c>
      <c r="Z1240">
        <f t="shared" si="313"/>
        <v>0</v>
      </c>
      <c r="AA1240">
        <f>(IF(ISERROR(VLOOKUP(E1240&amp;G1240,'[1]采购入库货量(公司仓库)'!$A:$H,7,FALSE)),0,VLOOKUP(E1240&amp;G1240,'[1]采购入库货量(公司仓库)'!$A:$H,7,FALSE)))*L1240-(IF(ISERROR(VLOOKUP(E1240&amp;G1240,'[1]采购入库货量(公司仓库)'!$A:$H,8,FALSE)),0,VLOOKUP(E1240&amp;G1240,'[1]采购入库货量(公司仓库)'!$A:$H,8,FALSE)))</f>
        <v>0</v>
      </c>
      <c r="AB1240">
        <f>SUMIF([1]销售数据!$B:$B,E1240&amp;G1240,[1]销售数据!$G:$G)</f>
        <v>0</v>
      </c>
      <c r="AC1240">
        <f t="shared" si="314"/>
        <v>0</v>
      </c>
      <c r="AD1240" t="str">
        <f t="shared" si="304"/>
        <v/>
      </c>
      <c r="AE1240">
        <f>SUMIF([1]销售数据!$B:$B,AD1240,[1]销售数据!$L:$L)</f>
        <v>0</v>
      </c>
      <c r="AF1240">
        <f>SUMIF([1]销售数据!$B:$B,AD1240,[1]销售数据!$K:$K)</f>
        <v>0</v>
      </c>
      <c r="AG1240">
        <f>SUMIF([1]销售数据!$B:$B,AD1240,[1]销售数据!$J:$J)</f>
        <v>0</v>
      </c>
      <c r="AH1240">
        <f>SUMIF([1]销售数据!$B:$B,AD1240,[1]销售数据!$I:$I)</f>
        <v>0</v>
      </c>
      <c r="AI1240">
        <f>SUMIF([1]销售数据!$B:$B,AD1240,[1]销售数据!$H:$H)</f>
        <v>0</v>
      </c>
      <c r="AJ1240" s="19">
        <f t="shared" si="315"/>
        <v>0</v>
      </c>
      <c r="AK1240">
        <f>SUMIF([1]发货店铺数!$B:$B,AD1240,[1]发货店铺数!$G:$G)</f>
        <v>0</v>
      </c>
      <c r="AL1240">
        <f>SUMIF([1]销售店铺数!$B:$B,AD1240,[1]销售店铺数!$G:$G)</f>
        <v>0</v>
      </c>
      <c r="AM1240">
        <f>SUMIF([1]上周销售店铺数!$B:$B,AD1240,[1]上周销售店铺数!$G:$G)</f>
        <v>0</v>
      </c>
      <c r="AN1240" s="19">
        <f t="shared" si="316"/>
        <v>0</v>
      </c>
      <c r="AO1240" s="19">
        <f t="shared" si="305"/>
        <v>0</v>
      </c>
      <c r="AP1240" s="19">
        <f t="shared" si="306"/>
        <v>0</v>
      </c>
      <c r="AQ1240" s="11">
        <f t="shared" si="317"/>
        <v>0</v>
      </c>
      <c r="AR1240" s="19">
        <f t="shared" si="318"/>
        <v>0</v>
      </c>
      <c r="AS1240" s="19">
        <f t="shared" si="319"/>
        <v>0</v>
      </c>
    </row>
    <row r="1241" spans="1:45">
      <c r="A1241"/>
      <c r="B1241"/>
      <c r="C1241"/>
      <c r="D1241"/>
      <c r="E1241"/>
      <c r="F1241"/>
      <c r="G1241"/>
      <c r="H1241"/>
      <c r="L1241" s="8"/>
      <c r="M1241" s="8" t="str">
        <f>IF(ISERROR( VLOOKUP(AD1241,'[1]采购入库货量(公司仓库)'!$A:$I,9,FALSE)),"", VLOOKUP(AD1241,'[1]采购入库货量(公司仓库)'!$A:$I,9,FALSE))</f>
        <v/>
      </c>
      <c r="N1241" s="8" t="str">
        <f>IF(ISERROR( VLOOKUP(AD1241,[1]批发上市日期!$A:$F,6,FALSE)),"",  VLOOKUP(AD1241,[1]批发上市日期!$A:$F,6,FALSE))</f>
        <v/>
      </c>
      <c r="O1241" s="11">
        <f>IF(ISERROR(VLOOKUP(E1241&amp;G1241,'[1]采购入库货量(公司仓库)'!$A:$I,7,FALSE)),0,VLOOKUP(E1241&amp;G1241,'[1]采购入库货量(公司仓库)'!$A:$I,7,FALSE))</f>
        <v>0</v>
      </c>
      <c r="P1241">
        <f t="shared" si="307"/>
        <v>0</v>
      </c>
      <c r="Q1241">
        <f>IF(ISERROR(VLOOKUP(E1241&amp;G1241,'[1]采购入库货量(公司仓库)'!$A:$I,8,FALSE)),0,VLOOKUP(E1241&amp;G1241,'[1]采购入库货量(公司仓库)'!$A:$I,8,FALSE))</f>
        <v>0</v>
      </c>
      <c r="R1241" s="11">
        <f t="shared" si="308"/>
        <v>0</v>
      </c>
      <c r="S1241">
        <f>SUMIF([1]库存总量!$H:$H,E1241&amp;G1241,[1]库存总量!$G:$G)</f>
        <v>0</v>
      </c>
      <c r="T1241">
        <f t="shared" si="309"/>
        <v>0</v>
      </c>
      <c r="U1241">
        <f>SUMIFS([1]库存总量!$G:$G,[1]库存总量!$H:$H,E1241&amp;G1241,[1]库存总量!$A:$A,"B")</f>
        <v>0</v>
      </c>
      <c r="V1241">
        <f t="shared" si="310"/>
        <v>0</v>
      </c>
      <c r="W1241">
        <f>SUMIFS([1]库存总量!$G:$G,[1]库存总量!$H:$H,E1241&amp;G1241,[1]库存总量!$A:$A,"K")</f>
        <v>0</v>
      </c>
      <c r="X1241">
        <f t="shared" si="311"/>
        <v>0</v>
      </c>
      <c r="Y1241">
        <f t="shared" si="312"/>
        <v>0</v>
      </c>
      <c r="Z1241">
        <f t="shared" si="313"/>
        <v>0</v>
      </c>
      <c r="AA1241">
        <f>(IF(ISERROR(VLOOKUP(E1241&amp;G1241,'[1]采购入库货量(公司仓库)'!$A:$H,7,FALSE)),0,VLOOKUP(E1241&amp;G1241,'[1]采购入库货量(公司仓库)'!$A:$H,7,FALSE)))*L1241-(IF(ISERROR(VLOOKUP(E1241&amp;G1241,'[1]采购入库货量(公司仓库)'!$A:$H,8,FALSE)),0,VLOOKUP(E1241&amp;G1241,'[1]采购入库货量(公司仓库)'!$A:$H,8,FALSE)))</f>
        <v>0</v>
      </c>
      <c r="AB1241">
        <f>SUMIF([1]销售数据!$B:$B,E1241&amp;G1241,[1]销售数据!$G:$G)</f>
        <v>0</v>
      </c>
      <c r="AC1241">
        <f t="shared" si="314"/>
        <v>0</v>
      </c>
      <c r="AD1241" t="str">
        <f t="shared" si="304"/>
        <v/>
      </c>
      <c r="AE1241">
        <f>SUMIF([1]销售数据!$B:$B,AD1241,[1]销售数据!$L:$L)</f>
        <v>0</v>
      </c>
      <c r="AF1241">
        <f>SUMIF([1]销售数据!$B:$B,AD1241,[1]销售数据!$K:$K)</f>
        <v>0</v>
      </c>
      <c r="AG1241">
        <f>SUMIF([1]销售数据!$B:$B,AD1241,[1]销售数据!$J:$J)</f>
        <v>0</v>
      </c>
      <c r="AH1241">
        <f>SUMIF([1]销售数据!$B:$B,AD1241,[1]销售数据!$I:$I)</f>
        <v>0</v>
      </c>
      <c r="AI1241">
        <f>SUMIF([1]销售数据!$B:$B,AD1241,[1]销售数据!$H:$H)</f>
        <v>0</v>
      </c>
      <c r="AJ1241" s="19">
        <f t="shared" si="315"/>
        <v>0</v>
      </c>
      <c r="AK1241">
        <f>SUMIF([1]发货店铺数!$B:$B,AD1241,[1]发货店铺数!$G:$G)</f>
        <v>0</v>
      </c>
      <c r="AL1241">
        <f>SUMIF([1]销售店铺数!$B:$B,AD1241,[1]销售店铺数!$G:$G)</f>
        <v>0</v>
      </c>
      <c r="AM1241">
        <f>SUMIF([1]上周销售店铺数!$B:$B,AD1241,[1]上周销售店铺数!$G:$G)</f>
        <v>0</v>
      </c>
      <c r="AN1241" s="19">
        <f t="shared" si="316"/>
        <v>0</v>
      </c>
      <c r="AO1241" s="19">
        <f t="shared" si="305"/>
        <v>0</v>
      </c>
      <c r="AP1241" s="19">
        <f t="shared" si="306"/>
        <v>0</v>
      </c>
      <c r="AQ1241" s="11">
        <f t="shared" si="317"/>
        <v>0</v>
      </c>
      <c r="AR1241" s="19">
        <f t="shared" si="318"/>
        <v>0</v>
      </c>
      <c r="AS1241" s="19">
        <f t="shared" si="319"/>
        <v>0</v>
      </c>
    </row>
    <row r="1242" spans="1:45">
      <c r="A1242"/>
      <c r="B1242"/>
      <c r="C1242"/>
      <c r="D1242"/>
      <c r="E1242"/>
      <c r="F1242"/>
      <c r="G1242"/>
      <c r="H1242"/>
      <c r="L1242" s="8"/>
      <c r="M1242" s="8" t="str">
        <f>IF(ISERROR( VLOOKUP(AD1242,'[1]采购入库货量(公司仓库)'!$A:$I,9,FALSE)),"", VLOOKUP(AD1242,'[1]采购入库货量(公司仓库)'!$A:$I,9,FALSE))</f>
        <v/>
      </c>
      <c r="N1242" s="8" t="str">
        <f>IF(ISERROR( VLOOKUP(AD1242,[1]批发上市日期!$A:$F,6,FALSE)),"",  VLOOKUP(AD1242,[1]批发上市日期!$A:$F,6,FALSE))</f>
        <v/>
      </c>
      <c r="O1242" s="11">
        <f>IF(ISERROR(VLOOKUP(E1242&amp;G1242,'[1]采购入库货量(公司仓库)'!$A:$I,7,FALSE)),0,VLOOKUP(E1242&amp;G1242,'[1]采购入库货量(公司仓库)'!$A:$I,7,FALSE))</f>
        <v>0</v>
      </c>
      <c r="P1242">
        <f t="shared" si="307"/>
        <v>0</v>
      </c>
      <c r="Q1242">
        <f>IF(ISERROR(VLOOKUP(E1242&amp;G1242,'[1]采购入库货量(公司仓库)'!$A:$I,8,FALSE)),0,VLOOKUP(E1242&amp;G1242,'[1]采购入库货量(公司仓库)'!$A:$I,8,FALSE))</f>
        <v>0</v>
      </c>
      <c r="R1242" s="11">
        <f t="shared" si="308"/>
        <v>0</v>
      </c>
      <c r="S1242">
        <f>SUMIF([1]库存总量!$H:$H,E1242&amp;G1242,[1]库存总量!$G:$G)</f>
        <v>0</v>
      </c>
      <c r="T1242">
        <f t="shared" si="309"/>
        <v>0</v>
      </c>
      <c r="U1242">
        <f>SUMIFS([1]库存总量!$G:$G,[1]库存总量!$H:$H,E1242&amp;G1242,[1]库存总量!$A:$A,"B")</f>
        <v>0</v>
      </c>
      <c r="V1242">
        <f t="shared" si="310"/>
        <v>0</v>
      </c>
      <c r="W1242">
        <f>SUMIFS([1]库存总量!$G:$G,[1]库存总量!$H:$H,E1242&amp;G1242,[1]库存总量!$A:$A,"K")</f>
        <v>0</v>
      </c>
      <c r="X1242">
        <f t="shared" si="311"/>
        <v>0</v>
      </c>
      <c r="Y1242">
        <f t="shared" si="312"/>
        <v>0</v>
      </c>
      <c r="Z1242">
        <f t="shared" si="313"/>
        <v>0</v>
      </c>
      <c r="AA1242">
        <f>(IF(ISERROR(VLOOKUP(E1242&amp;G1242,'[1]采购入库货量(公司仓库)'!$A:$H,7,FALSE)),0,VLOOKUP(E1242&amp;G1242,'[1]采购入库货量(公司仓库)'!$A:$H,7,FALSE)))*L1242-(IF(ISERROR(VLOOKUP(E1242&amp;G1242,'[1]采购入库货量(公司仓库)'!$A:$H,8,FALSE)),0,VLOOKUP(E1242&amp;G1242,'[1]采购入库货量(公司仓库)'!$A:$H,8,FALSE)))</f>
        <v>0</v>
      </c>
      <c r="AB1242">
        <f>SUMIF([1]销售数据!$B:$B,E1242&amp;G1242,[1]销售数据!$G:$G)</f>
        <v>0</v>
      </c>
      <c r="AC1242">
        <f t="shared" si="314"/>
        <v>0</v>
      </c>
      <c r="AD1242" t="str">
        <f t="shared" si="304"/>
        <v/>
      </c>
      <c r="AE1242">
        <f>SUMIF([1]销售数据!$B:$B,AD1242,[1]销售数据!$L:$L)</f>
        <v>0</v>
      </c>
      <c r="AF1242">
        <f>SUMIF([1]销售数据!$B:$B,AD1242,[1]销售数据!$K:$K)</f>
        <v>0</v>
      </c>
      <c r="AG1242">
        <f>SUMIF([1]销售数据!$B:$B,AD1242,[1]销售数据!$J:$J)</f>
        <v>0</v>
      </c>
      <c r="AH1242">
        <f>SUMIF([1]销售数据!$B:$B,AD1242,[1]销售数据!$I:$I)</f>
        <v>0</v>
      </c>
      <c r="AI1242">
        <f>SUMIF([1]销售数据!$B:$B,AD1242,[1]销售数据!$H:$H)</f>
        <v>0</v>
      </c>
      <c r="AJ1242" s="19">
        <f t="shared" si="315"/>
        <v>0</v>
      </c>
      <c r="AK1242">
        <f>SUMIF([1]发货店铺数!$B:$B,AD1242,[1]发货店铺数!$G:$G)</f>
        <v>0</v>
      </c>
      <c r="AL1242">
        <f>SUMIF([1]销售店铺数!$B:$B,AD1242,[1]销售店铺数!$G:$G)</f>
        <v>0</v>
      </c>
      <c r="AM1242">
        <f>SUMIF([1]上周销售店铺数!$B:$B,AD1242,[1]上周销售店铺数!$G:$G)</f>
        <v>0</v>
      </c>
      <c r="AN1242" s="19">
        <f t="shared" si="316"/>
        <v>0</v>
      </c>
      <c r="AO1242" s="19">
        <f t="shared" si="305"/>
        <v>0</v>
      </c>
      <c r="AP1242" s="19">
        <f t="shared" si="306"/>
        <v>0</v>
      </c>
      <c r="AQ1242" s="11">
        <f t="shared" si="317"/>
        <v>0</v>
      </c>
      <c r="AR1242" s="19">
        <f t="shared" si="318"/>
        <v>0</v>
      </c>
      <c r="AS1242" s="19">
        <f t="shared" si="319"/>
        <v>0</v>
      </c>
    </row>
    <row r="1243" spans="1:45">
      <c r="A1243"/>
      <c r="B1243"/>
      <c r="C1243"/>
      <c r="D1243"/>
      <c r="E1243"/>
      <c r="F1243"/>
      <c r="G1243"/>
      <c r="H1243"/>
      <c r="L1243" s="8"/>
      <c r="M1243" s="8" t="str">
        <f>IF(ISERROR( VLOOKUP(AD1243,'[1]采购入库货量(公司仓库)'!$A:$I,9,FALSE)),"", VLOOKUP(AD1243,'[1]采购入库货量(公司仓库)'!$A:$I,9,FALSE))</f>
        <v/>
      </c>
      <c r="N1243" s="8" t="str">
        <f>IF(ISERROR( VLOOKUP(AD1243,[1]批发上市日期!$A:$F,6,FALSE)),"",  VLOOKUP(AD1243,[1]批发上市日期!$A:$F,6,FALSE))</f>
        <v/>
      </c>
      <c r="O1243" s="11">
        <f>IF(ISERROR(VLOOKUP(E1243&amp;G1243,'[1]采购入库货量(公司仓库)'!$A:$I,7,FALSE)),0,VLOOKUP(E1243&amp;G1243,'[1]采购入库货量(公司仓库)'!$A:$I,7,FALSE))</f>
        <v>0</v>
      </c>
      <c r="P1243">
        <f t="shared" si="307"/>
        <v>0</v>
      </c>
      <c r="Q1243">
        <f>IF(ISERROR(VLOOKUP(E1243&amp;G1243,'[1]采购入库货量(公司仓库)'!$A:$I,8,FALSE)),0,VLOOKUP(E1243&amp;G1243,'[1]采购入库货量(公司仓库)'!$A:$I,8,FALSE))</f>
        <v>0</v>
      </c>
      <c r="R1243" s="11">
        <f t="shared" si="308"/>
        <v>0</v>
      </c>
      <c r="S1243">
        <f>SUMIF([1]库存总量!$H:$H,E1243&amp;G1243,[1]库存总量!$G:$G)</f>
        <v>0</v>
      </c>
      <c r="T1243">
        <f t="shared" si="309"/>
        <v>0</v>
      </c>
      <c r="U1243">
        <f>SUMIFS([1]库存总量!$G:$G,[1]库存总量!$H:$H,E1243&amp;G1243,[1]库存总量!$A:$A,"B")</f>
        <v>0</v>
      </c>
      <c r="V1243">
        <f t="shared" si="310"/>
        <v>0</v>
      </c>
      <c r="W1243">
        <f>SUMIFS([1]库存总量!$G:$G,[1]库存总量!$H:$H,E1243&amp;G1243,[1]库存总量!$A:$A,"K")</f>
        <v>0</v>
      </c>
      <c r="X1243">
        <f t="shared" si="311"/>
        <v>0</v>
      </c>
      <c r="Y1243">
        <f t="shared" si="312"/>
        <v>0</v>
      </c>
      <c r="Z1243">
        <f t="shared" si="313"/>
        <v>0</v>
      </c>
      <c r="AA1243">
        <f>(IF(ISERROR(VLOOKUP(E1243&amp;G1243,'[1]采购入库货量(公司仓库)'!$A:$H,7,FALSE)),0,VLOOKUP(E1243&amp;G1243,'[1]采购入库货量(公司仓库)'!$A:$H,7,FALSE)))*L1243-(IF(ISERROR(VLOOKUP(E1243&amp;G1243,'[1]采购入库货量(公司仓库)'!$A:$H,8,FALSE)),0,VLOOKUP(E1243&amp;G1243,'[1]采购入库货量(公司仓库)'!$A:$H,8,FALSE)))</f>
        <v>0</v>
      </c>
      <c r="AB1243">
        <f>SUMIF([1]销售数据!$B:$B,E1243&amp;G1243,[1]销售数据!$G:$G)</f>
        <v>0</v>
      </c>
      <c r="AC1243">
        <f t="shared" si="314"/>
        <v>0</v>
      </c>
      <c r="AD1243" t="str">
        <f t="shared" si="304"/>
        <v/>
      </c>
      <c r="AE1243">
        <f>SUMIF([1]销售数据!$B:$B,AD1243,[1]销售数据!$L:$L)</f>
        <v>0</v>
      </c>
      <c r="AF1243">
        <f>SUMIF([1]销售数据!$B:$B,AD1243,[1]销售数据!$K:$K)</f>
        <v>0</v>
      </c>
      <c r="AG1243">
        <f>SUMIF([1]销售数据!$B:$B,AD1243,[1]销售数据!$J:$J)</f>
        <v>0</v>
      </c>
      <c r="AH1243">
        <f>SUMIF([1]销售数据!$B:$B,AD1243,[1]销售数据!$I:$I)</f>
        <v>0</v>
      </c>
      <c r="AI1243">
        <f>SUMIF([1]销售数据!$B:$B,AD1243,[1]销售数据!$H:$H)</f>
        <v>0</v>
      </c>
      <c r="AJ1243" s="19">
        <f t="shared" si="315"/>
        <v>0</v>
      </c>
      <c r="AK1243">
        <f>SUMIF([1]发货店铺数!$B:$B,AD1243,[1]发货店铺数!$G:$G)</f>
        <v>0</v>
      </c>
      <c r="AL1243">
        <f>SUMIF([1]销售店铺数!$B:$B,AD1243,[1]销售店铺数!$G:$G)</f>
        <v>0</v>
      </c>
      <c r="AM1243">
        <f>SUMIF([1]上周销售店铺数!$B:$B,AD1243,[1]上周销售店铺数!$G:$G)</f>
        <v>0</v>
      </c>
      <c r="AN1243" s="19">
        <f t="shared" si="316"/>
        <v>0</v>
      </c>
      <c r="AO1243" s="19">
        <f t="shared" si="305"/>
        <v>0</v>
      </c>
      <c r="AP1243" s="19">
        <f t="shared" si="306"/>
        <v>0</v>
      </c>
      <c r="AQ1243" s="11">
        <f t="shared" si="317"/>
        <v>0</v>
      </c>
      <c r="AR1243" s="19">
        <f t="shared" si="318"/>
        <v>0</v>
      </c>
      <c r="AS1243" s="19">
        <f t="shared" si="319"/>
        <v>0</v>
      </c>
    </row>
    <row r="1244" spans="1:45">
      <c r="A1244"/>
      <c r="B1244"/>
      <c r="C1244"/>
      <c r="D1244"/>
      <c r="E1244"/>
      <c r="F1244"/>
      <c r="G1244"/>
      <c r="H1244"/>
      <c r="L1244" s="8"/>
      <c r="M1244" s="8" t="str">
        <f>IF(ISERROR( VLOOKUP(AD1244,'[1]采购入库货量(公司仓库)'!$A:$I,9,FALSE)),"", VLOOKUP(AD1244,'[1]采购入库货量(公司仓库)'!$A:$I,9,FALSE))</f>
        <v/>
      </c>
      <c r="N1244" s="8" t="str">
        <f>IF(ISERROR( VLOOKUP(AD1244,[1]批发上市日期!$A:$F,6,FALSE)),"",  VLOOKUP(AD1244,[1]批发上市日期!$A:$F,6,FALSE))</f>
        <v/>
      </c>
      <c r="O1244" s="11">
        <f>IF(ISERROR(VLOOKUP(E1244&amp;G1244,'[1]采购入库货量(公司仓库)'!$A:$I,7,FALSE)),0,VLOOKUP(E1244&amp;G1244,'[1]采购入库货量(公司仓库)'!$A:$I,7,FALSE))</f>
        <v>0</v>
      </c>
      <c r="P1244">
        <f t="shared" si="307"/>
        <v>0</v>
      </c>
      <c r="Q1244">
        <f>IF(ISERROR(VLOOKUP(E1244&amp;G1244,'[1]采购入库货量(公司仓库)'!$A:$I,8,FALSE)),0,VLOOKUP(E1244&amp;G1244,'[1]采购入库货量(公司仓库)'!$A:$I,8,FALSE))</f>
        <v>0</v>
      </c>
      <c r="R1244" s="11">
        <f t="shared" si="308"/>
        <v>0</v>
      </c>
      <c r="S1244">
        <f>SUMIF([1]库存总量!$H:$H,E1244&amp;G1244,[1]库存总量!$G:$G)</f>
        <v>0</v>
      </c>
      <c r="T1244">
        <f t="shared" si="309"/>
        <v>0</v>
      </c>
      <c r="U1244">
        <f>SUMIFS([1]库存总量!$G:$G,[1]库存总量!$H:$H,E1244&amp;G1244,[1]库存总量!$A:$A,"B")</f>
        <v>0</v>
      </c>
      <c r="V1244">
        <f t="shared" si="310"/>
        <v>0</v>
      </c>
      <c r="W1244">
        <f>SUMIFS([1]库存总量!$G:$G,[1]库存总量!$H:$H,E1244&amp;G1244,[1]库存总量!$A:$A,"K")</f>
        <v>0</v>
      </c>
      <c r="X1244">
        <f t="shared" si="311"/>
        <v>0</v>
      </c>
      <c r="Y1244">
        <f t="shared" si="312"/>
        <v>0</v>
      </c>
      <c r="Z1244">
        <f t="shared" si="313"/>
        <v>0</v>
      </c>
      <c r="AA1244">
        <f>(IF(ISERROR(VLOOKUP(E1244&amp;G1244,'[1]采购入库货量(公司仓库)'!$A:$H,7,FALSE)),0,VLOOKUP(E1244&amp;G1244,'[1]采购入库货量(公司仓库)'!$A:$H,7,FALSE)))*L1244-(IF(ISERROR(VLOOKUP(E1244&amp;G1244,'[1]采购入库货量(公司仓库)'!$A:$H,8,FALSE)),0,VLOOKUP(E1244&amp;G1244,'[1]采购入库货量(公司仓库)'!$A:$H,8,FALSE)))</f>
        <v>0</v>
      </c>
      <c r="AB1244">
        <f>SUMIF([1]销售数据!$B:$B,E1244&amp;G1244,[1]销售数据!$G:$G)</f>
        <v>0</v>
      </c>
      <c r="AC1244">
        <f t="shared" si="314"/>
        <v>0</v>
      </c>
      <c r="AD1244" t="str">
        <f t="shared" si="304"/>
        <v/>
      </c>
      <c r="AE1244">
        <f>SUMIF([1]销售数据!$B:$B,AD1244,[1]销售数据!$L:$L)</f>
        <v>0</v>
      </c>
      <c r="AF1244">
        <f>SUMIF([1]销售数据!$B:$B,AD1244,[1]销售数据!$K:$K)</f>
        <v>0</v>
      </c>
      <c r="AG1244">
        <f>SUMIF([1]销售数据!$B:$B,AD1244,[1]销售数据!$J:$J)</f>
        <v>0</v>
      </c>
      <c r="AH1244">
        <f>SUMIF([1]销售数据!$B:$B,AD1244,[1]销售数据!$I:$I)</f>
        <v>0</v>
      </c>
      <c r="AI1244">
        <f>SUMIF([1]销售数据!$B:$B,AD1244,[1]销售数据!$H:$H)</f>
        <v>0</v>
      </c>
      <c r="AJ1244" s="19">
        <f t="shared" si="315"/>
        <v>0</v>
      </c>
      <c r="AK1244">
        <f>SUMIF([1]发货店铺数!$B:$B,AD1244,[1]发货店铺数!$G:$G)</f>
        <v>0</v>
      </c>
      <c r="AL1244">
        <f>SUMIF([1]销售店铺数!$B:$B,AD1244,[1]销售店铺数!$G:$G)</f>
        <v>0</v>
      </c>
      <c r="AM1244">
        <f>SUMIF([1]上周销售店铺数!$B:$B,AD1244,[1]上周销售店铺数!$G:$G)</f>
        <v>0</v>
      </c>
      <c r="AN1244" s="19">
        <f t="shared" si="316"/>
        <v>0</v>
      </c>
      <c r="AO1244" s="19">
        <f t="shared" si="305"/>
        <v>0</v>
      </c>
      <c r="AP1244" s="19">
        <f t="shared" si="306"/>
        <v>0</v>
      </c>
      <c r="AQ1244" s="11">
        <f t="shared" si="317"/>
        <v>0</v>
      </c>
      <c r="AR1244" s="19">
        <f t="shared" si="318"/>
        <v>0</v>
      </c>
      <c r="AS1244" s="19">
        <f t="shared" si="319"/>
        <v>0</v>
      </c>
    </row>
    <row r="1245" spans="1:45">
      <c r="A1245"/>
      <c r="B1245"/>
      <c r="C1245"/>
      <c r="D1245"/>
      <c r="E1245"/>
      <c r="F1245"/>
      <c r="G1245"/>
      <c r="H1245"/>
      <c r="L1245" s="8"/>
      <c r="M1245" s="8" t="str">
        <f>IF(ISERROR( VLOOKUP(AD1245,'[1]采购入库货量(公司仓库)'!$A:$I,9,FALSE)),"", VLOOKUP(AD1245,'[1]采购入库货量(公司仓库)'!$A:$I,9,FALSE))</f>
        <v/>
      </c>
      <c r="N1245" s="8" t="str">
        <f>IF(ISERROR( VLOOKUP(AD1245,[1]批发上市日期!$A:$F,6,FALSE)),"",  VLOOKUP(AD1245,[1]批发上市日期!$A:$F,6,FALSE))</f>
        <v/>
      </c>
      <c r="O1245" s="11">
        <f>IF(ISERROR(VLOOKUP(E1245&amp;G1245,'[1]采购入库货量(公司仓库)'!$A:$I,7,FALSE)),0,VLOOKUP(E1245&amp;G1245,'[1]采购入库货量(公司仓库)'!$A:$I,7,FALSE))</f>
        <v>0</v>
      </c>
      <c r="P1245">
        <f t="shared" si="307"/>
        <v>0</v>
      </c>
      <c r="Q1245">
        <f>IF(ISERROR(VLOOKUP(E1245&amp;G1245,'[1]采购入库货量(公司仓库)'!$A:$I,8,FALSE)),0,VLOOKUP(E1245&amp;G1245,'[1]采购入库货量(公司仓库)'!$A:$I,8,FALSE))</f>
        <v>0</v>
      </c>
      <c r="R1245" s="11">
        <f t="shared" si="308"/>
        <v>0</v>
      </c>
      <c r="S1245">
        <f>SUMIF([1]库存总量!$H:$H,E1245&amp;G1245,[1]库存总量!$G:$G)</f>
        <v>0</v>
      </c>
      <c r="T1245">
        <f t="shared" si="309"/>
        <v>0</v>
      </c>
      <c r="U1245">
        <f>SUMIFS([1]库存总量!$G:$G,[1]库存总量!$H:$H,E1245&amp;G1245,[1]库存总量!$A:$A,"B")</f>
        <v>0</v>
      </c>
      <c r="V1245">
        <f t="shared" si="310"/>
        <v>0</v>
      </c>
      <c r="W1245">
        <f>SUMIFS([1]库存总量!$G:$G,[1]库存总量!$H:$H,E1245&amp;G1245,[1]库存总量!$A:$A,"K")</f>
        <v>0</v>
      </c>
      <c r="X1245">
        <f t="shared" si="311"/>
        <v>0</v>
      </c>
      <c r="Y1245">
        <f t="shared" si="312"/>
        <v>0</v>
      </c>
      <c r="Z1245">
        <f t="shared" si="313"/>
        <v>0</v>
      </c>
      <c r="AA1245">
        <f>(IF(ISERROR(VLOOKUP(E1245&amp;G1245,'[1]采购入库货量(公司仓库)'!$A:$H,7,FALSE)),0,VLOOKUP(E1245&amp;G1245,'[1]采购入库货量(公司仓库)'!$A:$H,7,FALSE)))*L1245-(IF(ISERROR(VLOOKUP(E1245&amp;G1245,'[1]采购入库货量(公司仓库)'!$A:$H,8,FALSE)),0,VLOOKUP(E1245&amp;G1245,'[1]采购入库货量(公司仓库)'!$A:$H,8,FALSE)))</f>
        <v>0</v>
      </c>
      <c r="AB1245">
        <f>SUMIF([1]销售数据!$B:$B,E1245&amp;G1245,[1]销售数据!$G:$G)</f>
        <v>0</v>
      </c>
      <c r="AC1245">
        <f t="shared" si="314"/>
        <v>0</v>
      </c>
      <c r="AD1245" t="str">
        <f t="shared" si="304"/>
        <v/>
      </c>
      <c r="AE1245">
        <f>SUMIF([1]销售数据!$B:$B,AD1245,[1]销售数据!$L:$L)</f>
        <v>0</v>
      </c>
      <c r="AF1245">
        <f>SUMIF([1]销售数据!$B:$B,AD1245,[1]销售数据!$K:$K)</f>
        <v>0</v>
      </c>
      <c r="AG1245">
        <f>SUMIF([1]销售数据!$B:$B,AD1245,[1]销售数据!$J:$J)</f>
        <v>0</v>
      </c>
      <c r="AH1245">
        <f>SUMIF([1]销售数据!$B:$B,AD1245,[1]销售数据!$I:$I)</f>
        <v>0</v>
      </c>
      <c r="AI1245">
        <f>SUMIF([1]销售数据!$B:$B,AD1245,[1]销售数据!$H:$H)</f>
        <v>0</v>
      </c>
      <c r="AJ1245" s="19">
        <f t="shared" si="315"/>
        <v>0</v>
      </c>
      <c r="AK1245">
        <f>SUMIF([1]发货店铺数!$B:$B,AD1245,[1]发货店铺数!$G:$G)</f>
        <v>0</v>
      </c>
      <c r="AL1245">
        <f>SUMIF([1]销售店铺数!$B:$B,AD1245,[1]销售店铺数!$G:$G)</f>
        <v>0</v>
      </c>
      <c r="AM1245">
        <f>SUMIF([1]上周销售店铺数!$B:$B,AD1245,[1]上周销售店铺数!$G:$G)</f>
        <v>0</v>
      </c>
      <c r="AN1245" s="19">
        <f t="shared" si="316"/>
        <v>0</v>
      </c>
      <c r="AO1245" s="19">
        <f t="shared" si="305"/>
        <v>0</v>
      </c>
      <c r="AP1245" s="19">
        <f t="shared" si="306"/>
        <v>0</v>
      </c>
      <c r="AQ1245" s="11">
        <f t="shared" si="317"/>
        <v>0</v>
      </c>
      <c r="AR1245" s="19">
        <f t="shared" si="318"/>
        <v>0</v>
      </c>
      <c r="AS1245" s="19">
        <f t="shared" si="319"/>
        <v>0</v>
      </c>
    </row>
    <row r="1246" spans="1:45">
      <c r="A1246"/>
      <c r="B1246"/>
      <c r="C1246"/>
      <c r="D1246"/>
      <c r="E1246"/>
      <c r="F1246"/>
      <c r="G1246"/>
      <c r="H1246"/>
      <c r="L1246" s="8"/>
      <c r="M1246" s="8" t="str">
        <f>IF(ISERROR( VLOOKUP(AD1246,'[1]采购入库货量(公司仓库)'!$A:$I,9,FALSE)),"", VLOOKUP(AD1246,'[1]采购入库货量(公司仓库)'!$A:$I,9,FALSE))</f>
        <v/>
      </c>
      <c r="N1246" s="8" t="str">
        <f>IF(ISERROR( VLOOKUP(AD1246,[1]批发上市日期!$A:$F,6,FALSE)),"",  VLOOKUP(AD1246,[1]批发上市日期!$A:$F,6,FALSE))</f>
        <v/>
      </c>
      <c r="O1246" s="11">
        <f>IF(ISERROR(VLOOKUP(E1246&amp;G1246,'[1]采购入库货量(公司仓库)'!$A:$I,7,FALSE)),0,VLOOKUP(E1246&amp;G1246,'[1]采购入库货量(公司仓库)'!$A:$I,7,FALSE))</f>
        <v>0</v>
      </c>
      <c r="P1246">
        <f t="shared" si="307"/>
        <v>0</v>
      </c>
      <c r="Q1246">
        <f>IF(ISERROR(VLOOKUP(E1246&amp;G1246,'[1]采购入库货量(公司仓库)'!$A:$I,8,FALSE)),0,VLOOKUP(E1246&amp;G1246,'[1]采购入库货量(公司仓库)'!$A:$I,8,FALSE))</f>
        <v>0</v>
      </c>
      <c r="R1246" s="11">
        <f t="shared" si="308"/>
        <v>0</v>
      </c>
      <c r="S1246">
        <f>SUMIF([1]库存总量!$H:$H,E1246&amp;G1246,[1]库存总量!$G:$G)</f>
        <v>0</v>
      </c>
      <c r="T1246">
        <f t="shared" si="309"/>
        <v>0</v>
      </c>
      <c r="U1246">
        <f>SUMIFS([1]库存总量!$G:$G,[1]库存总量!$H:$H,E1246&amp;G1246,[1]库存总量!$A:$A,"B")</f>
        <v>0</v>
      </c>
      <c r="V1246">
        <f t="shared" si="310"/>
        <v>0</v>
      </c>
      <c r="W1246">
        <f>SUMIFS([1]库存总量!$G:$G,[1]库存总量!$H:$H,E1246&amp;G1246,[1]库存总量!$A:$A,"K")</f>
        <v>0</v>
      </c>
      <c r="X1246">
        <f t="shared" si="311"/>
        <v>0</v>
      </c>
      <c r="Y1246">
        <f t="shared" si="312"/>
        <v>0</v>
      </c>
      <c r="Z1246">
        <f t="shared" si="313"/>
        <v>0</v>
      </c>
      <c r="AA1246">
        <f>(IF(ISERROR(VLOOKUP(E1246&amp;G1246,'[1]采购入库货量(公司仓库)'!$A:$H,7,FALSE)),0,VLOOKUP(E1246&amp;G1246,'[1]采购入库货量(公司仓库)'!$A:$H,7,FALSE)))*L1246-(IF(ISERROR(VLOOKUP(E1246&amp;G1246,'[1]采购入库货量(公司仓库)'!$A:$H,8,FALSE)),0,VLOOKUP(E1246&amp;G1246,'[1]采购入库货量(公司仓库)'!$A:$H,8,FALSE)))</f>
        <v>0</v>
      </c>
      <c r="AB1246">
        <f>SUMIF([1]销售数据!$B:$B,E1246&amp;G1246,[1]销售数据!$G:$G)</f>
        <v>0</v>
      </c>
      <c r="AC1246">
        <f t="shared" si="314"/>
        <v>0</v>
      </c>
      <c r="AD1246" t="str">
        <f t="shared" si="304"/>
        <v/>
      </c>
      <c r="AE1246">
        <f>SUMIF([1]销售数据!$B:$B,AD1246,[1]销售数据!$L:$L)</f>
        <v>0</v>
      </c>
      <c r="AF1246">
        <f>SUMIF([1]销售数据!$B:$B,AD1246,[1]销售数据!$K:$K)</f>
        <v>0</v>
      </c>
      <c r="AG1246">
        <f>SUMIF([1]销售数据!$B:$B,AD1246,[1]销售数据!$J:$J)</f>
        <v>0</v>
      </c>
      <c r="AH1246">
        <f>SUMIF([1]销售数据!$B:$B,AD1246,[1]销售数据!$I:$I)</f>
        <v>0</v>
      </c>
      <c r="AI1246">
        <f>SUMIF([1]销售数据!$B:$B,AD1246,[1]销售数据!$H:$H)</f>
        <v>0</v>
      </c>
      <c r="AJ1246" s="19">
        <f t="shared" si="315"/>
        <v>0</v>
      </c>
      <c r="AK1246">
        <f>SUMIF([1]发货店铺数!$B:$B,AD1246,[1]发货店铺数!$G:$G)</f>
        <v>0</v>
      </c>
      <c r="AL1246">
        <f>SUMIF([1]销售店铺数!$B:$B,AD1246,[1]销售店铺数!$G:$G)</f>
        <v>0</v>
      </c>
      <c r="AM1246">
        <f>SUMIF([1]上周销售店铺数!$B:$B,AD1246,[1]上周销售店铺数!$G:$G)</f>
        <v>0</v>
      </c>
      <c r="AN1246" s="19">
        <f t="shared" si="316"/>
        <v>0</v>
      </c>
      <c r="AO1246" s="19">
        <f t="shared" si="305"/>
        <v>0</v>
      </c>
      <c r="AP1246" s="19">
        <f t="shared" si="306"/>
        <v>0</v>
      </c>
      <c r="AQ1246" s="11">
        <f t="shared" si="317"/>
        <v>0</v>
      </c>
      <c r="AR1246" s="19">
        <f t="shared" si="318"/>
        <v>0</v>
      </c>
      <c r="AS1246" s="19">
        <f t="shared" si="319"/>
        <v>0</v>
      </c>
    </row>
    <row r="1247" spans="1:45">
      <c r="A1247"/>
      <c r="B1247"/>
      <c r="C1247"/>
      <c r="D1247"/>
      <c r="E1247"/>
      <c r="F1247"/>
      <c r="G1247"/>
      <c r="H1247"/>
      <c r="L1247" s="8"/>
      <c r="M1247" s="8" t="str">
        <f>IF(ISERROR( VLOOKUP(AD1247,'[1]采购入库货量(公司仓库)'!$A:$I,9,FALSE)),"", VLOOKUP(AD1247,'[1]采购入库货量(公司仓库)'!$A:$I,9,FALSE))</f>
        <v/>
      </c>
      <c r="N1247" s="8" t="str">
        <f>IF(ISERROR( VLOOKUP(AD1247,[1]批发上市日期!$A:$F,6,FALSE)),"",  VLOOKUP(AD1247,[1]批发上市日期!$A:$F,6,FALSE))</f>
        <v/>
      </c>
      <c r="O1247" s="11">
        <f>IF(ISERROR(VLOOKUP(E1247&amp;G1247,'[1]采购入库货量(公司仓库)'!$A:$I,7,FALSE)),0,VLOOKUP(E1247&amp;G1247,'[1]采购入库货量(公司仓库)'!$A:$I,7,FALSE))</f>
        <v>0</v>
      </c>
      <c r="P1247">
        <f t="shared" si="307"/>
        <v>0</v>
      </c>
      <c r="Q1247">
        <f>IF(ISERROR(VLOOKUP(E1247&amp;G1247,'[1]采购入库货量(公司仓库)'!$A:$I,8,FALSE)),0,VLOOKUP(E1247&amp;G1247,'[1]采购入库货量(公司仓库)'!$A:$I,8,FALSE))</f>
        <v>0</v>
      </c>
      <c r="R1247" s="11">
        <f t="shared" si="308"/>
        <v>0</v>
      </c>
      <c r="S1247">
        <f>SUMIF([1]库存总量!$H:$H,E1247&amp;G1247,[1]库存总量!$G:$G)</f>
        <v>0</v>
      </c>
      <c r="T1247">
        <f t="shared" si="309"/>
        <v>0</v>
      </c>
      <c r="U1247">
        <f>SUMIFS([1]库存总量!$G:$G,[1]库存总量!$H:$H,E1247&amp;G1247,[1]库存总量!$A:$A,"B")</f>
        <v>0</v>
      </c>
      <c r="V1247">
        <f t="shared" si="310"/>
        <v>0</v>
      </c>
      <c r="W1247">
        <f>SUMIFS([1]库存总量!$G:$G,[1]库存总量!$H:$H,E1247&amp;G1247,[1]库存总量!$A:$A,"K")</f>
        <v>0</v>
      </c>
      <c r="X1247">
        <f t="shared" si="311"/>
        <v>0</v>
      </c>
      <c r="Y1247">
        <f t="shared" si="312"/>
        <v>0</v>
      </c>
      <c r="Z1247">
        <f t="shared" si="313"/>
        <v>0</v>
      </c>
      <c r="AA1247">
        <f>(IF(ISERROR(VLOOKUP(E1247&amp;G1247,'[1]采购入库货量(公司仓库)'!$A:$H,7,FALSE)),0,VLOOKUP(E1247&amp;G1247,'[1]采购入库货量(公司仓库)'!$A:$H,7,FALSE)))*L1247-(IF(ISERROR(VLOOKUP(E1247&amp;G1247,'[1]采购入库货量(公司仓库)'!$A:$H,8,FALSE)),0,VLOOKUP(E1247&amp;G1247,'[1]采购入库货量(公司仓库)'!$A:$H,8,FALSE)))</f>
        <v>0</v>
      </c>
      <c r="AB1247">
        <f>SUMIF([1]销售数据!$B:$B,E1247&amp;G1247,[1]销售数据!$G:$G)</f>
        <v>0</v>
      </c>
      <c r="AC1247">
        <f t="shared" si="314"/>
        <v>0</v>
      </c>
      <c r="AD1247" t="str">
        <f t="shared" si="304"/>
        <v/>
      </c>
      <c r="AE1247">
        <f>SUMIF([1]销售数据!$B:$B,AD1247,[1]销售数据!$L:$L)</f>
        <v>0</v>
      </c>
      <c r="AF1247">
        <f>SUMIF([1]销售数据!$B:$B,AD1247,[1]销售数据!$K:$K)</f>
        <v>0</v>
      </c>
      <c r="AG1247">
        <f>SUMIF([1]销售数据!$B:$B,AD1247,[1]销售数据!$J:$J)</f>
        <v>0</v>
      </c>
      <c r="AH1247">
        <f>SUMIF([1]销售数据!$B:$B,AD1247,[1]销售数据!$I:$I)</f>
        <v>0</v>
      </c>
      <c r="AI1247">
        <f>SUMIF([1]销售数据!$B:$B,AD1247,[1]销售数据!$H:$H)</f>
        <v>0</v>
      </c>
      <c r="AJ1247" s="19">
        <f t="shared" si="315"/>
        <v>0</v>
      </c>
      <c r="AK1247">
        <f>SUMIF([1]发货店铺数!$B:$B,AD1247,[1]发货店铺数!$G:$G)</f>
        <v>0</v>
      </c>
      <c r="AL1247">
        <f>SUMIF([1]销售店铺数!$B:$B,AD1247,[1]销售店铺数!$G:$G)</f>
        <v>0</v>
      </c>
      <c r="AM1247">
        <f>SUMIF([1]上周销售店铺数!$B:$B,AD1247,[1]上周销售店铺数!$G:$G)</f>
        <v>0</v>
      </c>
      <c r="AN1247" s="19">
        <f t="shared" si="316"/>
        <v>0</v>
      </c>
      <c r="AO1247" s="19">
        <f t="shared" si="305"/>
        <v>0</v>
      </c>
      <c r="AP1247" s="19">
        <f t="shared" si="306"/>
        <v>0</v>
      </c>
      <c r="AQ1247" s="11">
        <f t="shared" si="317"/>
        <v>0</v>
      </c>
      <c r="AR1247" s="19">
        <f t="shared" si="318"/>
        <v>0</v>
      </c>
      <c r="AS1247" s="19">
        <f t="shared" si="319"/>
        <v>0</v>
      </c>
    </row>
    <row r="1248" spans="1:45">
      <c r="A1248"/>
      <c r="B1248"/>
      <c r="C1248"/>
      <c r="D1248"/>
      <c r="E1248"/>
      <c r="F1248"/>
      <c r="G1248"/>
      <c r="H1248"/>
      <c r="L1248" s="8"/>
      <c r="M1248" s="8" t="str">
        <f>IF(ISERROR( VLOOKUP(AD1248,'[1]采购入库货量(公司仓库)'!$A:$I,9,FALSE)),"", VLOOKUP(AD1248,'[1]采购入库货量(公司仓库)'!$A:$I,9,FALSE))</f>
        <v/>
      </c>
      <c r="N1248" s="8" t="str">
        <f>IF(ISERROR( VLOOKUP(AD1248,[1]批发上市日期!$A:$F,6,FALSE)),"",  VLOOKUP(AD1248,[1]批发上市日期!$A:$F,6,FALSE))</f>
        <v/>
      </c>
      <c r="O1248" s="11">
        <f>IF(ISERROR(VLOOKUP(E1248&amp;G1248,'[1]采购入库货量(公司仓库)'!$A:$I,7,FALSE)),0,VLOOKUP(E1248&amp;G1248,'[1]采购入库货量(公司仓库)'!$A:$I,7,FALSE))</f>
        <v>0</v>
      </c>
      <c r="P1248">
        <f t="shared" si="307"/>
        <v>0</v>
      </c>
      <c r="Q1248">
        <f>IF(ISERROR(VLOOKUP(E1248&amp;G1248,'[1]采购入库货量(公司仓库)'!$A:$I,8,FALSE)),0,VLOOKUP(E1248&amp;G1248,'[1]采购入库货量(公司仓库)'!$A:$I,8,FALSE))</f>
        <v>0</v>
      </c>
      <c r="R1248" s="11">
        <f t="shared" si="308"/>
        <v>0</v>
      </c>
      <c r="S1248">
        <f>SUMIF([1]库存总量!$H:$H,E1248&amp;G1248,[1]库存总量!$G:$G)</f>
        <v>0</v>
      </c>
      <c r="T1248">
        <f t="shared" si="309"/>
        <v>0</v>
      </c>
      <c r="U1248">
        <f>SUMIFS([1]库存总量!$G:$G,[1]库存总量!$H:$H,E1248&amp;G1248,[1]库存总量!$A:$A,"B")</f>
        <v>0</v>
      </c>
      <c r="V1248">
        <f t="shared" si="310"/>
        <v>0</v>
      </c>
      <c r="W1248">
        <f>SUMIFS([1]库存总量!$G:$G,[1]库存总量!$H:$H,E1248&amp;G1248,[1]库存总量!$A:$A,"K")</f>
        <v>0</v>
      </c>
      <c r="X1248">
        <f t="shared" si="311"/>
        <v>0</v>
      </c>
      <c r="Y1248">
        <f t="shared" si="312"/>
        <v>0</v>
      </c>
      <c r="Z1248">
        <f t="shared" si="313"/>
        <v>0</v>
      </c>
      <c r="AA1248">
        <f>(IF(ISERROR(VLOOKUP(E1248&amp;G1248,'[1]采购入库货量(公司仓库)'!$A:$H,7,FALSE)),0,VLOOKUP(E1248&amp;G1248,'[1]采购入库货量(公司仓库)'!$A:$H,7,FALSE)))*L1248-(IF(ISERROR(VLOOKUP(E1248&amp;G1248,'[1]采购入库货量(公司仓库)'!$A:$H,8,FALSE)),0,VLOOKUP(E1248&amp;G1248,'[1]采购入库货量(公司仓库)'!$A:$H,8,FALSE)))</f>
        <v>0</v>
      </c>
      <c r="AB1248">
        <f>SUMIF([1]销售数据!$B:$B,E1248&amp;G1248,[1]销售数据!$G:$G)</f>
        <v>0</v>
      </c>
      <c r="AC1248">
        <f t="shared" si="314"/>
        <v>0</v>
      </c>
      <c r="AD1248" t="str">
        <f t="shared" si="304"/>
        <v/>
      </c>
      <c r="AE1248">
        <f>SUMIF([1]销售数据!$B:$B,AD1248,[1]销售数据!$L:$L)</f>
        <v>0</v>
      </c>
      <c r="AF1248">
        <f>SUMIF([1]销售数据!$B:$B,AD1248,[1]销售数据!$K:$K)</f>
        <v>0</v>
      </c>
      <c r="AG1248">
        <f>SUMIF([1]销售数据!$B:$B,AD1248,[1]销售数据!$J:$J)</f>
        <v>0</v>
      </c>
      <c r="AH1248">
        <f>SUMIF([1]销售数据!$B:$B,AD1248,[1]销售数据!$I:$I)</f>
        <v>0</v>
      </c>
      <c r="AI1248">
        <f>SUMIF([1]销售数据!$B:$B,AD1248,[1]销售数据!$H:$H)</f>
        <v>0</v>
      </c>
      <c r="AJ1248" s="19">
        <f t="shared" si="315"/>
        <v>0</v>
      </c>
      <c r="AK1248">
        <f>SUMIF([1]发货店铺数!$B:$B,AD1248,[1]发货店铺数!$G:$G)</f>
        <v>0</v>
      </c>
      <c r="AL1248">
        <f>SUMIF([1]销售店铺数!$B:$B,AD1248,[1]销售店铺数!$G:$G)</f>
        <v>0</v>
      </c>
      <c r="AM1248">
        <f>SUMIF([1]上周销售店铺数!$B:$B,AD1248,[1]上周销售店铺数!$G:$G)</f>
        <v>0</v>
      </c>
      <c r="AN1248" s="19">
        <f t="shared" si="316"/>
        <v>0</v>
      </c>
      <c r="AO1248" s="19">
        <f t="shared" si="305"/>
        <v>0</v>
      </c>
      <c r="AP1248" s="19">
        <f t="shared" si="306"/>
        <v>0</v>
      </c>
      <c r="AQ1248" s="11">
        <f t="shared" si="317"/>
        <v>0</v>
      </c>
      <c r="AR1248" s="19">
        <f t="shared" si="318"/>
        <v>0</v>
      </c>
      <c r="AS1248" s="19">
        <f t="shared" si="319"/>
        <v>0</v>
      </c>
    </row>
    <row r="1249" spans="1:45">
      <c r="A1249"/>
      <c r="B1249"/>
      <c r="C1249"/>
      <c r="D1249"/>
      <c r="E1249"/>
      <c r="F1249"/>
      <c r="G1249"/>
      <c r="H1249"/>
      <c r="L1249" s="8"/>
      <c r="M1249" s="8" t="str">
        <f>IF(ISERROR( VLOOKUP(AD1249,'[1]采购入库货量(公司仓库)'!$A:$I,9,FALSE)),"", VLOOKUP(AD1249,'[1]采购入库货量(公司仓库)'!$A:$I,9,FALSE))</f>
        <v/>
      </c>
      <c r="N1249" s="8" t="str">
        <f>IF(ISERROR( VLOOKUP(AD1249,[1]批发上市日期!$A:$F,6,FALSE)),"",  VLOOKUP(AD1249,[1]批发上市日期!$A:$F,6,FALSE))</f>
        <v/>
      </c>
      <c r="O1249" s="11">
        <f>IF(ISERROR(VLOOKUP(E1249&amp;G1249,'[1]采购入库货量(公司仓库)'!$A:$I,7,FALSE)),0,VLOOKUP(E1249&amp;G1249,'[1]采购入库货量(公司仓库)'!$A:$I,7,FALSE))</f>
        <v>0</v>
      </c>
      <c r="P1249">
        <f t="shared" si="307"/>
        <v>0</v>
      </c>
      <c r="Q1249">
        <f>IF(ISERROR(VLOOKUP(E1249&amp;G1249,'[1]采购入库货量(公司仓库)'!$A:$I,8,FALSE)),0,VLOOKUP(E1249&amp;G1249,'[1]采购入库货量(公司仓库)'!$A:$I,8,FALSE))</f>
        <v>0</v>
      </c>
      <c r="R1249" s="11">
        <f t="shared" si="308"/>
        <v>0</v>
      </c>
      <c r="S1249">
        <f>SUMIF([1]库存总量!$H:$H,E1249&amp;G1249,[1]库存总量!$G:$G)</f>
        <v>0</v>
      </c>
      <c r="T1249">
        <f t="shared" si="309"/>
        <v>0</v>
      </c>
      <c r="U1249">
        <f>SUMIFS([1]库存总量!$G:$G,[1]库存总量!$H:$H,E1249&amp;G1249,[1]库存总量!$A:$A,"B")</f>
        <v>0</v>
      </c>
      <c r="V1249">
        <f t="shared" si="310"/>
        <v>0</v>
      </c>
      <c r="W1249">
        <f>SUMIFS([1]库存总量!$G:$G,[1]库存总量!$H:$H,E1249&amp;G1249,[1]库存总量!$A:$A,"K")</f>
        <v>0</v>
      </c>
      <c r="X1249">
        <f t="shared" si="311"/>
        <v>0</v>
      </c>
      <c r="Y1249">
        <f t="shared" si="312"/>
        <v>0</v>
      </c>
      <c r="Z1249">
        <f t="shared" si="313"/>
        <v>0</v>
      </c>
      <c r="AA1249">
        <f>(IF(ISERROR(VLOOKUP(E1249&amp;G1249,'[1]采购入库货量(公司仓库)'!$A:$H,7,FALSE)),0,VLOOKUP(E1249&amp;G1249,'[1]采购入库货量(公司仓库)'!$A:$H,7,FALSE)))*L1249-(IF(ISERROR(VLOOKUP(E1249&amp;G1249,'[1]采购入库货量(公司仓库)'!$A:$H,8,FALSE)),0,VLOOKUP(E1249&amp;G1249,'[1]采购入库货量(公司仓库)'!$A:$H,8,FALSE)))</f>
        <v>0</v>
      </c>
      <c r="AB1249">
        <f>SUMIF([1]销售数据!$B:$B,E1249&amp;G1249,[1]销售数据!$G:$G)</f>
        <v>0</v>
      </c>
      <c r="AC1249">
        <f t="shared" si="314"/>
        <v>0</v>
      </c>
      <c r="AD1249" t="str">
        <f t="shared" si="304"/>
        <v/>
      </c>
      <c r="AE1249">
        <f>SUMIF([1]销售数据!$B:$B,AD1249,[1]销售数据!$L:$L)</f>
        <v>0</v>
      </c>
      <c r="AF1249">
        <f>SUMIF([1]销售数据!$B:$B,AD1249,[1]销售数据!$K:$K)</f>
        <v>0</v>
      </c>
      <c r="AG1249">
        <f>SUMIF([1]销售数据!$B:$B,AD1249,[1]销售数据!$J:$J)</f>
        <v>0</v>
      </c>
      <c r="AH1249">
        <f>SUMIF([1]销售数据!$B:$B,AD1249,[1]销售数据!$I:$I)</f>
        <v>0</v>
      </c>
      <c r="AI1249">
        <f>SUMIF([1]销售数据!$B:$B,AD1249,[1]销售数据!$H:$H)</f>
        <v>0</v>
      </c>
      <c r="AJ1249" s="19">
        <f t="shared" si="315"/>
        <v>0</v>
      </c>
      <c r="AK1249">
        <f>SUMIF([1]发货店铺数!$B:$B,AD1249,[1]发货店铺数!$G:$G)</f>
        <v>0</v>
      </c>
      <c r="AL1249">
        <f>SUMIF([1]销售店铺数!$B:$B,AD1249,[1]销售店铺数!$G:$G)</f>
        <v>0</v>
      </c>
      <c r="AM1249">
        <f>SUMIF([1]上周销售店铺数!$B:$B,AD1249,[1]上周销售店铺数!$G:$G)</f>
        <v>0</v>
      </c>
      <c r="AN1249" s="19">
        <f t="shared" si="316"/>
        <v>0</v>
      </c>
      <c r="AO1249" s="19">
        <f t="shared" si="305"/>
        <v>0</v>
      </c>
      <c r="AP1249" s="19">
        <f t="shared" si="306"/>
        <v>0</v>
      </c>
      <c r="AQ1249" s="11">
        <f t="shared" si="317"/>
        <v>0</v>
      </c>
      <c r="AR1249" s="19">
        <f t="shared" si="318"/>
        <v>0</v>
      </c>
      <c r="AS1249" s="19">
        <f t="shared" si="319"/>
        <v>0</v>
      </c>
    </row>
    <row r="1250" spans="1:45">
      <c r="A1250"/>
      <c r="B1250"/>
      <c r="C1250"/>
      <c r="D1250"/>
      <c r="E1250"/>
      <c r="F1250"/>
      <c r="G1250"/>
      <c r="H1250"/>
      <c r="L1250" s="8"/>
      <c r="M1250" s="8" t="str">
        <f>IF(ISERROR( VLOOKUP(AD1250,'[1]采购入库货量(公司仓库)'!$A:$I,9,FALSE)),"", VLOOKUP(AD1250,'[1]采购入库货量(公司仓库)'!$A:$I,9,FALSE))</f>
        <v/>
      </c>
      <c r="N1250" s="8" t="str">
        <f>IF(ISERROR( VLOOKUP(AD1250,[1]批发上市日期!$A:$F,6,FALSE)),"",  VLOOKUP(AD1250,[1]批发上市日期!$A:$F,6,FALSE))</f>
        <v/>
      </c>
      <c r="O1250" s="11">
        <f>IF(ISERROR(VLOOKUP(E1250&amp;G1250,'[1]采购入库货量(公司仓库)'!$A:$I,7,FALSE)),0,VLOOKUP(E1250&amp;G1250,'[1]采购入库货量(公司仓库)'!$A:$I,7,FALSE))</f>
        <v>0</v>
      </c>
      <c r="P1250">
        <f t="shared" si="307"/>
        <v>0</v>
      </c>
      <c r="Q1250">
        <f>IF(ISERROR(VLOOKUP(E1250&amp;G1250,'[1]采购入库货量(公司仓库)'!$A:$I,8,FALSE)),0,VLOOKUP(E1250&amp;G1250,'[1]采购入库货量(公司仓库)'!$A:$I,8,FALSE))</f>
        <v>0</v>
      </c>
      <c r="R1250" s="11">
        <f t="shared" si="308"/>
        <v>0</v>
      </c>
      <c r="S1250">
        <f>SUMIF([1]库存总量!$H:$H,E1250&amp;G1250,[1]库存总量!$G:$G)</f>
        <v>0</v>
      </c>
      <c r="T1250">
        <f t="shared" si="309"/>
        <v>0</v>
      </c>
      <c r="U1250">
        <f>SUMIFS([1]库存总量!$G:$G,[1]库存总量!$H:$H,E1250&amp;G1250,[1]库存总量!$A:$A,"B")</f>
        <v>0</v>
      </c>
      <c r="V1250">
        <f t="shared" si="310"/>
        <v>0</v>
      </c>
      <c r="W1250">
        <f>SUMIFS([1]库存总量!$G:$G,[1]库存总量!$H:$H,E1250&amp;G1250,[1]库存总量!$A:$A,"K")</f>
        <v>0</v>
      </c>
      <c r="X1250">
        <f t="shared" si="311"/>
        <v>0</v>
      </c>
      <c r="Y1250">
        <f t="shared" si="312"/>
        <v>0</v>
      </c>
      <c r="Z1250">
        <f t="shared" si="313"/>
        <v>0</v>
      </c>
      <c r="AA1250">
        <f>(IF(ISERROR(VLOOKUP(E1250&amp;G1250,'[1]采购入库货量(公司仓库)'!$A:$H,7,FALSE)),0,VLOOKUP(E1250&amp;G1250,'[1]采购入库货量(公司仓库)'!$A:$H,7,FALSE)))*L1250-(IF(ISERROR(VLOOKUP(E1250&amp;G1250,'[1]采购入库货量(公司仓库)'!$A:$H,8,FALSE)),0,VLOOKUP(E1250&amp;G1250,'[1]采购入库货量(公司仓库)'!$A:$H,8,FALSE)))</f>
        <v>0</v>
      </c>
      <c r="AB1250">
        <f>SUMIF([1]销售数据!$B:$B,E1250&amp;G1250,[1]销售数据!$G:$G)</f>
        <v>0</v>
      </c>
      <c r="AC1250">
        <f t="shared" si="314"/>
        <v>0</v>
      </c>
      <c r="AD1250" t="str">
        <f t="shared" si="304"/>
        <v/>
      </c>
      <c r="AE1250">
        <f>SUMIF([1]销售数据!$B:$B,AD1250,[1]销售数据!$L:$L)</f>
        <v>0</v>
      </c>
      <c r="AF1250">
        <f>SUMIF([1]销售数据!$B:$B,AD1250,[1]销售数据!$K:$K)</f>
        <v>0</v>
      </c>
      <c r="AG1250">
        <f>SUMIF([1]销售数据!$B:$B,AD1250,[1]销售数据!$J:$J)</f>
        <v>0</v>
      </c>
      <c r="AH1250">
        <f>SUMIF([1]销售数据!$B:$B,AD1250,[1]销售数据!$I:$I)</f>
        <v>0</v>
      </c>
      <c r="AI1250">
        <f>SUMIF([1]销售数据!$B:$B,AD1250,[1]销售数据!$H:$H)</f>
        <v>0</v>
      </c>
      <c r="AJ1250" s="19">
        <f t="shared" si="315"/>
        <v>0</v>
      </c>
      <c r="AK1250">
        <f>SUMIF([1]发货店铺数!$B:$B,AD1250,[1]发货店铺数!$G:$G)</f>
        <v>0</v>
      </c>
      <c r="AL1250">
        <f>SUMIF([1]销售店铺数!$B:$B,AD1250,[1]销售店铺数!$G:$G)</f>
        <v>0</v>
      </c>
      <c r="AM1250">
        <f>SUMIF([1]上周销售店铺数!$B:$B,AD1250,[1]上周销售店铺数!$G:$G)</f>
        <v>0</v>
      </c>
      <c r="AN1250" s="19">
        <f t="shared" si="316"/>
        <v>0</v>
      </c>
      <c r="AO1250" s="19">
        <f t="shared" si="305"/>
        <v>0</v>
      </c>
      <c r="AP1250" s="19">
        <f t="shared" si="306"/>
        <v>0</v>
      </c>
      <c r="AQ1250" s="11">
        <f t="shared" si="317"/>
        <v>0</v>
      </c>
      <c r="AR1250" s="19">
        <f t="shared" si="318"/>
        <v>0</v>
      </c>
      <c r="AS1250" s="19">
        <f t="shared" si="319"/>
        <v>0</v>
      </c>
    </row>
    <row r="1251" spans="1:45">
      <c r="A1251"/>
      <c r="B1251"/>
      <c r="C1251"/>
      <c r="D1251"/>
      <c r="E1251"/>
      <c r="F1251"/>
      <c r="G1251"/>
      <c r="H1251"/>
      <c r="L1251" s="8"/>
      <c r="M1251" s="8" t="str">
        <f>IF(ISERROR( VLOOKUP(AD1251,'[1]采购入库货量(公司仓库)'!$A:$I,9,FALSE)),"", VLOOKUP(AD1251,'[1]采购入库货量(公司仓库)'!$A:$I,9,FALSE))</f>
        <v/>
      </c>
      <c r="N1251" s="8" t="str">
        <f>IF(ISERROR( VLOOKUP(AD1251,[1]批发上市日期!$A:$F,6,FALSE)),"",  VLOOKUP(AD1251,[1]批发上市日期!$A:$F,6,FALSE))</f>
        <v/>
      </c>
      <c r="O1251" s="11">
        <f>IF(ISERROR(VLOOKUP(E1251&amp;G1251,'[1]采购入库货量(公司仓库)'!$A:$I,7,FALSE)),0,VLOOKUP(E1251&amp;G1251,'[1]采购入库货量(公司仓库)'!$A:$I,7,FALSE))</f>
        <v>0</v>
      </c>
      <c r="P1251">
        <f t="shared" si="307"/>
        <v>0</v>
      </c>
      <c r="Q1251">
        <f>IF(ISERROR(VLOOKUP(E1251&amp;G1251,'[1]采购入库货量(公司仓库)'!$A:$I,8,FALSE)),0,VLOOKUP(E1251&amp;G1251,'[1]采购入库货量(公司仓库)'!$A:$I,8,FALSE))</f>
        <v>0</v>
      </c>
      <c r="R1251" s="11">
        <f t="shared" si="308"/>
        <v>0</v>
      </c>
      <c r="S1251">
        <f>SUMIF([1]库存总量!$H:$H,E1251&amp;G1251,[1]库存总量!$G:$G)</f>
        <v>0</v>
      </c>
      <c r="T1251">
        <f t="shared" si="309"/>
        <v>0</v>
      </c>
      <c r="U1251">
        <f>SUMIFS([1]库存总量!$G:$G,[1]库存总量!$H:$H,E1251&amp;G1251,[1]库存总量!$A:$A,"B")</f>
        <v>0</v>
      </c>
      <c r="V1251">
        <f t="shared" si="310"/>
        <v>0</v>
      </c>
      <c r="W1251">
        <f>SUMIFS([1]库存总量!$G:$G,[1]库存总量!$H:$H,E1251&amp;G1251,[1]库存总量!$A:$A,"K")</f>
        <v>0</v>
      </c>
      <c r="X1251">
        <f t="shared" si="311"/>
        <v>0</v>
      </c>
      <c r="Y1251">
        <f t="shared" si="312"/>
        <v>0</v>
      </c>
      <c r="Z1251">
        <f t="shared" si="313"/>
        <v>0</v>
      </c>
      <c r="AA1251">
        <f>(IF(ISERROR(VLOOKUP(E1251&amp;G1251,'[1]采购入库货量(公司仓库)'!$A:$H,7,FALSE)),0,VLOOKUP(E1251&amp;G1251,'[1]采购入库货量(公司仓库)'!$A:$H,7,FALSE)))*L1251-(IF(ISERROR(VLOOKUP(E1251&amp;G1251,'[1]采购入库货量(公司仓库)'!$A:$H,8,FALSE)),0,VLOOKUP(E1251&amp;G1251,'[1]采购入库货量(公司仓库)'!$A:$H,8,FALSE)))</f>
        <v>0</v>
      </c>
      <c r="AB1251">
        <f>SUMIF([1]销售数据!$B:$B,E1251&amp;G1251,[1]销售数据!$G:$G)</f>
        <v>0</v>
      </c>
      <c r="AC1251">
        <f t="shared" si="314"/>
        <v>0</v>
      </c>
      <c r="AD1251" t="str">
        <f t="shared" si="304"/>
        <v/>
      </c>
      <c r="AE1251">
        <f>SUMIF([1]销售数据!$B:$B,AD1251,[1]销售数据!$L:$L)</f>
        <v>0</v>
      </c>
      <c r="AF1251">
        <f>SUMIF([1]销售数据!$B:$B,AD1251,[1]销售数据!$K:$K)</f>
        <v>0</v>
      </c>
      <c r="AG1251">
        <f>SUMIF([1]销售数据!$B:$B,AD1251,[1]销售数据!$J:$J)</f>
        <v>0</v>
      </c>
      <c r="AH1251">
        <f>SUMIF([1]销售数据!$B:$B,AD1251,[1]销售数据!$I:$I)</f>
        <v>0</v>
      </c>
      <c r="AI1251">
        <f>SUMIF([1]销售数据!$B:$B,AD1251,[1]销售数据!$H:$H)</f>
        <v>0</v>
      </c>
      <c r="AJ1251" s="19">
        <f t="shared" si="315"/>
        <v>0</v>
      </c>
      <c r="AK1251">
        <f>SUMIF([1]发货店铺数!$B:$B,AD1251,[1]发货店铺数!$G:$G)</f>
        <v>0</v>
      </c>
      <c r="AL1251">
        <f>SUMIF([1]销售店铺数!$B:$B,AD1251,[1]销售店铺数!$G:$G)</f>
        <v>0</v>
      </c>
      <c r="AM1251">
        <f>SUMIF([1]上周销售店铺数!$B:$B,AD1251,[1]上周销售店铺数!$G:$G)</f>
        <v>0</v>
      </c>
      <c r="AN1251" s="19">
        <f t="shared" si="316"/>
        <v>0</v>
      </c>
      <c r="AO1251" s="19">
        <f t="shared" si="305"/>
        <v>0</v>
      </c>
      <c r="AP1251" s="19">
        <f t="shared" si="306"/>
        <v>0</v>
      </c>
      <c r="AQ1251" s="11">
        <f t="shared" si="317"/>
        <v>0</v>
      </c>
      <c r="AR1251" s="19">
        <f t="shared" si="318"/>
        <v>0</v>
      </c>
      <c r="AS1251" s="19">
        <f t="shared" si="319"/>
        <v>0</v>
      </c>
    </row>
    <row r="1252" spans="1:45">
      <c r="A1252"/>
      <c r="B1252"/>
      <c r="C1252"/>
      <c r="D1252"/>
      <c r="E1252"/>
      <c r="F1252"/>
      <c r="G1252"/>
      <c r="H1252"/>
      <c r="L1252" s="8"/>
      <c r="M1252" s="8" t="str">
        <f>IF(ISERROR( VLOOKUP(AD1252,'[1]采购入库货量(公司仓库)'!$A:$I,9,FALSE)),"", VLOOKUP(AD1252,'[1]采购入库货量(公司仓库)'!$A:$I,9,FALSE))</f>
        <v/>
      </c>
      <c r="N1252" s="8" t="str">
        <f>IF(ISERROR( VLOOKUP(AD1252,[1]批发上市日期!$A:$F,6,FALSE)),"",  VLOOKUP(AD1252,[1]批发上市日期!$A:$F,6,FALSE))</f>
        <v/>
      </c>
      <c r="O1252" s="11">
        <f>IF(ISERROR(VLOOKUP(E1252&amp;G1252,'[1]采购入库货量(公司仓库)'!$A:$I,7,FALSE)),0,VLOOKUP(E1252&amp;G1252,'[1]采购入库货量(公司仓库)'!$A:$I,7,FALSE))</f>
        <v>0</v>
      </c>
      <c r="P1252">
        <f t="shared" si="307"/>
        <v>0</v>
      </c>
      <c r="Q1252">
        <f>IF(ISERROR(VLOOKUP(E1252&amp;G1252,'[1]采购入库货量(公司仓库)'!$A:$I,8,FALSE)),0,VLOOKUP(E1252&amp;G1252,'[1]采购入库货量(公司仓库)'!$A:$I,8,FALSE))</f>
        <v>0</v>
      </c>
      <c r="R1252" s="11">
        <f t="shared" si="308"/>
        <v>0</v>
      </c>
      <c r="S1252">
        <f>SUMIF([1]库存总量!$H:$H,E1252&amp;G1252,[1]库存总量!$G:$G)</f>
        <v>0</v>
      </c>
      <c r="T1252">
        <f t="shared" si="309"/>
        <v>0</v>
      </c>
      <c r="U1252">
        <f>SUMIFS([1]库存总量!$G:$G,[1]库存总量!$H:$H,E1252&amp;G1252,[1]库存总量!$A:$A,"B")</f>
        <v>0</v>
      </c>
      <c r="V1252">
        <f t="shared" si="310"/>
        <v>0</v>
      </c>
      <c r="W1252">
        <f>SUMIFS([1]库存总量!$G:$G,[1]库存总量!$H:$H,E1252&amp;G1252,[1]库存总量!$A:$A,"K")</f>
        <v>0</v>
      </c>
      <c r="X1252">
        <f t="shared" si="311"/>
        <v>0</v>
      </c>
      <c r="Y1252">
        <f t="shared" si="312"/>
        <v>0</v>
      </c>
      <c r="Z1252">
        <f t="shared" si="313"/>
        <v>0</v>
      </c>
      <c r="AA1252">
        <f>(IF(ISERROR(VLOOKUP(E1252&amp;G1252,'[1]采购入库货量(公司仓库)'!$A:$H,7,FALSE)),0,VLOOKUP(E1252&amp;G1252,'[1]采购入库货量(公司仓库)'!$A:$H,7,FALSE)))*L1252-(IF(ISERROR(VLOOKUP(E1252&amp;G1252,'[1]采购入库货量(公司仓库)'!$A:$H,8,FALSE)),0,VLOOKUP(E1252&amp;G1252,'[1]采购入库货量(公司仓库)'!$A:$H,8,FALSE)))</f>
        <v>0</v>
      </c>
      <c r="AB1252">
        <f>SUMIF([1]销售数据!$B:$B,E1252&amp;G1252,[1]销售数据!$G:$G)</f>
        <v>0</v>
      </c>
      <c r="AC1252">
        <f t="shared" si="314"/>
        <v>0</v>
      </c>
      <c r="AD1252" t="str">
        <f t="shared" si="304"/>
        <v/>
      </c>
      <c r="AE1252">
        <f>SUMIF([1]销售数据!$B:$B,AD1252,[1]销售数据!$L:$L)</f>
        <v>0</v>
      </c>
      <c r="AF1252">
        <f>SUMIF([1]销售数据!$B:$B,AD1252,[1]销售数据!$K:$K)</f>
        <v>0</v>
      </c>
      <c r="AG1252">
        <f>SUMIF([1]销售数据!$B:$B,AD1252,[1]销售数据!$J:$J)</f>
        <v>0</v>
      </c>
      <c r="AH1252">
        <f>SUMIF([1]销售数据!$B:$B,AD1252,[1]销售数据!$I:$I)</f>
        <v>0</v>
      </c>
      <c r="AI1252">
        <f>SUMIF([1]销售数据!$B:$B,AD1252,[1]销售数据!$H:$H)</f>
        <v>0</v>
      </c>
      <c r="AJ1252" s="19">
        <f t="shared" si="315"/>
        <v>0</v>
      </c>
      <c r="AK1252">
        <f>SUMIF([1]发货店铺数!$B:$B,AD1252,[1]发货店铺数!$G:$G)</f>
        <v>0</v>
      </c>
      <c r="AL1252">
        <f>SUMIF([1]销售店铺数!$B:$B,AD1252,[1]销售店铺数!$G:$G)</f>
        <v>0</v>
      </c>
      <c r="AM1252">
        <f>SUMIF([1]上周销售店铺数!$B:$B,AD1252,[1]上周销售店铺数!$G:$G)</f>
        <v>0</v>
      </c>
      <c r="AN1252" s="19">
        <f t="shared" si="316"/>
        <v>0</v>
      </c>
      <c r="AO1252" s="19">
        <f t="shared" si="305"/>
        <v>0</v>
      </c>
      <c r="AP1252" s="19">
        <f t="shared" si="306"/>
        <v>0</v>
      </c>
      <c r="AQ1252" s="11">
        <f t="shared" si="317"/>
        <v>0</v>
      </c>
      <c r="AR1252" s="19">
        <f t="shared" si="318"/>
        <v>0</v>
      </c>
      <c r="AS1252" s="19">
        <f t="shared" si="319"/>
        <v>0</v>
      </c>
    </row>
    <row r="1253" spans="1:45">
      <c r="A1253"/>
      <c r="B1253"/>
      <c r="C1253"/>
      <c r="D1253"/>
      <c r="E1253"/>
      <c r="F1253"/>
      <c r="G1253"/>
      <c r="H1253"/>
      <c r="L1253" s="8"/>
      <c r="M1253" s="8" t="str">
        <f>IF(ISERROR( VLOOKUP(AD1253,'[1]采购入库货量(公司仓库)'!$A:$I,9,FALSE)),"", VLOOKUP(AD1253,'[1]采购入库货量(公司仓库)'!$A:$I,9,FALSE))</f>
        <v/>
      </c>
      <c r="N1253" s="8" t="str">
        <f>IF(ISERROR( VLOOKUP(AD1253,[1]批发上市日期!$A:$F,6,FALSE)),"",  VLOOKUP(AD1253,[1]批发上市日期!$A:$F,6,FALSE))</f>
        <v/>
      </c>
      <c r="O1253" s="11">
        <f>IF(ISERROR(VLOOKUP(E1253&amp;G1253,'[1]采购入库货量(公司仓库)'!$A:$I,7,FALSE)),0,VLOOKUP(E1253&amp;G1253,'[1]采购入库货量(公司仓库)'!$A:$I,7,FALSE))</f>
        <v>0</v>
      </c>
      <c r="P1253">
        <f t="shared" si="307"/>
        <v>0</v>
      </c>
      <c r="Q1253">
        <f>IF(ISERROR(VLOOKUP(E1253&amp;G1253,'[1]采购入库货量(公司仓库)'!$A:$I,8,FALSE)),0,VLOOKUP(E1253&amp;G1253,'[1]采购入库货量(公司仓库)'!$A:$I,8,FALSE))</f>
        <v>0</v>
      </c>
      <c r="R1253" s="11">
        <f t="shared" si="308"/>
        <v>0</v>
      </c>
      <c r="S1253">
        <f>SUMIF([1]库存总量!$H:$H,E1253&amp;G1253,[1]库存总量!$G:$G)</f>
        <v>0</v>
      </c>
      <c r="T1253">
        <f t="shared" si="309"/>
        <v>0</v>
      </c>
      <c r="U1253">
        <f>SUMIFS([1]库存总量!$G:$G,[1]库存总量!$H:$H,E1253&amp;G1253,[1]库存总量!$A:$A,"B")</f>
        <v>0</v>
      </c>
      <c r="V1253">
        <f t="shared" si="310"/>
        <v>0</v>
      </c>
      <c r="W1253">
        <f>SUMIFS([1]库存总量!$G:$G,[1]库存总量!$H:$H,E1253&amp;G1253,[1]库存总量!$A:$A,"K")</f>
        <v>0</v>
      </c>
      <c r="X1253">
        <f t="shared" si="311"/>
        <v>0</v>
      </c>
      <c r="Y1253">
        <f t="shared" si="312"/>
        <v>0</v>
      </c>
      <c r="Z1253">
        <f t="shared" si="313"/>
        <v>0</v>
      </c>
      <c r="AA1253">
        <f>(IF(ISERROR(VLOOKUP(E1253&amp;G1253,'[1]采购入库货量(公司仓库)'!$A:$H,7,FALSE)),0,VLOOKUP(E1253&amp;G1253,'[1]采购入库货量(公司仓库)'!$A:$H,7,FALSE)))*L1253-(IF(ISERROR(VLOOKUP(E1253&amp;G1253,'[1]采购入库货量(公司仓库)'!$A:$H,8,FALSE)),0,VLOOKUP(E1253&amp;G1253,'[1]采购入库货量(公司仓库)'!$A:$H,8,FALSE)))</f>
        <v>0</v>
      </c>
      <c r="AB1253">
        <f>SUMIF([1]销售数据!$B:$B,E1253&amp;G1253,[1]销售数据!$G:$G)</f>
        <v>0</v>
      </c>
      <c r="AC1253">
        <f t="shared" si="314"/>
        <v>0</v>
      </c>
      <c r="AD1253" t="str">
        <f t="shared" si="304"/>
        <v/>
      </c>
      <c r="AE1253">
        <f>SUMIF([1]销售数据!$B:$B,AD1253,[1]销售数据!$L:$L)</f>
        <v>0</v>
      </c>
      <c r="AF1253">
        <f>SUMIF([1]销售数据!$B:$B,AD1253,[1]销售数据!$K:$K)</f>
        <v>0</v>
      </c>
      <c r="AG1253">
        <f>SUMIF([1]销售数据!$B:$B,AD1253,[1]销售数据!$J:$J)</f>
        <v>0</v>
      </c>
      <c r="AH1253">
        <f>SUMIF([1]销售数据!$B:$B,AD1253,[1]销售数据!$I:$I)</f>
        <v>0</v>
      </c>
      <c r="AI1253">
        <f>SUMIF([1]销售数据!$B:$B,AD1253,[1]销售数据!$H:$H)</f>
        <v>0</v>
      </c>
      <c r="AJ1253" s="19">
        <f t="shared" si="315"/>
        <v>0</v>
      </c>
      <c r="AK1253">
        <f>SUMIF([1]发货店铺数!$B:$B,AD1253,[1]发货店铺数!$G:$G)</f>
        <v>0</v>
      </c>
      <c r="AL1253">
        <f>SUMIF([1]销售店铺数!$B:$B,AD1253,[1]销售店铺数!$G:$G)</f>
        <v>0</v>
      </c>
      <c r="AM1253">
        <f>SUMIF([1]上周销售店铺数!$B:$B,AD1253,[1]上周销售店铺数!$G:$G)</f>
        <v>0</v>
      </c>
      <c r="AN1253" s="19">
        <f t="shared" si="316"/>
        <v>0</v>
      </c>
      <c r="AO1253" s="19">
        <f t="shared" si="305"/>
        <v>0</v>
      </c>
      <c r="AP1253" s="19">
        <f t="shared" si="306"/>
        <v>0</v>
      </c>
      <c r="AQ1253" s="11">
        <f t="shared" si="317"/>
        <v>0</v>
      </c>
      <c r="AR1253" s="19">
        <f t="shared" si="318"/>
        <v>0</v>
      </c>
      <c r="AS1253" s="19">
        <f t="shared" si="319"/>
        <v>0</v>
      </c>
    </row>
    <row r="1254" spans="1:45">
      <c r="A1254"/>
      <c r="B1254"/>
      <c r="C1254"/>
      <c r="D1254"/>
      <c r="E1254"/>
      <c r="F1254"/>
      <c r="G1254"/>
      <c r="H1254"/>
      <c r="L1254" s="8"/>
      <c r="M1254" s="8" t="str">
        <f>IF(ISERROR( VLOOKUP(AD1254,'[1]采购入库货量(公司仓库)'!$A:$I,9,FALSE)),"", VLOOKUP(AD1254,'[1]采购入库货量(公司仓库)'!$A:$I,9,FALSE))</f>
        <v/>
      </c>
      <c r="N1254" s="8" t="str">
        <f>IF(ISERROR( VLOOKUP(AD1254,[1]批发上市日期!$A:$F,6,FALSE)),"",  VLOOKUP(AD1254,[1]批发上市日期!$A:$F,6,FALSE))</f>
        <v/>
      </c>
      <c r="O1254" s="11">
        <f>IF(ISERROR(VLOOKUP(E1254&amp;G1254,'[1]采购入库货量(公司仓库)'!$A:$I,7,FALSE)),0,VLOOKUP(E1254&amp;G1254,'[1]采购入库货量(公司仓库)'!$A:$I,7,FALSE))</f>
        <v>0</v>
      </c>
      <c r="P1254">
        <f t="shared" si="307"/>
        <v>0</v>
      </c>
      <c r="Q1254">
        <f>IF(ISERROR(VLOOKUP(E1254&amp;G1254,'[1]采购入库货量(公司仓库)'!$A:$I,8,FALSE)),0,VLOOKUP(E1254&amp;G1254,'[1]采购入库货量(公司仓库)'!$A:$I,8,FALSE))</f>
        <v>0</v>
      </c>
      <c r="R1254" s="11">
        <f t="shared" si="308"/>
        <v>0</v>
      </c>
      <c r="S1254">
        <f>SUMIF([1]库存总量!$H:$H,E1254&amp;G1254,[1]库存总量!$G:$G)</f>
        <v>0</v>
      </c>
      <c r="T1254">
        <f t="shared" si="309"/>
        <v>0</v>
      </c>
      <c r="U1254">
        <f>SUMIFS([1]库存总量!$G:$G,[1]库存总量!$H:$H,E1254&amp;G1254,[1]库存总量!$A:$A,"B")</f>
        <v>0</v>
      </c>
      <c r="V1254">
        <f t="shared" si="310"/>
        <v>0</v>
      </c>
      <c r="W1254">
        <f>SUMIFS([1]库存总量!$G:$G,[1]库存总量!$H:$H,E1254&amp;G1254,[1]库存总量!$A:$A,"K")</f>
        <v>0</v>
      </c>
      <c r="X1254">
        <f t="shared" si="311"/>
        <v>0</v>
      </c>
      <c r="Y1254">
        <f t="shared" si="312"/>
        <v>0</v>
      </c>
      <c r="Z1254">
        <f t="shared" si="313"/>
        <v>0</v>
      </c>
      <c r="AA1254">
        <f>(IF(ISERROR(VLOOKUP(E1254&amp;G1254,'[1]采购入库货量(公司仓库)'!$A:$H,7,FALSE)),0,VLOOKUP(E1254&amp;G1254,'[1]采购入库货量(公司仓库)'!$A:$H,7,FALSE)))*L1254-(IF(ISERROR(VLOOKUP(E1254&amp;G1254,'[1]采购入库货量(公司仓库)'!$A:$H,8,FALSE)),0,VLOOKUP(E1254&amp;G1254,'[1]采购入库货量(公司仓库)'!$A:$H,8,FALSE)))</f>
        <v>0</v>
      </c>
      <c r="AB1254">
        <f>SUMIF([1]销售数据!$B:$B,E1254&amp;G1254,[1]销售数据!$G:$G)</f>
        <v>0</v>
      </c>
      <c r="AC1254">
        <f t="shared" si="314"/>
        <v>0</v>
      </c>
      <c r="AD1254" t="str">
        <f t="shared" si="304"/>
        <v/>
      </c>
      <c r="AE1254">
        <f>SUMIF([1]销售数据!$B:$B,AD1254,[1]销售数据!$L:$L)</f>
        <v>0</v>
      </c>
      <c r="AF1254">
        <f>SUMIF([1]销售数据!$B:$B,AD1254,[1]销售数据!$K:$K)</f>
        <v>0</v>
      </c>
      <c r="AG1254">
        <f>SUMIF([1]销售数据!$B:$B,AD1254,[1]销售数据!$J:$J)</f>
        <v>0</v>
      </c>
      <c r="AH1254">
        <f>SUMIF([1]销售数据!$B:$B,AD1254,[1]销售数据!$I:$I)</f>
        <v>0</v>
      </c>
      <c r="AI1254">
        <f>SUMIF([1]销售数据!$B:$B,AD1254,[1]销售数据!$H:$H)</f>
        <v>0</v>
      </c>
      <c r="AJ1254" s="19">
        <f t="shared" si="315"/>
        <v>0</v>
      </c>
      <c r="AK1254">
        <f>SUMIF([1]发货店铺数!$B:$B,AD1254,[1]发货店铺数!$G:$G)</f>
        <v>0</v>
      </c>
      <c r="AL1254">
        <f>SUMIF([1]销售店铺数!$B:$B,AD1254,[1]销售店铺数!$G:$G)</f>
        <v>0</v>
      </c>
      <c r="AM1254">
        <f>SUMIF([1]上周销售店铺数!$B:$B,AD1254,[1]上周销售店铺数!$G:$G)</f>
        <v>0</v>
      </c>
      <c r="AN1254" s="19">
        <f t="shared" si="316"/>
        <v>0</v>
      </c>
      <c r="AO1254" s="19">
        <f t="shared" si="305"/>
        <v>0</v>
      </c>
      <c r="AP1254" s="19">
        <f t="shared" si="306"/>
        <v>0</v>
      </c>
      <c r="AQ1254" s="11">
        <f t="shared" si="317"/>
        <v>0</v>
      </c>
      <c r="AR1254" s="19">
        <f t="shared" si="318"/>
        <v>0</v>
      </c>
      <c r="AS1254" s="19">
        <f t="shared" si="319"/>
        <v>0</v>
      </c>
    </row>
    <row r="1255" spans="1:45">
      <c r="A1255"/>
      <c r="B1255"/>
      <c r="C1255"/>
      <c r="D1255"/>
      <c r="E1255"/>
      <c r="F1255"/>
      <c r="G1255"/>
      <c r="H1255"/>
      <c r="L1255" s="8"/>
      <c r="M1255" s="8" t="str">
        <f>IF(ISERROR( VLOOKUP(AD1255,'[1]采购入库货量(公司仓库)'!$A:$I,9,FALSE)),"", VLOOKUP(AD1255,'[1]采购入库货量(公司仓库)'!$A:$I,9,FALSE))</f>
        <v/>
      </c>
      <c r="N1255" s="8" t="str">
        <f>IF(ISERROR( VLOOKUP(AD1255,[1]批发上市日期!$A:$F,6,FALSE)),"",  VLOOKUP(AD1255,[1]批发上市日期!$A:$F,6,FALSE))</f>
        <v/>
      </c>
      <c r="O1255" s="11">
        <f>IF(ISERROR(VLOOKUP(E1255&amp;G1255,'[1]采购入库货量(公司仓库)'!$A:$I,7,FALSE)),0,VLOOKUP(E1255&amp;G1255,'[1]采购入库货量(公司仓库)'!$A:$I,7,FALSE))</f>
        <v>0</v>
      </c>
      <c r="P1255">
        <f t="shared" si="307"/>
        <v>0</v>
      </c>
      <c r="Q1255">
        <f>IF(ISERROR(VLOOKUP(E1255&amp;G1255,'[1]采购入库货量(公司仓库)'!$A:$I,8,FALSE)),0,VLOOKUP(E1255&amp;G1255,'[1]采购入库货量(公司仓库)'!$A:$I,8,FALSE))</f>
        <v>0</v>
      </c>
      <c r="R1255" s="11">
        <f t="shared" si="308"/>
        <v>0</v>
      </c>
      <c r="S1255">
        <f>SUMIF([1]库存总量!$H:$H,E1255&amp;G1255,[1]库存总量!$G:$G)</f>
        <v>0</v>
      </c>
      <c r="T1255">
        <f t="shared" si="309"/>
        <v>0</v>
      </c>
      <c r="U1255">
        <f>SUMIFS([1]库存总量!$G:$G,[1]库存总量!$H:$H,E1255&amp;G1255,[1]库存总量!$A:$A,"B")</f>
        <v>0</v>
      </c>
      <c r="V1255">
        <f t="shared" si="310"/>
        <v>0</v>
      </c>
      <c r="W1255">
        <f>SUMIFS([1]库存总量!$G:$G,[1]库存总量!$H:$H,E1255&amp;G1255,[1]库存总量!$A:$A,"K")</f>
        <v>0</v>
      </c>
      <c r="X1255">
        <f t="shared" si="311"/>
        <v>0</v>
      </c>
      <c r="Y1255">
        <f t="shared" si="312"/>
        <v>0</v>
      </c>
      <c r="Z1255">
        <f t="shared" si="313"/>
        <v>0</v>
      </c>
      <c r="AA1255">
        <f>(IF(ISERROR(VLOOKUP(E1255&amp;G1255,'[1]采购入库货量(公司仓库)'!$A:$H,7,FALSE)),0,VLOOKUP(E1255&amp;G1255,'[1]采购入库货量(公司仓库)'!$A:$H,7,FALSE)))*L1255-(IF(ISERROR(VLOOKUP(E1255&amp;G1255,'[1]采购入库货量(公司仓库)'!$A:$H,8,FALSE)),0,VLOOKUP(E1255&amp;G1255,'[1]采购入库货量(公司仓库)'!$A:$H,8,FALSE)))</f>
        <v>0</v>
      </c>
      <c r="AB1255">
        <f>SUMIF([1]销售数据!$B:$B,E1255&amp;G1255,[1]销售数据!$G:$G)</f>
        <v>0</v>
      </c>
      <c r="AC1255">
        <f t="shared" si="314"/>
        <v>0</v>
      </c>
      <c r="AD1255" t="str">
        <f t="shared" si="304"/>
        <v/>
      </c>
      <c r="AE1255">
        <f>SUMIF([1]销售数据!$B:$B,AD1255,[1]销售数据!$L:$L)</f>
        <v>0</v>
      </c>
      <c r="AF1255">
        <f>SUMIF([1]销售数据!$B:$B,AD1255,[1]销售数据!$K:$K)</f>
        <v>0</v>
      </c>
      <c r="AG1255">
        <f>SUMIF([1]销售数据!$B:$B,AD1255,[1]销售数据!$J:$J)</f>
        <v>0</v>
      </c>
      <c r="AH1255">
        <f>SUMIF([1]销售数据!$B:$B,AD1255,[1]销售数据!$I:$I)</f>
        <v>0</v>
      </c>
      <c r="AI1255">
        <f>SUMIF([1]销售数据!$B:$B,AD1255,[1]销售数据!$H:$H)</f>
        <v>0</v>
      </c>
      <c r="AJ1255" s="19">
        <f t="shared" si="315"/>
        <v>0</v>
      </c>
      <c r="AK1255">
        <f>SUMIF([1]发货店铺数!$B:$B,AD1255,[1]发货店铺数!$G:$G)</f>
        <v>0</v>
      </c>
      <c r="AL1255">
        <f>SUMIF([1]销售店铺数!$B:$B,AD1255,[1]销售店铺数!$G:$G)</f>
        <v>0</v>
      </c>
      <c r="AM1255">
        <f>SUMIF([1]上周销售店铺数!$B:$B,AD1255,[1]上周销售店铺数!$G:$G)</f>
        <v>0</v>
      </c>
      <c r="AN1255" s="19">
        <f t="shared" si="316"/>
        <v>0</v>
      </c>
      <c r="AO1255" s="19">
        <f t="shared" si="305"/>
        <v>0</v>
      </c>
      <c r="AP1255" s="19">
        <f t="shared" si="306"/>
        <v>0</v>
      </c>
      <c r="AQ1255" s="11">
        <f t="shared" si="317"/>
        <v>0</v>
      </c>
      <c r="AR1255" s="19">
        <f t="shared" si="318"/>
        <v>0</v>
      </c>
      <c r="AS1255" s="19">
        <f t="shared" si="319"/>
        <v>0</v>
      </c>
    </row>
    <row r="1256" spans="1:45">
      <c r="A1256"/>
      <c r="B1256"/>
      <c r="C1256"/>
      <c r="D1256"/>
      <c r="E1256"/>
      <c r="F1256"/>
      <c r="G1256"/>
      <c r="H1256"/>
      <c r="L1256" s="8"/>
      <c r="M1256" s="8" t="str">
        <f>IF(ISERROR( VLOOKUP(AD1256,'[1]采购入库货量(公司仓库)'!$A:$I,9,FALSE)),"", VLOOKUP(AD1256,'[1]采购入库货量(公司仓库)'!$A:$I,9,FALSE))</f>
        <v/>
      </c>
      <c r="N1256" s="8" t="str">
        <f>IF(ISERROR( VLOOKUP(AD1256,[1]批发上市日期!$A:$F,6,FALSE)),"",  VLOOKUP(AD1256,[1]批发上市日期!$A:$F,6,FALSE))</f>
        <v/>
      </c>
      <c r="O1256" s="11">
        <f>IF(ISERROR(VLOOKUP(E1256&amp;G1256,'[1]采购入库货量(公司仓库)'!$A:$I,7,FALSE)),0,VLOOKUP(E1256&amp;G1256,'[1]采购入库货量(公司仓库)'!$A:$I,7,FALSE))</f>
        <v>0</v>
      </c>
      <c r="P1256">
        <f t="shared" si="307"/>
        <v>0</v>
      </c>
      <c r="Q1256">
        <f>IF(ISERROR(VLOOKUP(E1256&amp;G1256,'[1]采购入库货量(公司仓库)'!$A:$I,8,FALSE)),0,VLOOKUP(E1256&amp;G1256,'[1]采购入库货量(公司仓库)'!$A:$I,8,FALSE))</f>
        <v>0</v>
      </c>
      <c r="R1256" s="11">
        <f t="shared" si="308"/>
        <v>0</v>
      </c>
      <c r="S1256">
        <f>SUMIF([1]库存总量!$H:$H,E1256&amp;G1256,[1]库存总量!$G:$G)</f>
        <v>0</v>
      </c>
      <c r="T1256">
        <f t="shared" si="309"/>
        <v>0</v>
      </c>
      <c r="U1256">
        <f>SUMIFS([1]库存总量!$G:$G,[1]库存总量!$H:$H,E1256&amp;G1256,[1]库存总量!$A:$A,"B")</f>
        <v>0</v>
      </c>
      <c r="V1256">
        <f t="shared" si="310"/>
        <v>0</v>
      </c>
      <c r="W1256">
        <f>SUMIFS([1]库存总量!$G:$G,[1]库存总量!$H:$H,E1256&amp;G1256,[1]库存总量!$A:$A,"K")</f>
        <v>0</v>
      </c>
      <c r="X1256">
        <f t="shared" si="311"/>
        <v>0</v>
      </c>
      <c r="Y1256">
        <f t="shared" si="312"/>
        <v>0</v>
      </c>
      <c r="Z1256">
        <f t="shared" si="313"/>
        <v>0</v>
      </c>
      <c r="AA1256">
        <f>(IF(ISERROR(VLOOKUP(E1256&amp;G1256,'[1]采购入库货量(公司仓库)'!$A:$H,7,FALSE)),0,VLOOKUP(E1256&amp;G1256,'[1]采购入库货量(公司仓库)'!$A:$H,7,FALSE)))*L1256-(IF(ISERROR(VLOOKUP(E1256&amp;G1256,'[1]采购入库货量(公司仓库)'!$A:$H,8,FALSE)),0,VLOOKUP(E1256&amp;G1256,'[1]采购入库货量(公司仓库)'!$A:$H,8,FALSE)))</f>
        <v>0</v>
      </c>
      <c r="AB1256">
        <f>SUMIF([1]销售数据!$B:$B,E1256&amp;G1256,[1]销售数据!$G:$G)</f>
        <v>0</v>
      </c>
      <c r="AC1256">
        <f t="shared" si="314"/>
        <v>0</v>
      </c>
      <c r="AD1256" t="str">
        <f t="shared" si="304"/>
        <v/>
      </c>
      <c r="AE1256">
        <f>SUMIF([1]销售数据!$B:$B,AD1256,[1]销售数据!$L:$L)</f>
        <v>0</v>
      </c>
      <c r="AF1256">
        <f>SUMIF([1]销售数据!$B:$B,AD1256,[1]销售数据!$K:$K)</f>
        <v>0</v>
      </c>
      <c r="AG1256">
        <f>SUMIF([1]销售数据!$B:$B,AD1256,[1]销售数据!$J:$J)</f>
        <v>0</v>
      </c>
      <c r="AH1256">
        <f>SUMIF([1]销售数据!$B:$B,AD1256,[1]销售数据!$I:$I)</f>
        <v>0</v>
      </c>
      <c r="AI1256">
        <f>SUMIF([1]销售数据!$B:$B,AD1256,[1]销售数据!$H:$H)</f>
        <v>0</v>
      </c>
      <c r="AJ1256" s="19">
        <f t="shared" si="315"/>
        <v>0</v>
      </c>
      <c r="AK1256">
        <f>SUMIF([1]发货店铺数!$B:$B,AD1256,[1]发货店铺数!$G:$G)</f>
        <v>0</v>
      </c>
      <c r="AL1256">
        <f>SUMIF([1]销售店铺数!$B:$B,AD1256,[1]销售店铺数!$G:$G)</f>
        <v>0</v>
      </c>
      <c r="AM1256">
        <f>SUMIF([1]上周销售店铺数!$B:$B,AD1256,[1]上周销售店铺数!$G:$G)</f>
        <v>0</v>
      </c>
      <c r="AN1256" s="19">
        <f t="shared" si="316"/>
        <v>0</v>
      </c>
      <c r="AO1256" s="19">
        <f t="shared" si="305"/>
        <v>0</v>
      </c>
      <c r="AP1256" s="19">
        <f t="shared" si="306"/>
        <v>0</v>
      </c>
      <c r="AQ1256" s="11">
        <f t="shared" si="317"/>
        <v>0</v>
      </c>
      <c r="AR1256" s="19">
        <f t="shared" si="318"/>
        <v>0</v>
      </c>
      <c r="AS1256" s="19">
        <f t="shared" si="319"/>
        <v>0</v>
      </c>
    </row>
    <row r="1257" spans="1:45">
      <c r="A1257"/>
      <c r="B1257"/>
      <c r="C1257"/>
      <c r="D1257"/>
      <c r="E1257"/>
      <c r="F1257"/>
      <c r="G1257"/>
      <c r="H1257"/>
      <c r="L1257" s="8"/>
      <c r="M1257" s="8" t="str">
        <f>IF(ISERROR( VLOOKUP(AD1257,'[1]采购入库货量(公司仓库)'!$A:$I,9,FALSE)),"", VLOOKUP(AD1257,'[1]采购入库货量(公司仓库)'!$A:$I,9,FALSE))</f>
        <v/>
      </c>
      <c r="N1257" s="8" t="str">
        <f>IF(ISERROR( VLOOKUP(AD1257,[1]批发上市日期!$A:$F,6,FALSE)),"",  VLOOKUP(AD1257,[1]批发上市日期!$A:$F,6,FALSE))</f>
        <v/>
      </c>
      <c r="O1257" s="11">
        <f>IF(ISERROR(VLOOKUP(E1257&amp;G1257,'[1]采购入库货量(公司仓库)'!$A:$I,7,FALSE)),0,VLOOKUP(E1257&amp;G1257,'[1]采购入库货量(公司仓库)'!$A:$I,7,FALSE))</f>
        <v>0</v>
      </c>
      <c r="P1257">
        <f t="shared" si="307"/>
        <v>0</v>
      </c>
      <c r="Q1257">
        <f>IF(ISERROR(VLOOKUP(E1257&amp;G1257,'[1]采购入库货量(公司仓库)'!$A:$I,8,FALSE)),0,VLOOKUP(E1257&amp;G1257,'[1]采购入库货量(公司仓库)'!$A:$I,8,FALSE))</f>
        <v>0</v>
      </c>
      <c r="R1257" s="11">
        <f t="shared" si="308"/>
        <v>0</v>
      </c>
      <c r="S1257">
        <f>SUMIF([1]库存总量!$H:$H,E1257&amp;G1257,[1]库存总量!$G:$G)</f>
        <v>0</v>
      </c>
      <c r="T1257">
        <f t="shared" si="309"/>
        <v>0</v>
      </c>
      <c r="U1257">
        <f>SUMIFS([1]库存总量!$G:$G,[1]库存总量!$H:$H,E1257&amp;G1257,[1]库存总量!$A:$A,"B")</f>
        <v>0</v>
      </c>
      <c r="V1257">
        <f t="shared" si="310"/>
        <v>0</v>
      </c>
      <c r="W1257">
        <f>SUMIFS([1]库存总量!$G:$G,[1]库存总量!$H:$H,E1257&amp;G1257,[1]库存总量!$A:$A,"K")</f>
        <v>0</v>
      </c>
      <c r="X1257">
        <f t="shared" si="311"/>
        <v>0</v>
      </c>
      <c r="Y1257">
        <f t="shared" si="312"/>
        <v>0</v>
      </c>
      <c r="Z1257">
        <f t="shared" si="313"/>
        <v>0</v>
      </c>
      <c r="AA1257">
        <f>(IF(ISERROR(VLOOKUP(E1257&amp;G1257,'[1]采购入库货量(公司仓库)'!$A:$H,7,FALSE)),0,VLOOKUP(E1257&amp;G1257,'[1]采购入库货量(公司仓库)'!$A:$H,7,FALSE)))*L1257-(IF(ISERROR(VLOOKUP(E1257&amp;G1257,'[1]采购入库货量(公司仓库)'!$A:$H,8,FALSE)),0,VLOOKUP(E1257&amp;G1257,'[1]采购入库货量(公司仓库)'!$A:$H,8,FALSE)))</f>
        <v>0</v>
      </c>
      <c r="AB1257">
        <f>SUMIF([1]销售数据!$B:$B,E1257&amp;G1257,[1]销售数据!$G:$G)</f>
        <v>0</v>
      </c>
      <c r="AC1257">
        <f t="shared" si="314"/>
        <v>0</v>
      </c>
      <c r="AD1257" t="str">
        <f t="shared" si="304"/>
        <v/>
      </c>
      <c r="AE1257">
        <f>SUMIF([1]销售数据!$B:$B,AD1257,[1]销售数据!$L:$L)</f>
        <v>0</v>
      </c>
      <c r="AF1257">
        <f>SUMIF([1]销售数据!$B:$B,AD1257,[1]销售数据!$K:$K)</f>
        <v>0</v>
      </c>
      <c r="AG1257">
        <f>SUMIF([1]销售数据!$B:$B,AD1257,[1]销售数据!$J:$J)</f>
        <v>0</v>
      </c>
      <c r="AH1257">
        <f>SUMIF([1]销售数据!$B:$B,AD1257,[1]销售数据!$I:$I)</f>
        <v>0</v>
      </c>
      <c r="AI1257">
        <f>SUMIF([1]销售数据!$B:$B,AD1257,[1]销售数据!$H:$H)</f>
        <v>0</v>
      </c>
      <c r="AJ1257" s="19">
        <f t="shared" si="315"/>
        <v>0</v>
      </c>
      <c r="AK1257">
        <f>SUMIF([1]发货店铺数!$B:$B,AD1257,[1]发货店铺数!$G:$G)</f>
        <v>0</v>
      </c>
      <c r="AL1257">
        <f>SUMIF([1]销售店铺数!$B:$B,AD1257,[1]销售店铺数!$G:$G)</f>
        <v>0</v>
      </c>
      <c r="AM1257">
        <f>SUMIF([1]上周销售店铺数!$B:$B,AD1257,[1]上周销售店铺数!$G:$G)</f>
        <v>0</v>
      </c>
      <c r="AN1257" s="19">
        <f t="shared" si="316"/>
        <v>0</v>
      </c>
      <c r="AO1257" s="19">
        <f t="shared" si="305"/>
        <v>0</v>
      </c>
      <c r="AP1257" s="19">
        <f t="shared" si="306"/>
        <v>0</v>
      </c>
      <c r="AQ1257" s="11">
        <f t="shared" si="317"/>
        <v>0</v>
      </c>
      <c r="AR1257" s="19">
        <f t="shared" si="318"/>
        <v>0</v>
      </c>
      <c r="AS1257" s="19">
        <f t="shared" si="319"/>
        <v>0</v>
      </c>
    </row>
    <row r="1258" spans="1:45">
      <c r="A1258"/>
      <c r="B1258"/>
      <c r="C1258"/>
      <c r="D1258"/>
      <c r="E1258"/>
      <c r="F1258"/>
      <c r="G1258"/>
      <c r="H1258"/>
      <c r="L1258" s="8"/>
      <c r="M1258" s="8" t="str">
        <f>IF(ISERROR( VLOOKUP(AD1258,'[1]采购入库货量(公司仓库)'!$A:$I,9,FALSE)),"", VLOOKUP(AD1258,'[1]采购入库货量(公司仓库)'!$A:$I,9,FALSE))</f>
        <v/>
      </c>
      <c r="N1258" s="8" t="str">
        <f>IF(ISERROR( VLOOKUP(AD1258,[1]批发上市日期!$A:$F,6,FALSE)),"",  VLOOKUP(AD1258,[1]批发上市日期!$A:$F,6,FALSE))</f>
        <v/>
      </c>
      <c r="O1258" s="11">
        <f>IF(ISERROR(VLOOKUP(E1258&amp;G1258,'[1]采购入库货量(公司仓库)'!$A:$I,7,FALSE)),0,VLOOKUP(E1258&amp;G1258,'[1]采购入库货量(公司仓库)'!$A:$I,7,FALSE))</f>
        <v>0</v>
      </c>
      <c r="P1258">
        <f t="shared" si="307"/>
        <v>0</v>
      </c>
      <c r="Q1258">
        <f>IF(ISERROR(VLOOKUP(E1258&amp;G1258,'[1]采购入库货量(公司仓库)'!$A:$I,8,FALSE)),0,VLOOKUP(E1258&amp;G1258,'[1]采购入库货量(公司仓库)'!$A:$I,8,FALSE))</f>
        <v>0</v>
      </c>
      <c r="R1258" s="11">
        <f t="shared" si="308"/>
        <v>0</v>
      </c>
      <c r="S1258">
        <f>SUMIF([1]库存总量!$H:$H,E1258&amp;G1258,[1]库存总量!$G:$G)</f>
        <v>0</v>
      </c>
      <c r="T1258">
        <f t="shared" si="309"/>
        <v>0</v>
      </c>
      <c r="U1258">
        <f>SUMIFS([1]库存总量!$G:$G,[1]库存总量!$H:$H,E1258&amp;G1258,[1]库存总量!$A:$A,"B")</f>
        <v>0</v>
      </c>
      <c r="V1258">
        <f t="shared" si="310"/>
        <v>0</v>
      </c>
      <c r="W1258">
        <f>SUMIFS([1]库存总量!$G:$G,[1]库存总量!$H:$H,E1258&amp;G1258,[1]库存总量!$A:$A,"K")</f>
        <v>0</v>
      </c>
      <c r="X1258">
        <f t="shared" si="311"/>
        <v>0</v>
      </c>
      <c r="Y1258">
        <f t="shared" si="312"/>
        <v>0</v>
      </c>
      <c r="Z1258">
        <f t="shared" si="313"/>
        <v>0</v>
      </c>
      <c r="AA1258">
        <f>(IF(ISERROR(VLOOKUP(E1258&amp;G1258,'[1]采购入库货量(公司仓库)'!$A:$H,7,FALSE)),0,VLOOKUP(E1258&amp;G1258,'[1]采购入库货量(公司仓库)'!$A:$H,7,FALSE)))*L1258-(IF(ISERROR(VLOOKUP(E1258&amp;G1258,'[1]采购入库货量(公司仓库)'!$A:$H,8,FALSE)),0,VLOOKUP(E1258&amp;G1258,'[1]采购入库货量(公司仓库)'!$A:$H,8,FALSE)))</f>
        <v>0</v>
      </c>
      <c r="AB1258">
        <f>SUMIF([1]销售数据!$B:$B,E1258&amp;G1258,[1]销售数据!$G:$G)</f>
        <v>0</v>
      </c>
      <c r="AC1258">
        <f t="shared" si="314"/>
        <v>0</v>
      </c>
      <c r="AD1258" t="str">
        <f t="shared" si="304"/>
        <v/>
      </c>
      <c r="AE1258">
        <f>SUMIF([1]销售数据!$B:$B,AD1258,[1]销售数据!$L:$L)</f>
        <v>0</v>
      </c>
      <c r="AF1258">
        <f>SUMIF([1]销售数据!$B:$B,AD1258,[1]销售数据!$K:$K)</f>
        <v>0</v>
      </c>
      <c r="AG1258">
        <f>SUMIF([1]销售数据!$B:$B,AD1258,[1]销售数据!$J:$J)</f>
        <v>0</v>
      </c>
      <c r="AH1258">
        <f>SUMIF([1]销售数据!$B:$B,AD1258,[1]销售数据!$I:$I)</f>
        <v>0</v>
      </c>
      <c r="AI1258">
        <f>SUMIF([1]销售数据!$B:$B,AD1258,[1]销售数据!$H:$H)</f>
        <v>0</v>
      </c>
      <c r="AJ1258" s="19">
        <f t="shared" si="315"/>
        <v>0</v>
      </c>
      <c r="AK1258">
        <f>SUMIF([1]发货店铺数!$B:$B,AD1258,[1]发货店铺数!$G:$G)</f>
        <v>0</v>
      </c>
      <c r="AL1258">
        <f>SUMIF([1]销售店铺数!$B:$B,AD1258,[1]销售店铺数!$G:$G)</f>
        <v>0</v>
      </c>
      <c r="AM1258">
        <f>SUMIF([1]上周销售店铺数!$B:$B,AD1258,[1]上周销售店铺数!$G:$G)</f>
        <v>0</v>
      </c>
      <c r="AN1258" s="19">
        <f t="shared" si="316"/>
        <v>0</v>
      </c>
      <c r="AO1258" s="19">
        <f t="shared" si="305"/>
        <v>0</v>
      </c>
      <c r="AP1258" s="19">
        <f t="shared" si="306"/>
        <v>0</v>
      </c>
      <c r="AQ1258" s="11">
        <f t="shared" si="317"/>
        <v>0</v>
      </c>
      <c r="AR1258" s="19">
        <f t="shared" si="318"/>
        <v>0</v>
      </c>
      <c r="AS1258" s="19">
        <f t="shared" si="319"/>
        <v>0</v>
      </c>
    </row>
    <row r="1259" spans="1:45">
      <c r="A1259"/>
      <c r="B1259"/>
      <c r="C1259"/>
      <c r="D1259"/>
      <c r="E1259"/>
      <c r="F1259"/>
      <c r="G1259"/>
      <c r="H1259"/>
      <c r="L1259" s="8"/>
      <c r="M1259" s="8" t="str">
        <f>IF(ISERROR( VLOOKUP(AD1259,'[1]采购入库货量(公司仓库)'!$A:$I,9,FALSE)),"", VLOOKUP(AD1259,'[1]采购入库货量(公司仓库)'!$A:$I,9,FALSE))</f>
        <v/>
      </c>
      <c r="N1259" s="8" t="str">
        <f>IF(ISERROR( VLOOKUP(AD1259,[1]批发上市日期!$A:$F,6,FALSE)),"",  VLOOKUP(AD1259,[1]批发上市日期!$A:$F,6,FALSE))</f>
        <v/>
      </c>
      <c r="O1259" s="11">
        <f>IF(ISERROR(VLOOKUP(E1259&amp;G1259,'[1]采购入库货量(公司仓库)'!$A:$I,7,FALSE)),0,VLOOKUP(E1259&amp;G1259,'[1]采购入库货量(公司仓库)'!$A:$I,7,FALSE))</f>
        <v>0</v>
      </c>
      <c r="P1259">
        <f t="shared" si="307"/>
        <v>0</v>
      </c>
      <c r="Q1259">
        <f>IF(ISERROR(VLOOKUP(E1259&amp;G1259,'[1]采购入库货量(公司仓库)'!$A:$I,8,FALSE)),0,VLOOKUP(E1259&amp;G1259,'[1]采购入库货量(公司仓库)'!$A:$I,8,FALSE))</f>
        <v>0</v>
      </c>
      <c r="R1259" s="11">
        <f t="shared" si="308"/>
        <v>0</v>
      </c>
      <c r="S1259">
        <f>SUMIF([1]库存总量!$H:$H,E1259&amp;G1259,[1]库存总量!$G:$G)</f>
        <v>0</v>
      </c>
      <c r="T1259">
        <f t="shared" si="309"/>
        <v>0</v>
      </c>
      <c r="U1259">
        <f>SUMIFS([1]库存总量!$G:$G,[1]库存总量!$H:$H,E1259&amp;G1259,[1]库存总量!$A:$A,"B")</f>
        <v>0</v>
      </c>
      <c r="V1259">
        <f t="shared" si="310"/>
        <v>0</v>
      </c>
      <c r="W1259">
        <f>SUMIFS([1]库存总量!$G:$G,[1]库存总量!$H:$H,E1259&amp;G1259,[1]库存总量!$A:$A,"K")</f>
        <v>0</v>
      </c>
      <c r="X1259">
        <f t="shared" si="311"/>
        <v>0</v>
      </c>
      <c r="Y1259">
        <f t="shared" si="312"/>
        <v>0</v>
      </c>
      <c r="Z1259">
        <f t="shared" si="313"/>
        <v>0</v>
      </c>
      <c r="AA1259">
        <f>(IF(ISERROR(VLOOKUP(E1259&amp;G1259,'[1]采购入库货量(公司仓库)'!$A:$H,7,FALSE)),0,VLOOKUP(E1259&amp;G1259,'[1]采购入库货量(公司仓库)'!$A:$H,7,FALSE)))*L1259-(IF(ISERROR(VLOOKUP(E1259&amp;G1259,'[1]采购入库货量(公司仓库)'!$A:$H,8,FALSE)),0,VLOOKUP(E1259&amp;G1259,'[1]采购入库货量(公司仓库)'!$A:$H,8,FALSE)))</f>
        <v>0</v>
      </c>
      <c r="AB1259">
        <f>SUMIF([1]销售数据!$B:$B,E1259&amp;G1259,[1]销售数据!$G:$G)</f>
        <v>0</v>
      </c>
      <c r="AC1259">
        <f t="shared" si="314"/>
        <v>0</v>
      </c>
      <c r="AD1259" t="str">
        <f t="shared" si="304"/>
        <v/>
      </c>
      <c r="AE1259">
        <f>SUMIF([1]销售数据!$B:$B,AD1259,[1]销售数据!$L:$L)</f>
        <v>0</v>
      </c>
      <c r="AF1259">
        <f>SUMIF([1]销售数据!$B:$B,AD1259,[1]销售数据!$K:$K)</f>
        <v>0</v>
      </c>
      <c r="AG1259">
        <f>SUMIF([1]销售数据!$B:$B,AD1259,[1]销售数据!$J:$J)</f>
        <v>0</v>
      </c>
      <c r="AH1259">
        <f>SUMIF([1]销售数据!$B:$B,AD1259,[1]销售数据!$I:$I)</f>
        <v>0</v>
      </c>
      <c r="AI1259">
        <f>SUMIF([1]销售数据!$B:$B,AD1259,[1]销售数据!$H:$H)</f>
        <v>0</v>
      </c>
      <c r="AJ1259" s="19">
        <f t="shared" si="315"/>
        <v>0</v>
      </c>
      <c r="AK1259">
        <f>SUMIF([1]发货店铺数!$B:$B,AD1259,[1]发货店铺数!$G:$G)</f>
        <v>0</v>
      </c>
      <c r="AL1259">
        <f>SUMIF([1]销售店铺数!$B:$B,AD1259,[1]销售店铺数!$G:$G)</f>
        <v>0</v>
      </c>
      <c r="AM1259">
        <f>SUMIF([1]上周销售店铺数!$B:$B,AD1259,[1]上周销售店铺数!$G:$G)</f>
        <v>0</v>
      </c>
      <c r="AN1259" s="19">
        <f t="shared" si="316"/>
        <v>0</v>
      </c>
      <c r="AO1259" s="19">
        <f t="shared" si="305"/>
        <v>0</v>
      </c>
      <c r="AP1259" s="19">
        <f t="shared" si="306"/>
        <v>0</v>
      </c>
      <c r="AQ1259" s="11">
        <f t="shared" si="317"/>
        <v>0</v>
      </c>
      <c r="AR1259" s="19">
        <f t="shared" si="318"/>
        <v>0</v>
      </c>
      <c r="AS1259" s="19">
        <f t="shared" si="319"/>
        <v>0</v>
      </c>
    </row>
    <row r="1260" spans="1:45">
      <c r="A1260"/>
      <c r="B1260"/>
      <c r="C1260"/>
      <c r="D1260"/>
      <c r="E1260"/>
      <c r="F1260"/>
      <c r="G1260"/>
      <c r="H1260"/>
      <c r="L1260" s="8"/>
      <c r="M1260" s="8" t="str">
        <f>IF(ISERROR( VLOOKUP(AD1260,'[1]采购入库货量(公司仓库)'!$A:$I,9,FALSE)),"", VLOOKUP(AD1260,'[1]采购入库货量(公司仓库)'!$A:$I,9,FALSE))</f>
        <v/>
      </c>
      <c r="N1260" s="8" t="str">
        <f>IF(ISERROR( VLOOKUP(AD1260,[1]批发上市日期!$A:$F,6,FALSE)),"",  VLOOKUP(AD1260,[1]批发上市日期!$A:$F,6,FALSE))</f>
        <v/>
      </c>
      <c r="O1260" s="11">
        <f>IF(ISERROR(VLOOKUP(E1260&amp;G1260,'[1]采购入库货量(公司仓库)'!$A:$I,7,FALSE)),0,VLOOKUP(E1260&amp;G1260,'[1]采购入库货量(公司仓库)'!$A:$I,7,FALSE))</f>
        <v>0</v>
      </c>
      <c r="P1260">
        <f t="shared" si="307"/>
        <v>0</v>
      </c>
      <c r="Q1260">
        <f>IF(ISERROR(VLOOKUP(E1260&amp;G1260,'[1]采购入库货量(公司仓库)'!$A:$I,8,FALSE)),0,VLOOKUP(E1260&amp;G1260,'[1]采购入库货量(公司仓库)'!$A:$I,8,FALSE))</f>
        <v>0</v>
      </c>
      <c r="R1260" s="11">
        <f t="shared" si="308"/>
        <v>0</v>
      </c>
      <c r="S1260">
        <f>SUMIF([1]库存总量!$H:$H,E1260&amp;G1260,[1]库存总量!$G:$G)</f>
        <v>0</v>
      </c>
      <c r="T1260">
        <f t="shared" si="309"/>
        <v>0</v>
      </c>
      <c r="U1260">
        <f>SUMIFS([1]库存总量!$G:$G,[1]库存总量!$H:$H,E1260&amp;G1260,[1]库存总量!$A:$A,"B")</f>
        <v>0</v>
      </c>
      <c r="V1260">
        <f t="shared" si="310"/>
        <v>0</v>
      </c>
      <c r="W1260">
        <f>SUMIFS([1]库存总量!$G:$G,[1]库存总量!$H:$H,E1260&amp;G1260,[1]库存总量!$A:$A,"K")</f>
        <v>0</v>
      </c>
      <c r="X1260">
        <f t="shared" si="311"/>
        <v>0</v>
      </c>
      <c r="Y1260">
        <f t="shared" si="312"/>
        <v>0</v>
      </c>
      <c r="Z1260">
        <f t="shared" si="313"/>
        <v>0</v>
      </c>
      <c r="AA1260">
        <f>(IF(ISERROR(VLOOKUP(E1260&amp;G1260,'[1]采购入库货量(公司仓库)'!$A:$H,7,FALSE)),0,VLOOKUP(E1260&amp;G1260,'[1]采购入库货量(公司仓库)'!$A:$H,7,FALSE)))*L1260-(IF(ISERROR(VLOOKUP(E1260&amp;G1260,'[1]采购入库货量(公司仓库)'!$A:$H,8,FALSE)),0,VLOOKUP(E1260&amp;G1260,'[1]采购入库货量(公司仓库)'!$A:$H,8,FALSE)))</f>
        <v>0</v>
      </c>
      <c r="AB1260">
        <f>SUMIF([1]销售数据!$B:$B,E1260&amp;G1260,[1]销售数据!$G:$G)</f>
        <v>0</v>
      </c>
      <c r="AC1260">
        <f t="shared" si="314"/>
        <v>0</v>
      </c>
      <c r="AD1260" t="str">
        <f t="shared" si="304"/>
        <v/>
      </c>
      <c r="AE1260">
        <f>SUMIF([1]销售数据!$B:$B,AD1260,[1]销售数据!$L:$L)</f>
        <v>0</v>
      </c>
      <c r="AF1260">
        <f>SUMIF([1]销售数据!$B:$B,AD1260,[1]销售数据!$K:$K)</f>
        <v>0</v>
      </c>
      <c r="AG1260">
        <f>SUMIF([1]销售数据!$B:$B,AD1260,[1]销售数据!$J:$J)</f>
        <v>0</v>
      </c>
      <c r="AH1260">
        <f>SUMIF([1]销售数据!$B:$B,AD1260,[1]销售数据!$I:$I)</f>
        <v>0</v>
      </c>
      <c r="AI1260">
        <f>SUMIF([1]销售数据!$B:$B,AD1260,[1]销售数据!$H:$H)</f>
        <v>0</v>
      </c>
      <c r="AJ1260" s="19">
        <f t="shared" si="315"/>
        <v>0</v>
      </c>
      <c r="AK1260">
        <f>SUMIF([1]发货店铺数!$B:$B,AD1260,[1]发货店铺数!$G:$G)</f>
        <v>0</v>
      </c>
      <c r="AL1260">
        <f>SUMIF([1]销售店铺数!$B:$B,AD1260,[1]销售店铺数!$G:$G)</f>
        <v>0</v>
      </c>
      <c r="AM1260">
        <f>SUMIF([1]上周销售店铺数!$B:$B,AD1260,[1]上周销售店铺数!$G:$G)</f>
        <v>0</v>
      </c>
      <c r="AN1260" s="19">
        <f t="shared" si="316"/>
        <v>0</v>
      </c>
      <c r="AO1260" s="19">
        <f t="shared" si="305"/>
        <v>0</v>
      </c>
      <c r="AP1260" s="19">
        <f t="shared" si="306"/>
        <v>0</v>
      </c>
      <c r="AQ1260" s="11">
        <f t="shared" si="317"/>
        <v>0</v>
      </c>
      <c r="AR1260" s="19">
        <f t="shared" si="318"/>
        <v>0</v>
      </c>
      <c r="AS1260" s="19">
        <f t="shared" si="319"/>
        <v>0</v>
      </c>
    </row>
    <row r="1261" spans="1:45">
      <c r="A1261"/>
      <c r="B1261"/>
      <c r="C1261"/>
      <c r="D1261"/>
      <c r="E1261"/>
      <c r="F1261"/>
      <c r="G1261"/>
      <c r="H1261"/>
      <c r="L1261" s="8"/>
      <c r="M1261" s="8" t="str">
        <f>IF(ISERROR( VLOOKUP(AD1261,'[1]采购入库货量(公司仓库)'!$A:$I,9,FALSE)),"", VLOOKUP(AD1261,'[1]采购入库货量(公司仓库)'!$A:$I,9,FALSE))</f>
        <v/>
      </c>
      <c r="N1261" s="8" t="str">
        <f>IF(ISERROR( VLOOKUP(AD1261,[1]批发上市日期!$A:$F,6,FALSE)),"",  VLOOKUP(AD1261,[1]批发上市日期!$A:$F,6,FALSE))</f>
        <v/>
      </c>
      <c r="O1261" s="11">
        <f>IF(ISERROR(VLOOKUP(E1261&amp;G1261,'[1]采购入库货量(公司仓库)'!$A:$I,7,FALSE)),0,VLOOKUP(E1261&amp;G1261,'[1]采购入库货量(公司仓库)'!$A:$I,7,FALSE))</f>
        <v>0</v>
      </c>
      <c r="P1261">
        <f t="shared" si="307"/>
        <v>0</v>
      </c>
      <c r="Q1261">
        <f>IF(ISERROR(VLOOKUP(E1261&amp;G1261,'[1]采购入库货量(公司仓库)'!$A:$I,8,FALSE)),0,VLOOKUP(E1261&amp;G1261,'[1]采购入库货量(公司仓库)'!$A:$I,8,FALSE))</f>
        <v>0</v>
      </c>
      <c r="R1261" s="11">
        <f t="shared" si="308"/>
        <v>0</v>
      </c>
      <c r="S1261">
        <f>SUMIF([1]库存总量!$H:$H,E1261&amp;G1261,[1]库存总量!$G:$G)</f>
        <v>0</v>
      </c>
      <c r="T1261">
        <f t="shared" si="309"/>
        <v>0</v>
      </c>
      <c r="U1261">
        <f>SUMIFS([1]库存总量!$G:$G,[1]库存总量!$H:$H,E1261&amp;G1261,[1]库存总量!$A:$A,"B")</f>
        <v>0</v>
      </c>
      <c r="V1261">
        <f t="shared" si="310"/>
        <v>0</v>
      </c>
      <c r="W1261">
        <f>SUMIFS([1]库存总量!$G:$G,[1]库存总量!$H:$H,E1261&amp;G1261,[1]库存总量!$A:$A,"K")</f>
        <v>0</v>
      </c>
      <c r="X1261">
        <f t="shared" si="311"/>
        <v>0</v>
      </c>
      <c r="Y1261">
        <f t="shared" si="312"/>
        <v>0</v>
      </c>
      <c r="Z1261">
        <f t="shared" si="313"/>
        <v>0</v>
      </c>
      <c r="AA1261">
        <f>(IF(ISERROR(VLOOKUP(E1261&amp;G1261,'[1]采购入库货量(公司仓库)'!$A:$H,7,FALSE)),0,VLOOKUP(E1261&amp;G1261,'[1]采购入库货量(公司仓库)'!$A:$H,7,FALSE)))*L1261-(IF(ISERROR(VLOOKUP(E1261&amp;G1261,'[1]采购入库货量(公司仓库)'!$A:$H,8,FALSE)),0,VLOOKUP(E1261&amp;G1261,'[1]采购入库货量(公司仓库)'!$A:$H,8,FALSE)))</f>
        <v>0</v>
      </c>
      <c r="AB1261">
        <f>SUMIF([1]销售数据!$B:$B,E1261&amp;G1261,[1]销售数据!$G:$G)</f>
        <v>0</v>
      </c>
      <c r="AC1261">
        <f t="shared" si="314"/>
        <v>0</v>
      </c>
      <c r="AD1261" t="str">
        <f t="shared" si="304"/>
        <v/>
      </c>
      <c r="AE1261">
        <f>SUMIF([1]销售数据!$B:$B,AD1261,[1]销售数据!$L:$L)</f>
        <v>0</v>
      </c>
      <c r="AF1261">
        <f>SUMIF([1]销售数据!$B:$B,AD1261,[1]销售数据!$K:$K)</f>
        <v>0</v>
      </c>
      <c r="AG1261">
        <f>SUMIF([1]销售数据!$B:$B,AD1261,[1]销售数据!$J:$J)</f>
        <v>0</v>
      </c>
      <c r="AH1261">
        <f>SUMIF([1]销售数据!$B:$B,AD1261,[1]销售数据!$I:$I)</f>
        <v>0</v>
      </c>
      <c r="AI1261">
        <f>SUMIF([1]销售数据!$B:$B,AD1261,[1]销售数据!$H:$H)</f>
        <v>0</v>
      </c>
      <c r="AJ1261" s="19">
        <f t="shared" si="315"/>
        <v>0</v>
      </c>
      <c r="AK1261">
        <f>SUMIF([1]发货店铺数!$B:$B,AD1261,[1]发货店铺数!$G:$G)</f>
        <v>0</v>
      </c>
      <c r="AL1261">
        <f>SUMIF([1]销售店铺数!$B:$B,AD1261,[1]销售店铺数!$G:$G)</f>
        <v>0</v>
      </c>
      <c r="AM1261">
        <f>SUMIF([1]上周销售店铺数!$B:$B,AD1261,[1]上周销售店铺数!$G:$G)</f>
        <v>0</v>
      </c>
      <c r="AN1261" s="19">
        <f t="shared" si="316"/>
        <v>0</v>
      </c>
      <c r="AO1261" s="19">
        <f t="shared" si="305"/>
        <v>0</v>
      </c>
      <c r="AP1261" s="19">
        <f t="shared" si="306"/>
        <v>0</v>
      </c>
      <c r="AQ1261" s="11">
        <f t="shared" si="317"/>
        <v>0</v>
      </c>
      <c r="AR1261" s="19">
        <f t="shared" si="318"/>
        <v>0</v>
      </c>
      <c r="AS1261" s="19">
        <f t="shared" si="319"/>
        <v>0</v>
      </c>
    </row>
    <row r="1262" spans="1:45">
      <c r="A1262"/>
      <c r="B1262"/>
      <c r="C1262"/>
      <c r="D1262"/>
      <c r="E1262"/>
      <c r="F1262"/>
      <c r="G1262"/>
      <c r="H1262"/>
      <c r="L1262" s="8"/>
      <c r="M1262" s="8" t="str">
        <f>IF(ISERROR( VLOOKUP(AD1262,'[1]采购入库货量(公司仓库)'!$A:$I,9,FALSE)),"", VLOOKUP(AD1262,'[1]采购入库货量(公司仓库)'!$A:$I,9,FALSE))</f>
        <v/>
      </c>
      <c r="N1262" s="8" t="str">
        <f>IF(ISERROR( VLOOKUP(AD1262,[1]批发上市日期!$A:$F,6,FALSE)),"",  VLOOKUP(AD1262,[1]批发上市日期!$A:$F,6,FALSE))</f>
        <v/>
      </c>
      <c r="O1262" s="11">
        <f>IF(ISERROR(VLOOKUP(E1262&amp;G1262,'[1]采购入库货量(公司仓库)'!$A:$I,7,FALSE)),0,VLOOKUP(E1262&amp;G1262,'[1]采购入库货量(公司仓库)'!$A:$I,7,FALSE))</f>
        <v>0</v>
      </c>
      <c r="P1262">
        <f t="shared" si="307"/>
        <v>0</v>
      </c>
      <c r="Q1262">
        <f>IF(ISERROR(VLOOKUP(E1262&amp;G1262,'[1]采购入库货量(公司仓库)'!$A:$I,8,FALSE)),0,VLOOKUP(E1262&amp;G1262,'[1]采购入库货量(公司仓库)'!$A:$I,8,FALSE))</f>
        <v>0</v>
      </c>
      <c r="R1262" s="11">
        <f t="shared" si="308"/>
        <v>0</v>
      </c>
      <c r="S1262">
        <f>SUMIF([1]库存总量!$H:$H,E1262&amp;G1262,[1]库存总量!$G:$G)</f>
        <v>0</v>
      </c>
      <c r="T1262">
        <f t="shared" si="309"/>
        <v>0</v>
      </c>
      <c r="U1262">
        <f>SUMIFS([1]库存总量!$G:$G,[1]库存总量!$H:$H,E1262&amp;G1262,[1]库存总量!$A:$A,"B")</f>
        <v>0</v>
      </c>
      <c r="V1262">
        <f t="shared" si="310"/>
        <v>0</v>
      </c>
      <c r="W1262">
        <f>SUMIFS([1]库存总量!$G:$G,[1]库存总量!$H:$H,E1262&amp;G1262,[1]库存总量!$A:$A,"K")</f>
        <v>0</v>
      </c>
      <c r="X1262">
        <f t="shared" si="311"/>
        <v>0</v>
      </c>
      <c r="Y1262">
        <f t="shared" si="312"/>
        <v>0</v>
      </c>
      <c r="Z1262">
        <f t="shared" si="313"/>
        <v>0</v>
      </c>
      <c r="AA1262">
        <f>(IF(ISERROR(VLOOKUP(E1262&amp;G1262,'[1]采购入库货量(公司仓库)'!$A:$H,7,FALSE)),0,VLOOKUP(E1262&amp;G1262,'[1]采购入库货量(公司仓库)'!$A:$H,7,FALSE)))*L1262-(IF(ISERROR(VLOOKUP(E1262&amp;G1262,'[1]采购入库货量(公司仓库)'!$A:$H,8,FALSE)),0,VLOOKUP(E1262&amp;G1262,'[1]采购入库货量(公司仓库)'!$A:$H,8,FALSE)))</f>
        <v>0</v>
      </c>
      <c r="AB1262">
        <f>SUMIF([1]销售数据!$B:$B,E1262&amp;G1262,[1]销售数据!$G:$G)</f>
        <v>0</v>
      </c>
      <c r="AC1262">
        <f t="shared" si="314"/>
        <v>0</v>
      </c>
      <c r="AD1262" t="str">
        <f t="shared" si="304"/>
        <v/>
      </c>
      <c r="AE1262">
        <f>SUMIF([1]销售数据!$B:$B,AD1262,[1]销售数据!$L:$L)</f>
        <v>0</v>
      </c>
      <c r="AF1262">
        <f>SUMIF([1]销售数据!$B:$B,AD1262,[1]销售数据!$K:$K)</f>
        <v>0</v>
      </c>
      <c r="AG1262">
        <f>SUMIF([1]销售数据!$B:$B,AD1262,[1]销售数据!$J:$J)</f>
        <v>0</v>
      </c>
      <c r="AH1262">
        <f>SUMIF([1]销售数据!$B:$B,AD1262,[1]销售数据!$I:$I)</f>
        <v>0</v>
      </c>
      <c r="AI1262">
        <f>SUMIF([1]销售数据!$B:$B,AD1262,[1]销售数据!$H:$H)</f>
        <v>0</v>
      </c>
      <c r="AJ1262" s="19">
        <f t="shared" si="315"/>
        <v>0</v>
      </c>
      <c r="AK1262">
        <f>SUMIF([1]发货店铺数!$B:$B,AD1262,[1]发货店铺数!$G:$G)</f>
        <v>0</v>
      </c>
      <c r="AL1262">
        <f>SUMIF([1]销售店铺数!$B:$B,AD1262,[1]销售店铺数!$G:$G)</f>
        <v>0</v>
      </c>
      <c r="AM1262">
        <f>SUMIF([1]上周销售店铺数!$B:$B,AD1262,[1]上周销售店铺数!$G:$G)</f>
        <v>0</v>
      </c>
      <c r="AN1262" s="19">
        <f t="shared" si="316"/>
        <v>0</v>
      </c>
      <c r="AO1262" s="19">
        <f t="shared" si="305"/>
        <v>0</v>
      </c>
      <c r="AP1262" s="19">
        <f t="shared" si="306"/>
        <v>0</v>
      </c>
      <c r="AQ1262" s="11">
        <f t="shared" si="317"/>
        <v>0</v>
      </c>
      <c r="AR1262" s="19">
        <f t="shared" si="318"/>
        <v>0</v>
      </c>
      <c r="AS1262" s="19">
        <f t="shared" si="319"/>
        <v>0</v>
      </c>
    </row>
    <row r="1263" spans="1:45">
      <c r="A1263"/>
      <c r="B1263"/>
      <c r="C1263"/>
      <c r="D1263"/>
      <c r="E1263"/>
      <c r="F1263"/>
      <c r="G1263"/>
      <c r="H1263"/>
      <c r="L1263" s="8"/>
      <c r="M1263" s="8" t="str">
        <f>IF(ISERROR( VLOOKUP(AD1263,'[1]采购入库货量(公司仓库)'!$A:$I,9,FALSE)),"", VLOOKUP(AD1263,'[1]采购入库货量(公司仓库)'!$A:$I,9,FALSE))</f>
        <v/>
      </c>
      <c r="N1263" s="8" t="str">
        <f>IF(ISERROR( VLOOKUP(AD1263,[1]批发上市日期!$A:$F,6,FALSE)),"",  VLOOKUP(AD1263,[1]批发上市日期!$A:$F,6,FALSE))</f>
        <v/>
      </c>
      <c r="O1263" s="11">
        <f>IF(ISERROR(VLOOKUP(E1263&amp;G1263,'[1]采购入库货量(公司仓库)'!$A:$I,7,FALSE)),0,VLOOKUP(E1263&amp;G1263,'[1]采购入库货量(公司仓库)'!$A:$I,7,FALSE))</f>
        <v>0</v>
      </c>
      <c r="P1263">
        <f t="shared" si="307"/>
        <v>0</v>
      </c>
      <c r="Q1263">
        <f>IF(ISERROR(VLOOKUP(E1263&amp;G1263,'[1]采购入库货量(公司仓库)'!$A:$I,8,FALSE)),0,VLOOKUP(E1263&amp;G1263,'[1]采购入库货量(公司仓库)'!$A:$I,8,FALSE))</f>
        <v>0</v>
      </c>
      <c r="R1263" s="11">
        <f t="shared" si="308"/>
        <v>0</v>
      </c>
      <c r="S1263">
        <f>SUMIF([1]库存总量!$H:$H,E1263&amp;G1263,[1]库存总量!$G:$G)</f>
        <v>0</v>
      </c>
      <c r="T1263">
        <f t="shared" si="309"/>
        <v>0</v>
      </c>
      <c r="U1263">
        <f>SUMIFS([1]库存总量!$G:$G,[1]库存总量!$H:$H,E1263&amp;G1263,[1]库存总量!$A:$A,"B")</f>
        <v>0</v>
      </c>
      <c r="V1263">
        <f t="shared" si="310"/>
        <v>0</v>
      </c>
      <c r="W1263">
        <f>SUMIFS([1]库存总量!$G:$G,[1]库存总量!$H:$H,E1263&amp;G1263,[1]库存总量!$A:$A,"K")</f>
        <v>0</v>
      </c>
      <c r="X1263">
        <f t="shared" si="311"/>
        <v>0</v>
      </c>
      <c r="Y1263">
        <f t="shared" si="312"/>
        <v>0</v>
      </c>
      <c r="Z1263">
        <f t="shared" si="313"/>
        <v>0</v>
      </c>
      <c r="AA1263">
        <f>(IF(ISERROR(VLOOKUP(E1263&amp;G1263,'[1]采购入库货量(公司仓库)'!$A:$H,7,FALSE)),0,VLOOKUP(E1263&amp;G1263,'[1]采购入库货量(公司仓库)'!$A:$H,7,FALSE)))*L1263-(IF(ISERROR(VLOOKUP(E1263&amp;G1263,'[1]采购入库货量(公司仓库)'!$A:$H,8,FALSE)),0,VLOOKUP(E1263&amp;G1263,'[1]采购入库货量(公司仓库)'!$A:$H,8,FALSE)))</f>
        <v>0</v>
      </c>
      <c r="AB1263">
        <f>SUMIF([1]销售数据!$B:$B,E1263&amp;G1263,[1]销售数据!$G:$G)</f>
        <v>0</v>
      </c>
      <c r="AC1263">
        <f t="shared" si="314"/>
        <v>0</v>
      </c>
      <c r="AD1263" t="str">
        <f t="shared" si="304"/>
        <v/>
      </c>
      <c r="AE1263">
        <f>SUMIF([1]销售数据!$B:$B,AD1263,[1]销售数据!$L:$L)</f>
        <v>0</v>
      </c>
      <c r="AF1263">
        <f>SUMIF([1]销售数据!$B:$B,AD1263,[1]销售数据!$K:$K)</f>
        <v>0</v>
      </c>
      <c r="AG1263">
        <f>SUMIF([1]销售数据!$B:$B,AD1263,[1]销售数据!$J:$J)</f>
        <v>0</v>
      </c>
      <c r="AH1263">
        <f>SUMIF([1]销售数据!$B:$B,AD1263,[1]销售数据!$I:$I)</f>
        <v>0</v>
      </c>
      <c r="AI1263">
        <f>SUMIF([1]销售数据!$B:$B,AD1263,[1]销售数据!$H:$H)</f>
        <v>0</v>
      </c>
      <c r="AJ1263" s="19">
        <f t="shared" si="315"/>
        <v>0</v>
      </c>
      <c r="AK1263">
        <f>SUMIF([1]发货店铺数!$B:$B,AD1263,[1]发货店铺数!$G:$G)</f>
        <v>0</v>
      </c>
      <c r="AL1263">
        <f>SUMIF([1]销售店铺数!$B:$B,AD1263,[1]销售店铺数!$G:$G)</f>
        <v>0</v>
      </c>
      <c r="AM1263">
        <f>SUMIF([1]上周销售店铺数!$B:$B,AD1263,[1]上周销售店铺数!$G:$G)</f>
        <v>0</v>
      </c>
      <c r="AN1263" s="19">
        <f t="shared" si="316"/>
        <v>0</v>
      </c>
      <c r="AO1263" s="19">
        <f t="shared" si="305"/>
        <v>0</v>
      </c>
      <c r="AP1263" s="19">
        <f t="shared" si="306"/>
        <v>0</v>
      </c>
      <c r="AQ1263" s="11">
        <f t="shared" si="317"/>
        <v>0</v>
      </c>
      <c r="AR1263" s="19">
        <f t="shared" si="318"/>
        <v>0</v>
      </c>
      <c r="AS1263" s="19">
        <f t="shared" si="319"/>
        <v>0</v>
      </c>
    </row>
    <row r="1264" spans="1:45">
      <c r="A1264"/>
      <c r="B1264"/>
      <c r="C1264"/>
      <c r="D1264"/>
      <c r="E1264"/>
      <c r="F1264"/>
      <c r="G1264"/>
      <c r="H1264"/>
      <c r="L1264" s="8"/>
      <c r="M1264" s="8" t="str">
        <f>IF(ISERROR( VLOOKUP(AD1264,'[1]采购入库货量(公司仓库)'!$A:$I,9,FALSE)),"", VLOOKUP(AD1264,'[1]采购入库货量(公司仓库)'!$A:$I,9,FALSE))</f>
        <v/>
      </c>
      <c r="N1264" s="8" t="str">
        <f>IF(ISERROR( VLOOKUP(AD1264,[1]批发上市日期!$A:$F,6,FALSE)),"",  VLOOKUP(AD1264,[1]批发上市日期!$A:$F,6,FALSE))</f>
        <v/>
      </c>
      <c r="O1264" s="11">
        <f>IF(ISERROR(VLOOKUP(E1264&amp;G1264,'[1]采购入库货量(公司仓库)'!$A:$I,7,FALSE)),0,VLOOKUP(E1264&amp;G1264,'[1]采购入库货量(公司仓库)'!$A:$I,7,FALSE))</f>
        <v>0</v>
      </c>
      <c r="P1264">
        <f t="shared" si="307"/>
        <v>0</v>
      </c>
      <c r="Q1264">
        <f>IF(ISERROR(VLOOKUP(E1264&amp;G1264,'[1]采购入库货量(公司仓库)'!$A:$I,8,FALSE)),0,VLOOKUP(E1264&amp;G1264,'[1]采购入库货量(公司仓库)'!$A:$I,8,FALSE))</f>
        <v>0</v>
      </c>
      <c r="R1264" s="11">
        <f t="shared" si="308"/>
        <v>0</v>
      </c>
      <c r="S1264">
        <f>SUMIF([1]库存总量!$H:$H,E1264&amp;G1264,[1]库存总量!$G:$G)</f>
        <v>0</v>
      </c>
      <c r="T1264">
        <f t="shared" si="309"/>
        <v>0</v>
      </c>
      <c r="U1264">
        <f>SUMIFS([1]库存总量!$G:$G,[1]库存总量!$H:$H,E1264&amp;G1264,[1]库存总量!$A:$A,"B")</f>
        <v>0</v>
      </c>
      <c r="V1264">
        <f t="shared" si="310"/>
        <v>0</v>
      </c>
      <c r="W1264">
        <f>SUMIFS([1]库存总量!$G:$G,[1]库存总量!$H:$H,E1264&amp;G1264,[1]库存总量!$A:$A,"K")</f>
        <v>0</v>
      </c>
      <c r="X1264">
        <f t="shared" si="311"/>
        <v>0</v>
      </c>
      <c r="Y1264">
        <f t="shared" si="312"/>
        <v>0</v>
      </c>
      <c r="Z1264">
        <f t="shared" si="313"/>
        <v>0</v>
      </c>
      <c r="AA1264">
        <f>(IF(ISERROR(VLOOKUP(E1264&amp;G1264,'[1]采购入库货量(公司仓库)'!$A:$H,7,FALSE)),0,VLOOKUP(E1264&amp;G1264,'[1]采购入库货量(公司仓库)'!$A:$H,7,FALSE)))*L1264-(IF(ISERROR(VLOOKUP(E1264&amp;G1264,'[1]采购入库货量(公司仓库)'!$A:$H,8,FALSE)),0,VLOOKUP(E1264&amp;G1264,'[1]采购入库货量(公司仓库)'!$A:$H,8,FALSE)))</f>
        <v>0</v>
      </c>
      <c r="AB1264">
        <f>SUMIF([1]销售数据!$B:$B,E1264&amp;G1264,[1]销售数据!$G:$G)</f>
        <v>0</v>
      </c>
      <c r="AC1264">
        <f t="shared" si="314"/>
        <v>0</v>
      </c>
      <c r="AD1264" t="str">
        <f t="shared" si="304"/>
        <v/>
      </c>
      <c r="AE1264">
        <f>SUMIF([1]销售数据!$B:$B,AD1264,[1]销售数据!$L:$L)</f>
        <v>0</v>
      </c>
      <c r="AF1264">
        <f>SUMIF([1]销售数据!$B:$B,AD1264,[1]销售数据!$K:$K)</f>
        <v>0</v>
      </c>
      <c r="AG1264">
        <f>SUMIF([1]销售数据!$B:$B,AD1264,[1]销售数据!$J:$J)</f>
        <v>0</v>
      </c>
      <c r="AH1264">
        <f>SUMIF([1]销售数据!$B:$B,AD1264,[1]销售数据!$I:$I)</f>
        <v>0</v>
      </c>
      <c r="AI1264">
        <f>SUMIF([1]销售数据!$B:$B,AD1264,[1]销售数据!$H:$H)</f>
        <v>0</v>
      </c>
      <c r="AJ1264" s="19">
        <f t="shared" si="315"/>
        <v>0</v>
      </c>
      <c r="AK1264">
        <f>SUMIF([1]发货店铺数!$B:$B,AD1264,[1]发货店铺数!$G:$G)</f>
        <v>0</v>
      </c>
      <c r="AL1264">
        <f>SUMIF([1]销售店铺数!$B:$B,AD1264,[1]销售店铺数!$G:$G)</f>
        <v>0</v>
      </c>
      <c r="AM1264">
        <f>SUMIF([1]上周销售店铺数!$B:$B,AD1264,[1]上周销售店铺数!$G:$G)</f>
        <v>0</v>
      </c>
      <c r="AN1264" s="19">
        <f t="shared" si="316"/>
        <v>0</v>
      </c>
      <c r="AO1264" s="19">
        <f t="shared" si="305"/>
        <v>0</v>
      </c>
      <c r="AP1264" s="19">
        <f t="shared" si="306"/>
        <v>0</v>
      </c>
      <c r="AQ1264" s="11">
        <f t="shared" si="317"/>
        <v>0</v>
      </c>
      <c r="AR1264" s="19">
        <f t="shared" si="318"/>
        <v>0</v>
      </c>
      <c r="AS1264" s="19">
        <f t="shared" si="319"/>
        <v>0</v>
      </c>
    </row>
    <row r="1265" spans="1:45">
      <c r="A1265"/>
      <c r="B1265"/>
      <c r="C1265"/>
      <c r="D1265"/>
      <c r="E1265"/>
      <c r="F1265"/>
      <c r="G1265"/>
      <c r="H1265"/>
      <c r="L1265" s="8"/>
      <c r="M1265" s="8" t="str">
        <f>IF(ISERROR( VLOOKUP(AD1265,'[1]采购入库货量(公司仓库)'!$A:$I,9,FALSE)),"", VLOOKUP(AD1265,'[1]采购入库货量(公司仓库)'!$A:$I,9,FALSE))</f>
        <v/>
      </c>
      <c r="N1265" s="8" t="str">
        <f>IF(ISERROR( VLOOKUP(AD1265,[1]批发上市日期!$A:$F,6,FALSE)),"",  VLOOKUP(AD1265,[1]批发上市日期!$A:$F,6,FALSE))</f>
        <v/>
      </c>
      <c r="O1265" s="11">
        <f>IF(ISERROR(VLOOKUP(E1265&amp;G1265,'[1]采购入库货量(公司仓库)'!$A:$I,7,FALSE)),0,VLOOKUP(E1265&amp;G1265,'[1]采购入库货量(公司仓库)'!$A:$I,7,FALSE))</f>
        <v>0</v>
      </c>
      <c r="P1265">
        <f t="shared" si="307"/>
        <v>0</v>
      </c>
      <c r="Q1265">
        <f>IF(ISERROR(VLOOKUP(E1265&amp;G1265,'[1]采购入库货量(公司仓库)'!$A:$I,8,FALSE)),0,VLOOKUP(E1265&amp;G1265,'[1]采购入库货量(公司仓库)'!$A:$I,8,FALSE))</f>
        <v>0</v>
      </c>
      <c r="R1265" s="11">
        <f t="shared" si="308"/>
        <v>0</v>
      </c>
      <c r="S1265">
        <f>SUMIF([1]库存总量!$H:$H,E1265&amp;G1265,[1]库存总量!$G:$G)</f>
        <v>0</v>
      </c>
      <c r="T1265">
        <f t="shared" si="309"/>
        <v>0</v>
      </c>
      <c r="U1265">
        <f>SUMIFS([1]库存总量!$G:$G,[1]库存总量!$H:$H,E1265&amp;G1265,[1]库存总量!$A:$A,"B")</f>
        <v>0</v>
      </c>
      <c r="V1265">
        <f t="shared" si="310"/>
        <v>0</v>
      </c>
      <c r="W1265">
        <f>SUMIFS([1]库存总量!$G:$G,[1]库存总量!$H:$H,E1265&amp;G1265,[1]库存总量!$A:$A,"K")</f>
        <v>0</v>
      </c>
      <c r="X1265">
        <f t="shared" si="311"/>
        <v>0</v>
      </c>
      <c r="Y1265">
        <f t="shared" si="312"/>
        <v>0</v>
      </c>
      <c r="Z1265">
        <f t="shared" si="313"/>
        <v>0</v>
      </c>
      <c r="AA1265">
        <f>(IF(ISERROR(VLOOKUP(E1265&amp;G1265,'[1]采购入库货量(公司仓库)'!$A:$H,7,FALSE)),0,VLOOKUP(E1265&amp;G1265,'[1]采购入库货量(公司仓库)'!$A:$H,7,FALSE)))*L1265-(IF(ISERROR(VLOOKUP(E1265&amp;G1265,'[1]采购入库货量(公司仓库)'!$A:$H,8,FALSE)),0,VLOOKUP(E1265&amp;G1265,'[1]采购入库货量(公司仓库)'!$A:$H,8,FALSE)))</f>
        <v>0</v>
      </c>
      <c r="AB1265">
        <f>SUMIF([1]销售数据!$B:$B,E1265&amp;G1265,[1]销售数据!$G:$G)</f>
        <v>0</v>
      </c>
      <c r="AC1265">
        <f t="shared" si="314"/>
        <v>0</v>
      </c>
      <c r="AD1265" t="str">
        <f t="shared" si="304"/>
        <v/>
      </c>
      <c r="AE1265">
        <f>SUMIF([1]销售数据!$B:$B,AD1265,[1]销售数据!$L:$L)</f>
        <v>0</v>
      </c>
      <c r="AF1265">
        <f>SUMIF([1]销售数据!$B:$B,AD1265,[1]销售数据!$K:$K)</f>
        <v>0</v>
      </c>
      <c r="AG1265">
        <f>SUMIF([1]销售数据!$B:$B,AD1265,[1]销售数据!$J:$J)</f>
        <v>0</v>
      </c>
      <c r="AH1265">
        <f>SUMIF([1]销售数据!$B:$B,AD1265,[1]销售数据!$I:$I)</f>
        <v>0</v>
      </c>
      <c r="AI1265">
        <f>SUMIF([1]销售数据!$B:$B,AD1265,[1]销售数据!$H:$H)</f>
        <v>0</v>
      </c>
      <c r="AJ1265" s="19">
        <f t="shared" si="315"/>
        <v>0</v>
      </c>
      <c r="AK1265">
        <f>SUMIF([1]发货店铺数!$B:$B,AD1265,[1]发货店铺数!$G:$G)</f>
        <v>0</v>
      </c>
      <c r="AL1265">
        <f>SUMIF([1]销售店铺数!$B:$B,AD1265,[1]销售店铺数!$G:$G)</f>
        <v>0</v>
      </c>
      <c r="AM1265">
        <f>SUMIF([1]上周销售店铺数!$B:$B,AD1265,[1]上周销售店铺数!$G:$G)</f>
        <v>0</v>
      </c>
      <c r="AN1265" s="19">
        <f t="shared" si="316"/>
        <v>0</v>
      </c>
      <c r="AO1265" s="19">
        <f t="shared" si="305"/>
        <v>0</v>
      </c>
      <c r="AP1265" s="19">
        <f t="shared" si="306"/>
        <v>0</v>
      </c>
      <c r="AQ1265" s="11">
        <f t="shared" si="317"/>
        <v>0</v>
      </c>
      <c r="AR1265" s="19">
        <f t="shared" si="318"/>
        <v>0</v>
      </c>
      <c r="AS1265" s="19">
        <f t="shared" si="319"/>
        <v>0</v>
      </c>
    </row>
    <row r="1266" spans="1:45">
      <c r="A1266"/>
      <c r="B1266"/>
      <c r="C1266"/>
      <c r="D1266"/>
      <c r="E1266"/>
      <c r="F1266"/>
      <c r="G1266"/>
      <c r="H1266"/>
      <c r="L1266" s="8"/>
      <c r="M1266" s="8" t="str">
        <f>IF(ISERROR( VLOOKUP(AD1266,'[1]采购入库货量(公司仓库)'!$A:$I,9,FALSE)),"", VLOOKUP(AD1266,'[1]采购入库货量(公司仓库)'!$A:$I,9,FALSE))</f>
        <v/>
      </c>
      <c r="N1266" s="8" t="str">
        <f>IF(ISERROR( VLOOKUP(AD1266,[1]批发上市日期!$A:$F,6,FALSE)),"",  VLOOKUP(AD1266,[1]批发上市日期!$A:$F,6,FALSE))</f>
        <v/>
      </c>
      <c r="O1266" s="11">
        <f>IF(ISERROR(VLOOKUP(E1266&amp;G1266,'[1]采购入库货量(公司仓库)'!$A:$I,7,FALSE)),0,VLOOKUP(E1266&amp;G1266,'[1]采购入库货量(公司仓库)'!$A:$I,7,FALSE))</f>
        <v>0</v>
      </c>
      <c r="P1266">
        <f t="shared" si="307"/>
        <v>0</v>
      </c>
      <c r="Q1266">
        <f>IF(ISERROR(VLOOKUP(E1266&amp;G1266,'[1]采购入库货量(公司仓库)'!$A:$I,8,FALSE)),0,VLOOKUP(E1266&amp;G1266,'[1]采购入库货量(公司仓库)'!$A:$I,8,FALSE))</f>
        <v>0</v>
      </c>
      <c r="R1266" s="11">
        <f t="shared" si="308"/>
        <v>0</v>
      </c>
      <c r="S1266">
        <f>SUMIF([1]库存总量!$H:$H,E1266&amp;G1266,[1]库存总量!$G:$G)</f>
        <v>0</v>
      </c>
      <c r="T1266">
        <f t="shared" si="309"/>
        <v>0</v>
      </c>
      <c r="U1266">
        <f>SUMIFS([1]库存总量!$G:$G,[1]库存总量!$H:$H,E1266&amp;G1266,[1]库存总量!$A:$A,"B")</f>
        <v>0</v>
      </c>
      <c r="V1266">
        <f t="shared" si="310"/>
        <v>0</v>
      </c>
      <c r="W1266">
        <f>SUMIFS([1]库存总量!$G:$G,[1]库存总量!$H:$H,E1266&amp;G1266,[1]库存总量!$A:$A,"K")</f>
        <v>0</v>
      </c>
      <c r="X1266">
        <f t="shared" si="311"/>
        <v>0</v>
      </c>
      <c r="Y1266">
        <f t="shared" si="312"/>
        <v>0</v>
      </c>
      <c r="Z1266">
        <f t="shared" si="313"/>
        <v>0</v>
      </c>
      <c r="AA1266">
        <f>(IF(ISERROR(VLOOKUP(E1266&amp;G1266,'[1]采购入库货量(公司仓库)'!$A:$H,7,FALSE)),0,VLOOKUP(E1266&amp;G1266,'[1]采购入库货量(公司仓库)'!$A:$H,7,FALSE)))*L1266-(IF(ISERROR(VLOOKUP(E1266&amp;G1266,'[1]采购入库货量(公司仓库)'!$A:$H,8,FALSE)),0,VLOOKUP(E1266&amp;G1266,'[1]采购入库货量(公司仓库)'!$A:$H,8,FALSE)))</f>
        <v>0</v>
      </c>
      <c r="AB1266">
        <f>SUMIF([1]销售数据!$B:$B,E1266&amp;G1266,[1]销售数据!$G:$G)</f>
        <v>0</v>
      </c>
      <c r="AC1266">
        <f t="shared" si="314"/>
        <v>0</v>
      </c>
      <c r="AD1266" t="str">
        <f t="shared" si="304"/>
        <v/>
      </c>
      <c r="AE1266">
        <f>SUMIF([1]销售数据!$B:$B,AD1266,[1]销售数据!$L:$L)</f>
        <v>0</v>
      </c>
      <c r="AF1266">
        <f>SUMIF([1]销售数据!$B:$B,AD1266,[1]销售数据!$K:$K)</f>
        <v>0</v>
      </c>
      <c r="AG1266">
        <f>SUMIF([1]销售数据!$B:$B,AD1266,[1]销售数据!$J:$J)</f>
        <v>0</v>
      </c>
      <c r="AH1266">
        <f>SUMIF([1]销售数据!$B:$B,AD1266,[1]销售数据!$I:$I)</f>
        <v>0</v>
      </c>
      <c r="AI1266">
        <f>SUMIF([1]销售数据!$B:$B,AD1266,[1]销售数据!$H:$H)</f>
        <v>0</v>
      </c>
      <c r="AJ1266" s="19">
        <f t="shared" si="315"/>
        <v>0</v>
      </c>
      <c r="AK1266">
        <f>SUMIF([1]发货店铺数!$B:$B,AD1266,[1]发货店铺数!$G:$G)</f>
        <v>0</v>
      </c>
      <c r="AL1266">
        <f>SUMIF([1]销售店铺数!$B:$B,AD1266,[1]销售店铺数!$G:$G)</f>
        <v>0</v>
      </c>
      <c r="AM1266">
        <f>SUMIF([1]上周销售店铺数!$B:$B,AD1266,[1]上周销售店铺数!$G:$G)</f>
        <v>0</v>
      </c>
      <c r="AN1266" s="19">
        <f t="shared" si="316"/>
        <v>0</v>
      </c>
      <c r="AO1266" s="19">
        <f t="shared" si="305"/>
        <v>0</v>
      </c>
      <c r="AP1266" s="19">
        <f t="shared" si="306"/>
        <v>0</v>
      </c>
      <c r="AQ1266" s="11">
        <f t="shared" si="317"/>
        <v>0</v>
      </c>
      <c r="AR1266" s="19">
        <f t="shared" si="318"/>
        <v>0</v>
      </c>
      <c r="AS1266" s="19">
        <f t="shared" si="319"/>
        <v>0</v>
      </c>
    </row>
    <row r="1267" spans="1:45">
      <c r="A1267"/>
      <c r="B1267"/>
      <c r="C1267"/>
      <c r="D1267"/>
      <c r="E1267"/>
      <c r="F1267"/>
      <c r="G1267"/>
      <c r="H1267"/>
      <c r="L1267" s="8"/>
      <c r="M1267" s="8" t="str">
        <f>IF(ISERROR( VLOOKUP(AD1267,'[1]采购入库货量(公司仓库)'!$A:$I,9,FALSE)),"", VLOOKUP(AD1267,'[1]采购入库货量(公司仓库)'!$A:$I,9,FALSE))</f>
        <v/>
      </c>
      <c r="N1267" s="8" t="str">
        <f>IF(ISERROR( VLOOKUP(AD1267,[1]批发上市日期!$A:$F,6,FALSE)),"",  VLOOKUP(AD1267,[1]批发上市日期!$A:$F,6,FALSE))</f>
        <v/>
      </c>
      <c r="O1267" s="11">
        <f>IF(ISERROR(VLOOKUP(E1267&amp;G1267,'[1]采购入库货量(公司仓库)'!$A:$I,7,FALSE)),0,VLOOKUP(E1267&amp;G1267,'[1]采购入库货量(公司仓库)'!$A:$I,7,FALSE))</f>
        <v>0</v>
      </c>
      <c r="P1267">
        <f t="shared" si="307"/>
        <v>0</v>
      </c>
      <c r="Q1267">
        <f>IF(ISERROR(VLOOKUP(E1267&amp;G1267,'[1]采购入库货量(公司仓库)'!$A:$I,8,FALSE)),0,VLOOKUP(E1267&amp;G1267,'[1]采购入库货量(公司仓库)'!$A:$I,8,FALSE))</f>
        <v>0</v>
      </c>
      <c r="R1267" s="11">
        <f t="shared" si="308"/>
        <v>0</v>
      </c>
      <c r="S1267">
        <f>SUMIF([1]库存总量!$H:$H,E1267&amp;G1267,[1]库存总量!$G:$G)</f>
        <v>0</v>
      </c>
      <c r="T1267">
        <f t="shared" si="309"/>
        <v>0</v>
      </c>
      <c r="U1267">
        <f>SUMIFS([1]库存总量!$G:$G,[1]库存总量!$H:$H,E1267&amp;G1267,[1]库存总量!$A:$A,"B")</f>
        <v>0</v>
      </c>
      <c r="V1267">
        <f t="shared" si="310"/>
        <v>0</v>
      </c>
      <c r="W1267">
        <f>SUMIFS([1]库存总量!$G:$G,[1]库存总量!$H:$H,E1267&amp;G1267,[1]库存总量!$A:$A,"K")</f>
        <v>0</v>
      </c>
      <c r="X1267">
        <f t="shared" si="311"/>
        <v>0</v>
      </c>
      <c r="Y1267">
        <f t="shared" si="312"/>
        <v>0</v>
      </c>
      <c r="Z1267">
        <f t="shared" si="313"/>
        <v>0</v>
      </c>
      <c r="AA1267">
        <f>(IF(ISERROR(VLOOKUP(E1267&amp;G1267,'[1]采购入库货量(公司仓库)'!$A:$H,7,FALSE)),0,VLOOKUP(E1267&amp;G1267,'[1]采购入库货量(公司仓库)'!$A:$H,7,FALSE)))*L1267-(IF(ISERROR(VLOOKUP(E1267&amp;G1267,'[1]采购入库货量(公司仓库)'!$A:$H,8,FALSE)),0,VLOOKUP(E1267&amp;G1267,'[1]采购入库货量(公司仓库)'!$A:$H,8,FALSE)))</f>
        <v>0</v>
      </c>
      <c r="AB1267">
        <f>SUMIF([1]销售数据!$B:$B,E1267&amp;G1267,[1]销售数据!$G:$G)</f>
        <v>0</v>
      </c>
      <c r="AC1267">
        <f t="shared" si="314"/>
        <v>0</v>
      </c>
      <c r="AD1267" t="str">
        <f t="shared" si="304"/>
        <v/>
      </c>
      <c r="AE1267">
        <f>SUMIF([1]销售数据!$B:$B,AD1267,[1]销售数据!$L:$L)</f>
        <v>0</v>
      </c>
      <c r="AF1267">
        <f>SUMIF([1]销售数据!$B:$B,AD1267,[1]销售数据!$K:$K)</f>
        <v>0</v>
      </c>
      <c r="AG1267">
        <f>SUMIF([1]销售数据!$B:$B,AD1267,[1]销售数据!$J:$J)</f>
        <v>0</v>
      </c>
      <c r="AH1267">
        <f>SUMIF([1]销售数据!$B:$B,AD1267,[1]销售数据!$I:$I)</f>
        <v>0</v>
      </c>
      <c r="AI1267">
        <f>SUMIF([1]销售数据!$B:$B,AD1267,[1]销售数据!$H:$H)</f>
        <v>0</v>
      </c>
      <c r="AJ1267" s="19">
        <f t="shared" si="315"/>
        <v>0</v>
      </c>
      <c r="AK1267">
        <f>SUMIF([1]发货店铺数!$B:$B,AD1267,[1]发货店铺数!$G:$G)</f>
        <v>0</v>
      </c>
      <c r="AL1267">
        <f>SUMIF([1]销售店铺数!$B:$B,AD1267,[1]销售店铺数!$G:$G)</f>
        <v>0</v>
      </c>
      <c r="AM1267">
        <f>SUMIF([1]上周销售店铺数!$B:$B,AD1267,[1]上周销售店铺数!$G:$G)</f>
        <v>0</v>
      </c>
      <c r="AN1267" s="19">
        <f t="shared" si="316"/>
        <v>0</v>
      </c>
      <c r="AO1267" s="19">
        <f t="shared" si="305"/>
        <v>0</v>
      </c>
      <c r="AP1267" s="19">
        <f t="shared" si="306"/>
        <v>0</v>
      </c>
      <c r="AQ1267" s="11">
        <f t="shared" si="317"/>
        <v>0</v>
      </c>
      <c r="AR1267" s="19">
        <f t="shared" si="318"/>
        <v>0</v>
      </c>
      <c r="AS1267" s="19">
        <f t="shared" si="319"/>
        <v>0</v>
      </c>
    </row>
    <row r="1268" spans="1:45">
      <c r="A1268"/>
      <c r="B1268"/>
      <c r="C1268"/>
      <c r="D1268"/>
      <c r="E1268"/>
      <c r="F1268"/>
      <c r="G1268"/>
      <c r="H1268"/>
      <c r="L1268" s="8"/>
      <c r="M1268" s="8" t="str">
        <f>IF(ISERROR( VLOOKUP(AD1268,'[1]采购入库货量(公司仓库)'!$A:$I,9,FALSE)),"", VLOOKUP(AD1268,'[1]采购入库货量(公司仓库)'!$A:$I,9,FALSE))</f>
        <v/>
      </c>
      <c r="N1268" s="8" t="str">
        <f>IF(ISERROR( VLOOKUP(AD1268,[1]批发上市日期!$A:$F,6,FALSE)),"",  VLOOKUP(AD1268,[1]批发上市日期!$A:$F,6,FALSE))</f>
        <v/>
      </c>
      <c r="O1268" s="11">
        <f>IF(ISERROR(VLOOKUP(E1268&amp;G1268,'[1]采购入库货量(公司仓库)'!$A:$I,7,FALSE)),0,VLOOKUP(E1268&amp;G1268,'[1]采购入库货量(公司仓库)'!$A:$I,7,FALSE))</f>
        <v>0</v>
      </c>
      <c r="P1268">
        <f t="shared" si="307"/>
        <v>0</v>
      </c>
      <c r="Q1268">
        <f>IF(ISERROR(VLOOKUP(E1268&amp;G1268,'[1]采购入库货量(公司仓库)'!$A:$I,8,FALSE)),0,VLOOKUP(E1268&amp;G1268,'[1]采购入库货量(公司仓库)'!$A:$I,8,FALSE))</f>
        <v>0</v>
      </c>
      <c r="R1268" s="11">
        <f t="shared" si="308"/>
        <v>0</v>
      </c>
      <c r="S1268">
        <f>SUMIF([1]库存总量!$H:$H,E1268&amp;G1268,[1]库存总量!$G:$G)</f>
        <v>0</v>
      </c>
      <c r="T1268">
        <f t="shared" si="309"/>
        <v>0</v>
      </c>
      <c r="U1268">
        <f>SUMIFS([1]库存总量!$G:$G,[1]库存总量!$H:$H,E1268&amp;G1268,[1]库存总量!$A:$A,"B")</f>
        <v>0</v>
      </c>
      <c r="V1268">
        <f t="shared" si="310"/>
        <v>0</v>
      </c>
      <c r="W1268">
        <f>SUMIFS([1]库存总量!$G:$G,[1]库存总量!$H:$H,E1268&amp;G1268,[1]库存总量!$A:$A,"K")</f>
        <v>0</v>
      </c>
      <c r="X1268">
        <f t="shared" si="311"/>
        <v>0</v>
      </c>
      <c r="Y1268">
        <f t="shared" si="312"/>
        <v>0</v>
      </c>
      <c r="Z1268">
        <f t="shared" si="313"/>
        <v>0</v>
      </c>
      <c r="AA1268">
        <f>(IF(ISERROR(VLOOKUP(E1268&amp;G1268,'[1]采购入库货量(公司仓库)'!$A:$H,7,FALSE)),0,VLOOKUP(E1268&amp;G1268,'[1]采购入库货量(公司仓库)'!$A:$H,7,FALSE)))*L1268-(IF(ISERROR(VLOOKUP(E1268&amp;G1268,'[1]采购入库货量(公司仓库)'!$A:$H,8,FALSE)),0,VLOOKUP(E1268&amp;G1268,'[1]采购入库货量(公司仓库)'!$A:$H,8,FALSE)))</f>
        <v>0</v>
      </c>
      <c r="AB1268">
        <f>SUMIF([1]销售数据!$B:$B,E1268&amp;G1268,[1]销售数据!$G:$G)</f>
        <v>0</v>
      </c>
      <c r="AC1268">
        <f t="shared" si="314"/>
        <v>0</v>
      </c>
      <c r="AD1268" t="str">
        <f t="shared" si="304"/>
        <v/>
      </c>
      <c r="AE1268">
        <f>SUMIF([1]销售数据!$B:$B,AD1268,[1]销售数据!$L:$L)</f>
        <v>0</v>
      </c>
      <c r="AF1268">
        <f>SUMIF([1]销售数据!$B:$B,AD1268,[1]销售数据!$K:$K)</f>
        <v>0</v>
      </c>
      <c r="AG1268">
        <f>SUMIF([1]销售数据!$B:$B,AD1268,[1]销售数据!$J:$J)</f>
        <v>0</v>
      </c>
      <c r="AH1268">
        <f>SUMIF([1]销售数据!$B:$B,AD1268,[1]销售数据!$I:$I)</f>
        <v>0</v>
      </c>
      <c r="AI1268">
        <f>SUMIF([1]销售数据!$B:$B,AD1268,[1]销售数据!$H:$H)</f>
        <v>0</v>
      </c>
      <c r="AJ1268" s="19">
        <f t="shared" si="315"/>
        <v>0</v>
      </c>
      <c r="AK1268">
        <f>SUMIF([1]发货店铺数!$B:$B,AD1268,[1]发货店铺数!$G:$G)</f>
        <v>0</v>
      </c>
      <c r="AL1268">
        <f>SUMIF([1]销售店铺数!$B:$B,AD1268,[1]销售店铺数!$G:$G)</f>
        <v>0</v>
      </c>
      <c r="AM1268">
        <f>SUMIF([1]上周销售店铺数!$B:$B,AD1268,[1]上周销售店铺数!$G:$G)</f>
        <v>0</v>
      </c>
      <c r="AN1268" s="19">
        <f t="shared" si="316"/>
        <v>0</v>
      </c>
      <c r="AO1268" s="19">
        <f t="shared" si="305"/>
        <v>0</v>
      </c>
      <c r="AP1268" s="19">
        <f t="shared" si="306"/>
        <v>0</v>
      </c>
      <c r="AQ1268" s="11">
        <f t="shared" si="317"/>
        <v>0</v>
      </c>
      <c r="AR1268" s="19">
        <f t="shared" si="318"/>
        <v>0</v>
      </c>
      <c r="AS1268" s="19">
        <f t="shared" si="319"/>
        <v>0</v>
      </c>
    </row>
    <row r="1269" spans="1:45">
      <c r="A1269"/>
      <c r="B1269"/>
      <c r="C1269"/>
      <c r="D1269"/>
      <c r="E1269"/>
      <c r="F1269"/>
      <c r="G1269"/>
      <c r="H1269"/>
      <c r="L1269" s="8"/>
      <c r="M1269" s="8" t="str">
        <f>IF(ISERROR( VLOOKUP(AD1269,'[1]采购入库货量(公司仓库)'!$A:$I,9,FALSE)),"", VLOOKUP(AD1269,'[1]采购入库货量(公司仓库)'!$A:$I,9,FALSE))</f>
        <v/>
      </c>
      <c r="N1269" s="8" t="str">
        <f>IF(ISERROR( VLOOKUP(AD1269,[1]批发上市日期!$A:$F,6,FALSE)),"",  VLOOKUP(AD1269,[1]批发上市日期!$A:$F,6,FALSE))</f>
        <v/>
      </c>
      <c r="O1269" s="11">
        <f>IF(ISERROR(VLOOKUP(E1269&amp;G1269,'[1]采购入库货量(公司仓库)'!$A:$I,7,FALSE)),0,VLOOKUP(E1269&amp;G1269,'[1]采购入库货量(公司仓库)'!$A:$I,7,FALSE))</f>
        <v>0</v>
      </c>
      <c r="P1269">
        <f t="shared" si="307"/>
        <v>0</v>
      </c>
      <c r="Q1269">
        <f>IF(ISERROR(VLOOKUP(E1269&amp;G1269,'[1]采购入库货量(公司仓库)'!$A:$I,8,FALSE)),0,VLOOKUP(E1269&amp;G1269,'[1]采购入库货量(公司仓库)'!$A:$I,8,FALSE))</f>
        <v>0</v>
      </c>
      <c r="R1269" s="11">
        <f t="shared" si="308"/>
        <v>0</v>
      </c>
      <c r="S1269">
        <f>SUMIF([1]库存总量!$H:$H,E1269&amp;G1269,[1]库存总量!$G:$G)</f>
        <v>0</v>
      </c>
      <c r="T1269">
        <f t="shared" si="309"/>
        <v>0</v>
      </c>
      <c r="U1269">
        <f>SUMIFS([1]库存总量!$G:$G,[1]库存总量!$H:$H,E1269&amp;G1269,[1]库存总量!$A:$A,"B")</f>
        <v>0</v>
      </c>
      <c r="V1269">
        <f t="shared" si="310"/>
        <v>0</v>
      </c>
      <c r="W1269">
        <f>SUMIFS([1]库存总量!$G:$G,[1]库存总量!$H:$H,E1269&amp;G1269,[1]库存总量!$A:$A,"K")</f>
        <v>0</v>
      </c>
      <c r="X1269">
        <f t="shared" si="311"/>
        <v>0</v>
      </c>
      <c r="Y1269">
        <f t="shared" si="312"/>
        <v>0</v>
      </c>
      <c r="Z1269">
        <f t="shared" si="313"/>
        <v>0</v>
      </c>
      <c r="AA1269">
        <f>(IF(ISERROR(VLOOKUP(E1269&amp;G1269,'[1]采购入库货量(公司仓库)'!$A:$H,7,FALSE)),0,VLOOKUP(E1269&amp;G1269,'[1]采购入库货量(公司仓库)'!$A:$H,7,FALSE)))*L1269-(IF(ISERROR(VLOOKUP(E1269&amp;G1269,'[1]采购入库货量(公司仓库)'!$A:$H,8,FALSE)),0,VLOOKUP(E1269&amp;G1269,'[1]采购入库货量(公司仓库)'!$A:$H,8,FALSE)))</f>
        <v>0</v>
      </c>
      <c r="AB1269">
        <f>SUMIF([1]销售数据!$B:$B,E1269&amp;G1269,[1]销售数据!$G:$G)</f>
        <v>0</v>
      </c>
      <c r="AC1269">
        <f t="shared" si="314"/>
        <v>0</v>
      </c>
      <c r="AD1269" t="str">
        <f t="shared" si="304"/>
        <v/>
      </c>
      <c r="AE1269">
        <f>SUMIF([1]销售数据!$B:$B,AD1269,[1]销售数据!$L:$L)</f>
        <v>0</v>
      </c>
      <c r="AF1269">
        <f>SUMIF([1]销售数据!$B:$B,AD1269,[1]销售数据!$K:$K)</f>
        <v>0</v>
      </c>
      <c r="AG1269">
        <f>SUMIF([1]销售数据!$B:$B,AD1269,[1]销售数据!$J:$J)</f>
        <v>0</v>
      </c>
      <c r="AH1269">
        <f>SUMIF([1]销售数据!$B:$B,AD1269,[1]销售数据!$I:$I)</f>
        <v>0</v>
      </c>
      <c r="AI1269">
        <f>SUMIF([1]销售数据!$B:$B,AD1269,[1]销售数据!$H:$H)</f>
        <v>0</v>
      </c>
      <c r="AJ1269" s="19">
        <f t="shared" si="315"/>
        <v>0</v>
      </c>
      <c r="AK1269">
        <f>SUMIF([1]发货店铺数!$B:$B,AD1269,[1]发货店铺数!$G:$G)</f>
        <v>0</v>
      </c>
      <c r="AL1269">
        <f>SUMIF([1]销售店铺数!$B:$B,AD1269,[1]销售店铺数!$G:$G)</f>
        <v>0</v>
      </c>
      <c r="AM1269">
        <f>SUMIF([1]上周销售店铺数!$B:$B,AD1269,[1]上周销售店铺数!$G:$G)</f>
        <v>0</v>
      </c>
      <c r="AN1269" s="19">
        <f t="shared" si="316"/>
        <v>0</v>
      </c>
      <c r="AO1269" s="19">
        <f t="shared" si="305"/>
        <v>0</v>
      </c>
      <c r="AP1269" s="19">
        <f t="shared" si="306"/>
        <v>0</v>
      </c>
      <c r="AQ1269" s="11">
        <f t="shared" si="317"/>
        <v>0</v>
      </c>
      <c r="AR1269" s="19">
        <f t="shared" si="318"/>
        <v>0</v>
      </c>
      <c r="AS1269" s="19">
        <f t="shared" si="319"/>
        <v>0</v>
      </c>
    </row>
    <row r="1270" spans="1:45">
      <c r="A1270"/>
      <c r="B1270"/>
      <c r="C1270"/>
      <c r="D1270"/>
      <c r="E1270"/>
      <c r="F1270"/>
      <c r="G1270"/>
      <c r="H1270"/>
      <c r="L1270" s="8"/>
      <c r="M1270" s="8" t="str">
        <f>IF(ISERROR( VLOOKUP(AD1270,'[1]采购入库货量(公司仓库)'!$A:$I,9,FALSE)),"", VLOOKUP(AD1270,'[1]采购入库货量(公司仓库)'!$A:$I,9,FALSE))</f>
        <v/>
      </c>
      <c r="N1270" s="8" t="str">
        <f>IF(ISERROR( VLOOKUP(AD1270,[1]批发上市日期!$A:$F,6,FALSE)),"",  VLOOKUP(AD1270,[1]批发上市日期!$A:$F,6,FALSE))</f>
        <v/>
      </c>
      <c r="O1270" s="11">
        <f>IF(ISERROR(VLOOKUP(E1270&amp;G1270,'[1]采购入库货量(公司仓库)'!$A:$I,7,FALSE)),0,VLOOKUP(E1270&amp;G1270,'[1]采购入库货量(公司仓库)'!$A:$I,7,FALSE))</f>
        <v>0</v>
      </c>
      <c r="P1270">
        <f t="shared" si="307"/>
        <v>0</v>
      </c>
      <c r="Q1270">
        <f>IF(ISERROR(VLOOKUP(E1270&amp;G1270,'[1]采购入库货量(公司仓库)'!$A:$I,8,FALSE)),0,VLOOKUP(E1270&amp;G1270,'[1]采购入库货量(公司仓库)'!$A:$I,8,FALSE))</f>
        <v>0</v>
      </c>
      <c r="R1270" s="11">
        <f t="shared" si="308"/>
        <v>0</v>
      </c>
      <c r="S1270">
        <f>SUMIF([1]库存总量!$H:$H,E1270&amp;G1270,[1]库存总量!$G:$G)</f>
        <v>0</v>
      </c>
      <c r="T1270">
        <f t="shared" si="309"/>
        <v>0</v>
      </c>
      <c r="U1270">
        <f>SUMIFS([1]库存总量!$G:$G,[1]库存总量!$H:$H,E1270&amp;G1270,[1]库存总量!$A:$A,"B")</f>
        <v>0</v>
      </c>
      <c r="V1270">
        <f t="shared" si="310"/>
        <v>0</v>
      </c>
      <c r="W1270">
        <f>SUMIFS([1]库存总量!$G:$G,[1]库存总量!$H:$H,E1270&amp;G1270,[1]库存总量!$A:$A,"K")</f>
        <v>0</v>
      </c>
      <c r="X1270">
        <f t="shared" si="311"/>
        <v>0</v>
      </c>
      <c r="Y1270">
        <f t="shared" si="312"/>
        <v>0</v>
      </c>
      <c r="Z1270">
        <f t="shared" si="313"/>
        <v>0</v>
      </c>
      <c r="AA1270">
        <f>(IF(ISERROR(VLOOKUP(E1270&amp;G1270,'[1]采购入库货量(公司仓库)'!$A:$H,7,FALSE)),0,VLOOKUP(E1270&amp;G1270,'[1]采购入库货量(公司仓库)'!$A:$H,7,FALSE)))*L1270-(IF(ISERROR(VLOOKUP(E1270&amp;G1270,'[1]采购入库货量(公司仓库)'!$A:$H,8,FALSE)),0,VLOOKUP(E1270&amp;G1270,'[1]采购入库货量(公司仓库)'!$A:$H,8,FALSE)))</f>
        <v>0</v>
      </c>
      <c r="AB1270">
        <f>SUMIF([1]销售数据!$B:$B,E1270&amp;G1270,[1]销售数据!$G:$G)</f>
        <v>0</v>
      </c>
      <c r="AC1270">
        <f t="shared" si="314"/>
        <v>0</v>
      </c>
      <c r="AD1270" t="str">
        <f t="shared" si="304"/>
        <v/>
      </c>
      <c r="AE1270">
        <f>SUMIF([1]销售数据!$B:$B,AD1270,[1]销售数据!$L:$L)</f>
        <v>0</v>
      </c>
      <c r="AF1270">
        <f>SUMIF([1]销售数据!$B:$B,AD1270,[1]销售数据!$K:$K)</f>
        <v>0</v>
      </c>
      <c r="AG1270">
        <f>SUMIF([1]销售数据!$B:$B,AD1270,[1]销售数据!$J:$J)</f>
        <v>0</v>
      </c>
      <c r="AH1270">
        <f>SUMIF([1]销售数据!$B:$B,AD1270,[1]销售数据!$I:$I)</f>
        <v>0</v>
      </c>
      <c r="AI1270">
        <f>SUMIF([1]销售数据!$B:$B,AD1270,[1]销售数据!$H:$H)</f>
        <v>0</v>
      </c>
      <c r="AJ1270" s="19">
        <f t="shared" si="315"/>
        <v>0</v>
      </c>
      <c r="AK1270">
        <f>SUMIF([1]发货店铺数!$B:$B,AD1270,[1]发货店铺数!$G:$G)</f>
        <v>0</v>
      </c>
      <c r="AL1270">
        <f>SUMIF([1]销售店铺数!$B:$B,AD1270,[1]销售店铺数!$G:$G)</f>
        <v>0</v>
      </c>
      <c r="AM1270">
        <f>SUMIF([1]上周销售店铺数!$B:$B,AD1270,[1]上周销售店铺数!$G:$G)</f>
        <v>0</v>
      </c>
      <c r="AN1270" s="19">
        <f t="shared" si="316"/>
        <v>0</v>
      </c>
      <c r="AO1270" s="19">
        <f t="shared" si="305"/>
        <v>0</v>
      </c>
      <c r="AP1270" s="19">
        <f t="shared" si="306"/>
        <v>0</v>
      </c>
      <c r="AQ1270" s="11">
        <f t="shared" si="317"/>
        <v>0</v>
      </c>
      <c r="AR1270" s="19">
        <f t="shared" si="318"/>
        <v>0</v>
      </c>
      <c r="AS1270" s="19">
        <f t="shared" si="319"/>
        <v>0</v>
      </c>
    </row>
    <row r="1271" spans="1:45">
      <c r="A1271"/>
      <c r="B1271"/>
      <c r="C1271"/>
      <c r="D1271"/>
      <c r="E1271"/>
      <c r="F1271"/>
      <c r="G1271"/>
      <c r="H1271"/>
      <c r="L1271" s="8"/>
      <c r="M1271" s="8" t="str">
        <f>IF(ISERROR( VLOOKUP(AD1271,'[1]采购入库货量(公司仓库)'!$A:$I,9,FALSE)),"", VLOOKUP(AD1271,'[1]采购入库货量(公司仓库)'!$A:$I,9,FALSE))</f>
        <v/>
      </c>
      <c r="N1271" s="8" t="str">
        <f>IF(ISERROR( VLOOKUP(AD1271,[1]批发上市日期!$A:$F,6,FALSE)),"",  VLOOKUP(AD1271,[1]批发上市日期!$A:$F,6,FALSE))</f>
        <v/>
      </c>
      <c r="O1271" s="11">
        <f>IF(ISERROR(VLOOKUP(E1271&amp;G1271,'[1]采购入库货量(公司仓库)'!$A:$I,7,FALSE)),0,VLOOKUP(E1271&amp;G1271,'[1]采购入库货量(公司仓库)'!$A:$I,7,FALSE))</f>
        <v>0</v>
      </c>
      <c r="P1271">
        <f t="shared" si="307"/>
        <v>0</v>
      </c>
      <c r="Q1271">
        <f>IF(ISERROR(VLOOKUP(E1271&amp;G1271,'[1]采购入库货量(公司仓库)'!$A:$I,8,FALSE)),0,VLOOKUP(E1271&amp;G1271,'[1]采购入库货量(公司仓库)'!$A:$I,8,FALSE))</f>
        <v>0</v>
      </c>
      <c r="R1271" s="11">
        <f t="shared" si="308"/>
        <v>0</v>
      </c>
      <c r="S1271">
        <f>SUMIF([1]库存总量!$H:$H,E1271&amp;G1271,[1]库存总量!$G:$G)</f>
        <v>0</v>
      </c>
      <c r="T1271">
        <f t="shared" si="309"/>
        <v>0</v>
      </c>
      <c r="U1271">
        <f>SUMIFS([1]库存总量!$G:$G,[1]库存总量!$H:$H,E1271&amp;G1271,[1]库存总量!$A:$A,"B")</f>
        <v>0</v>
      </c>
      <c r="V1271">
        <f t="shared" si="310"/>
        <v>0</v>
      </c>
      <c r="W1271">
        <f>SUMIFS([1]库存总量!$G:$G,[1]库存总量!$H:$H,E1271&amp;G1271,[1]库存总量!$A:$A,"K")</f>
        <v>0</v>
      </c>
      <c r="X1271">
        <f t="shared" si="311"/>
        <v>0</v>
      </c>
      <c r="Y1271">
        <f t="shared" si="312"/>
        <v>0</v>
      </c>
      <c r="Z1271">
        <f t="shared" si="313"/>
        <v>0</v>
      </c>
      <c r="AA1271">
        <f>(IF(ISERROR(VLOOKUP(E1271&amp;G1271,'[1]采购入库货量(公司仓库)'!$A:$H,7,FALSE)),0,VLOOKUP(E1271&amp;G1271,'[1]采购入库货量(公司仓库)'!$A:$H,7,FALSE)))*L1271-(IF(ISERROR(VLOOKUP(E1271&amp;G1271,'[1]采购入库货量(公司仓库)'!$A:$H,8,FALSE)),0,VLOOKUP(E1271&amp;G1271,'[1]采购入库货量(公司仓库)'!$A:$H,8,FALSE)))</f>
        <v>0</v>
      </c>
      <c r="AB1271">
        <f>SUMIF([1]销售数据!$B:$B,E1271&amp;G1271,[1]销售数据!$G:$G)</f>
        <v>0</v>
      </c>
      <c r="AC1271">
        <f t="shared" si="314"/>
        <v>0</v>
      </c>
      <c r="AD1271" t="str">
        <f t="shared" si="304"/>
        <v/>
      </c>
      <c r="AE1271">
        <f>SUMIF([1]销售数据!$B:$B,AD1271,[1]销售数据!$L:$L)</f>
        <v>0</v>
      </c>
      <c r="AF1271">
        <f>SUMIF([1]销售数据!$B:$B,AD1271,[1]销售数据!$K:$K)</f>
        <v>0</v>
      </c>
      <c r="AG1271">
        <f>SUMIF([1]销售数据!$B:$B,AD1271,[1]销售数据!$J:$J)</f>
        <v>0</v>
      </c>
      <c r="AH1271">
        <f>SUMIF([1]销售数据!$B:$B,AD1271,[1]销售数据!$I:$I)</f>
        <v>0</v>
      </c>
      <c r="AI1271">
        <f>SUMIF([1]销售数据!$B:$B,AD1271,[1]销售数据!$H:$H)</f>
        <v>0</v>
      </c>
      <c r="AJ1271" s="19">
        <f t="shared" si="315"/>
        <v>0</v>
      </c>
      <c r="AK1271">
        <f>SUMIF([1]发货店铺数!$B:$B,AD1271,[1]发货店铺数!$G:$G)</f>
        <v>0</v>
      </c>
      <c r="AL1271">
        <f>SUMIF([1]销售店铺数!$B:$B,AD1271,[1]销售店铺数!$G:$G)</f>
        <v>0</v>
      </c>
      <c r="AM1271">
        <f>SUMIF([1]上周销售店铺数!$B:$B,AD1271,[1]上周销售店铺数!$G:$G)</f>
        <v>0</v>
      </c>
      <c r="AN1271" s="19">
        <f t="shared" si="316"/>
        <v>0</v>
      </c>
      <c r="AO1271" s="19">
        <f t="shared" si="305"/>
        <v>0</v>
      </c>
      <c r="AP1271" s="19">
        <f t="shared" si="306"/>
        <v>0</v>
      </c>
      <c r="AQ1271" s="11">
        <f t="shared" si="317"/>
        <v>0</v>
      </c>
      <c r="AR1271" s="19">
        <f t="shared" si="318"/>
        <v>0</v>
      </c>
      <c r="AS1271" s="19">
        <f t="shared" si="319"/>
        <v>0</v>
      </c>
    </row>
    <row r="1272" spans="1:45">
      <c r="A1272"/>
      <c r="B1272"/>
      <c r="C1272"/>
      <c r="D1272"/>
      <c r="E1272"/>
      <c r="F1272"/>
      <c r="G1272"/>
      <c r="H1272"/>
      <c r="L1272" s="8"/>
      <c r="M1272" s="8" t="str">
        <f>IF(ISERROR( VLOOKUP(AD1272,'[1]采购入库货量(公司仓库)'!$A:$I,9,FALSE)),"", VLOOKUP(AD1272,'[1]采购入库货量(公司仓库)'!$A:$I,9,FALSE))</f>
        <v/>
      </c>
      <c r="N1272" s="8" t="str">
        <f>IF(ISERROR( VLOOKUP(AD1272,[1]批发上市日期!$A:$F,6,FALSE)),"",  VLOOKUP(AD1272,[1]批发上市日期!$A:$F,6,FALSE))</f>
        <v/>
      </c>
      <c r="O1272" s="11">
        <f>IF(ISERROR(VLOOKUP(E1272&amp;G1272,'[1]采购入库货量(公司仓库)'!$A:$I,7,FALSE)),0,VLOOKUP(E1272&amp;G1272,'[1]采购入库货量(公司仓库)'!$A:$I,7,FALSE))</f>
        <v>0</v>
      </c>
      <c r="P1272">
        <f t="shared" si="307"/>
        <v>0</v>
      </c>
      <c r="Q1272">
        <f>IF(ISERROR(VLOOKUP(E1272&amp;G1272,'[1]采购入库货量(公司仓库)'!$A:$I,8,FALSE)),0,VLOOKUP(E1272&amp;G1272,'[1]采购入库货量(公司仓库)'!$A:$I,8,FALSE))</f>
        <v>0</v>
      </c>
      <c r="R1272" s="11">
        <f t="shared" si="308"/>
        <v>0</v>
      </c>
      <c r="S1272">
        <f>SUMIF([1]库存总量!$H:$H,E1272&amp;G1272,[1]库存总量!$G:$G)</f>
        <v>0</v>
      </c>
      <c r="T1272">
        <f t="shared" si="309"/>
        <v>0</v>
      </c>
      <c r="U1272">
        <f>SUMIFS([1]库存总量!$G:$G,[1]库存总量!$H:$H,E1272&amp;G1272,[1]库存总量!$A:$A,"B")</f>
        <v>0</v>
      </c>
      <c r="V1272">
        <f t="shared" si="310"/>
        <v>0</v>
      </c>
      <c r="W1272">
        <f>SUMIFS([1]库存总量!$G:$G,[1]库存总量!$H:$H,E1272&amp;G1272,[1]库存总量!$A:$A,"K")</f>
        <v>0</v>
      </c>
      <c r="X1272">
        <f t="shared" si="311"/>
        <v>0</v>
      </c>
      <c r="Y1272">
        <f t="shared" si="312"/>
        <v>0</v>
      </c>
      <c r="Z1272">
        <f t="shared" si="313"/>
        <v>0</v>
      </c>
      <c r="AA1272">
        <f>(IF(ISERROR(VLOOKUP(E1272&amp;G1272,'[1]采购入库货量(公司仓库)'!$A:$H,7,FALSE)),0,VLOOKUP(E1272&amp;G1272,'[1]采购入库货量(公司仓库)'!$A:$H,7,FALSE)))*L1272-(IF(ISERROR(VLOOKUP(E1272&amp;G1272,'[1]采购入库货量(公司仓库)'!$A:$H,8,FALSE)),0,VLOOKUP(E1272&amp;G1272,'[1]采购入库货量(公司仓库)'!$A:$H,8,FALSE)))</f>
        <v>0</v>
      </c>
      <c r="AB1272">
        <f>SUMIF([1]销售数据!$B:$B,E1272&amp;G1272,[1]销售数据!$G:$G)</f>
        <v>0</v>
      </c>
      <c r="AC1272">
        <f t="shared" si="314"/>
        <v>0</v>
      </c>
      <c r="AD1272" t="str">
        <f t="shared" si="304"/>
        <v/>
      </c>
      <c r="AE1272">
        <f>SUMIF([1]销售数据!$B:$B,AD1272,[1]销售数据!$L:$L)</f>
        <v>0</v>
      </c>
      <c r="AF1272">
        <f>SUMIF([1]销售数据!$B:$B,AD1272,[1]销售数据!$K:$K)</f>
        <v>0</v>
      </c>
      <c r="AG1272">
        <f>SUMIF([1]销售数据!$B:$B,AD1272,[1]销售数据!$J:$J)</f>
        <v>0</v>
      </c>
      <c r="AH1272">
        <f>SUMIF([1]销售数据!$B:$B,AD1272,[1]销售数据!$I:$I)</f>
        <v>0</v>
      </c>
      <c r="AI1272">
        <f>SUMIF([1]销售数据!$B:$B,AD1272,[1]销售数据!$H:$H)</f>
        <v>0</v>
      </c>
      <c r="AJ1272" s="19">
        <f t="shared" si="315"/>
        <v>0</v>
      </c>
      <c r="AK1272">
        <f>SUMIF([1]发货店铺数!$B:$B,AD1272,[1]发货店铺数!$G:$G)</f>
        <v>0</v>
      </c>
      <c r="AL1272">
        <f>SUMIF([1]销售店铺数!$B:$B,AD1272,[1]销售店铺数!$G:$G)</f>
        <v>0</v>
      </c>
      <c r="AM1272">
        <f>SUMIF([1]上周销售店铺数!$B:$B,AD1272,[1]上周销售店铺数!$G:$G)</f>
        <v>0</v>
      </c>
      <c r="AN1272" s="19">
        <f t="shared" si="316"/>
        <v>0</v>
      </c>
      <c r="AO1272" s="19">
        <f t="shared" si="305"/>
        <v>0</v>
      </c>
      <c r="AP1272" s="19">
        <f t="shared" si="306"/>
        <v>0</v>
      </c>
      <c r="AQ1272" s="11">
        <f t="shared" si="317"/>
        <v>0</v>
      </c>
      <c r="AR1272" s="19">
        <f t="shared" si="318"/>
        <v>0</v>
      </c>
      <c r="AS1272" s="19">
        <f t="shared" si="319"/>
        <v>0</v>
      </c>
    </row>
    <row r="1273" spans="1:45">
      <c r="A1273"/>
      <c r="B1273"/>
      <c r="C1273"/>
      <c r="D1273"/>
      <c r="E1273"/>
      <c r="F1273"/>
      <c r="G1273"/>
      <c r="H1273"/>
      <c r="L1273" s="8"/>
      <c r="M1273" s="8" t="str">
        <f>IF(ISERROR( VLOOKUP(AD1273,'[1]采购入库货量(公司仓库)'!$A:$I,9,FALSE)),"", VLOOKUP(AD1273,'[1]采购入库货量(公司仓库)'!$A:$I,9,FALSE))</f>
        <v/>
      </c>
      <c r="N1273" s="8" t="str">
        <f>IF(ISERROR( VLOOKUP(AD1273,[1]批发上市日期!$A:$F,6,FALSE)),"",  VLOOKUP(AD1273,[1]批发上市日期!$A:$F,6,FALSE))</f>
        <v/>
      </c>
      <c r="O1273" s="11">
        <f>IF(ISERROR(VLOOKUP(E1273&amp;G1273,'[1]采购入库货量(公司仓库)'!$A:$I,7,FALSE)),0,VLOOKUP(E1273&amp;G1273,'[1]采购入库货量(公司仓库)'!$A:$I,7,FALSE))</f>
        <v>0</v>
      </c>
      <c r="P1273">
        <f t="shared" si="307"/>
        <v>0</v>
      </c>
      <c r="Q1273">
        <f>IF(ISERROR(VLOOKUP(E1273&amp;G1273,'[1]采购入库货量(公司仓库)'!$A:$I,8,FALSE)),0,VLOOKUP(E1273&amp;G1273,'[1]采购入库货量(公司仓库)'!$A:$I,8,FALSE))</f>
        <v>0</v>
      </c>
      <c r="R1273" s="11">
        <f t="shared" si="308"/>
        <v>0</v>
      </c>
      <c r="S1273">
        <f>SUMIF([1]库存总量!$H:$H,E1273&amp;G1273,[1]库存总量!$G:$G)</f>
        <v>0</v>
      </c>
      <c r="T1273">
        <f t="shared" si="309"/>
        <v>0</v>
      </c>
      <c r="U1273">
        <f>SUMIFS([1]库存总量!$G:$G,[1]库存总量!$H:$H,E1273&amp;G1273,[1]库存总量!$A:$A,"B")</f>
        <v>0</v>
      </c>
      <c r="V1273">
        <f t="shared" si="310"/>
        <v>0</v>
      </c>
      <c r="W1273">
        <f>SUMIFS([1]库存总量!$G:$G,[1]库存总量!$H:$H,E1273&amp;G1273,[1]库存总量!$A:$A,"K")</f>
        <v>0</v>
      </c>
      <c r="X1273">
        <f t="shared" si="311"/>
        <v>0</v>
      </c>
      <c r="Y1273">
        <f t="shared" si="312"/>
        <v>0</v>
      </c>
      <c r="Z1273">
        <f t="shared" si="313"/>
        <v>0</v>
      </c>
      <c r="AA1273">
        <f>(IF(ISERROR(VLOOKUP(E1273&amp;G1273,'[1]采购入库货量(公司仓库)'!$A:$H,7,FALSE)),0,VLOOKUP(E1273&amp;G1273,'[1]采购入库货量(公司仓库)'!$A:$H,7,FALSE)))*L1273-(IF(ISERROR(VLOOKUP(E1273&amp;G1273,'[1]采购入库货量(公司仓库)'!$A:$H,8,FALSE)),0,VLOOKUP(E1273&amp;G1273,'[1]采购入库货量(公司仓库)'!$A:$H,8,FALSE)))</f>
        <v>0</v>
      </c>
      <c r="AB1273">
        <f>SUMIF([1]销售数据!$B:$B,E1273&amp;G1273,[1]销售数据!$G:$G)</f>
        <v>0</v>
      </c>
      <c r="AC1273">
        <f t="shared" si="314"/>
        <v>0</v>
      </c>
      <c r="AD1273" t="str">
        <f t="shared" si="304"/>
        <v/>
      </c>
      <c r="AE1273">
        <f>SUMIF([1]销售数据!$B:$B,AD1273,[1]销售数据!$L:$L)</f>
        <v>0</v>
      </c>
      <c r="AF1273">
        <f>SUMIF([1]销售数据!$B:$B,AD1273,[1]销售数据!$K:$K)</f>
        <v>0</v>
      </c>
      <c r="AG1273">
        <f>SUMIF([1]销售数据!$B:$B,AD1273,[1]销售数据!$J:$J)</f>
        <v>0</v>
      </c>
      <c r="AH1273">
        <f>SUMIF([1]销售数据!$B:$B,AD1273,[1]销售数据!$I:$I)</f>
        <v>0</v>
      </c>
      <c r="AI1273">
        <f>SUMIF([1]销售数据!$B:$B,AD1273,[1]销售数据!$H:$H)</f>
        <v>0</v>
      </c>
      <c r="AJ1273" s="19">
        <f t="shared" si="315"/>
        <v>0</v>
      </c>
      <c r="AK1273">
        <f>SUMIF([1]发货店铺数!$B:$B,AD1273,[1]发货店铺数!$G:$G)</f>
        <v>0</v>
      </c>
      <c r="AL1273">
        <f>SUMIF([1]销售店铺数!$B:$B,AD1273,[1]销售店铺数!$G:$G)</f>
        <v>0</v>
      </c>
      <c r="AM1273">
        <f>SUMIF([1]上周销售店铺数!$B:$B,AD1273,[1]上周销售店铺数!$G:$G)</f>
        <v>0</v>
      </c>
      <c r="AN1273" s="19">
        <f t="shared" si="316"/>
        <v>0</v>
      </c>
      <c r="AO1273" s="19">
        <f t="shared" si="305"/>
        <v>0</v>
      </c>
      <c r="AP1273" s="19">
        <f t="shared" si="306"/>
        <v>0</v>
      </c>
      <c r="AQ1273" s="11">
        <f t="shared" si="317"/>
        <v>0</v>
      </c>
      <c r="AR1273" s="19">
        <f t="shared" si="318"/>
        <v>0</v>
      </c>
      <c r="AS1273" s="19">
        <f t="shared" si="319"/>
        <v>0</v>
      </c>
    </row>
    <row r="1274" spans="1:45">
      <c r="A1274"/>
      <c r="B1274"/>
      <c r="C1274"/>
      <c r="D1274"/>
      <c r="E1274"/>
      <c r="F1274"/>
      <c r="G1274"/>
      <c r="H1274"/>
      <c r="L1274" s="8"/>
      <c r="M1274" s="8" t="str">
        <f>IF(ISERROR( VLOOKUP(AD1274,'[1]采购入库货量(公司仓库)'!$A:$I,9,FALSE)),"", VLOOKUP(AD1274,'[1]采购入库货量(公司仓库)'!$A:$I,9,FALSE))</f>
        <v/>
      </c>
      <c r="N1274" s="8" t="str">
        <f>IF(ISERROR( VLOOKUP(AD1274,[1]批发上市日期!$A:$F,6,FALSE)),"",  VLOOKUP(AD1274,[1]批发上市日期!$A:$F,6,FALSE))</f>
        <v/>
      </c>
      <c r="O1274" s="11">
        <f>IF(ISERROR(VLOOKUP(E1274&amp;G1274,'[1]采购入库货量(公司仓库)'!$A:$I,7,FALSE)),0,VLOOKUP(E1274&amp;G1274,'[1]采购入库货量(公司仓库)'!$A:$I,7,FALSE))</f>
        <v>0</v>
      </c>
      <c r="P1274">
        <f t="shared" si="307"/>
        <v>0</v>
      </c>
      <c r="Q1274">
        <f>IF(ISERROR(VLOOKUP(E1274&amp;G1274,'[1]采购入库货量(公司仓库)'!$A:$I,8,FALSE)),0,VLOOKUP(E1274&amp;G1274,'[1]采购入库货量(公司仓库)'!$A:$I,8,FALSE))</f>
        <v>0</v>
      </c>
      <c r="R1274" s="11">
        <f t="shared" si="308"/>
        <v>0</v>
      </c>
      <c r="S1274">
        <f>SUMIF([1]库存总量!$H:$H,E1274&amp;G1274,[1]库存总量!$G:$G)</f>
        <v>0</v>
      </c>
      <c r="T1274">
        <f t="shared" si="309"/>
        <v>0</v>
      </c>
      <c r="U1274">
        <f>SUMIFS([1]库存总量!$G:$G,[1]库存总量!$H:$H,E1274&amp;G1274,[1]库存总量!$A:$A,"B")</f>
        <v>0</v>
      </c>
      <c r="V1274">
        <f t="shared" si="310"/>
        <v>0</v>
      </c>
      <c r="W1274">
        <f>SUMIFS([1]库存总量!$G:$G,[1]库存总量!$H:$H,E1274&amp;G1274,[1]库存总量!$A:$A,"K")</f>
        <v>0</v>
      </c>
      <c r="X1274">
        <f t="shared" si="311"/>
        <v>0</v>
      </c>
      <c r="Y1274">
        <f t="shared" si="312"/>
        <v>0</v>
      </c>
      <c r="Z1274">
        <f t="shared" si="313"/>
        <v>0</v>
      </c>
      <c r="AA1274">
        <f>(IF(ISERROR(VLOOKUP(E1274&amp;G1274,'[1]采购入库货量(公司仓库)'!$A:$H,7,FALSE)),0,VLOOKUP(E1274&amp;G1274,'[1]采购入库货量(公司仓库)'!$A:$H,7,FALSE)))*L1274-(IF(ISERROR(VLOOKUP(E1274&amp;G1274,'[1]采购入库货量(公司仓库)'!$A:$H,8,FALSE)),0,VLOOKUP(E1274&amp;G1274,'[1]采购入库货量(公司仓库)'!$A:$H,8,FALSE)))</f>
        <v>0</v>
      </c>
      <c r="AB1274">
        <f>SUMIF([1]销售数据!$B:$B,E1274&amp;G1274,[1]销售数据!$G:$G)</f>
        <v>0</v>
      </c>
      <c r="AC1274">
        <f t="shared" si="314"/>
        <v>0</v>
      </c>
      <c r="AD1274" t="str">
        <f t="shared" si="304"/>
        <v/>
      </c>
      <c r="AE1274">
        <f>SUMIF([1]销售数据!$B:$B,AD1274,[1]销售数据!$L:$L)</f>
        <v>0</v>
      </c>
      <c r="AF1274">
        <f>SUMIF([1]销售数据!$B:$B,AD1274,[1]销售数据!$K:$K)</f>
        <v>0</v>
      </c>
      <c r="AG1274">
        <f>SUMIF([1]销售数据!$B:$B,AD1274,[1]销售数据!$J:$J)</f>
        <v>0</v>
      </c>
      <c r="AH1274">
        <f>SUMIF([1]销售数据!$B:$B,AD1274,[1]销售数据!$I:$I)</f>
        <v>0</v>
      </c>
      <c r="AI1274">
        <f>SUMIF([1]销售数据!$B:$B,AD1274,[1]销售数据!$H:$H)</f>
        <v>0</v>
      </c>
      <c r="AJ1274" s="19">
        <f t="shared" si="315"/>
        <v>0</v>
      </c>
      <c r="AK1274">
        <f>SUMIF([1]发货店铺数!$B:$B,AD1274,[1]发货店铺数!$G:$G)</f>
        <v>0</v>
      </c>
      <c r="AL1274">
        <f>SUMIF([1]销售店铺数!$B:$B,AD1274,[1]销售店铺数!$G:$G)</f>
        <v>0</v>
      </c>
      <c r="AM1274">
        <f>SUMIF([1]上周销售店铺数!$B:$B,AD1274,[1]上周销售店铺数!$G:$G)</f>
        <v>0</v>
      </c>
      <c r="AN1274" s="19">
        <f t="shared" si="316"/>
        <v>0</v>
      </c>
      <c r="AO1274" s="19">
        <f t="shared" si="305"/>
        <v>0</v>
      </c>
      <c r="AP1274" s="19">
        <f t="shared" si="306"/>
        <v>0</v>
      </c>
      <c r="AQ1274" s="11">
        <f t="shared" si="317"/>
        <v>0</v>
      </c>
      <c r="AR1274" s="19">
        <f t="shared" si="318"/>
        <v>0</v>
      </c>
      <c r="AS1274" s="19">
        <f t="shared" si="319"/>
        <v>0</v>
      </c>
    </row>
    <row r="1275" spans="1:45">
      <c r="A1275"/>
      <c r="B1275"/>
      <c r="C1275"/>
      <c r="D1275"/>
      <c r="E1275"/>
      <c r="F1275"/>
      <c r="G1275"/>
      <c r="H1275"/>
      <c r="L1275" s="8"/>
      <c r="M1275" s="8" t="str">
        <f>IF(ISERROR( VLOOKUP(AD1275,'[1]采购入库货量(公司仓库)'!$A:$I,9,FALSE)),"", VLOOKUP(AD1275,'[1]采购入库货量(公司仓库)'!$A:$I,9,FALSE))</f>
        <v/>
      </c>
      <c r="N1275" s="8" t="str">
        <f>IF(ISERROR( VLOOKUP(AD1275,[1]批发上市日期!$A:$F,6,FALSE)),"",  VLOOKUP(AD1275,[1]批发上市日期!$A:$F,6,FALSE))</f>
        <v/>
      </c>
      <c r="O1275" s="11">
        <f>IF(ISERROR(VLOOKUP(E1275&amp;G1275,'[1]采购入库货量(公司仓库)'!$A:$I,7,FALSE)),0,VLOOKUP(E1275&amp;G1275,'[1]采购入库货量(公司仓库)'!$A:$I,7,FALSE))</f>
        <v>0</v>
      </c>
      <c r="P1275">
        <f t="shared" si="307"/>
        <v>0</v>
      </c>
      <c r="Q1275">
        <f>IF(ISERROR(VLOOKUP(E1275&amp;G1275,'[1]采购入库货量(公司仓库)'!$A:$I,8,FALSE)),0,VLOOKUP(E1275&amp;G1275,'[1]采购入库货量(公司仓库)'!$A:$I,8,FALSE))</f>
        <v>0</v>
      </c>
      <c r="R1275" s="11">
        <f t="shared" si="308"/>
        <v>0</v>
      </c>
      <c r="S1275">
        <f>SUMIF([1]库存总量!$H:$H,E1275&amp;G1275,[1]库存总量!$G:$G)</f>
        <v>0</v>
      </c>
      <c r="T1275">
        <f t="shared" si="309"/>
        <v>0</v>
      </c>
      <c r="U1275">
        <f>SUMIFS([1]库存总量!$G:$G,[1]库存总量!$H:$H,E1275&amp;G1275,[1]库存总量!$A:$A,"B")</f>
        <v>0</v>
      </c>
      <c r="V1275">
        <f t="shared" si="310"/>
        <v>0</v>
      </c>
      <c r="W1275">
        <f>SUMIFS([1]库存总量!$G:$G,[1]库存总量!$H:$H,E1275&amp;G1275,[1]库存总量!$A:$A,"K")</f>
        <v>0</v>
      </c>
      <c r="X1275">
        <f t="shared" si="311"/>
        <v>0</v>
      </c>
      <c r="Y1275">
        <f t="shared" si="312"/>
        <v>0</v>
      </c>
      <c r="Z1275">
        <f t="shared" si="313"/>
        <v>0</v>
      </c>
      <c r="AA1275">
        <f>(IF(ISERROR(VLOOKUP(E1275&amp;G1275,'[1]采购入库货量(公司仓库)'!$A:$H,7,FALSE)),0,VLOOKUP(E1275&amp;G1275,'[1]采购入库货量(公司仓库)'!$A:$H,7,FALSE)))*L1275-(IF(ISERROR(VLOOKUP(E1275&amp;G1275,'[1]采购入库货量(公司仓库)'!$A:$H,8,FALSE)),0,VLOOKUP(E1275&amp;G1275,'[1]采购入库货量(公司仓库)'!$A:$H,8,FALSE)))</f>
        <v>0</v>
      </c>
      <c r="AB1275">
        <f>SUMIF([1]销售数据!$B:$B,E1275&amp;G1275,[1]销售数据!$G:$G)</f>
        <v>0</v>
      </c>
      <c r="AC1275">
        <f t="shared" si="314"/>
        <v>0</v>
      </c>
      <c r="AD1275" t="str">
        <f t="shared" si="304"/>
        <v/>
      </c>
      <c r="AE1275">
        <f>SUMIF([1]销售数据!$B:$B,AD1275,[1]销售数据!$L:$L)</f>
        <v>0</v>
      </c>
      <c r="AF1275">
        <f>SUMIF([1]销售数据!$B:$B,AD1275,[1]销售数据!$K:$K)</f>
        <v>0</v>
      </c>
      <c r="AG1275">
        <f>SUMIF([1]销售数据!$B:$B,AD1275,[1]销售数据!$J:$J)</f>
        <v>0</v>
      </c>
      <c r="AH1275">
        <f>SUMIF([1]销售数据!$B:$B,AD1275,[1]销售数据!$I:$I)</f>
        <v>0</v>
      </c>
      <c r="AI1275">
        <f>SUMIF([1]销售数据!$B:$B,AD1275,[1]销售数据!$H:$H)</f>
        <v>0</v>
      </c>
      <c r="AJ1275" s="19">
        <f t="shared" si="315"/>
        <v>0</v>
      </c>
      <c r="AK1275">
        <f>SUMIF([1]发货店铺数!$B:$B,AD1275,[1]发货店铺数!$G:$G)</f>
        <v>0</v>
      </c>
      <c r="AL1275">
        <f>SUMIF([1]销售店铺数!$B:$B,AD1275,[1]销售店铺数!$G:$G)</f>
        <v>0</v>
      </c>
      <c r="AM1275">
        <f>SUMIF([1]上周销售店铺数!$B:$B,AD1275,[1]上周销售店铺数!$G:$G)</f>
        <v>0</v>
      </c>
      <c r="AN1275" s="19">
        <f t="shared" si="316"/>
        <v>0</v>
      </c>
      <c r="AO1275" s="19">
        <f t="shared" si="305"/>
        <v>0</v>
      </c>
      <c r="AP1275" s="19">
        <f t="shared" si="306"/>
        <v>0</v>
      </c>
      <c r="AQ1275" s="11">
        <f t="shared" si="317"/>
        <v>0</v>
      </c>
      <c r="AR1275" s="19">
        <f t="shared" si="318"/>
        <v>0</v>
      </c>
      <c r="AS1275" s="19">
        <f t="shared" si="319"/>
        <v>0</v>
      </c>
    </row>
    <row r="1276" spans="1:45">
      <c r="A1276"/>
      <c r="B1276"/>
      <c r="C1276"/>
      <c r="D1276"/>
      <c r="E1276"/>
      <c r="F1276"/>
      <c r="G1276"/>
      <c r="H1276"/>
      <c r="L1276" s="8"/>
      <c r="M1276" s="8" t="str">
        <f>IF(ISERROR( VLOOKUP(AD1276,'[1]采购入库货量(公司仓库)'!$A:$I,9,FALSE)),"", VLOOKUP(AD1276,'[1]采购入库货量(公司仓库)'!$A:$I,9,FALSE))</f>
        <v/>
      </c>
      <c r="N1276" s="8" t="str">
        <f>IF(ISERROR( VLOOKUP(AD1276,[1]批发上市日期!$A:$F,6,FALSE)),"",  VLOOKUP(AD1276,[1]批发上市日期!$A:$F,6,FALSE))</f>
        <v/>
      </c>
      <c r="O1276" s="11">
        <f>IF(ISERROR(VLOOKUP(E1276&amp;G1276,'[1]采购入库货量(公司仓库)'!$A:$I,7,FALSE)),0,VLOOKUP(E1276&amp;G1276,'[1]采购入库货量(公司仓库)'!$A:$I,7,FALSE))</f>
        <v>0</v>
      </c>
      <c r="P1276">
        <f t="shared" si="307"/>
        <v>0</v>
      </c>
      <c r="Q1276">
        <f>IF(ISERROR(VLOOKUP(E1276&amp;G1276,'[1]采购入库货量(公司仓库)'!$A:$I,8,FALSE)),0,VLOOKUP(E1276&amp;G1276,'[1]采购入库货量(公司仓库)'!$A:$I,8,FALSE))</f>
        <v>0</v>
      </c>
      <c r="R1276" s="11">
        <f t="shared" si="308"/>
        <v>0</v>
      </c>
      <c r="S1276">
        <f>SUMIF([1]库存总量!$H:$H,E1276&amp;G1276,[1]库存总量!$G:$G)</f>
        <v>0</v>
      </c>
      <c r="T1276">
        <f t="shared" si="309"/>
        <v>0</v>
      </c>
      <c r="U1276">
        <f>SUMIFS([1]库存总量!$G:$G,[1]库存总量!$H:$H,E1276&amp;G1276,[1]库存总量!$A:$A,"B")</f>
        <v>0</v>
      </c>
      <c r="V1276">
        <f t="shared" si="310"/>
        <v>0</v>
      </c>
      <c r="W1276">
        <f>SUMIFS([1]库存总量!$G:$G,[1]库存总量!$H:$H,E1276&amp;G1276,[1]库存总量!$A:$A,"K")</f>
        <v>0</v>
      </c>
      <c r="X1276">
        <f t="shared" si="311"/>
        <v>0</v>
      </c>
      <c r="Y1276">
        <f t="shared" si="312"/>
        <v>0</v>
      </c>
      <c r="Z1276">
        <f t="shared" si="313"/>
        <v>0</v>
      </c>
      <c r="AA1276">
        <f>(IF(ISERROR(VLOOKUP(E1276&amp;G1276,'[1]采购入库货量(公司仓库)'!$A:$H,7,FALSE)),0,VLOOKUP(E1276&amp;G1276,'[1]采购入库货量(公司仓库)'!$A:$H,7,FALSE)))*L1276-(IF(ISERROR(VLOOKUP(E1276&amp;G1276,'[1]采购入库货量(公司仓库)'!$A:$H,8,FALSE)),0,VLOOKUP(E1276&amp;G1276,'[1]采购入库货量(公司仓库)'!$A:$H,8,FALSE)))</f>
        <v>0</v>
      </c>
      <c r="AB1276">
        <f>SUMIF([1]销售数据!$B:$B,E1276&amp;G1276,[1]销售数据!$G:$G)</f>
        <v>0</v>
      </c>
      <c r="AC1276">
        <f t="shared" si="314"/>
        <v>0</v>
      </c>
      <c r="AD1276" t="str">
        <f t="shared" si="304"/>
        <v/>
      </c>
      <c r="AE1276">
        <f>SUMIF([1]销售数据!$B:$B,AD1276,[1]销售数据!$L:$L)</f>
        <v>0</v>
      </c>
      <c r="AF1276">
        <f>SUMIF([1]销售数据!$B:$B,AD1276,[1]销售数据!$K:$K)</f>
        <v>0</v>
      </c>
      <c r="AG1276">
        <f>SUMIF([1]销售数据!$B:$B,AD1276,[1]销售数据!$J:$J)</f>
        <v>0</v>
      </c>
      <c r="AH1276">
        <f>SUMIF([1]销售数据!$B:$B,AD1276,[1]销售数据!$I:$I)</f>
        <v>0</v>
      </c>
      <c r="AI1276">
        <f>SUMIF([1]销售数据!$B:$B,AD1276,[1]销售数据!$H:$H)</f>
        <v>0</v>
      </c>
      <c r="AJ1276" s="19">
        <f t="shared" si="315"/>
        <v>0</v>
      </c>
      <c r="AK1276">
        <f>SUMIF([1]发货店铺数!$B:$B,AD1276,[1]发货店铺数!$G:$G)</f>
        <v>0</v>
      </c>
      <c r="AL1276">
        <f>SUMIF([1]销售店铺数!$B:$B,AD1276,[1]销售店铺数!$G:$G)</f>
        <v>0</v>
      </c>
      <c r="AM1276">
        <f>SUMIF([1]上周销售店铺数!$B:$B,AD1276,[1]上周销售店铺数!$G:$G)</f>
        <v>0</v>
      </c>
      <c r="AN1276" s="19">
        <f t="shared" si="316"/>
        <v>0</v>
      </c>
      <c r="AO1276" s="19">
        <f t="shared" si="305"/>
        <v>0</v>
      </c>
      <c r="AP1276" s="19">
        <f t="shared" si="306"/>
        <v>0</v>
      </c>
      <c r="AQ1276" s="11">
        <f t="shared" si="317"/>
        <v>0</v>
      </c>
      <c r="AR1276" s="19">
        <f t="shared" si="318"/>
        <v>0</v>
      </c>
      <c r="AS1276" s="19">
        <f t="shared" si="319"/>
        <v>0</v>
      </c>
    </row>
    <row r="1277" spans="1:45">
      <c r="A1277"/>
      <c r="B1277"/>
      <c r="C1277"/>
      <c r="D1277"/>
      <c r="E1277"/>
      <c r="F1277"/>
      <c r="G1277"/>
      <c r="H1277"/>
      <c r="L1277" s="8"/>
      <c r="M1277" s="8" t="str">
        <f>IF(ISERROR( VLOOKUP(AD1277,'[1]采购入库货量(公司仓库)'!$A:$I,9,FALSE)),"", VLOOKUP(AD1277,'[1]采购入库货量(公司仓库)'!$A:$I,9,FALSE))</f>
        <v/>
      </c>
      <c r="N1277" s="8" t="str">
        <f>IF(ISERROR( VLOOKUP(AD1277,[1]批发上市日期!$A:$F,6,FALSE)),"",  VLOOKUP(AD1277,[1]批发上市日期!$A:$F,6,FALSE))</f>
        <v/>
      </c>
      <c r="O1277" s="11">
        <f>IF(ISERROR(VLOOKUP(E1277&amp;G1277,'[1]采购入库货量(公司仓库)'!$A:$I,7,FALSE)),0,VLOOKUP(E1277&amp;G1277,'[1]采购入库货量(公司仓库)'!$A:$I,7,FALSE))</f>
        <v>0</v>
      </c>
      <c r="P1277">
        <f t="shared" si="307"/>
        <v>0</v>
      </c>
      <c r="Q1277">
        <f>IF(ISERROR(VLOOKUP(E1277&amp;G1277,'[1]采购入库货量(公司仓库)'!$A:$I,8,FALSE)),0,VLOOKUP(E1277&amp;G1277,'[1]采购入库货量(公司仓库)'!$A:$I,8,FALSE))</f>
        <v>0</v>
      </c>
      <c r="R1277" s="11">
        <f t="shared" si="308"/>
        <v>0</v>
      </c>
      <c r="S1277">
        <f>SUMIF([1]库存总量!$H:$H,E1277&amp;G1277,[1]库存总量!$G:$G)</f>
        <v>0</v>
      </c>
      <c r="T1277">
        <f t="shared" si="309"/>
        <v>0</v>
      </c>
      <c r="U1277">
        <f>SUMIFS([1]库存总量!$G:$G,[1]库存总量!$H:$H,E1277&amp;G1277,[1]库存总量!$A:$A,"B")</f>
        <v>0</v>
      </c>
      <c r="V1277">
        <f t="shared" si="310"/>
        <v>0</v>
      </c>
      <c r="W1277">
        <f>SUMIFS([1]库存总量!$G:$G,[1]库存总量!$H:$H,E1277&amp;G1277,[1]库存总量!$A:$A,"K")</f>
        <v>0</v>
      </c>
      <c r="X1277">
        <f t="shared" si="311"/>
        <v>0</v>
      </c>
      <c r="Y1277">
        <f t="shared" si="312"/>
        <v>0</v>
      </c>
      <c r="Z1277">
        <f t="shared" si="313"/>
        <v>0</v>
      </c>
      <c r="AA1277">
        <f>(IF(ISERROR(VLOOKUP(E1277&amp;G1277,'[1]采购入库货量(公司仓库)'!$A:$H,7,FALSE)),0,VLOOKUP(E1277&amp;G1277,'[1]采购入库货量(公司仓库)'!$A:$H,7,FALSE)))*L1277-(IF(ISERROR(VLOOKUP(E1277&amp;G1277,'[1]采购入库货量(公司仓库)'!$A:$H,8,FALSE)),0,VLOOKUP(E1277&amp;G1277,'[1]采购入库货量(公司仓库)'!$A:$H,8,FALSE)))</f>
        <v>0</v>
      </c>
      <c r="AB1277">
        <f>SUMIF([1]销售数据!$B:$B,E1277&amp;G1277,[1]销售数据!$G:$G)</f>
        <v>0</v>
      </c>
      <c r="AC1277">
        <f t="shared" si="314"/>
        <v>0</v>
      </c>
      <c r="AD1277" t="str">
        <f t="shared" si="304"/>
        <v/>
      </c>
      <c r="AE1277">
        <f>SUMIF([1]销售数据!$B:$B,AD1277,[1]销售数据!$L:$L)</f>
        <v>0</v>
      </c>
      <c r="AF1277">
        <f>SUMIF([1]销售数据!$B:$B,AD1277,[1]销售数据!$K:$K)</f>
        <v>0</v>
      </c>
      <c r="AG1277">
        <f>SUMIF([1]销售数据!$B:$B,AD1277,[1]销售数据!$J:$J)</f>
        <v>0</v>
      </c>
      <c r="AH1277">
        <f>SUMIF([1]销售数据!$B:$B,AD1277,[1]销售数据!$I:$I)</f>
        <v>0</v>
      </c>
      <c r="AI1277">
        <f>SUMIF([1]销售数据!$B:$B,AD1277,[1]销售数据!$H:$H)</f>
        <v>0</v>
      </c>
      <c r="AJ1277" s="19">
        <f t="shared" si="315"/>
        <v>0</v>
      </c>
      <c r="AK1277">
        <f>SUMIF([1]发货店铺数!$B:$B,AD1277,[1]发货店铺数!$G:$G)</f>
        <v>0</v>
      </c>
      <c r="AL1277">
        <f>SUMIF([1]销售店铺数!$B:$B,AD1277,[1]销售店铺数!$G:$G)</f>
        <v>0</v>
      </c>
      <c r="AM1277">
        <f>SUMIF([1]上周销售店铺数!$B:$B,AD1277,[1]上周销售店铺数!$G:$G)</f>
        <v>0</v>
      </c>
      <c r="AN1277" s="19">
        <f t="shared" si="316"/>
        <v>0</v>
      </c>
      <c r="AO1277" s="19">
        <f t="shared" si="305"/>
        <v>0</v>
      </c>
      <c r="AP1277" s="19">
        <f t="shared" si="306"/>
        <v>0</v>
      </c>
      <c r="AQ1277" s="11">
        <f t="shared" si="317"/>
        <v>0</v>
      </c>
      <c r="AR1277" s="19">
        <f t="shared" si="318"/>
        <v>0</v>
      </c>
      <c r="AS1277" s="19">
        <f t="shared" si="319"/>
        <v>0</v>
      </c>
    </row>
    <row r="1278" spans="1:45">
      <c r="A1278"/>
      <c r="B1278"/>
      <c r="C1278"/>
      <c r="D1278"/>
      <c r="E1278"/>
      <c r="F1278"/>
      <c r="G1278"/>
      <c r="H1278"/>
      <c r="L1278" s="8"/>
      <c r="M1278" s="8" t="str">
        <f>IF(ISERROR( VLOOKUP(AD1278,'[1]采购入库货量(公司仓库)'!$A:$I,9,FALSE)),"", VLOOKUP(AD1278,'[1]采购入库货量(公司仓库)'!$A:$I,9,FALSE))</f>
        <v/>
      </c>
      <c r="N1278" s="8" t="str">
        <f>IF(ISERROR( VLOOKUP(AD1278,[1]批发上市日期!$A:$F,6,FALSE)),"",  VLOOKUP(AD1278,[1]批发上市日期!$A:$F,6,FALSE))</f>
        <v/>
      </c>
      <c r="O1278" s="11">
        <f>IF(ISERROR(VLOOKUP(E1278&amp;G1278,'[1]采购入库货量(公司仓库)'!$A:$I,7,FALSE)),0,VLOOKUP(E1278&amp;G1278,'[1]采购入库货量(公司仓库)'!$A:$I,7,FALSE))</f>
        <v>0</v>
      </c>
      <c r="P1278">
        <f t="shared" si="307"/>
        <v>0</v>
      </c>
      <c r="Q1278">
        <f>IF(ISERROR(VLOOKUP(E1278&amp;G1278,'[1]采购入库货量(公司仓库)'!$A:$I,8,FALSE)),0,VLOOKUP(E1278&amp;G1278,'[1]采购入库货量(公司仓库)'!$A:$I,8,FALSE))</f>
        <v>0</v>
      </c>
      <c r="R1278" s="11">
        <f t="shared" si="308"/>
        <v>0</v>
      </c>
      <c r="S1278">
        <f>SUMIF([1]库存总量!$H:$H,E1278&amp;G1278,[1]库存总量!$G:$G)</f>
        <v>0</v>
      </c>
      <c r="T1278">
        <f t="shared" si="309"/>
        <v>0</v>
      </c>
      <c r="U1278">
        <f>SUMIFS([1]库存总量!$G:$G,[1]库存总量!$H:$H,E1278&amp;G1278,[1]库存总量!$A:$A,"B")</f>
        <v>0</v>
      </c>
      <c r="V1278">
        <f t="shared" si="310"/>
        <v>0</v>
      </c>
      <c r="W1278">
        <f>SUMIFS([1]库存总量!$G:$G,[1]库存总量!$H:$H,E1278&amp;G1278,[1]库存总量!$A:$A,"K")</f>
        <v>0</v>
      </c>
      <c r="X1278">
        <f t="shared" si="311"/>
        <v>0</v>
      </c>
      <c r="Y1278">
        <f t="shared" si="312"/>
        <v>0</v>
      </c>
      <c r="Z1278">
        <f t="shared" si="313"/>
        <v>0</v>
      </c>
      <c r="AA1278">
        <f>(IF(ISERROR(VLOOKUP(E1278&amp;G1278,'[1]采购入库货量(公司仓库)'!$A:$H,7,FALSE)),0,VLOOKUP(E1278&amp;G1278,'[1]采购入库货量(公司仓库)'!$A:$H,7,FALSE)))*L1278-(IF(ISERROR(VLOOKUP(E1278&amp;G1278,'[1]采购入库货量(公司仓库)'!$A:$H,8,FALSE)),0,VLOOKUP(E1278&amp;G1278,'[1]采购入库货量(公司仓库)'!$A:$H,8,FALSE)))</f>
        <v>0</v>
      </c>
      <c r="AB1278">
        <f>SUMIF([1]销售数据!$B:$B,E1278&amp;G1278,[1]销售数据!$G:$G)</f>
        <v>0</v>
      </c>
      <c r="AC1278">
        <f t="shared" si="314"/>
        <v>0</v>
      </c>
      <c r="AD1278" t="str">
        <f t="shared" si="304"/>
        <v/>
      </c>
      <c r="AE1278">
        <f>SUMIF([1]销售数据!$B:$B,AD1278,[1]销售数据!$L:$L)</f>
        <v>0</v>
      </c>
      <c r="AF1278">
        <f>SUMIF([1]销售数据!$B:$B,AD1278,[1]销售数据!$K:$K)</f>
        <v>0</v>
      </c>
      <c r="AG1278">
        <f>SUMIF([1]销售数据!$B:$B,AD1278,[1]销售数据!$J:$J)</f>
        <v>0</v>
      </c>
      <c r="AH1278">
        <f>SUMIF([1]销售数据!$B:$B,AD1278,[1]销售数据!$I:$I)</f>
        <v>0</v>
      </c>
      <c r="AI1278">
        <f>SUMIF([1]销售数据!$B:$B,AD1278,[1]销售数据!$H:$H)</f>
        <v>0</v>
      </c>
      <c r="AJ1278" s="19">
        <f t="shared" si="315"/>
        <v>0</v>
      </c>
      <c r="AK1278">
        <f>SUMIF([1]发货店铺数!$B:$B,AD1278,[1]发货店铺数!$G:$G)</f>
        <v>0</v>
      </c>
      <c r="AL1278">
        <f>SUMIF([1]销售店铺数!$B:$B,AD1278,[1]销售店铺数!$G:$G)</f>
        <v>0</v>
      </c>
      <c r="AM1278">
        <f>SUMIF([1]上周销售店铺数!$B:$B,AD1278,[1]上周销售店铺数!$G:$G)</f>
        <v>0</v>
      </c>
      <c r="AN1278" s="19">
        <f t="shared" si="316"/>
        <v>0</v>
      </c>
      <c r="AO1278" s="19">
        <f t="shared" si="305"/>
        <v>0</v>
      </c>
      <c r="AP1278" s="19">
        <f t="shared" si="306"/>
        <v>0</v>
      </c>
      <c r="AQ1278" s="11">
        <f t="shared" si="317"/>
        <v>0</v>
      </c>
      <c r="AR1278" s="19">
        <f t="shared" si="318"/>
        <v>0</v>
      </c>
      <c r="AS1278" s="19">
        <f t="shared" si="319"/>
        <v>0</v>
      </c>
    </row>
    <row r="1279" spans="1:45">
      <c r="A1279"/>
      <c r="B1279"/>
      <c r="C1279"/>
      <c r="D1279"/>
      <c r="E1279"/>
      <c r="F1279"/>
      <c r="G1279"/>
      <c r="H1279"/>
      <c r="L1279" s="8"/>
      <c r="M1279" s="8" t="str">
        <f>IF(ISERROR( VLOOKUP(AD1279,'[1]采购入库货量(公司仓库)'!$A:$I,9,FALSE)),"", VLOOKUP(AD1279,'[1]采购入库货量(公司仓库)'!$A:$I,9,FALSE))</f>
        <v/>
      </c>
      <c r="N1279" s="8" t="str">
        <f>IF(ISERROR( VLOOKUP(AD1279,[1]批发上市日期!$A:$F,6,FALSE)),"",  VLOOKUP(AD1279,[1]批发上市日期!$A:$F,6,FALSE))</f>
        <v/>
      </c>
      <c r="O1279" s="11">
        <f>IF(ISERROR(VLOOKUP(E1279&amp;G1279,'[1]采购入库货量(公司仓库)'!$A:$I,7,FALSE)),0,VLOOKUP(E1279&amp;G1279,'[1]采购入库货量(公司仓库)'!$A:$I,7,FALSE))</f>
        <v>0</v>
      </c>
      <c r="P1279">
        <f t="shared" si="307"/>
        <v>0</v>
      </c>
      <c r="Q1279">
        <f>IF(ISERROR(VLOOKUP(E1279&amp;G1279,'[1]采购入库货量(公司仓库)'!$A:$I,8,FALSE)),0,VLOOKUP(E1279&amp;G1279,'[1]采购入库货量(公司仓库)'!$A:$I,8,FALSE))</f>
        <v>0</v>
      </c>
      <c r="R1279" s="11">
        <f t="shared" si="308"/>
        <v>0</v>
      </c>
      <c r="S1279">
        <f>SUMIF([1]库存总量!$H:$H,E1279&amp;G1279,[1]库存总量!$G:$G)</f>
        <v>0</v>
      </c>
      <c r="T1279">
        <f t="shared" si="309"/>
        <v>0</v>
      </c>
      <c r="U1279">
        <f>SUMIFS([1]库存总量!$G:$G,[1]库存总量!$H:$H,E1279&amp;G1279,[1]库存总量!$A:$A,"B")</f>
        <v>0</v>
      </c>
      <c r="V1279">
        <f t="shared" si="310"/>
        <v>0</v>
      </c>
      <c r="W1279">
        <f>SUMIFS([1]库存总量!$G:$G,[1]库存总量!$H:$H,E1279&amp;G1279,[1]库存总量!$A:$A,"K")</f>
        <v>0</v>
      </c>
      <c r="X1279">
        <f t="shared" si="311"/>
        <v>0</v>
      </c>
      <c r="Y1279">
        <f t="shared" si="312"/>
        <v>0</v>
      </c>
      <c r="Z1279">
        <f t="shared" si="313"/>
        <v>0</v>
      </c>
      <c r="AA1279">
        <f>(IF(ISERROR(VLOOKUP(E1279&amp;G1279,'[1]采购入库货量(公司仓库)'!$A:$H,7,FALSE)),0,VLOOKUP(E1279&amp;G1279,'[1]采购入库货量(公司仓库)'!$A:$H,7,FALSE)))*L1279-(IF(ISERROR(VLOOKUP(E1279&amp;G1279,'[1]采购入库货量(公司仓库)'!$A:$H,8,FALSE)),0,VLOOKUP(E1279&amp;G1279,'[1]采购入库货量(公司仓库)'!$A:$H,8,FALSE)))</f>
        <v>0</v>
      </c>
      <c r="AB1279">
        <f>SUMIF([1]销售数据!$B:$B,E1279&amp;G1279,[1]销售数据!$G:$G)</f>
        <v>0</v>
      </c>
      <c r="AC1279">
        <f t="shared" si="314"/>
        <v>0</v>
      </c>
      <c r="AD1279" t="str">
        <f t="shared" si="304"/>
        <v/>
      </c>
      <c r="AE1279">
        <f>SUMIF([1]销售数据!$B:$B,AD1279,[1]销售数据!$L:$L)</f>
        <v>0</v>
      </c>
      <c r="AF1279">
        <f>SUMIF([1]销售数据!$B:$B,AD1279,[1]销售数据!$K:$K)</f>
        <v>0</v>
      </c>
      <c r="AG1279">
        <f>SUMIF([1]销售数据!$B:$B,AD1279,[1]销售数据!$J:$J)</f>
        <v>0</v>
      </c>
      <c r="AH1279">
        <f>SUMIF([1]销售数据!$B:$B,AD1279,[1]销售数据!$I:$I)</f>
        <v>0</v>
      </c>
      <c r="AI1279">
        <f>SUMIF([1]销售数据!$B:$B,AD1279,[1]销售数据!$H:$H)</f>
        <v>0</v>
      </c>
      <c r="AJ1279" s="19">
        <f t="shared" si="315"/>
        <v>0</v>
      </c>
      <c r="AK1279">
        <f>SUMIF([1]发货店铺数!$B:$B,AD1279,[1]发货店铺数!$G:$G)</f>
        <v>0</v>
      </c>
      <c r="AL1279">
        <f>SUMIF([1]销售店铺数!$B:$B,AD1279,[1]销售店铺数!$G:$G)</f>
        <v>0</v>
      </c>
      <c r="AM1279">
        <f>SUMIF([1]上周销售店铺数!$B:$B,AD1279,[1]上周销售店铺数!$G:$G)</f>
        <v>0</v>
      </c>
      <c r="AN1279" s="19">
        <f t="shared" si="316"/>
        <v>0</v>
      </c>
      <c r="AO1279" s="19">
        <f t="shared" si="305"/>
        <v>0</v>
      </c>
      <c r="AP1279" s="19">
        <f t="shared" si="306"/>
        <v>0</v>
      </c>
      <c r="AQ1279" s="11">
        <f t="shared" si="317"/>
        <v>0</v>
      </c>
      <c r="AR1279" s="19">
        <f t="shared" si="318"/>
        <v>0</v>
      </c>
      <c r="AS1279" s="19">
        <f t="shared" si="319"/>
        <v>0</v>
      </c>
    </row>
    <row r="1280" spans="1:45">
      <c r="A1280"/>
      <c r="B1280"/>
      <c r="C1280"/>
      <c r="D1280"/>
      <c r="E1280"/>
      <c r="F1280"/>
      <c r="G1280"/>
      <c r="H1280"/>
      <c r="L1280" s="8"/>
      <c r="M1280" s="8" t="str">
        <f>IF(ISERROR( VLOOKUP(AD1280,'[1]采购入库货量(公司仓库)'!$A:$I,9,FALSE)),"", VLOOKUP(AD1280,'[1]采购入库货量(公司仓库)'!$A:$I,9,FALSE))</f>
        <v/>
      </c>
      <c r="N1280" s="8" t="str">
        <f>IF(ISERROR( VLOOKUP(AD1280,[1]批发上市日期!$A:$F,6,FALSE)),"",  VLOOKUP(AD1280,[1]批发上市日期!$A:$F,6,FALSE))</f>
        <v/>
      </c>
      <c r="O1280" s="11">
        <f>IF(ISERROR(VLOOKUP(E1280&amp;G1280,'[1]采购入库货量(公司仓库)'!$A:$I,7,FALSE)),0,VLOOKUP(E1280&amp;G1280,'[1]采购入库货量(公司仓库)'!$A:$I,7,FALSE))</f>
        <v>0</v>
      </c>
      <c r="P1280">
        <f t="shared" si="307"/>
        <v>0</v>
      </c>
      <c r="Q1280">
        <f>IF(ISERROR(VLOOKUP(E1280&amp;G1280,'[1]采购入库货量(公司仓库)'!$A:$I,8,FALSE)),0,VLOOKUP(E1280&amp;G1280,'[1]采购入库货量(公司仓库)'!$A:$I,8,FALSE))</f>
        <v>0</v>
      </c>
      <c r="R1280" s="11">
        <f t="shared" si="308"/>
        <v>0</v>
      </c>
      <c r="S1280">
        <f>SUMIF([1]库存总量!$H:$H,E1280&amp;G1280,[1]库存总量!$G:$G)</f>
        <v>0</v>
      </c>
      <c r="T1280">
        <f t="shared" si="309"/>
        <v>0</v>
      </c>
      <c r="U1280">
        <f>SUMIFS([1]库存总量!$G:$G,[1]库存总量!$H:$H,E1280&amp;G1280,[1]库存总量!$A:$A,"B")</f>
        <v>0</v>
      </c>
      <c r="V1280">
        <f t="shared" si="310"/>
        <v>0</v>
      </c>
      <c r="W1280">
        <f>SUMIFS([1]库存总量!$G:$G,[1]库存总量!$H:$H,E1280&amp;G1280,[1]库存总量!$A:$A,"K")</f>
        <v>0</v>
      </c>
      <c r="X1280">
        <f t="shared" si="311"/>
        <v>0</v>
      </c>
      <c r="Y1280">
        <f t="shared" si="312"/>
        <v>0</v>
      </c>
      <c r="Z1280">
        <f t="shared" si="313"/>
        <v>0</v>
      </c>
      <c r="AA1280">
        <f>(IF(ISERROR(VLOOKUP(E1280&amp;G1280,'[1]采购入库货量(公司仓库)'!$A:$H,7,FALSE)),0,VLOOKUP(E1280&amp;G1280,'[1]采购入库货量(公司仓库)'!$A:$H,7,FALSE)))*L1280-(IF(ISERROR(VLOOKUP(E1280&amp;G1280,'[1]采购入库货量(公司仓库)'!$A:$H,8,FALSE)),0,VLOOKUP(E1280&amp;G1280,'[1]采购入库货量(公司仓库)'!$A:$H,8,FALSE)))</f>
        <v>0</v>
      </c>
      <c r="AB1280">
        <f>SUMIF([1]销售数据!$B:$B,E1280&amp;G1280,[1]销售数据!$G:$G)</f>
        <v>0</v>
      </c>
      <c r="AC1280">
        <f t="shared" si="314"/>
        <v>0</v>
      </c>
      <c r="AD1280" t="str">
        <f t="shared" si="304"/>
        <v/>
      </c>
      <c r="AE1280">
        <f>SUMIF([1]销售数据!$B:$B,AD1280,[1]销售数据!$L:$L)</f>
        <v>0</v>
      </c>
      <c r="AF1280">
        <f>SUMIF([1]销售数据!$B:$B,AD1280,[1]销售数据!$K:$K)</f>
        <v>0</v>
      </c>
      <c r="AG1280">
        <f>SUMIF([1]销售数据!$B:$B,AD1280,[1]销售数据!$J:$J)</f>
        <v>0</v>
      </c>
      <c r="AH1280">
        <f>SUMIF([1]销售数据!$B:$B,AD1280,[1]销售数据!$I:$I)</f>
        <v>0</v>
      </c>
      <c r="AI1280">
        <f>SUMIF([1]销售数据!$B:$B,AD1280,[1]销售数据!$H:$H)</f>
        <v>0</v>
      </c>
      <c r="AJ1280" s="19">
        <f t="shared" si="315"/>
        <v>0</v>
      </c>
      <c r="AK1280">
        <f>SUMIF([1]发货店铺数!$B:$B,AD1280,[1]发货店铺数!$G:$G)</f>
        <v>0</v>
      </c>
      <c r="AL1280">
        <f>SUMIF([1]销售店铺数!$B:$B,AD1280,[1]销售店铺数!$G:$G)</f>
        <v>0</v>
      </c>
      <c r="AM1280">
        <f>SUMIF([1]上周销售店铺数!$B:$B,AD1280,[1]上周销售店铺数!$G:$G)</f>
        <v>0</v>
      </c>
      <c r="AN1280" s="19">
        <f t="shared" si="316"/>
        <v>0</v>
      </c>
      <c r="AO1280" s="19">
        <f t="shared" si="305"/>
        <v>0</v>
      </c>
      <c r="AP1280" s="19">
        <f t="shared" si="306"/>
        <v>0</v>
      </c>
      <c r="AQ1280" s="11">
        <f t="shared" si="317"/>
        <v>0</v>
      </c>
      <c r="AR1280" s="19">
        <f t="shared" si="318"/>
        <v>0</v>
      </c>
      <c r="AS1280" s="19">
        <f t="shared" si="319"/>
        <v>0</v>
      </c>
    </row>
    <row r="1281" spans="1:45">
      <c r="A1281"/>
      <c r="B1281"/>
      <c r="C1281"/>
      <c r="D1281"/>
      <c r="E1281"/>
      <c r="F1281"/>
      <c r="G1281"/>
      <c r="H1281"/>
      <c r="L1281" s="8"/>
      <c r="M1281" s="8" t="str">
        <f>IF(ISERROR( VLOOKUP(AD1281,'[1]采购入库货量(公司仓库)'!$A:$I,9,FALSE)),"", VLOOKUP(AD1281,'[1]采购入库货量(公司仓库)'!$A:$I,9,FALSE))</f>
        <v/>
      </c>
      <c r="N1281" s="8" t="str">
        <f>IF(ISERROR( VLOOKUP(AD1281,[1]批发上市日期!$A:$F,6,FALSE)),"",  VLOOKUP(AD1281,[1]批发上市日期!$A:$F,6,FALSE))</f>
        <v/>
      </c>
      <c r="O1281" s="11">
        <f>IF(ISERROR(VLOOKUP(E1281&amp;G1281,'[1]采购入库货量(公司仓库)'!$A:$I,7,FALSE)),0,VLOOKUP(E1281&amp;G1281,'[1]采购入库货量(公司仓库)'!$A:$I,7,FALSE))</f>
        <v>0</v>
      </c>
      <c r="P1281">
        <f t="shared" si="307"/>
        <v>0</v>
      </c>
      <c r="Q1281">
        <f>IF(ISERROR(VLOOKUP(E1281&amp;G1281,'[1]采购入库货量(公司仓库)'!$A:$I,8,FALSE)),0,VLOOKUP(E1281&amp;G1281,'[1]采购入库货量(公司仓库)'!$A:$I,8,FALSE))</f>
        <v>0</v>
      </c>
      <c r="R1281" s="11">
        <f t="shared" si="308"/>
        <v>0</v>
      </c>
      <c r="S1281">
        <f>SUMIF([1]库存总量!$H:$H,E1281&amp;G1281,[1]库存总量!$G:$G)</f>
        <v>0</v>
      </c>
      <c r="T1281">
        <f t="shared" si="309"/>
        <v>0</v>
      </c>
      <c r="U1281">
        <f>SUMIFS([1]库存总量!$G:$G,[1]库存总量!$H:$H,E1281&amp;G1281,[1]库存总量!$A:$A,"B")</f>
        <v>0</v>
      </c>
      <c r="V1281">
        <f t="shared" si="310"/>
        <v>0</v>
      </c>
      <c r="W1281">
        <f>SUMIFS([1]库存总量!$G:$G,[1]库存总量!$H:$H,E1281&amp;G1281,[1]库存总量!$A:$A,"K")</f>
        <v>0</v>
      </c>
      <c r="X1281">
        <f t="shared" si="311"/>
        <v>0</v>
      </c>
      <c r="Y1281">
        <f t="shared" si="312"/>
        <v>0</v>
      </c>
      <c r="Z1281">
        <f t="shared" si="313"/>
        <v>0</v>
      </c>
      <c r="AA1281">
        <f>(IF(ISERROR(VLOOKUP(E1281&amp;G1281,'[1]采购入库货量(公司仓库)'!$A:$H,7,FALSE)),0,VLOOKUP(E1281&amp;G1281,'[1]采购入库货量(公司仓库)'!$A:$H,7,FALSE)))*L1281-(IF(ISERROR(VLOOKUP(E1281&amp;G1281,'[1]采购入库货量(公司仓库)'!$A:$H,8,FALSE)),0,VLOOKUP(E1281&amp;G1281,'[1]采购入库货量(公司仓库)'!$A:$H,8,FALSE)))</f>
        <v>0</v>
      </c>
      <c r="AB1281">
        <f>SUMIF([1]销售数据!$B:$B,E1281&amp;G1281,[1]销售数据!$G:$G)</f>
        <v>0</v>
      </c>
      <c r="AC1281">
        <f t="shared" si="314"/>
        <v>0</v>
      </c>
      <c r="AD1281" t="str">
        <f t="shared" si="304"/>
        <v/>
      </c>
      <c r="AE1281">
        <f>SUMIF([1]销售数据!$B:$B,AD1281,[1]销售数据!$L:$L)</f>
        <v>0</v>
      </c>
      <c r="AF1281">
        <f>SUMIF([1]销售数据!$B:$B,AD1281,[1]销售数据!$K:$K)</f>
        <v>0</v>
      </c>
      <c r="AG1281">
        <f>SUMIF([1]销售数据!$B:$B,AD1281,[1]销售数据!$J:$J)</f>
        <v>0</v>
      </c>
      <c r="AH1281">
        <f>SUMIF([1]销售数据!$B:$B,AD1281,[1]销售数据!$I:$I)</f>
        <v>0</v>
      </c>
      <c r="AI1281">
        <f>SUMIF([1]销售数据!$B:$B,AD1281,[1]销售数据!$H:$H)</f>
        <v>0</v>
      </c>
      <c r="AJ1281" s="19">
        <f t="shared" si="315"/>
        <v>0</v>
      </c>
      <c r="AK1281">
        <f>SUMIF([1]发货店铺数!$B:$B,AD1281,[1]发货店铺数!$G:$G)</f>
        <v>0</v>
      </c>
      <c r="AL1281">
        <f>SUMIF([1]销售店铺数!$B:$B,AD1281,[1]销售店铺数!$G:$G)</f>
        <v>0</v>
      </c>
      <c r="AM1281">
        <f>SUMIF([1]上周销售店铺数!$B:$B,AD1281,[1]上周销售店铺数!$G:$G)</f>
        <v>0</v>
      </c>
      <c r="AN1281" s="19">
        <f t="shared" si="316"/>
        <v>0</v>
      </c>
      <c r="AO1281" s="19">
        <f t="shared" si="305"/>
        <v>0</v>
      </c>
      <c r="AP1281" s="19">
        <f t="shared" si="306"/>
        <v>0</v>
      </c>
      <c r="AQ1281" s="11">
        <f t="shared" si="317"/>
        <v>0</v>
      </c>
      <c r="AR1281" s="19">
        <f t="shared" si="318"/>
        <v>0</v>
      </c>
      <c r="AS1281" s="19">
        <f t="shared" si="319"/>
        <v>0</v>
      </c>
    </row>
    <row r="1282" spans="1:45">
      <c r="A1282"/>
      <c r="B1282"/>
      <c r="C1282"/>
      <c r="D1282"/>
      <c r="E1282"/>
      <c r="F1282"/>
      <c r="G1282"/>
      <c r="H1282"/>
      <c r="L1282" s="8"/>
      <c r="M1282" s="8" t="str">
        <f>IF(ISERROR( VLOOKUP(AD1282,'[1]采购入库货量(公司仓库)'!$A:$I,9,FALSE)),"", VLOOKUP(AD1282,'[1]采购入库货量(公司仓库)'!$A:$I,9,FALSE))</f>
        <v/>
      </c>
      <c r="N1282" s="8" t="str">
        <f>IF(ISERROR( VLOOKUP(AD1282,[1]批发上市日期!$A:$F,6,FALSE)),"",  VLOOKUP(AD1282,[1]批发上市日期!$A:$F,6,FALSE))</f>
        <v/>
      </c>
      <c r="O1282" s="11">
        <f>IF(ISERROR(VLOOKUP(E1282&amp;G1282,'[1]采购入库货量(公司仓库)'!$A:$I,7,FALSE)),0,VLOOKUP(E1282&amp;G1282,'[1]采购入库货量(公司仓库)'!$A:$I,7,FALSE))</f>
        <v>0</v>
      </c>
      <c r="P1282">
        <f t="shared" si="307"/>
        <v>0</v>
      </c>
      <c r="Q1282">
        <f>IF(ISERROR(VLOOKUP(E1282&amp;G1282,'[1]采购入库货量(公司仓库)'!$A:$I,8,FALSE)),0,VLOOKUP(E1282&amp;G1282,'[1]采购入库货量(公司仓库)'!$A:$I,8,FALSE))</f>
        <v>0</v>
      </c>
      <c r="R1282" s="11">
        <f t="shared" si="308"/>
        <v>0</v>
      </c>
      <c r="S1282">
        <f>SUMIF([1]库存总量!$H:$H,E1282&amp;G1282,[1]库存总量!$G:$G)</f>
        <v>0</v>
      </c>
      <c r="T1282">
        <f t="shared" si="309"/>
        <v>0</v>
      </c>
      <c r="U1282">
        <f>SUMIFS([1]库存总量!$G:$G,[1]库存总量!$H:$H,E1282&amp;G1282,[1]库存总量!$A:$A,"B")</f>
        <v>0</v>
      </c>
      <c r="V1282">
        <f t="shared" si="310"/>
        <v>0</v>
      </c>
      <c r="W1282">
        <f>SUMIFS([1]库存总量!$G:$G,[1]库存总量!$H:$H,E1282&amp;G1282,[1]库存总量!$A:$A,"K")</f>
        <v>0</v>
      </c>
      <c r="X1282">
        <f t="shared" si="311"/>
        <v>0</v>
      </c>
      <c r="Y1282">
        <f t="shared" si="312"/>
        <v>0</v>
      </c>
      <c r="Z1282">
        <f t="shared" si="313"/>
        <v>0</v>
      </c>
      <c r="AA1282">
        <f>(IF(ISERROR(VLOOKUP(E1282&amp;G1282,'[1]采购入库货量(公司仓库)'!$A:$H,7,FALSE)),0,VLOOKUP(E1282&amp;G1282,'[1]采购入库货量(公司仓库)'!$A:$H,7,FALSE)))*L1282-(IF(ISERROR(VLOOKUP(E1282&amp;G1282,'[1]采购入库货量(公司仓库)'!$A:$H,8,FALSE)),0,VLOOKUP(E1282&amp;G1282,'[1]采购入库货量(公司仓库)'!$A:$H,8,FALSE)))</f>
        <v>0</v>
      </c>
      <c r="AB1282">
        <f>SUMIF([1]销售数据!$B:$B,E1282&amp;G1282,[1]销售数据!$G:$G)</f>
        <v>0</v>
      </c>
      <c r="AC1282">
        <f t="shared" si="314"/>
        <v>0</v>
      </c>
      <c r="AD1282" t="str">
        <f t="shared" si="304"/>
        <v/>
      </c>
      <c r="AE1282">
        <f>SUMIF([1]销售数据!$B:$B,AD1282,[1]销售数据!$L:$L)</f>
        <v>0</v>
      </c>
      <c r="AF1282">
        <f>SUMIF([1]销售数据!$B:$B,AD1282,[1]销售数据!$K:$K)</f>
        <v>0</v>
      </c>
      <c r="AG1282">
        <f>SUMIF([1]销售数据!$B:$B,AD1282,[1]销售数据!$J:$J)</f>
        <v>0</v>
      </c>
      <c r="AH1282">
        <f>SUMIF([1]销售数据!$B:$B,AD1282,[1]销售数据!$I:$I)</f>
        <v>0</v>
      </c>
      <c r="AI1282">
        <f>SUMIF([1]销售数据!$B:$B,AD1282,[1]销售数据!$H:$H)</f>
        <v>0</v>
      </c>
      <c r="AJ1282" s="19">
        <f t="shared" si="315"/>
        <v>0</v>
      </c>
      <c r="AK1282">
        <f>SUMIF([1]发货店铺数!$B:$B,AD1282,[1]发货店铺数!$G:$G)</f>
        <v>0</v>
      </c>
      <c r="AL1282">
        <f>SUMIF([1]销售店铺数!$B:$B,AD1282,[1]销售店铺数!$G:$G)</f>
        <v>0</v>
      </c>
      <c r="AM1282">
        <f>SUMIF([1]上周销售店铺数!$B:$B,AD1282,[1]上周销售店铺数!$G:$G)</f>
        <v>0</v>
      </c>
      <c r="AN1282" s="19">
        <f t="shared" si="316"/>
        <v>0</v>
      </c>
      <c r="AO1282" s="19">
        <f t="shared" si="305"/>
        <v>0</v>
      </c>
      <c r="AP1282" s="19">
        <f t="shared" si="306"/>
        <v>0</v>
      </c>
      <c r="AQ1282" s="11">
        <f t="shared" si="317"/>
        <v>0</v>
      </c>
      <c r="AR1282" s="19">
        <f t="shared" si="318"/>
        <v>0</v>
      </c>
      <c r="AS1282" s="19">
        <f t="shared" si="319"/>
        <v>0</v>
      </c>
    </row>
    <row r="1283" spans="1:45">
      <c r="A1283"/>
      <c r="B1283"/>
      <c r="C1283"/>
      <c r="D1283"/>
      <c r="E1283"/>
      <c r="F1283"/>
      <c r="G1283"/>
      <c r="H1283"/>
      <c r="L1283" s="8"/>
      <c r="M1283" s="8" t="str">
        <f>IF(ISERROR( VLOOKUP(AD1283,'[1]采购入库货量(公司仓库)'!$A:$I,9,FALSE)),"", VLOOKUP(AD1283,'[1]采购入库货量(公司仓库)'!$A:$I,9,FALSE))</f>
        <v/>
      </c>
      <c r="N1283" s="8" t="str">
        <f>IF(ISERROR( VLOOKUP(AD1283,[1]批发上市日期!$A:$F,6,FALSE)),"",  VLOOKUP(AD1283,[1]批发上市日期!$A:$F,6,FALSE))</f>
        <v/>
      </c>
      <c r="O1283" s="11">
        <f>IF(ISERROR(VLOOKUP(E1283&amp;G1283,'[1]采购入库货量(公司仓库)'!$A:$I,7,FALSE)),0,VLOOKUP(E1283&amp;G1283,'[1]采购入库货量(公司仓库)'!$A:$I,7,FALSE))</f>
        <v>0</v>
      </c>
      <c r="P1283">
        <f t="shared" si="307"/>
        <v>0</v>
      </c>
      <c r="Q1283">
        <f>IF(ISERROR(VLOOKUP(E1283&amp;G1283,'[1]采购入库货量(公司仓库)'!$A:$I,8,FALSE)),0,VLOOKUP(E1283&amp;G1283,'[1]采购入库货量(公司仓库)'!$A:$I,8,FALSE))</f>
        <v>0</v>
      </c>
      <c r="R1283" s="11">
        <f t="shared" si="308"/>
        <v>0</v>
      </c>
      <c r="S1283">
        <f>SUMIF([1]库存总量!$H:$H,E1283&amp;G1283,[1]库存总量!$G:$G)</f>
        <v>0</v>
      </c>
      <c r="T1283">
        <f t="shared" si="309"/>
        <v>0</v>
      </c>
      <c r="U1283">
        <f>SUMIFS([1]库存总量!$G:$G,[1]库存总量!$H:$H,E1283&amp;G1283,[1]库存总量!$A:$A,"B")</f>
        <v>0</v>
      </c>
      <c r="V1283">
        <f t="shared" si="310"/>
        <v>0</v>
      </c>
      <c r="W1283">
        <f>SUMIFS([1]库存总量!$G:$G,[1]库存总量!$H:$H,E1283&amp;G1283,[1]库存总量!$A:$A,"K")</f>
        <v>0</v>
      </c>
      <c r="X1283">
        <f t="shared" si="311"/>
        <v>0</v>
      </c>
      <c r="Y1283">
        <f t="shared" si="312"/>
        <v>0</v>
      </c>
      <c r="Z1283">
        <f t="shared" si="313"/>
        <v>0</v>
      </c>
      <c r="AA1283">
        <f>(IF(ISERROR(VLOOKUP(E1283&amp;G1283,'[1]采购入库货量(公司仓库)'!$A:$H,7,FALSE)),0,VLOOKUP(E1283&amp;G1283,'[1]采购入库货量(公司仓库)'!$A:$H,7,FALSE)))*L1283-(IF(ISERROR(VLOOKUP(E1283&amp;G1283,'[1]采购入库货量(公司仓库)'!$A:$H,8,FALSE)),0,VLOOKUP(E1283&amp;G1283,'[1]采购入库货量(公司仓库)'!$A:$H,8,FALSE)))</f>
        <v>0</v>
      </c>
      <c r="AB1283">
        <f>SUMIF([1]销售数据!$B:$B,E1283&amp;G1283,[1]销售数据!$G:$G)</f>
        <v>0</v>
      </c>
      <c r="AC1283">
        <f t="shared" si="314"/>
        <v>0</v>
      </c>
      <c r="AD1283" t="str">
        <f t="shared" si="304"/>
        <v/>
      </c>
      <c r="AE1283">
        <f>SUMIF([1]销售数据!$B:$B,AD1283,[1]销售数据!$L:$L)</f>
        <v>0</v>
      </c>
      <c r="AF1283">
        <f>SUMIF([1]销售数据!$B:$B,AD1283,[1]销售数据!$K:$K)</f>
        <v>0</v>
      </c>
      <c r="AG1283">
        <f>SUMIF([1]销售数据!$B:$B,AD1283,[1]销售数据!$J:$J)</f>
        <v>0</v>
      </c>
      <c r="AH1283">
        <f>SUMIF([1]销售数据!$B:$B,AD1283,[1]销售数据!$I:$I)</f>
        <v>0</v>
      </c>
      <c r="AI1283">
        <f>SUMIF([1]销售数据!$B:$B,AD1283,[1]销售数据!$H:$H)</f>
        <v>0</v>
      </c>
      <c r="AJ1283" s="19">
        <f t="shared" si="315"/>
        <v>0</v>
      </c>
      <c r="AK1283">
        <f>SUMIF([1]发货店铺数!$B:$B,AD1283,[1]发货店铺数!$G:$G)</f>
        <v>0</v>
      </c>
      <c r="AL1283">
        <f>SUMIF([1]销售店铺数!$B:$B,AD1283,[1]销售店铺数!$G:$G)</f>
        <v>0</v>
      </c>
      <c r="AM1283">
        <f>SUMIF([1]上周销售店铺数!$B:$B,AD1283,[1]上周销售店铺数!$G:$G)</f>
        <v>0</v>
      </c>
      <c r="AN1283" s="19">
        <f t="shared" si="316"/>
        <v>0</v>
      </c>
      <c r="AO1283" s="19">
        <f t="shared" si="305"/>
        <v>0</v>
      </c>
      <c r="AP1283" s="19">
        <f t="shared" si="306"/>
        <v>0</v>
      </c>
      <c r="AQ1283" s="11">
        <f t="shared" si="317"/>
        <v>0</v>
      </c>
      <c r="AR1283" s="19">
        <f t="shared" si="318"/>
        <v>0</v>
      </c>
      <c r="AS1283" s="19">
        <f t="shared" si="319"/>
        <v>0</v>
      </c>
    </row>
    <row r="1284" spans="1:45">
      <c r="A1284"/>
      <c r="B1284"/>
      <c r="C1284"/>
      <c r="D1284"/>
      <c r="E1284"/>
      <c r="F1284"/>
      <c r="G1284"/>
      <c r="H1284"/>
      <c r="L1284" s="8"/>
      <c r="M1284" s="8" t="str">
        <f>IF(ISERROR( VLOOKUP(AD1284,'[1]采购入库货量(公司仓库)'!$A:$I,9,FALSE)),"", VLOOKUP(AD1284,'[1]采购入库货量(公司仓库)'!$A:$I,9,FALSE))</f>
        <v/>
      </c>
      <c r="N1284" s="8" t="str">
        <f>IF(ISERROR( VLOOKUP(AD1284,[1]批发上市日期!$A:$F,6,FALSE)),"",  VLOOKUP(AD1284,[1]批发上市日期!$A:$F,6,FALSE))</f>
        <v/>
      </c>
      <c r="O1284" s="11">
        <f>IF(ISERROR(VLOOKUP(E1284&amp;G1284,'[1]采购入库货量(公司仓库)'!$A:$I,7,FALSE)),0,VLOOKUP(E1284&amp;G1284,'[1]采购入库货量(公司仓库)'!$A:$I,7,FALSE))</f>
        <v>0</v>
      </c>
      <c r="P1284">
        <f t="shared" si="307"/>
        <v>0</v>
      </c>
      <c r="Q1284">
        <f>IF(ISERROR(VLOOKUP(E1284&amp;G1284,'[1]采购入库货量(公司仓库)'!$A:$I,8,FALSE)),0,VLOOKUP(E1284&amp;G1284,'[1]采购入库货量(公司仓库)'!$A:$I,8,FALSE))</f>
        <v>0</v>
      </c>
      <c r="R1284" s="11">
        <f t="shared" si="308"/>
        <v>0</v>
      </c>
      <c r="S1284">
        <f>SUMIF([1]库存总量!$H:$H,E1284&amp;G1284,[1]库存总量!$G:$G)</f>
        <v>0</v>
      </c>
      <c r="T1284">
        <f t="shared" si="309"/>
        <v>0</v>
      </c>
      <c r="U1284">
        <f>SUMIFS([1]库存总量!$G:$G,[1]库存总量!$H:$H,E1284&amp;G1284,[1]库存总量!$A:$A,"B")</f>
        <v>0</v>
      </c>
      <c r="V1284">
        <f t="shared" si="310"/>
        <v>0</v>
      </c>
      <c r="W1284">
        <f>SUMIFS([1]库存总量!$G:$G,[1]库存总量!$H:$H,E1284&amp;G1284,[1]库存总量!$A:$A,"K")</f>
        <v>0</v>
      </c>
      <c r="X1284">
        <f t="shared" si="311"/>
        <v>0</v>
      </c>
      <c r="Y1284">
        <f t="shared" si="312"/>
        <v>0</v>
      </c>
      <c r="Z1284">
        <f t="shared" si="313"/>
        <v>0</v>
      </c>
      <c r="AA1284">
        <f>(IF(ISERROR(VLOOKUP(E1284&amp;G1284,'[1]采购入库货量(公司仓库)'!$A:$H,7,FALSE)),0,VLOOKUP(E1284&amp;G1284,'[1]采购入库货量(公司仓库)'!$A:$H,7,FALSE)))*L1284-(IF(ISERROR(VLOOKUP(E1284&amp;G1284,'[1]采购入库货量(公司仓库)'!$A:$H,8,FALSE)),0,VLOOKUP(E1284&amp;G1284,'[1]采购入库货量(公司仓库)'!$A:$H,8,FALSE)))</f>
        <v>0</v>
      </c>
      <c r="AB1284">
        <f>SUMIF([1]销售数据!$B:$B,E1284&amp;G1284,[1]销售数据!$G:$G)</f>
        <v>0</v>
      </c>
      <c r="AC1284">
        <f t="shared" si="314"/>
        <v>0</v>
      </c>
      <c r="AD1284" t="str">
        <f t="shared" ref="AD1284:AD1347" si="320">E1284&amp;G1284</f>
        <v/>
      </c>
      <c r="AE1284">
        <f>SUMIF([1]销售数据!$B:$B,AD1284,[1]销售数据!$L:$L)</f>
        <v>0</v>
      </c>
      <c r="AF1284">
        <f>SUMIF([1]销售数据!$B:$B,AD1284,[1]销售数据!$K:$K)</f>
        <v>0</v>
      </c>
      <c r="AG1284">
        <f>SUMIF([1]销售数据!$B:$B,AD1284,[1]销售数据!$J:$J)</f>
        <v>0</v>
      </c>
      <c r="AH1284">
        <f>SUMIF([1]销售数据!$B:$B,AD1284,[1]销售数据!$I:$I)</f>
        <v>0</v>
      </c>
      <c r="AI1284">
        <f>SUMIF([1]销售数据!$B:$B,AD1284,[1]销售数据!$H:$H)</f>
        <v>0</v>
      </c>
      <c r="AJ1284" s="19">
        <f t="shared" si="315"/>
        <v>0</v>
      </c>
      <c r="AK1284">
        <f>SUMIF([1]发货店铺数!$B:$B,AD1284,[1]发货店铺数!$G:$G)</f>
        <v>0</v>
      </c>
      <c r="AL1284">
        <f>SUMIF([1]销售店铺数!$B:$B,AD1284,[1]销售店铺数!$G:$G)</f>
        <v>0</v>
      </c>
      <c r="AM1284">
        <f>SUMIF([1]上周销售店铺数!$B:$B,AD1284,[1]上周销售店铺数!$G:$G)</f>
        <v>0</v>
      </c>
      <c r="AN1284" s="19">
        <f t="shared" si="316"/>
        <v>0</v>
      </c>
      <c r="AO1284" s="19">
        <f t="shared" ref="AO1284:AO1347" si="321">IF(ISERROR(AB1284/S1284),0,AB1284/S1284)</f>
        <v>0</v>
      </c>
      <c r="AP1284" s="19">
        <f t="shared" ref="AP1284:AP1347" si="322">IF(ISERROR(AB1284/O1284),0,AB1284/O1284)</f>
        <v>0</v>
      </c>
      <c r="AQ1284" s="11">
        <f t="shared" si="317"/>
        <v>0</v>
      </c>
      <c r="AR1284" s="19">
        <f t="shared" si="318"/>
        <v>0</v>
      </c>
      <c r="AS1284" s="19">
        <f t="shared" si="319"/>
        <v>0</v>
      </c>
    </row>
    <row r="1285" spans="1:45">
      <c r="A1285"/>
      <c r="B1285"/>
      <c r="C1285"/>
      <c r="D1285"/>
      <c r="E1285"/>
      <c r="F1285"/>
      <c r="G1285"/>
      <c r="H1285"/>
      <c r="L1285" s="8"/>
      <c r="M1285" s="8" t="str">
        <f>IF(ISERROR( VLOOKUP(AD1285,'[1]采购入库货量(公司仓库)'!$A:$I,9,FALSE)),"", VLOOKUP(AD1285,'[1]采购入库货量(公司仓库)'!$A:$I,9,FALSE))</f>
        <v/>
      </c>
      <c r="N1285" s="8" t="str">
        <f>IF(ISERROR( VLOOKUP(AD1285,[1]批发上市日期!$A:$F,6,FALSE)),"",  VLOOKUP(AD1285,[1]批发上市日期!$A:$F,6,FALSE))</f>
        <v/>
      </c>
      <c r="O1285" s="11">
        <f>IF(ISERROR(VLOOKUP(E1285&amp;G1285,'[1]采购入库货量(公司仓库)'!$A:$I,7,FALSE)),0,VLOOKUP(E1285&amp;G1285,'[1]采购入库货量(公司仓库)'!$A:$I,7,FALSE))</f>
        <v>0</v>
      </c>
      <c r="P1285">
        <f t="shared" ref="P1285:P1348" si="323">I1285*O1285</f>
        <v>0</v>
      </c>
      <c r="Q1285">
        <f>IF(ISERROR(VLOOKUP(E1285&amp;G1285,'[1]采购入库货量(公司仓库)'!$A:$I,8,FALSE)),0,VLOOKUP(E1285&amp;G1285,'[1]采购入库货量(公司仓库)'!$A:$I,8,FALSE))</f>
        <v>0</v>
      </c>
      <c r="R1285" s="11">
        <f t="shared" ref="R1285:R1348" si="324">I1285*Q1285</f>
        <v>0</v>
      </c>
      <c r="S1285">
        <f>SUMIF([1]库存总量!$H:$H,E1285&amp;G1285,[1]库存总量!$G:$G)</f>
        <v>0</v>
      </c>
      <c r="T1285">
        <f t="shared" ref="T1285:T1348" si="325">S1285*I1285</f>
        <v>0</v>
      </c>
      <c r="U1285">
        <f>SUMIFS([1]库存总量!$G:$G,[1]库存总量!$H:$H,E1285&amp;G1285,[1]库存总量!$A:$A,"B")</f>
        <v>0</v>
      </c>
      <c r="V1285">
        <f t="shared" ref="V1285:V1348" si="326">U1285*I1285</f>
        <v>0</v>
      </c>
      <c r="W1285">
        <f>SUMIFS([1]库存总量!$G:$G,[1]库存总量!$H:$H,E1285&amp;G1285,[1]库存总量!$A:$A,"K")</f>
        <v>0</v>
      </c>
      <c r="X1285">
        <f t="shared" ref="X1285:X1348" si="327">W1285*I1285</f>
        <v>0</v>
      </c>
      <c r="Y1285">
        <f t="shared" ref="Y1285:Y1348" si="328">L1285*O1285</f>
        <v>0</v>
      </c>
      <c r="Z1285">
        <f t="shared" ref="Z1285:Z1348" si="329">Y1285*I1285</f>
        <v>0</v>
      </c>
      <c r="AA1285">
        <f>(IF(ISERROR(VLOOKUP(E1285&amp;G1285,'[1]采购入库货量(公司仓库)'!$A:$H,7,FALSE)),0,VLOOKUP(E1285&amp;G1285,'[1]采购入库货量(公司仓库)'!$A:$H,7,FALSE)))*L1285-(IF(ISERROR(VLOOKUP(E1285&amp;G1285,'[1]采购入库货量(公司仓库)'!$A:$H,8,FALSE)),0,VLOOKUP(E1285&amp;G1285,'[1]采购入库货量(公司仓库)'!$A:$H,8,FALSE)))</f>
        <v>0</v>
      </c>
      <c r="AB1285">
        <f>SUMIF([1]销售数据!$B:$B,E1285&amp;G1285,[1]销售数据!$G:$G)</f>
        <v>0</v>
      </c>
      <c r="AC1285">
        <f t="shared" ref="AC1285:AC1348" si="330">AB1285*I1285</f>
        <v>0</v>
      </c>
      <c r="AD1285" t="str">
        <f t="shared" si="320"/>
        <v/>
      </c>
      <c r="AE1285">
        <f>SUMIF([1]销售数据!$B:$B,AD1285,[1]销售数据!$L:$L)</f>
        <v>0</v>
      </c>
      <c r="AF1285">
        <f>SUMIF([1]销售数据!$B:$B,AD1285,[1]销售数据!$K:$K)</f>
        <v>0</v>
      </c>
      <c r="AG1285">
        <f>SUMIF([1]销售数据!$B:$B,AD1285,[1]销售数据!$J:$J)</f>
        <v>0</v>
      </c>
      <c r="AH1285">
        <f>SUMIF([1]销售数据!$B:$B,AD1285,[1]销售数据!$I:$I)</f>
        <v>0</v>
      </c>
      <c r="AI1285">
        <f>SUMIF([1]销售数据!$B:$B,AD1285,[1]销售数据!$H:$H)</f>
        <v>0</v>
      </c>
      <c r="AJ1285" s="19">
        <f t="shared" ref="AJ1285:AJ1348" si="331">IF(ISERROR((AI1285-AH1285)/AI1285),0,((AI1285-AH1285)/AI1285))</f>
        <v>0</v>
      </c>
      <c r="AK1285">
        <f>SUMIF([1]发货店铺数!$B:$B,AD1285,[1]发货店铺数!$G:$G)</f>
        <v>0</v>
      </c>
      <c r="AL1285">
        <f>SUMIF([1]销售店铺数!$B:$B,AD1285,[1]销售店铺数!$G:$G)</f>
        <v>0</v>
      </c>
      <c r="AM1285">
        <f>SUMIF([1]上周销售店铺数!$B:$B,AD1285,[1]上周销售店铺数!$G:$G)</f>
        <v>0</v>
      </c>
      <c r="AN1285" s="19">
        <f t="shared" ref="AN1285:AN1348" si="332">IF(ISERROR(AL1285/AK1285),0,AL1285/AK1285)</f>
        <v>0</v>
      </c>
      <c r="AO1285" s="19">
        <f t="shared" si="321"/>
        <v>0</v>
      </c>
      <c r="AP1285" s="19">
        <f t="shared" si="322"/>
        <v>0</v>
      </c>
      <c r="AQ1285" s="11">
        <f t="shared" ref="AQ1285:AQ1348" si="333">(J1285-I1285)*AB1285</f>
        <v>0</v>
      </c>
      <c r="AR1285" s="19">
        <f t="shared" ref="AR1285:AR1348" si="334">IF(ISERROR((J1285-I1285)/J1285),0,(J1285-I1285)/J1285)</f>
        <v>0</v>
      </c>
      <c r="AS1285" s="19">
        <f t="shared" ref="AS1285:AS1348" si="335">IF(ISERROR(AB1285/O1285),0,AB1285/O1285)</f>
        <v>0</v>
      </c>
    </row>
    <row r="1286" spans="1:45">
      <c r="A1286"/>
      <c r="B1286"/>
      <c r="C1286"/>
      <c r="D1286"/>
      <c r="E1286"/>
      <c r="F1286"/>
      <c r="G1286"/>
      <c r="H1286"/>
      <c r="L1286" s="8"/>
      <c r="M1286" s="8" t="str">
        <f>IF(ISERROR( VLOOKUP(AD1286,'[1]采购入库货量(公司仓库)'!$A:$I,9,FALSE)),"", VLOOKUP(AD1286,'[1]采购入库货量(公司仓库)'!$A:$I,9,FALSE))</f>
        <v/>
      </c>
      <c r="N1286" s="8" t="str">
        <f>IF(ISERROR( VLOOKUP(AD1286,[1]批发上市日期!$A:$F,6,FALSE)),"",  VLOOKUP(AD1286,[1]批发上市日期!$A:$F,6,FALSE))</f>
        <v/>
      </c>
      <c r="O1286" s="11">
        <f>IF(ISERROR(VLOOKUP(E1286&amp;G1286,'[1]采购入库货量(公司仓库)'!$A:$I,7,FALSE)),0,VLOOKUP(E1286&amp;G1286,'[1]采购入库货量(公司仓库)'!$A:$I,7,FALSE))</f>
        <v>0</v>
      </c>
      <c r="P1286">
        <f t="shared" si="323"/>
        <v>0</v>
      </c>
      <c r="Q1286">
        <f>IF(ISERROR(VLOOKUP(E1286&amp;G1286,'[1]采购入库货量(公司仓库)'!$A:$I,8,FALSE)),0,VLOOKUP(E1286&amp;G1286,'[1]采购入库货量(公司仓库)'!$A:$I,8,FALSE))</f>
        <v>0</v>
      </c>
      <c r="R1286" s="11">
        <f t="shared" si="324"/>
        <v>0</v>
      </c>
      <c r="S1286">
        <f>SUMIF([1]库存总量!$H:$H,E1286&amp;G1286,[1]库存总量!$G:$G)</f>
        <v>0</v>
      </c>
      <c r="T1286">
        <f t="shared" si="325"/>
        <v>0</v>
      </c>
      <c r="U1286">
        <f>SUMIFS([1]库存总量!$G:$G,[1]库存总量!$H:$H,E1286&amp;G1286,[1]库存总量!$A:$A,"B")</f>
        <v>0</v>
      </c>
      <c r="V1286">
        <f t="shared" si="326"/>
        <v>0</v>
      </c>
      <c r="W1286">
        <f>SUMIFS([1]库存总量!$G:$G,[1]库存总量!$H:$H,E1286&amp;G1286,[1]库存总量!$A:$A,"K")</f>
        <v>0</v>
      </c>
      <c r="X1286">
        <f t="shared" si="327"/>
        <v>0</v>
      </c>
      <c r="Y1286">
        <f t="shared" si="328"/>
        <v>0</v>
      </c>
      <c r="Z1286">
        <f t="shared" si="329"/>
        <v>0</v>
      </c>
      <c r="AA1286">
        <f>(IF(ISERROR(VLOOKUP(E1286&amp;G1286,'[1]采购入库货量(公司仓库)'!$A:$H,7,FALSE)),0,VLOOKUP(E1286&amp;G1286,'[1]采购入库货量(公司仓库)'!$A:$H,7,FALSE)))*L1286-(IF(ISERROR(VLOOKUP(E1286&amp;G1286,'[1]采购入库货量(公司仓库)'!$A:$H,8,FALSE)),0,VLOOKUP(E1286&amp;G1286,'[1]采购入库货量(公司仓库)'!$A:$H,8,FALSE)))</f>
        <v>0</v>
      </c>
      <c r="AB1286">
        <f>SUMIF([1]销售数据!$B:$B,E1286&amp;G1286,[1]销售数据!$G:$G)</f>
        <v>0</v>
      </c>
      <c r="AC1286">
        <f t="shared" si="330"/>
        <v>0</v>
      </c>
      <c r="AD1286" t="str">
        <f t="shared" si="320"/>
        <v/>
      </c>
      <c r="AE1286">
        <f>SUMIF([1]销售数据!$B:$B,AD1286,[1]销售数据!$L:$L)</f>
        <v>0</v>
      </c>
      <c r="AF1286">
        <f>SUMIF([1]销售数据!$B:$B,AD1286,[1]销售数据!$K:$K)</f>
        <v>0</v>
      </c>
      <c r="AG1286">
        <f>SUMIF([1]销售数据!$B:$B,AD1286,[1]销售数据!$J:$J)</f>
        <v>0</v>
      </c>
      <c r="AH1286">
        <f>SUMIF([1]销售数据!$B:$B,AD1286,[1]销售数据!$I:$I)</f>
        <v>0</v>
      </c>
      <c r="AI1286">
        <f>SUMIF([1]销售数据!$B:$B,AD1286,[1]销售数据!$H:$H)</f>
        <v>0</v>
      </c>
      <c r="AJ1286" s="19">
        <f t="shared" si="331"/>
        <v>0</v>
      </c>
      <c r="AK1286">
        <f>SUMIF([1]发货店铺数!$B:$B,AD1286,[1]发货店铺数!$G:$G)</f>
        <v>0</v>
      </c>
      <c r="AL1286">
        <f>SUMIF([1]销售店铺数!$B:$B,AD1286,[1]销售店铺数!$G:$G)</f>
        <v>0</v>
      </c>
      <c r="AM1286">
        <f>SUMIF([1]上周销售店铺数!$B:$B,AD1286,[1]上周销售店铺数!$G:$G)</f>
        <v>0</v>
      </c>
      <c r="AN1286" s="19">
        <f t="shared" si="332"/>
        <v>0</v>
      </c>
      <c r="AO1286" s="19">
        <f t="shared" si="321"/>
        <v>0</v>
      </c>
      <c r="AP1286" s="19">
        <f t="shared" si="322"/>
        <v>0</v>
      </c>
      <c r="AQ1286" s="11">
        <f t="shared" si="333"/>
        <v>0</v>
      </c>
      <c r="AR1286" s="19">
        <f t="shared" si="334"/>
        <v>0</v>
      </c>
      <c r="AS1286" s="19">
        <f t="shared" si="335"/>
        <v>0</v>
      </c>
    </row>
    <row r="1287" spans="1:45">
      <c r="A1287"/>
      <c r="B1287"/>
      <c r="C1287"/>
      <c r="D1287"/>
      <c r="E1287"/>
      <c r="F1287"/>
      <c r="G1287"/>
      <c r="H1287"/>
      <c r="L1287" s="8"/>
      <c r="M1287" s="8" t="str">
        <f>IF(ISERROR( VLOOKUP(AD1287,'[1]采购入库货量(公司仓库)'!$A:$I,9,FALSE)),"", VLOOKUP(AD1287,'[1]采购入库货量(公司仓库)'!$A:$I,9,FALSE))</f>
        <v/>
      </c>
      <c r="N1287" s="8" t="str">
        <f>IF(ISERROR( VLOOKUP(AD1287,[1]批发上市日期!$A:$F,6,FALSE)),"",  VLOOKUP(AD1287,[1]批发上市日期!$A:$F,6,FALSE))</f>
        <v/>
      </c>
      <c r="O1287" s="11">
        <f>IF(ISERROR(VLOOKUP(E1287&amp;G1287,'[1]采购入库货量(公司仓库)'!$A:$I,7,FALSE)),0,VLOOKUP(E1287&amp;G1287,'[1]采购入库货量(公司仓库)'!$A:$I,7,FALSE))</f>
        <v>0</v>
      </c>
      <c r="P1287">
        <f t="shared" si="323"/>
        <v>0</v>
      </c>
      <c r="Q1287">
        <f>IF(ISERROR(VLOOKUP(E1287&amp;G1287,'[1]采购入库货量(公司仓库)'!$A:$I,8,FALSE)),0,VLOOKUP(E1287&amp;G1287,'[1]采购入库货量(公司仓库)'!$A:$I,8,FALSE))</f>
        <v>0</v>
      </c>
      <c r="R1287" s="11">
        <f t="shared" si="324"/>
        <v>0</v>
      </c>
      <c r="S1287">
        <f>SUMIF([1]库存总量!$H:$H,E1287&amp;G1287,[1]库存总量!$G:$G)</f>
        <v>0</v>
      </c>
      <c r="T1287">
        <f t="shared" si="325"/>
        <v>0</v>
      </c>
      <c r="U1287">
        <f>SUMIFS([1]库存总量!$G:$G,[1]库存总量!$H:$H,E1287&amp;G1287,[1]库存总量!$A:$A,"B")</f>
        <v>0</v>
      </c>
      <c r="V1287">
        <f t="shared" si="326"/>
        <v>0</v>
      </c>
      <c r="W1287">
        <f>SUMIFS([1]库存总量!$G:$G,[1]库存总量!$H:$H,E1287&amp;G1287,[1]库存总量!$A:$A,"K")</f>
        <v>0</v>
      </c>
      <c r="X1287">
        <f t="shared" si="327"/>
        <v>0</v>
      </c>
      <c r="Y1287">
        <f t="shared" si="328"/>
        <v>0</v>
      </c>
      <c r="Z1287">
        <f t="shared" si="329"/>
        <v>0</v>
      </c>
      <c r="AA1287">
        <f>(IF(ISERROR(VLOOKUP(E1287&amp;G1287,'[1]采购入库货量(公司仓库)'!$A:$H,7,FALSE)),0,VLOOKUP(E1287&amp;G1287,'[1]采购入库货量(公司仓库)'!$A:$H,7,FALSE)))*L1287-(IF(ISERROR(VLOOKUP(E1287&amp;G1287,'[1]采购入库货量(公司仓库)'!$A:$H,8,FALSE)),0,VLOOKUP(E1287&amp;G1287,'[1]采购入库货量(公司仓库)'!$A:$H,8,FALSE)))</f>
        <v>0</v>
      </c>
      <c r="AB1287">
        <f>SUMIF([1]销售数据!$B:$B,E1287&amp;G1287,[1]销售数据!$G:$G)</f>
        <v>0</v>
      </c>
      <c r="AC1287">
        <f t="shared" si="330"/>
        <v>0</v>
      </c>
      <c r="AD1287" t="str">
        <f t="shared" si="320"/>
        <v/>
      </c>
      <c r="AE1287">
        <f>SUMIF([1]销售数据!$B:$B,AD1287,[1]销售数据!$L:$L)</f>
        <v>0</v>
      </c>
      <c r="AF1287">
        <f>SUMIF([1]销售数据!$B:$B,AD1287,[1]销售数据!$K:$K)</f>
        <v>0</v>
      </c>
      <c r="AG1287">
        <f>SUMIF([1]销售数据!$B:$B,AD1287,[1]销售数据!$J:$J)</f>
        <v>0</v>
      </c>
      <c r="AH1287">
        <f>SUMIF([1]销售数据!$B:$B,AD1287,[1]销售数据!$I:$I)</f>
        <v>0</v>
      </c>
      <c r="AI1287">
        <f>SUMIF([1]销售数据!$B:$B,AD1287,[1]销售数据!$H:$H)</f>
        <v>0</v>
      </c>
      <c r="AJ1287" s="19">
        <f t="shared" si="331"/>
        <v>0</v>
      </c>
      <c r="AK1287">
        <f>SUMIF([1]发货店铺数!$B:$B,AD1287,[1]发货店铺数!$G:$G)</f>
        <v>0</v>
      </c>
      <c r="AL1287">
        <f>SUMIF([1]销售店铺数!$B:$B,AD1287,[1]销售店铺数!$G:$G)</f>
        <v>0</v>
      </c>
      <c r="AM1287">
        <f>SUMIF([1]上周销售店铺数!$B:$B,AD1287,[1]上周销售店铺数!$G:$G)</f>
        <v>0</v>
      </c>
      <c r="AN1287" s="19">
        <f t="shared" si="332"/>
        <v>0</v>
      </c>
      <c r="AO1287" s="19">
        <f t="shared" si="321"/>
        <v>0</v>
      </c>
      <c r="AP1287" s="19">
        <f t="shared" si="322"/>
        <v>0</v>
      </c>
      <c r="AQ1287" s="11">
        <f t="shared" si="333"/>
        <v>0</v>
      </c>
      <c r="AR1287" s="19">
        <f t="shared" si="334"/>
        <v>0</v>
      </c>
      <c r="AS1287" s="19">
        <f t="shared" si="335"/>
        <v>0</v>
      </c>
    </row>
    <row r="1288" spans="1:45">
      <c r="A1288"/>
      <c r="B1288"/>
      <c r="C1288"/>
      <c r="D1288"/>
      <c r="E1288"/>
      <c r="F1288"/>
      <c r="G1288"/>
      <c r="H1288"/>
      <c r="L1288" s="8"/>
      <c r="M1288" s="8" t="str">
        <f>IF(ISERROR( VLOOKUP(AD1288,'[1]采购入库货量(公司仓库)'!$A:$I,9,FALSE)),"", VLOOKUP(AD1288,'[1]采购入库货量(公司仓库)'!$A:$I,9,FALSE))</f>
        <v/>
      </c>
      <c r="N1288" s="8" t="str">
        <f>IF(ISERROR( VLOOKUP(AD1288,[1]批发上市日期!$A:$F,6,FALSE)),"",  VLOOKUP(AD1288,[1]批发上市日期!$A:$F,6,FALSE))</f>
        <v/>
      </c>
      <c r="O1288" s="11">
        <f>IF(ISERROR(VLOOKUP(E1288&amp;G1288,'[1]采购入库货量(公司仓库)'!$A:$I,7,FALSE)),0,VLOOKUP(E1288&amp;G1288,'[1]采购入库货量(公司仓库)'!$A:$I,7,FALSE))</f>
        <v>0</v>
      </c>
      <c r="P1288">
        <f t="shared" si="323"/>
        <v>0</v>
      </c>
      <c r="Q1288">
        <f>IF(ISERROR(VLOOKUP(E1288&amp;G1288,'[1]采购入库货量(公司仓库)'!$A:$I,8,FALSE)),0,VLOOKUP(E1288&amp;G1288,'[1]采购入库货量(公司仓库)'!$A:$I,8,FALSE))</f>
        <v>0</v>
      </c>
      <c r="R1288" s="11">
        <f t="shared" si="324"/>
        <v>0</v>
      </c>
      <c r="S1288">
        <f>SUMIF([1]库存总量!$H:$H,E1288&amp;G1288,[1]库存总量!$G:$G)</f>
        <v>0</v>
      </c>
      <c r="T1288">
        <f t="shared" si="325"/>
        <v>0</v>
      </c>
      <c r="U1288">
        <f>SUMIFS([1]库存总量!$G:$G,[1]库存总量!$H:$H,E1288&amp;G1288,[1]库存总量!$A:$A,"B")</f>
        <v>0</v>
      </c>
      <c r="V1288">
        <f t="shared" si="326"/>
        <v>0</v>
      </c>
      <c r="W1288">
        <f>SUMIFS([1]库存总量!$G:$G,[1]库存总量!$H:$H,E1288&amp;G1288,[1]库存总量!$A:$A,"K")</f>
        <v>0</v>
      </c>
      <c r="X1288">
        <f t="shared" si="327"/>
        <v>0</v>
      </c>
      <c r="Y1288">
        <f t="shared" si="328"/>
        <v>0</v>
      </c>
      <c r="Z1288">
        <f t="shared" si="329"/>
        <v>0</v>
      </c>
      <c r="AA1288">
        <f>(IF(ISERROR(VLOOKUP(E1288&amp;G1288,'[1]采购入库货量(公司仓库)'!$A:$H,7,FALSE)),0,VLOOKUP(E1288&amp;G1288,'[1]采购入库货量(公司仓库)'!$A:$H,7,FALSE)))*L1288-(IF(ISERROR(VLOOKUP(E1288&amp;G1288,'[1]采购入库货量(公司仓库)'!$A:$H,8,FALSE)),0,VLOOKUP(E1288&amp;G1288,'[1]采购入库货量(公司仓库)'!$A:$H,8,FALSE)))</f>
        <v>0</v>
      </c>
      <c r="AB1288">
        <f>SUMIF([1]销售数据!$B:$B,E1288&amp;G1288,[1]销售数据!$G:$G)</f>
        <v>0</v>
      </c>
      <c r="AC1288">
        <f t="shared" si="330"/>
        <v>0</v>
      </c>
      <c r="AD1288" t="str">
        <f t="shared" si="320"/>
        <v/>
      </c>
      <c r="AE1288">
        <f>SUMIF([1]销售数据!$B:$B,AD1288,[1]销售数据!$L:$L)</f>
        <v>0</v>
      </c>
      <c r="AF1288">
        <f>SUMIF([1]销售数据!$B:$B,AD1288,[1]销售数据!$K:$K)</f>
        <v>0</v>
      </c>
      <c r="AG1288">
        <f>SUMIF([1]销售数据!$B:$B,AD1288,[1]销售数据!$J:$J)</f>
        <v>0</v>
      </c>
      <c r="AH1288">
        <f>SUMIF([1]销售数据!$B:$B,AD1288,[1]销售数据!$I:$I)</f>
        <v>0</v>
      </c>
      <c r="AI1288">
        <f>SUMIF([1]销售数据!$B:$B,AD1288,[1]销售数据!$H:$H)</f>
        <v>0</v>
      </c>
      <c r="AJ1288" s="19">
        <f t="shared" si="331"/>
        <v>0</v>
      </c>
      <c r="AK1288">
        <f>SUMIF([1]发货店铺数!$B:$B,AD1288,[1]发货店铺数!$G:$G)</f>
        <v>0</v>
      </c>
      <c r="AL1288">
        <f>SUMIF([1]销售店铺数!$B:$B,AD1288,[1]销售店铺数!$G:$G)</f>
        <v>0</v>
      </c>
      <c r="AM1288">
        <f>SUMIF([1]上周销售店铺数!$B:$B,AD1288,[1]上周销售店铺数!$G:$G)</f>
        <v>0</v>
      </c>
      <c r="AN1288" s="19">
        <f t="shared" si="332"/>
        <v>0</v>
      </c>
      <c r="AO1288" s="19">
        <f t="shared" si="321"/>
        <v>0</v>
      </c>
      <c r="AP1288" s="19">
        <f t="shared" si="322"/>
        <v>0</v>
      </c>
      <c r="AQ1288" s="11">
        <f t="shared" si="333"/>
        <v>0</v>
      </c>
      <c r="AR1288" s="19">
        <f t="shared" si="334"/>
        <v>0</v>
      </c>
      <c r="AS1288" s="19">
        <f t="shared" si="335"/>
        <v>0</v>
      </c>
    </row>
    <row r="1289" spans="1:45">
      <c r="A1289"/>
      <c r="B1289"/>
      <c r="C1289"/>
      <c r="D1289"/>
      <c r="E1289"/>
      <c r="F1289"/>
      <c r="G1289"/>
      <c r="H1289"/>
      <c r="L1289" s="8"/>
      <c r="M1289" s="8" t="str">
        <f>IF(ISERROR( VLOOKUP(AD1289,'[1]采购入库货量(公司仓库)'!$A:$I,9,FALSE)),"", VLOOKUP(AD1289,'[1]采购入库货量(公司仓库)'!$A:$I,9,FALSE))</f>
        <v/>
      </c>
      <c r="N1289" s="8" t="str">
        <f>IF(ISERROR( VLOOKUP(AD1289,[1]批发上市日期!$A:$F,6,FALSE)),"",  VLOOKUP(AD1289,[1]批发上市日期!$A:$F,6,FALSE))</f>
        <v/>
      </c>
      <c r="O1289" s="11">
        <f>IF(ISERROR(VLOOKUP(E1289&amp;G1289,'[1]采购入库货量(公司仓库)'!$A:$I,7,FALSE)),0,VLOOKUP(E1289&amp;G1289,'[1]采购入库货量(公司仓库)'!$A:$I,7,FALSE))</f>
        <v>0</v>
      </c>
      <c r="P1289">
        <f t="shared" si="323"/>
        <v>0</v>
      </c>
      <c r="Q1289">
        <f>IF(ISERROR(VLOOKUP(E1289&amp;G1289,'[1]采购入库货量(公司仓库)'!$A:$I,8,FALSE)),0,VLOOKUP(E1289&amp;G1289,'[1]采购入库货量(公司仓库)'!$A:$I,8,FALSE))</f>
        <v>0</v>
      </c>
      <c r="R1289" s="11">
        <f t="shared" si="324"/>
        <v>0</v>
      </c>
      <c r="S1289">
        <f>SUMIF([1]库存总量!$H:$H,E1289&amp;G1289,[1]库存总量!$G:$G)</f>
        <v>0</v>
      </c>
      <c r="T1289">
        <f t="shared" si="325"/>
        <v>0</v>
      </c>
      <c r="U1289">
        <f>SUMIFS([1]库存总量!$G:$G,[1]库存总量!$H:$H,E1289&amp;G1289,[1]库存总量!$A:$A,"B")</f>
        <v>0</v>
      </c>
      <c r="V1289">
        <f t="shared" si="326"/>
        <v>0</v>
      </c>
      <c r="W1289">
        <f>SUMIFS([1]库存总量!$G:$G,[1]库存总量!$H:$H,E1289&amp;G1289,[1]库存总量!$A:$A,"K")</f>
        <v>0</v>
      </c>
      <c r="X1289">
        <f t="shared" si="327"/>
        <v>0</v>
      </c>
      <c r="Y1289">
        <f t="shared" si="328"/>
        <v>0</v>
      </c>
      <c r="Z1289">
        <f t="shared" si="329"/>
        <v>0</v>
      </c>
      <c r="AA1289">
        <f>(IF(ISERROR(VLOOKUP(E1289&amp;G1289,'[1]采购入库货量(公司仓库)'!$A:$H,7,FALSE)),0,VLOOKUP(E1289&amp;G1289,'[1]采购入库货量(公司仓库)'!$A:$H,7,FALSE)))*L1289-(IF(ISERROR(VLOOKUP(E1289&amp;G1289,'[1]采购入库货量(公司仓库)'!$A:$H,8,FALSE)),0,VLOOKUP(E1289&amp;G1289,'[1]采购入库货量(公司仓库)'!$A:$H,8,FALSE)))</f>
        <v>0</v>
      </c>
      <c r="AB1289">
        <f>SUMIF([1]销售数据!$B:$B,E1289&amp;G1289,[1]销售数据!$G:$G)</f>
        <v>0</v>
      </c>
      <c r="AC1289">
        <f t="shared" si="330"/>
        <v>0</v>
      </c>
      <c r="AD1289" t="str">
        <f t="shared" si="320"/>
        <v/>
      </c>
      <c r="AE1289">
        <f>SUMIF([1]销售数据!$B:$B,AD1289,[1]销售数据!$L:$L)</f>
        <v>0</v>
      </c>
      <c r="AF1289">
        <f>SUMIF([1]销售数据!$B:$B,AD1289,[1]销售数据!$K:$K)</f>
        <v>0</v>
      </c>
      <c r="AG1289">
        <f>SUMIF([1]销售数据!$B:$B,AD1289,[1]销售数据!$J:$J)</f>
        <v>0</v>
      </c>
      <c r="AH1289">
        <f>SUMIF([1]销售数据!$B:$B,AD1289,[1]销售数据!$I:$I)</f>
        <v>0</v>
      </c>
      <c r="AI1289">
        <f>SUMIF([1]销售数据!$B:$B,AD1289,[1]销售数据!$H:$H)</f>
        <v>0</v>
      </c>
      <c r="AJ1289" s="19">
        <f t="shared" si="331"/>
        <v>0</v>
      </c>
      <c r="AK1289">
        <f>SUMIF([1]发货店铺数!$B:$B,AD1289,[1]发货店铺数!$G:$G)</f>
        <v>0</v>
      </c>
      <c r="AL1289">
        <f>SUMIF([1]销售店铺数!$B:$B,AD1289,[1]销售店铺数!$G:$G)</f>
        <v>0</v>
      </c>
      <c r="AM1289">
        <f>SUMIF([1]上周销售店铺数!$B:$B,AD1289,[1]上周销售店铺数!$G:$G)</f>
        <v>0</v>
      </c>
      <c r="AN1289" s="19">
        <f t="shared" si="332"/>
        <v>0</v>
      </c>
      <c r="AO1289" s="19">
        <f t="shared" si="321"/>
        <v>0</v>
      </c>
      <c r="AP1289" s="19">
        <f t="shared" si="322"/>
        <v>0</v>
      </c>
      <c r="AQ1289" s="11">
        <f t="shared" si="333"/>
        <v>0</v>
      </c>
      <c r="AR1289" s="19">
        <f t="shared" si="334"/>
        <v>0</v>
      </c>
      <c r="AS1289" s="19">
        <f t="shared" si="335"/>
        <v>0</v>
      </c>
    </row>
    <row r="1290" spans="1:45">
      <c r="A1290"/>
      <c r="B1290"/>
      <c r="C1290"/>
      <c r="D1290"/>
      <c r="E1290"/>
      <c r="F1290"/>
      <c r="G1290"/>
      <c r="H1290"/>
      <c r="L1290" s="8"/>
      <c r="M1290" s="8" t="str">
        <f>IF(ISERROR( VLOOKUP(AD1290,'[1]采购入库货量(公司仓库)'!$A:$I,9,FALSE)),"", VLOOKUP(AD1290,'[1]采购入库货量(公司仓库)'!$A:$I,9,FALSE))</f>
        <v/>
      </c>
      <c r="N1290" s="8" t="str">
        <f>IF(ISERROR( VLOOKUP(AD1290,[1]批发上市日期!$A:$F,6,FALSE)),"",  VLOOKUP(AD1290,[1]批发上市日期!$A:$F,6,FALSE))</f>
        <v/>
      </c>
      <c r="O1290" s="11">
        <f>IF(ISERROR(VLOOKUP(E1290&amp;G1290,'[1]采购入库货量(公司仓库)'!$A:$I,7,FALSE)),0,VLOOKUP(E1290&amp;G1290,'[1]采购入库货量(公司仓库)'!$A:$I,7,FALSE))</f>
        <v>0</v>
      </c>
      <c r="P1290">
        <f t="shared" si="323"/>
        <v>0</v>
      </c>
      <c r="Q1290">
        <f>IF(ISERROR(VLOOKUP(E1290&amp;G1290,'[1]采购入库货量(公司仓库)'!$A:$I,8,FALSE)),0,VLOOKUP(E1290&amp;G1290,'[1]采购入库货量(公司仓库)'!$A:$I,8,FALSE))</f>
        <v>0</v>
      </c>
      <c r="R1290" s="11">
        <f t="shared" si="324"/>
        <v>0</v>
      </c>
      <c r="S1290">
        <f>SUMIF([1]库存总量!$H:$H,E1290&amp;G1290,[1]库存总量!$G:$G)</f>
        <v>0</v>
      </c>
      <c r="T1290">
        <f t="shared" si="325"/>
        <v>0</v>
      </c>
      <c r="U1290">
        <f>SUMIFS([1]库存总量!$G:$G,[1]库存总量!$H:$H,E1290&amp;G1290,[1]库存总量!$A:$A,"B")</f>
        <v>0</v>
      </c>
      <c r="V1290">
        <f t="shared" si="326"/>
        <v>0</v>
      </c>
      <c r="W1290">
        <f>SUMIFS([1]库存总量!$G:$G,[1]库存总量!$H:$H,E1290&amp;G1290,[1]库存总量!$A:$A,"K")</f>
        <v>0</v>
      </c>
      <c r="X1290">
        <f t="shared" si="327"/>
        <v>0</v>
      </c>
      <c r="Y1290">
        <f t="shared" si="328"/>
        <v>0</v>
      </c>
      <c r="Z1290">
        <f t="shared" si="329"/>
        <v>0</v>
      </c>
      <c r="AA1290">
        <f>(IF(ISERROR(VLOOKUP(E1290&amp;G1290,'[1]采购入库货量(公司仓库)'!$A:$H,7,FALSE)),0,VLOOKUP(E1290&amp;G1290,'[1]采购入库货量(公司仓库)'!$A:$H,7,FALSE)))*L1290-(IF(ISERROR(VLOOKUP(E1290&amp;G1290,'[1]采购入库货量(公司仓库)'!$A:$H,8,FALSE)),0,VLOOKUP(E1290&amp;G1290,'[1]采购入库货量(公司仓库)'!$A:$H,8,FALSE)))</f>
        <v>0</v>
      </c>
      <c r="AB1290">
        <f>SUMIF([1]销售数据!$B:$B,E1290&amp;G1290,[1]销售数据!$G:$G)</f>
        <v>0</v>
      </c>
      <c r="AC1290">
        <f t="shared" si="330"/>
        <v>0</v>
      </c>
      <c r="AD1290" t="str">
        <f t="shared" si="320"/>
        <v/>
      </c>
      <c r="AE1290">
        <f>SUMIF([1]销售数据!$B:$B,AD1290,[1]销售数据!$L:$L)</f>
        <v>0</v>
      </c>
      <c r="AF1290">
        <f>SUMIF([1]销售数据!$B:$B,AD1290,[1]销售数据!$K:$K)</f>
        <v>0</v>
      </c>
      <c r="AG1290">
        <f>SUMIF([1]销售数据!$B:$B,AD1290,[1]销售数据!$J:$J)</f>
        <v>0</v>
      </c>
      <c r="AH1290">
        <f>SUMIF([1]销售数据!$B:$B,AD1290,[1]销售数据!$I:$I)</f>
        <v>0</v>
      </c>
      <c r="AI1290">
        <f>SUMIF([1]销售数据!$B:$B,AD1290,[1]销售数据!$H:$H)</f>
        <v>0</v>
      </c>
      <c r="AJ1290" s="19">
        <f t="shared" si="331"/>
        <v>0</v>
      </c>
      <c r="AK1290">
        <f>SUMIF([1]发货店铺数!$B:$B,AD1290,[1]发货店铺数!$G:$G)</f>
        <v>0</v>
      </c>
      <c r="AL1290">
        <f>SUMIF([1]销售店铺数!$B:$B,AD1290,[1]销售店铺数!$G:$G)</f>
        <v>0</v>
      </c>
      <c r="AM1290">
        <f>SUMIF([1]上周销售店铺数!$B:$B,AD1290,[1]上周销售店铺数!$G:$G)</f>
        <v>0</v>
      </c>
      <c r="AN1290" s="19">
        <f t="shared" si="332"/>
        <v>0</v>
      </c>
      <c r="AO1290" s="19">
        <f t="shared" si="321"/>
        <v>0</v>
      </c>
      <c r="AP1290" s="19">
        <f t="shared" si="322"/>
        <v>0</v>
      </c>
      <c r="AQ1290" s="11">
        <f t="shared" si="333"/>
        <v>0</v>
      </c>
      <c r="AR1290" s="19">
        <f t="shared" si="334"/>
        <v>0</v>
      </c>
      <c r="AS1290" s="19">
        <f t="shared" si="335"/>
        <v>0</v>
      </c>
    </row>
    <row r="1291" spans="1:45">
      <c r="A1291"/>
      <c r="B1291"/>
      <c r="C1291"/>
      <c r="D1291"/>
      <c r="E1291"/>
      <c r="F1291"/>
      <c r="G1291"/>
      <c r="H1291"/>
      <c r="L1291" s="8"/>
      <c r="M1291" s="8" t="str">
        <f>IF(ISERROR( VLOOKUP(AD1291,'[1]采购入库货量(公司仓库)'!$A:$I,9,FALSE)),"", VLOOKUP(AD1291,'[1]采购入库货量(公司仓库)'!$A:$I,9,FALSE))</f>
        <v/>
      </c>
      <c r="N1291" s="8" t="str">
        <f>IF(ISERROR( VLOOKUP(AD1291,[1]批发上市日期!$A:$F,6,FALSE)),"",  VLOOKUP(AD1291,[1]批发上市日期!$A:$F,6,FALSE))</f>
        <v/>
      </c>
      <c r="O1291" s="11">
        <f>IF(ISERROR(VLOOKUP(E1291&amp;G1291,'[1]采购入库货量(公司仓库)'!$A:$I,7,FALSE)),0,VLOOKUP(E1291&amp;G1291,'[1]采购入库货量(公司仓库)'!$A:$I,7,FALSE))</f>
        <v>0</v>
      </c>
      <c r="P1291">
        <f t="shared" si="323"/>
        <v>0</v>
      </c>
      <c r="Q1291">
        <f>IF(ISERROR(VLOOKUP(E1291&amp;G1291,'[1]采购入库货量(公司仓库)'!$A:$I,8,FALSE)),0,VLOOKUP(E1291&amp;G1291,'[1]采购入库货量(公司仓库)'!$A:$I,8,FALSE))</f>
        <v>0</v>
      </c>
      <c r="R1291" s="11">
        <f t="shared" si="324"/>
        <v>0</v>
      </c>
      <c r="S1291">
        <f>SUMIF([1]库存总量!$H:$H,E1291&amp;G1291,[1]库存总量!$G:$G)</f>
        <v>0</v>
      </c>
      <c r="T1291">
        <f t="shared" si="325"/>
        <v>0</v>
      </c>
      <c r="U1291">
        <f>SUMIFS([1]库存总量!$G:$G,[1]库存总量!$H:$H,E1291&amp;G1291,[1]库存总量!$A:$A,"B")</f>
        <v>0</v>
      </c>
      <c r="V1291">
        <f t="shared" si="326"/>
        <v>0</v>
      </c>
      <c r="W1291">
        <f>SUMIFS([1]库存总量!$G:$G,[1]库存总量!$H:$H,E1291&amp;G1291,[1]库存总量!$A:$A,"K")</f>
        <v>0</v>
      </c>
      <c r="X1291">
        <f t="shared" si="327"/>
        <v>0</v>
      </c>
      <c r="Y1291">
        <f t="shared" si="328"/>
        <v>0</v>
      </c>
      <c r="Z1291">
        <f t="shared" si="329"/>
        <v>0</v>
      </c>
      <c r="AA1291">
        <f>(IF(ISERROR(VLOOKUP(E1291&amp;G1291,'[1]采购入库货量(公司仓库)'!$A:$H,7,FALSE)),0,VLOOKUP(E1291&amp;G1291,'[1]采购入库货量(公司仓库)'!$A:$H,7,FALSE)))*L1291-(IF(ISERROR(VLOOKUP(E1291&amp;G1291,'[1]采购入库货量(公司仓库)'!$A:$H,8,FALSE)),0,VLOOKUP(E1291&amp;G1291,'[1]采购入库货量(公司仓库)'!$A:$H,8,FALSE)))</f>
        <v>0</v>
      </c>
      <c r="AB1291">
        <f>SUMIF([1]销售数据!$B:$B,E1291&amp;G1291,[1]销售数据!$G:$G)</f>
        <v>0</v>
      </c>
      <c r="AC1291">
        <f t="shared" si="330"/>
        <v>0</v>
      </c>
      <c r="AD1291" t="str">
        <f t="shared" si="320"/>
        <v/>
      </c>
      <c r="AE1291">
        <f>SUMIF([1]销售数据!$B:$B,AD1291,[1]销售数据!$L:$L)</f>
        <v>0</v>
      </c>
      <c r="AF1291">
        <f>SUMIF([1]销售数据!$B:$B,AD1291,[1]销售数据!$K:$K)</f>
        <v>0</v>
      </c>
      <c r="AG1291">
        <f>SUMIF([1]销售数据!$B:$B,AD1291,[1]销售数据!$J:$J)</f>
        <v>0</v>
      </c>
      <c r="AH1291">
        <f>SUMIF([1]销售数据!$B:$B,AD1291,[1]销售数据!$I:$I)</f>
        <v>0</v>
      </c>
      <c r="AI1291">
        <f>SUMIF([1]销售数据!$B:$B,AD1291,[1]销售数据!$H:$H)</f>
        <v>0</v>
      </c>
      <c r="AJ1291" s="19">
        <f t="shared" si="331"/>
        <v>0</v>
      </c>
      <c r="AK1291">
        <f>SUMIF([1]发货店铺数!$B:$B,AD1291,[1]发货店铺数!$G:$G)</f>
        <v>0</v>
      </c>
      <c r="AL1291">
        <f>SUMIF([1]销售店铺数!$B:$B,AD1291,[1]销售店铺数!$G:$G)</f>
        <v>0</v>
      </c>
      <c r="AM1291">
        <f>SUMIF([1]上周销售店铺数!$B:$B,AD1291,[1]上周销售店铺数!$G:$G)</f>
        <v>0</v>
      </c>
      <c r="AN1291" s="19">
        <f t="shared" si="332"/>
        <v>0</v>
      </c>
      <c r="AO1291" s="19">
        <f t="shared" si="321"/>
        <v>0</v>
      </c>
      <c r="AP1291" s="19">
        <f t="shared" si="322"/>
        <v>0</v>
      </c>
      <c r="AQ1291" s="11">
        <f t="shared" si="333"/>
        <v>0</v>
      </c>
      <c r="AR1291" s="19">
        <f t="shared" si="334"/>
        <v>0</v>
      </c>
      <c r="AS1291" s="19">
        <f t="shared" si="335"/>
        <v>0</v>
      </c>
    </row>
    <row r="1292" spans="1:45">
      <c r="A1292"/>
      <c r="B1292"/>
      <c r="C1292"/>
      <c r="D1292"/>
      <c r="E1292"/>
      <c r="F1292"/>
      <c r="G1292"/>
      <c r="H1292"/>
      <c r="L1292" s="8"/>
      <c r="M1292" s="8" t="str">
        <f>IF(ISERROR( VLOOKUP(AD1292,'[1]采购入库货量(公司仓库)'!$A:$I,9,FALSE)),"", VLOOKUP(AD1292,'[1]采购入库货量(公司仓库)'!$A:$I,9,FALSE))</f>
        <v/>
      </c>
      <c r="N1292" s="8" t="str">
        <f>IF(ISERROR( VLOOKUP(AD1292,[1]批发上市日期!$A:$F,6,FALSE)),"",  VLOOKUP(AD1292,[1]批发上市日期!$A:$F,6,FALSE))</f>
        <v/>
      </c>
      <c r="O1292" s="11">
        <f>IF(ISERROR(VLOOKUP(E1292&amp;G1292,'[1]采购入库货量(公司仓库)'!$A:$I,7,FALSE)),0,VLOOKUP(E1292&amp;G1292,'[1]采购入库货量(公司仓库)'!$A:$I,7,FALSE))</f>
        <v>0</v>
      </c>
      <c r="P1292">
        <f t="shared" si="323"/>
        <v>0</v>
      </c>
      <c r="Q1292">
        <f>IF(ISERROR(VLOOKUP(E1292&amp;G1292,'[1]采购入库货量(公司仓库)'!$A:$I,8,FALSE)),0,VLOOKUP(E1292&amp;G1292,'[1]采购入库货量(公司仓库)'!$A:$I,8,FALSE))</f>
        <v>0</v>
      </c>
      <c r="R1292" s="11">
        <f t="shared" si="324"/>
        <v>0</v>
      </c>
      <c r="S1292">
        <f>SUMIF([1]库存总量!$H:$H,E1292&amp;G1292,[1]库存总量!$G:$G)</f>
        <v>0</v>
      </c>
      <c r="T1292">
        <f t="shared" si="325"/>
        <v>0</v>
      </c>
      <c r="U1292">
        <f>SUMIFS([1]库存总量!$G:$G,[1]库存总量!$H:$H,E1292&amp;G1292,[1]库存总量!$A:$A,"B")</f>
        <v>0</v>
      </c>
      <c r="V1292">
        <f t="shared" si="326"/>
        <v>0</v>
      </c>
      <c r="W1292">
        <f>SUMIFS([1]库存总量!$G:$G,[1]库存总量!$H:$H,E1292&amp;G1292,[1]库存总量!$A:$A,"K")</f>
        <v>0</v>
      </c>
      <c r="X1292">
        <f t="shared" si="327"/>
        <v>0</v>
      </c>
      <c r="Y1292">
        <f t="shared" si="328"/>
        <v>0</v>
      </c>
      <c r="Z1292">
        <f t="shared" si="329"/>
        <v>0</v>
      </c>
      <c r="AA1292">
        <f>(IF(ISERROR(VLOOKUP(E1292&amp;G1292,'[1]采购入库货量(公司仓库)'!$A:$H,7,FALSE)),0,VLOOKUP(E1292&amp;G1292,'[1]采购入库货量(公司仓库)'!$A:$H,7,FALSE)))*L1292-(IF(ISERROR(VLOOKUP(E1292&amp;G1292,'[1]采购入库货量(公司仓库)'!$A:$H,8,FALSE)),0,VLOOKUP(E1292&amp;G1292,'[1]采购入库货量(公司仓库)'!$A:$H,8,FALSE)))</f>
        <v>0</v>
      </c>
      <c r="AB1292">
        <f>SUMIF([1]销售数据!$B:$B,E1292&amp;G1292,[1]销售数据!$G:$G)</f>
        <v>0</v>
      </c>
      <c r="AC1292">
        <f t="shared" si="330"/>
        <v>0</v>
      </c>
      <c r="AD1292" t="str">
        <f t="shared" si="320"/>
        <v/>
      </c>
      <c r="AE1292">
        <f>SUMIF([1]销售数据!$B:$B,AD1292,[1]销售数据!$L:$L)</f>
        <v>0</v>
      </c>
      <c r="AF1292">
        <f>SUMIF([1]销售数据!$B:$B,AD1292,[1]销售数据!$K:$K)</f>
        <v>0</v>
      </c>
      <c r="AG1292">
        <f>SUMIF([1]销售数据!$B:$B,AD1292,[1]销售数据!$J:$J)</f>
        <v>0</v>
      </c>
      <c r="AH1292">
        <f>SUMIF([1]销售数据!$B:$B,AD1292,[1]销售数据!$I:$I)</f>
        <v>0</v>
      </c>
      <c r="AI1292">
        <f>SUMIF([1]销售数据!$B:$B,AD1292,[1]销售数据!$H:$H)</f>
        <v>0</v>
      </c>
      <c r="AJ1292" s="19">
        <f t="shared" si="331"/>
        <v>0</v>
      </c>
      <c r="AK1292">
        <f>SUMIF([1]发货店铺数!$B:$B,AD1292,[1]发货店铺数!$G:$G)</f>
        <v>0</v>
      </c>
      <c r="AL1292">
        <f>SUMIF([1]销售店铺数!$B:$B,AD1292,[1]销售店铺数!$G:$G)</f>
        <v>0</v>
      </c>
      <c r="AM1292">
        <f>SUMIF([1]上周销售店铺数!$B:$B,AD1292,[1]上周销售店铺数!$G:$G)</f>
        <v>0</v>
      </c>
      <c r="AN1292" s="19">
        <f t="shared" si="332"/>
        <v>0</v>
      </c>
      <c r="AO1292" s="19">
        <f t="shared" si="321"/>
        <v>0</v>
      </c>
      <c r="AP1292" s="19">
        <f t="shared" si="322"/>
        <v>0</v>
      </c>
      <c r="AQ1292" s="11">
        <f t="shared" si="333"/>
        <v>0</v>
      </c>
      <c r="AR1292" s="19">
        <f t="shared" si="334"/>
        <v>0</v>
      </c>
      <c r="AS1292" s="19">
        <f t="shared" si="335"/>
        <v>0</v>
      </c>
    </row>
    <row r="1293" spans="1:45">
      <c r="A1293"/>
      <c r="B1293"/>
      <c r="C1293"/>
      <c r="D1293"/>
      <c r="E1293"/>
      <c r="F1293"/>
      <c r="G1293"/>
      <c r="H1293"/>
      <c r="L1293" s="8"/>
      <c r="M1293" s="8" t="str">
        <f>IF(ISERROR( VLOOKUP(AD1293,'[1]采购入库货量(公司仓库)'!$A:$I,9,FALSE)),"", VLOOKUP(AD1293,'[1]采购入库货量(公司仓库)'!$A:$I,9,FALSE))</f>
        <v/>
      </c>
      <c r="N1293" s="8" t="str">
        <f>IF(ISERROR( VLOOKUP(AD1293,[1]批发上市日期!$A:$F,6,FALSE)),"",  VLOOKUP(AD1293,[1]批发上市日期!$A:$F,6,FALSE))</f>
        <v/>
      </c>
      <c r="O1293" s="11">
        <f>IF(ISERROR(VLOOKUP(E1293&amp;G1293,'[1]采购入库货量(公司仓库)'!$A:$I,7,FALSE)),0,VLOOKUP(E1293&amp;G1293,'[1]采购入库货量(公司仓库)'!$A:$I,7,FALSE))</f>
        <v>0</v>
      </c>
      <c r="P1293">
        <f t="shared" si="323"/>
        <v>0</v>
      </c>
      <c r="Q1293">
        <f>IF(ISERROR(VLOOKUP(E1293&amp;G1293,'[1]采购入库货量(公司仓库)'!$A:$I,8,FALSE)),0,VLOOKUP(E1293&amp;G1293,'[1]采购入库货量(公司仓库)'!$A:$I,8,FALSE))</f>
        <v>0</v>
      </c>
      <c r="R1293" s="11">
        <f t="shared" si="324"/>
        <v>0</v>
      </c>
      <c r="S1293">
        <f>SUMIF([1]库存总量!$H:$H,E1293&amp;G1293,[1]库存总量!$G:$G)</f>
        <v>0</v>
      </c>
      <c r="T1293">
        <f t="shared" si="325"/>
        <v>0</v>
      </c>
      <c r="U1293">
        <f>SUMIFS([1]库存总量!$G:$G,[1]库存总量!$H:$H,E1293&amp;G1293,[1]库存总量!$A:$A,"B")</f>
        <v>0</v>
      </c>
      <c r="V1293">
        <f t="shared" si="326"/>
        <v>0</v>
      </c>
      <c r="W1293">
        <f>SUMIFS([1]库存总量!$G:$G,[1]库存总量!$H:$H,E1293&amp;G1293,[1]库存总量!$A:$A,"K")</f>
        <v>0</v>
      </c>
      <c r="X1293">
        <f t="shared" si="327"/>
        <v>0</v>
      </c>
      <c r="Y1293">
        <f t="shared" si="328"/>
        <v>0</v>
      </c>
      <c r="Z1293">
        <f t="shared" si="329"/>
        <v>0</v>
      </c>
      <c r="AA1293">
        <f>(IF(ISERROR(VLOOKUP(E1293&amp;G1293,'[1]采购入库货量(公司仓库)'!$A:$H,7,FALSE)),0,VLOOKUP(E1293&amp;G1293,'[1]采购入库货量(公司仓库)'!$A:$H,7,FALSE)))*L1293-(IF(ISERROR(VLOOKUP(E1293&amp;G1293,'[1]采购入库货量(公司仓库)'!$A:$H,8,FALSE)),0,VLOOKUP(E1293&amp;G1293,'[1]采购入库货量(公司仓库)'!$A:$H,8,FALSE)))</f>
        <v>0</v>
      </c>
      <c r="AB1293">
        <f>SUMIF([1]销售数据!$B:$B,E1293&amp;G1293,[1]销售数据!$G:$G)</f>
        <v>0</v>
      </c>
      <c r="AC1293">
        <f t="shared" si="330"/>
        <v>0</v>
      </c>
      <c r="AD1293" t="str">
        <f t="shared" si="320"/>
        <v/>
      </c>
      <c r="AE1293">
        <f>SUMIF([1]销售数据!$B:$B,AD1293,[1]销售数据!$L:$L)</f>
        <v>0</v>
      </c>
      <c r="AF1293">
        <f>SUMIF([1]销售数据!$B:$B,AD1293,[1]销售数据!$K:$K)</f>
        <v>0</v>
      </c>
      <c r="AG1293">
        <f>SUMIF([1]销售数据!$B:$B,AD1293,[1]销售数据!$J:$J)</f>
        <v>0</v>
      </c>
      <c r="AH1293">
        <f>SUMIF([1]销售数据!$B:$B,AD1293,[1]销售数据!$I:$I)</f>
        <v>0</v>
      </c>
      <c r="AI1293">
        <f>SUMIF([1]销售数据!$B:$B,AD1293,[1]销售数据!$H:$H)</f>
        <v>0</v>
      </c>
      <c r="AJ1293" s="19">
        <f t="shared" si="331"/>
        <v>0</v>
      </c>
      <c r="AK1293">
        <f>SUMIF([1]发货店铺数!$B:$B,AD1293,[1]发货店铺数!$G:$G)</f>
        <v>0</v>
      </c>
      <c r="AL1293">
        <f>SUMIF([1]销售店铺数!$B:$B,AD1293,[1]销售店铺数!$G:$G)</f>
        <v>0</v>
      </c>
      <c r="AM1293">
        <f>SUMIF([1]上周销售店铺数!$B:$B,AD1293,[1]上周销售店铺数!$G:$G)</f>
        <v>0</v>
      </c>
      <c r="AN1293" s="19">
        <f t="shared" si="332"/>
        <v>0</v>
      </c>
      <c r="AO1293" s="19">
        <f t="shared" si="321"/>
        <v>0</v>
      </c>
      <c r="AP1293" s="19">
        <f t="shared" si="322"/>
        <v>0</v>
      </c>
      <c r="AQ1293" s="11">
        <f t="shared" si="333"/>
        <v>0</v>
      </c>
      <c r="AR1293" s="19">
        <f t="shared" si="334"/>
        <v>0</v>
      </c>
      <c r="AS1293" s="19">
        <f t="shared" si="335"/>
        <v>0</v>
      </c>
    </row>
    <row r="1294" spans="1:45">
      <c r="A1294"/>
      <c r="B1294"/>
      <c r="C1294"/>
      <c r="D1294"/>
      <c r="E1294"/>
      <c r="F1294"/>
      <c r="G1294"/>
      <c r="H1294"/>
      <c r="L1294" s="8"/>
      <c r="M1294" s="8" t="str">
        <f>IF(ISERROR( VLOOKUP(AD1294,'[1]采购入库货量(公司仓库)'!$A:$I,9,FALSE)),"", VLOOKUP(AD1294,'[1]采购入库货量(公司仓库)'!$A:$I,9,FALSE))</f>
        <v/>
      </c>
      <c r="N1294" s="8" t="str">
        <f>IF(ISERROR( VLOOKUP(AD1294,[1]批发上市日期!$A:$F,6,FALSE)),"",  VLOOKUP(AD1294,[1]批发上市日期!$A:$F,6,FALSE))</f>
        <v/>
      </c>
      <c r="O1294" s="11">
        <f>IF(ISERROR(VLOOKUP(E1294&amp;G1294,'[1]采购入库货量(公司仓库)'!$A:$I,7,FALSE)),0,VLOOKUP(E1294&amp;G1294,'[1]采购入库货量(公司仓库)'!$A:$I,7,FALSE))</f>
        <v>0</v>
      </c>
      <c r="P1294">
        <f t="shared" si="323"/>
        <v>0</v>
      </c>
      <c r="Q1294">
        <f>IF(ISERROR(VLOOKUP(E1294&amp;G1294,'[1]采购入库货量(公司仓库)'!$A:$I,8,FALSE)),0,VLOOKUP(E1294&amp;G1294,'[1]采购入库货量(公司仓库)'!$A:$I,8,FALSE))</f>
        <v>0</v>
      </c>
      <c r="R1294" s="11">
        <f t="shared" si="324"/>
        <v>0</v>
      </c>
      <c r="S1294">
        <f>SUMIF([1]库存总量!$H:$H,E1294&amp;G1294,[1]库存总量!$G:$G)</f>
        <v>0</v>
      </c>
      <c r="T1294">
        <f t="shared" si="325"/>
        <v>0</v>
      </c>
      <c r="U1294">
        <f>SUMIFS([1]库存总量!$G:$G,[1]库存总量!$H:$H,E1294&amp;G1294,[1]库存总量!$A:$A,"B")</f>
        <v>0</v>
      </c>
      <c r="V1294">
        <f t="shared" si="326"/>
        <v>0</v>
      </c>
      <c r="W1294">
        <f>SUMIFS([1]库存总量!$G:$G,[1]库存总量!$H:$H,E1294&amp;G1294,[1]库存总量!$A:$A,"K")</f>
        <v>0</v>
      </c>
      <c r="X1294">
        <f t="shared" si="327"/>
        <v>0</v>
      </c>
      <c r="Y1294">
        <f t="shared" si="328"/>
        <v>0</v>
      </c>
      <c r="Z1294">
        <f t="shared" si="329"/>
        <v>0</v>
      </c>
      <c r="AA1294">
        <f>(IF(ISERROR(VLOOKUP(E1294&amp;G1294,'[1]采购入库货量(公司仓库)'!$A:$H,7,FALSE)),0,VLOOKUP(E1294&amp;G1294,'[1]采购入库货量(公司仓库)'!$A:$H,7,FALSE)))*L1294-(IF(ISERROR(VLOOKUP(E1294&amp;G1294,'[1]采购入库货量(公司仓库)'!$A:$H,8,FALSE)),0,VLOOKUP(E1294&amp;G1294,'[1]采购入库货量(公司仓库)'!$A:$H,8,FALSE)))</f>
        <v>0</v>
      </c>
      <c r="AB1294">
        <f>SUMIF([1]销售数据!$B:$B,E1294&amp;G1294,[1]销售数据!$G:$G)</f>
        <v>0</v>
      </c>
      <c r="AC1294">
        <f t="shared" si="330"/>
        <v>0</v>
      </c>
      <c r="AD1294" t="str">
        <f t="shared" si="320"/>
        <v/>
      </c>
      <c r="AE1294">
        <f>SUMIF([1]销售数据!$B:$B,AD1294,[1]销售数据!$L:$L)</f>
        <v>0</v>
      </c>
      <c r="AF1294">
        <f>SUMIF([1]销售数据!$B:$B,AD1294,[1]销售数据!$K:$K)</f>
        <v>0</v>
      </c>
      <c r="AG1294">
        <f>SUMIF([1]销售数据!$B:$B,AD1294,[1]销售数据!$J:$J)</f>
        <v>0</v>
      </c>
      <c r="AH1294">
        <f>SUMIF([1]销售数据!$B:$B,AD1294,[1]销售数据!$I:$I)</f>
        <v>0</v>
      </c>
      <c r="AI1294">
        <f>SUMIF([1]销售数据!$B:$B,AD1294,[1]销售数据!$H:$H)</f>
        <v>0</v>
      </c>
      <c r="AJ1294" s="19">
        <f t="shared" si="331"/>
        <v>0</v>
      </c>
      <c r="AK1294">
        <f>SUMIF([1]发货店铺数!$B:$B,AD1294,[1]发货店铺数!$G:$G)</f>
        <v>0</v>
      </c>
      <c r="AL1294">
        <f>SUMIF([1]销售店铺数!$B:$B,AD1294,[1]销售店铺数!$G:$G)</f>
        <v>0</v>
      </c>
      <c r="AM1294">
        <f>SUMIF([1]上周销售店铺数!$B:$B,AD1294,[1]上周销售店铺数!$G:$G)</f>
        <v>0</v>
      </c>
      <c r="AN1294" s="19">
        <f t="shared" si="332"/>
        <v>0</v>
      </c>
      <c r="AO1294" s="19">
        <f t="shared" si="321"/>
        <v>0</v>
      </c>
      <c r="AP1294" s="19">
        <f t="shared" si="322"/>
        <v>0</v>
      </c>
      <c r="AQ1294" s="11">
        <f t="shared" si="333"/>
        <v>0</v>
      </c>
      <c r="AR1294" s="19">
        <f t="shared" si="334"/>
        <v>0</v>
      </c>
      <c r="AS1294" s="19">
        <f t="shared" si="335"/>
        <v>0</v>
      </c>
    </row>
    <row r="1295" spans="1:45">
      <c r="A1295"/>
      <c r="B1295"/>
      <c r="C1295"/>
      <c r="D1295"/>
      <c r="E1295"/>
      <c r="F1295"/>
      <c r="G1295"/>
      <c r="H1295"/>
      <c r="L1295" s="8"/>
      <c r="M1295" s="8" t="str">
        <f>IF(ISERROR( VLOOKUP(AD1295,'[1]采购入库货量(公司仓库)'!$A:$I,9,FALSE)),"", VLOOKUP(AD1295,'[1]采购入库货量(公司仓库)'!$A:$I,9,FALSE))</f>
        <v/>
      </c>
      <c r="N1295" s="8" t="str">
        <f>IF(ISERROR( VLOOKUP(AD1295,[1]批发上市日期!$A:$F,6,FALSE)),"",  VLOOKUP(AD1295,[1]批发上市日期!$A:$F,6,FALSE))</f>
        <v/>
      </c>
      <c r="O1295" s="11">
        <f>IF(ISERROR(VLOOKUP(E1295&amp;G1295,'[1]采购入库货量(公司仓库)'!$A:$I,7,FALSE)),0,VLOOKUP(E1295&amp;G1295,'[1]采购入库货量(公司仓库)'!$A:$I,7,FALSE))</f>
        <v>0</v>
      </c>
      <c r="P1295">
        <f t="shared" si="323"/>
        <v>0</v>
      </c>
      <c r="Q1295">
        <f>IF(ISERROR(VLOOKUP(E1295&amp;G1295,'[1]采购入库货量(公司仓库)'!$A:$I,8,FALSE)),0,VLOOKUP(E1295&amp;G1295,'[1]采购入库货量(公司仓库)'!$A:$I,8,FALSE))</f>
        <v>0</v>
      </c>
      <c r="R1295" s="11">
        <f t="shared" si="324"/>
        <v>0</v>
      </c>
      <c r="S1295">
        <f>SUMIF([1]库存总量!$H:$H,E1295&amp;G1295,[1]库存总量!$G:$G)</f>
        <v>0</v>
      </c>
      <c r="T1295">
        <f t="shared" si="325"/>
        <v>0</v>
      </c>
      <c r="U1295">
        <f>SUMIFS([1]库存总量!$G:$G,[1]库存总量!$H:$H,E1295&amp;G1295,[1]库存总量!$A:$A,"B")</f>
        <v>0</v>
      </c>
      <c r="V1295">
        <f t="shared" si="326"/>
        <v>0</v>
      </c>
      <c r="W1295">
        <f>SUMIFS([1]库存总量!$G:$G,[1]库存总量!$H:$H,E1295&amp;G1295,[1]库存总量!$A:$A,"K")</f>
        <v>0</v>
      </c>
      <c r="X1295">
        <f t="shared" si="327"/>
        <v>0</v>
      </c>
      <c r="Y1295">
        <f t="shared" si="328"/>
        <v>0</v>
      </c>
      <c r="Z1295">
        <f t="shared" si="329"/>
        <v>0</v>
      </c>
      <c r="AA1295">
        <f>(IF(ISERROR(VLOOKUP(E1295&amp;G1295,'[1]采购入库货量(公司仓库)'!$A:$H,7,FALSE)),0,VLOOKUP(E1295&amp;G1295,'[1]采购入库货量(公司仓库)'!$A:$H,7,FALSE)))*L1295-(IF(ISERROR(VLOOKUP(E1295&amp;G1295,'[1]采购入库货量(公司仓库)'!$A:$H,8,FALSE)),0,VLOOKUP(E1295&amp;G1295,'[1]采购入库货量(公司仓库)'!$A:$H,8,FALSE)))</f>
        <v>0</v>
      </c>
      <c r="AB1295">
        <f>SUMIF([1]销售数据!$B:$B,E1295&amp;G1295,[1]销售数据!$G:$G)</f>
        <v>0</v>
      </c>
      <c r="AC1295">
        <f t="shared" si="330"/>
        <v>0</v>
      </c>
      <c r="AD1295" t="str">
        <f t="shared" si="320"/>
        <v/>
      </c>
      <c r="AE1295">
        <f>SUMIF([1]销售数据!$B:$B,AD1295,[1]销售数据!$L:$L)</f>
        <v>0</v>
      </c>
      <c r="AF1295">
        <f>SUMIF([1]销售数据!$B:$B,AD1295,[1]销售数据!$K:$K)</f>
        <v>0</v>
      </c>
      <c r="AG1295">
        <f>SUMIF([1]销售数据!$B:$B,AD1295,[1]销售数据!$J:$J)</f>
        <v>0</v>
      </c>
      <c r="AH1295">
        <f>SUMIF([1]销售数据!$B:$B,AD1295,[1]销售数据!$I:$I)</f>
        <v>0</v>
      </c>
      <c r="AI1295">
        <f>SUMIF([1]销售数据!$B:$B,AD1295,[1]销售数据!$H:$H)</f>
        <v>0</v>
      </c>
      <c r="AJ1295" s="19">
        <f t="shared" si="331"/>
        <v>0</v>
      </c>
      <c r="AK1295">
        <f>SUMIF([1]发货店铺数!$B:$B,AD1295,[1]发货店铺数!$G:$G)</f>
        <v>0</v>
      </c>
      <c r="AL1295">
        <f>SUMIF([1]销售店铺数!$B:$B,AD1295,[1]销售店铺数!$G:$G)</f>
        <v>0</v>
      </c>
      <c r="AM1295">
        <f>SUMIF([1]上周销售店铺数!$B:$B,AD1295,[1]上周销售店铺数!$G:$G)</f>
        <v>0</v>
      </c>
      <c r="AN1295" s="19">
        <f t="shared" si="332"/>
        <v>0</v>
      </c>
      <c r="AO1295" s="19">
        <f t="shared" si="321"/>
        <v>0</v>
      </c>
      <c r="AP1295" s="19">
        <f t="shared" si="322"/>
        <v>0</v>
      </c>
      <c r="AQ1295" s="11">
        <f t="shared" si="333"/>
        <v>0</v>
      </c>
      <c r="AR1295" s="19">
        <f t="shared" si="334"/>
        <v>0</v>
      </c>
      <c r="AS1295" s="19">
        <f t="shared" si="335"/>
        <v>0</v>
      </c>
    </row>
    <row r="1296" spans="1:45">
      <c r="A1296"/>
      <c r="B1296"/>
      <c r="C1296"/>
      <c r="D1296"/>
      <c r="E1296"/>
      <c r="F1296"/>
      <c r="G1296"/>
      <c r="H1296"/>
      <c r="L1296" s="8"/>
      <c r="M1296" s="8" t="str">
        <f>IF(ISERROR( VLOOKUP(AD1296,'[1]采购入库货量(公司仓库)'!$A:$I,9,FALSE)),"", VLOOKUP(AD1296,'[1]采购入库货量(公司仓库)'!$A:$I,9,FALSE))</f>
        <v/>
      </c>
      <c r="N1296" s="8" t="str">
        <f>IF(ISERROR( VLOOKUP(AD1296,[1]批发上市日期!$A:$F,6,FALSE)),"",  VLOOKUP(AD1296,[1]批发上市日期!$A:$F,6,FALSE))</f>
        <v/>
      </c>
      <c r="O1296" s="11">
        <f>IF(ISERROR(VLOOKUP(E1296&amp;G1296,'[1]采购入库货量(公司仓库)'!$A:$I,7,FALSE)),0,VLOOKUP(E1296&amp;G1296,'[1]采购入库货量(公司仓库)'!$A:$I,7,FALSE))</f>
        <v>0</v>
      </c>
      <c r="P1296">
        <f t="shared" si="323"/>
        <v>0</v>
      </c>
      <c r="Q1296">
        <f>IF(ISERROR(VLOOKUP(E1296&amp;G1296,'[1]采购入库货量(公司仓库)'!$A:$I,8,FALSE)),0,VLOOKUP(E1296&amp;G1296,'[1]采购入库货量(公司仓库)'!$A:$I,8,FALSE))</f>
        <v>0</v>
      </c>
      <c r="R1296" s="11">
        <f t="shared" si="324"/>
        <v>0</v>
      </c>
      <c r="S1296">
        <f>SUMIF([1]库存总量!$H:$H,E1296&amp;G1296,[1]库存总量!$G:$G)</f>
        <v>0</v>
      </c>
      <c r="T1296">
        <f t="shared" si="325"/>
        <v>0</v>
      </c>
      <c r="U1296">
        <f>SUMIFS([1]库存总量!$G:$G,[1]库存总量!$H:$H,E1296&amp;G1296,[1]库存总量!$A:$A,"B")</f>
        <v>0</v>
      </c>
      <c r="V1296">
        <f t="shared" si="326"/>
        <v>0</v>
      </c>
      <c r="W1296">
        <f>SUMIFS([1]库存总量!$G:$G,[1]库存总量!$H:$H,E1296&amp;G1296,[1]库存总量!$A:$A,"K")</f>
        <v>0</v>
      </c>
      <c r="X1296">
        <f t="shared" si="327"/>
        <v>0</v>
      </c>
      <c r="Y1296">
        <f t="shared" si="328"/>
        <v>0</v>
      </c>
      <c r="Z1296">
        <f t="shared" si="329"/>
        <v>0</v>
      </c>
      <c r="AA1296">
        <f>(IF(ISERROR(VLOOKUP(E1296&amp;G1296,'[1]采购入库货量(公司仓库)'!$A:$H,7,FALSE)),0,VLOOKUP(E1296&amp;G1296,'[1]采购入库货量(公司仓库)'!$A:$H,7,FALSE)))*L1296-(IF(ISERROR(VLOOKUP(E1296&amp;G1296,'[1]采购入库货量(公司仓库)'!$A:$H,8,FALSE)),0,VLOOKUP(E1296&amp;G1296,'[1]采购入库货量(公司仓库)'!$A:$H,8,FALSE)))</f>
        <v>0</v>
      </c>
      <c r="AB1296">
        <f>SUMIF([1]销售数据!$B:$B,E1296&amp;G1296,[1]销售数据!$G:$G)</f>
        <v>0</v>
      </c>
      <c r="AC1296">
        <f t="shared" si="330"/>
        <v>0</v>
      </c>
      <c r="AD1296" t="str">
        <f t="shared" si="320"/>
        <v/>
      </c>
      <c r="AE1296">
        <f>SUMIF([1]销售数据!$B:$B,AD1296,[1]销售数据!$L:$L)</f>
        <v>0</v>
      </c>
      <c r="AF1296">
        <f>SUMIF([1]销售数据!$B:$B,AD1296,[1]销售数据!$K:$K)</f>
        <v>0</v>
      </c>
      <c r="AG1296">
        <f>SUMIF([1]销售数据!$B:$B,AD1296,[1]销售数据!$J:$J)</f>
        <v>0</v>
      </c>
      <c r="AH1296">
        <f>SUMIF([1]销售数据!$B:$B,AD1296,[1]销售数据!$I:$I)</f>
        <v>0</v>
      </c>
      <c r="AI1296">
        <f>SUMIF([1]销售数据!$B:$B,AD1296,[1]销售数据!$H:$H)</f>
        <v>0</v>
      </c>
      <c r="AJ1296" s="19">
        <f t="shared" si="331"/>
        <v>0</v>
      </c>
      <c r="AK1296">
        <f>SUMIF([1]发货店铺数!$B:$B,AD1296,[1]发货店铺数!$G:$G)</f>
        <v>0</v>
      </c>
      <c r="AL1296">
        <f>SUMIF([1]销售店铺数!$B:$B,AD1296,[1]销售店铺数!$G:$G)</f>
        <v>0</v>
      </c>
      <c r="AM1296">
        <f>SUMIF([1]上周销售店铺数!$B:$B,AD1296,[1]上周销售店铺数!$G:$G)</f>
        <v>0</v>
      </c>
      <c r="AN1296" s="19">
        <f t="shared" si="332"/>
        <v>0</v>
      </c>
      <c r="AO1296" s="19">
        <f t="shared" si="321"/>
        <v>0</v>
      </c>
      <c r="AP1296" s="19">
        <f t="shared" si="322"/>
        <v>0</v>
      </c>
      <c r="AQ1296" s="11">
        <f t="shared" si="333"/>
        <v>0</v>
      </c>
      <c r="AR1296" s="19">
        <f t="shared" si="334"/>
        <v>0</v>
      </c>
      <c r="AS1296" s="19">
        <f t="shared" si="335"/>
        <v>0</v>
      </c>
    </row>
    <row r="1297" spans="1:45">
      <c r="A1297"/>
      <c r="B1297"/>
      <c r="C1297"/>
      <c r="D1297"/>
      <c r="E1297"/>
      <c r="F1297"/>
      <c r="G1297"/>
      <c r="H1297"/>
      <c r="L1297" s="8"/>
      <c r="M1297" s="8" t="str">
        <f>IF(ISERROR( VLOOKUP(AD1297,'[1]采购入库货量(公司仓库)'!$A:$I,9,FALSE)),"", VLOOKUP(AD1297,'[1]采购入库货量(公司仓库)'!$A:$I,9,FALSE))</f>
        <v/>
      </c>
      <c r="N1297" s="8" t="str">
        <f>IF(ISERROR( VLOOKUP(AD1297,[1]批发上市日期!$A:$F,6,FALSE)),"",  VLOOKUP(AD1297,[1]批发上市日期!$A:$F,6,FALSE))</f>
        <v/>
      </c>
      <c r="O1297" s="11">
        <f>IF(ISERROR(VLOOKUP(E1297&amp;G1297,'[1]采购入库货量(公司仓库)'!$A:$I,7,FALSE)),0,VLOOKUP(E1297&amp;G1297,'[1]采购入库货量(公司仓库)'!$A:$I,7,FALSE))</f>
        <v>0</v>
      </c>
      <c r="P1297">
        <f t="shared" si="323"/>
        <v>0</v>
      </c>
      <c r="Q1297">
        <f>IF(ISERROR(VLOOKUP(E1297&amp;G1297,'[1]采购入库货量(公司仓库)'!$A:$I,8,FALSE)),0,VLOOKUP(E1297&amp;G1297,'[1]采购入库货量(公司仓库)'!$A:$I,8,FALSE))</f>
        <v>0</v>
      </c>
      <c r="R1297" s="11">
        <f t="shared" si="324"/>
        <v>0</v>
      </c>
      <c r="S1297">
        <f>SUMIF([1]库存总量!$H:$H,E1297&amp;G1297,[1]库存总量!$G:$G)</f>
        <v>0</v>
      </c>
      <c r="T1297">
        <f t="shared" si="325"/>
        <v>0</v>
      </c>
      <c r="U1297">
        <f>SUMIFS([1]库存总量!$G:$G,[1]库存总量!$H:$H,E1297&amp;G1297,[1]库存总量!$A:$A,"B")</f>
        <v>0</v>
      </c>
      <c r="V1297">
        <f t="shared" si="326"/>
        <v>0</v>
      </c>
      <c r="W1297">
        <f>SUMIFS([1]库存总量!$G:$G,[1]库存总量!$H:$H,E1297&amp;G1297,[1]库存总量!$A:$A,"K")</f>
        <v>0</v>
      </c>
      <c r="X1297">
        <f t="shared" si="327"/>
        <v>0</v>
      </c>
      <c r="Y1297">
        <f t="shared" si="328"/>
        <v>0</v>
      </c>
      <c r="Z1297">
        <f t="shared" si="329"/>
        <v>0</v>
      </c>
      <c r="AA1297">
        <f>(IF(ISERROR(VLOOKUP(E1297&amp;G1297,'[1]采购入库货量(公司仓库)'!$A:$H,7,FALSE)),0,VLOOKUP(E1297&amp;G1297,'[1]采购入库货量(公司仓库)'!$A:$H,7,FALSE)))*L1297-(IF(ISERROR(VLOOKUP(E1297&amp;G1297,'[1]采购入库货量(公司仓库)'!$A:$H,8,FALSE)),0,VLOOKUP(E1297&amp;G1297,'[1]采购入库货量(公司仓库)'!$A:$H,8,FALSE)))</f>
        <v>0</v>
      </c>
      <c r="AB1297">
        <f>SUMIF([1]销售数据!$B:$B,E1297&amp;G1297,[1]销售数据!$G:$G)</f>
        <v>0</v>
      </c>
      <c r="AC1297">
        <f t="shared" si="330"/>
        <v>0</v>
      </c>
      <c r="AD1297" t="str">
        <f t="shared" si="320"/>
        <v/>
      </c>
      <c r="AE1297">
        <f>SUMIF([1]销售数据!$B:$B,AD1297,[1]销售数据!$L:$L)</f>
        <v>0</v>
      </c>
      <c r="AF1297">
        <f>SUMIF([1]销售数据!$B:$B,AD1297,[1]销售数据!$K:$K)</f>
        <v>0</v>
      </c>
      <c r="AG1297">
        <f>SUMIF([1]销售数据!$B:$B,AD1297,[1]销售数据!$J:$J)</f>
        <v>0</v>
      </c>
      <c r="AH1297">
        <f>SUMIF([1]销售数据!$B:$B,AD1297,[1]销售数据!$I:$I)</f>
        <v>0</v>
      </c>
      <c r="AI1297">
        <f>SUMIF([1]销售数据!$B:$B,AD1297,[1]销售数据!$H:$H)</f>
        <v>0</v>
      </c>
      <c r="AJ1297" s="19">
        <f t="shared" si="331"/>
        <v>0</v>
      </c>
      <c r="AK1297">
        <f>SUMIF([1]发货店铺数!$B:$B,AD1297,[1]发货店铺数!$G:$G)</f>
        <v>0</v>
      </c>
      <c r="AL1297">
        <f>SUMIF([1]销售店铺数!$B:$B,AD1297,[1]销售店铺数!$G:$G)</f>
        <v>0</v>
      </c>
      <c r="AM1297">
        <f>SUMIF([1]上周销售店铺数!$B:$B,AD1297,[1]上周销售店铺数!$G:$G)</f>
        <v>0</v>
      </c>
      <c r="AN1297" s="19">
        <f t="shared" si="332"/>
        <v>0</v>
      </c>
      <c r="AO1297" s="19">
        <f t="shared" si="321"/>
        <v>0</v>
      </c>
      <c r="AP1297" s="19">
        <f t="shared" si="322"/>
        <v>0</v>
      </c>
      <c r="AQ1297" s="11">
        <f t="shared" si="333"/>
        <v>0</v>
      </c>
      <c r="AR1297" s="19">
        <f t="shared" si="334"/>
        <v>0</v>
      </c>
      <c r="AS1297" s="19">
        <f t="shared" si="335"/>
        <v>0</v>
      </c>
    </row>
    <row r="1298" spans="1:45">
      <c r="A1298"/>
      <c r="B1298"/>
      <c r="C1298"/>
      <c r="D1298"/>
      <c r="E1298"/>
      <c r="F1298"/>
      <c r="G1298"/>
      <c r="H1298"/>
      <c r="L1298" s="8"/>
      <c r="M1298" s="8" t="str">
        <f>IF(ISERROR( VLOOKUP(AD1298,'[1]采购入库货量(公司仓库)'!$A:$I,9,FALSE)),"", VLOOKUP(AD1298,'[1]采购入库货量(公司仓库)'!$A:$I,9,FALSE))</f>
        <v/>
      </c>
      <c r="N1298" s="8" t="str">
        <f>IF(ISERROR( VLOOKUP(AD1298,[1]批发上市日期!$A:$F,6,FALSE)),"",  VLOOKUP(AD1298,[1]批发上市日期!$A:$F,6,FALSE))</f>
        <v/>
      </c>
      <c r="O1298" s="11">
        <f>IF(ISERROR(VLOOKUP(E1298&amp;G1298,'[1]采购入库货量(公司仓库)'!$A:$I,7,FALSE)),0,VLOOKUP(E1298&amp;G1298,'[1]采购入库货量(公司仓库)'!$A:$I,7,FALSE))</f>
        <v>0</v>
      </c>
      <c r="P1298">
        <f t="shared" si="323"/>
        <v>0</v>
      </c>
      <c r="Q1298">
        <f>IF(ISERROR(VLOOKUP(E1298&amp;G1298,'[1]采购入库货量(公司仓库)'!$A:$I,8,FALSE)),0,VLOOKUP(E1298&amp;G1298,'[1]采购入库货量(公司仓库)'!$A:$I,8,FALSE))</f>
        <v>0</v>
      </c>
      <c r="R1298" s="11">
        <f t="shared" si="324"/>
        <v>0</v>
      </c>
      <c r="S1298">
        <f>SUMIF([1]库存总量!$H:$H,E1298&amp;G1298,[1]库存总量!$G:$G)</f>
        <v>0</v>
      </c>
      <c r="T1298">
        <f t="shared" si="325"/>
        <v>0</v>
      </c>
      <c r="U1298">
        <f>SUMIFS([1]库存总量!$G:$G,[1]库存总量!$H:$H,E1298&amp;G1298,[1]库存总量!$A:$A,"B")</f>
        <v>0</v>
      </c>
      <c r="V1298">
        <f t="shared" si="326"/>
        <v>0</v>
      </c>
      <c r="W1298">
        <f>SUMIFS([1]库存总量!$G:$G,[1]库存总量!$H:$H,E1298&amp;G1298,[1]库存总量!$A:$A,"K")</f>
        <v>0</v>
      </c>
      <c r="X1298">
        <f t="shared" si="327"/>
        <v>0</v>
      </c>
      <c r="Y1298">
        <f t="shared" si="328"/>
        <v>0</v>
      </c>
      <c r="Z1298">
        <f t="shared" si="329"/>
        <v>0</v>
      </c>
      <c r="AA1298">
        <f>(IF(ISERROR(VLOOKUP(E1298&amp;G1298,'[1]采购入库货量(公司仓库)'!$A:$H,7,FALSE)),0,VLOOKUP(E1298&amp;G1298,'[1]采购入库货量(公司仓库)'!$A:$H,7,FALSE)))*L1298-(IF(ISERROR(VLOOKUP(E1298&amp;G1298,'[1]采购入库货量(公司仓库)'!$A:$H,8,FALSE)),0,VLOOKUP(E1298&amp;G1298,'[1]采购入库货量(公司仓库)'!$A:$H,8,FALSE)))</f>
        <v>0</v>
      </c>
      <c r="AB1298">
        <f>SUMIF([1]销售数据!$B:$B,E1298&amp;G1298,[1]销售数据!$G:$G)</f>
        <v>0</v>
      </c>
      <c r="AC1298">
        <f t="shared" si="330"/>
        <v>0</v>
      </c>
      <c r="AD1298" t="str">
        <f t="shared" si="320"/>
        <v/>
      </c>
      <c r="AE1298">
        <f>SUMIF([1]销售数据!$B:$B,AD1298,[1]销售数据!$L:$L)</f>
        <v>0</v>
      </c>
      <c r="AF1298">
        <f>SUMIF([1]销售数据!$B:$B,AD1298,[1]销售数据!$K:$K)</f>
        <v>0</v>
      </c>
      <c r="AG1298">
        <f>SUMIF([1]销售数据!$B:$B,AD1298,[1]销售数据!$J:$J)</f>
        <v>0</v>
      </c>
      <c r="AH1298">
        <f>SUMIF([1]销售数据!$B:$B,AD1298,[1]销售数据!$I:$I)</f>
        <v>0</v>
      </c>
      <c r="AI1298">
        <f>SUMIF([1]销售数据!$B:$B,AD1298,[1]销售数据!$H:$H)</f>
        <v>0</v>
      </c>
      <c r="AJ1298" s="19">
        <f t="shared" si="331"/>
        <v>0</v>
      </c>
      <c r="AK1298">
        <f>SUMIF([1]发货店铺数!$B:$B,AD1298,[1]发货店铺数!$G:$G)</f>
        <v>0</v>
      </c>
      <c r="AL1298">
        <f>SUMIF([1]销售店铺数!$B:$B,AD1298,[1]销售店铺数!$G:$G)</f>
        <v>0</v>
      </c>
      <c r="AM1298">
        <f>SUMIF([1]上周销售店铺数!$B:$B,AD1298,[1]上周销售店铺数!$G:$G)</f>
        <v>0</v>
      </c>
      <c r="AN1298" s="19">
        <f t="shared" si="332"/>
        <v>0</v>
      </c>
      <c r="AO1298" s="19">
        <f t="shared" si="321"/>
        <v>0</v>
      </c>
      <c r="AP1298" s="19">
        <f t="shared" si="322"/>
        <v>0</v>
      </c>
      <c r="AQ1298" s="11">
        <f t="shared" si="333"/>
        <v>0</v>
      </c>
      <c r="AR1298" s="19">
        <f t="shared" si="334"/>
        <v>0</v>
      </c>
      <c r="AS1298" s="19">
        <f t="shared" si="335"/>
        <v>0</v>
      </c>
    </row>
    <row r="1299" spans="1:45">
      <c r="A1299"/>
      <c r="B1299"/>
      <c r="C1299"/>
      <c r="D1299"/>
      <c r="E1299"/>
      <c r="F1299"/>
      <c r="G1299"/>
      <c r="H1299"/>
      <c r="L1299" s="8"/>
      <c r="M1299" s="8" t="str">
        <f>IF(ISERROR( VLOOKUP(AD1299,'[1]采购入库货量(公司仓库)'!$A:$I,9,FALSE)),"", VLOOKUP(AD1299,'[1]采购入库货量(公司仓库)'!$A:$I,9,FALSE))</f>
        <v/>
      </c>
      <c r="N1299" s="8" t="str">
        <f>IF(ISERROR( VLOOKUP(AD1299,[1]批发上市日期!$A:$F,6,FALSE)),"",  VLOOKUP(AD1299,[1]批发上市日期!$A:$F,6,FALSE))</f>
        <v/>
      </c>
      <c r="O1299" s="11">
        <f>IF(ISERROR(VLOOKUP(E1299&amp;G1299,'[1]采购入库货量(公司仓库)'!$A:$I,7,FALSE)),0,VLOOKUP(E1299&amp;G1299,'[1]采购入库货量(公司仓库)'!$A:$I,7,FALSE))</f>
        <v>0</v>
      </c>
      <c r="P1299">
        <f t="shared" si="323"/>
        <v>0</v>
      </c>
      <c r="Q1299">
        <f>IF(ISERROR(VLOOKUP(E1299&amp;G1299,'[1]采购入库货量(公司仓库)'!$A:$I,8,FALSE)),0,VLOOKUP(E1299&amp;G1299,'[1]采购入库货量(公司仓库)'!$A:$I,8,FALSE))</f>
        <v>0</v>
      </c>
      <c r="R1299" s="11">
        <f t="shared" si="324"/>
        <v>0</v>
      </c>
      <c r="S1299">
        <f>SUMIF([1]库存总量!$H:$H,E1299&amp;G1299,[1]库存总量!$G:$G)</f>
        <v>0</v>
      </c>
      <c r="T1299">
        <f t="shared" si="325"/>
        <v>0</v>
      </c>
      <c r="U1299">
        <f>SUMIFS([1]库存总量!$G:$G,[1]库存总量!$H:$H,E1299&amp;G1299,[1]库存总量!$A:$A,"B")</f>
        <v>0</v>
      </c>
      <c r="V1299">
        <f t="shared" si="326"/>
        <v>0</v>
      </c>
      <c r="W1299">
        <f>SUMIFS([1]库存总量!$G:$G,[1]库存总量!$H:$H,E1299&amp;G1299,[1]库存总量!$A:$A,"K")</f>
        <v>0</v>
      </c>
      <c r="X1299">
        <f t="shared" si="327"/>
        <v>0</v>
      </c>
      <c r="Y1299">
        <f t="shared" si="328"/>
        <v>0</v>
      </c>
      <c r="Z1299">
        <f t="shared" si="329"/>
        <v>0</v>
      </c>
      <c r="AA1299">
        <f>(IF(ISERROR(VLOOKUP(E1299&amp;G1299,'[1]采购入库货量(公司仓库)'!$A:$H,7,FALSE)),0,VLOOKUP(E1299&amp;G1299,'[1]采购入库货量(公司仓库)'!$A:$H,7,FALSE)))*L1299-(IF(ISERROR(VLOOKUP(E1299&amp;G1299,'[1]采购入库货量(公司仓库)'!$A:$H,8,FALSE)),0,VLOOKUP(E1299&amp;G1299,'[1]采购入库货量(公司仓库)'!$A:$H,8,FALSE)))</f>
        <v>0</v>
      </c>
      <c r="AB1299">
        <f>SUMIF([1]销售数据!$B:$B,E1299&amp;G1299,[1]销售数据!$G:$G)</f>
        <v>0</v>
      </c>
      <c r="AC1299">
        <f t="shared" si="330"/>
        <v>0</v>
      </c>
      <c r="AD1299" t="str">
        <f t="shared" si="320"/>
        <v/>
      </c>
      <c r="AE1299">
        <f>SUMIF([1]销售数据!$B:$B,AD1299,[1]销售数据!$L:$L)</f>
        <v>0</v>
      </c>
      <c r="AF1299">
        <f>SUMIF([1]销售数据!$B:$B,AD1299,[1]销售数据!$K:$K)</f>
        <v>0</v>
      </c>
      <c r="AG1299">
        <f>SUMIF([1]销售数据!$B:$B,AD1299,[1]销售数据!$J:$J)</f>
        <v>0</v>
      </c>
      <c r="AH1299">
        <f>SUMIF([1]销售数据!$B:$B,AD1299,[1]销售数据!$I:$I)</f>
        <v>0</v>
      </c>
      <c r="AI1299">
        <f>SUMIF([1]销售数据!$B:$B,AD1299,[1]销售数据!$H:$H)</f>
        <v>0</v>
      </c>
      <c r="AJ1299" s="19">
        <f t="shared" si="331"/>
        <v>0</v>
      </c>
      <c r="AK1299">
        <f>SUMIF([1]发货店铺数!$B:$B,AD1299,[1]发货店铺数!$G:$G)</f>
        <v>0</v>
      </c>
      <c r="AL1299">
        <f>SUMIF([1]销售店铺数!$B:$B,AD1299,[1]销售店铺数!$G:$G)</f>
        <v>0</v>
      </c>
      <c r="AM1299">
        <f>SUMIF([1]上周销售店铺数!$B:$B,AD1299,[1]上周销售店铺数!$G:$G)</f>
        <v>0</v>
      </c>
      <c r="AN1299" s="19">
        <f t="shared" si="332"/>
        <v>0</v>
      </c>
      <c r="AO1299" s="19">
        <f t="shared" si="321"/>
        <v>0</v>
      </c>
      <c r="AP1299" s="19">
        <f t="shared" si="322"/>
        <v>0</v>
      </c>
      <c r="AQ1299" s="11">
        <f t="shared" si="333"/>
        <v>0</v>
      </c>
      <c r="AR1299" s="19">
        <f t="shared" si="334"/>
        <v>0</v>
      </c>
      <c r="AS1299" s="19">
        <f t="shared" si="335"/>
        <v>0</v>
      </c>
    </row>
    <row r="1300" spans="1:45">
      <c r="A1300"/>
      <c r="B1300"/>
      <c r="C1300"/>
      <c r="D1300"/>
      <c r="E1300"/>
      <c r="F1300"/>
      <c r="G1300"/>
      <c r="H1300"/>
      <c r="L1300" s="8"/>
      <c r="M1300" s="8" t="str">
        <f>IF(ISERROR( VLOOKUP(AD1300,'[1]采购入库货量(公司仓库)'!$A:$I,9,FALSE)),"", VLOOKUP(AD1300,'[1]采购入库货量(公司仓库)'!$A:$I,9,FALSE))</f>
        <v/>
      </c>
      <c r="N1300" s="8" t="str">
        <f>IF(ISERROR( VLOOKUP(AD1300,[1]批发上市日期!$A:$F,6,FALSE)),"",  VLOOKUP(AD1300,[1]批发上市日期!$A:$F,6,FALSE))</f>
        <v/>
      </c>
      <c r="O1300" s="11">
        <f>IF(ISERROR(VLOOKUP(E1300&amp;G1300,'[1]采购入库货量(公司仓库)'!$A:$I,7,FALSE)),0,VLOOKUP(E1300&amp;G1300,'[1]采购入库货量(公司仓库)'!$A:$I,7,FALSE))</f>
        <v>0</v>
      </c>
      <c r="P1300">
        <f t="shared" si="323"/>
        <v>0</v>
      </c>
      <c r="Q1300">
        <f>IF(ISERROR(VLOOKUP(E1300&amp;G1300,'[1]采购入库货量(公司仓库)'!$A:$I,8,FALSE)),0,VLOOKUP(E1300&amp;G1300,'[1]采购入库货量(公司仓库)'!$A:$I,8,FALSE))</f>
        <v>0</v>
      </c>
      <c r="R1300" s="11">
        <f t="shared" si="324"/>
        <v>0</v>
      </c>
      <c r="S1300">
        <f>SUMIF([1]库存总量!$H:$H,E1300&amp;G1300,[1]库存总量!$G:$G)</f>
        <v>0</v>
      </c>
      <c r="T1300">
        <f t="shared" si="325"/>
        <v>0</v>
      </c>
      <c r="U1300">
        <f>SUMIFS([1]库存总量!$G:$G,[1]库存总量!$H:$H,E1300&amp;G1300,[1]库存总量!$A:$A,"B")</f>
        <v>0</v>
      </c>
      <c r="V1300">
        <f t="shared" si="326"/>
        <v>0</v>
      </c>
      <c r="W1300">
        <f>SUMIFS([1]库存总量!$G:$G,[1]库存总量!$H:$H,E1300&amp;G1300,[1]库存总量!$A:$A,"K")</f>
        <v>0</v>
      </c>
      <c r="X1300">
        <f t="shared" si="327"/>
        <v>0</v>
      </c>
      <c r="Y1300">
        <f t="shared" si="328"/>
        <v>0</v>
      </c>
      <c r="Z1300">
        <f t="shared" si="329"/>
        <v>0</v>
      </c>
      <c r="AA1300">
        <f>(IF(ISERROR(VLOOKUP(E1300&amp;G1300,'[1]采购入库货量(公司仓库)'!$A:$H,7,FALSE)),0,VLOOKUP(E1300&amp;G1300,'[1]采购入库货量(公司仓库)'!$A:$H,7,FALSE)))*L1300-(IF(ISERROR(VLOOKUP(E1300&amp;G1300,'[1]采购入库货量(公司仓库)'!$A:$H,8,FALSE)),0,VLOOKUP(E1300&amp;G1300,'[1]采购入库货量(公司仓库)'!$A:$H,8,FALSE)))</f>
        <v>0</v>
      </c>
      <c r="AB1300">
        <f>SUMIF([1]销售数据!$B:$B,E1300&amp;G1300,[1]销售数据!$G:$G)</f>
        <v>0</v>
      </c>
      <c r="AC1300">
        <f t="shared" si="330"/>
        <v>0</v>
      </c>
      <c r="AD1300" t="str">
        <f t="shared" si="320"/>
        <v/>
      </c>
      <c r="AE1300">
        <f>SUMIF([1]销售数据!$B:$B,AD1300,[1]销售数据!$L:$L)</f>
        <v>0</v>
      </c>
      <c r="AF1300">
        <f>SUMIF([1]销售数据!$B:$B,AD1300,[1]销售数据!$K:$K)</f>
        <v>0</v>
      </c>
      <c r="AG1300">
        <f>SUMIF([1]销售数据!$B:$B,AD1300,[1]销售数据!$J:$J)</f>
        <v>0</v>
      </c>
      <c r="AH1300">
        <f>SUMIF([1]销售数据!$B:$B,AD1300,[1]销售数据!$I:$I)</f>
        <v>0</v>
      </c>
      <c r="AI1300">
        <f>SUMIF([1]销售数据!$B:$B,AD1300,[1]销售数据!$H:$H)</f>
        <v>0</v>
      </c>
      <c r="AJ1300" s="19">
        <f t="shared" si="331"/>
        <v>0</v>
      </c>
      <c r="AK1300">
        <f>SUMIF([1]发货店铺数!$B:$B,AD1300,[1]发货店铺数!$G:$G)</f>
        <v>0</v>
      </c>
      <c r="AL1300">
        <f>SUMIF([1]销售店铺数!$B:$B,AD1300,[1]销售店铺数!$G:$G)</f>
        <v>0</v>
      </c>
      <c r="AM1300">
        <f>SUMIF([1]上周销售店铺数!$B:$B,AD1300,[1]上周销售店铺数!$G:$G)</f>
        <v>0</v>
      </c>
      <c r="AN1300" s="19">
        <f t="shared" si="332"/>
        <v>0</v>
      </c>
      <c r="AO1300" s="19">
        <f t="shared" si="321"/>
        <v>0</v>
      </c>
      <c r="AP1300" s="19">
        <f t="shared" si="322"/>
        <v>0</v>
      </c>
      <c r="AQ1300" s="11">
        <f t="shared" si="333"/>
        <v>0</v>
      </c>
      <c r="AR1300" s="19">
        <f t="shared" si="334"/>
        <v>0</v>
      </c>
      <c r="AS1300" s="19">
        <f t="shared" si="335"/>
        <v>0</v>
      </c>
    </row>
    <row r="1301" spans="1:45">
      <c r="A1301"/>
      <c r="B1301"/>
      <c r="C1301"/>
      <c r="D1301"/>
      <c r="E1301"/>
      <c r="F1301"/>
      <c r="G1301"/>
      <c r="H1301"/>
      <c r="L1301" s="8"/>
      <c r="M1301" s="8" t="str">
        <f>IF(ISERROR( VLOOKUP(AD1301,'[1]采购入库货量(公司仓库)'!$A:$I,9,FALSE)),"", VLOOKUP(AD1301,'[1]采购入库货量(公司仓库)'!$A:$I,9,FALSE))</f>
        <v/>
      </c>
      <c r="N1301" s="8" t="str">
        <f>IF(ISERROR( VLOOKUP(AD1301,[1]批发上市日期!$A:$F,6,FALSE)),"",  VLOOKUP(AD1301,[1]批发上市日期!$A:$F,6,FALSE))</f>
        <v/>
      </c>
      <c r="O1301" s="11">
        <f>IF(ISERROR(VLOOKUP(E1301&amp;G1301,'[1]采购入库货量(公司仓库)'!$A:$I,7,FALSE)),0,VLOOKUP(E1301&amp;G1301,'[1]采购入库货量(公司仓库)'!$A:$I,7,FALSE))</f>
        <v>0</v>
      </c>
      <c r="P1301">
        <f t="shared" si="323"/>
        <v>0</v>
      </c>
      <c r="Q1301">
        <f>IF(ISERROR(VLOOKUP(E1301&amp;G1301,'[1]采购入库货量(公司仓库)'!$A:$I,8,FALSE)),0,VLOOKUP(E1301&amp;G1301,'[1]采购入库货量(公司仓库)'!$A:$I,8,FALSE))</f>
        <v>0</v>
      </c>
      <c r="R1301" s="11">
        <f t="shared" si="324"/>
        <v>0</v>
      </c>
      <c r="S1301">
        <f>SUMIF([1]库存总量!$H:$H,E1301&amp;G1301,[1]库存总量!$G:$G)</f>
        <v>0</v>
      </c>
      <c r="T1301">
        <f t="shared" si="325"/>
        <v>0</v>
      </c>
      <c r="U1301">
        <f>SUMIFS([1]库存总量!$G:$G,[1]库存总量!$H:$H,E1301&amp;G1301,[1]库存总量!$A:$A,"B")</f>
        <v>0</v>
      </c>
      <c r="V1301">
        <f t="shared" si="326"/>
        <v>0</v>
      </c>
      <c r="W1301">
        <f>SUMIFS([1]库存总量!$G:$G,[1]库存总量!$H:$H,E1301&amp;G1301,[1]库存总量!$A:$A,"K")</f>
        <v>0</v>
      </c>
      <c r="X1301">
        <f t="shared" si="327"/>
        <v>0</v>
      </c>
      <c r="Y1301">
        <f t="shared" si="328"/>
        <v>0</v>
      </c>
      <c r="Z1301">
        <f t="shared" si="329"/>
        <v>0</v>
      </c>
      <c r="AA1301">
        <f>(IF(ISERROR(VLOOKUP(E1301&amp;G1301,'[1]采购入库货量(公司仓库)'!$A:$H,7,FALSE)),0,VLOOKUP(E1301&amp;G1301,'[1]采购入库货量(公司仓库)'!$A:$H,7,FALSE)))*L1301-(IF(ISERROR(VLOOKUP(E1301&amp;G1301,'[1]采购入库货量(公司仓库)'!$A:$H,8,FALSE)),0,VLOOKUP(E1301&amp;G1301,'[1]采购入库货量(公司仓库)'!$A:$H,8,FALSE)))</f>
        <v>0</v>
      </c>
      <c r="AB1301">
        <f>SUMIF([1]销售数据!$B:$B,E1301&amp;G1301,[1]销售数据!$G:$G)</f>
        <v>0</v>
      </c>
      <c r="AC1301">
        <f t="shared" si="330"/>
        <v>0</v>
      </c>
      <c r="AD1301" t="str">
        <f t="shared" si="320"/>
        <v/>
      </c>
      <c r="AE1301">
        <f>SUMIF([1]销售数据!$B:$B,AD1301,[1]销售数据!$L:$L)</f>
        <v>0</v>
      </c>
      <c r="AF1301">
        <f>SUMIF([1]销售数据!$B:$B,AD1301,[1]销售数据!$K:$K)</f>
        <v>0</v>
      </c>
      <c r="AG1301">
        <f>SUMIF([1]销售数据!$B:$B,AD1301,[1]销售数据!$J:$J)</f>
        <v>0</v>
      </c>
      <c r="AH1301">
        <f>SUMIF([1]销售数据!$B:$B,AD1301,[1]销售数据!$I:$I)</f>
        <v>0</v>
      </c>
      <c r="AI1301">
        <f>SUMIF([1]销售数据!$B:$B,AD1301,[1]销售数据!$H:$H)</f>
        <v>0</v>
      </c>
      <c r="AJ1301" s="19">
        <f t="shared" si="331"/>
        <v>0</v>
      </c>
      <c r="AK1301">
        <f>SUMIF([1]发货店铺数!$B:$B,AD1301,[1]发货店铺数!$G:$G)</f>
        <v>0</v>
      </c>
      <c r="AL1301">
        <f>SUMIF([1]销售店铺数!$B:$B,AD1301,[1]销售店铺数!$G:$G)</f>
        <v>0</v>
      </c>
      <c r="AM1301">
        <f>SUMIF([1]上周销售店铺数!$B:$B,AD1301,[1]上周销售店铺数!$G:$G)</f>
        <v>0</v>
      </c>
      <c r="AN1301" s="19">
        <f t="shared" si="332"/>
        <v>0</v>
      </c>
      <c r="AO1301" s="19">
        <f t="shared" si="321"/>
        <v>0</v>
      </c>
      <c r="AP1301" s="19">
        <f t="shared" si="322"/>
        <v>0</v>
      </c>
      <c r="AQ1301" s="11">
        <f t="shared" si="333"/>
        <v>0</v>
      </c>
      <c r="AR1301" s="19">
        <f t="shared" si="334"/>
        <v>0</v>
      </c>
      <c r="AS1301" s="19">
        <f t="shared" si="335"/>
        <v>0</v>
      </c>
    </row>
    <row r="1302" spans="1:45">
      <c r="A1302"/>
      <c r="B1302"/>
      <c r="C1302"/>
      <c r="D1302"/>
      <c r="E1302"/>
      <c r="F1302"/>
      <c r="G1302"/>
      <c r="H1302"/>
      <c r="L1302" s="8"/>
      <c r="M1302" s="8" t="str">
        <f>IF(ISERROR( VLOOKUP(AD1302,'[1]采购入库货量(公司仓库)'!$A:$I,9,FALSE)),"", VLOOKUP(AD1302,'[1]采购入库货量(公司仓库)'!$A:$I,9,FALSE))</f>
        <v/>
      </c>
      <c r="N1302" s="8" t="str">
        <f>IF(ISERROR( VLOOKUP(AD1302,[1]批发上市日期!$A:$F,6,FALSE)),"",  VLOOKUP(AD1302,[1]批发上市日期!$A:$F,6,FALSE))</f>
        <v/>
      </c>
      <c r="O1302" s="11">
        <f>IF(ISERROR(VLOOKUP(E1302&amp;G1302,'[1]采购入库货量(公司仓库)'!$A:$I,7,FALSE)),0,VLOOKUP(E1302&amp;G1302,'[1]采购入库货量(公司仓库)'!$A:$I,7,FALSE))</f>
        <v>0</v>
      </c>
      <c r="P1302">
        <f t="shared" si="323"/>
        <v>0</v>
      </c>
      <c r="Q1302">
        <f>IF(ISERROR(VLOOKUP(E1302&amp;G1302,'[1]采购入库货量(公司仓库)'!$A:$I,8,FALSE)),0,VLOOKUP(E1302&amp;G1302,'[1]采购入库货量(公司仓库)'!$A:$I,8,FALSE))</f>
        <v>0</v>
      </c>
      <c r="R1302" s="11">
        <f t="shared" si="324"/>
        <v>0</v>
      </c>
      <c r="S1302">
        <f>SUMIF([1]库存总量!$H:$H,E1302&amp;G1302,[1]库存总量!$G:$G)</f>
        <v>0</v>
      </c>
      <c r="T1302">
        <f t="shared" si="325"/>
        <v>0</v>
      </c>
      <c r="U1302">
        <f>SUMIFS([1]库存总量!$G:$G,[1]库存总量!$H:$H,E1302&amp;G1302,[1]库存总量!$A:$A,"B")</f>
        <v>0</v>
      </c>
      <c r="V1302">
        <f t="shared" si="326"/>
        <v>0</v>
      </c>
      <c r="W1302">
        <f>SUMIFS([1]库存总量!$G:$G,[1]库存总量!$H:$H,E1302&amp;G1302,[1]库存总量!$A:$A,"K")</f>
        <v>0</v>
      </c>
      <c r="X1302">
        <f t="shared" si="327"/>
        <v>0</v>
      </c>
      <c r="Y1302">
        <f t="shared" si="328"/>
        <v>0</v>
      </c>
      <c r="Z1302">
        <f t="shared" si="329"/>
        <v>0</v>
      </c>
      <c r="AA1302">
        <f>(IF(ISERROR(VLOOKUP(E1302&amp;G1302,'[1]采购入库货量(公司仓库)'!$A:$H,7,FALSE)),0,VLOOKUP(E1302&amp;G1302,'[1]采购入库货量(公司仓库)'!$A:$H,7,FALSE)))*L1302-(IF(ISERROR(VLOOKUP(E1302&amp;G1302,'[1]采购入库货量(公司仓库)'!$A:$H,8,FALSE)),0,VLOOKUP(E1302&amp;G1302,'[1]采购入库货量(公司仓库)'!$A:$H,8,FALSE)))</f>
        <v>0</v>
      </c>
      <c r="AB1302">
        <f>SUMIF([1]销售数据!$B:$B,E1302&amp;G1302,[1]销售数据!$G:$G)</f>
        <v>0</v>
      </c>
      <c r="AC1302">
        <f t="shared" si="330"/>
        <v>0</v>
      </c>
      <c r="AD1302" t="str">
        <f t="shared" si="320"/>
        <v/>
      </c>
      <c r="AE1302">
        <f>SUMIF([1]销售数据!$B:$B,AD1302,[1]销售数据!$L:$L)</f>
        <v>0</v>
      </c>
      <c r="AF1302">
        <f>SUMIF([1]销售数据!$B:$B,AD1302,[1]销售数据!$K:$K)</f>
        <v>0</v>
      </c>
      <c r="AG1302">
        <f>SUMIF([1]销售数据!$B:$B,AD1302,[1]销售数据!$J:$J)</f>
        <v>0</v>
      </c>
      <c r="AH1302">
        <f>SUMIF([1]销售数据!$B:$B,AD1302,[1]销售数据!$I:$I)</f>
        <v>0</v>
      </c>
      <c r="AI1302">
        <f>SUMIF([1]销售数据!$B:$B,AD1302,[1]销售数据!$H:$H)</f>
        <v>0</v>
      </c>
      <c r="AJ1302" s="19">
        <f t="shared" si="331"/>
        <v>0</v>
      </c>
      <c r="AK1302">
        <f>SUMIF([1]发货店铺数!$B:$B,AD1302,[1]发货店铺数!$G:$G)</f>
        <v>0</v>
      </c>
      <c r="AL1302">
        <f>SUMIF([1]销售店铺数!$B:$B,AD1302,[1]销售店铺数!$G:$G)</f>
        <v>0</v>
      </c>
      <c r="AM1302">
        <f>SUMIF([1]上周销售店铺数!$B:$B,AD1302,[1]上周销售店铺数!$G:$G)</f>
        <v>0</v>
      </c>
      <c r="AN1302" s="19">
        <f t="shared" si="332"/>
        <v>0</v>
      </c>
      <c r="AO1302" s="19">
        <f t="shared" si="321"/>
        <v>0</v>
      </c>
      <c r="AP1302" s="19">
        <f t="shared" si="322"/>
        <v>0</v>
      </c>
      <c r="AQ1302" s="11">
        <f t="shared" si="333"/>
        <v>0</v>
      </c>
      <c r="AR1302" s="19">
        <f t="shared" si="334"/>
        <v>0</v>
      </c>
      <c r="AS1302" s="19">
        <f t="shared" si="335"/>
        <v>0</v>
      </c>
    </row>
    <row r="1303" spans="1:45">
      <c r="A1303"/>
      <c r="B1303"/>
      <c r="C1303"/>
      <c r="D1303"/>
      <c r="E1303"/>
      <c r="F1303"/>
      <c r="G1303"/>
      <c r="H1303"/>
      <c r="L1303" s="8"/>
      <c r="M1303" s="8" t="str">
        <f>IF(ISERROR( VLOOKUP(AD1303,'[1]采购入库货量(公司仓库)'!$A:$I,9,FALSE)),"", VLOOKUP(AD1303,'[1]采购入库货量(公司仓库)'!$A:$I,9,FALSE))</f>
        <v/>
      </c>
      <c r="N1303" s="8" t="str">
        <f>IF(ISERROR( VLOOKUP(AD1303,[1]批发上市日期!$A:$F,6,FALSE)),"",  VLOOKUP(AD1303,[1]批发上市日期!$A:$F,6,FALSE))</f>
        <v/>
      </c>
      <c r="O1303" s="11">
        <f>IF(ISERROR(VLOOKUP(E1303&amp;G1303,'[1]采购入库货量(公司仓库)'!$A:$I,7,FALSE)),0,VLOOKUP(E1303&amp;G1303,'[1]采购入库货量(公司仓库)'!$A:$I,7,FALSE))</f>
        <v>0</v>
      </c>
      <c r="P1303">
        <f t="shared" si="323"/>
        <v>0</v>
      </c>
      <c r="Q1303">
        <f>IF(ISERROR(VLOOKUP(E1303&amp;G1303,'[1]采购入库货量(公司仓库)'!$A:$I,8,FALSE)),0,VLOOKUP(E1303&amp;G1303,'[1]采购入库货量(公司仓库)'!$A:$I,8,FALSE))</f>
        <v>0</v>
      </c>
      <c r="R1303" s="11">
        <f t="shared" si="324"/>
        <v>0</v>
      </c>
      <c r="S1303">
        <f>SUMIF([1]库存总量!$H:$H,E1303&amp;G1303,[1]库存总量!$G:$G)</f>
        <v>0</v>
      </c>
      <c r="T1303">
        <f t="shared" si="325"/>
        <v>0</v>
      </c>
      <c r="U1303">
        <f>SUMIFS([1]库存总量!$G:$G,[1]库存总量!$H:$H,E1303&amp;G1303,[1]库存总量!$A:$A,"B")</f>
        <v>0</v>
      </c>
      <c r="V1303">
        <f t="shared" si="326"/>
        <v>0</v>
      </c>
      <c r="W1303">
        <f>SUMIFS([1]库存总量!$G:$G,[1]库存总量!$H:$H,E1303&amp;G1303,[1]库存总量!$A:$A,"K")</f>
        <v>0</v>
      </c>
      <c r="X1303">
        <f t="shared" si="327"/>
        <v>0</v>
      </c>
      <c r="Y1303">
        <f t="shared" si="328"/>
        <v>0</v>
      </c>
      <c r="Z1303">
        <f t="shared" si="329"/>
        <v>0</v>
      </c>
      <c r="AA1303">
        <f>(IF(ISERROR(VLOOKUP(E1303&amp;G1303,'[1]采购入库货量(公司仓库)'!$A:$H,7,FALSE)),0,VLOOKUP(E1303&amp;G1303,'[1]采购入库货量(公司仓库)'!$A:$H,7,FALSE)))*L1303-(IF(ISERROR(VLOOKUP(E1303&amp;G1303,'[1]采购入库货量(公司仓库)'!$A:$H,8,FALSE)),0,VLOOKUP(E1303&amp;G1303,'[1]采购入库货量(公司仓库)'!$A:$H,8,FALSE)))</f>
        <v>0</v>
      </c>
      <c r="AB1303">
        <f>SUMIF([1]销售数据!$B:$B,E1303&amp;G1303,[1]销售数据!$G:$G)</f>
        <v>0</v>
      </c>
      <c r="AC1303">
        <f t="shared" si="330"/>
        <v>0</v>
      </c>
      <c r="AD1303" t="str">
        <f t="shared" si="320"/>
        <v/>
      </c>
      <c r="AE1303">
        <f>SUMIF([1]销售数据!$B:$B,AD1303,[1]销售数据!$L:$L)</f>
        <v>0</v>
      </c>
      <c r="AF1303">
        <f>SUMIF([1]销售数据!$B:$B,AD1303,[1]销售数据!$K:$K)</f>
        <v>0</v>
      </c>
      <c r="AG1303">
        <f>SUMIF([1]销售数据!$B:$B,AD1303,[1]销售数据!$J:$J)</f>
        <v>0</v>
      </c>
      <c r="AH1303">
        <f>SUMIF([1]销售数据!$B:$B,AD1303,[1]销售数据!$I:$I)</f>
        <v>0</v>
      </c>
      <c r="AI1303">
        <f>SUMIF([1]销售数据!$B:$B,AD1303,[1]销售数据!$H:$H)</f>
        <v>0</v>
      </c>
      <c r="AJ1303" s="19">
        <f t="shared" si="331"/>
        <v>0</v>
      </c>
      <c r="AK1303">
        <f>SUMIF([1]发货店铺数!$B:$B,AD1303,[1]发货店铺数!$G:$G)</f>
        <v>0</v>
      </c>
      <c r="AL1303">
        <f>SUMIF([1]销售店铺数!$B:$B,AD1303,[1]销售店铺数!$G:$G)</f>
        <v>0</v>
      </c>
      <c r="AM1303">
        <f>SUMIF([1]上周销售店铺数!$B:$B,AD1303,[1]上周销售店铺数!$G:$G)</f>
        <v>0</v>
      </c>
      <c r="AN1303" s="19">
        <f t="shared" si="332"/>
        <v>0</v>
      </c>
      <c r="AO1303" s="19">
        <f t="shared" si="321"/>
        <v>0</v>
      </c>
      <c r="AP1303" s="19">
        <f t="shared" si="322"/>
        <v>0</v>
      </c>
      <c r="AQ1303" s="11">
        <f t="shared" si="333"/>
        <v>0</v>
      </c>
      <c r="AR1303" s="19">
        <f t="shared" si="334"/>
        <v>0</v>
      </c>
      <c r="AS1303" s="19">
        <f t="shared" si="335"/>
        <v>0</v>
      </c>
    </row>
    <row r="1304" spans="1:45">
      <c r="A1304"/>
      <c r="B1304"/>
      <c r="C1304"/>
      <c r="D1304"/>
      <c r="E1304"/>
      <c r="F1304"/>
      <c r="G1304"/>
      <c r="H1304"/>
      <c r="L1304" s="8"/>
      <c r="M1304" s="8" t="str">
        <f>IF(ISERROR( VLOOKUP(AD1304,'[1]采购入库货量(公司仓库)'!$A:$I,9,FALSE)),"", VLOOKUP(AD1304,'[1]采购入库货量(公司仓库)'!$A:$I,9,FALSE))</f>
        <v/>
      </c>
      <c r="N1304" s="8" t="str">
        <f>IF(ISERROR( VLOOKUP(AD1304,[1]批发上市日期!$A:$F,6,FALSE)),"",  VLOOKUP(AD1304,[1]批发上市日期!$A:$F,6,FALSE))</f>
        <v/>
      </c>
      <c r="O1304" s="11">
        <f>IF(ISERROR(VLOOKUP(E1304&amp;G1304,'[1]采购入库货量(公司仓库)'!$A:$I,7,FALSE)),0,VLOOKUP(E1304&amp;G1304,'[1]采购入库货量(公司仓库)'!$A:$I,7,FALSE))</f>
        <v>0</v>
      </c>
      <c r="P1304">
        <f t="shared" si="323"/>
        <v>0</v>
      </c>
      <c r="Q1304">
        <f>IF(ISERROR(VLOOKUP(E1304&amp;G1304,'[1]采购入库货量(公司仓库)'!$A:$I,8,FALSE)),0,VLOOKUP(E1304&amp;G1304,'[1]采购入库货量(公司仓库)'!$A:$I,8,FALSE))</f>
        <v>0</v>
      </c>
      <c r="R1304" s="11">
        <f t="shared" si="324"/>
        <v>0</v>
      </c>
      <c r="S1304">
        <f>SUMIF([1]库存总量!$H:$H,E1304&amp;G1304,[1]库存总量!$G:$G)</f>
        <v>0</v>
      </c>
      <c r="T1304">
        <f t="shared" si="325"/>
        <v>0</v>
      </c>
      <c r="U1304">
        <f>SUMIFS([1]库存总量!$G:$G,[1]库存总量!$H:$H,E1304&amp;G1304,[1]库存总量!$A:$A,"B")</f>
        <v>0</v>
      </c>
      <c r="V1304">
        <f t="shared" si="326"/>
        <v>0</v>
      </c>
      <c r="W1304">
        <f>SUMIFS([1]库存总量!$G:$G,[1]库存总量!$H:$H,E1304&amp;G1304,[1]库存总量!$A:$A,"K")</f>
        <v>0</v>
      </c>
      <c r="X1304">
        <f t="shared" si="327"/>
        <v>0</v>
      </c>
      <c r="Y1304">
        <f t="shared" si="328"/>
        <v>0</v>
      </c>
      <c r="Z1304">
        <f t="shared" si="329"/>
        <v>0</v>
      </c>
      <c r="AA1304">
        <f>(IF(ISERROR(VLOOKUP(E1304&amp;G1304,'[1]采购入库货量(公司仓库)'!$A:$H,7,FALSE)),0,VLOOKUP(E1304&amp;G1304,'[1]采购入库货量(公司仓库)'!$A:$H,7,FALSE)))*L1304-(IF(ISERROR(VLOOKUP(E1304&amp;G1304,'[1]采购入库货量(公司仓库)'!$A:$H,8,FALSE)),0,VLOOKUP(E1304&amp;G1304,'[1]采购入库货量(公司仓库)'!$A:$H,8,FALSE)))</f>
        <v>0</v>
      </c>
      <c r="AB1304">
        <f>SUMIF([1]销售数据!$B:$B,E1304&amp;G1304,[1]销售数据!$G:$G)</f>
        <v>0</v>
      </c>
      <c r="AC1304">
        <f t="shared" si="330"/>
        <v>0</v>
      </c>
      <c r="AD1304" t="str">
        <f t="shared" si="320"/>
        <v/>
      </c>
      <c r="AE1304">
        <f>SUMIF([1]销售数据!$B:$B,AD1304,[1]销售数据!$L:$L)</f>
        <v>0</v>
      </c>
      <c r="AF1304">
        <f>SUMIF([1]销售数据!$B:$B,AD1304,[1]销售数据!$K:$K)</f>
        <v>0</v>
      </c>
      <c r="AG1304">
        <f>SUMIF([1]销售数据!$B:$B,AD1304,[1]销售数据!$J:$J)</f>
        <v>0</v>
      </c>
      <c r="AH1304">
        <f>SUMIF([1]销售数据!$B:$B,AD1304,[1]销售数据!$I:$I)</f>
        <v>0</v>
      </c>
      <c r="AI1304">
        <f>SUMIF([1]销售数据!$B:$B,AD1304,[1]销售数据!$H:$H)</f>
        <v>0</v>
      </c>
      <c r="AJ1304" s="19">
        <f t="shared" si="331"/>
        <v>0</v>
      </c>
      <c r="AK1304">
        <f>SUMIF([1]发货店铺数!$B:$B,AD1304,[1]发货店铺数!$G:$G)</f>
        <v>0</v>
      </c>
      <c r="AL1304">
        <f>SUMIF([1]销售店铺数!$B:$B,AD1304,[1]销售店铺数!$G:$G)</f>
        <v>0</v>
      </c>
      <c r="AM1304">
        <f>SUMIF([1]上周销售店铺数!$B:$B,AD1304,[1]上周销售店铺数!$G:$G)</f>
        <v>0</v>
      </c>
      <c r="AN1304" s="19">
        <f t="shared" si="332"/>
        <v>0</v>
      </c>
      <c r="AO1304" s="19">
        <f t="shared" si="321"/>
        <v>0</v>
      </c>
      <c r="AP1304" s="19">
        <f t="shared" si="322"/>
        <v>0</v>
      </c>
      <c r="AQ1304" s="11">
        <f t="shared" si="333"/>
        <v>0</v>
      </c>
      <c r="AR1304" s="19">
        <f t="shared" si="334"/>
        <v>0</v>
      </c>
      <c r="AS1304" s="19">
        <f t="shared" si="335"/>
        <v>0</v>
      </c>
    </row>
    <row r="1305" spans="1:45">
      <c r="A1305"/>
      <c r="B1305"/>
      <c r="C1305"/>
      <c r="D1305"/>
      <c r="E1305"/>
      <c r="F1305"/>
      <c r="G1305"/>
      <c r="H1305"/>
      <c r="L1305" s="8"/>
      <c r="M1305" s="8" t="str">
        <f>IF(ISERROR( VLOOKUP(AD1305,'[1]采购入库货量(公司仓库)'!$A:$I,9,FALSE)),"", VLOOKUP(AD1305,'[1]采购入库货量(公司仓库)'!$A:$I,9,FALSE))</f>
        <v/>
      </c>
      <c r="N1305" s="8" t="str">
        <f>IF(ISERROR( VLOOKUP(AD1305,[1]批发上市日期!$A:$F,6,FALSE)),"",  VLOOKUP(AD1305,[1]批发上市日期!$A:$F,6,FALSE))</f>
        <v/>
      </c>
      <c r="O1305" s="11">
        <f>IF(ISERROR(VLOOKUP(E1305&amp;G1305,'[1]采购入库货量(公司仓库)'!$A:$I,7,FALSE)),0,VLOOKUP(E1305&amp;G1305,'[1]采购入库货量(公司仓库)'!$A:$I,7,FALSE))</f>
        <v>0</v>
      </c>
      <c r="P1305">
        <f t="shared" si="323"/>
        <v>0</v>
      </c>
      <c r="Q1305">
        <f>IF(ISERROR(VLOOKUP(E1305&amp;G1305,'[1]采购入库货量(公司仓库)'!$A:$I,8,FALSE)),0,VLOOKUP(E1305&amp;G1305,'[1]采购入库货量(公司仓库)'!$A:$I,8,FALSE))</f>
        <v>0</v>
      </c>
      <c r="R1305" s="11">
        <f t="shared" si="324"/>
        <v>0</v>
      </c>
      <c r="S1305">
        <f>SUMIF([1]库存总量!$H:$H,E1305&amp;G1305,[1]库存总量!$G:$G)</f>
        <v>0</v>
      </c>
      <c r="T1305">
        <f t="shared" si="325"/>
        <v>0</v>
      </c>
      <c r="U1305">
        <f>SUMIFS([1]库存总量!$G:$G,[1]库存总量!$H:$H,E1305&amp;G1305,[1]库存总量!$A:$A,"B")</f>
        <v>0</v>
      </c>
      <c r="V1305">
        <f t="shared" si="326"/>
        <v>0</v>
      </c>
      <c r="W1305">
        <f>SUMIFS([1]库存总量!$G:$G,[1]库存总量!$H:$H,E1305&amp;G1305,[1]库存总量!$A:$A,"K")</f>
        <v>0</v>
      </c>
      <c r="X1305">
        <f t="shared" si="327"/>
        <v>0</v>
      </c>
      <c r="Y1305">
        <f t="shared" si="328"/>
        <v>0</v>
      </c>
      <c r="Z1305">
        <f t="shared" si="329"/>
        <v>0</v>
      </c>
      <c r="AA1305">
        <f>(IF(ISERROR(VLOOKUP(E1305&amp;G1305,'[1]采购入库货量(公司仓库)'!$A:$H,7,FALSE)),0,VLOOKUP(E1305&amp;G1305,'[1]采购入库货量(公司仓库)'!$A:$H,7,FALSE)))*L1305-(IF(ISERROR(VLOOKUP(E1305&amp;G1305,'[1]采购入库货量(公司仓库)'!$A:$H,8,FALSE)),0,VLOOKUP(E1305&amp;G1305,'[1]采购入库货量(公司仓库)'!$A:$H,8,FALSE)))</f>
        <v>0</v>
      </c>
      <c r="AB1305">
        <f>SUMIF([1]销售数据!$B:$B,E1305&amp;G1305,[1]销售数据!$G:$G)</f>
        <v>0</v>
      </c>
      <c r="AC1305">
        <f t="shared" si="330"/>
        <v>0</v>
      </c>
      <c r="AD1305" t="str">
        <f t="shared" si="320"/>
        <v/>
      </c>
      <c r="AE1305">
        <f>SUMIF([1]销售数据!$B:$B,AD1305,[1]销售数据!$L:$L)</f>
        <v>0</v>
      </c>
      <c r="AF1305">
        <f>SUMIF([1]销售数据!$B:$B,AD1305,[1]销售数据!$K:$K)</f>
        <v>0</v>
      </c>
      <c r="AG1305">
        <f>SUMIF([1]销售数据!$B:$B,AD1305,[1]销售数据!$J:$J)</f>
        <v>0</v>
      </c>
      <c r="AH1305">
        <f>SUMIF([1]销售数据!$B:$B,AD1305,[1]销售数据!$I:$I)</f>
        <v>0</v>
      </c>
      <c r="AI1305">
        <f>SUMIF([1]销售数据!$B:$B,AD1305,[1]销售数据!$H:$H)</f>
        <v>0</v>
      </c>
      <c r="AJ1305" s="19">
        <f t="shared" si="331"/>
        <v>0</v>
      </c>
      <c r="AK1305">
        <f>SUMIF([1]发货店铺数!$B:$B,AD1305,[1]发货店铺数!$G:$G)</f>
        <v>0</v>
      </c>
      <c r="AL1305">
        <f>SUMIF([1]销售店铺数!$B:$B,AD1305,[1]销售店铺数!$G:$G)</f>
        <v>0</v>
      </c>
      <c r="AM1305">
        <f>SUMIF([1]上周销售店铺数!$B:$B,AD1305,[1]上周销售店铺数!$G:$G)</f>
        <v>0</v>
      </c>
      <c r="AN1305" s="19">
        <f t="shared" si="332"/>
        <v>0</v>
      </c>
      <c r="AO1305" s="19">
        <f t="shared" si="321"/>
        <v>0</v>
      </c>
      <c r="AP1305" s="19">
        <f t="shared" si="322"/>
        <v>0</v>
      </c>
      <c r="AQ1305" s="11">
        <f t="shared" si="333"/>
        <v>0</v>
      </c>
      <c r="AR1305" s="19">
        <f t="shared" si="334"/>
        <v>0</v>
      </c>
      <c r="AS1305" s="19">
        <f t="shared" si="335"/>
        <v>0</v>
      </c>
    </row>
    <row r="1306" spans="1:45">
      <c r="A1306"/>
      <c r="B1306"/>
      <c r="C1306"/>
      <c r="D1306"/>
      <c r="E1306"/>
      <c r="F1306"/>
      <c r="G1306"/>
      <c r="H1306"/>
      <c r="L1306" s="8"/>
      <c r="M1306" s="8" t="str">
        <f>IF(ISERROR( VLOOKUP(AD1306,'[1]采购入库货量(公司仓库)'!$A:$I,9,FALSE)),"", VLOOKUP(AD1306,'[1]采购入库货量(公司仓库)'!$A:$I,9,FALSE))</f>
        <v/>
      </c>
      <c r="N1306" s="8" t="str">
        <f>IF(ISERROR( VLOOKUP(AD1306,[1]批发上市日期!$A:$F,6,FALSE)),"",  VLOOKUP(AD1306,[1]批发上市日期!$A:$F,6,FALSE))</f>
        <v/>
      </c>
      <c r="O1306" s="11">
        <f>IF(ISERROR(VLOOKUP(E1306&amp;G1306,'[1]采购入库货量(公司仓库)'!$A:$I,7,FALSE)),0,VLOOKUP(E1306&amp;G1306,'[1]采购入库货量(公司仓库)'!$A:$I,7,FALSE))</f>
        <v>0</v>
      </c>
      <c r="P1306">
        <f t="shared" si="323"/>
        <v>0</v>
      </c>
      <c r="Q1306">
        <f>IF(ISERROR(VLOOKUP(E1306&amp;G1306,'[1]采购入库货量(公司仓库)'!$A:$I,8,FALSE)),0,VLOOKUP(E1306&amp;G1306,'[1]采购入库货量(公司仓库)'!$A:$I,8,FALSE))</f>
        <v>0</v>
      </c>
      <c r="R1306" s="11">
        <f t="shared" si="324"/>
        <v>0</v>
      </c>
      <c r="S1306">
        <f>SUMIF([1]库存总量!$H:$H,E1306&amp;G1306,[1]库存总量!$G:$G)</f>
        <v>0</v>
      </c>
      <c r="T1306">
        <f t="shared" si="325"/>
        <v>0</v>
      </c>
      <c r="U1306">
        <f>SUMIFS([1]库存总量!$G:$G,[1]库存总量!$H:$H,E1306&amp;G1306,[1]库存总量!$A:$A,"B")</f>
        <v>0</v>
      </c>
      <c r="V1306">
        <f t="shared" si="326"/>
        <v>0</v>
      </c>
      <c r="W1306">
        <f>SUMIFS([1]库存总量!$G:$G,[1]库存总量!$H:$H,E1306&amp;G1306,[1]库存总量!$A:$A,"K")</f>
        <v>0</v>
      </c>
      <c r="X1306">
        <f t="shared" si="327"/>
        <v>0</v>
      </c>
      <c r="Y1306">
        <f t="shared" si="328"/>
        <v>0</v>
      </c>
      <c r="Z1306">
        <f t="shared" si="329"/>
        <v>0</v>
      </c>
      <c r="AA1306">
        <f>(IF(ISERROR(VLOOKUP(E1306&amp;G1306,'[1]采购入库货量(公司仓库)'!$A:$H,7,FALSE)),0,VLOOKUP(E1306&amp;G1306,'[1]采购入库货量(公司仓库)'!$A:$H,7,FALSE)))*L1306-(IF(ISERROR(VLOOKUP(E1306&amp;G1306,'[1]采购入库货量(公司仓库)'!$A:$H,8,FALSE)),0,VLOOKUP(E1306&amp;G1306,'[1]采购入库货量(公司仓库)'!$A:$H,8,FALSE)))</f>
        <v>0</v>
      </c>
      <c r="AB1306">
        <f>SUMIF([1]销售数据!$B:$B,E1306&amp;G1306,[1]销售数据!$G:$G)</f>
        <v>0</v>
      </c>
      <c r="AC1306">
        <f t="shared" si="330"/>
        <v>0</v>
      </c>
      <c r="AD1306" t="str">
        <f t="shared" si="320"/>
        <v/>
      </c>
      <c r="AE1306">
        <f>SUMIF([1]销售数据!$B:$B,AD1306,[1]销售数据!$L:$L)</f>
        <v>0</v>
      </c>
      <c r="AF1306">
        <f>SUMIF([1]销售数据!$B:$B,AD1306,[1]销售数据!$K:$K)</f>
        <v>0</v>
      </c>
      <c r="AG1306">
        <f>SUMIF([1]销售数据!$B:$B,AD1306,[1]销售数据!$J:$J)</f>
        <v>0</v>
      </c>
      <c r="AH1306">
        <f>SUMIF([1]销售数据!$B:$B,AD1306,[1]销售数据!$I:$I)</f>
        <v>0</v>
      </c>
      <c r="AI1306">
        <f>SUMIF([1]销售数据!$B:$B,AD1306,[1]销售数据!$H:$H)</f>
        <v>0</v>
      </c>
      <c r="AJ1306" s="19">
        <f t="shared" si="331"/>
        <v>0</v>
      </c>
      <c r="AK1306">
        <f>SUMIF([1]发货店铺数!$B:$B,AD1306,[1]发货店铺数!$G:$G)</f>
        <v>0</v>
      </c>
      <c r="AL1306">
        <f>SUMIF([1]销售店铺数!$B:$B,AD1306,[1]销售店铺数!$G:$G)</f>
        <v>0</v>
      </c>
      <c r="AM1306">
        <f>SUMIF([1]上周销售店铺数!$B:$B,AD1306,[1]上周销售店铺数!$G:$G)</f>
        <v>0</v>
      </c>
      <c r="AN1306" s="19">
        <f t="shared" si="332"/>
        <v>0</v>
      </c>
      <c r="AO1306" s="19">
        <f t="shared" si="321"/>
        <v>0</v>
      </c>
      <c r="AP1306" s="19">
        <f t="shared" si="322"/>
        <v>0</v>
      </c>
      <c r="AQ1306" s="11">
        <f t="shared" si="333"/>
        <v>0</v>
      </c>
      <c r="AR1306" s="19">
        <f t="shared" si="334"/>
        <v>0</v>
      </c>
      <c r="AS1306" s="19">
        <f t="shared" si="335"/>
        <v>0</v>
      </c>
    </row>
    <row r="1307" spans="1:45">
      <c r="A1307"/>
      <c r="B1307"/>
      <c r="C1307"/>
      <c r="D1307"/>
      <c r="E1307"/>
      <c r="F1307"/>
      <c r="G1307"/>
      <c r="H1307"/>
      <c r="L1307" s="8"/>
      <c r="M1307" s="8" t="str">
        <f>IF(ISERROR( VLOOKUP(AD1307,'[1]采购入库货量(公司仓库)'!$A:$I,9,FALSE)),"", VLOOKUP(AD1307,'[1]采购入库货量(公司仓库)'!$A:$I,9,FALSE))</f>
        <v/>
      </c>
      <c r="N1307" s="8" t="str">
        <f>IF(ISERROR( VLOOKUP(AD1307,[1]批发上市日期!$A:$F,6,FALSE)),"",  VLOOKUP(AD1307,[1]批发上市日期!$A:$F,6,FALSE))</f>
        <v/>
      </c>
      <c r="O1307" s="11">
        <f>IF(ISERROR(VLOOKUP(E1307&amp;G1307,'[1]采购入库货量(公司仓库)'!$A:$I,7,FALSE)),0,VLOOKUP(E1307&amp;G1307,'[1]采购入库货量(公司仓库)'!$A:$I,7,FALSE))</f>
        <v>0</v>
      </c>
      <c r="P1307">
        <f t="shared" si="323"/>
        <v>0</v>
      </c>
      <c r="Q1307">
        <f>IF(ISERROR(VLOOKUP(E1307&amp;G1307,'[1]采购入库货量(公司仓库)'!$A:$I,8,FALSE)),0,VLOOKUP(E1307&amp;G1307,'[1]采购入库货量(公司仓库)'!$A:$I,8,FALSE))</f>
        <v>0</v>
      </c>
      <c r="R1307" s="11">
        <f t="shared" si="324"/>
        <v>0</v>
      </c>
      <c r="S1307">
        <f>SUMIF([1]库存总量!$H:$H,E1307&amp;G1307,[1]库存总量!$G:$G)</f>
        <v>0</v>
      </c>
      <c r="T1307">
        <f t="shared" si="325"/>
        <v>0</v>
      </c>
      <c r="U1307">
        <f>SUMIFS([1]库存总量!$G:$G,[1]库存总量!$H:$H,E1307&amp;G1307,[1]库存总量!$A:$A,"B")</f>
        <v>0</v>
      </c>
      <c r="V1307">
        <f t="shared" si="326"/>
        <v>0</v>
      </c>
      <c r="W1307">
        <f>SUMIFS([1]库存总量!$G:$G,[1]库存总量!$H:$H,E1307&amp;G1307,[1]库存总量!$A:$A,"K")</f>
        <v>0</v>
      </c>
      <c r="X1307">
        <f t="shared" si="327"/>
        <v>0</v>
      </c>
      <c r="Y1307">
        <f t="shared" si="328"/>
        <v>0</v>
      </c>
      <c r="Z1307">
        <f t="shared" si="329"/>
        <v>0</v>
      </c>
      <c r="AA1307">
        <f>(IF(ISERROR(VLOOKUP(E1307&amp;G1307,'[1]采购入库货量(公司仓库)'!$A:$H,7,FALSE)),0,VLOOKUP(E1307&amp;G1307,'[1]采购入库货量(公司仓库)'!$A:$H,7,FALSE)))*L1307-(IF(ISERROR(VLOOKUP(E1307&amp;G1307,'[1]采购入库货量(公司仓库)'!$A:$H,8,FALSE)),0,VLOOKUP(E1307&amp;G1307,'[1]采购入库货量(公司仓库)'!$A:$H,8,FALSE)))</f>
        <v>0</v>
      </c>
      <c r="AB1307">
        <f>SUMIF([1]销售数据!$B:$B,E1307&amp;G1307,[1]销售数据!$G:$G)</f>
        <v>0</v>
      </c>
      <c r="AC1307">
        <f t="shared" si="330"/>
        <v>0</v>
      </c>
      <c r="AD1307" t="str">
        <f t="shared" si="320"/>
        <v/>
      </c>
      <c r="AE1307">
        <f>SUMIF([1]销售数据!$B:$B,AD1307,[1]销售数据!$L:$L)</f>
        <v>0</v>
      </c>
      <c r="AF1307">
        <f>SUMIF([1]销售数据!$B:$B,AD1307,[1]销售数据!$K:$K)</f>
        <v>0</v>
      </c>
      <c r="AG1307">
        <f>SUMIF([1]销售数据!$B:$B,AD1307,[1]销售数据!$J:$J)</f>
        <v>0</v>
      </c>
      <c r="AH1307">
        <f>SUMIF([1]销售数据!$B:$B,AD1307,[1]销售数据!$I:$I)</f>
        <v>0</v>
      </c>
      <c r="AI1307">
        <f>SUMIF([1]销售数据!$B:$B,AD1307,[1]销售数据!$H:$H)</f>
        <v>0</v>
      </c>
      <c r="AJ1307" s="19">
        <f t="shared" si="331"/>
        <v>0</v>
      </c>
      <c r="AK1307">
        <f>SUMIF([1]发货店铺数!$B:$B,AD1307,[1]发货店铺数!$G:$G)</f>
        <v>0</v>
      </c>
      <c r="AL1307">
        <f>SUMIF([1]销售店铺数!$B:$B,AD1307,[1]销售店铺数!$G:$G)</f>
        <v>0</v>
      </c>
      <c r="AM1307">
        <f>SUMIF([1]上周销售店铺数!$B:$B,AD1307,[1]上周销售店铺数!$G:$G)</f>
        <v>0</v>
      </c>
      <c r="AN1307" s="19">
        <f t="shared" si="332"/>
        <v>0</v>
      </c>
      <c r="AO1307" s="19">
        <f t="shared" si="321"/>
        <v>0</v>
      </c>
      <c r="AP1307" s="19">
        <f t="shared" si="322"/>
        <v>0</v>
      </c>
      <c r="AQ1307" s="11">
        <f t="shared" si="333"/>
        <v>0</v>
      </c>
      <c r="AR1307" s="19">
        <f t="shared" si="334"/>
        <v>0</v>
      </c>
      <c r="AS1307" s="19">
        <f t="shared" si="335"/>
        <v>0</v>
      </c>
    </row>
    <row r="1308" spans="1:45">
      <c r="A1308"/>
      <c r="B1308"/>
      <c r="C1308"/>
      <c r="D1308"/>
      <c r="E1308"/>
      <c r="F1308"/>
      <c r="G1308"/>
      <c r="H1308"/>
      <c r="L1308" s="8"/>
      <c r="M1308" s="8" t="str">
        <f>IF(ISERROR( VLOOKUP(AD1308,'[1]采购入库货量(公司仓库)'!$A:$I,9,FALSE)),"", VLOOKUP(AD1308,'[1]采购入库货量(公司仓库)'!$A:$I,9,FALSE))</f>
        <v/>
      </c>
      <c r="N1308" s="8" t="str">
        <f>IF(ISERROR( VLOOKUP(AD1308,[1]批发上市日期!$A:$F,6,FALSE)),"",  VLOOKUP(AD1308,[1]批发上市日期!$A:$F,6,FALSE))</f>
        <v/>
      </c>
      <c r="O1308" s="11">
        <f>IF(ISERROR(VLOOKUP(E1308&amp;G1308,'[1]采购入库货量(公司仓库)'!$A:$I,7,FALSE)),0,VLOOKUP(E1308&amp;G1308,'[1]采购入库货量(公司仓库)'!$A:$I,7,FALSE))</f>
        <v>0</v>
      </c>
      <c r="P1308">
        <f t="shared" si="323"/>
        <v>0</v>
      </c>
      <c r="Q1308">
        <f>IF(ISERROR(VLOOKUP(E1308&amp;G1308,'[1]采购入库货量(公司仓库)'!$A:$I,8,FALSE)),0,VLOOKUP(E1308&amp;G1308,'[1]采购入库货量(公司仓库)'!$A:$I,8,FALSE))</f>
        <v>0</v>
      </c>
      <c r="R1308" s="11">
        <f t="shared" si="324"/>
        <v>0</v>
      </c>
      <c r="S1308">
        <f>SUMIF([1]库存总量!$H:$H,E1308&amp;G1308,[1]库存总量!$G:$G)</f>
        <v>0</v>
      </c>
      <c r="T1308">
        <f t="shared" si="325"/>
        <v>0</v>
      </c>
      <c r="U1308">
        <f>SUMIFS([1]库存总量!$G:$G,[1]库存总量!$H:$H,E1308&amp;G1308,[1]库存总量!$A:$A,"B")</f>
        <v>0</v>
      </c>
      <c r="V1308">
        <f t="shared" si="326"/>
        <v>0</v>
      </c>
      <c r="W1308">
        <f>SUMIFS([1]库存总量!$G:$G,[1]库存总量!$H:$H,E1308&amp;G1308,[1]库存总量!$A:$A,"K")</f>
        <v>0</v>
      </c>
      <c r="X1308">
        <f t="shared" si="327"/>
        <v>0</v>
      </c>
      <c r="Y1308">
        <f t="shared" si="328"/>
        <v>0</v>
      </c>
      <c r="Z1308">
        <f t="shared" si="329"/>
        <v>0</v>
      </c>
      <c r="AA1308">
        <f>(IF(ISERROR(VLOOKUP(E1308&amp;G1308,'[1]采购入库货量(公司仓库)'!$A:$H,7,FALSE)),0,VLOOKUP(E1308&amp;G1308,'[1]采购入库货量(公司仓库)'!$A:$H,7,FALSE)))*L1308-(IF(ISERROR(VLOOKUP(E1308&amp;G1308,'[1]采购入库货量(公司仓库)'!$A:$H,8,FALSE)),0,VLOOKUP(E1308&amp;G1308,'[1]采购入库货量(公司仓库)'!$A:$H,8,FALSE)))</f>
        <v>0</v>
      </c>
      <c r="AB1308">
        <f>SUMIF([1]销售数据!$B:$B,E1308&amp;G1308,[1]销售数据!$G:$G)</f>
        <v>0</v>
      </c>
      <c r="AC1308">
        <f t="shared" si="330"/>
        <v>0</v>
      </c>
      <c r="AD1308" t="str">
        <f t="shared" si="320"/>
        <v/>
      </c>
      <c r="AE1308">
        <f>SUMIF([1]销售数据!$B:$B,AD1308,[1]销售数据!$L:$L)</f>
        <v>0</v>
      </c>
      <c r="AF1308">
        <f>SUMIF([1]销售数据!$B:$B,AD1308,[1]销售数据!$K:$K)</f>
        <v>0</v>
      </c>
      <c r="AG1308">
        <f>SUMIF([1]销售数据!$B:$B,AD1308,[1]销售数据!$J:$J)</f>
        <v>0</v>
      </c>
      <c r="AH1308">
        <f>SUMIF([1]销售数据!$B:$B,AD1308,[1]销售数据!$I:$I)</f>
        <v>0</v>
      </c>
      <c r="AI1308">
        <f>SUMIF([1]销售数据!$B:$B,AD1308,[1]销售数据!$H:$H)</f>
        <v>0</v>
      </c>
      <c r="AJ1308" s="19">
        <f t="shared" si="331"/>
        <v>0</v>
      </c>
      <c r="AK1308">
        <f>SUMIF([1]发货店铺数!$B:$B,AD1308,[1]发货店铺数!$G:$G)</f>
        <v>0</v>
      </c>
      <c r="AL1308">
        <f>SUMIF([1]销售店铺数!$B:$B,AD1308,[1]销售店铺数!$G:$G)</f>
        <v>0</v>
      </c>
      <c r="AM1308">
        <f>SUMIF([1]上周销售店铺数!$B:$B,AD1308,[1]上周销售店铺数!$G:$G)</f>
        <v>0</v>
      </c>
      <c r="AN1308" s="19">
        <f t="shared" si="332"/>
        <v>0</v>
      </c>
      <c r="AO1308" s="19">
        <f t="shared" si="321"/>
        <v>0</v>
      </c>
      <c r="AP1308" s="19">
        <f t="shared" si="322"/>
        <v>0</v>
      </c>
      <c r="AQ1308" s="11">
        <f t="shared" si="333"/>
        <v>0</v>
      </c>
      <c r="AR1308" s="19">
        <f t="shared" si="334"/>
        <v>0</v>
      </c>
      <c r="AS1308" s="19">
        <f t="shared" si="335"/>
        <v>0</v>
      </c>
    </row>
    <row r="1309" spans="1:45">
      <c r="A1309"/>
      <c r="B1309"/>
      <c r="C1309"/>
      <c r="D1309"/>
      <c r="E1309"/>
      <c r="F1309"/>
      <c r="G1309"/>
      <c r="H1309"/>
      <c r="L1309" s="8"/>
      <c r="M1309" s="8" t="str">
        <f>IF(ISERROR( VLOOKUP(AD1309,'[1]采购入库货量(公司仓库)'!$A:$I,9,FALSE)),"", VLOOKUP(AD1309,'[1]采购入库货量(公司仓库)'!$A:$I,9,FALSE))</f>
        <v/>
      </c>
      <c r="N1309" s="8" t="str">
        <f>IF(ISERROR( VLOOKUP(AD1309,[1]批发上市日期!$A:$F,6,FALSE)),"",  VLOOKUP(AD1309,[1]批发上市日期!$A:$F,6,FALSE))</f>
        <v/>
      </c>
      <c r="O1309" s="11">
        <f>IF(ISERROR(VLOOKUP(E1309&amp;G1309,'[1]采购入库货量(公司仓库)'!$A:$I,7,FALSE)),0,VLOOKUP(E1309&amp;G1309,'[1]采购入库货量(公司仓库)'!$A:$I,7,FALSE))</f>
        <v>0</v>
      </c>
      <c r="P1309">
        <f t="shared" si="323"/>
        <v>0</v>
      </c>
      <c r="Q1309">
        <f>IF(ISERROR(VLOOKUP(E1309&amp;G1309,'[1]采购入库货量(公司仓库)'!$A:$I,8,FALSE)),0,VLOOKUP(E1309&amp;G1309,'[1]采购入库货量(公司仓库)'!$A:$I,8,FALSE))</f>
        <v>0</v>
      </c>
      <c r="R1309" s="11">
        <f t="shared" si="324"/>
        <v>0</v>
      </c>
      <c r="S1309">
        <f>SUMIF([1]库存总量!$H:$H,E1309&amp;G1309,[1]库存总量!$G:$G)</f>
        <v>0</v>
      </c>
      <c r="T1309">
        <f t="shared" si="325"/>
        <v>0</v>
      </c>
      <c r="U1309">
        <f>SUMIFS([1]库存总量!$G:$G,[1]库存总量!$H:$H,E1309&amp;G1309,[1]库存总量!$A:$A,"B")</f>
        <v>0</v>
      </c>
      <c r="V1309">
        <f t="shared" si="326"/>
        <v>0</v>
      </c>
      <c r="W1309">
        <f>SUMIFS([1]库存总量!$G:$G,[1]库存总量!$H:$H,E1309&amp;G1309,[1]库存总量!$A:$A,"K")</f>
        <v>0</v>
      </c>
      <c r="X1309">
        <f t="shared" si="327"/>
        <v>0</v>
      </c>
      <c r="Y1309">
        <f t="shared" si="328"/>
        <v>0</v>
      </c>
      <c r="Z1309">
        <f t="shared" si="329"/>
        <v>0</v>
      </c>
      <c r="AA1309">
        <f>(IF(ISERROR(VLOOKUP(E1309&amp;G1309,'[1]采购入库货量(公司仓库)'!$A:$H,7,FALSE)),0,VLOOKUP(E1309&amp;G1309,'[1]采购入库货量(公司仓库)'!$A:$H,7,FALSE)))*L1309-(IF(ISERROR(VLOOKUP(E1309&amp;G1309,'[1]采购入库货量(公司仓库)'!$A:$H,8,FALSE)),0,VLOOKUP(E1309&amp;G1309,'[1]采购入库货量(公司仓库)'!$A:$H,8,FALSE)))</f>
        <v>0</v>
      </c>
      <c r="AB1309">
        <f>SUMIF([1]销售数据!$B:$B,E1309&amp;G1309,[1]销售数据!$G:$G)</f>
        <v>0</v>
      </c>
      <c r="AC1309">
        <f t="shared" si="330"/>
        <v>0</v>
      </c>
      <c r="AD1309" t="str">
        <f t="shared" si="320"/>
        <v/>
      </c>
      <c r="AE1309">
        <f>SUMIF([1]销售数据!$B:$B,AD1309,[1]销售数据!$L:$L)</f>
        <v>0</v>
      </c>
      <c r="AF1309">
        <f>SUMIF([1]销售数据!$B:$B,AD1309,[1]销售数据!$K:$K)</f>
        <v>0</v>
      </c>
      <c r="AG1309">
        <f>SUMIF([1]销售数据!$B:$B,AD1309,[1]销售数据!$J:$J)</f>
        <v>0</v>
      </c>
      <c r="AH1309">
        <f>SUMIF([1]销售数据!$B:$B,AD1309,[1]销售数据!$I:$I)</f>
        <v>0</v>
      </c>
      <c r="AI1309">
        <f>SUMIF([1]销售数据!$B:$B,AD1309,[1]销售数据!$H:$H)</f>
        <v>0</v>
      </c>
      <c r="AJ1309" s="19">
        <f t="shared" si="331"/>
        <v>0</v>
      </c>
      <c r="AK1309">
        <f>SUMIF([1]发货店铺数!$B:$B,AD1309,[1]发货店铺数!$G:$G)</f>
        <v>0</v>
      </c>
      <c r="AL1309">
        <f>SUMIF([1]销售店铺数!$B:$B,AD1309,[1]销售店铺数!$G:$G)</f>
        <v>0</v>
      </c>
      <c r="AM1309">
        <f>SUMIF([1]上周销售店铺数!$B:$B,AD1309,[1]上周销售店铺数!$G:$G)</f>
        <v>0</v>
      </c>
      <c r="AN1309" s="19">
        <f t="shared" si="332"/>
        <v>0</v>
      </c>
      <c r="AO1309" s="19">
        <f t="shared" si="321"/>
        <v>0</v>
      </c>
      <c r="AP1309" s="19">
        <f t="shared" si="322"/>
        <v>0</v>
      </c>
      <c r="AQ1309" s="11">
        <f t="shared" si="333"/>
        <v>0</v>
      </c>
      <c r="AR1309" s="19">
        <f t="shared" si="334"/>
        <v>0</v>
      </c>
      <c r="AS1309" s="19">
        <f t="shared" si="335"/>
        <v>0</v>
      </c>
    </row>
    <row r="1310" spans="1:45">
      <c r="A1310"/>
      <c r="B1310"/>
      <c r="C1310"/>
      <c r="D1310"/>
      <c r="E1310"/>
      <c r="F1310"/>
      <c r="G1310"/>
      <c r="H1310"/>
      <c r="L1310" s="8"/>
      <c r="M1310" s="8" t="str">
        <f>IF(ISERROR( VLOOKUP(AD1310,'[1]采购入库货量(公司仓库)'!$A:$I,9,FALSE)),"", VLOOKUP(AD1310,'[1]采购入库货量(公司仓库)'!$A:$I,9,FALSE))</f>
        <v/>
      </c>
      <c r="N1310" s="8" t="str">
        <f>IF(ISERROR( VLOOKUP(AD1310,[1]批发上市日期!$A:$F,6,FALSE)),"",  VLOOKUP(AD1310,[1]批发上市日期!$A:$F,6,FALSE))</f>
        <v/>
      </c>
      <c r="O1310" s="11">
        <f>IF(ISERROR(VLOOKUP(E1310&amp;G1310,'[1]采购入库货量(公司仓库)'!$A:$I,7,FALSE)),0,VLOOKUP(E1310&amp;G1310,'[1]采购入库货量(公司仓库)'!$A:$I,7,FALSE))</f>
        <v>0</v>
      </c>
      <c r="P1310">
        <f t="shared" si="323"/>
        <v>0</v>
      </c>
      <c r="Q1310">
        <f>IF(ISERROR(VLOOKUP(E1310&amp;G1310,'[1]采购入库货量(公司仓库)'!$A:$I,8,FALSE)),0,VLOOKUP(E1310&amp;G1310,'[1]采购入库货量(公司仓库)'!$A:$I,8,FALSE))</f>
        <v>0</v>
      </c>
      <c r="R1310" s="11">
        <f t="shared" si="324"/>
        <v>0</v>
      </c>
      <c r="S1310">
        <f>SUMIF([1]库存总量!$H:$H,E1310&amp;G1310,[1]库存总量!$G:$G)</f>
        <v>0</v>
      </c>
      <c r="T1310">
        <f t="shared" si="325"/>
        <v>0</v>
      </c>
      <c r="U1310">
        <f>SUMIFS([1]库存总量!$G:$G,[1]库存总量!$H:$H,E1310&amp;G1310,[1]库存总量!$A:$A,"B")</f>
        <v>0</v>
      </c>
      <c r="V1310">
        <f t="shared" si="326"/>
        <v>0</v>
      </c>
      <c r="W1310">
        <f>SUMIFS([1]库存总量!$G:$G,[1]库存总量!$H:$H,E1310&amp;G1310,[1]库存总量!$A:$A,"K")</f>
        <v>0</v>
      </c>
      <c r="X1310">
        <f t="shared" si="327"/>
        <v>0</v>
      </c>
      <c r="Y1310">
        <f t="shared" si="328"/>
        <v>0</v>
      </c>
      <c r="Z1310">
        <f t="shared" si="329"/>
        <v>0</v>
      </c>
      <c r="AA1310">
        <f>(IF(ISERROR(VLOOKUP(E1310&amp;G1310,'[1]采购入库货量(公司仓库)'!$A:$H,7,FALSE)),0,VLOOKUP(E1310&amp;G1310,'[1]采购入库货量(公司仓库)'!$A:$H,7,FALSE)))*L1310-(IF(ISERROR(VLOOKUP(E1310&amp;G1310,'[1]采购入库货量(公司仓库)'!$A:$H,8,FALSE)),0,VLOOKUP(E1310&amp;G1310,'[1]采购入库货量(公司仓库)'!$A:$H,8,FALSE)))</f>
        <v>0</v>
      </c>
      <c r="AB1310">
        <f>SUMIF([1]销售数据!$B:$B,E1310&amp;G1310,[1]销售数据!$G:$G)</f>
        <v>0</v>
      </c>
      <c r="AC1310">
        <f t="shared" si="330"/>
        <v>0</v>
      </c>
      <c r="AD1310" t="str">
        <f t="shared" si="320"/>
        <v/>
      </c>
      <c r="AE1310">
        <f>SUMIF([1]销售数据!$B:$B,AD1310,[1]销售数据!$L:$L)</f>
        <v>0</v>
      </c>
      <c r="AF1310">
        <f>SUMIF([1]销售数据!$B:$B,AD1310,[1]销售数据!$K:$K)</f>
        <v>0</v>
      </c>
      <c r="AG1310">
        <f>SUMIF([1]销售数据!$B:$B,AD1310,[1]销售数据!$J:$J)</f>
        <v>0</v>
      </c>
      <c r="AH1310">
        <f>SUMIF([1]销售数据!$B:$B,AD1310,[1]销售数据!$I:$I)</f>
        <v>0</v>
      </c>
      <c r="AI1310">
        <f>SUMIF([1]销售数据!$B:$B,AD1310,[1]销售数据!$H:$H)</f>
        <v>0</v>
      </c>
      <c r="AJ1310" s="19">
        <f t="shared" si="331"/>
        <v>0</v>
      </c>
      <c r="AK1310">
        <f>SUMIF([1]发货店铺数!$B:$B,AD1310,[1]发货店铺数!$G:$G)</f>
        <v>0</v>
      </c>
      <c r="AL1310">
        <f>SUMIF([1]销售店铺数!$B:$B,AD1310,[1]销售店铺数!$G:$G)</f>
        <v>0</v>
      </c>
      <c r="AM1310">
        <f>SUMIF([1]上周销售店铺数!$B:$B,AD1310,[1]上周销售店铺数!$G:$G)</f>
        <v>0</v>
      </c>
      <c r="AN1310" s="19">
        <f t="shared" si="332"/>
        <v>0</v>
      </c>
      <c r="AO1310" s="19">
        <f t="shared" si="321"/>
        <v>0</v>
      </c>
      <c r="AP1310" s="19">
        <f t="shared" si="322"/>
        <v>0</v>
      </c>
      <c r="AQ1310" s="11">
        <f t="shared" si="333"/>
        <v>0</v>
      </c>
      <c r="AR1310" s="19">
        <f t="shared" si="334"/>
        <v>0</v>
      </c>
      <c r="AS1310" s="19">
        <f t="shared" si="335"/>
        <v>0</v>
      </c>
    </row>
    <row r="1311" spans="1:45">
      <c r="A1311"/>
      <c r="B1311"/>
      <c r="C1311"/>
      <c r="D1311"/>
      <c r="E1311"/>
      <c r="F1311"/>
      <c r="G1311"/>
      <c r="H1311"/>
      <c r="L1311" s="8"/>
      <c r="M1311" s="8" t="str">
        <f>IF(ISERROR( VLOOKUP(AD1311,'[1]采购入库货量(公司仓库)'!$A:$I,9,FALSE)),"", VLOOKUP(AD1311,'[1]采购入库货量(公司仓库)'!$A:$I,9,FALSE))</f>
        <v/>
      </c>
      <c r="N1311" s="8" t="str">
        <f>IF(ISERROR( VLOOKUP(AD1311,[1]批发上市日期!$A:$F,6,FALSE)),"",  VLOOKUP(AD1311,[1]批发上市日期!$A:$F,6,FALSE))</f>
        <v/>
      </c>
      <c r="O1311" s="11">
        <f>IF(ISERROR(VLOOKUP(E1311&amp;G1311,'[1]采购入库货量(公司仓库)'!$A:$I,7,FALSE)),0,VLOOKUP(E1311&amp;G1311,'[1]采购入库货量(公司仓库)'!$A:$I,7,FALSE))</f>
        <v>0</v>
      </c>
      <c r="P1311">
        <f t="shared" si="323"/>
        <v>0</v>
      </c>
      <c r="Q1311">
        <f>IF(ISERROR(VLOOKUP(E1311&amp;G1311,'[1]采购入库货量(公司仓库)'!$A:$I,8,FALSE)),0,VLOOKUP(E1311&amp;G1311,'[1]采购入库货量(公司仓库)'!$A:$I,8,FALSE))</f>
        <v>0</v>
      </c>
      <c r="R1311" s="11">
        <f t="shared" si="324"/>
        <v>0</v>
      </c>
      <c r="S1311">
        <f>SUMIF([1]库存总量!$H:$H,E1311&amp;G1311,[1]库存总量!$G:$G)</f>
        <v>0</v>
      </c>
      <c r="T1311">
        <f t="shared" si="325"/>
        <v>0</v>
      </c>
      <c r="U1311">
        <f>SUMIFS([1]库存总量!$G:$G,[1]库存总量!$H:$H,E1311&amp;G1311,[1]库存总量!$A:$A,"B")</f>
        <v>0</v>
      </c>
      <c r="V1311">
        <f t="shared" si="326"/>
        <v>0</v>
      </c>
      <c r="W1311">
        <f>SUMIFS([1]库存总量!$G:$G,[1]库存总量!$H:$H,E1311&amp;G1311,[1]库存总量!$A:$A,"K")</f>
        <v>0</v>
      </c>
      <c r="X1311">
        <f t="shared" si="327"/>
        <v>0</v>
      </c>
      <c r="Y1311">
        <f t="shared" si="328"/>
        <v>0</v>
      </c>
      <c r="Z1311">
        <f t="shared" si="329"/>
        <v>0</v>
      </c>
      <c r="AA1311">
        <f>(IF(ISERROR(VLOOKUP(E1311&amp;G1311,'[1]采购入库货量(公司仓库)'!$A:$H,7,FALSE)),0,VLOOKUP(E1311&amp;G1311,'[1]采购入库货量(公司仓库)'!$A:$H,7,FALSE)))*L1311-(IF(ISERROR(VLOOKUP(E1311&amp;G1311,'[1]采购入库货量(公司仓库)'!$A:$H,8,FALSE)),0,VLOOKUP(E1311&amp;G1311,'[1]采购入库货量(公司仓库)'!$A:$H,8,FALSE)))</f>
        <v>0</v>
      </c>
      <c r="AB1311">
        <f>SUMIF([1]销售数据!$B:$B,E1311&amp;G1311,[1]销售数据!$G:$G)</f>
        <v>0</v>
      </c>
      <c r="AC1311">
        <f t="shared" si="330"/>
        <v>0</v>
      </c>
      <c r="AD1311" t="str">
        <f t="shared" si="320"/>
        <v/>
      </c>
      <c r="AE1311">
        <f>SUMIF([1]销售数据!$B:$B,AD1311,[1]销售数据!$L:$L)</f>
        <v>0</v>
      </c>
      <c r="AF1311">
        <f>SUMIF([1]销售数据!$B:$B,AD1311,[1]销售数据!$K:$K)</f>
        <v>0</v>
      </c>
      <c r="AG1311">
        <f>SUMIF([1]销售数据!$B:$B,AD1311,[1]销售数据!$J:$J)</f>
        <v>0</v>
      </c>
      <c r="AH1311">
        <f>SUMIF([1]销售数据!$B:$B,AD1311,[1]销售数据!$I:$I)</f>
        <v>0</v>
      </c>
      <c r="AI1311">
        <f>SUMIF([1]销售数据!$B:$B,AD1311,[1]销售数据!$H:$H)</f>
        <v>0</v>
      </c>
      <c r="AJ1311" s="19">
        <f t="shared" si="331"/>
        <v>0</v>
      </c>
      <c r="AK1311">
        <f>SUMIF([1]发货店铺数!$B:$B,AD1311,[1]发货店铺数!$G:$G)</f>
        <v>0</v>
      </c>
      <c r="AL1311">
        <f>SUMIF([1]销售店铺数!$B:$B,AD1311,[1]销售店铺数!$G:$G)</f>
        <v>0</v>
      </c>
      <c r="AM1311">
        <f>SUMIF([1]上周销售店铺数!$B:$B,AD1311,[1]上周销售店铺数!$G:$G)</f>
        <v>0</v>
      </c>
      <c r="AN1311" s="19">
        <f t="shared" si="332"/>
        <v>0</v>
      </c>
      <c r="AO1311" s="19">
        <f t="shared" si="321"/>
        <v>0</v>
      </c>
      <c r="AP1311" s="19">
        <f t="shared" si="322"/>
        <v>0</v>
      </c>
      <c r="AQ1311" s="11">
        <f t="shared" si="333"/>
        <v>0</v>
      </c>
      <c r="AR1311" s="19">
        <f t="shared" si="334"/>
        <v>0</v>
      </c>
      <c r="AS1311" s="19">
        <f t="shared" si="335"/>
        <v>0</v>
      </c>
    </row>
    <row r="1312" spans="1:45">
      <c r="A1312"/>
      <c r="B1312"/>
      <c r="C1312"/>
      <c r="D1312"/>
      <c r="E1312"/>
      <c r="F1312"/>
      <c r="G1312"/>
      <c r="H1312"/>
      <c r="L1312" s="8"/>
      <c r="M1312" s="8" t="str">
        <f>IF(ISERROR( VLOOKUP(AD1312,'[1]采购入库货量(公司仓库)'!$A:$I,9,FALSE)),"", VLOOKUP(AD1312,'[1]采购入库货量(公司仓库)'!$A:$I,9,FALSE))</f>
        <v/>
      </c>
      <c r="N1312" s="8" t="str">
        <f>IF(ISERROR( VLOOKUP(AD1312,[1]批发上市日期!$A:$F,6,FALSE)),"",  VLOOKUP(AD1312,[1]批发上市日期!$A:$F,6,FALSE))</f>
        <v/>
      </c>
      <c r="O1312" s="11">
        <f>IF(ISERROR(VLOOKUP(E1312&amp;G1312,'[1]采购入库货量(公司仓库)'!$A:$I,7,FALSE)),0,VLOOKUP(E1312&amp;G1312,'[1]采购入库货量(公司仓库)'!$A:$I,7,FALSE))</f>
        <v>0</v>
      </c>
      <c r="P1312">
        <f t="shared" si="323"/>
        <v>0</v>
      </c>
      <c r="Q1312">
        <f>IF(ISERROR(VLOOKUP(E1312&amp;G1312,'[1]采购入库货量(公司仓库)'!$A:$I,8,FALSE)),0,VLOOKUP(E1312&amp;G1312,'[1]采购入库货量(公司仓库)'!$A:$I,8,FALSE))</f>
        <v>0</v>
      </c>
      <c r="R1312" s="11">
        <f t="shared" si="324"/>
        <v>0</v>
      </c>
      <c r="S1312">
        <f>SUMIF([1]库存总量!$H:$H,E1312&amp;G1312,[1]库存总量!$G:$G)</f>
        <v>0</v>
      </c>
      <c r="T1312">
        <f t="shared" si="325"/>
        <v>0</v>
      </c>
      <c r="U1312">
        <f>SUMIFS([1]库存总量!$G:$G,[1]库存总量!$H:$H,E1312&amp;G1312,[1]库存总量!$A:$A,"B")</f>
        <v>0</v>
      </c>
      <c r="V1312">
        <f t="shared" si="326"/>
        <v>0</v>
      </c>
      <c r="W1312">
        <f>SUMIFS([1]库存总量!$G:$G,[1]库存总量!$H:$H,E1312&amp;G1312,[1]库存总量!$A:$A,"K")</f>
        <v>0</v>
      </c>
      <c r="X1312">
        <f t="shared" si="327"/>
        <v>0</v>
      </c>
      <c r="Y1312">
        <f t="shared" si="328"/>
        <v>0</v>
      </c>
      <c r="Z1312">
        <f t="shared" si="329"/>
        <v>0</v>
      </c>
      <c r="AA1312">
        <f>(IF(ISERROR(VLOOKUP(E1312&amp;G1312,'[1]采购入库货量(公司仓库)'!$A:$H,7,FALSE)),0,VLOOKUP(E1312&amp;G1312,'[1]采购入库货量(公司仓库)'!$A:$H,7,FALSE)))*L1312-(IF(ISERROR(VLOOKUP(E1312&amp;G1312,'[1]采购入库货量(公司仓库)'!$A:$H,8,FALSE)),0,VLOOKUP(E1312&amp;G1312,'[1]采购入库货量(公司仓库)'!$A:$H,8,FALSE)))</f>
        <v>0</v>
      </c>
      <c r="AB1312">
        <f>SUMIF([1]销售数据!$B:$B,E1312&amp;G1312,[1]销售数据!$G:$G)</f>
        <v>0</v>
      </c>
      <c r="AC1312">
        <f t="shared" si="330"/>
        <v>0</v>
      </c>
      <c r="AD1312" t="str">
        <f t="shared" si="320"/>
        <v/>
      </c>
      <c r="AE1312">
        <f>SUMIF([1]销售数据!$B:$B,AD1312,[1]销售数据!$L:$L)</f>
        <v>0</v>
      </c>
      <c r="AF1312">
        <f>SUMIF([1]销售数据!$B:$B,AD1312,[1]销售数据!$K:$K)</f>
        <v>0</v>
      </c>
      <c r="AG1312">
        <f>SUMIF([1]销售数据!$B:$B,AD1312,[1]销售数据!$J:$J)</f>
        <v>0</v>
      </c>
      <c r="AH1312">
        <f>SUMIF([1]销售数据!$B:$B,AD1312,[1]销售数据!$I:$I)</f>
        <v>0</v>
      </c>
      <c r="AI1312">
        <f>SUMIF([1]销售数据!$B:$B,AD1312,[1]销售数据!$H:$H)</f>
        <v>0</v>
      </c>
      <c r="AJ1312" s="19">
        <f t="shared" si="331"/>
        <v>0</v>
      </c>
      <c r="AK1312">
        <f>SUMIF([1]发货店铺数!$B:$B,AD1312,[1]发货店铺数!$G:$G)</f>
        <v>0</v>
      </c>
      <c r="AL1312">
        <f>SUMIF([1]销售店铺数!$B:$B,AD1312,[1]销售店铺数!$G:$G)</f>
        <v>0</v>
      </c>
      <c r="AM1312">
        <f>SUMIF([1]上周销售店铺数!$B:$B,AD1312,[1]上周销售店铺数!$G:$G)</f>
        <v>0</v>
      </c>
      <c r="AN1312" s="19">
        <f t="shared" si="332"/>
        <v>0</v>
      </c>
      <c r="AO1312" s="19">
        <f t="shared" si="321"/>
        <v>0</v>
      </c>
      <c r="AP1312" s="19">
        <f t="shared" si="322"/>
        <v>0</v>
      </c>
      <c r="AQ1312" s="11">
        <f t="shared" si="333"/>
        <v>0</v>
      </c>
      <c r="AR1312" s="19">
        <f t="shared" si="334"/>
        <v>0</v>
      </c>
      <c r="AS1312" s="19">
        <f t="shared" si="335"/>
        <v>0</v>
      </c>
    </row>
    <row r="1313" spans="1:45">
      <c r="A1313"/>
      <c r="B1313"/>
      <c r="C1313"/>
      <c r="D1313"/>
      <c r="E1313"/>
      <c r="F1313"/>
      <c r="G1313"/>
      <c r="H1313"/>
      <c r="L1313" s="8"/>
      <c r="M1313" s="8" t="str">
        <f>IF(ISERROR( VLOOKUP(AD1313,'[1]采购入库货量(公司仓库)'!$A:$I,9,FALSE)),"", VLOOKUP(AD1313,'[1]采购入库货量(公司仓库)'!$A:$I,9,FALSE))</f>
        <v/>
      </c>
      <c r="N1313" s="8" t="str">
        <f>IF(ISERROR( VLOOKUP(AD1313,[1]批发上市日期!$A:$F,6,FALSE)),"",  VLOOKUP(AD1313,[1]批发上市日期!$A:$F,6,FALSE))</f>
        <v/>
      </c>
      <c r="O1313" s="11">
        <f>IF(ISERROR(VLOOKUP(E1313&amp;G1313,'[1]采购入库货量(公司仓库)'!$A:$I,7,FALSE)),0,VLOOKUP(E1313&amp;G1313,'[1]采购入库货量(公司仓库)'!$A:$I,7,FALSE))</f>
        <v>0</v>
      </c>
      <c r="P1313">
        <f t="shared" si="323"/>
        <v>0</v>
      </c>
      <c r="Q1313">
        <f>IF(ISERROR(VLOOKUP(E1313&amp;G1313,'[1]采购入库货量(公司仓库)'!$A:$I,8,FALSE)),0,VLOOKUP(E1313&amp;G1313,'[1]采购入库货量(公司仓库)'!$A:$I,8,FALSE))</f>
        <v>0</v>
      </c>
      <c r="R1313" s="11">
        <f t="shared" si="324"/>
        <v>0</v>
      </c>
      <c r="S1313">
        <f>SUMIF([1]库存总量!$H:$H,E1313&amp;G1313,[1]库存总量!$G:$G)</f>
        <v>0</v>
      </c>
      <c r="T1313">
        <f t="shared" si="325"/>
        <v>0</v>
      </c>
      <c r="U1313">
        <f>SUMIFS([1]库存总量!$G:$G,[1]库存总量!$H:$H,E1313&amp;G1313,[1]库存总量!$A:$A,"B")</f>
        <v>0</v>
      </c>
      <c r="V1313">
        <f t="shared" si="326"/>
        <v>0</v>
      </c>
      <c r="W1313">
        <f>SUMIFS([1]库存总量!$G:$G,[1]库存总量!$H:$H,E1313&amp;G1313,[1]库存总量!$A:$A,"K")</f>
        <v>0</v>
      </c>
      <c r="X1313">
        <f t="shared" si="327"/>
        <v>0</v>
      </c>
      <c r="Y1313">
        <f t="shared" si="328"/>
        <v>0</v>
      </c>
      <c r="Z1313">
        <f t="shared" si="329"/>
        <v>0</v>
      </c>
      <c r="AA1313">
        <f>(IF(ISERROR(VLOOKUP(E1313&amp;G1313,'[1]采购入库货量(公司仓库)'!$A:$H,7,FALSE)),0,VLOOKUP(E1313&amp;G1313,'[1]采购入库货量(公司仓库)'!$A:$H,7,FALSE)))*L1313-(IF(ISERROR(VLOOKUP(E1313&amp;G1313,'[1]采购入库货量(公司仓库)'!$A:$H,8,FALSE)),0,VLOOKUP(E1313&amp;G1313,'[1]采购入库货量(公司仓库)'!$A:$H,8,FALSE)))</f>
        <v>0</v>
      </c>
      <c r="AB1313">
        <f>SUMIF([1]销售数据!$B:$B,E1313&amp;G1313,[1]销售数据!$G:$G)</f>
        <v>0</v>
      </c>
      <c r="AC1313">
        <f t="shared" si="330"/>
        <v>0</v>
      </c>
      <c r="AD1313" t="str">
        <f t="shared" si="320"/>
        <v/>
      </c>
      <c r="AE1313">
        <f>SUMIF([1]销售数据!$B:$B,AD1313,[1]销售数据!$L:$L)</f>
        <v>0</v>
      </c>
      <c r="AF1313">
        <f>SUMIF([1]销售数据!$B:$B,AD1313,[1]销售数据!$K:$K)</f>
        <v>0</v>
      </c>
      <c r="AG1313">
        <f>SUMIF([1]销售数据!$B:$B,AD1313,[1]销售数据!$J:$J)</f>
        <v>0</v>
      </c>
      <c r="AH1313">
        <f>SUMIF([1]销售数据!$B:$B,AD1313,[1]销售数据!$I:$I)</f>
        <v>0</v>
      </c>
      <c r="AI1313">
        <f>SUMIF([1]销售数据!$B:$B,AD1313,[1]销售数据!$H:$H)</f>
        <v>0</v>
      </c>
      <c r="AJ1313" s="19">
        <f t="shared" si="331"/>
        <v>0</v>
      </c>
      <c r="AK1313">
        <f>SUMIF([1]发货店铺数!$B:$B,AD1313,[1]发货店铺数!$G:$G)</f>
        <v>0</v>
      </c>
      <c r="AL1313">
        <f>SUMIF([1]销售店铺数!$B:$B,AD1313,[1]销售店铺数!$G:$G)</f>
        <v>0</v>
      </c>
      <c r="AM1313">
        <f>SUMIF([1]上周销售店铺数!$B:$B,AD1313,[1]上周销售店铺数!$G:$G)</f>
        <v>0</v>
      </c>
      <c r="AN1313" s="19">
        <f t="shared" si="332"/>
        <v>0</v>
      </c>
      <c r="AO1313" s="19">
        <f t="shared" si="321"/>
        <v>0</v>
      </c>
      <c r="AP1313" s="19">
        <f t="shared" si="322"/>
        <v>0</v>
      </c>
      <c r="AQ1313" s="11">
        <f t="shared" si="333"/>
        <v>0</v>
      </c>
      <c r="AR1313" s="19">
        <f t="shared" si="334"/>
        <v>0</v>
      </c>
      <c r="AS1313" s="19">
        <f t="shared" si="335"/>
        <v>0</v>
      </c>
    </row>
    <row r="1314" spans="1:45">
      <c r="A1314"/>
      <c r="B1314"/>
      <c r="C1314"/>
      <c r="D1314"/>
      <c r="E1314"/>
      <c r="F1314"/>
      <c r="G1314"/>
      <c r="H1314"/>
      <c r="L1314" s="8"/>
      <c r="M1314" s="8" t="str">
        <f>IF(ISERROR( VLOOKUP(AD1314,'[1]采购入库货量(公司仓库)'!$A:$I,9,FALSE)),"", VLOOKUP(AD1314,'[1]采购入库货量(公司仓库)'!$A:$I,9,FALSE))</f>
        <v/>
      </c>
      <c r="N1314" s="8" t="str">
        <f>IF(ISERROR( VLOOKUP(AD1314,[1]批发上市日期!$A:$F,6,FALSE)),"",  VLOOKUP(AD1314,[1]批发上市日期!$A:$F,6,FALSE))</f>
        <v/>
      </c>
      <c r="O1314" s="11">
        <f>IF(ISERROR(VLOOKUP(E1314&amp;G1314,'[1]采购入库货量(公司仓库)'!$A:$I,7,FALSE)),0,VLOOKUP(E1314&amp;G1314,'[1]采购入库货量(公司仓库)'!$A:$I,7,FALSE))</f>
        <v>0</v>
      </c>
      <c r="P1314">
        <f t="shared" si="323"/>
        <v>0</v>
      </c>
      <c r="Q1314">
        <f>IF(ISERROR(VLOOKUP(E1314&amp;G1314,'[1]采购入库货量(公司仓库)'!$A:$I,8,FALSE)),0,VLOOKUP(E1314&amp;G1314,'[1]采购入库货量(公司仓库)'!$A:$I,8,FALSE))</f>
        <v>0</v>
      </c>
      <c r="R1314" s="11">
        <f t="shared" si="324"/>
        <v>0</v>
      </c>
      <c r="S1314">
        <f>SUMIF([1]库存总量!$H:$H,E1314&amp;G1314,[1]库存总量!$G:$G)</f>
        <v>0</v>
      </c>
      <c r="T1314">
        <f t="shared" si="325"/>
        <v>0</v>
      </c>
      <c r="U1314">
        <f>SUMIFS([1]库存总量!$G:$G,[1]库存总量!$H:$H,E1314&amp;G1314,[1]库存总量!$A:$A,"B")</f>
        <v>0</v>
      </c>
      <c r="V1314">
        <f t="shared" si="326"/>
        <v>0</v>
      </c>
      <c r="W1314">
        <f>SUMIFS([1]库存总量!$G:$G,[1]库存总量!$H:$H,E1314&amp;G1314,[1]库存总量!$A:$A,"K")</f>
        <v>0</v>
      </c>
      <c r="X1314">
        <f t="shared" si="327"/>
        <v>0</v>
      </c>
      <c r="Y1314">
        <f t="shared" si="328"/>
        <v>0</v>
      </c>
      <c r="Z1314">
        <f t="shared" si="329"/>
        <v>0</v>
      </c>
      <c r="AA1314">
        <f>(IF(ISERROR(VLOOKUP(E1314&amp;G1314,'[1]采购入库货量(公司仓库)'!$A:$H,7,FALSE)),0,VLOOKUP(E1314&amp;G1314,'[1]采购入库货量(公司仓库)'!$A:$H,7,FALSE)))*L1314-(IF(ISERROR(VLOOKUP(E1314&amp;G1314,'[1]采购入库货量(公司仓库)'!$A:$H,8,FALSE)),0,VLOOKUP(E1314&amp;G1314,'[1]采购入库货量(公司仓库)'!$A:$H,8,FALSE)))</f>
        <v>0</v>
      </c>
      <c r="AB1314">
        <f>SUMIF([1]销售数据!$B:$B,E1314&amp;G1314,[1]销售数据!$G:$G)</f>
        <v>0</v>
      </c>
      <c r="AC1314">
        <f t="shared" si="330"/>
        <v>0</v>
      </c>
      <c r="AD1314" t="str">
        <f t="shared" si="320"/>
        <v/>
      </c>
      <c r="AE1314">
        <f>SUMIF([1]销售数据!$B:$B,AD1314,[1]销售数据!$L:$L)</f>
        <v>0</v>
      </c>
      <c r="AF1314">
        <f>SUMIF([1]销售数据!$B:$B,AD1314,[1]销售数据!$K:$K)</f>
        <v>0</v>
      </c>
      <c r="AG1314">
        <f>SUMIF([1]销售数据!$B:$B,AD1314,[1]销售数据!$J:$J)</f>
        <v>0</v>
      </c>
      <c r="AH1314">
        <f>SUMIF([1]销售数据!$B:$B,AD1314,[1]销售数据!$I:$I)</f>
        <v>0</v>
      </c>
      <c r="AI1314">
        <f>SUMIF([1]销售数据!$B:$B,AD1314,[1]销售数据!$H:$H)</f>
        <v>0</v>
      </c>
      <c r="AJ1314" s="19">
        <f t="shared" si="331"/>
        <v>0</v>
      </c>
      <c r="AK1314">
        <f>SUMIF([1]发货店铺数!$B:$B,AD1314,[1]发货店铺数!$G:$G)</f>
        <v>0</v>
      </c>
      <c r="AL1314">
        <f>SUMIF([1]销售店铺数!$B:$B,AD1314,[1]销售店铺数!$G:$G)</f>
        <v>0</v>
      </c>
      <c r="AM1314">
        <f>SUMIF([1]上周销售店铺数!$B:$B,AD1314,[1]上周销售店铺数!$G:$G)</f>
        <v>0</v>
      </c>
      <c r="AN1314" s="19">
        <f t="shared" si="332"/>
        <v>0</v>
      </c>
      <c r="AO1314" s="19">
        <f t="shared" si="321"/>
        <v>0</v>
      </c>
      <c r="AP1314" s="19">
        <f t="shared" si="322"/>
        <v>0</v>
      </c>
      <c r="AQ1314" s="11">
        <f t="shared" si="333"/>
        <v>0</v>
      </c>
      <c r="AR1314" s="19">
        <f t="shared" si="334"/>
        <v>0</v>
      </c>
      <c r="AS1314" s="19">
        <f t="shared" si="335"/>
        <v>0</v>
      </c>
    </row>
    <row r="1315" spans="1:45">
      <c r="A1315"/>
      <c r="B1315"/>
      <c r="C1315"/>
      <c r="D1315"/>
      <c r="E1315"/>
      <c r="F1315"/>
      <c r="G1315"/>
      <c r="H1315"/>
      <c r="L1315" s="8"/>
      <c r="M1315" s="8" t="str">
        <f>IF(ISERROR( VLOOKUP(AD1315,'[1]采购入库货量(公司仓库)'!$A:$I,9,FALSE)),"", VLOOKUP(AD1315,'[1]采购入库货量(公司仓库)'!$A:$I,9,FALSE))</f>
        <v/>
      </c>
      <c r="N1315" s="8" t="str">
        <f>IF(ISERROR( VLOOKUP(AD1315,[1]批发上市日期!$A:$F,6,FALSE)),"",  VLOOKUP(AD1315,[1]批发上市日期!$A:$F,6,FALSE))</f>
        <v/>
      </c>
      <c r="O1315" s="11">
        <f>IF(ISERROR(VLOOKUP(E1315&amp;G1315,'[1]采购入库货量(公司仓库)'!$A:$I,7,FALSE)),0,VLOOKUP(E1315&amp;G1315,'[1]采购入库货量(公司仓库)'!$A:$I,7,FALSE))</f>
        <v>0</v>
      </c>
      <c r="P1315">
        <f t="shared" si="323"/>
        <v>0</v>
      </c>
      <c r="Q1315">
        <f>IF(ISERROR(VLOOKUP(E1315&amp;G1315,'[1]采购入库货量(公司仓库)'!$A:$I,8,FALSE)),0,VLOOKUP(E1315&amp;G1315,'[1]采购入库货量(公司仓库)'!$A:$I,8,FALSE))</f>
        <v>0</v>
      </c>
      <c r="R1315" s="11">
        <f t="shared" si="324"/>
        <v>0</v>
      </c>
      <c r="S1315">
        <f>SUMIF([1]库存总量!$H:$H,E1315&amp;G1315,[1]库存总量!$G:$G)</f>
        <v>0</v>
      </c>
      <c r="T1315">
        <f t="shared" si="325"/>
        <v>0</v>
      </c>
      <c r="U1315">
        <f>SUMIFS([1]库存总量!$G:$G,[1]库存总量!$H:$H,E1315&amp;G1315,[1]库存总量!$A:$A,"B")</f>
        <v>0</v>
      </c>
      <c r="V1315">
        <f t="shared" si="326"/>
        <v>0</v>
      </c>
      <c r="W1315">
        <f>SUMIFS([1]库存总量!$G:$G,[1]库存总量!$H:$H,E1315&amp;G1315,[1]库存总量!$A:$A,"K")</f>
        <v>0</v>
      </c>
      <c r="X1315">
        <f t="shared" si="327"/>
        <v>0</v>
      </c>
      <c r="Y1315">
        <f t="shared" si="328"/>
        <v>0</v>
      </c>
      <c r="Z1315">
        <f t="shared" si="329"/>
        <v>0</v>
      </c>
      <c r="AA1315">
        <f>(IF(ISERROR(VLOOKUP(E1315&amp;G1315,'[1]采购入库货量(公司仓库)'!$A:$H,7,FALSE)),0,VLOOKUP(E1315&amp;G1315,'[1]采购入库货量(公司仓库)'!$A:$H,7,FALSE)))*L1315-(IF(ISERROR(VLOOKUP(E1315&amp;G1315,'[1]采购入库货量(公司仓库)'!$A:$H,8,FALSE)),0,VLOOKUP(E1315&amp;G1315,'[1]采购入库货量(公司仓库)'!$A:$H,8,FALSE)))</f>
        <v>0</v>
      </c>
      <c r="AB1315">
        <f>SUMIF([1]销售数据!$B:$B,E1315&amp;G1315,[1]销售数据!$G:$G)</f>
        <v>0</v>
      </c>
      <c r="AC1315">
        <f t="shared" si="330"/>
        <v>0</v>
      </c>
      <c r="AD1315" t="str">
        <f t="shared" si="320"/>
        <v/>
      </c>
      <c r="AE1315">
        <f>SUMIF([1]销售数据!$B:$B,AD1315,[1]销售数据!$L:$L)</f>
        <v>0</v>
      </c>
      <c r="AF1315">
        <f>SUMIF([1]销售数据!$B:$B,AD1315,[1]销售数据!$K:$K)</f>
        <v>0</v>
      </c>
      <c r="AG1315">
        <f>SUMIF([1]销售数据!$B:$B,AD1315,[1]销售数据!$J:$J)</f>
        <v>0</v>
      </c>
      <c r="AH1315">
        <f>SUMIF([1]销售数据!$B:$B,AD1315,[1]销售数据!$I:$I)</f>
        <v>0</v>
      </c>
      <c r="AI1315">
        <f>SUMIF([1]销售数据!$B:$B,AD1315,[1]销售数据!$H:$H)</f>
        <v>0</v>
      </c>
      <c r="AJ1315" s="19">
        <f t="shared" si="331"/>
        <v>0</v>
      </c>
      <c r="AK1315">
        <f>SUMIF([1]发货店铺数!$B:$B,AD1315,[1]发货店铺数!$G:$G)</f>
        <v>0</v>
      </c>
      <c r="AL1315">
        <f>SUMIF([1]销售店铺数!$B:$B,AD1315,[1]销售店铺数!$G:$G)</f>
        <v>0</v>
      </c>
      <c r="AM1315">
        <f>SUMIF([1]上周销售店铺数!$B:$B,AD1315,[1]上周销售店铺数!$G:$G)</f>
        <v>0</v>
      </c>
      <c r="AN1315" s="19">
        <f t="shared" si="332"/>
        <v>0</v>
      </c>
      <c r="AO1315" s="19">
        <f t="shared" si="321"/>
        <v>0</v>
      </c>
      <c r="AP1315" s="19">
        <f t="shared" si="322"/>
        <v>0</v>
      </c>
      <c r="AQ1315" s="11">
        <f t="shared" si="333"/>
        <v>0</v>
      </c>
      <c r="AR1315" s="19">
        <f t="shared" si="334"/>
        <v>0</v>
      </c>
      <c r="AS1315" s="19">
        <f t="shared" si="335"/>
        <v>0</v>
      </c>
    </row>
    <row r="1316" spans="1:45">
      <c r="A1316"/>
      <c r="B1316"/>
      <c r="C1316"/>
      <c r="D1316"/>
      <c r="E1316"/>
      <c r="F1316"/>
      <c r="G1316"/>
      <c r="H1316"/>
      <c r="L1316" s="8"/>
      <c r="M1316" s="8" t="str">
        <f>IF(ISERROR( VLOOKUP(AD1316,'[1]采购入库货量(公司仓库)'!$A:$I,9,FALSE)),"", VLOOKUP(AD1316,'[1]采购入库货量(公司仓库)'!$A:$I,9,FALSE))</f>
        <v/>
      </c>
      <c r="N1316" s="8" t="str">
        <f>IF(ISERROR( VLOOKUP(AD1316,[1]批发上市日期!$A:$F,6,FALSE)),"",  VLOOKUP(AD1316,[1]批发上市日期!$A:$F,6,FALSE))</f>
        <v/>
      </c>
      <c r="O1316" s="11">
        <f>IF(ISERROR(VLOOKUP(E1316&amp;G1316,'[1]采购入库货量(公司仓库)'!$A:$I,7,FALSE)),0,VLOOKUP(E1316&amp;G1316,'[1]采购入库货量(公司仓库)'!$A:$I,7,FALSE))</f>
        <v>0</v>
      </c>
      <c r="P1316">
        <f t="shared" si="323"/>
        <v>0</v>
      </c>
      <c r="Q1316">
        <f>IF(ISERROR(VLOOKUP(E1316&amp;G1316,'[1]采购入库货量(公司仓库)'!$A:$I,8,FALSE)),0,VLOOKUP(E1316&amp;G1316,'[1]采购入库货量(公司仓库)'!$A:$I,8,FALSE))</f>
        <v>0</v>
      </c>
      <c r="R1316" s="11">
        <f t="shared" si="324"/>
        <v>0</v>
      </c>
      <c r="S1316">
        <f>SUMIF([1]库存总量!$H:$H,E1316&amp;G1316,[1]库存总量!$G:$G)</f>
        <v>0</v>
      </c>
      <c r="T1316">
        <f t="shared" si="325"/>
        <v>0</v>
      </c>
      <c r="U1316">
        <f>SUMIFS([1]库存总量!$G:$G,[1]库存总量!$H:$H,E1316&amp;G1316,[1]库存总量!$A:$A,"B")</f>
        <v>0</v>
      </c>
      <c r="V1316">
        <f t="shared" si="326"/>
        <v>0</v>
      </c>
      <c r="W1316">
        <f>SUMIFS([1]库存总量!$G:$G,[1]库存总量!$H:$H,E1316&amp;G1316,[1]库存总量!$A:$A,"K")</f>
        <v>0</v>
      </c>
      <c r="X1316">
        <f t="shared" si="327"/>
        <v>0</v>
      </c>
      <c r="Y1316">
        <f t="shared" si="328"/>
        <v>0</v>
      </c>
      <c r="Z1316">
        <f t="shared" si="329"/>
        <v>0</v>
      </c>
      <c r="AA1316">
        <f>(IF(ISERROR(VLOOKUP(E1316&amp;G1316,'[1]采购入库货量(公司仓库)'!$A:$H,7,FALSE)),0,VLOOKUP(E1316&amp;G1316,'[1]采购入库货量(公司仓库)'!$A:$H,7,FALSE)))*L1316-(IF(ISERROR(VLOOKUP(E1316&amp;G1316,'[1]采购入库货量(公司仓库)'!$A:$H,8,FALSE)),0,VLOOKUP(E1316&amp;G1316,'[1]采购入库货量(公司仓库)'!$A:$H,8,FALSE)))</f>
        <v>0</v>
      </c>
      <c r="AB1316">
        <f>SUMIF([1]销售数据!$B:$B,E1316&amp;G1316,[1]销售数据!$G:$G)</f>
        <v>0</v>
      </c>
      <c r="AC1316">
        <f t="shared" si="330"/>
        <v>0</v>
      </c>
      <c r="AD1316" t="str">
        <f t="shared" si="320"/>
        <v/>
      </c>
      <c r="AE1316">
        <f>SUMIF([1]销售数据!$B:$B,AD1316,[1]销售数据!$L:$L)</f>
        <v>0</v>
      </c>
      <c r="AF1316">
        <f>SUMIF([1]销售数据!$B:$B,AD1316,[1]销售数据!$K:$K)</f>
        <v>0</v>
      </c>
      <c r="AG1316">
        <f>SUMIF([1]销售数据!$B:$B,AD1316,[1]销售数据!$J:$J)</f>
        <v>0</v>
      </c>
      <c r="AH1316">
        <f>SUMIF([1]销售数据!$B:$B,AD1316,[1]销售数据!$I:$I)</f>
        <v>0</v>
      </c>
      <c r="AI1316">
        <f>SUMIF([1]销售数据!$B:$B,AD1316,[1]销售数据!$H:$H)</f>
        <v>0</v>
      </c>
      <c r="AJ1316" s="19">
        <f t="shared" si="331"/>
        <v>0</v>
      </c>
      <c r="AK1316">
        <f>SUMIF([1]发货店铺数!$B:$B,AD1316,[1]发货店铺数!$G:$G)</f>
        <v>0</v>
      </c>
      <c r="AL1316">
        <f>SUMIF([1]销售店铺数!$B:$B,AD1316,[1]销售店铺数!$G:$G)</f>
        <v>0</v>
      </c>
      <c r="AM1316">
        <f>SUMIF([1]上周销售店铺数!$B:$B,AD1316,[1]上周销售店铺数!$G:$G)</f>
        <v>0</v>
      </c>
      <c r="AN1316" s="19">
        <f t="shared" si="332"/>
        <v>0</v>
      </c>
      <c r="AO1316" s="19">
        <f t="shared" si="321"/>
        <v>0</v>
      </c>
      <c r="AP1316" s="19">
        <f t="shared" si="322"/>
        <v>0</v>
      </c>
      <c r="AQ1316" s="11">
        <f t="shared" si="333"/>
        <v>0</v>
      </c>
      <c r="AR1316" s="19">
        <f t="shared" si="334"/>
        <v>0</v>
      </c>
      <c r="AS1316" s="19">
        <f t="shared" si="335"/>
        <v>0</v>
      </c>
    </row>
    <row r="1317" spans="1:45">
      <c r="A1317"/>
      <c r="B1317"/>
      <c r="C1317"/>
      <c r="D1317"/>
      <c r="E1317"/>
      <c r="F1317"/>
      <c r="G1317"/>
      <c r="H1317"/>
      <c r="L1317" s="8"/>
      <c r="M1317" s="8" t="str">
        <f>IF(ISERROR( VLOOKUP(AD1317,'[1]采购入库货量(公司仓库)'!$A:$I,9,FALSE)),"", VLOOKUP(AD1317,'[1]采购入库货量(公司仓库)'!$A:$I,9,FALSE))</f>
        <v/>
      </c>
      <c r="N1317" s="8" t="str">
        <f>IF(ISERROR( VLOOKUP(AD1317,[1]批发上市日期!$A:$F,6,FALSE)),"",  VLOOKUP(AD1317,[1]批发上市日期!$A:$F,6,FALSE))</f>
        <v/>
      </c>
      <c r="O1317" s="11">
        <f>IF(ISERROR(VLOOKUP(E1317&amp;G1317,'[1]采购入库货量(公司仓库)'!$A:$I,7,FALSE)),0,VLOOKUP(E1317&amp;G1317,'[1]采购入库货量(公司仓库)'!$A:$I,7,FALSE))</f>
        <v>0</v>
      </c>
      <c r="P1317">
        <f t="shared" si="323"/>
        <v>0</v>
      </c>
      <c r="Q1317">
        <f>IF(ISERROR(VLOOKUP(E1317&amp;G1317,'[1]采购入库货量(公司仓库)'!$A:$I,8,FALSE)),0,VLOOKUP(E1317&amp;G1317,'[1]采购入库货量(公司仓库)'!$A:$I,8,FALSE))</f>
        <v>0</v>
      </c>
      <c r="R1317" s="11">
        <f t="shared" si="324"/>
        <v>0</v>
      </c>
      <c r="S1317">
        <f>SUMIF([1]库存总量!$H:$H,E1317&amp;G1317,[1]库存总量!$G:$G)</f>
        <v>0</v>
      </c>
      <c r="T1317">
        <f t="shared" si="325"/>
        <v>0</v>
      </c>
      <c r="U1317">
        <f>SUMIFS([1]库存总量!$G:$G,[1]库存总量!$H:$H,E1317&amp;G1317,[1]库存总量!$A:$A,"B")</f>
        <v>0</v>
      </c>
      <c r="V1317">
        <f t="shared" si="326"/>
        <v>0</v>
      </c>
      <c r="W1317">
        <f>SUMIFS([1]库存总量!$G:$G,[1]库存总量!$H:$H,E1317&amp;G1317,[1]库存总量!$A:$A,"K")</f>
        <v>0</v>
      </c>
      <c r="X1317">
        <f t="shared" si="327"/>
        <v>0</v>
      </c>
      <c r="Y1317">
        <f t="shared" si="328"/>
        <v>0</v>
      </c>
      <c r="Z1317">
        <f t="shared" si="329"/>
        <v>0</v>
      </c>
      <c r="AA1317">
        <f>(IF(ISERROR(VLOOKUP(E1317&amp;G1317,'[1]采购入库货量(公司仓库)'!$A:$H,7,FALSE)),0,VLOOKUP(E1317&amp;G1317,'[1]采购入库货量(公司仓库)'!$A:$H,7,FALSE)))*L1317-(IF(ISERROR(VLOOKUP(E1317&amp;G1317,'[1]采购入库货量(公司仓库)'!$A:$H,8,FALSE)),0,VLOOKUP(E1317&amp;G1317,'[1]采购入库货量(公司仓库)'!$A:$H,8,FALSE)))</f>
        <v>0</v>
      </c>
      <c r="AB1317">
        <f>SUMIF([1]销售数据!$B:$B,E1317&amp;G1317,[1]销售数据!$G:$G)</f>
        <v>0</v>
      </c>
      <c r="AC1317">
        <f t="shared" si="330"/>
        <v>0</v>
      </c>
      <c r="AD1317" t="str">
        <f t="shared" si="320"/>
        <v/>
      </c>
      <c r="AE1317">
        <f>SUMIF([1]销售数据!$B:$B,AD1317,[1]销售数据!$L:$L)</f>
        <v>0</v>
      </c>
      <c r="AF1317">
        <f>SUMIF([1]销售数据!$B:$B,AD1317,[1]销售数据!$K:$K)</f>
        <v>0</v>
      </c>
      <c r="AG1317">
        <f>SUMIF([1]销售数据!$B:$B,AD1317,[1]销售数据!$J:$J)</f>
        <v>0</v>
      </c>
      <c r="AH1317">
        <f>SUMIF([1]销售数据!$B:$B,AD1317,[1]销售数据!$I:$I)</f>
        <v>0</v>
      </c>
      <c r="AI1317">
        <f>SUMIF([1]销售数据!$B:$B,AD1317,[1]销售数据!$H:$H)</f>
        <v>0</v>
      </c>
      <c r="AJ1317" s="19">
        <f t="shared" si="331"/>
        <v>0</v>
      </c>
      <c r="AK1317">
        <f>SUMIF([1]发货店铺数!$B:$B,AD1317,[1]发货店铺数!$G:$G)</f>
        <v>0</v>
      </c>
      <c r="AL1317">
        <f>SUMIF([1]销售店铺数!$B:$B,AD1317,[1]销售店铺数!$G:$G)</f>
        <v>0</v>
      </c>
      <c r="AM1317">
        <f>SUMIF([1]上周销售店铺数!$B:$B,AD1317,[1]上周销售店铺数!$G:$G)</f>
        <v>0</v>
      </c>
      <c r="AN1317" s="19">
        <f t="shared" si="332"/>
        <v>0</v>
      </c>
      <c r="AO1317" s="19">
        <f t="shared" si="321"/>
        <v>0</v>
      </c>
      <c r="AP1317" s="19">
        <f t="shared" si="322"/>
        <v>0</v>
      </c>
      <c r="AQ1317" s="11">
        <f t="shared" si="333"/>
        <v>0</v>
      </c>
      <c r="AR1317" s="19">
        <f t="shared" si="334"/>
        <v>0</v>
      </c>
      <c r="AS1317" s="19">
        <f t="shared" si="335"/>
        <v>0</v>
      </c>
    </row>
    <row r="1318" spans="1:45">
      <c r="A1318"/>
      <c r="B1318"/>
      <c r="C1318"/>
      <c r="D1318"/>
      <c r="E1318"/>
      <c r="F1318"/>
      <c r="G1318"/>
      <c r="H1318"/>
      <c r="L1318" s="8"/>
      <c r="M1318" s="8" t="str">
        <f>IF(ISERROR( VLOOKUP(AD1318,'[1]采购入库货量(公司仓库)'!$A:$I,9,FALSE)),"", VLOOKUP(AD1318,'[1]采购入库货量(公司仓库)'!$A:$I,9,FALSE))</f>
        <v/>
      </c>
      <c r="N1318" s="8" t="str">
        <f>IF(ISERROR( VLOOKUP(AD1318,[1]批发上市日期!$A:$F,6,FALSE)),"",  VLOOKUP(AD1318,[1]批发上市日期!$A:$F,6,FALSE))</f>
        <v/>
      </c>
      <c r="O1318" s="11">
        <f>IF(ISERROR(VLOOKUP(E1318&amp;G1318,'[1]采购入库货量(公司仓库)'!$A:$I,7,FALSE)),0,VLOOKUP(E1318&amp;G1318,'[1]采购入库货量(公司仓库)'!$A:$I,7,FALSE))</f>
        <v>0</v>
      </c>
      <c r="P1318">
        <f t="shared" si="323"/>
        <v>0</v>
      </c>
      <c r="Q1318">
        <f>IF(ISERROR(VLOOKUP(E1318&amp;G1318,'[1]采购入库货量(公司仓库)'!$A:$I,8,FALSE)),0,VLOOKUP(E1318&amp;G1318,'[1]采购入库货量(公司仓库)'!$A:$I,8,FALSE))</f>
        <v>0</v>
      </c>
      <c r="R1318" s="11">
        <f t="shared" si="324"/>
        <v>0</v>
      </c>
      <c r="S1318">
        <f>SUMIF([1]库存总量!$H:$H,E1318&amp;G1318,[1]库存总量!$G:$G)</f>
        <v>0</v>
      </c>
      <c r="T1318">
        <f t="shared" si="325"/>
        <v>0</v>
      </c>
      <c r="U1318">
        <f>SUMIFS([1]库存总量!$G:$G,[1]库存总量!$H:$H,E1318&amp;G1318,[1]库存总量!$A:$A,"B")</f>
        <v>0</v>
      </c>
      <c r="V1318">
        <f t="shared" si="326"/>
        <v>0</v>
      </c>
      <c r="W1318">
        <f>SUMIFS([1]库存总量!$G:$G,[1]库存总量!$H:$H,E1318&amp;G1318,[1]库存总量!$A:$A,"K")</f>
        <v>0</v>
      </c>
      <c r="X1318">
        <f t="shared" si="327"/>
        <v>0</v>
      </c>
      <c r="Y1318">
        <f t="shared" si="328"/>
        <v>0</v>
      </c>
      <c r="Z1318">
        <f t="shared" si="329"/>
        <v>0</v>
      </c>
      <c r="AA1318">
        <f>(IF(ISERROR(VLOOKUP(E1318&amp;G1318,'[1]采购入库货量(公司仓库)'!$A:$H,7,FALSE)),0,VLOOKUP(E1318&amp;G1318,'[1]采购入库货量(公司仓库)'!$A:$H,7,FALSE)))*L1318-(IF(ISERROR(VLOOKUP(E1318&amp;G1318,'[1]采购入库货量(公司仓库)'!$A:$H,8,FALSE)),0,VLOOKUP(E1318&amp;G1318,'[1]采购入库货量(公司仓库)'!$A:$H,8,FALSE)))</f>
        <v>0</v>
      </c>
      <c r="AB1318">
        <f>SUMIF([1]销售数据!$B:$B,E1318&amp;G1318,[1]销售数据!$G:$G)</f>
        <v>0</v>
      </c>
      <c r="AC1318">
        <f t="shared" si="330"/>
        <v>0</v>
      </c>
      <c r="AD1318" t="str">
        <f t="shared" si="320"/>
        <v/>
      </c>
      <c r="AE1318">
        <f>SUMIF([1]销售数据!$B:$B,AD1318,[1]销售数据!$L:$L)</f>
        <v>0</v>
      </c>
      <c r="AF1318">
        <f>SUMIF([1]销售数据!$B:$B,AD1318,[1]销售数据!$K:$K)</f>
        <v>0</v>
      </c>
      <c r="AG1318">
        <f>SUMIF([1]销售数据!$B:$B,AD1318,[1]销售数据!$J:$J)</f>
        <v>0</v>
      </c>
      <c r="AH1318">
        <f>SUMIF([1]销售数据!$B:$B,AD1318,[1]销售数据!$I:$I)</f>
        <v>0</v>
      </c>
      <c r="AI1318">
        <f>SUMIF([1]销售数据!$B:$B,AD1318,[1]销售数据!$H:$H)</f>
        <v>0</v>
      </c>
      <c r="AJ1318" s="19">
        <f t="shared" si="331"/>
        <v>0</v>
      </c>
      <c r="AK1318">
        <f>SUMIF([1]发货店铺数!$B:$B,AD1318,[1]发货店铺数!$G:$G)</f>
        <v>0</v>
      </c>
      <c r="AL1318">
        <f>SUMIF([1]销售店铺数!$B:$B,AD1318,[1]销售店铺数!$G:$G)</f>
        <v>0</v>
      </c>
      <c r="AM1318">
        <f>SUMIF([1]上周销售店铺数!$B:$B,AD1318,[1]上周销售店铺数!$G:$G)</f>
        <v>0</v>
      </c>
      <c r="AN1318" s="19">
        <f t="shared" si="332"/>
        <v>0</v>
      </c>
      <c r="AO1318" s="19">
        <f t="shared" si="321"/>
        <v>0</v>
      </c>
      <c r="AP1318" s="19">
        <f t="shared" si="322"/>
        <v>0</v>
      </c>
      <c r="AQ1318" s="11">
        <f t="shared" si="333"/>
        <v>0</v>
      </c>
      <c r="AR1318" s="19">
        <f t="shared" si="334"/>
        <v>0</v>
      </c>
      <c r="AS1318" s="19">
        <f t="shared" si="335"/>
        <v>0</v>
      </c>
    </row>
    <row r="1319" spans="1:45">
      <c r="A1319"/>
      <c r="B1319"/>
      <c r="C1319"/>
      <c r="D1319"/>
      <c r="E1319"/>
      <c r="F1319"/>
      <c r="G1319"/>
      <c r="H1319"/>
      <c r="L1319" s="8"/>
      <c r="M1319" s="8" t="str">
        <f>IF(ISERROR( VLOOKUP(AD1319,'[1]采购入库货量(公司仓库)'!$A:$I,9,FALSE)),"", VLOOKUP(AD1319,'[1]采购入库货量(公司仓库)'!$A:$I,9,FALSE))</f>
        <v/>
      </c>
      <c r="N1319" s="8" t="str">
        <f>IF(ISERROR( VLOOKUP(AD1319,[1]批发上市日期!$A:$F,6,FALSE)),"",  VLOOKUP(AD1319,[1]批发上市日期!$A:$F,6,FALSE))</f>
        <v/>
      </c>
      <c r="O1319" s="11">
        <f>IF(ISERROR(VLOOKUP(E1319&amp;G1319,'[1]采购入库货量(公司仓库)'!$A:$I,7,FALSE)),0,VLOOKUP(E1319&amp;G1319,'[1]采购入库货量(公司仓库)'!$A:$I,7,FALSE))</f>
        <v>0</v>
      </c>
      <c r="P1319">
        <f t="shared" si="323"/>
        <v>0</v>
      </c>
      <c r="Q1319">
        <f>IF(ISERROR(VLOOKUP(E1319&amp;G1319,'[1]采购入库货量(公司仓库)'!$A:$I,8,FALSE)),0,VLOOKUP(E1319&amp;G1319,'[1]采购入库货量(公司仓库)'!$A:$I,8,FALSE))</f>
        <v>0</v>
      </c>
      <c r="R1319" s="11">
        <f t="shared" si="324"/>
        <v>0</v>
      </c>
      <c r="S1319">
        <f>SUMIF([1]库存总量!$H:$H,E1319&amp;G1319,[1]库存总量!$G:$G)</f>
        <v>0</v>
      </c>
      <c r="T1319">
        <f t="shared" si="325"/>
        <v>0</v>
      </c>
      <c r="U1319">
        <f>SUMIFS([1]库存总量!$G:$G,[1]库存总量!$H:$H,E1319&amp;G1319,[1]库存总量!$A:$A,"B")</f>
        <v>0</v>
      </c>
      <c r="V1319">
        <f t="shared" si="326"/>
        <v>0</v>
      </c>
      <c r="W1319">
        <f>SUMIFS([1]库存总量!$G:$G,[1]库存总量!$H:$H,E1319&amp;G1319,[1]库存总量!$A:$A,"K")</f>
        <v>0</v>
      </c>
      <c r="X1319">
        <f t="shared" si="327"/>
        <v>0</v>
      </c>
      <c r="Y1319">
        <f t="shared" si="328"/>
        <v>0</v>
      </c>
      <c r="Z1319">
        <f t="shared" si="329"/>
        <v>0</v>
      </c>
      <c r="AA1319">
        <f>(IF(ISERROR(VLOOKUP(E1319&amp;G1319,'[1]采购入库货量(公司仓库)'!$A:$H,7,FALSE)),0,VLOOKUP(E1319&amp;G1319,'[1]采购入库货量(公司仓库)'!$A:$H,7,FALSE)))*L1319-(IF(ISERROR(VLOOKUP(E1319&amp;G1319,'[1]采购入库货量(公司仓库)'!$A:$H,8,FALSE)),0,VLOOKUP(E1319&amp;G1319,'[1]采购入库货量(公司仓库)'!$A:$H,8,FALSE)))</f>
        <v>0</v>
      </c>
      <c r="AB1319">
        <f>SUMIF([1]销售数据!$B:$B,E1319&amp;G1319,[1]销售数据!$G:$G)</f>
        <v>0</v>
      </c>
      <c r="AC1319">
        <f t="shared" si="330"/>
        <v>0</v>
      </c>
      <c r="AD1319" t="str">
        <f t="shared" si="320"/>
        <v/>
      </c>
      <c r="AE1319">
        <f>SUMIF([1]销售数据!$B:$B,AD1319,[1]销售数据!$L:$L)</f>
        <v>0</v>
      </c>
      <c r="AF1319">
        <f>SUMIF([1]销售数据!$B:$B,AD1319,[1]销售数据!$K:$K)</f>
        <v>0</v>
      </c>
      <c r="AG1319">
        <f>SUMIF([1]销售数据!$B:$B,AD1319,[1]销售数据!$J:$J)</f>
        <v>0</v>
      </c>
      <c r="AH1319">
        <f>SUMIF([1]销售数据!$B:$B,AD1319,[1]销售数据!$I:$I)</f>
        <v>0</v>
      </c>
      <c r="AI1319">
        <f>SUMIF([1]销售数据!$B:$B,AD1319,[1]销售数据!$H:$H)</f>
        <v>0</v>
      </c>
      <c r="AJ1319" s="19">
        <f t="shared" si="331"/>
        <v>0</v>
      </c>
      <c r="AK1319">
        <f>SUMIF([1]发货店铺数!$B:$B,AD1319,[1]发货店铺数!$G:$G)</f>
        <v>0</v>
      </c>
      <c r="AL1319">
        <f>SUMIF([1]销售店铺数!$B:$B,AD1319,[1]销售店铺数!$G:$G)</f>
        <v>0</v>
      </c>
      <c r="AM1319">
        <f>SUMIF([1]上周销售店铺数!$B:$B,AD1319,[1]上周销售店铺数!$G:$G)</f>
        <v>0</v>
      </c>
      <c r="AN1319" s="19">
        <f t="shared" si="332"/>
        <v>0</v>
      </c>
      <c r="AO1319" s="19">
        <f t="shared" si="321"/>
        <v>0</v>
      </c>
      <c r="AP1319" s="19">
        <f t="shared" si="322"/>
        <v>0</v>
      </c>
      <c r="AQ1319" s="11">
        <f t="shared" si="333"/>
        <v>0</v>
      </c>
      <c r="AR1319" s="19">
        <f t="shared" si="334"/>
        <v>0</v>
      </c>
      <c r="AS1319" s="19">
        <f t="shared" si="335"/>
        <v>0</v>
      </c>
    </row>
    <row r="1320" spans="1:45">
      <c r="A1320"/>
      <c r="B1320"/>
      <c r="C1320"/>
      <c r="D1320"/>
      <c r="E1320"/>
      <c r="F1320"/>
      <c r="G1320"/>
      <c r="H1320"/>
      <c r="L1320" s="8"/>
      <c r="M1320" s="8" t="str">
        <f>IF(ISERROR( VLOOKUP(AD1320,'[1]采购入库货量(公司仓库)'!$A:$I,9,FALSE)),"", VLOOKUP(AD1320,'[1]采购入库货量(公司仓库)'!$A:$I,9,FALSE))</f>
        <v/>
      </c>
      <c r="N1320" s="8" t="str">
        <f>IF(ISERROR( VLOOKUP(AD1320,[1]批发上市日期!$A:$F,6,FALSE)),"",  VLOOKUP(AD1320,[1]批发上市日期!$A:$F,6,FALSE))</f>
        <v/>
      </c>
      <c r="O1320" s="11">
        <f>IF(ISERROR(VLOOKUP(E1320&amp;G1320,'[1]采购入库货量(公司仓库)'!$A:$I,7,FALSE)),0,VLOOKUP(E1320&amp;G1320,'[1]采购入库货量(公司仓库)'!$A:$I,7,FALSE))</f>
        <v>0</v>
      </c>
      <c r="P1320">
        <f t="shared" si="323"/>
        <v>0</v>
      </c>
      <c r="Q1320">
        <f>IF(ISERROR(VLOOKUP(E1320&amp;G1320,'[1]采购入库货量(公司仓库)'!$A:$I,8,FALSE)),0,VLOOKUP(E1320&amp;G1320,'[1]采购入库货量(公司仓库)'!$A:$I,8,FALSE))</f>
        <v>0</v>
      </c>
      <c r="R1320" s="11">
        <f t="shared" si="324"/>
        <v>0</v>
      </c>
      <c r="S1320">
        <f>SUMIF([1]库存总量!$H:$H,E1320&amp;G1320,[1]库存总量!$G:$G)</f>
        <v>0</v>
      </c>
      <c r="T1320">
        <f t="shared" si="325"/>
        <v>0</v>
      </c>
      <c r="U1320">
        <f>SUMIFS([1]库存总量!$G:$G,[1]库存总量!$H:$H,E1320&amp;G1320,[1]库存总量!$A:$A,"B")</f>
        <v>0</v>
      </c>
      <c r="V1320">
        <f t="shared" si="326"/>
        <v>0</v>
      </c>
      <c r="W1320">
        <f>SUMIFS([1]库存总量!$G:$G,[1]库存总量!$H:$H,E1320&amp;G1320,[1]库存总量!$A:$A,"K")</f>
        <v>0</v>
      </c>
      <c r="X1320">
        <f t="shared" si="327"/>
        <v>0</v>
      </c>
      <c r="Y1320">
        <f t="shared" si="328"/>
        <v>0</v>
      </c>
      <c r="Z1320">
        <f t="shared" si="329"/>
        <v>0</v>
      </c>
      <c r="AA1320">
        <f>(IF(ISERROR(VLOOKUP(E1320&amp;G1320,'[1]采购入库货量(公司仓库)'!$A:$H,7,FALSE)),0,VLOOKUP(E1320&amp;G1320,'[1]采购入库货量(公司仓库)'!$A:$H,7,FALSE)))*L1320-(IF(ISERROR(VLOOKUP(E1320&amp;G1320,'[1]采购入库货量(公司仓库)'!$A:$H,8,FALSE)),0,VLOOKUP(E1320&amp;G1320,'[1]采购入库货量(公司仓库)'!$A:$H,8,FALSE)))</f>
        <v>0</v>
      </c>
      <c r="AB1320">
        <f>SUMIF([1]销售数据!$B:$B,E1320&amp;G1320,[1]销售数据!$G:$G)</f>
        <v>0</v>
      </c>
      <c r="AC1320">
        <f t="shared" si="330"/>
        <v>0</v>
      </c>
      <c r="AD1320" t="str">
        <f t="shared" si="320"/>
        <v/>
      </c>
      <c r="AE1320">
        <f>SUMIF([1]销售数据!$B:$B,AD1320,[1]销售数据!$L:$L)</f>
        <v>0</v>
      </c>
      <c r="AF1320">
        <f>SUMIF([1]销售数据!$B:$B,AD1320,[1]销售数据!$K:$K)</f>
        <v>0</v>
      </c>
      <c r="AG1320">
        <f>SUMIF([1]销售数据!$B:$B,AD1320,[1]销售数据!$J:$J)</f>
        <v>0</v>
      </c>
      <c r="AH1320">
        <f>SUMIF([1]销售数据!$B:$B,AD1320,[1]销售数据!$I:$I)</f>
        <v>0</v>
      </c>
      <c r="AI1320">
        <f>SUMIF([1]销售数据!$B:$B,AD1320,[1]销售数据!$H:$H)</f>
        <v>0</v>
      </c>
      <c r="AJ1320" s="19">
        <f t="shared" si="331"/>
        <v>0</v>
      </c>
      <c r="AK1320">
        <f>SUMIF([1]发货店铺数!$B:$B,AD1320,[1]发货店铺数!$G:$G)</f>
        <v>0</v>
      </c>
      <c r="AL1320">
        <f>SUMIF([1]销售店铺数!$B:$B,AD1320,[1]销售店铺数!$G:$G)</f>
        <v>0</v>
      </c>
      <c r="AM1320">
        <f>SUMIF([1]上周销售店铺数!$B:$B,AD1320,[1]上周销售店铺数!$G:$G)</f>
        <v>0</v>
      </c>
      <c r="AN1320" s="19">
        <f t="shared" si="332"/>
        <v>0</v>
      </c>
      <c r="AO1320" s="19">
        <f t="shared" si="321"/>
        <v>0</v>
      </c>
      <c r="AP1320" s="19">
        <f t="shared" si="322"/>
        <v>0</v>
      </c>
      <c r="AQ1320" s="11">
        <f t="shared" si="333"/>
        <v>0</v>
      </c>
      <c r="AR1320" s="19">
        <f t="shared" si="334"/>
        <v>0</v>
      </c>
      <c r="AS1320" s="19">
        <f t="shared" si="335"/>
        <v>0</v>
      </c>
    </row>
    <row r="1321" spans="1:45">
      <c r="A1321"/>
      <c r="B1321"/>
      <c r="C1321"/>
      <c r="D1321"/>
      <c r="E1321"/>
      <c r="F1321"/>
      <c r="G1321"/>
      <c r="H1321"/>
      <c r="L1321" s="8"/>
      <c r="M1321" s="8" t="str">
        <f>IF(ISERROR( VLOOKUP(AD1321,'[1]采购入库货量(公司仓库)'!$A:$I,9,FALSE)),"", VLOOKUP(AD1321,'[1]采购入库货量(公司仓库)'!$A:$I,9,FALSE))</f>
        <v/>
      </c>
      <c r="N1321" s="8" t="str">
        <f>IF(ISERROR( VLOOKUP(AD1321,[1]批发上市日期!$A:$F,6,FALSE)),"",  VLOOKUP(AD1321,[1]批发上市日期!$A:$F,6,FALSE))</f>
        <v/>
      </c>
      <c r="O1321" s="11">
        <f>IF(ISERROR(VLOOKUP(E1321&amp;G1321,'[1]采购入库货量(公司仓库)'!$A:$I,7,FALSE)),0,VLOOKUP(E1321&amp;G1321,'[1]采购入库货量(公司仓库)'!$A:$I,7,FALSE))</f>
        <v>0</v>
      </c>
      <c r="P1321">
        <f t="shared" si="323"/>
        <v>0</v>
      </c>
      <c r="Q1321">
        <f>IF(ISERROR(VLOOKUP(E1321&amp;G1321,'[1]采购入库货量(公司仓库)'!$A:$I,8,FALSE)),0,VLOOKUP(E1321&amp;G1321,'[1]采购入库货量(公司仓库)'!$A:$I,8,FALSE))</f>
        <v>0</v>
      </c>
      <c r="R1321" s="11">
        <f t="shared" si="324"/>
        <v>0</v>
      </c>
      <c r="S1321">
        <f>SUMIF([1]库存总量!$H:$H,E1321&amp;G1321,[1]库存总量!$G:$G)</f>
        <v>0</v>
      </c>
      <c r="T1321">
        <f t="shared" si="325"/>
        <v>0</v>
      </c>
      <c r="U1321">
        <f>SUMIFS([1]库存总量!$G:$G,[1]库存总量!$H:$H,E1321&amp;G1321,[1]库存总量!$A:$A,"B")</f>
        <v>0</v>
      </c>
      <c r="V1321">
        <f t="shared" si="326"/>
        <v>0</v>
      </c>
      <c r="W1321">
        <f>SUMIFS([1]库存总量!$G:$G,[1]库存总量!$H:$H,E1321&amp;G1321,[1]库存总量!$A:$A,"K")</f>
        <v>0</v>
      </c>
      <c r="X1321">
        <f t="shared" si="327"/>
        <v>0</v>
      </c>
      <c r="Y1321">
        <f t="shared" si="328"/>
        <v>0</v>
      </c>
      <c r="Z1321">
        <f t="shared" si="329"/>
        <v>0</v>
      </c>
      <c r="AA1321">
        <f>(IF(ISERROR(VLOOKUP(E1321&amp;G1321,'[1]采购入库货量(公司仓库)'!$A:$H,7,FALSE)),0,VLOOKUP(E1321&amp;G1321,'[1]采购入库货量(公司仓库)'!$A:$H,7,FALSE)))*L1321-(IF(ISERROR(VLOOKUP(E1321&amp;G1321,'[1]采购入库货量(公司仓库)'!$A:$H,8,FALSE)),0,VLOOKUP(E1321&amp;G1321,'[1]采购入库货量(公司仓库)'!$A:$H,8,FALSE)))</f>
        <v>0</v>
      </c>
      <c r="AB1321">
        <f>SUMIF([1]销售数据!$B:$B,E1321&amp;G1321,[1]销售数据!$G:$G)</f>
        <v>0</v>
      </c>
      <c r="AC1321">
        <f t="shared" si="330"/>
        <v>0</v>
      </c>
      <c r="AD1321" t="str">
        <f t="shared" si="320"/>
        <v/>
      </c>
      <c r="AE1321">
        <f>SUMIF([1]销售数据!$B:$B,AD1321,[1]销售数据!$L:$L)</f>
        <v>0</v>
      </c>
      <c r="AF1321">
        <f>SUMIF([1]销售数据!$B:$B,AD1321,[1]销售数据!$K:$K)</f>
        <v>0</v>
      </c>
      <c r="AG1321">
        <f>SUMIF([1]销售数据!$B:$B,AD1321,[1]销售数据!$J:$J)</f>
        <v>0</v>
      </c>
      <c r="AH1321">
        <f>SUMIF([1]销售数据!$B:$B,AD1321,[1]销售数据!$I:$I)</f>
        <v>0</v>
      </c>
      <c r="AI1321">
        <f>SUMIF([1]销售数据!$B:$B,AD1321,[1]销售数据!$H:$H)</f>
        <v>0</v>
      </c>
      <c r="AJ1321" s="19">
        <f t="shared" si="331"/>
        <v>0</v>
      </c>
      <c r="AK1321">
        <f>SUMIF([1]发货店铺数!$B:$B,AD1321,[1]发货店铺数!$G:$G)</f>
        <v>0</v>
      </c>
      <c r="AL1321">
        <f>SUMIF([1]销售店铺数!$B:$B,AD1321,[1]销售店铺数!$G:$G)</f>
        <v>0</v>
      </c>
      <c r="AM1321">
        <f>SUMIF([1]上周销售店铺数!$B:$B,AD1321,[1]上周销售店铺数!$G:$G)</f>
        <v>0</v>
      </c>
      <c r="AN1321" s="19">
        <f t="shared" si="332"/>
        <v>0</v>
      </c>
      <c r="AO1321" s="19">
        <f t="shared" si="321"/>
        <v>0</v>
      </c>
      <c r="AP1321" s="19">
        <f t="shared" si="322"/>
        <v>0</v>
      </c>
      <c r="AQ1321" s="11">
        <f t="shared" si="333"/>
        <v>0</v>
      </c>
      <c r="AR1321" s="19">
        <f t="shared" si="334"/>
        <v>0</v>
      </c>
      <c r="AS1321" s="19">
        <f t="shared" si="335"/>
        <v>0</v>
      </c>
    </row>
    <row r="1322" spans="1:45">
      <c r="A1322"/>
      <c r="B1322"/>
      <c r="C1322"/>
      <c r="D1322"/>
      <c r="E1322"/>
      <c r="F1322"/>
      <c r="G1322"/>
      <c r="H1322"/>
      <c r="L1322" s="8"/>
      <c r="M1322" s="8" t="str">
        <f>IF(ISERROR( VLOOKUP(AD1322,'[1]采购入库货量(公司仓库)'!$A:$I,9,FALSE)),"", VLOOKUP(AD1322,'[1]采购入库货量(公司仓库)'!$A:$I,9,FALSE))</f>
        <v/>
      </c>
      <c r="N1322" s="8" t="str">
        <f>IF(ISERROR( VLOOKUP(AD1322,[1]批发上市日期!$A:$F,6,FALSE)),"",  VLOOKUP(AD1322,[1]批发上市日期!$A:$F,6,FALSE))</f>
        <v/>
      </c>
      <c r="O1322" s="11">
        <f>IF(ISERROR(VLOOKUP(E1322&amp;G1322,'[1]采购入库货量(公司仓库)'!$A:$I,7,FALSE)),0,VLOOKUP(E1322&amp;G1322,'[1]采购入库货量(公司仓库)'!$A:$I,7,FALSE))</f>
        <v>0</v>
      </c>
      <c r="P1322">
        <f t="shared" si="323"/>
        <v>0</v>
      </c>
      <c r="Q1322">
        <f>IF(ISERROR(VLOOKUP(E1322&amp;G1322,'[1]采购入库货量(公司仓库)'!$A:$I,8,FALSE)),0,VLOOKUP(E1322&amp;G1322,'[1]采购入库货量(公司仓库)'!$A:$I,8,FALSE))</f>
        <v>0</v>
      </c>
      <c r="R1322" s="11">
        <f t="shared" si="324"/>
        <v>0</v>
      </c>
      <c r="S1322">
        <f>SUMIF([1]库存总量!$H:$H,E1322&amp;G1322,[1]库存总量!$G:$G)</f>
        <v>0</v>
      </c>
      <c r="T1322">
        <f t="shared" si="325"/>
        <v>0</v>
      </c>
      <c r="U1322">
        <f>SUMIFS([1]库存总量!$G:$G,[1]库存总量!$H:$H,E1322&amp;G1322,[1]库存总量!$A:$A,"B")</f>
        <v>0</v>
      </c>
      <c r="V1322">
        <f t="shared" si="326"/>
        <v>0</v>
      </c>
      <c r="W1322">
        <f>SUMIFS([1]库存总量!$G:$G,[1]库存总量!$H:$H,E1322&amp;G1322,[1]库存总量!$A:$A,"K")</f>
        <v>0</v>
      </c>
      <c r="X1322">
        <f t="shared" si="327"/>
        <v>0</v>
      </c>
      <c r="Y1322">
        <f t="shared" si="328"/>
        <v>0</v>
      </c>
      <c r="Z1322">
        <f t="shared" si="329"/>
        <v>0</v>
      </c>
      <c r="AA1322">
        <f>(IF(ISERROR(VLOOKUP(E1322&amp;G1322,'[1]采购入库货量(公司仓库)'!$A:$H,7,FALSE)),0,VLOOKUP(E1322&amp;G1322,'[1]采购入库货量(公司仓库)'!$A:$H,7,FALSE)))*L1322-(IF(ISERROR(VLOOKUP(E1322&amp;G1322,'[1]采购入库货量(公司仓库)'!$A:$H,8,FALSE)),0,VLOOKUP(E1322&amp;G1322,'[1]采购入库货量(公司仓库)'!$A:$H,8,FALSE)))</f>
        <v>0</v>
      </c>
      <c r="AB1322">
        <f>SUMIF([1]销售数据!$B:$B,E1322&amp;G1322,[1]销售数据!$G:$G)</f>
        <v>0</v>
      </c>
      <c r="AC1322">
        <f t="shared" si="330"/>
        <v>0</v>
      </c>
      <c r="AD1322" t="str">
        <f t="shared" si="320"/>
        <v/>
      </c>
      <c r="AE1322">
        <f>SUMIF([1]销售数据!$B:$B,AD1322,[1]销售数据!$L:$L)</f>
        <v>0</v>
      </c>
      <c r="AF1322">
        <f>SUMIF([1]销售数据!$B:$B,AD1322,[1]销售数据!$K:$K)</f>
        <v>0</v>
      </c>
      <c r="AG1322">
        <f>SUMIF([1]销售数据!$B:$B,AD1322,[1]销售数据!$J:$J)</f>
        <v>0</v>
      </c>
      <c r="AH1322">
        <f>SUMIF([1]销售数据!$B:$B,AD1322,[1]销售数据!$I:$I)</f>
        <v>0</v>
      </c>
      <c r="AI1322">
        <f>SUMIF([1]销售数据!$B:$B,AD1322,[1]销售数据!$H:$H)</f>
        <v>0</v>
      </c>
      <c r="AJ1322" s="19">
        <f t="shared" si="331"/>
        <v>0</v>
      </c>
      <c r="AK1322">
        <f>SUMIF([1]发货店铺数!$B:$B,AD1322,[1]发货店铺数!$G:$G)</f>
        <v>0</v>
      </c>
      <c r="AL1322">
        <f>SUMIF([1]销售店铺数!$B:$B,AD1322,[1]销售店铺数!$G:$G)</f>
        <v>0</v>
      </c>
      <c r="AM1322">
        <f>SUMIF([1]上周销售店铺数!$B:$B,AD1322,[1]上周销售店铺数!$G:$G)</f>
        <v>0</v>
      </c>
      <c r="AN1322" s="19">
        <f t="shared" si="332"/>
        <v>0</v>
      </c>
      <c r="AO1322" s="19">
        <f t="shared" si="321"/>
        <v>0</v>
      </c>
      <c r="AP1322" s="19">
        <f t="shared" si="322"/>
        <v>0</v>
      </c>
      <c r="AQ1322" s="11">
        <f t="shared" si="333"/>
        <v>0</v>
      </c>
      <c r="AR1322" s="19">
        <f t="shared" si="334"/>
        <v>0</v>
      </c>
      <c r="AS1322" s="19">
        <f t="shared" si="335"/>
        <v>0</v>
      </c>
    </row>
    <row r="1323" spans="1:45">
      <c r="A1323"/>
      <c r="B1323"/>
      <c r="C1323"/>
      <c r="D1323"/>
      <c r="E1323"/>
      <c r="F1323"/>
      <c r="G1323"/>
      <c r="H1323"/>
      <c r="L1323" s="8"/>
      <c r="M1323" s="8" t="str">
        <f>IF(ISERROR( VLOOKUP(AD1323,'[1]采购入库货量(公司仓库)'!$A:$I,9,FALSE)),"", VLOOKUP(AD1323,'[1]采购入库货量(公司仓库)'!$A:$I,9,FALSE))</f>
        <v/>
      </c>
      <c r="N1323" s="8" t="str">
        <f>IF(ISERROR( VLOOKUP(AD1323,[1]批发上市日期!$A:$F,6,FALSE)),"",  VLOOKUP(AD1323,[1]批发上市日期!$A:$F,6,FALSE))</f>
        <v/>
      </c>
      <c r="O1323" s="11">
        <f>IF(ISERROR(VLOOKUP(E1323&amp;G1323,'[1]采购入库货量(公司仓库)'!$A:$I,7,FALSE)),0,VLOOKUP(E1323&amp;G1323,'[1]采购入库货量(公司仓库)'!$A:$I,7,FALSE))</f>
        <v>0</v>
      </c>
      <c r="P1323">
        <f t="shared" si="323"/>
        <v>0</v>
      </c>
      <c r="Q1323">
        <f>IF(ISERROR(VLOOKUP(E1323&amp;G1323,'[1]采购入库货量(公司仓库)'!$A:$I,8,FALSE)),0,VLOOKUP(E1323&amp;G1323,'[1]采购入库货量(公司仓库)'!$A:$I,8,FALSE))</f>
        <v>0</v>
      </c>
      <c r="R1323" s="11">
        <f t="shared" si="324"/>
        <v>0</v>
      </c>
      <c r="S1323">
        <f>SUMIF([1]库存总量!$H:$H,E1323&amp;G1323,[1]库存总量!$G:$G)</f>
        <v>0</v>
      </c>
      <c r="T1323">
        <f t="shared" si="325"/>
        <v>0</v>
      </c>
      <c r="U1323">
        <f>SUMIFS([1]库存总量!$G:$G,[1]库存总量!$H:$H,E1323&amp;G1323,[1]库存总量!$A:$A,"B")</f>
        <v>0</v>
      </c>
      <c r="V1323">
        <f t="shared" si="326"/>
        <v>0</v>
      </c>
      <c r="W1323">
        <f>SUMIFS([1]库存总量!$G:$G,[1]库存总量!$H:$H,E1323&amp;G1323,[1]库存总量!$A:$A,"K")</f>
        <v>0</v>
      </c>
      <c r="X1323">
        <f t="shared" si="327"/>
        <v>0</v>
      </c>
      <c r="Y1323">
        <f t="shared" si="328"/>
        <v>0</v>
      </c>
      <c r="Z1323">
        <f t="shared" si="329"/>
        <v>0</v>
      </c>
      <c r="AA1323">
        <f>(IF(ISERROR(VLOOKUP(E1323&amp;G1323,'[1]采购入库货量(公司仓库)'!$A:$H,7,FALSE)),0,VLOOKUP(E1323&amp;G1323,'[1]采购入库货量(公司仓库)'!$A:$H,7,FALSE)))*L1323-(IF(ISERROR(VLOOKUP(E1323&amp;G1323,'[1]采购入库货量(公司仓库)'!$A:$H,8,FALSE)),0,VLOOKUP(E1323&amp;G1323,'[1]采购入库货量(公司仓库)'!$A:$H,8,FALSE)))</f>
        <v>0</v>
      </c>
      <c r="AB1323">
        <f>SUMIF([1]销售数据!$B:$B,E1323&amp;G1323,[1]销售数据!$G:$G)</f>
        <v>0</v>
      </c>
      <c r="AC1323">
        <f t="shared" si="330"/>
        <v>0</v>
      </c>
      <c r="AD1323" t="str">
        <f t="shared" si="320"/>
        <v/>
      </c>
      <c r="AE1323">
        <f>SUMIF([1]销售数据!$B:$B,AD1323,[1]销售数据!$L:$L)</f>
        <v>0</v>
      </c>
      <c r="AF1323">
        <f>SUMIF([1]销售数据!$B:$B,AD1323,[1]销售数据!$K:$K)</f>
        <v>0</v>
      </c>
      <c r="AG1323">
        <f>SUMIF([1]销售数据!$B:$B,AD1323,[1]销售数据!$J:$J)</f>
        <v>0</v>
      </c>
      <c r="AH1323">
        <f>SUMIF([1]销售数据!$B:$B,AD1323,[1]销售数据!$I:$I)</f>
        <v>0</v>
      </c>
      <c r="AI1323">
        <f>SUMIF([1]销售数据!$B:$B,AD1323,[1]销售数据!$H:$H)</f>
        <v>0</v>
      </c>
      <c r="AJ1323" s="19">
        <f t="shared" si="331"/>
        <v>0</v>
      </c>
      <c r="AK1323">
        <f>SUMIF([1]发货店铺数!$B:$B,AD1323,[1]发货店铺数!$G:$G)</f>
        <v>0</v>
      </c>
      <c r="AL1323">
        <f>SUMIF([1]销售店铺数!$B:$B,AD1323,[1]销售店铺数!$G:$G)</f>
        <v>0</v>
      </c>
      <c r="AM1323">
        <f>SUMIF([1]上周销售店铺数!$B:$B,AD1323,[1]上周销售店铺数!$G:$G)</f>
        <v>0</v>
      </c>
      <c r="AN1323" s="19">
        <f t="shared" si="332"/>
        <v>0</v>
      </c>
      <c r="AO1323" s="19">
        <f t="shared" si="321"/>
        <v>0</v>
      </c>
      <c r="AP1323" s="19">
        <f t="shared" si="322"/>
        <v>0</v>
      </c>
      <c r="AQ1323" s="11">
        <f t="shared" si="333"/>
        <v>0</v>
      </c>
      <c r="AR1323" s="19">
        <f t="shared" si="334"/>
        <v>0</v>
      </c>
      <c r="AS1323" s="19">
        <f t="shared" si="335"/>
        <v>0</v>
      </c>
    </row>
    <row r="1324" spans="1:45">
      <c r="A1324"/>
      <c r="B1324"/>
      <c r="C1324"/>
      <c r="D1324"/>
      <c r="E1324"/>
      <c r="F1324"/>
      <c r="G1324"/>
      <c r="H1324"/>
      <c r="L1324" s="8"/>
      <c r="M1324" s="8" t="str">
        <f>IF(ISERROR( VLOOKUP(AD1324,'[1]采购入库货量(公司仓库)'!$A:$I,9,FALSE)),"", VLOOKUP(AD1324,'[1]采购入库货量(公司仓库)'!$A:$I,9,FALSE))</f>
        <v/>
      </c>
      <c r="N1324" s="8" t="str">
        <f>IF(ISERROR( VLOOKUP(AD1324,[1]批发上市日期!$A:$F,6,FALSE)),"",  VLOOKUP(AD1324,[1]批发上市日期!$A:$F,6,FALSE))</f>
        <v/>
      </c>
      <c r="O1324" s="11">
        <f>IF(ISERROR(VLOOKUP(E1324&amp;G1324,'[1]采购入库货量(公司仓库)'!$A:$I,7,FALSE)),0,VLOOKUP(E1324&amp;G1324,'[1]采购入库货量(公司仓库)'!$A:$I,7,FALSE))</f>
        <v>0</v>
      </c>
      <c r="P1324">
        <f t="shared" si="323"/>
        <v>0</v>
      </c>
      <c r="Q1324">
        <f>IF(ISERROR(VLOOKUP(E1324&amp;G1324,'[1]采购入库货量(公司仓库)'!$A:$I,8,FALSE)),0,VLOOKUP(E1324&amp;G1324,'[1]采购入库货量(公司仓库)'!$A:$I,8,FALSE))</f>
        <v>0</v>
      </c>
      <c r="R1324" s="11">
        <f t="shared" si="324"/>
        <v>0</v>
      </c>
      <c r="S1324">
        <f>SUMIF([1]库存总量!$H:$H,E1324&amp;G1324,[1]库存总量!$G:$G)</f>
        <v>0</v>
      </c>
      <c r="T1324">
        <f t="shared" si="325"/>
        <v>0</v>
      </c>
      <c r="U1324">
        <f>SUMIFS([1]库存总量!$G:$G,[1]库存总量!$H:$H,E1324&amp;G1324,[1]库存总量!$A:$A,"B")</f>
        <v>0</v>
      </c>
      <c r="V1324">
        <f t="shared" si="326"/>
        <v>0</v>
      </c>
      <c r="W1324">
        <f>SUMIFS([1]库存总量!$G:$G,[1]库存总量!$H:$H,E1324&amp;G1324,[1]库存总量!$A:$A,"K")</f>
        <v>0</v>
      </c>
      <c r="X1324">
        <f t="shared" si="327"/>
        <v>0</v>
      </c>
      <c r="Y1324">
        <f t="shared" si="328"/>
        <v>0</v>
      </c>
      <c r="Z1324">
        <f t="shared" si="329"/>
        <v>0</v>
      </c>
      <c r="AA1324">
        <f>(IF(ISERROR(VLOOKUP(E1324&amp;G1324,'[1]采购入库货量(公司仓库)'!$A:$H,7,FALSE)),0,VLOOKUP(E1324&amp;G1324,'[1]采购入库货量(公司仓库)'!$A:$H,7,FALSE)))*L1324-(IF(ISERROR(VLOOKUP(E1324&amp;G1324,'[1]采购入库货量(公司仓库)'!$A:$H,8,FALSE)),0,VLOOKUP(E1324&amp;G1324,'[1]采购入库货量(公司仓库)'!$A:$H,8,FALSE)))</f>
        <v>0</v>
      </c>
      <c r="AB1324">
        <f>SUMIF([1]销售数据!$B:$B,E1324&amp;G1324,[1]销售数据!$G:$G)</f>
        <v>0</v>
      </c>
      <c r="AC1324">
        <f t="shared" si="330"/>
        <v>0</v>
      </c>
      <c r="AD1324" t="str">
        <f t="shared" si="320"/>
        <v/>
      </c>
      <c r="AE1324">
        <f>SUMIF([1]销售数据!$B:$B,AD1324,[1]销售数据!$L:$L)</f>
        <v>0</v>
      </c>
      <c r="AF1324">
        <f>SUMIF([1]销售数据!$B:$B,AD1324,[1]销售数据!$K:$K)</f>
        <v>0</v>
      </c>
      <c r="AG1324">
        <f>SUMIF([1]销售数据!$B:$B,AD1324,[1]销售数据!$J:$J)</f>
        <v>0</v>
      </c>
      <c r="AH1324">
        <f>SUMIF([1]销售数据!$B:$B,AD1324,[1]销售数据!$I:$I)</f>
        <v>0</v>
      </c>
      <c r="AI1324">
        <f>SUMIF([1]销售数据!$B:$B,AD1324,[1]销售数据!$H:$H)</f>
        <v>0</v>
      </c>
      <c r="AJ1324" s="19">
        <f t="shared" si="331"/>
        <v>0</v>
      </c>
      <c r="AK1324">
        <f>SUMIF([1]发货店铺数!$B:$B,AD1324,[1]发货店铺数!$G:$G)</f>
        <v>0</v>
      </c>
      <c r="AL1324">
        <f>SUMIF([1]销售店铺数!$B:$B,AD1324,[1]销售店铺数!$G:$G)</f>
        <v>0</v>
      </c>
      <c r="AM1324">
        <f>SUMIF([1]上周销售店铺数!$B:$B,AD1324,[1]上周销售店铺数!$G:$G)</f>
        <v>0</v>
      </c>
      <c r="AN1324" s="19">
        <f t="shared" si="332"/>
        <v>0</v>
      </c>
      <c r="AO1324" s="19">
        <f t="shared" si="321"/>
        <v>0</v>
      </c>
      <c r="AP1324" s="19">
        <f t="shared" si="322"/>
        <v>0</v>
      </c>
      <c r="AQ1324" s="11">
        <f t="shared" si="333"/>
        <v>0</v>
      </c>
      <c r="AR1324" s="19">
        <f t="shared" si="334"/>
        <v>0</v>
      </c>
      <c r="AS1324" s="19">
        <f t="shared" si="335"/>
        <v>0</v>
      </c>
    </row>
    <row r="1325" spans="1:45">
      <c r="A1325"/>
      <c r="B1325"/>
      <c r="C1325"/>
      <c r="D1325"/>
      <c r="E1325"/>
      <c r="F1325"/>
      <c r="G1325"/>
      <c r="H1325"/>
      <c r="L1325" s="8"/>
      <c r="M1325" s="8" t="str">
        <f>IF(ISERROR( VLOOKUP(AD1325,'[1]采购入库货量(公司仓库)'!$A:$I,9,FALSE)),"", VLOOKUP(AD1325,'[1]采购入库货量(公司仓库)'!$A:$I,9,FALSE))</f>
        <v/>
      </c>
      <c r="N1325" s="8" t="str">
        <f>IF(ISERROR( VLOOKUP(AD1325,[1]批发上市日期!$A:$F,6,FALSE)),"",  VLOOKUP(AD1325,[1]批发上市日期!$A:$F,6,FALSE))</f>
        <v/>
      </c>
      <c r="O1325" s="11">
        <f>IF(ISERROR(VLOOKUP(E1325&amp;G1325,'[1]采购入库货量(公司仓库)'!$A:$I,7,FALSE)),0,VLOOKUP(E1325&amp;G1325,'[1]采购入库货量(公司仓库)'!$A:$I,7,FALSE))</f>
        <v>0</v>
      </c>
      <c r="P1325">
        <f t="shared" si="323"/>
        <v>0</v>
      </c>
      <c r="Q1325">
        <f>IF(ISERROR(VLOOKUP(E1325&amp;G1325,'[1]采购入库货量(公司仓库)'!$A:$I,8,FALSE)),0,VLOOKUP(E1325&amp;G1325,'[1]采购入库货量(公司仓库)'!$A:$I,8,FALSE))</f>
        <v>0</v>
      </c>
      <c r="R1325" s="11">
        <f t="shared" si="324"/>
        <v>0</v>
      </c>
      <c r="S1325">
        <f>SUMIF([1]库存总量!$H:$H,E1325&amp;G1325,[1]库存总量!$G:$G)</f>
        <v>0</v>
      </c>
      <c r="T1325">
        <f t="shared" si="325"/>
        <v>0</v>
      </c>
      <c r="U1325">
        <f>SUMIFS([1]库存总量!$G:$G,[1]库存总量!$H:$H,E1325&amp;G1325,[1]库存总量!$A:$A,"B")</f>
        <v>0</v>
      </c>
      <c r="V1325">
        <f t="shared" si="326"/>
        <v>0</v>
      </c>
      <c r="W1325">
        <f>SUMIFS([1]库存总量!$G:$G,[1]库存总量!$H:$H,E1325&amp;G1325,[1]库存总量!$A:$A,"K")</f>
        <v>0</v>
      </c>
      <c r="X1325">
        <f t="shared" si="327"/>
        <v>0</v>
      </c>
      <c r="Y1325">
        <f t="shared" si="328"/>
        <v>0</v>
      </c>
      <c r="Z1325">
        <f t="shared" si="329"/>
        <v>0</v>
      </c>
      <c r="AA1325">
        <f>(IF(ISERROR(VLOOKUP(E1325&amp;G1325,'[1]采购入库货量(公司仓库)'!$A:$H,7,FALSE)),0,VLOOKUP(E1325&amp;G1325,'[1]采购入库货量(公司仓库)'!$A:$H,7,FALSE)))*L1325-(IF(ISERROR(VLOOKUP(E1325&amp;G1325,'[1]采购入库货量(公司仓库)'!$A:$H,8,FALSE)),0,VLOOKUP(E1325&amp;G1325,'[1]采购入库货量(公司仓库)'!$A:$H,8,FALSE)))</f>
        <v>0</v>
      </c>
      <c r="AB1325">
        <f>SUMIF([1]销售数据!$B:$B,E1325&amp;G1325,[1]销售数据!$G:$G)</f>
        <v>0</v>
      </c>
      <c r="AC1325">
        <f t="shared" si="330"/>
        <v>0</v>
      </c>
      <c r="AD1325" t="str">
        <f t="shared" si="320"/>
        <v/>
      </c>
      <c r="AE1325">
        <f>SUMIF([1]销售数据!$B:$B,AD1325,[1]销售数据!$L:$L)</f>
        <v>0</v>
      </c>
      <c r="AF1325">
        <f>SUMIF([1]销售数据!$B:$B,AD1325,[1]销售数据!$K:$K)</f>
        <v>0</v>
      </c>
      <c r="AG1325">
        <f>SUMIF([1]销售数据!$B:$B,AD1325,[1]销售数据!$J:$J)</f>
        <v>0</v>
      </c>
      <c r="AH1325">
        <f>SUMIF([1]销售数据!$B:$B,AD1325,[1]销售数据!$I:$I)</f>
        <v>0</v>
      </c>
      <c r="AI1325">
        <f>SUMIF([1]销售数据!$B:$B,AD1325,[1]销售数据!$H:$H)</f>
        <v>0</v>
      </c>
      <c r="AJ1325" s="19">
        <f t="shared" si="331"/>
        <v>0</v>
      </c>
      <c r="AK1325">
        <f>SUMIF([1]发货店铺数!$B:$B,AD1325,[1]发货店铺数!$G:$G)</f>
        <v>0</v>
      </c>
      <c r="AL1325">
        <f>SUMIF([1]销售店铺数!$B:$B,AD1325,[1]销售店铺数!$G:$G)</f>
        <v>0</v>
      </c>
      <c r="AM1325">
        <f>SUMIF([1]上周销售店铺数!$B:$B,AD1325,[1]上周销售店铺数!$G:$G)</f>
        <v>0</v>
      </c>
      <c r="AN1325" s="19">
        <f t="shared" si="332"/>
        <v>0</v>
      </c>
      <c r="AO1325" s="19">
        <f t="shared" si="321"/>
        <v>0</v>
      </c>
      <c r="AP1325" s="19">
        <f t="shared" si="322"/>
        <v>0</v>
      </c>
      <c r="AQ1325" s="11">
        <f t="shared" si="333"/>
        <v>0</v>
      </c>
      <c r="AR1325" s="19">
        <f t="shared" si="334"/>
        <v>0</v>
      </c>
      <c r="AS1325" s="19">
        <f t="shared" si="335"/>
        <v>0</v>
      </c>
    </row>
    <row r="1326" spans="1:45">
      <c r="A1326"/>
      <c r="B1326"/>
      <c r="C1326"/>
      <c r="D1326"/>
      <c r="E1326"/>
      <c r="F1326"/>
      <c r="G1326"/>
      <c r="H1326"/>
      <c r="L1326" s="8"/>
      <c r="M1326" s="8" t="str">
        <f>IF(ISERROR( VLOOKUP(AD1326,'[1]采购入库货量(公司仓库)'!$A:$I,9,FALSE)),"", VLOOKUP(AD1326,'[1]采购入库货量(公司仓库)'!$A:$I,9,FALSE))</f>
        <v/>
      </c>
      <c r="N1326" s="8" t="str">
        <f>IF(ISERROR( VLOOKUP(AD1326,[1]批发上市日期!$A:$F,6,FALSE)),"",  VLOOKUP(AD1326,[1]批发上市日期!$A:$F,6,FALSE))</f>
        <v/>
      </c>
      <c r="O1326" s="11">
        <f>IF(ISERROR(VLOOKUP(E1326&amp;G1326,'[1]采购入库货量(公司仓库)'!$A:$I,7,FALSE)),0,VLOOKUP(E1326&amp;G1326,'[1]采购入库货量(公司仓库)'!$A:$I,7,FALSE))</f>
        <v>0</v>
      </c>
      <c r="P1326">
        <f t="shared" si="323"/>
        <v>0</v>
      </c>
      <c r="Q1326">
        <f>IF(ISERROR(VLOOKUP(E1326&amp;G1326,'[1]采购入库货量(公司仓库)'!$A:$I,8,FALSE)),0,VLOOKUP(E1326&amp;G1326,'[1]采购入库货量(公司仓库)'!$A:$I,8,FALSE))</f>
        <v>0</v>
      </c>
      <c r="R1326" s="11">
        <f t="shared" si="324"/>
        <v>0</v>
      </c>
      <c r="S1326">
        <f>SUMIF([1]库存总量!$H:$H,E1326&amp;G1326,[1]库存总量!$G:$G)</f>
        <v>0</v>
      </c>
      <c r="T1326">
        <f t="shared" si="325"/>
        <v>0</v>
      </c>
      <c r="U1326">
        <f>SUMIFS([1]库存总量!$G:$G,[1]库存总量!$H:$H,E1326&amp;G1326,[1]库存总量!$A:$A,"B")</f>
        <v>0</v>
      </c>
      <c r="V1326">
        <f t="shared" si="326"/>
        <v>0</v>
      </c>
      <c r="W1326">
        <f>SUMIFS([1]库存总量!$G:$G,[1]库存总量!$H:$H,E1326&amp;G1326,[1]库存总量!$A:$A,"K")</f>
        <v>0</v>
      </c>
      <c r="X1326">
        <f t="shared" si="327"/>
        <v>0</v>
      </c>
      <c r="Y1326">
        <f t="shared" si="328"/>
        <v>0</v>
      </c>
      <c r="Z1326">
        <f t="shared" si="329"/>
        <v>0</v>
      </c>
      <c r="AA1326">
        <f>(IF(ISERROR(VLOOKUP(E1326&amp;G1326,'[1]采购入库货量(公司仓库)'!$A:$H,7,FALSE)),0,VLOOKUP(E1326&amp;G1326,'[1]采购入库货量(公司仓库)'!$A:$H,7,FALSE)))*L1326-(IF(ISERROR(VLOOKUP(E1326&amp;G1326,'[1]采购入库货量(公司仓库)'!$A:$H,8,FALSE)),0,VLOOKUP(E1326&amp;G1326,'[1]采购入库货量(公司仓库)'!$A:$H,8,FALSE)))</f>
        <v>0</v>
      </c>
      <c r="AB1326">
        <f>SUMIF([1]销售数据!$B:$B,E1326&amp;G1326,[1]销售数据!$G:$G)</f>
        <v>0</v>
      </c>
      <c r="AC1326">
        <f t="shared" si="330"/>
        <v>0</v>
      </c>
      <c r="AD1326" t="str">
        <f t="shared" si="320"/>
        <v/>
      </c>
      <c r="AE1326">
        <f>SUMIF([1]销售数据!$B:$B,AD1326,[1]销售数据!$L:$L)</f>
        <v>0</v>
      </c>
      <c r="AF1326">
        <f>SUMIF([1]销售数据!$B:$B,AD1326,[1]销售数据!$K:$K)</f>
        <v>0</v>
      </c>
      <c r="AG1326">
        <f>SUMIF([1]销售数据!$B:$B,AD1326,[1]销售数据!$J:$J)</f>
        <v>0</v>
      </c>
      <c r="AH1326">
        <f>SUMIF([1]销售数据!$B:$B,AD1326,[1]销售数据!$I:$I)</f>
        <v>0</v>
      </c>
      <c r="AI1326">
        <f>SUMIF([1]销售数据!$B:$B,AD1326,[1]销售数据!$H:$H)</f>
        <v>0</v>
      </c>
      <c r="AJ1326" s="19">
        <f t="shared" si="331"/>
        <v>0</v>
      </c>
      <c r="AK1326">
        <f>SUMIF([1]发货店铺数!$B:$B,AD1326,[1]发货店铺数!$G:$G)</f>
        <v>0</v>
      </c>
      <c r="AL1326">
        <f>SUMIF([1]销售店铺数!$B:$B,AD1326,[1]销售店铺数!$G:$G)</f>
        <v>0</v>
      </c>
      <c r="AM1326">
        <f>SUMIF([1]上周销售店铺数!$B:$B,AD1326,[1]上周销售店铺数!$G:$G)</f>
        <v>0</v>
      </c>
      <c r="AN1326" s="19">
        <f t="shared" si="332"/>
        <v>0</v>
      </c>
      <c r="AO1326" s="19">
        <f t="shared" si="321"/>
        <v>0</v>
      </c>
      <c r="AP1326" s="19">
        <f t="shared" si="322"/>
        <v>0</v>
      </c>
      <c r="AQ1326" s="11">
        <f t="shared" si="333"/>
        <v>0</v>
      </c>
      <c r="AR1326" s="19">
        <f t="shared" si="334"/>
        <v>0</v>
      </c>
      <c r="AS1326" s="19">
        <f t="shared" si="335"/>
        <v>0</v>
      </c>
    </row>
    <row r="1327" spans="1:45">
      <c r="A1327"/>
      <c r="B1327"/>
      <c r="C1327"/>
      <c r="D1327"/>
      <c r="E1327"/>
      <c r="F1327"/>
      <c r="G1327"/>
      <c r="H1327"/>
      <c r="L1327" s="8"/>
      <c r="M1327" s="8" t="str">
        <f>IF(ISERROR( VLOOKUP(AD1327,'[1]采购入库货量(公司仓库)'!$A:$I,9,FALSE)),"", VLOOKUP(AD1327,'[1]采购入库货量(公司仓库)'!$A:$I,9,FALSE))</f>
        <v/>
      </c>
      <c r="N1327" s="8" t="str">
        <f>IF(ISERROR( VLOOKUP(AD1327,[1]批发上市日期!$A:$F,6,FALSE)),"",  VLOOKUP(AD1327,[1]批发上市日期!$A:$F,6,FALSE))</f>
        <v/>
      </c>
      <c r="O1327" s="11">
        <f>IF(ISERROR(VLOOKUP(E1327&amp;G1327,'[1]采购入库货量(公司仓库)'!$A:$I,7,FALSE)),0,VLOOKUP(E1327&amp;G1327,'[1]采购入库货量(公司仓库)'!$A:$I,7,FALSE))</f>
        <v>0</v>
      </c>
      <c r="P1327">
        <f t="shared" si="323"/>
        <v>0</v>
      </c>
      <c r="Q1327">
        <f>IF(ISERROR(VLOOKUP(E1327&amp;G1327,'[1]采购入库货量(公司仓库)'!$A:$I,8,FALSE)),0,VLOOKUP(E1327&amp;G1327,'[1]采购入库货量(公司仓库)'!$A:$I,8,FALSE))</f>
        <v>0</v>
      </c>
      <c r="R1327" s="11">
        <f t="shared" si="324"/>
        <v>0</v>
      </c>
      <c r="S1327">
        <f>SUMIF([1]库存总量!$H:$H,E1327&amp;G1327,[1]库存总量!$G:$G)</f>
        <v>0</v>
      </c>
      <c r="T1327">
        <f t="shared" si="325"/>
        <v>0</v>
      </c>
      <c r="U1327">
        <f>SUMIFS([1]库存总量!$G:$G,[1]库存总量!$H:$H,E1327&amp;G1327,[1]库存总量!$A:$A,"B")</f>
        <v>0</v>
      </c>
      <c r="V1327">
        <f t="shared" si="326"/>
        <v>0</v>
      </c>
      <c r="W1327">
        <f>SUMIFS([1]库存总量!$G:$G,[1]库存总量!$H:$H,E1327&amp;G1327,[1]库存总量!$A:$A,"K")</f>
        <v>0</v>
      </c>
      <c r="X1327">
        <f t="shared" si="327"/>
        <v>0</v>
      </c>
      <c r="Y1327">
        <f t="shared" si="328"/>
        <v>0</v>
      </c>
      <c r="Z1327">
        <f t="shared" si="329"/>
        <v>0</v>
      </c>
      <c r="AA1327">
        <f>(IF(ISERROR(VLOOKUP(E1327&amp;G1327,'[1]采购入库货量(公司仓库)'!$A:$H,7,FALSE)),0,VLOOKUP(E1327&amp;G1327,'[1]采购入库货量(公司仓库)'!$A:$H,7,FALSE)))*L1327-(IF(ISERROR(VLOOKUP(E1327&amp;G1327,'[1]采购入库货量(公司仓库)'!$A:$H,8,FALSE)),0,VLOOKUP(E1327&amp;G1327,'[1]采购入库货量(公司仓库)'!$A:$H,8,FALSE)))</f>
        <v>0</v>
      </c>
      <c r="AB1327">
        <f>SUMIF([1]销售数据!$B:$B,E1327&amp;G1327,[1]销售数据!$G:$G)</f>
        <v>0</v>
      </c>
      <c r="AC1327">
        <f t="shared" si="330"/>
        <v>0</v>
      </c>
      <c r="AD1327" t="str">
        <f t="shared" si="320"/>
        <v/>
      </c>
      <c r="AE1327">
        <f>SUMIF([1]销售数据!$B:$B,AD1327,[1]销售数据!$L:$L)</f>
        <v>0</v>
      </c>
      <c r="AF1327">
        <f>SUMIF([1]销售数据!$B:$B,AD1327,[1]销售数据!$K:$K)</f>
        <v>0</v>
      </c>
      <c r="AG1327">
        <f>SUMIF([1]销售数据!$B:$B,AD1327,[1]销售数据!$J:$J)</f>
        <v>0</v>
      </c>
      <c r="AH1327">
        <f>SUMIF([1]销售数据!$B:$B,AD1327,[1]销售数据!$I:$I)</f>
        <v>0</v>
      </c>
      <c r="AI1327">
        <f>SUMIF([1]销售数据!$B:$B,AD1327,[1]销售数据!$H:$H)</f>
        <v>0</v>
      </c>
      <c r="AJ1327" s="19">
        <f t="shared" si="331"/>
        <v>0</v>
      </c>
      <c r="AK1327">
        <f>SUMIF([1]发货店铺数!$B:$B,AD1327,[1]发货店铺数!$G:$G)</f>
        <v>0</v>
      </c>
      <c r="AL1327">
        <f>SUMIF([1]销售店铺数!$B:$B,AD1327,[1]销售店铺数!$G:$G)</f>
        <v>0</v>
      </c>
      <c r="AM1327">
        <f>SUMIF([1]上周销售店铺数!$B:$B,AD1327,[1]上周销售店铺数!$G:$G)</f>
        <v>0</v>
      </c>
      <c r="AN1327" s="19">
        <f t="shared" si="332"/>
        <v>0</v>
      </c>
      <c r="AO1327" s="19">
        <f t="shared" si="321"/>
        <v>0</v>
      </c>
      <c r="AP1327" s="19">
        <f t="shared" si="322"/>
        <v>0</v>
      </c>
      <c r="AQ1327" s="11">
        <f t="shared" si="333"/>
        <v>0</v>
      </c>
      <c r="AR1327" s="19">
        <f t="shared" si="334"/>
        <v>0</v>
      </c>
      <c r="AS1327" s="19">
        <f t="shared" si="335"/>
        <v>0</v>
      </c>
    </row>
    <row r="1328" spans="1:45">
      <c r="A1328"/>
      <c r="B1328"/>
      <c r="C1328"/>
      <c r="D1328"/>
      <c r="E1328"/>
      <c r="F1328"/>
      <c r="G1328"/>
      <c r="H1328"/>
      <c r="L1328" s="8"/>
      <c r="M1328" s="8" t="str">
        <f>IF(ISERROR( VLOOKUP(AD1328,'[1]采购入库货量(公司仓库)'!$A:$I,9,FALSE)),"", VLOOKUP(AD1328,'[1]采购入库货量(公司仓库)'!$A:$I,9,FALSE))</f>
        <v/>
      </c>
      <c r="N1328" s="8" t="str">
        <f>IF(ISERROR( VLOOKUP(AD1328,[1]批发上市日期!$A:$F,6,FALSE)),"",  VLOOKUP(AD1328,[1]批发上市日期!$A:$F,6,FALSE))</f>
        <v/>
      </c>
      <c r="O1328" s="11">
        <f>IF(ISERROR(VLOOKUP(E1328&amp;G1328,'[1]采购入库货量(公司仓库)'!$A:$I,7,FALSE)),0,VLOOKUP(E1328&amp;G1328,'[1]采购入库货量(公司仓库)'!$A:$I,7,FALSE))</f>
        <v>0</v>
      </c>
      <c r="P1328">
        <f t="shared" si="323"/>
        <v>0</v>
      </c>
      <c r="Q1328">
        <f>IF(ISERROR(VLOOKUP(E1328&amp;G1328,'[1]采购入库货量(公司仓库)'!$A:$I,8,FALSE)),0,VLOOKUP(E1328&amp;G1328,'[1]采购入库货量(公司仓库)'!$A:$I,8,FALSE))</f>
        <v>0</v>
      </c>
      <c r="R1328" s="11">
        <f t="shared" si="324"/>
        <v>0</v>
      </c>
      <c r="S1328">
        <f>SUMIF([1]库存总量!$H:$H,E1328&amp;G1328,[1]库存总量!$G:$G)</f>
        <v>0</v>
      </c>
      <c r="T1328">
        <f t="shared" si="325"/>
        <v>0</v>
      </c>
      <c r="U1328">
        <f>SUMIFS([1]库存总量!$G:$G,[1]库存总量!$H:$H,E1328&amp;G1328,[1]库存总量!$A:$A,"B")</f>
        <v>0</v>
      </c>
      <c r="V1328">
        <f t="shared" si="326"/>
        <v>0</v>
      </c>
      <c r="W1328">
        <f>SUMIFS([1]库存总量!$G:$G,[1]库存总量!$H:$H,E1328&amp;G1328,[1]库存总量!$A:$A,"K")</f>
        <v>0</v>
      </c>
      <c r="X1328">
        <f t="shared" si="327"/>
        <v>0</v>
      </c>
      <c r="Y1328">
        <f t="shared" si="328"/>
        <v>0</v>
      </c>
      <c r="Z1328">
        <f t="shared" si="329"/>
        <v>0</v>
      </c>
      <c r="AA1328">
        <f>(IF(ISERROR(VLOOKUP(E1328&amp;G1328,'[1]采购入库货量(公司仓库)'!$A:$H,7,FALSE)),0,VLOOKUP(E1328&amp;G1328,'[1]采购入库货量(公司仓库)'!$A:$H,7,FALSE)))*L1328-(IF(ISERROR(VLOOKUP(E1328&amp;G1328,'[1]采购入库货量(公司仓库)'!$A:$H,8,FALSE)),0,VLOOKUP(E1328&amp;G1328,'[1]采购入库货量(公司仓库)'!$A:$H,8,FALSE)))</f>
        <v>0</v>
      </c>
      <c r="AB1328">
        <f>SUMIF([1]销售数据!$B:$B,E1328&amp;G1328,[1]销售数据!$G:$G)</f>
        <v>0</v>
      </c>
      <c r="AC1328">
        <f t="shared" si="330"/>
        <v>0</v>
      </c>
      <c r="AD1328" t="str">
        <f t="shared" si="320"/>
        <v/>
      </c>
      <c r="AE1328">
        <f>SUMIF([1]销售数据!$B:$B,AD1328,[1]销售数据!$L:$L)</f>
        <v>0</v>
      </c>
      <c r="AF1328">
        <f>SUMIF([1]销售数据!$B:$B,AD1328,[1]销售数据!$K:$K)</f>
        <v>0</v>
      </c>
      <c r="AG1328">
        <f>SUMIF([1]销售数据!$B:$B,AD1328,[1]销售数据!$J:$J)</f>
        <v>0</v>
      </c>
      <c r="AH1328">
        <f>SUMIF([1]销售数据!$B:$B,AD1328,[1]销售数据!$I:$I)</f>
        <v>0</v>
      </c>
      <c r="AI1328">
        <f>SUMIF([1]销售数据!$B:$B,AD1328,[1]销售数据!$H:$H)</f>
        <v>0</v>
      </c>
      <c r="AJ1328" s="19">
        <f t="shared" si="331"/>
        <v>0</v>
      </c>
      <c r="AK1328">
        <f>SUMIF([1]发货店铺数!$B:$B,AD1328,[1]发货店铺数!$G:$G)</f>
        <v>0</v>
      </c>
      <c r="AL1328">
        <f>SUMIF([1]销售店铺数!$B:$B,AD1328,[1]销售店铺数!$G:$G)</f>
        <v>0</v>
      </c>
      <c r="AM1328">
        <f>SUMIF([1]上周销售店铺数!$B:$B,AD1328,[1]上周销售店铺数!$G:$G)</f>
        <v>0</v>
      </c>
      <c r="AN1328" s="19">
        <f t="shared" si="332"/>
        <v>0</v>
      </c>
      <c r="AO1328" s="19">
        <f t="shared" si="321"/>
        <v>0</v>
      </c>
      <c r="AP1328" s="19">
        <f t="shared" si="322"/>
        <v>0</v>
      </c>
      <c r="AQ1328" s="11">
        <f t="shared" si="333"/>
        <v>0</v>
      </c>
      <c r="AR1328" s="19">
        <f t="shared" si="334"/>
        <v>0</v>
      </c>
      <c r="AS1328" s="19">
        <f t="shared" si="335"/>
        <v>0</v>
      </c>
    </row>
    <row r="1329" spans="1:45">
      <c r="A1329"/>
      <c r="B1329"/>
      <c r="C1329"/>
      <c r="D1329"/>
      <c r="E1329"/>
      <c r="F1329"/>
      <c r="G1329"/>
      <c r="H1329"/>
      <c r="L1329" s="8"/>
      <c r="M1329" s="8" t="str">
        <f>IF(ISERROR( VLOOKUP(AD1329,'[1]采购入库货量(公司仓库)'!$A:$I,9,FALSE)),"", VLOOKUP(AD1329,'[1]采购入库货量(公司仓库)'!$A:$I,9,FALSE))</f>
        <v/>
      </c>
      <c r="N1329" s="8" t="str">
        <f>IF(ISERROR( VLOOKUP(AD1329,[1]批发上市日期!$A:$F,6,FALSE)),"",  VLOOKUP(AD1329,[1]批发上市日期!$A:$F,6,FALSE))</f>
        <v/>
      </c>
      <c r="O1329" s="11">
        <f>IF(ISERROR(VLOOKUP(E1329&amp;G1329,'[1]采购入库货量(公司仓库)'!$A:$I,7,FALSE)),0,VLOOKUP(E1329&amp;G1329,'[1]采购入库货量(公司仓库)'!$A:$I,7,FALSE))</f>
        <v>0</v>
      </c>
      <c r="P1329">
        <f t="shared" si="323"/>
        <v>0</v>
      </c>
      <c r="Q1329">
        <f>IF(ISERROR(VLOOKUP(E1329&amp;G1329,'[1]采购入库货量(公司仓库)'!$A:$I,8,FALSE)),0,VLOOKUP(E1329&amp;G1329,'[1]采购入库货量(公司仓库)'!$A:$I,8,FALSE))</f>
        <v>0</v>
      </c>
      <c r="R1329" s="11">
        <f t="shared" si="324"/>
        <v>0</v>
      </c>
      <c r="S1329">
        <f>SUMIF([1]库存总量!$H:$H,E1329&amp;G1329,[1]库存总量!$G:$G)</f>
        <v>0</v>
      </c>
      <c r="T1329">
        <f t="shared" si="325"/>
        <v>0</v>
      </c>
      <c r="U1329">
        <f>SUMIFS([1]库存总量!$G:$G,[1]库存总量!$H:$H,E1329&amp;G1329,[1]库存总量!$A:$A,"B")</f>
        <v>0</v>
      </c>
      <c r="V1329">
        <f t="shared" si="326"/>
        <v>0</v>
      </c>
      <c r="W1329">
        <f>SUMIFS([1]库存总量!$G:$G,[1]库存总量!$H:$H,E1329&amp;G1329,[1]库存总量!$A:$A,"K")</f>
        <v>0</v>
      </c>
      <c r="X1329">
        <f t="shared" si="327"/>
        <v>0</v>
      </c>
      <c r="Y1329">
        <f t="shared" si="328"/>
        <v>0</v>
      </c>
      <c r="Z1329">
        <f t="shared" si="329"/>
        <v>0</v>
      </c>
      <c r="AA1329">
        <f>(IF(ISERROR(VLOOKUP(E1329&amp;G1329,'[1]采购入库货量(公司仓库)'!$A:$H,7,FALSE)),0,VLOOKUP(E1329&amp;G1329,'[1]采购入库货量(公司仓库)'!$A:$H,7,FALSE)))*L1329-(IF(ISERROR(VLOOKUP(E1329&amp;G1329,'[1]采购入库货量(公司仓库)'!$A:$H,8,FALSE)),0,VLOOKUP(E1329&amp;G1329,'[1]采购入库货量(公司仓库)'!$A:$H,8,FALSE)))</f>
        <v>0</v>
      </c>
      <c r="AB1329">
        <f>SUMIF([1]销售数据!$B:$B,E1329&amp;G1329,[1]销售数据!$G:$G)</f>
        <v>0</v>
      </c>
      <c r="AC1329">
        <f t="shared" si="330"/>
        <v>0</v>
      </c>
      <c r="AD1329" t="str">
        <f t="shared" si="320"/>
        <v/>
      </c>
      <c r="AE1329">
        <f>SUMIF([1]销售数据!$B:$B,AD1329,[1]销售数据!$L:$L)</f>
        <v>0</v>
      </c>
      <c r="AF1329">
        <f>SUMIF([1]销售数据!$B:$B,AD1329,[1]销售数据!$K:$K)</f>
        <v>0</v>
      </c>
      <c r="AG1329">
        <f>SUMIF([1]销售数据!$B:$B,AD1329,[1]销售数据!$J:$J)</f>
        <v>0</v>
      </c>
      <c r="AH1329">
        <f>SUMIF([1]销售数据!$B:$B,AD1329,[1]销售数据!$I:$I)</f>
        <v>0</v>
      </c>
      <c r="AI1329">
        <f>SUMIF([1]销售数据!$B:$B,AD1329,[1]销售数据!$H:$H)</f>
        <v>0</v>
      </c>
      <c r="AJ1329" s="19">
        <f t="shared" si="331"/>
        <v>0</v>
      </c>
      <c r="AK1329">
        <f>SUMIF([1]发货店铺数!$B:$B,AD1329,[1]发货店铺数!$G:$G)</f>
        <v>0</v>
      </c>
      <c r="AL1329">
        <f>SUMIF([1]销售店铺数!$B:$B,AD1329,[1]销售店铺数!$G:$G)</f>
        <v>0</v>
      </c>
      <c r="AM1329">
        <f>SUMIF([1]上周销售店铺数!$B:$B,AD1329,[1]上周销售店铺数!$G:$G)</f>
        <v>0</v>
      </c>
      <c r="AN1329" s="19">
        <f t="shared" si="332"/>
        <v>0</v>
      </c>
      <c r="AO1329" s="19">
        <f t="shared" si="321"/>
        <v>0</v>
      </c>
      <c r="AP1329" s="19">
        <f t="shared" si="322"/>
        <v>0</v>
      </c>
      <c r="AQ1329" s="11">
        <f t="shared" si="333"/>
        <v>0</v>
      </c>
      <c r="AR1329" s="19">
        <f t="shared" si="334"/>
        <v>0</v>
      </c>
      <c r="AS1329" s="19">
        <f t="shared" si="335"/>
        <v>0</v>
      </c>
    </row>
    <row r="1330" spans="1:45">
      <c r="A1330"/>
      <c r="B1330"/>
      <c r="C1330"/>
      <c r="D1330"/>
      <c r="E1330"/>
      <c r="F1330"/>
      <c r="G1330"/>
      <c r="H1330"/>
      <c r="L1330" s="8"/>
      <c r="M1330" s="8" t="str">
        <f>IF(ISERROR( VLOOKUP(AD1330,'[1]采购入库货量(公司仓库)'!$A:$I,9,FALSE)),"", VLOOKUP(AD1330,'[1]采购入库货量(公司仓库)'!$A:$I,9,FALSE))</f>
        <v/>
      </c>
      <c r="N1330" s="8" t="str">
        <f>IF(ISERROR( VLOOKUP(AD1330,[1]批发上市日期!$A:$F,6,FALSE)),"",  VLOOKUP(AD1330,[1]批发上市日期!$A:$F,6,FALSE))</f>
        <v/>
      </c>
      <c r="O1330" s="11">
        <f>IF(ISERROR(VLOOKUP(E1330&amp;G1330,'[1]采购入库货量(公司仓库)'!$A:$I,7,FALSE)),0,VLOOKUP(E1330&amp;G1330,'[1]采购入库货量(公司仓库)'!$A:$I,7,FALSE))</f>
        <v>0</v>
      </c>
      <c r="P1330">
        <f t="shared" si="323"/>
        <v>0</v>
      </c>
      <c r="Q1330">
        <f>IF(ISERROR(VLOOKUP(E1330&amp;G1330,'[1]采购入库货量(公司仓库)'!$A:$I,8,FALSE)),0,VLOOKUP(E1330&amp;G1330,'[1]采购入库货量(公司仓库)'!$A:$I,8,FALSE))</f>
        <v>0</v>
      </c>
      <c r="R1330" s="11">
        <f t="shared" si="324"/>
        <v>0</v>
      </c>
      <c r="S1330">
        <f>SUMIF([1]库存总量!$H:$H,E1330&amp;G1330,[1]库存总量!$G:$G)</f>
        <v>0</v>
      </c>
      <c r="T1330">
        <f t="shared" si="325"/>
        <v>0</v>
      </c>
      <c r="U1330">
        <f>SUMIFS([1]库存总量!$G:$G,[1]库存总量!$H:$H,E1330&amp;G1330,[1]库存总量!$A:$A,"B")</f>
        <v>0</v>
      </c>
      <c r="V1330">
        <f t="shared" si="326"/>
        <v>0</v>
      </c>
      <c r="W1330">
        <f>SUMIFS([1]库存总量!$G:$G,[1]库存总量!$H:$H,E1330&amp;G1330,[1]库存总量!$A:$A,"K")</f>
        <v>0</v>
      </c>
      <c r="X1330">
        <f t="shared" si="327"/>
        <v>0</v>
      </c>
      <c r="Y1330">
        <f t="shared" si="328"/>
        <v>0</v>
      </c>
      <c r="Z1330">
        <f t="shared" si="329"/>
        <v>0</v>
      </c>
      <c r="AA1330">
        <f>(IF(ISERROR(VLOOKUP(E1330&amp;G1330,'[1]采购入库货量(公司仓库)'!$A:$H,7,FALSE)),0,VLOOKUP(E1330&amp;G1330,'[1]采购入库货量(公司仓库)'!$A:$H,7,FALSE)))*L1330-(IF(ISERROR(VLOOKUP(E1330&amp;G1330,'[1]采购入库货量(公司仓库)'!$A:$H,8,FALSE)),0,VLOOKUP(E1330&amp;G1330,'[1]采购入库货量(公司仓库)'!$A:$H,8,FALSE)))</f>
        <v>0</v>
      </c>
      <c r="AB1330">
        <f>SUMIF([1]销售数据!$B:$B,E1330&amp;G1330,[1]销售数据!$G:$G)</f>
        <v>0</v>
      </c>
      <c r="AC1330">
        <f t="shared" si="330"/>
        <v>0</v>
      </c>
      <c r="AD1330" t="str">
        <f t="shared" si="320"/>
        <v/>
      </c>
      <c r="AE1330">
        <f>SUMIF([1]销售数据!$B:$B,AD1330,[1]销售数据!$L:$L)</f>
        <v>0</v>
      </c>
      <c r="AF1330">
        <f>SUMIF([1]销售数据!$B:$B,AD1330,[1]销售数据!$K:$K)</f>
        <v>0</v>
      </c>
      <c r="AG1330">
        <f>SUMIF([1]销售数据!$B:$B,AD1330,[1]销售数据!$J:$J)</f>
        <v>0</v>
      </c>
      <c r="AH1330">
        <f>SUMIF([1]销售数据!$B:$B,AD1330,[1]销售数据!$I:$I)</f>
        <v>0</v>
      </c>
      <c r="AI1330">
        <f>SUMIF([1]销售数据!$B:$B,AD1330,[1]销售数据!$H:$H)</f>
        <v>0</v>
      </c>
      <c r="AJ1330" s="19">
        <f t="shared" si="331"/>
        <v>0</v>
      </c>
      <c r="AK1330">
        <f>SUMIF([1]发货店铺数!$B:$B,AD1330,[1]发货店铺数!$G:$G)</f>
        <v>0</v>
      </c>
      <c r="AL1330">
        <f>SUMIF([1]销售店铺数!$B:$B,AD1330,[1]销售店铺数!$G:$G)</f>
        <v>0</v>
      </c>
      <c r="AM1330">
        <f>SUMIF([1]上周销售店铺数!$B:$B,AD1330,[1]上周销售店铺数!$G:$G)</f>
        <v>0</v>
      </c>
      <c r="AN1330" s="19">
        <f t="shared" si="332"/>
        <v>0</v>
      </c>
      <c r="AO1330" s="19">
        <f t="shared" si="321"/>
        <v>0</v>
      </c>
      <c r="AP1330" s="19">
        <f t="shared" si="322"/>
        <v>0</v>
      </c>
      <c r="AQ1330" s="11">
        <f t="shared" si="333"/>
        <v>0</v>
      </c>
      <c r="AR1330" s="19">
        <f t="shared" si="334"/>
        <v>0</v>
      </c>
      <c r="AS1330" s="19">
        <f t="shared" si="335"/>
        <v>0</v>
      </c>
    </row>
    <row r="1331" spans="1:45">
      <c r="A1331"/>
      <c r="B1331"/>
      <c r="C1331"/>
      <c r="D1331"/>
      <c r="E1331"/>
      <c r="F1331"/>
      <c r="G1331"/>
      <c r="H1331"/>
      <c r="L1331" s="8"/>
      <c r="M1331" s="8" t="str">
        <f>IF(ISERROR( VLOOKUP(AD1331,'[1]采购入库货量(公司仓库)'!$A:$I,9,FALSE)),"", VLOOKUP(AD1331,'[1]采购入库货量(公司仓库)'!$A:$I,9,FALSE))</f>
        <v/>
      </c>
      <c r="N1331" s="8" t="str">
        <f>IF(ISERROR( VLOOKUP(AD1331,[1]批发上市日期!$A:$F,6,FALSE)),"",  VLOOKUP(AD1331,[1]批发上市日期!$A:$F,6,FALSE))</f>
        <v/>
      </c>
      <c r="O1331" s="11">
        <f>IF(ISERROR(VLOOKUP(E1331&amp;G1331,'[1]采购入库货量(公司仓库)'!$A:$I,7,FALSE)),0,VLOOKUP(E1331&amp;G1331,'[1]采购入库货量(公司仓库)'!$A:$I,7,FALSE))</f>
        <v>0</v>
      </c>
      <c r="P1331">
        <f t="shared" si="323"/>
        <v>0</v>
      </c>
      <c r="Q1331">
        <f>IF(ISERROR(VLOOKUP(E1331&amp;G1331,'[1]采购入库货量(公司仓库)'!$A:$I,8,FALSE)),0,VLOOKUP(E1331&amp;G1331,'[1]采购入库货量(公司仓库)'!$A:$I,8,FALSE))</f>
        <v>0</v>
      </c>
      <c r="R1331" s="11">
        <f t="shared" si="324"/>
        <v>0</v>
      </c>
      <c r="S1331">
        <f>SUMIF([1]库存总量!$H:$H,E1331&amp;G1331,[1]库存总量!$G:$G)</f>
        <v>0</v>
      </c>
      <c r="T1331">
        <f t="shared" si="325"/>
        <v>0</v>
      </c>
      <c r="U1331">
        <f>SUMIFS([1]库存总量!$G:$G,[1]库存总量!$H:$H,E1331&amp;G1331,[1]库存总量!$A:$A,"B")</f>
        <v>0</v>
      </c>
      <c r="V1331">
        <f t="shared" si="326"/>
        <v>0</v>
      </c>
      <c r="W1331">
        <f>SUMIFS([1]库存总量!$G:$G,[1]库存总量!$H:$H,E1331&amp;G1331,[1]库存总量!$A:$A,"K")</f>
        <v>0</v>
      </c>
      <c r="X1331">
        <f t="shared" si="327"/>
        <v>0</v>
      </c>
      <c r="Y1331">
        <f t="shared" si="328"/>
        <v>0</v>
      </c>
      <c r="Z1331">
        <f t="shared" si="329"/>
        <v>0</v>
      </c>
      <c r="AA1331">
        <f>(IF(ISERROR(VLOOKUP(E1331&amp;G1331,'[1]采购入库货量(公司仓库)'!$A:$H,7,FALSE)),0,VLOOKUP(E1331&amp;G1331,'[1]采购入库货量(公司仓库)'!$A:$H,7,FALSE)))*L1331-(IF(ISERROR(VLOOKUP(E1331&amp;G1331,'[1]采购入库货量(公司仓库)'!$A:$H,8,FALSE)),0,VLOOKUP(E1331&amp;G1331,'[1]采购入库货量(公司仓库)'!$A:$H,8,FALSE)))</f>
        <v>0</v>
      </c>
      <c r="AB1331">
        <f>SUMIF([1]销售数据!$B:$B,E1331&amp;G1331,[1]销售数据!$G:$G)</f>
        <v>0</v>
      </c>
      <c r="AC1331">
        <f t="shared" si="330"/>
        <v>0</v>
      </c>
      <c r="AD1331" t="str">
        <f t="shared" si="320"/>
        <v/>
      </c>
      <c r="AE1331">
        <f>SUMIF([1]销售数据!$B:$B,AD1331,[1]销售数据!$L:$L)</f>
        <v>0</v>
      </c>
      <c r="AF1331">
        <f>SUMIF([1]销售数据!$B:$B,AD1331,[1]销售数据!$K:$K)</f>
        <v>0</v>
      </c>
      <c r="AG1331">
        <f>SUMIF([1]销售数据!$B:$B,AD1331,[1]销售数据!$J:$J)</f>
        <v>0</v>
      </c>
      <c r="AH1331">
        <f>SUMIF([1]销售数据!$B:$B,AD1331,[1]销售数据!$I:$I)</f>
        <v>0</v>
      </c>
      <c r="AI1331">
        <f>SUMIF([1]销售数据!$B:$B,AD1331,[1]销售数据!$H:$H)</f>
        <v>0</v>
      </c>
      <c r="AJ1331" s="19">
        <f t="shared" si="331"/>
        <v>0</v>
      </c>
      <c r="AK1331">
        <f>SUMIF([1]发货店铺数!$B:$B,AD1331,[1]发货店铺数!$G:$G)</f>
        <v>0</v>
      </c>
      <c r="AL1331">
        <f>SUMIF([1]销售店铺数!$B:$B,AD1331,[1]销售店铺数!$G:$G)</f>
        <v>0</v>
      </c>
      <c r="AM1331">
        <f>SUMIF([1]上周销售店铺数!$B:$B,AD1331,[1]上周销售店铺数!$G:$G)</f>
        <v>0</v>
      </c>
      <c r="AN1331" s="19">
        <f t="shared" si="332"/>
        <v>0</v>
      </c>
      <c r="AO1331" s="19">
        <f t="shared" si="321"/>
        <v>0</v>
      </c>
      <c r="AP1331" s="19">
        <f t="shared" si="322"/>
        <v>0</v>
      </c>
      <c r="AQ1331" s="11">
        <f t="shared" si="333"/>
        <v>0</v>
      </c>
      <c r="AR1331" s="19">
        <f t="shared" si="334"/>
        <v>0</v>
      </c>
      <c r="AS1331" s="19">
        <f t="shared" si="335"/>
        <v>0</v>
      </c>
    </row>
    <row r="1332" spans="1:45">
      <c r="A1332"/>
      <c r="B1332"/>
      <c r="C1332"/>
      <c r="D1332"/>
      <c r="E1332"/>
      <c r="F1332"/>
      <c r="G1332"/>
      <c r="H1332"/>
      <c r="L1332" s="8"/>
      <c r="M1332" s="8" t="str">
        <f>IF(ISERROR( VLOOKUP(AD1332,'[1]采购入库货量(公司仓库)'!$A:$I,9,FALSE)),"", VLOOKUP(AD1332,'[1]采购入库货量(公司仓库)'!$A:$I,9,FALSE))</f>
        <v/>
      </c>
      <c r="N1332" s="8" t="str">
        <f>IF(ISERROR( VLOOKUP(AD1332,[1]批发上市日期!$A:$F,6,FALSE)),"",  VLOOKUP(AD1332,[1]批发上市日期!$A:$F,6,FALSE))</f>
        <v/>
      </c>
      <c r="O1332" s="11">
        <f>IF(ISERROR(VLOOKUP(E1332&amp;G1332,'[1]采购入库货量(公司仓库)'!$A:$I,7,FALSE)),0,VLOOKUP(E1332&amp;G1332,'[1]采购入库货量(公司仓库)'!$A:$I,7,FALSE))</f>
        <v>0</v>
      </c>
      <c r="P1332">
        <f t="shared" si="323"/>
        <v>0</v>
      </c>
      <c r="Q1332">
        <f>IF(ISERROR(VLOOKUP(E1332&amp;G1332,'[1]采购入库货量(公司仓库)'!$A:$I,8,FALSE)),0,VLOOKUP(E1332&amp;G1332,'[1]采购入库货量(公司仓库)'!$A:$I,8,FALSE))</f>
        <v>0</v>
      </c>
      <c r="R1332" s="11">
        <f t="shared" si="324"/>
        <v>0</v>
      </c>
      <c r="S1332">
        <f>SUMIF([1]库存总量!$H:$H,E1332&amp;G1332,[1]库存总量!$G:$G)</f>
        <v>0</v>
      </c>
      <c r="T1332">
        <f t="shared" si="325"/>
        <v>0</v>
      </c>
      <c r="U1332">
        <f>SUMIFS([1]库存总量!$G:$G,[1]库存总量!$H:$H,E1332&amp;G1332,[1]库存总量!$A:$A,"B")</f>
        <v>0</v>
      </c>
      <c r="V1332">
        <f t="shared" si="326"/>
        <v>0</v>
      </c>
      <c r="W1332">
        <f>SUMIFS([1]库存总量!$G:$G,[1]库存总量!$H:$H,E1332&amp;G1332,[1]库存总量!$A:$A,"K")</f>
        <v>0</v>
      </c>
      <c r="X1332">
        <f t="shared" si="327"/>
        <v>0</v>
      </c>
      <c r="Y1332">
        <f t="shared" si="328"/>
        <v>0</v>
      </c>
      <c r="Z1332">
        <f t="shared" si="329"/>
        <v>0</v>
      </c>
      <c r="AA1332">
        <f>(IF(ISERROR(VLOOKUP(E1332&amp;G1332,'[1]采购入库货量(公司仓库)'!$A:$H,7,FALSE)),0,VLOOKUP(E1332&amp;G1332,'[1]采购入库货量(公司仓库)'!$A:$H,7,FALSE)))*L1332-(IF(ISERROR(VLOOKUP(E1332&amp;G1332,'[1]采购入库货量(公司仓库)'!$A:$H,8,FALSE)),0,VLOOKUP(E1332&amp;G1332,'[1]采购入库货量(公司仓库)'!$A:$H,8,FALSE)))</f>
        <v>0</v>
      </c>
      <c r="AB1332">
        <f>SUMIF([1]销售数据!$B:$B,E1332&amp;G1332,[1]销售数据!$G:$G)</f>
        <v>0</v>
      </c>
      <c r="AC1332">
        <f t="shared" si="330"/>
        <v>0</v>
      </c>
      <c r="AD1332" t="str">
        <f t="shared" si="320"/>
        <v/>
      </c>
      <c r="AE1332">
        <f>SUMIF([1]销售数据!$B:$B,AD1332,[1]销售数据!$L:$L)</f>
        <v>0</v>
      </c>
      <c r="AF1332">
        <f>SUMIF([1]销售数据!$B:$B,AD1332,[1]销售数据!$K:$K)</f>
        <v>0</v>
      </c>
      <c r="AG1332">
        <f>SUMIF([1]销售数据!$B:$B,AD1332,[1]销售数据!$J:$J)</f>
        <v>0</v>
      </c>
      <c r="AH1332">
        <f>SUMIF([1]销售数据!$B:$B,AD1332,[1]销售数据!$I:$I)</f>
        <v>0</v>
      </c>
      <c r="AI1332">
        <f>SUMIF([1]销售数据!$B:$B,AD1332,[1]销售数据!$H:$H)</f>
        <v>0</v>
      </c>
      <c r="AJ1332" s="19">
        <f t="shared" si="331"/>
        <v>0</v>
      </c>
      <c r="AK1332">
        <f>SUMIF([1]发货店铺数!$B:$B,AD1332,[1]发货店铺数!$G:$G)</f>
        <v>0</v>
      </c>
      <c r="AL1332">
        <f>SUMIF([1]销售店铺数!$B:$B,AD1332,[1]销售店铺数!$G:$G)</f>
        <v>0</v>
      </c>
      <c r="AM1332">
        <f>SUMIF([1]上周销售店铺数!$B:$B,AD1332,[1]上周销售店铺数!$G:$G)</f>
        <v>0</v>
      </c>
      <c r="AN1332" s="19">
        <f t="shared" si="332"/>
        <v>0</v>
      </c>
      <c r="AO1332" s="19">
        <f t="shared" si="321"/>
        <v>0</v>
      </c>
      <c r="AP1332" s="19">
        <f t="shared" si="322"/>
        <v>0</v>
      </c>
      <c r="AQ1332" s="11">
        <f t="shared" si="333"/>
        <v>0</v>
      </c>
      <c r="AR1332" s="19">
        <f t="shared" si="334"/>
        <v>0</v>
      </c>
      <c r="AS1332" s="19">
        <f t="shared" si="335"/>
        <v>0</v>
      </c>
    </row>
    <row r="1333" spans="1:45">
      <c r="A1333"/>
      <c r="B1333"/>
      <c r="C1333"/>
      <c r="D1333"/>
      <c r="E1333"/>
      <c r="F1333"/>
      <c r="G1333"/>
      <c r="H1333"/>
      <c r="L1333" s="8"/>
      <c r="M1333" s="8" t="str">
        <f>IF(ISERROR( VLOOKUP(AD1333,'[1]采购入库货量(公司仓库)'!$A:$I,9,FALSE)),"", VLOOKUP(AD1333,'[1]采购入库货量(公司仓库)'!$A:$I,9,FALSE))</f>
        <v/>
      </c>
      <c r="N1333" s="8" t="str">
        <f>IF(ISERROR( VLOOKUP(AD1333,[1]批发上市日期!$A:$F,6,FALSE)),"",  VLOOKUP(AD1333,[1]批发上市日期!$A:$F,6,FALSE))</f>
        <v/>
      </c>
      <c r="O1333" s="11">
        <f>IF(ISERROR(VLOOKUP(E1333&amp;G1333,'[1]采购入库货量(公司仓库)'!$A:$I,7,FALSE)),0,VLOOKUP(E1333&amp;G1333,'[1]采购入库货量(公司仓库)'!$A:$I,7,FALSE))</f>
        <v>0</v>
      </c>
      <c r="P1333">
        <f t="shared" si="323"/>
        <v>0</v>
      </c>
      <c r="Q1333">
        <f>IF(ISERROR(VLOOKUP(E1333&amp;G1333,'[1]采购入库货量(公司仓库)'!$A:$I,8,FALSE)),0,VLOOKUP(E1333&amp;G1333,'[1]采购入库货量(公司仓库)'!$A:$I,8,FALSE))</f>
        <v>0</v>
      </c>
      <c r="R1333" s="11">
        <f t="shared" si="324"/>
        <v>0</v>
      </c>
      <c r="S1333">
        <f>SUMIF([1]库存总量!$H:$H,E1333&amp;G1333,[1]库存总量!$G:$G)</f>
        <v>0</v>
      </c>
      <c r="T1333">
        <f t="shared" si="325"/>
        <v>0</v>
      </c>
      <c r="U1333">
        <f>SUMIFS([1]库存总量!$G:$G,[1]库存总量!$H:$H,E1333&amp;G1333,[1]库存总量!$A:$A,"B")</f>
        <v>0</v>
      </c>
      <c r="V1333">
        <f t="shared" si="326"/>
        <v>0</v>
      </c>
      <c r="W1333">
        <f>SUMIFS([1]库存总量!$G:$G,[1]库存总量!$H:$H,E1333&amp;G1333,[1]库存总量!$A:$A,"K")</f>
        <v>0</v>
      </c>
      <c r="X1333">
        <f t="shared" si="327"/>
        <v>0</v>
      </c>
      <c r="Y1333">
        <f t="shared" si="328"/>
        <v>0</v>
      </c>
      <c r="Z1333">
        <f t="shared" si="329"/>
        <v>0</v>
      </c>
      <c r="AA1333">
        <f>(IF(ISERROR(VLOOKUP(E1333&amp;G1333,'[1]采购入库货量(公司仓库)'!$A:$H,7,FALSE)),0,VLOOKUP(E1333&amp;G1333,'[1]采购入库货量(公司仓库)'!$A:$H,7,FALSE)))*L1333-(IF(ISERROR(VLOOKUP(E1333&amp;G1333,'[1]采购入库货量(公司仓库)'!$A:$H,8,FALSE)),0,VLOOKUP(E1333&amp;G1333,'[1]采购入库货量(公司仓库)'!$A:$H,8,FALSE)))</f>
        <v>0</v>
      </c>
      <c r="AB1333">
        <f>SUMIF([1]销售数据!$B:$B,E1333&amp;G1333,[1]销售数据!$G:$G)</f>
        <v>0</v>
      </c>
      <c r="AC1333">
        <f t="shared" si="330"/>
        <v>0</v>
      </c>
      <c r="AD1333" t="str">
        <f t="shared" si="320"/>
        <v/>
      </c>
      <c r="AE1333">
        <f>SUMIF([1]销售数据!$B:$B,AD1333,[1]销售数据!$L:$L)</f>
        <v>0</v>
      </c>
      <c r="AF1333">
        <f>SUMIF([1]销售数据!$B:$B,AD1333,[1]销售数据!$K:$K)</f>
        <v>0</v>
      </c>
      <c r="AG1333">
        <f>SUMIF([1]销售数据!$B:$B,AD1333,[1]销售数据!$J:$J)</f>
        <v>0</v>
      </c>
      <c r="AH1333">
        <f>SUMIF([1]销售数据!$B:$B,AD1333,[1]销售数据!$I:$I)</f>
        <v>0</v>
      </c>
      <c r="AI1333">
        <f>SUMIF([1]销售数据!$B:$B,AD1333,[1]销售数据!$H:$H)</f>
        <v>0</v>
      </c>
      <c r="AJ1333" s="19">
        <f t="shared" si="331"/>
        <v>0</v>
      </c>
      <c r="AK1333">
        <f>SUMIF([1]发货店铺数!$B:$B,AD1333,[1]发货店铺数!$G:$G)</f>
        <v>0</v>
      </c>
      <c r="AL1333">
        <f>SUMIF([1]销售店铺数!$B:$B,AD1333,[1]销售店铺数!$G:$G)</f>
        <v>0</v>
      </c>
      <c r="AM1333">
        <f>SUMIF([1]上周销售店铺数!$B:$B,AD1333,[1]上周销售店铺数!$G:$G)</f>
        <v>0</v>
      </c>
      <c r="AN1333" s="19">
        <f t="shared" si="332"/>
        <v>0</v>
      </c>
      <c r="AO1333" s="19">
        <f t="shared" si="321"/>
        <v>0</v>
      </c>
      <c r="AP1333" s="19">
        <f t="shared" si="322"/>
        <v>0</v>
      </c>
      <c r="AQ1333" s="11">
        <f t="shared" si="333"/>
        <v>0</v>
      </c>
      <c r="AR1333" s="19">
        <f t="shared" si="334"/>
        <v>0</v>
      </c>
      <c r="AS1333" s="19">
        <f t="shared" si="335"/>
        <v>0</v>
      </c>
    </row>
    <row r="1334" spans="1:45">
      <c r="A1334"/>
      <c r="B1334"/>
      <c r="C1334"/>
      <c r="D1334"/>
      <c r="E1334"/>
      <c r="F1334"/>
      <c r="G1334"/>
      <c r="H1334"/>
      <c r="L1334" s="8"/>
      <c r="M1334" s="8" t="str">
        <f>IF(ISERROR( VLOOKUP(AD1334,'[1]采购入库货量(公司仓库)'!$A:$I,9,FALSE)),"", VLOOKUP(AD1334,'[1]采购入库货量(公司仓库)'!$A:$I,9,FALSE))</f>
        <v/>
      </c>
      <c r="N1334" s="8" t="str">
        <f>IF(ISERROR( VLOOKUP(AD1334,[1]批发上市日期!$A:$F,6,FALSE)),"",  VLOOKUP(AD1334,[1]批发上市日期!$A:$F,6,FALSE))</f>
        <v/>
      </c>
      <c r="O1334" s="11">
        <f>IF(ISERROR(VLOOKUP(E1334&amp;G1334,'[1]采购入库货量(公司仓库)'!$A:$I,7,FALSE)),0,VLOOKUP(E1334&amp;G1334,'[1]采购入库货量(公司仓库)'!$A:$I,7,FALSE))</f>
        <v>0</v>
      </c>
      <c r="P1334">
        <f t="shared" si="323"/>
        <v>0</v>
      </c>
      <c r="Q1334">
        <f>IF(ISERROR(VLOOKUP(E1334&amp;G1334,'[1]采购入库货量(公司仓库)'!$A:$I,8,FALSE)),0,VLOOKUP(E1334&amp;G1334,'[1]采购入库货量(公司仓库)'!$A:$I,8,FALSE))</f>
        <v>0</v>
      </c>
      <c r="R1334" s="11">
        <f t="shared" si="324"/>
        <v>0</v>
      </c>
      <c r="S1334">
        <f>SUMIF([1]库存总量!$H:$H,E1334&amp;G1334,[1]库存总量!$G:$G)</f>
        <v>0</v>
      </c>
      <c r="T1334">
        <f t="shared" si="325"/>
        <v>0</v>
      </c>
      <c r="U1334">
        <f>SUMIFS([1]库存总量!$G:$G,[1]库存总量!$H:$H,E1334&amp;G1334,[1]库存总量!$A:$A,"B")</f>
        <v>0</v>
      </c>
      <c r="V1334">
        <f t="shared" si="326"/>
        <v>0</v>
      </c>
      <c r="W1334">
        <f>SUMIFS([1]库存总量!$G:$G,[1]库存总量!$H:$H,E1334&amp;G1334,[1]库存总量!$A:$A,"K")</f>
        <v>0</v>
      </c>
      <c r="X1334">
        <f t="shared" si="327"/>
        <v>0</v>
      </c>
      <c r="Y1334">
        <f t="shared" si="328"/>
        <v>0</v>
      </c>
      <c r="Z1334">
        <f t="shared" si="329"/>
        <v>0</v>
      </c>
      <c r="AA1334">
        <f>(IF(ISERROR(VLOOKUP(E1334&amp;G1334,'[1]采购入库货量(公司仓库)'!$A:$H,7,FALSE)),0,VLOOKUP(E1334&amp;G1334,'[1]采购入库货量(公司仓库)'!$A:$H,7,FALSE)))*L1334-(IF(ISERROR(VLOOKUP(E1334&amp;G1334,'[1]采购入库货量(公司仓库)'!$A:$H,8,FALSE)),0,VLOOKUP(E1334&amp;G1334,'[1]采购入库货量(公司仓库)'!$A:$H,8,FALSE)))</f>
        <v>0</v>
      </c>
      <c r="AB1334">
        <f>SUMIF([1]销售数据!$B:$B,E1334&amp;G1334,[1]销售数据!$G:$G)</f>
        <v>0</v>
      </c>
      <c r="AC1334">
        <f t="shared" si="330"/>
        <v>0</v>
      </c>
      <c r="AD1334" t="str">
        <f t="shared" si="320"/>
        <v/>
      </c>
      <c r="AE1334">
        <f>SUMIF([1]销售数据!$B:$B,AD1334,[1]销售数据!$L:$L)</f>
        <v>0</v>
      </c>
      <c r="AF1334">
        <f>SUMIF([1]销售数据!$B:$B,AD1334,[1]销售数据!$K:$K)</f>
        <v>0</v>
      </c>
      <c r="AG1334">
        <f>SUMIF([1]销售数据!$B:$B,AD1334,[1]销售数据!$J:$J)</f>
        <v>0</v>
      </c>
      <c r="AH1334">
        <f>SUMIF([1]销售数据!$B:$B,AD1334,[1]销售数据!$I:$I)</f>
        <v>0</v>
      </c>
      <c r="AI1334">
        <f>SUMIF([1]销售数据!$B:$B,AD1334,[1]销售数据!$H:$H)</f>
        <v>0</v>
      </c>
      <c r="AJ1334" s="19">
        <f t="shared" si="331"/>
        <v>0</v>
      </c>
      <c r="AK1334">
        <f>SUMIF([1]发货店铺数!$B:$B,AD1334,[1]发货店铺数!$G:$G)</f>
        <v>0</v>
      </c>
      <c r="AL1334">
        <f>SUMIF([1]销售店铺数!$B:$B,AD1334,[1]销售店铺数!$G:$G)</f>
        <v>0</v>
      </c>
      <c r="AM1334">
        <f>SUMIF([1]上周销售店铺数!$B:$B,AD1334,[1]上周销售店铺数!$G:$G)</f>
        <v>0</v>
      </c>
      <c r="AN1334" s="19">
        <f t="shared" si="332"/>
        <v>0</v>
      </c>
      <c r="AO1334" s="19">
        <f t="shared" si="321"/>
        <v>0</v>
      </c>
      <c r="AP1334" s="19">
        <f t="shared" si="322"/>
        <v>0</v>
      </c>
      <c r="AQ1334" s="11">
        <f t="shared" si="333"/>
        <v>0</v>
      </c>
      <c r="AR1334" s="19">
        <f t="shared" si="334"/>
        <v>0</v>
      </c>
      <c r="AS1334" s="19">
        <f t="shared" si="335"/>
        <v>0</v>
      </c>
    </row>
    <row r="1335" spans="1:45">
      <c r="A1335"/>
      <c r="B1335"/>
      <c r="C1335"/>
      <c r="D1335"/>
      <c r="E1335"/>
      <c r="F1335"/>
      <c r="G1335"/>
      <c r="H1335"/>
      <c r="L1335" s="8"/>
      <c r="M1335" s="8" t="str">
        <f>IF(ISERROR( VLOOKUP(AD1335,'[1]采购入库货量(公司仓库)'!$A:$I,9,FALSE)),"", VLOOKUP(AD1335,'[1]采购入库货量(公司仓库)'!$A:$I,9,FALSE))</f>
        <v/>
      </c>
      <c r="N1335" s="8" t="str">
        <f>IF(ISERROR( VLOOKUP(AD1335,[1]批发上市日期!$A:$F,6,FALSE)),"",  VLOOKUP(AD1335,[1]批发上市日期!$A:$F,6,FALSE))</f>
        <v/>
      </c>
      <c r="O1335" s="11">
        <f>IF(ISERROR(VLOOKUP(E1335&amp;G1335,'[1]采购入库货量(公司仓库)'!$A:$I,7,FALSE)),0,VLOOKUP(E1335&amp;G1335,'[1]采购入库货量(公司仓库)'!$A:$I,7,FALSE))</f>
        <v>0</v>
      </c>
      <c r="P1335">
        <f t="shared" si="323"/>
        <v>0</v>
      </c>
      <c r="Q1335">
        <f>IF(ISERROR(VLOOKUP(E1335&amp;G1335,'[1]采购入库货量(公司仓库)'!$A:$I,8,FALSE)),0,VLOOKUP(E1335&amp;G1335,'[1]采购入库货量(公司仓库)'!$A:$I,8,FALSE))</f>
        <v>0</v>
      </c>
      <c r="R1335" s="11">
        <f t="shared" si="324"/>
        <v>0</v>
      </c>
      <c r="S1335">
        <f>SUMIF([1]库存总量!$H:$H,E1335&amp;G1335,[1]库存总量!$G:$G)</f>
        <v>0</v>
      </c>
      <c r="T1335">
        <f t="shared" si="325"/>
        <v>0</v>
      </c>
      <c r="U1335">
        <f>SUMIFS([1]库存总量!$G:$G,[1]库存总量!$H:$H,E1335&amp;G1335,[1]库存总量!$A:$A,"B")</f>
        <v>0</v>
      </c>
      <c r="V1335">
        <f t="shared" si="326"/>
        <v>0</v>
      </c>
      <c r="W1335">
        <f>SUMIFS([1]库存总量!$G:$G,[1]库存总量!$H:$H,E1335&amp;G1335,[1]库存总量!$A:$A,"K")</f>
        <v>0</v>
      </c>
      <c r="X1335">
        <f t="shared" si="327"/>
        <v>0</v>
      </c>
      <c r="Y1335">
        <f t="shared" si="328"/>
        <v>0</v>
      </c>
      <c r="Z1335">
        <f t="shared" si="329"/>
        <v>0</v>
      </c>
      <c r="AA1335">
        <f>(IF(ISERROR(VLOOKUP(E1335&amp;G1335,'[1]采购入库货量(公司仓库)'!$A:$H,7,FALSE)),0,VLOOKUP(E1335&amp;G1335,'[1]采购入库货量(公司仓库)'!$A:$H,7,FALSE)))*L1335-(IF(ISERROR(VLOOKUP(E1335&amp;G1335,'[1]采购入库货量(公司仓库)'!$A:$H,8,FALSE)),0,VLOOKUP(E1335&amp;G1335,'[1]采购入库货量(公司仓库)'!$A:$H,8,FALSE)))</f>
        <v>0</v>
      </c>
      <c r="AB1335">
        <f>SUMIF([1]销售数据!$B:$B,E1335&amp;G1335,[1]销售数据!$G:$G)</f>
        <v>0</v>
      </c>
      <c r="AC1335">
        <f t="shared" si="330"/>
        <v>0</v>
      </c>
      <c r="AD1335" t="str">
        <f t="shared" si="320"/>
        <v/>
      </c>
      <c r="AE1335">
        <f>SUMIF([1]销售数据!$B:$B,AD1335,[1]销售数据!$L:$L)</f>
        <v>0</v>
      </c>
      <c r="AF1335">
        <f>SUMIF([1]销售数据!$B:$B,AD1335,[1]销售数据!$K:$K)</f>
        <v>0</v>
      </c>
      <c r="AG1335">
        <f>SUMIF([1]销售数据!$B:$B,AD1335,[1]销售数据!$J:$J)</f>
        <v>0</v>
      </c>
      <c r="AH1335">
        <f>SUMIF([1]销售数据!$B:$B,AD1335,[1]销售数据!$I:$I)</f>
        <v>0</v>
      </c>
      <c r="AI1335">
        <f>SUMIF([1]销售数据!$B:$B,AD1335,[1]销售数据!$H:$H)</f>
        <v>0</v>
      </c>
      <c r="AJ1335" s="19">
        <f t="shared" si="331"/>
        <v>0</v>
      </c>
      <c r="AK1335">
        <f>SUMIF([1]发货店铺数!$B:$B,AD1335,[1]发货店铺数!$G:$G)</f>
        <v>0</v>
      </c>
      <c r="AL1335">
        <f>SUMIF([1]销售店铺数!$B:$B,AD1335,[1]销售店铺数!$G:$G)</f>
        <v>0</v>
      </c>
      <c r="AM1335">
        <f>SUMIF([1]上周销售店铺数!$B:$B,AD1335,[1]上周销售店铺数!$G:$G)</f>
        <v>0</v>
      </c>
      <c r="AN1335" s="19">
        <f t="shared" si="332"/>
        <v>0</v>
      </c>
      <c r="AO1335" s="19">
        <f t="shared" si="321"/>
        <v>0</v>
      </c>
      <c r="AP1335" s="19">
        <f t="shared" si="322"/>
        <v>0</v>
      </c>
      <c r="AQ1335" s="11">
        <f t="shared" si="333"/>
        <v>0</v>
      </c>
      <c r="AR1335" s="19">
        <f t="shared" si="334"/>
        <v>0</v>
      </c>
      <c r="AS1335" s="19">
        <f t="shared" si="335"/>
        <v>0</v>
      </c>
    </row>
    <row r="1336" spans="1:45">
      <c r="A1336"/>
      <c r="B1336"/>
      <c r="C1336"/>
      <c r="D1336"/>
      <c r="E1336"/>
      <c r="F1336"/>
      <c r="G1336"/>
      <c r="H1336"/>
      <c r="L1336" s="8"/>
      <c r="M1336" s="8" t="str">
        <f>IF(ISERROR( VLOOKUP(AD1336,'[1]采购入库货量(公司仓库)'!$A:$I,9,FALSE)),"", VLOOKUP(AD1336,'[1]采购入库货量(公司仓库)'!$A:$I,9,FALSE))</f>
        <v/>
      </c>
      <c r="N1336" s="8" t="str">
        <f>IF(ISERROR( VLOOKUP(AD1336,[1]批发上市日期!$A:$F,6,FALSE)),"",  VLOOKUP(AD1336,[1]批发上市日期!$A:$F,6,FALSE))</f>
        <v/>
      </c>
      <c r="O1336" s="11">
        <f>IF(ISERROR(VLOOKUP(E1336&amp;G1336,'[1]采购入库货量(公司仓库)'!$A:$I,7,FALSE)),0,VLOOKUP(E1336&amp;G1336,'[1]采购入库货量(公司仓库)'!$A:$I,7,FALSE))</f>
        <v>0</v>
      </c>
      <c r="P1336">
        <f t="shared" si="323"/>
        <v>0</v>
      </c>
      <c r="Q1336">
        <f>IF(ISERROR(VLOOKUP(E1336&amp;G1336,'[1]采购入库货量(公司仓库)'!$A:$I,8,FALSE)),0,VLOOKUP(E1336&amp;G1336,'[1]采购入库货量(公司仓库)'!$A:$I,8,FALSE))</f>
        <v>0</v>
      </c>
      <c r="R1336" s="11">
        <f t="shared" si="324"/>
        <v>0</v>
      </c>
      <c r="S1336">
        <f>SUMIF([1]库存总量!$H:$H,E1336&amp;G1336,[1]库存总量!$G:$G)</f>
        <v>0</v>
      </c>
      <c r="T1336">
        <f t="shared" si="325"/>
        <v>0</v>
      </c>
      <c r="U1336">
        <f>SUMIFS([1]库存总量!$G:$G,[1]库存总量!$H:$H,E1336&amp;G1336,[1]库存总量!$A:$A,"B")</f>
        <v>0</v>
      </c>
      <c r="V1336">
        <f t="shared" si="326"/>
        <v>0</v>
      </c>
      <c r="W1336">
        <f>SUMIFS([1]库存总量!$G:$G,[1]库存总量!$H:$H,E1336&amp;G1336,[1]库存总量!$A:$A,"K")</f>
        <v>0</v>
      </c>
      <c r="X1336">
        <f t="shared" si="327"/>
        <v>0</v>
      </c>
      <c r="Y1336">
        <f t="shared" si="328"/>
        <v>0</v>
      </c>
      <c r="Z1336">
        <f t="shared" si="329"/>
        <v>0</v>
      </c>
      <c r="AA1336">
        <f>(IF(ISERROR(VLOOKUP(E1336&amp;G1336,'[1]采购入库货量(公司仓库)'!$A:$H,7,FALSE)),0,VLOOKUP(E1336&amp;G1336,'[1]采购入库货量(公司仓库)'!$A:$H,7,FALSE)))*L1336-(IF(ISERROR(VLOOKUP(E1336&amp;G1336,'[1]采购入库货量(公司仓库)'!$A:$H,8,FALSE)),0,VLOOKUP(E1336&amp;G1336,'[1]采购入库货量(公司仓库)'!$A:$H,8,FALSE)))</f>
        <v>0</v>
      </c>
      <c r="AB1336">
        <f>SUMIF([1]销售数据!$B:$B,E1336&amp;G1336,[1]销售数据!$G:$G)</f>
        <v>0</v>
      </c>
      <c r="AC1336">
        <f t="shared" si="330"/>
        <v>0</v>
      </c>
      <c r="AD1336" t="str">
        <f t="shared" si="320"/>
        <v/>
      </c>
      <c r="AE1336">
        <f>SUMIF([1]销售数据!$B:$B,AD1336,[1]销售数据!$L:$L)</f>
        <v>0</v>
      </c>
      <c r="AF1336">
        <f>SUMIF([1]销售数据!$B:$B,AD1336,[1]销售数据!$K:$K)</f>
        <v>0</v>
      </c>
      <c r="AG1336">
        <f>SUMIF([1]销售数据!$B:$B,AD1336,[1]销售数据!$J:$J)</f>
        <v>0</v>
      </c>
      <c r="AH1336">
        <f>SUMIF([1]销售数据!$B:$B,AD1336,[1]销售数据!$I:$I)</f>
        <v>0</v>
      </c>
      <c r="AI1336">
        <f>SUMIF([1]销售数据!$B:$B,AD1336,[1]销售数据!$H:$H)</f>
        <v>0</v>
      </c>
      <c r="AJ1336" s="19">
        <f t="shared" si="331"/>
        <v>0</v>
      </c>
      <c r="AK1336">
        <f>SUMIF([1]发货店铺数!$B:$B,AD1336,[1]发货店铺数!$G:$G)</f>
        <v>0</v>
      </c>
      <c r="AL1336">
        <f>SUMIF([1]销售店铺数!$B:$B,AD1336,[1]销售店铺数!$G:$G)</f>
        <v>0</v>
      </c>
      <c r="AM1336">
        <f>SUMIF([1]上周销售店铺数!$B:$B,AD1336,[1]上周销售店铺数!$G:$G)</f>
        <v>0</v>
      </c>
      <c r="AN1336" s="19">
        <f t="shared" si="332"/>
        <v>0</v>
      </c>
      <c r="AO1336" s="19">
        <f t="shared" si="321"/>
        <v>0</v>
      </c>
      <c r="AP1336" s="19">
        <f t="shared" si="322"/>
        <v>0</v>
      </c>
      <c r="AQ1336" s="11">
        <f t="shared" si="333"/>
        <v>0</v>
      </c>
      <c r="AR1336" s="19">
        <f t="shared" si="334"/>
        <v>0</v>
      </c>
      <c r="AS1336" s="19">
        <f t="shared" si="335"/>
        <v>0</v>
      </c>
    </row>
    <row r="1337" spans="1:45">
      <c r="A1337"/>
      <c r="B1337"/>
      <c r="C1337"/>
      <c r="D1337"/>
      <c r="E1337"/>
      <c r="F1337"/>
      <c r="G1337"/>
      <c r="H1337"/>
      <c r="L1337" s="8"/>
      <c r="M1337" s="8" t="str">
        <f>IF(ISERROR( VLOOKUP(AD1337,'[1]采购入库货量(公司仓库)'!$A:$I,9,FALSE)),"", VLOOKUP(AD1337,'[1]采购入库货量(公司仓库)'!$A:$I,9,FALSE))</f>
        <v/>
      </c>
      <c r="N1337" s="8" t="str">
        <f>IF(ISERROR( VLOOKUP(AD1337,[1]批发上市日期!$A:$F,6,FALSE)),"",  VLOOKUP(AD1337,[1]批发上市日期!$A:$F,6,FALSE))</f>
        <v/>
      </c>
      <c r="O1337" s="11">
        <f>IF(ISERROR(VLOOKUP(E1337&amp;G1337,'[1]采购入库货量(公司仓库)'!$A:$I,7,FALSE)),0,VLOOKUP(E1337&amp;G1337,'[1]采购入库货量(公司仓库)'!$A:$I,7,FALSE))</f>
        <v>0</v>
      </c>
      <c r="P1337">
        <f t="shared" si="323"/>
        <v>0</v>
      </c>
      <c r="Q1337">
        <f>IF(ISERROR(VLOOKUP(E1337&amp;G1337,'[1]采购入库货量(公司仓库)'!$A:$I,8,FALSE)),0,VLOOKUP(E1337&amp;G1337,'[1]采购入库货量(公司仓库)'!$A:$I,8,FALSE))</f>
        <v>0</v>
      </c>
      <c r="R1337" s="11">
        <f t="shared" si="324"/>
        <v>0</v>
      </c>
      <c r="S1337">
        <f>SUMIF([1]库存总量!$H:$H,E1337&amp;G1337,[1]库存总量!$G:$G)</f>
        <v>0</v>
      </c>
      <c r="T1337">
        <f t="shared" si="325"/>
        <v>0</v>
      </c>
      <c r="U1337">
        <f>SUMIFS([1]库存总量!$G:$G,[1]库存总量!$H:$H,E1337&amp;G1337,[1]库存总量!$A:$A,"B")</f>
        <v>0</v>
      </c>
      <c r="V1337">
        <f t="shared" si="326"/>
        <v>0</v>
      </c>
      <c r="W1337">
        <f>SUMIFS([1]库存总量!$G:$G,[1]库存总量!$H:$H,E1337&amp;G1337,[1]库存总量!$A:$A,"K")</f>
        <v>0</v>
      </c>
      <c r="X1337">
        <f t="shared" si="327"/>
        <v>0</v>
      </c>
      <c r="Y1337">
        <f t="shared" si="328"/>
        <v>0</v>
      </c>
      <c r="Z1337">
        <f t="shared" si="329"/>
        <v>0</v>
      </c>
      <c r="AA1337">
        <f>(IF(ISERROR(VLOOKUP(E1337&amp;G1337,'[1]采购入库货量(公司仓库)'!$A:$H,7,FALSE)),0,VLOOKUP(E1337&amp;G1337,'[1]采购入库货量(公司仓库)'!$A:$H,7,FALSE)))*L1337-(IF(ISERROR(VLOOKUP(E1337&amp;G1337,'[1]采购入库货量(公司仓库)'!$A:$H,8,FALSE)),0,VLOOKUP(E1337&amp;G1337,'[1]采购入库货量(公司仓库)'!$A:$H,8,FALSE)))</f>
        <v>0</v>
      </c>
      <c r="AB1337">
        <f>SUMIF([1]销售数据!$B:$B,E1337&amp;G1337,[1]销售数据!$G:$G)</f>
        <v>0</v>
      </c>
      <c r="AC1337">
        <f t="shared" si="330"/>
        <v>0</v>
      </c>
      <c r="AD1337" t="str">
        <f t="shared" si="320"/>
        <v/>
      </c>
      <c r="AE1337">
        <f>SUMIF([1]销售数据!$B:$B,AD1337,[1]销售数据!$L:$L)</f>
        <v>0</v>
      </c>
      <c r="AF1337">
        <f>SUMIF([1]销售数据!$B:$B,AD1337,[1]销售数据!$K:$K)</f>
        <v>0</v>
      </c>
      <c r="AG1337">
        <f>SUMIF([1]销售数据!$B:$B,AD1337,[1]销售数据!$J:$J)</f>
        <v>0</v>
      </c>
      <c r="AH1337">
        <f>SUMIF([1]销售数据!$B:$B,AD1337,[1]销售数据!$I:$I)</f>
        <v>0</v>
      </c>
      <c r="AI1337">
        <f>SUMIF([1]销售数据!$B:$B,AD1337,[1]销售数据!$H:$H)</f>
        <v>0</v>
      </c>
      <c r="AJ1337" s="19">
        <f t="shared" si="331"/>
        <v>0</v>
      </c>
      <c r="AK1337">
        <f>SUMIF([1]发货店铺数!$B:$B,AD1337,[1]发货店铺数!$G:$G)</f>
        <v>0</v>
      </c>
      <c r="AL1337">
        <f>SUMIF([1]销售店铺数!$B:$B,AD1337,[1]销售店铺数!$G:$G)</f>
        <v>0</v>
      </c>
      <c r="AM1337">
        <f>SUMIF([1]上周销售店铺数!$B:$B,AD1337,[1]上周销售店铺数!$G:$G)</f>
        <v>0</v>
      </c>
      <c r="AN1337" s="19">
        <f t="shared" si="332"/>
        <v>0</v>
      </c>
      <c r="AO1337" s="19">
        <f t="shared" si="321"/>
        <v>0</v>
      </c>
      <c r="AP1337" s="19">
        <f t="shared" si="322"/>
        <v>0</v>
      </c>
      <c r="AQ1337" s="11">
        <f t="shared" si="333"/>
        <v>0</v>
      </c>
      <c r="AR1337" s="19">
        <f t="shared" si="334"/>
        <v>0</v>
      </c>
      <c r="AS1337" s="19">
        <f t="shared" si="335"/>
        <v>0</v>
      </c>
    </row>
    <row r="1338" spans="1:45">
      <c r="A1338"/>
      <c r="B1338"/>
      <c r="C1338"/>
      <c r="D1338"/>
      <c r="E1338"/>
      <c r="F1338"/>
      <c r="G1338"/>
      <c r="H1338"/>
      <c r="L1338" s="8"/>
      <c r="M1338" s="8" t="str">
        <f>IF(ISERROR( VLOOKUP(AD1338,'[1]采购入库货量(公司仓库)'!$A:$I,9,FALSE)),"", VLOOKUP(AD1338,'[1]采购入库货量(公司仓库)'!$A:$I,9,FALSE))</f>
        <v/>
      </c>
      <c r="N1338" s="8" t="str">
        <f>IF(ISERROR( VLOOKUP(AD1338,[1]批发上市日期!$A:$F,6,FALSE)),"",  VLOOKUP(AD1338,[1]批发上市日期!$A:$F,6,FALSE))</f>
        <v/>
      </c>
      <c r="O1338" s="11">
        <f>IF(ISERROR(VLOOKUP(E1338&amp;G1338,'[1]采购入库货量(公司仓库)'!$A:$I,7,FALSE)),0,VLOOKUP(E1338&amp;G1338,'[1]采购入库货量(公司仓库)'!$A:$I,7,FALSE))</f>
        <v>0</v>
      </c>
      <c r="P1338">
        <f t="shared" si="323"/>
        <v>0</v>
      </c>
      <c r="Q1338">
        <f>IF(ISERROR(VLOOKUP(E1338&amp;G1338,'[1]采购入库货量(公司仓库)'!$A:$I,8,FALSE)),0,VLOOKUP(E1338&amp;G1338,'[1]采购入库货量(公司仓库)'!$A:$I,8,FALSE))</f>
        <v>0</v>
      </c>
      <c r="R1338" s="11">
        <f t="shared" si="324"/>
        <v>0</v>
      </c>
      <c r="S1338">
        <f>SUMIF([1]库存总量!$H:$H,E1338&amp;G1338,[1]库存总量!$G:$G)</f>
        <v>0</v>
      </c>
      <c r="T1338">
        <f t="shared" si="325"/>
        <v>0</v>
      </c>
      <c r="U1338">
        <f>SUMIFS([1]库存总量!$G:$G,[1]库存总量!$H:$H,E1338&amp;G1338,[1]库存总量!$A:$A,"B")</f>
        <v>0</v>
      </c>
      <c r="V1338">
        <f t="shared" si="326"/>
        <v>0</v>
      </c>
      <c r="W1338">
        <f>SUMIFS([1]库存总量!$G:$G,[1]库存总量!$H:$H,E1338&amp;G1338,[1]库存总量!$A:$A,"K")</f>
        <v>0</v>
      </c>
      <c r="X1338">
        <f t="shared" si="327"/>
        <v>0</v>
      </c>
      <c r="Y1338">
        <f t="shared" si="328"/>
        <v>0</v>
      </c>
      <c r="Z1338">
        <f t="shared" si="329"/>
        <v>0</v>
      </c>
      <c r="AA1338">
        <f>(IF(ISERROR(VLOOKUP(E1338&amp;G1338,'[1]采购入库货量(公司仓库)'!$A:$H,7,FALSE)),0,VLOOKUP(E1338&amp;G1338,'[1]采购入库货量(公司仓库)'!$A:$H,7,FALSE)))*L1338-(IF(ISERROR(VLOOKUP(E1338&amp;G1338,'[1]采购入库货量(公司仓库)'!$A:$H,8,FALSE)),0,VLOOKUP(E1338&amp;G1338,'[1]采购入库货量(公司仓库)'!$A:$H,8,FALSE)))</f>
        <v>0</v>
      </c>
      <c r="AB1338">
        <f>SUMIF([1]销售数据!$B:$B,E1338&amp;G1338,[1]销售数据!$G:$G)</f>
        <v>0</v>
      </c>
      <c r="AC1338">
        <f t="shared" si="330"/>
        <v>0</v>
      </c>
      <c r="AD1338" t="str">
        <f t="shared" si="320"/>
        <v/>
      </c>
      <c r="AE1338">
        <f>SUMIF([1]销售数据!$B:$B,AD1338,[1]销售数据!$L:$L)</f>
        <v>0</v>
      </c>
      <c r="AF1338">
        <f>SUMIF([1]销售数据!$B:$B,AD1338,[1]销售数据!$K:$K)</f>
        <v>0</v>
      </c>
      <c r="AG1338">
        <f>SUMIF([1]销售数据!$B:$B,AD1338,[1]销售数据!$J:$J)</f>
        <v>0</v>
      </c>
      <c r="AH1338">
        <f>SUMIF([1]销售数据!$B:$B,AD1338,[1]销售数据!$I:$I)</f>
        <v>0</v>
      </c>
      <c r="AI1338">
        <f>SUMIF([1]销售数据!$B:$B,AD1338,[1]销售数据!$H:$H)</f>
        <v>0</v>
      </c>
      <c r="AJ1338" s="19">
        <f t="shared" si="331"/>
        <v>0</v>
      </c>
      <c r="AK1338">
        <f>SUMIF([1]发货店铺数!$B:$B,AD1338,[1]发货店铺数!$G:$G)</f>
        <v>0</v>
      </c>
      <c r="AL1338">
        <f>SUMIF([1]销售店铺数!$B:$B,AD1338,[1]销售店铺数!$G:$G)</f>
        <v>0</v>
      </c>
      <c r="AM1338">
        <f>SUMIF([1]上周销售店铺数!$B:$B,AD1338,[1]上周销售店铺数!$G:$G)</f>
        <v>0</v>
      </c>
      <c r="AN1338" s="19">
        <f t="shared" si="332"/>
        <v>0</v>
      </c>
      <c r="AO1338" s="19">
        <f t="shared" si="321"/>
        <v>0</v>
      </c>
      <c r="AP1338" s="19">
        <f t="shared" si="322"/>
        <v>0</v>
      </c>
      <c r="AQ1338" s="11">
        <f t="shared" si="333"/>
        <v>0</v>
      </c>
      <c r="AR1338" s="19">
        <f t="shared" si="334"/>
        <v>0</v>
      </c>
      <c r="AS1338" s="19">
        <f t="shared" si="335"/>
        <v>0</v>
      </c>
    </row>
    <row r="1339" spans="1:45">
      <c r="A1339"/>
      <c r="B1339"/>
      <c r="C1339"/>
      <c r="D1339"/>
      <c r="E1339"/>
      <c r="F1339"/>
      <c r="G1339"/>
      <c r="H1339"/>
      <c r="L1339" s="8"/>
      <c r="M1339" s="8" t="str">
        <f>IF(ISERROR( VLOOKUP(AD1339,'[1]采购入库货量(公司仓库)'!$A:$I,9,FALSE)),"", VLOOKUP(AD1339,'[1]采购入库货量(公司仓库)'!$A:$I,9,FALSE))</f>
        <v/>
      </c>
      <c r="N1339" s="8" t="str">
        <f>IF(ISERROR( VLOOKUP(AD1339,[1]批发上市日期!$A:$F,6,FALSE)),"",  VLOOKUP(AD1339,[1]批发上市日期!$A:$F,6,FALSE))</f>
        <v/>
      </c>
      <c r="O1339" s="11">
        <f>IF(ISERROR(VLOOKUP(E1339&amp;G1339,'[1]采购入库货量(公司仓库)'!$A:$I,7,FALSE)),0,VLOOKUP(E1339&amp;G1339,'[1]采购入库货量(公司仓库)'!$A:$I,7,FALSE))</f>
        <v>0</v>
      </c>
      <c r="P1339">
        <f t="shared" si="323"/>
        <v>0</v>
      </c>
      <c r="Q1339">
        <f>IF(ISERROR(VLOOKUP(E1339&amp;G1339,'[1]采购入库货量(公司仓库)'!$A:$I,8,FALSE)),0,VLOOKUP(E1339&amp;G1339,'[1]采购入库货量(公司仓库)'!$A:$I,8,FALSE))</f>
        <v>0</v>
      </c>
      <c r="R1339" s="11">
        <f t="shared" si="324"/>
        <v>0</v>
      </c>
      <c r="S1339">
        <f>SUMIF([1]库存总量!$H:$H,E1339&amp;G1339,[1]库存总量!$G:$G)</f>
        <v>0</v>
      </c>
      <c r="T1339">
        <f t="shared" si="325"/>
        <v>0</v>
      </c>
      <c r="U1339">
        <f>SUMIFS([1]库存总量!$G:$G,[1]库存总量!$H:$H,E1339&amp;G1339,[1]库存总量!$A:$A,"B")</f>
        <v>0</v>
      </c>
      <c r="V1339">
        <f t="shared" si="326"/>
        <v>0</v>
      </c>
      <c r="W1339">
        <f>SUMIFS([1]库存总量!$G:$G,[1]库存总量!$H:$H,E1339&amp;G1339,[1]库存总量!$A:$A,"K")</f>
        <v>0</v>
      </c>
      <c r="X1339">
        <f t="shared" si="327"/>
        <v>0</v>
      </c>
      <c r="Y1339">
        <f t="shared" si="328"/>
        <v>0</v>
      </c>
      <c r="Z1339">
        <f t="shared" si="329"/>
        <v>0</v>
      </c>
      <c r="AA1339">
        <f>(IF(ISERROR(VLOOKUP(E1339&amp;G1339,'[1]采购入库货量(公司仓库)'!$A:$H,7,FALSE)),0,VLOOKUP(E1339&amp;G1339,'[1]采购入库货量(公司仓库)'!$A:$H,7,FALSE)))*L1339-(IF(ISERROR(VLOOKUP(E1339&amp;G1339,'[1]采购入库货量(公司仓库)'!$A:$H,8,FALSE)),0,VLOOKUP(E1339&amp;G1339,'[1]采购入库货量(公司仓库)'!$A:$H,8,FALSE)))</f>
        <v>0</v>
      </c>
      <c r="AB1339">
        <f>SUMIF([1]销售数据!$B:$B,E1339&amp;G1339,[1]销售数据!$G:$G)</f>
        <v>0</v>
      </c>
      <c r="AC1339">
        <f t="shared" si="330"/>
        <v>0</v>
      </c>
      <c r="AD1339" t="str">
        <f t="shared" si="320"/>
        <v/>
      </c>
      <c r="AE1339">
        <f>SUMIF([1]销售数据!$B:$B,AD1339,[1]销售数据!$L:$L)</f>
        <v>0</v>
      </c>
      <c r="AF1339">
        <f>SUMIF([1]销售数据!$B:$B,AD1339,[1]销售数据!$K:$K)</f>
        <v>0</v>
      </c>
      <c r="AG1339">
        <f>SUMIF([1]销售数据!$B:$B,AD1339,[1]销售数据!$J:$J)</f>
        <v>0</v>
      </c>
      <c r="AH1339">
        <f>SUMIF([1]销售数据!$B:$B,AD1339,[1]销售数据!$I:$I)</f>
        <v>0</v>
      </c>
      <c r="AI1339">
        <f>SUMIF([1]销售数据!$B:$B,AD1339,[1]销售数据!$H:$H)</f>
        <v>0</v>
      </c>
      <c r="AJ1339" s="19">
        <f t="shared" si="331"/>
        <v>0</v>
      </c>
      <c r="AK1339">
        <f>SUMIF([1]发货店铺数!$B:$B,AD1339,[1]发货店铺数!$G:$G)</f>
        <v>0</v>
      </c>
      <c r="AL1339">
        <f>SUMIF([1]销售店铺数!$B:$B,AD1339,[1]销售店铺数!$G:$G)</f>
        <v>0</v>
      </c>
      <c r="AM1339">
        <f>SUMIF([1]上周销售店铺数!$B:$B,AD1339,[1]上周销售店铺数!$G:$G)</f>
        <v>0</v>
      </c>
      <c r="AN1339" s="19">
        <f t="shared" si="332"/>
        <v>0</v>
      </c>
      <c r="AO1339" s="19">
        <f t="shared" si="321"/>
        <v>0</v>
      </c>
      <c r="AP1339" s="19">
        <f t="shared" si="322"/>
        <v>0</v>
      </c>
      <c r="AQ1339" s="11">
        <f t="shared" si="333"/>
        <v>0</v>
      </c>
      <c r="AR1339" s="19">
        <f t="shared" si="334"/>
        <v>0</v>
      </c>
      <c r="AS1339" s="19">
        <f t="shared" si="335"/>
        <v>0</v>
      </c>
    </row>
    <row r="1340" spans="1:45">
      <c r="A1340"/>
      <c r="B1340"/>
      <c r="C1340"/>
      <c r="D1340"/>
      <c r="E1340"/>
      <c r="F1340"/>
      <c r="G1340"/>
      <c r="H1340"/>
      <c r="L1340" s="8"/>
      <c r="M1340" s="8" t="str">
        <f>IF(ISERROR( VLOOKUP(AD1340,'[1]采购入库货量(公司仓库)'!$A:$I,9,FALSE)),"", VLOOKUP(AD1340,'[1]采购入库货量(公司仓库)'!$A:$I,9,FALSE))</f>
        <v/>
      </c>
      <c r="N1340" s="8" t="str">
        <f>IF(ISERROR( VLOOKUP(AD1340,[1]批发上市日期!$A:$F,6,FALSE)),"",  VLOOKUP(AD1340,[1]批发上市日期!$A:$F,6,FALSE))</f>
        <v/>
      </c>
      <c r="O1340" s="11">
        <f>IF(ISERROR(VLOOKUP(E1340&amp;G1340,'[1]采购入库货量(公司仓库)'!$A:$I,7,FALSE)),0,VLOOKUP(E1340&amp;G1340,'[1]采购入库货量(公司仓库)'!$A:$I,7,FALSE))</f>
        <v>0</v>
      </c>
      <c r="P1340">
        <f t="shared" si="323"/>
        <v>0</v>
      </c>
      <c r="Q1340">
        <f>IF(ISERROR(VLOOKUP(E1340&amp;G1340,'[1]采购入库货量(公司仓库)'!$A:$I,8,FALSE)),0,VLOOKUP(E1340&amp;G1340,'[1]采购入库货量(公司仓库)'!$A:$I,8,FALSE))</f>
        <v>0</v>
      </c>
      <c r="R1340" s="11">
        <f t="shared" si="324"/>
        <v>0</v>
      </c>
      <c r="S1340">
        <f>SUMIF([1]库存总量!$H:$H,E1340&amp;G1340,[1]库存总量!$G:$G)</f>
        <v>0</v>
      </c>
      <c r="T1340">
        <f t="shared" si="325"/>
        <v>0</v>
      </c>
      <c r="U1340">
        <f>SUMIFS([1]库存总量!$G:$G,[1]库存总量!$H:$H,E1340&amp;G1340,[1]库存总量!$A:$A,"B")</f>
        <v>0</v>
      </c>
      <c r="V1340">
        <f t="shared" si="326"/>
        <v>0</v>
      </c>
      <c r="W1340">
        <f>SUMIFS([1]库存总量!$G:$G,[1]库存总量!$H:$H,E1340&amp;G1340,[1]库存总量!$A:$A,"K")</f>
        <v>0</v>
      </c>
      <c r="X1340">
        <f t="shared" si="327"/>
        <v>0</v>
      </c>
      <c r="Y1340">
        <f t="shared" si="328"/>
        <v>0</v>
      </c>
      <c r="Z1340">
        <f t="shared" si="329"/>
        <v>0</v>
      </c>
      <c r="AA1340">
        <f>(IF(ISERROR(VLOOKUP(E1340&amp;G1340,'[1]采购入库货量(公司仓库)'!$A:$H,7,FALSE)),0,VLOOKUP(E1340&amp;G1340,'[1]采购入库货量(公司仓库)'!$A:$H,7,FALSE)))*L1340-(IF(ISERROR(VLOOKUP(E1340&amp;G1340,'[1]采购入库货量(公司仓库)'!$A:$H,8,FALSE)),0,VLOOKUP(E1340&amp;G1340,'[1]采购入库货量(公司仓库)'!$A:$H,8,FALSE)))</f>
        <v>0</v>
      </c>
      <c r="AB1340">
        <f>SUMIF([1]销售数据!$B:$B,E1340&amp;G1340,[1]销售数据!$G:$G)</f>
        <v>0</v>
      </c>
      <c r="AC1340">
        <f t="shared" si="330"/>
        <v>0</v>
      </c>
      <c r="AD1340" t="str">
        <f t="shared" si="320"/>
        <v/>
      </c>
      <c r="AE1340">
        <f>SUMIF([1]销售数据!$B:$B,AD1340,[1]销售数据!$L:$L)</f>
        <v>0</v>
      </c>
      <c r="AF1340">
        <f>SUMIF([1]销售数据!$B:$B,AD1340,[1]销售数据!$K:$K)</f>
        <v>0</v>
      </c>
      <c r="AG1340">
        <f>SUMIF([1]销售数据!$B:$B,AD1340,[1]销售数据!$J:$J)</f>
        <v>0</v>
      </c>
      <c r="AH1340">
        <f>SUMIF([1]销售数据!$B:$B,AD1340,[1]销售数据!$I:$I)</f>
        <v>0</v>
      </c>
      <c r="AI1340">
        <f>SUMIF([1]销售数据!$B:$B,AD1340,[1]销售数据!$H:$H)</f>
        <v>0</v>
      </c>
      <c r="AJ1340" s="19">
        <f t="shared" si="331"/>
        <v>0</v>
      </c>
      <c r="AK1340">
        <f>SUMIF([1]发货店铺数!$B:$B,AD1340,[1]发货店铺数!$G:$G)</f>
        <v>0</v>
      </c>
      <c r="AL1340">
        <f>SUMIF([1]销售店铺数!$B:$B,AD1340,[1]销售店铺数!$G:$G)</f>
        <v>0</v>
      </c>
      <c r="AM1340">
        <f>SUMIF([1]上周销售店铺数!$B:$B,AD1340,[1]上周销售店铺数!$G:$G)</f>
        <v>0</v>
      </c>
      <c r="AN1340" s="19">
        <f t="shared" si="332"/>
        <v>0</v>
      </c>
      <c r="AO1340" s="19">
        <f t="shared" si="321"/>
        <v>0</v>
      </c>
      <c r="AP1340" s="19">
        <f t="shared" si="322"/>
        <v>0</v>
      </c>
      <c r="AQ1340" s="11">
        <f t="shared" si="333"/>
        <v>0</v>
      </c>
      <c r="AR1340" s="19">
        <f t="shared" si="334"/>
        <v>0</v>
      </c>
      <c r="AS1340" s="19">
        <f t="shared" si="335"/>
        <v>0</v>
      </c>
    </row>
    <row r="1341" spans="1:45">
      <c r="A1341"/>
      <c r="B1341"/>
      <c r="C1341"/>
      <c r="D1341"/>
      <c r="E1341"/>
      <c r="F1341"/>
      <c r="G1341"/>
      <c r="H1341"/>
      <c r="L1341" s="8"/>
      <c r="M1341" s="8" t="str">
        <f>IF(ISERROR( VLOOKUP(AD1341,'[1]采购入库货量(公司仓库)'!$A:$I,9,FALSE)),"", VLOOKUP(AD1341,'[1]采购入库货量(公司仓库)'!$A:$I,9,FALSE))</f>
        <v/>
      </c>
      <c r="N1341" s="8" t="str">
        <f>IF(ISERROR( VLOOKUP(AD1341,[1]批发上市日期!$A:$F,6,FALSE)),"",  VLOOKUP(AD1341,[1]批发上市日期!$A:$F,6,FALSE))</f>
        <v/>
      </c>
      <c r="O1341" s="11">
        <f>IF(ISERROR(VLOOKUP(E1341&amp;G1341,'[1]采购入库货量(公司仓库)'!$A:$I,7,FALSE)),0,VLOOKUP(E1341&amp;G1341,'[1]采购入库货量(公司仓库)'!$A:$I,7,FALSE))</f>
        <v>0</v>
      </c>
      <c r="P1341">
        <f t="shared" si="323"/>
        <v>0</v>
      </c>
      <c r="Q1341">
        <f>IF(ISERROR(VLOOKUP(E1341&amp;G1341,'[1]采购入库货量(公司仓库)'!$A:$I,8,FALSE)),0,VLOOKUP(E1341&amp;G1341,'[1]采购入库货量(公司仓库)'!$A:$I,8,FALSE))</f>
        <v>0</v>
      </c>
      <c r="R1341" s="11">
        <f t="shared" si="324"/>
        <v>0</v>
      </c>
      <c r="S1341">
        <f>SUMIF([1]库存总量!$H:$H,E1341&amp;G1341,[1]库存总量!$G:$G)</f>
        <v>0</v>
      </c>
      <c r="T1341">
        <f t="shared" si="325"/>
        <v>0</v>
      </c>
      <c r="U1341">
        <f>SUMIFS([1]库存总量!$G:$G,[1]库存总量!$H:$H,E1341&amp;G1341,[1]库存总量!$A:$A,"B")</f>
        <v>0</v>
      </c>
      <c r="V1341">
        <f t="shared" si="326"/>
        <v>0</v>
      </c>
      <c r="W1341">
        <f>SUMIFS([1]库存总量!$G:$G,[1]库存总量!$H:$H,E1341&amp;G1341,[1]库存总量!$A:$A,"K")</f>
        <v>0</v>
      </c>
      <c r="X1341">
        <f t="shared" si="327"/>
        <v>0</v>
      </c>
      <c r="Y1341">
        <f t="shared" si="328"/>
        <v>0</v>
      </c>
      <c r="Z1341">
        <f t="shared" si="329"/>
        <v>0</v>
      </c>
      <c r="AA1341">
        <f>(IF(ISERROR(VLOOKUP(E1341&amp;G1341,'[1]采购入库货量(公司仓库)'!$A:$H,7,FALSE)),0,VLOOKUP(E1341&amp;G1341,'[1]采购入库货量(公司仓库)'!$A:$H,7,FALSE)))*L1341-(IF(ISERROR(VLOOKUP(E1341&amp;G1341,'[1]采购入库货量(公司仓库)'!$A:$H,8,FALSE)),0,VLOOKUP(E1341&amp;G1341,'[1]采购入库货量(公司仓库)'!$A:$H,8,FALSE)))</f>
        <v>0</v>
      </c>
      <c r="AB1341">
        <f>SUMIF([1]销售数据!$B:$B,E1341&amp;G1341,[1]销售数据!$G:$G)</f>
        <v>0</v>
      </c>
      <c r="AC1341">
        <f t="shared" si="330"/>
        <v>0</v>
      </c>
      <c r="AD1341" t="str">
        <f t="shared" si="320"/>
        <v/>
      </c>
      <c r="AE1341">
        <f>SUMIF([1]销售数据!$B:$B,AD1341,[1]销售数据!$L:$L)</f>
        <v>0</v>
      </c>
      <c r="AF1341">
        <f>SUMIF([1]销售数据!$B:$B,AD1341,[1]销售数据!$K:$K)</f>
        <v>0</v>
      </c>
      <c r="AG1341">
        <f>SUMIF([1]销售数据!$B:$B,AD1341,[1]销售数据!$J:$J)</f>
        <v>0</v>
      </c>
      <c r="AH1341">
        <f>SUMIF([1]销售数据!$B:$B,AD1341,[1]销售数据!$I:$I)</f>
        <v>0</v>
      </c>
      <c r="AI1341">
        <f>SUMIF([1]销售数据!$B:$B,AD1341,[1]销售数据!$H:$H)</f>
        <v>0</v>
      </c>
      <c r="AJ1341" s="19">
        <f t="shared" si="331"/>
        <v>0</v>
      </c>
      <c r="AK1341">
        <f>SUMIF([1]发货店铺数!$B:$B,AD1341,[1]发货店铺数!$G:$G)</f>
        <v>0</v>
      </c>
      <c r="AL1341">
        <f>SUMIF([1]销售店铺数!$B:$B,AD1341,[1]销售店铺数!$G:$G)</f>
        <v>0</v>
      </c>
      <c r="AM1341">
        <f>SUMIF([1]上周销售店铺数!$B:$B,AD1341,[1]上周销售店铺数!$G:$G)</f>
        <v>0</v>
      </c>
      <c r="AN1341" s="19">
        <f t="shared" si="332"/>
        <v>0</v>
      </c>
      <c r="AO1341" s="19">
        <f t="shared" si="321"/>
        <v>0</v>
      </c>
      <c r="AP1341" s="19">
        <f t="shared" si="322"/>
        <v>0</v>
      </c>
      <c r="AQ1341" s="11">
        <f t="shared" si="333"/>
        <v>0</v>
      </c>
      <c r="AR1341" s="19">
        <f t="shared" si="334"/>
        <v>0</v>
      </c>
      <c r="AS1341" s="19">
        <f t="shared" si="335"/>
        <v>0</v>
      </c>
    </row>
    <row r="1342" spans="1:45">
      <c r="A1342"/>
      <c r="B1342"/>
      <c r="C1342"/>
      <c r="D1342"/>
      <c r="E1342"/>
      <c r="F1342"/>
      <c r="G1342"/>
      <c r="H1342"/>
      <c r="L1342" s="8"/>
      <c r="M1342" s="8" t="str">
        <f>IF(ISERROR( VLOOKUP(AD1342,'[1]采购入库货量(公司仓库)'!$A:$I,9,FALSE)),"", VLOOKUP(AD1342,'[1]采购入库货量(公司仓库)'!$A:$I,9,FALSE))</f>
        <v/>
      </c>
      <c r="N1342" s="8" t="str">
        <f>IF(ISERROR( VLOOKUP(AD1342,[1]批发上市日期!$A:$F,6,FALSE)),"",  VLOOKUP(AD1342,[1]批发上市日期!$A:$F,6,FALSE))</f>
        <v/>
      </c>
      <c r="O1342" s="11">
        <f>IF(ISERROR(VLOOKUP(E1342&amp;G1342,'[1]采购入库货量(公司仓库)'!$A:$I,7,FALSE)),0,VLOOKUP(E1342&amp;G1342,'[1]采购入库货量(公司仓库)'!$A:$I,7,FALSE))</f>
        <v>0</v>
      </c>
      <c r="P1342">
        <f t="shared" si="323"/>
        <v>0</v>
      </c>
      <c r="Q1342">
        <f>IF(ISERROR(VLOOKUP(E1342&amp;G1342,'[1]采购入库货量(公司仓库)'!$A:$I,8,FALSE)),0,VLOOKUP(E1342&amp;G1342,'[1]采购入库货量(公司仓库)'!$A:$I,8,FALSE))</f>
        <v>0</v>
      </c>
      <c r="R1342" s="11">
        <f t="shared" si="324"/>
        <v>0</v>
      </c>
      <c r="S1342">
        <f>SUMIF([1]库存总量!$H:$H,E1342&amp;G1342,[1]库存总量!$G:$G)</f>
        <v>0</v>
      </c>
      <c r="T1342">
        <f t="shared" si="325"/>
        <v>0</v>
      </c>
      <c r="U1342">
        <f>SUMIFS([1]库存总量!$G:$G,[1]库存总量!$H:$H,E1342&amp;G1342,[1]库存总量!$A:$A,"B")</f>
        <v>0</v>
      </c>
      <c r="V1342">
        <f t="shared" si="326"/>
        <v>0</v>
      </c>
      <c r="W1342">
        <f>SUMIFS([1]库存总量!$G:$G,[1]库存总量!$H:$H,E1342&amp;G1342,[1]库存总量!$A:$A,"K")</f>
        <v>0</v>
      </c>
      <c r="X1342">
        <f t="shared" si="327"/>
        <v>0</v>
      </c>
      <c r="Y1342">
        <f t="shared" si="328"/>
        <v>0</v>
      </c>
      <c r="Z1342">
        <f t="shared" si="329"/>
        <v>0</v>
      </c>
      <c r="AA1342">
        <f>(IF(ISERROR(VLOOKUP(E1342&amp;G1342,'[1]采购入库货量(公司仓库)'!$A:$H,7,FALSE)),0,VLOOKUP(E1342&amp;G1342,'[1]采购入库货量(公司仓库)'!$A:$H,7,FALSE)))*L1342-(IF(ISERROR(VLOOKUP(E1342&amp;G1342,'[1]采购入库货量(公司仓库)'!$A:$H,8,FALSE)),0,VLOOKUP(E1342&amp;G1342,'[1]采购入库货量(公司仓库)'!$A:$H,8,FALSE)))</f>
        <v>0</v>
      </c>
      <c r="AB1342">
        <f>SUMIF([1]销售数据!$B:$B,E1342&amp;G1342,[1]销售数据!$G:$G)</f>
        <v>0</v>
      </c>
      <c r="AC1342">
        <f t="shared" si="330"/>
        <v>0</v>
      </c>
      <c r="AD1342" t="str">
        <f t="shared" si="320"/>
        <v/>
      </c>
      <c r="AE1342">
        <f>SUMIF([1]销售数据!$B:$B,AD1342,[1]销售数据!$L:$L)</f>
        <v>0</v>
      </c>
      <c r="AF1342">
        <f>SUMIF([1]销售数据!$B:$B,AD1342,[1]销售数据!$K:$K)</f>
        <v>0</v>
      </c>
      <c r="AG1342">
        <f>SUMIF([1]销售数据!$B:$B,AD1342,[1]销售数据!$J:$J)</f>
        <v>0</v>
      </c>
      <c r="AH1342">
        <f>SUMIF([1]销售数据!$B:$B,AD1342,[1]销售数据!$I:$I)</f>
        <v>0</v>
      </c>
      <c r="AI1342">
        <f>SUMIF([1]销售数据!$B:$B,AD1342,[1]销售数据!$H:$H)</f>
        <v>0</v>
      </c>
      <c r="AJ1342" s="19">
        <f t="shared" si="331"/>
        <v>0</v>
      </c>
      <c r="AK1342">
        <f>SUMIF([1]发货店铺数!$B:$B,AD1342,[1]发货店铺数!$G:$G)</f>
        <v>0</v>
      </c>
      <c r="AL1342">
        <f>SUMIF([1]销售店铺数!$B:$B,AD1342,[1]销售店铺数!$G:$G)</f>
        <v>0</v>
      </c>
      <c r="AM1342">
        <f>SUMIF([1]上周销售店铺数!$B:$B,AD1342,[1]上周销售店铺数!$G:$G)</f>
        <v>0</v>
      </c>
      <c r="AN1342" s="19">
        <f t="shared" si="332"/>
        <v>0</v>
      </c>
      <c r="AO1342" s="19">
        <f t="shared" si="321"/>
        <v>0</v>
      </c>
      <c r="AP1342" s="19">
        <f t="shared" si="322"/>
        <v>0</v>
      </c>
      <c r="AQ1342" s="11">
        <f t="shared" si="333"/>
        <v>0</v>
      </c>
      <c r="AR1342" s="19">
        <f t="shared" si="334"/>
        <v>0</v>
      </c>
      <c r="AS1342" s="19">
        <f t="shared" si="335"/>
        <v>0</v>
      </c>
    </row>
    <row r="1343" spans="1:45">
      <c r="A1343"/>
      <c r="B1343"/>
      <c r="C1343"/>
      <c r="D1343"/>
      <c r="E1343"/>
      <c r="F1343"/>
      <c r="G1343"/>
      <c r="H1343"/>
      <c r="L1343" s="8"/>
      <c r="M1343" s="8" t="str">
        <f>IF(ISERROR( VLOOKUP(AD1343,'[1]采购入库货量(公司仓库)'!$A:$I,9,FALSE)),"", VLOOKUP(AD1343,'[1]采购入库货量(公司仓库)'!$A:$I,9,FALSE))</f>
        <v/>
      </c>
      <c r="N1343" s="8" t="str">
        <f>IF(ISERROR( VLOOKUP(AD1343,[1]批发上市日期!$A:$F,6,FALSE)),"",  VLOOKUP(AD1343,[1]批发上市日期!$A:$F,6,FALSE))</f>
        <v/>
      </c>
      <c r="O1343" s="11">
        <f>IF(ISERROR(VLOOKUP(E1343&amp;G1343,'[1]采购入库货量(公司仓库)'!$A:$I,7,FALSE)),0,VLOOKUP(E1343&amp;G1343,'[1]采购入库货量(公司仓库)'!$A:$I,7,FALSE))</f>
        <v>0</v>
      </c>
      <c r="P1343">
        <f t="shared" si="323"/>
        <v>0</v>
      </c>
      <c r="Q1343">
        <f>IF(ISERROR(VLOOKUP(E1343&amp;G1343,'[1]采购入库货量(公司仓库)'!$A:$I,8,FALSE)),0,VLOOKUP(E1343&amp;G1343,'[1]采购入库货量(公司仓库)'!$A:$I,8,FALSE))</f>
        <v>0</v>
      </c>
      <c r="R1343" s="11">
        <f t="shared" si="324"/>
        <v>0</v>
      </c>
      <c r="S1343">
        <f>SUMIF([1]库存总量!$H:$H,E1343&amp;G1343,[1]库存总量!$G:$G)</f>
        <v>0</v>
      </c>
      <c r="T1343">
        <f t="shared" si="325"/>
        <v>0</v>
      </c>
      <c r="U1343">
        <f>SUMIFS([1]库存总量!$G:$G,[1]库存总量!$H:$H,E1343&amp;G1343,[1]库存总量!$A:$A,"B")</f>
        <v>0</v>
      </c>
      <c r="V1343">
        <f t="shared" si="326"/>
        <v>0</v>
      </c>
      <c r="W1343">
        <f>SUMIFS([1]库存总量!$G:$G,[1]库存总量!$H:$H,E1343&amp;G1343,[1]库存总量!$A:$A,"K")</f>
        <v>0</v>
      </c>
      <c r="X1343">
        <f t="shared" si="327"/>
        <v>0</v>
      </c>
      <c r="Y1343">
        <f t="shared" si="328"/>
        <v>0</v>
      </c>
      <c r="Z1343">
        <f t="shared" si="329"/>
        <v>0</v>
      </c>
      <c r="AA1343">
        <f>(IF(ISERROR(VLOOKUP(E1343&amp;G1343,'[1]采购入库货量(公司仓库)'!$A:$H,7,FALSE)),0,VLOOKUP(E1343&amp;G1343,'[1]采购入库货量(公司仓库)'!$A:$H,7,FALSE)))*L1343-(IF(ISERROR(VLOOKUP(E1343&amp;G1343,'[1]采购入库货量(公司仓库)'!$A:$H,8,FALSE)),0,VLOOKUP(E1343&amp;G1343,'[1]采购入库货量(公司仓库)'!$A:$H,8,FALSE)))</f>
        <v>0</v>
      </c>
      <c r="AB1343">
        <f>SUMIF([1]销售数据!$B:$B,E1343&amp;G1343,[1]销售数据!$G:$G)</f>
        <v>0</v>
      </c>
      <c r="AC1343">
        <f t="shared" si="330"/>
        <v>0</v>
      </c>
      <c r="AD1343" t="str">
        <f t="shared" si="320"/>
        <v/>
      </c>
      <c r="AE1343">
        <f>SUMIF([1]销售数据!$B:$B,AD1343,[1]销售数据!$L:$L)</f>
        <v>0</v>
      </c>
      <c r="AF1343">
        <f>SUMIF([1]销售数据!$B:$B,AD1343,[1]销售数据!$K:$K)</f>
        <v>0</v>
      </c>
      <c r="AG1343">
        <f>SUMIF([1]销售数据!$B:$B,AD1343,[1]销售数据!$J:$J)</f>
        <v>0</v>
      </c>
      <c r="AH1343">
        <f>SUMIF([1]销售数据!$B:$B,AD1343,[1]销售数据!$I:$I)</f>
        <v>0</v>
      </c>
      <c r="AI1343">
        <f>SUMIF([1]销售数据!$B:$B,AD1343,[1]销售数据!$H:$H)</f>
        <v>0</v>
      </c>
      <c r="AJ1343" s="19">
        <f t="shared" si="331"/>
        <v>0</v>
      </c>
      <c r="AK1343">
        <f>SUMIF([1]发货店铺数!$B:$B,AD1343,[1]发货店铺数!$G:$G)</f>
        <v>0</v>
      </c>
      <c r="AL1343">
        <f>SUMIF([1]销售店铺数!$B:$B,AD1343,[1]销售店铺数!$G:$G)</f>
        <v>0</v>
      </c>
      <c r="AM1343">
        <f>SUMIF([1]上周销售店铺数!$B:$B,AD1343,[1]上周销售店铺数!$G:$G)</f>
        <v>0</v>
      </c>
      <c r="AN1343" s="19">
        <f t="shared" si="332"/>
        <v>0</v>
      </c>
      <c r="AO1343" s="19">
        <f t="shared" si="321"/>
        <v>0</v>
      </c>
      <c r="AP1343" s="19">
        <f t="shared" si="322"/>
        <v>0</v>
      </c>
      <c r="AQ1343" s="11">
        <f t="shared" si="333"/>
        <v>0</v>
      </c>
      <c r="AR1343" s="19">
        <f t="shared" si="334"/>
        <v>0</v>
      </c>
      <c r="AS1343" s="19">
        <f t="shared" si="335"/>
        <v>0</v>
      </c>
    </row>
    <row r="1344" spans="1:45">
      <c r="A1344"/>
      <c r="B1344"/>
      <c r="C1344"/>
      <c r="D1344"/>
      <c r="E1344"/>
      <c r="F1344"/>
      <c r="G1344"/>
      <c r="H1344"/>
      <c r="L1344" s="8"/>
      <c r="M1344" s="8" t="str">
        <f>IF(ISERROR( VLOOKUP(AD1344,'[1]采购入库货量(公司仓库)'!$A:$I,9,FALSE)),"", VLOOKUP(AD1344,'[1]采购入库货量(公司仓库)'!$A:$I,9,FALSE))</f>
        <v/>
      </c>
      <c r="N1344" s="8" t="str">
        <f>IF(ISERROR( VLOOKUP(AD1344,[1]批发上市日期!$A:$F,6,FALSE)),"",  VLOOKUP(AD1344,[1]批发上市日期!$A:$F,6,FALSE))</f>
        <v/>
      </c>
      <c r="O1344" s="11">
        <f>IF(ISERROR(VLOOKUP(E1344&amp;G1344,'[1]采购入库货量(公司仓库)'!$A:$I,7,FALSE)),0,VLOOKUP(E1344&amp;G1344,'[1]采购入库货量(公司仓库)'!$A:$I,7,FALSE))</f>
        <v>0</v>
      </c>
      <c r="P1344">
        <f t="shared" si="323"/>
        <v>0</v>
      </c>
      <c r="Q1344">
        <f>IF(ISERROR(VLOOKUP(E1344&amp;G1344,'[1]采购入库货量(公司仓库)'!$A:$I,8,FALSE)),0,VLOOKUP(E1344&amp;G1344,'[1]采购入库货量(公司仓库)'!$A:$I,8,FALSE))</f>
        <v>0</v>
      </c>
      <c r="R1344" s="11">
        <f t="shared" si="324"/>
        <v>0</v>
      </c>
      <c r="S1344">
        <f>SUMIF([1]库存总量!$H:$H,E1344&amp;G1344,[1]库存总量!$G:$G)</f>
        <v>0</v>
      </c>
      <c r="T1344">
        <f t="shared" si="325"/>
        <v>0</v>
      </c>
      <c r="U1344">
        <f>SUMIFS([1]库存总量!$G:$G,[1]库存总量!$H:$H,E1344&amp;G1344,[1]库存总量!$A:$A,"B")</f>
        <v>0</v>
      </c>
      <c r="V1344">
        <f t="shared" si="326"/>
        <v>0</v>
      </c>
      <c r="W1344">
        <f>SUMIFS([1]库存总量!$G:$G,[1]库存总量!$H:$H,E1344&amp;G1344,[1]库存总量!$A:$A,"K")</f>
        <v>0</v>
      </c>
      <c r="X1344">
        <f t="shared" si="327"/>
        <v>0</v>
      </c>
      <c r="Y1344">
        <f t="shared" si="328"/>
        <v>0</v>
      </c>
      <c r="Z1344">
        <f t="shared" si="329"/>
        <v>0</v>
      </c>
      <c r="AA1344">
        <f>(IF(ISERROR(VLOOKUP(E1344&amp;G1344,'[1]采购入库货量(公司仓库)'!$A:$H,7,FALSE)),0,VLOOKUP(E1344&amp;G1344,'[1]采购入库货量(公司仓库)'!$A:$H,7,FALSE)))*L1344-(IF(ISERROR(VLOOKUP(E1344&amp;G1344,'[1]采购入库货量(公司仓库)'!$A:$H,8,FALSE)),0,VLOOKUP(E1344&amp;G1344,'[1]采购入库货量(公司仓库)'!$A:$H,8,FALSE)))</f>
        <v>0</v>
      </c>
      <c r="AB1344">
        <f>SUMIF([1]销售数据!$B:$B,E1344&amp;G1344,[1]销售数据!$G:$G)</f>
        <v>0</v>
      </c>
      <c r="AC1344">
        <f t="shared" si="330"/>
        <v>0</v>
      </c>
      <c r="AD1344" t="str">
        <f t="shared" si="320"/>
        <v/>
      </c>
      <c r="AE1344">
        <f>SUMIF([1]销售数据!$B:$B,AD1344,[1]销售数据!$L:$L)</f>
        <v>0</v>
      </c>
      <c r="AF1344">
        <f>SUMIF([1]销售数据!$B:$B,AD1344,[1]销售数据!$K:$K)</f>
        <v>0</v>
      </c>
      <c r="AG1344">
        <f>SUMIF([1]销售数据!$B:$B,AD1344,[1]销售数据!$J:$J)</f>
        <v>0</v>
      </c>
      <c r="AH1344">
        <f>SUMIF([1]销售数据!$B:$B,AD1344,[1]销售数据!$I:$I)</f>
        <v>0</v>
      </c>
      <c r="AI1344">
        <f>SUMIF([1]销售数据!$B:$B,AD1344,[1]销售数据!$H:$H)</f>
        <v>0</v>
      </c>
      <c r="AJ1344" s="19">
        <f t="shared" si="331"/>
        <v>0</v>
      </c>
      <c r="AK1344">
        <f>SUMIF([1]发货店铺数!$B:$B,AD1344,[1]发货店铺数!$G:$G)</f>
        <v>0</v>
      </c>
      <c r="AL1344">
        <f>SUMIF([1]销售店铺数!$B:$B,AD1344,[1]销售店铺数!$G:$G)</f>
        <v>0</v>
      </c>
      <c r="AM1344">
        <f>SUMIF([1]上周销售店铺数!$B:$B,AD1344,[1]上周销售店铺数!$G:$G)</f>
        <v>0</v>
      </c>
      <c r="AN1344" s="19">
        <f t="shared" si="332"/>
        <v>0</v>
      </c>
      <c r="AO1344" s="19">
        <f t="shared" si="321"/>
        <v>0</v>
      </c>
      <c r="AP1344" s="19">
        <f t="shared" si="322"/>
        <v>0</v>
      </c>
      <c r="AQ1344" s="11">
        <f t="shared" si="333"/>
        <v>0</v>
      </c>
      <c r="AR1344" s="19">
        <f t="shared" si="334"/>
        <v>0</v>
      </c>
      <c r="AS1344" s="19">
        <f t="shared" si="335"/>
        <v>0</v>
      </c>
    </row>
    <row r="1345" spans="1:45">
      <c r="A1345"/>
      <c r="B1345"/>
      <c r="C1345"/>
      <c r="D1345"/>
      <c r="E1345"/>
      <c r="F1345"/>
      <c r="G1345"/>
      <c r="H1345"/>
      <c r="L1345" s="8"/>
      <c r="M1345" s="8" t="str">
        <f>IF(ISERROR( VLOOKUP(AD1345,'[1]采购入库货量(公司仓库)'!$A:$I,9,FALSE)),"", VLOOKUP(AD1345,'[1]采购入库货量(公司仓库)'!$A:$I,9,FALSE))</f>
        <v/>
      </c>
      <c r="N1345" s="8" t="str">
        <f>IF(ISERROR( VLOOKUP(AD1345,[1]批发上市日期!$A:$F,6,FALSE)),"",  VLOOKUP(AD1345,[1]批发上市日期!$A:$F,6,FALSE))</f>
        <v/>
      </c>
      <c r="O1345" s="11">
        <f>IF(ISERROR(VLOOKUP(E1345&amp;G1345,'[1]采购入库货量(公司仓库)'!$A:$I,7,FALSE)),0,VLOOKUP(E1345&amp;G1345,'[1]采购入库货量(公司仓库)'!$A:$I,7,FALSE))</f>
        <v>0</v>
      </c>
      <c r="P1345">
        <f t="shared" si="323"/>
        <v>0</v>
      </c>
      <c r="Q1345">
        <f>IF(ISERROR(VLOOKUP(E1345&amp;G1345,'[1]采购入库货量(公司仓库)'!$A:$I,8,FALSE)),0,VLOOKUP(E1345&amp;G1345,'[1]采购入库货量(公司仓库)'!$A:$I,8,FALSE))</f>
        <v>0</v>
      </c>
      <c r="R1345" s="11">
        <f t="shared" si="324"/>
        <v>0</v>
      </c>
      <c r="S1345">
        <f>SUMIF([1]库存总量!$H:$H,E1345&amp;G1345,[1]库存总量!$G:$G)</f>
        <v>0</v>
      </c>
      <c r="T1345">
        <f t="shared" si="325"/>
        <v>0</v>
      </c>
      <c r="U1345">
        <f>SUMIFS([1]库存总量!$G:$G,[1]库存总量!$H:$H,E1345&amp;G1345,[1]库存总量!$A:$A,"B")</f>
        <v>0</v>
      </c>
      <c r="V1345">
        <f t="shared" si="326"/>
        <v>0</v>
      </c>
      <c r="W1345">
        <f>SUMIFS([1]库存总量!$G:$G,[1]库存总量!$H:$H,E1345&amp;G1345,[1]库存总量!$A:$A,"K")</f>
        <v>0</v>
      </c>
      <c r="X1345">
        <f t="shared" si="327"/>
        <v>0</v>
      </c>
      <c r="Y1345">
        <f t="shared" si="328"/>
        <v>0</v>
      </c>
      <c r="Z1345">
        <f t="shared" si="329"/>
        <v>0</v>
      </c>
      <c r="AA1345">
        <f>(IF(ISERROR(VLOOKUP(E1345&amp;G1345,'[1]采购入库货量(公司仓库)'!$A:$H,7,FALSE)),0,VLOOKUP(E1345&amp;G1345,'[1]采购入库货量(公司仓库)'!$A:$H,7,FALSE)))*L1345-(IF(ISERROR(VLOOKUP(E1345&amp;G1345,'[1]采购入库货量(公司仓库)'!$A:$H,8,FALSE)),0,VLOOKUP(E1345&amp;G1345,'[1]采购入库货量(公司仓库)'!$A:$H,8,FALSE)))</f>
        <v>0</v>
      </c>
      <c r="AB1345">
        <f>SUMIF([1]销售数据!$B:$B,E1345&amp;G1345,[1]销售数据!$G:$G)</f>
        <v>0</v>
      </c>
      <c r="AC1345">
        <f t="shared" si="330"/>
        <v>0</v>
      </c>
      <c r="AD1345" t="str">
        <f t="shared" si="320"/>
        <v/>
      </c>
      <c r="AE1345">
        <f>SUMIF([1]销售数据!$B:$B,AD1345,[1]销售数据!$L:$L)</f>
        <v>0</v>
      </c>
      <c r="AF1345">
        <f>SUMIF([1]销售数据!$B:$B,AD1345,[1]销售数据!$K:$K)</f>
        <v>0</v>
      </c>
      <c r="AG1345">
        <f>SUMIF([1]销售数据!$B:$B,AD1345,[1]销售数据!$J:$J)</f>
        <v>0</v>
      </c>
      <c r="AH1345">
        <f>SUMIF([1]销售数据!$B:$B,AD1345,[1]销售数据!$I:$I)</f>
        <v>0</v>
      </c>
      <c r="AI1345">
        <f>SUMIF([1]销售数据!$B:$B,AD1345,[1]销售数据!$H:$H)</f>
        <v>0</v>
      </c>
      <c r="AJ1345" s="19">
        <f t="shared" si="331"/>
        <v>0</v>
      </c>
      <c r="AK1345">
        <f>SUMIF([1]发货店铺数!$B:$B,AD1345,[1]发货店铺数!$G:$G)</f>
        <v>0</v>
      </c>
      <c r="AL1345">
        <f>SUMIF([1]销售店铺数!$B:$B,AD1345,[1]销售店铺数!$G:$G)</f>
        <v>0</v>
      </c>
      <c r="AM1345">
        <f>SUMIF([1]上周销售店铺数!$B:$B,AD1345,[1]上周销售店铺数!$G:$G)</f>
        <v>0</v>
      </c>
      <c r="AN1345" s="19">
        <f t="shared" si="332"/>
        <v>0</v>
      </c>
      <c r="AO1345" s="19">
        <f t="shared" si="321"/>
        <v>0</v>
      </c>
      <c r="AP1345" s="19">
        <f t="shared" si="322"/>
        <v>0</v>
      </c>
      <c r="AQ1345" s="11">
        <f t="shared" si="333"/>
        <v>0</v>
      </c>
      <c r="AR1345" s="19">
        <f t="shared" si="334"/>
        <v>0</v>
      </c>
      <c r="AS1345" s="19">
        <f t="shared" si="335"/>
        <v>0</v>
      </c>
    </row>
    <row r="1346" spans="1:45">
      <c r="A1346"/>
      <c r="B1346"/>
      <c r="C1346"/>
      <c r="D1346"/>
      <c r="E1346"/>
      <c r="F1346"/>
      <c r="G1346"/>
      <c r="H1346"/>
      <c r="L1346" s="8"/>
      <c r="M1346" s="8" t="str">
        <f>IF(ISERROR( VLOOKUP(AD1346,'[1]采购入库货量(公司仓库)'!$A:$I,9,FALSE)),"", VLOOKUP(AD1346,'[1]采购入库货量(公司仓库)'!$A:$I,9,FALSE))</f>
        <v/>
      </c>
      <c r="N1346" s="8" t="str">
        <f>IF(ISERROR( VLOOKUP(AD1346,[1]批发上市日期!$A:$F,6,FALSE)),"",  VLOOKUP(AD1346,[1]批发上市日期!$A:$F,6,FALSE))</f>
        <v/>
      </c>
      <c r="O1346" s="11">
        <f>IF(ISERROR(VLOOKUP(E1346&amp;G1346,'[1]采购入库货量(公司仓库)'!$A:$I,7,FALSE)),0,VLOOKUP(E1346&amp;G1346,'[1]采购入库货量(公司仓库)'!$A:$I,7,FALSE))</f>
        <v>0</v>
      </c>
      <c r="P1346">
        <f t="shared" si="323"/>
        <v>0</v>
      </c>
      <c r="Q1346">
        <f>IF(ISERROR(VLOOKUP(E1346&amp;G1346,'[1]采购入库货量(公司仓库)'!$A:$I,8,FALSE)),0,VLOOKUP(E1346&amp;G1346,'[1]采购入库货量(公司仓库)'!$A:$I,8,FALSE))</f>
        <v>0</v>
      </c>
      <c r="R1346" s="11">
        <f t="shared" si="324"/>
        <v>0</v>
      </c>
      <c r="S1346">
        <f>SUMIF([1]库存总量!$H:$H,E1346&amp;G1346,[1]库存总量!$G:$G)</f>
        <v>0</v>
      </c>
      <c r="T1346">
        <f t="shared" si="325"/>
        <v>0</v>
      </c>
      <c r="U1346">
        <f>SUMIFS([1]库存总量!$G:$G,[1]库存总量!$H:$H,E1346&amp;G1346,[1]库存总量!$A:$A,"B")</f>
        <v>0</v>
      </c>
      <c r="V1346">
        <f t="shared" si="326"/>
        <v>0</v>
      </c>
      <c r="W1346">
        <f>SUMIFS([1]库存总量!$G:$G,[1]库存总量!$H:$H,E1346&amp;G1346,[1]库存总量!$A:$A,"K")</f>
        <v>0</v>
      </c>
      <c r="X1346">
        <f t="shared" si="327"/>
        <v>0</v>
      </c>
      <c r="Y1346">
        <f t="shared" si="328"/>
        <v>0</v>
      </c>
      <c r="Z1346">
        <f t="shared" si="329"/>
        <v>0</v>
      </c>
      <c r="AA1346">
        <f>(IF(ISERROR(VLOOKUP(E1346&amp;G1346,'[1]采购入库货量(公司仓库)'!$A:$H,7,FALSE)),0,VLOOKUP(E1346&amp;G1346,'[1]采购入库货量(公司仓库)'!$A:$H,7,FALSE)))*L1346-(IF(ISERROR(VLOOKUP(E1346&amp;G1346,'[1]采购入库货量(公司仓库)'!$A:$H,8,FALSE)),0,VLOOKUP(E1346&amp;G1346,'[1]采购入库货量(公司仓库)'!$A:$H,8,FALSE)))</f>
        <v>0</v>
      </c>
      <c r="AB1346">
        <f>SUMIF([1]销售数据!$B:$B,E1346&amp;G1346,[1]销售数据!$G:$G)</f>
        <v>0</v>
      </c>
      <c r="AC1346">
        <f t="shared" si="330"/>
        <v>0</v>
      </c>
      <c r="AD1346" t="str">
        <f t="shared" si="320"/>
        <v/>
      </c>
      <c r="AE1346">
        <f>SUMIF([1]销售数据!$B:$B,AD1346,[1]销售数据!$L:$L)</f>
        <v>0</v>
      </c>
      <c r="AF1346">
        <f>SUMIF([1]销售数据!$B:$B,AD1346,[1]销售数据!$K:$K)</f>
        <v>0</v>
      </c>
      <c r="AG1346">
        <f>SUMIF([1]销售数据!$B:$B,AD1346,[1]销售数据!$J:$J)</f>
        <v>0</v>
      </c>
      <c r="AH1346">
        <f>SUMIF([1]销售数据!$B:$B,AD1346,[1]销售数据!$I:$I)</f>
        <v>0</v>
      </c>
      <c r="AI1346">
        <f>SUMIF([1]销售数据!$B:$B,AD1346,[1]销售数据!$H:$H)</f>
        <v>0</v>
      </c>
      <c r="AJ1346" s="19">
        <f t="shared" si="331"/>
        <v>0</v>
      </c>
      <c r="AK1346">
        <f>SUMIF([1]发货店铺数!$B:$B,AD1346,[1]发货店铺数!$G:$G)</f>
        <v>0</v>
      </c>
      <c r="AL1346">
        <f>SUMIF([1]销售店铺数!$B:$B,AD1346,[1]销售店铺数!$G:$G)</f>
        <v>0</v>
      </c>
      <c r="AM1346">
        <f>SUMIF([1]上周销售店铺数!$B:$B,AD1346,[1]上周销售店铺数!$G:$G)</f>
        <v>0</v>
      </c>
      <c r="AN1346" s="19">
        <f t="shared" si="332"/>
        <v>0</v>
      </c>
      <c r="AO1346" s="19">
        <f t="shared" si="321"/>
        <v>0</v>
      </c>
      <c r="AP1346" s="19">
        <f t="shared" si="322"/>
        <v>0</v>
      </c>
      <c r="AQ1346" s="11">
        <f t="shared" si="333"/>
        <v>0</v>
      </c>
      <c r="AR1346" s="19">
        <f t="shared" si="334"/>
        <v>0</v>
      </c>
      <c r="AS1346" s="19">
        <f t="shared" si="335"/>
        <v>0</v>
      </c>
    </row>
    <row r="1347" spans="1:45">
      <c r="A1347"/>
      <c r="B1347"/>
      <c r="C1347"/>
      <c r="D1347"/>
      <c r="E1347"/>
      <c r="F1347"/>
      <c r="G1347"/>
      <c r="H1347"/>
      <c r="L1347" s="8"/>
      <c r="M1347" s="8" t="str">
        <f>IF(ISERROR( VLOOKUP(AD1347,'[1]采购入库货量(公司仓库)'!$A:$I,9,FALSE)),"", VLOOKUP(AD1347,'[1]采购入库货量(公司仓库)'!$A:$I,9,FALSE))</f>
        <v/>
      </c>
      <c r="N1347" s="8" t="str">
        <f>IF(ISERROR( VLOOKUP(AD1347,[1]批发上市日期!$A:$F,6,FALSE)),"",  VLOOKUP(AD1347,[1]批发上市日期!$A:$F,6,FALSE))</f>
        <v/>
      </c>
      <c r="O1347" s="11">
        <f>IF(ISERROR(VLOOKUP(E1347&amp;G1347,'[1]采购入库货量(公司仓库)'!$A:$I,7,FALSE)),0,VLOOKUP(E1347&amp;G1347,'[1]采购入库货量(公司仓库)'!$A:$I,7,FALSE))</f>
        <v>0</v>
      </c>
      <c r="P1347">
        <f t="shared" si="323"/>
        <v>0</v>
      </c>
      <c r="Q1347">
        <f>IF(ISERROR(VLOOKUP(E1347&amp;G1347,'[1]采购入库货量(公司仓库)'!$A:$I,8,FALSE)),0,VLOOKUP(E1347&amp;G1347,'[1]采购入库货量(公司仓库)'!$A:$I,8,FALSE))</f>
        <v>0</v>
      </c>
      <c r="R1347" s="11">
        <f t="shared" si="324"/>
        <v>0</v>
      </c>
      <c r="S1347">
        <f>SUMIF([1]库存总量!$H:$H,E1347&amp;G1347,[1]库存总量!$G:$G)</f>
        <v>0</v>
      </c>
      <c r="T1347">
        <f t="shared" si="325"/>
        <v>0</v>
      </c>
      <c r="U1347">
        <f>SUMIFS([1]库存总量!$G:$G,[1]库存总量!$H:$H,E1347&amp;G1347,[1]库存总量!$A:$A,"B")</f>
        <v>0</v>
      </c>
      <c r="V1347">
        <f t="shared" si="326"/>
        <v>0</v>
      </c>
      <c r="W1347">
        <f>SUMIFS([1]库存总量!$G:$G,[1]库存总量!$H:$H,E1347&amp;G1347,[1]库存总量!$A:$A,"K")</f>
        <v>0</v>
      </c>
      <c r="X1347">
        <f t="shared" si="327"/>
        <v>0</v>
      </c>
      <c r="Y1347">
        <f t="shared" si="328"/>
        <v>0</v>
      </c>
      <c r="Z1347">
        <f t="shared" si="329"/>
        <v>0</v>
      </c>
      <c r="AA1347">
        <f>(IF(ISERROR(VLOOKUP(E1347&amp;G1347,'[1]采购入库货量(公司仓库)'!$A:$H,7,FALSE)),0,VLOOKUP(E1347&amp;G1347,'[1]采购入库货量(公司仓库)'!$A:$H,7,FALSE)))*L1347-(IF(ISERROR(VLOOKUP(E1347&amp;G1347,'[1]采购入库货量(公司仓库)'!$A:$H,8,FALSE)),0,VLOOKUP(E1347&amp;G1347,'[1]采购入库货量(公司仓库)'!$A:$H,8,FALSE)))</f>
        <v>0</v>
      </c>
      <c r="AB1347">
        <f>SUMIF([1]销售数据!$B:$B,E1347&amp;G1347,[1]销售数据!$G:$G)</f>
        <v>0</v>
      </c>
      <c r="AC1347">
        <f t="shared" si="330"/>
        <v>0</v>
      </c>
      <c r="AD1347" t="str">
        <f t="shared" si="320"/>
        <v/>
      </c>
      <c r="AE1347">
        <f>SUMIF([1]销售数据!$B:$B,AD1347,[1]销售数据!$L:$L)</f>
        <v>0</v>
      </c>
      <c r="AF1347">
        <f>SUMIF([1]销售数据!$B:$B,AD1347,[1]销售数据!$K:$K)</f>
        <v>0</v>
      </c>
      <c r="AG1347">
        <f>SUMIF([1]销售数据!$B:$B,AD1347,[1]销售数据!$J:$J)</f>
        <v>0</v>
      </c>
      <c r="AH1347">
        <f>SUMIF([1]销售数据!$B:$B,AD1347,[1]销售数据!$I:$I)</f>
        <v>0</v>
      </c>
      <c r="AI1347">
        <f>SUMIF([1]销售数据!$B:$B,AD1347,[1]销售数据!$H:$H)</f>
        <v>0</v>
      </c>
      <c r="AJ1347" s="19">
        <f t="shared" si="331"/>
        <v>0</v>
      </c>
      <c r="AK1347">
        <f>SUMIF([1]发货店铺数!$B:$B,AD1347,[1]发货店铺数!$G:$G)</f>
        <v>0</v>
      </c>
      <c r="AL1347">
        <f>SUMIF([1]销售店铺数!$B:$B,AD1347,[1]销售店铺数!$G:$G)</f>
        <v>0</v>
      </c>
      <c r="AM1347">
        <f>SUMIF([1]上周销售店铺数!$B:$B,AD1347,[1]上周销售店铺数!$G:$G)</f>
        <v>0</v>
      </c>
      <c r="AN1347" s="19">
        <f t="shared" si="332"/>
        <v>0</v>
      </c>
      <c r="AO1347" s="19">
        <f t="shared" si="321"/>
        <v>0</v>
      </c>
      <c r="AP1347" s="19">
        <f t="shared" si="322"/>
        <v>0</v>
      </c>
      <c r="AQ1347" s="11">
        <f t="shared" si="333"/>
        <v>0</v>
      </c>
      <c r="AR1347" s="19">
        <f t="shared" si="334"/>
        <v>0</v>
      </c>
      <c r="AS1347" s="19">
        <f t="shared" si="335"/>
        <v>0</v>
      </c>
    </row>
    <row r="1348" spans="1:45">
      <c r="A1348"/>
      <c r="B1348"/>
      <c r="C1348"/>
      <c r="D1348"/>
      <c r="E1348"/>
      <c r="F1348"/>
      <c r="G1348"/>
      <c r="H1348"/>
      <c r="L1348" s="8"/>
      <c r="M1348" s="8" t="str">
        <f>IF(ISERROR( VLOOKUP(AD1348,'[1]采购入库货量(公司仓库)'!$A:$I,9,FALSE)),"", VLOOKUP(AD1348,'[1]采购入库货量(公司仓库)'!$A:$I,9,FALSE))</f>
        <v/>
      </c>
      <c r="N1348" s="8" t="str">
        <f>IF(ISERROR( VLOOKUP(AD1348,[1]批发上市日期!$A:$F,6,FALSE)),"",  VLOOKUP(AD1348,[1]批发上市日期!$A:$F,6,FALSE))</f>
        <v/>
      </c>
      <c r="O1348" s="11">
        <f>IF(ISERROR(VLOOKUP(E1348&amp;G1348,'[1]采购入库货量(公司仓库)'!$A:$I,7,FALSE)),0,VLOOKUP(E1348&amp;G1348,'[1]采购入库货量(公司仓库)'!$A:$I,7,FALSE))</f>
        <v>0</v>
      </c>
      <c r="P1348">
        <f t="shared" si="323"/>
        <v>0</v>
      </c>
      <c r="Q1348">
        <f>IF(ISERROR(VLOOKUP(E1348&amp;G1348,'[1]采购入库货量(公司仓库)'!$A:$I,8,FALSE)),0,VLOOKUP(E1348&amp;G1348,'[1]采购入库货量(公司仓库)'!$A:$I,8,FALSE))</f>
        <v>0</v>
      </c>
      <c r="R1348" s="11">
        <f t="shared" si="324"/>
        <v>0</v>
      </c>
      <c r="S1348">
        <f>SUMIF([1]库存总量!$H:$H,E1348&amp;G1348,[1]库存总量!$G:$G)</f>
        <v>0</v>
      </c>
      <c r="T1348">
        <f t="shared" si="325"/>
        <v>0</v>
      </c>
      <c r="U1348">
        <f>SUMIFS([1]库存总量!$G:$G,[1]库存总量!$H:$H,E1348&amp;G1348,[1]库存总量!$A:$A,"B")</f>
        <v>0</v>
      </c>
      <c r="V1348">
        <f t="shared" si="326"/>
        <v>0</v>
      </c>
      <c r="W1348">
        <f>SUMIFS([1]库存总量!$G:$G,[1]库存总量!$H:$H,E1348&amp;G1348,[1]库存总量!$A:$A,"K")</f>
        <v>0</v>
      </c>
      <c r="X1348">
        <f t="shared" si="327"/>
        <v>0</v>
      </c>
      <c r="Y1348">
        <f t="shared" si="328"/>
        <v>0</v>
      </c>
      <c r="Z1348">
        <f t="shared" si="329"/>
        <v>0</v>
      </c>
      <c r="AA1348">
        <f>(IF(ISERROR(VLOOKUP(E1348&amp;G1348,'[1]采购入库货量(公司仓库)'!$A:$H,7,FALSE)),0,VLOOKUP(E1348&amp;G1348,'[1]采购入库货量(公司仓库)'!$A:$H,7,FALSE)))*L1348-(IF(ISERROR(VLOOKUP(E1348&amp;G1348,'[1]采购入库货量(公司仓库)'!$A:$H,8,FALSE)),0,VLOOKUP(E1348&amp;G1348,'[1]采购入库货量(公司仓库)'!$A:$H,8,FALSE)))</f>
        <v>0</v>
      </c>
      <c r="AB1348">
        <f>SUMIF([1]销售数据!$B:$B,E1348&amp;G1348,[1]销售数据!$G:$G)</f>
        <v>0</v>
      </c>
      <c r="AC1348">
        <f t="shared" si="330"/>
        <v>0</v>
      </c>
      <c r="AD1348" t="str">
        <f t="shared" ref="AD1348:AD1411" si="336">E1348&amp;G1348</f>
        <v/>
      </c>
      <c r="AE1348">
        <f>SUMIF([1]销售数据!$B:$B,AD1348,[1]销售数据!$L:$L)</f>
        <v>0</v>
      </c>
      <c r="AF1348">
        <f>SUMIF([1]销售数据!$B:$B,AD1348,[1]销售数据!$K:$K)</f>
        <v>0</v>
      </c>
      <c r="AG1348">
        <f>SUMIF([1]销售数据!$B:$B,AD1348,[1]销售数据!$J:$J)</f>
        <v>0</v>
      </c>
      <c r="AH1348">
        <f>SUMIF([1]销售数据!$B:$B,AD1348,[1]销售数据!$I:$I)</f>
        <v>0</v>
      </c>
      <c r="AI1348">
        <f>SUMIF([1]销售数据!$B:$B,AD1348,[1]销售数据!$H:$H)</f>
        <v>0</v>
      </c>
      <c r="AJ1348" s="19">
        <f t="shared" si="331"/>
        <v>0</v>
      </c>
      <c r="AK1348">
        <f>SUMIF([1]发货店铺数!$B:$B,AD1348,[1]发货店铺数!$G:$G)</f>
        <v>0</v>
      </c>
      <c r="AL1348">
        <f>SUMIF([1]销售店铺数!$B:$B,AD1348,[1]销售店铺数!$G:$G)</f>
        <v>0</v>
      </c>
      <c r="AM1348">
        <f>SUMIF([1]上周销售店铺数!$B:$B,AD1348,[1]上周销售店铺数!$G:$G)</f>
        <v>0</v>
      </c>
      <c r="AN1348" s="19">
        <f t="shared" si="332"/>
        <v>0</v>
      </c>
      <c r="AO1348" s="19">
        <f t="shared" ref="AO1348:AO1411" si="337">IF(ISERROR(AB1348/S1348),0,AB1348/S1348)</f>
        <v>0</v>
      </c>
      <c r="AP1348" s="19">
        <f t="shared" ref="AP1348:AP1411" si="338">IF(ISERROR(AB1348/O1348),0,AB1348/O1348)</f>
        <v>0</v>
      </c>
      <c r="AQ1348" s="11">
        <f t="shared" si="333"/>
        <v>0</v>
      </c>
      <c r="AR1348" s="19">
        <f t="shared" si="334"/>
        <v>0</v>
      </c>
      <c r="AS1348" s="19">
        <f t="shared" si="335"/>
        <v>0</v>
      </c>
    </row>
    <row r="1349" spans="1:45">
      <c r="A1349"/>
      <c r="B1349"/>
      <c r="C1349"/>
      <c r="D1349"/>
      <c r="E1349"/>
      <c r="F1349"/>
      <c r="G1349"/>
      <c r="H1349"/>
      <c r="L1349" s="8"/>
      <c r="M1349" s="8" t="str">
        <f>IF(ISERROR( VLOOKUP(AD1349,'[1]采购入库货量(公司仓库)'!$A:$I,9,FALSE)),"", VLOOKUP(AD1349,'[1]采购入库货量(公司仓库)'!$A:$I,9,FALSE))</f>
        <v/>
      </c>
      <c r="N1349" s="8" t="str">
        <f>IF(ISERROR( VLOOKUP(AD1349,[1]批发上市日期!$A:$F,6,FALSE)),"",  VLOOKUP(AD1349,[1]批发上市日期!$A:$F,6,FALSE))</f>
        <v/>
      </c>
      <c r="O1349" s="11">
        <f>IF(ISERROR(VLOOKUP(E1349&amp;G1349,'[1]采购入库货量(公司仓库)'!$A:$I,7,FALSE)),0,VLOOKUP(E1349&amp;G1349,'[1]采购入库货量(公司仓库)'!$A:$I,7,FALSE))</f>
        <v>0</v>
      </c>
      <c r="P1349">
        <f t="shared" ref="P1349:P1412" si="339">I1349*O1349</f>
        <v>0</v>
      </c>
      <c r="Q1349">
        <f>IF(ISERROR(VLOOKUP(E1349&amp;G1349,'[1]采购入库货量(公司仓库)'!$A:$I,8,FALSE)),0,VLOOKUP(E1349&amp;G1349,'[1]采购入库货量(公司仓库)'!$A:$I,8,FALSE))</f>
        <v>0</v>
      </c>
      <c r="R1349" s="11">
        <f t="shared" ref="R1349:R1412" si="340">I1349*Q1349</f>
        <v>0</v>
      </c>
      <c r="S1349">
        <f>SUMIF([1]库存总量!$H:$H,E1349&amp;G1349,[1]库存总量!$G:$G)</f>
        <v>0</v>
      </c>
      <c r="T1349">
        <f t="shared" ref="T1349:T1412" si="341">S1349*I1349</f>
        <v>0</v>
      </c>
      <c r="U1349">
        <f>SUMIFS([1]库存总量!$G:$G,[1]库存总量!$H:$H,E1349&amp;G1349,[1]库存总量!$A:$A,"B")</f>
        <v>0</v>
      </c>
      <c r="V1349">
        <f t="shared" ref="V1349:V1412" si="342">U1349*I1349</f>
        <v>0</v>
      </c>
      <c r="W1349">
        <f>SUMIFS([1]库存总量!$G:$G,[1]库存总量!$H:$H,E1349&amp;G1349,[1]库存总量!$A:$A,"K")</f>
        <v>0</v>
      </c>
      <c r="X1349">
        <f t="shared" ref="X1349:X1412" si="343">W1349*I1349</f>
        <v>0</v>
      </c>
      <c r="Y1349">
        <f t="shared" ref="Y1349:Y1412" si="344">L1349*O1349</f>
        <v>0</v>
      </c>
      <c r="Z1349">
        <f t="shared" ref="Z1349:Z1412" si="345">Y1349*I1349</f>
        <v>0</v>
      </c>
      <c r="AA1349">
        <f>(IF(ISERROR(VLOOKUP(E1349&amp;G1349,'[1]采购入库货量(公司仓库)'!$A:$H,7,FALSE)),0,VLOOKUP(E1349&amp;G1349,'[1]采购入库货量(公司仓库)'!$A:$H,7,FALSE)))*L1349-(IF(ISERROR(VLOOKUP(E1349&amp;G1349,'[1]采购入库货量(公司仓库)'!$A:$H,8,FALSE)),0,VLOOKUP(E1349&amp;G1349,'[1]采购入库货量(公司仓库)'!$A:$H,8,FALSE)))</f>
        <v>0</v>
      </c>
      <c r="AB1349">
        <f>SUMIF([1]销售数据!$B:$B,E1349&amp;G1349,[1]销售数据!$G:$G)</f>
        <v>0</v>
      </c>
      <c r="AC1349">
        <f t="shared" ref="AC1349:AC1412" si="346">AB1349*I1349</f>
        <v>0</v>
      </c>
      <c r="AD1349" t="str">
        <f t="shared" si="336"/>
        <v/>
      </c>
      <c r="AE1349">
        <f>SUMIF([1]销售数据!$B:$B,AD1349,[1]销售数据!$L:$L)</f>
        <v>0</v>
      </c>
      <c r="AF1349">
        <f>SUMIF([1]销售数据!$B:$B,AD1349,[1]销售数据!$K:$K)</f>
        <v>0</v>
      </c>
      <c r="AG1349">
        <f>SUMIF([1]销售数据!$B:$B,AD1349,[1]销售数据!$J:$J)</f>
        <v>0</v>
      </c>
      <c r="AH1349">
        <f>SUMIF([1]销售数据!$B:$B,AD1349,[1]销售数据!$I:$I)</f>
        <v>0</v>
      </c>
      <c r="AI1349">
        <f>SUMIF([1]销售数据!$B:$B,AD1349,[1]销售数据!$H:$H)</f>
        <v>0</v>
      </c>
      <c r="AJ1349" s="19">
        <f t="shared" ref="AJ1349:AJ1412" si="347">IF(ISERROR((AI1349-AH1349)/AI1349),0,((AI1349-AH1349)/AI1349))</f>
        <v>0</v>
      </c>
      <c r="AK1349">
        <f>SUMIF([1]发货店铺数!$B:$B,AD1349,[1]发货店铺数!$G:$G)</f>
        <v>0</v>
      </c>
      <c r="AL1349">
        <f>SUMIF([1]销售店铺数!$B:$B,AD1349,[1]销售店铺数!$G:$G)</f>
        <v>0</v>
      </c>
      <c r="AM1349">
        <f>SUMIF([1]上周销售店铺数!$B:$B,AD1349,[1]上周销售店铺数!$G:$G)</f>
        <v>0</v>
      </c>
      <c r="AN1349" s="19">
        <f t="shared" ref="AN1349:AN1412" si="348">IF(ISERROR(AL1349/AK1349),0,AL1349/AK1349)</f>
        <v>0</v>
      </c>
      <c r="AO1349" s="19">
        <f t="shared" si="337"/>
        <v>0</v>
      </c>
      <c r="AP1349" s="19">
        <f t="shared" si="338"/>
        <v>0</v>
      </c>
      <c r="AQ1349" s="11">
        <f t="shared" ref="AQ1349:AQ1412" si="349">(J1349-I1349)*AB1349</f>
        <v>0</v>
      </c>
      <c r="AR1349" s="19">
        <f t="shared" ref="AR1349:AR1412" si="350">IF(ISERROR((J1349-I1349)/J1349),0,(J1349-I1349)/J1349)</f>
        <v>0</v>
      </c>
      <c r="AS1349" s="19">
        <f t="shared" ref="AS1349:AS1412" si="351">IF(ISERROR(AB1349/O1349),0,AB1349/O1349)</f>
        <v>0</v>
      </c>
    </row>
    <row r="1350" spans="1:45">
      <c r="A1350"/>
      <c r="B1350"/>
      <c r="C1350"/>
      <c r="D1350"/>
      <c r="E1350"/>
      <c r="F1350"/>
      <c r="G1350"/>
      <c r="H1350"/>
      <c r="L1350" s="8"/>
      <c r="M1350" s="8" t="str">
        <f>IF(ISERROR( VLOOKUP(AD1350,'[1]采购入库货量(公司仓库)'!$A:$I,9,FALSE)),"", VLOOKUP(AD1350,'[1]采购入库货量(公司仓库)'!$A:$I,9,FALSE))</f>
        <v/>
      </c>
      <c r="N1350" s="8" t="str">
        <f>IF(ISERROR( VLOOKUP(AD1350,[1]批发上市日期!$A:$F,6,FALSE)),"",  VLOOKUP(AD1350,[1]批发上市日期!$A:$F,6,FALSE))</f>
        <v/>
      </c>
      <c r="O1350" s="11">
        <f>IF(ISERROR(VLOOKUP(E1350&amp;G1350,'[1]采购入库货量(公司仓库)'!$A:$I,7,FALSE)),0,VLOOKUP(E1350&amp;G1350,'[1]采购入库货量(公司仓库)'!$A:$I,7,FALSE))</f>
        <v>0</v>
      </c>
      <c r="P1350">
        <f t="shared" si="339"/>
        <v>0</v>
      </c>
      <c r="Q1350">
        <f>IF(ISERROR(VLOOKUP(E1350&amp;G1350,'[1]采购入库货量(公司仓库)'!$A:$I,8,FALSE)),0,VLOOKUP(E1350&amp;G1350,'[1]采购入库货量(公司仓库)'!$A:$I,8,FALSE))</f>
        <v>0</v>
      </c>
      <c r="R1350" s="11">
        <f t="shared" si="340"/>
        <v>0</v>
      </c>
      <c r="S1350">
        <f>SUMIF([1]库存总量!$H:$H,E1350&amp;G1350,[1]库存总量!$G:$G)</f>
        <v>0</v>
      </c>
      <c r="T1350">
        <f t="shared" si="341"/>
        <v>0</v>
      </c>
      <c r="U1350">
        <f>SUMIFS([1]库存总量!$G:$G,[1]库存总量!$H:$H,E1350&amp;G1350,[1]库存总量!$A:$A,"B")</f>
        <v>0</v>
      </c>
      <c r="V1350">
        <f t="shared" si="342"/>
        <v>0</v>
      </c>
      <c r="W1350">
        <f>SUMIFS([1]库存总量!$G:$G,[1]库存总量!$H:$H,E1350&amp;G1350,[1]库存总量!$A:$A,"K")</f>
        <v>0</v>
      </c>
      <c r="X1350">
        <f t="shared" si="343"/>
        <v>0</v>
      </c>
      <c r="Y1350">
        <f t="shared" si="344"/>
        <v>0</v>
      </c>
      <c r="Z1350">
        <f t="shared" si="345"/>
        <v>0</v>
      </c>
      <c r="AA1350">
        <f>(IF(ISERROR(VLOOKUP(E1350&amp;G1350,'[1]采购入库货量(公司仓库)'!$A:$H,7,FALSE)),0,VLOOKUP(E1350&amp;G1350,'[1]采购入库货量(公司仓库)'!$A:$H,7,FALSE)))*L1350-(IF(ISERROR(VLOOKUP(E1350&amp;G1350,'[1]采购入库货量(公司仓库)'!$A:$H,8,FALSE)),0,VLOOKUP(E1350&amp;G1350,'[1]采购入库货量(公司仓库)'!$A:$H,8,FALSE)))</f>
        <v>0</v>
      </c>
      <c r="AB1350">
        <f>SUMIF([1]销售数据!$B:$B,E1350&amp;G1350,[1]销售数据!$G:$G)</f>
        <v>0</v>
      </c>
      <c r="AC1350">
        <f t="shared" si="346"/>
        <v>0</v>
      </c>
      <c r="AD1350" t="str">
        <f t="shared" si="336"/>
        <v/>
      </c>
      <c r="AE1350">
        <f>SUMIF([1]销售数据!$B:$B,AD1350,[1]销售数据!$L:$L)</f>
        <v>0</v>
      </c>
      <c r="AF1350">
        <f>SUMIF([1]销售数据!$B:$B,AD1350,[1]销售数据!$K:$K)</f>
        <v>0</v>
      </c>
      <c r="AG1350">
        <f>SUMIF([1]销售数据!$B:$B,AD1350,[1]销售数据!$J:$J)</f>
        <v>0</v>
      </c>
      <c r="AH1350">
        <f>SUMIF([1]销售数据!$B:$B,AD1350,[1]销售数据!$I:$I)</f>
        <v>0</v>
      </c>
      <c r="AI1350">
        <f>SUMIF([1]销售数据!$B:$B,AD1350,[1]销售数据!$H:$H)</f>
        <v>0</v>
      </c>
      <c r="AJ1350" s="19">
        <f t="shared" si="347"/>
        <v>0</v>
      </c>
      <c r="AK1350">
        <f>SUMIF([1]发货店铺数!$B:$B,AD1350,[1]发货店铺数!$G:$G)</f>
        <v>0</v>
      </c>
      <c r="AL1350">
        <f>SUMIF([1]销售店铺数!$B:$B,AD1350,[1]销售店铺数!$G:$G)</f>
        <v>0</v>
      </c>
      <c r="AM1350">
        <f>SUMIF([1]上周销售店铺数!$B:$B,AD1350,[1]上周销售店铺数!$G:$G)</f>
        <v>0</v>
      </c>
      <c r="AN1350" s="19">
        <f t="shared" si="348"/>
        <v>0</v>
      </c>
      <c r="AO1350" s="19">
        <f t="shared" si="337"/>
        <v>0</v>
      </c>
      <c r="AP1350" s="19">
        <f t="shared" si="338"/>
        <v>0</v>
      </c>
      <c r="AQ1350" s="11">
        <f t="shared" si="349"/>
        <v>0</v>
      </c>
      <c r="AR1350" s="19">
        <f t="shared" si="350"/>
        <v>0</v>
      </c>
      <c r="AS1350" s="19">
        <f t="shared" si="351"/>
        <v>0</v>
      </c>
    </row>
    <row r="1351" spans="1:45">
      <c r="A1351"/>
      <c r="B1351"/>
      <c r="C1351"/>
      <c r="D1351"/>
      <c r="E1351"/>
      <c r="F1351"/>
      <c r="G1351"/>
      <c r="H1351"/>
      <c r="L1351" s="8"/>
      <c r="M1351" s="8" t="str">
        <f>IF(ISERROR( VLOOKUP(AD1351,'[1]采购入库货量(公司仓库)'!$A:$I,9,FALSE)),"", VLOOKUP(AD1351,'[1]采购入库货量(公司仓库)'!$A:$I,9,FALSE))</f>
        <v/>
      </c>
      <c r="N1351" s="8" t="str">
        <f>IF(ISERROR( VLOOKUP(AD1351,[1]批发上市日期!$A:$F,6,FALSE)),"",  VLOOKUP(AD1351,[1]批发上市日期!$A:$F,6,FALSE))</f>
        <v/>
      </c>
      <c r="O1351" s="11">
        <f>IF(ISERROR(VLOOKUP(E1351&amp;G1351,'[1]采购入库货量(公司仓库)'!$A:$I,7,FALSE)),0,VLOOKUP(E1351&amp;G1351,'[1]采购入库货量(公司仓库)'!$A:$I,7,FALSE))</f>
        <v>0</v>
      </c>
      <c r="P1351">
        <f t="shared" si="339"/>
        <v>0</v>
      </c>
      <c r="Q1351">
        <f>IF(ISERROR(VLOOKUP(E1351&amp;G1351,'[1]采购入库货量(公司仓库)'!$A:$I,8,FALSE)),0,VLOOKUP(E1351&amp;G1351,'[1]采购入库货量(公司仓库)'!$A:$I,8,FALSE))</f>
        <v>0</v>
      </c>
      <c r="R1351" s="11">
        <f t="shared" si="340"/>
        <v>0</v>
      </c>
      <c r="S1351">
        <f>SUMIF([1]库存总量!$H:$H,E1351&amp;G1351,[1]库存总量!$G:$G)</f>
        <v>0</v>
      </c>
      <c r="T1351">
        <f t="shared" si="341"/>
        <v>0</v>
      </c>
      <c r="U1351">
        <f>SUMIFS([1]库存总量!$G:$G,[1]库存总量!$H:$H,E1351&amp;G1351,[1]库存总量!$A:$A,"B")</f>
        <v>0</v>
      </c>
      <c r="V1351">
        <f t="shared" si="342"/>
        <v>0</v>
      </c>
      <c r="W1351">
        <f>SUMIFS([1]库存总量!$G:$G,[1]库存总量!$H:$H,E1351&amp;G1351,[1]库存总量!$A:$A,"K")</f>
        <v>0</v>
      </c>
      <c r="X1351">
        <f t="shared" si="343"/>
        <v>0</v>
      </c>
      <c r="Y1351">
        <f t="shared" si="344"/>
        <v>0</v>
      </c>
      <c r="Z1351">
        <f t="shared" si="345"/>
        <v>0</v>
      </c>
      <c r="AA1351">
        <f>(IF(ISERROR(VLOOKUP(E1351&amp;G1351,'[1]采购入库货量(公司仓库)'!$A:$H,7,FALSE)),0,VLOOKUP(E1351&amp;G1351,'[1]采购入库货量(公司仓库)'!$A:$H,7,FALSE)))*L1351-(IF(ISERROR(VLOOKUP(E1351&amp;G1351,'[1]采购入库货量(公司仓库)'!$A:$H,8,FALSE)),0,VLOOKUP(E1351&amp;G1351,'[1]采购入库货量(公司仓库)'!$A:$H,8,FALSE)))</f>
        <v>0</v>
      </c>
      <c r="AB1351">
        <f>SUMIF([1]销售数据!$B:$B,E1351&amp;G1351,[1]销售数据!$G:$G)</f>
        <v>0</v>
      </c>
      <c r="AC1351">
        <f t="shared" si="346"/>
        <v>0</v>
      </c>
      <c r="AD1351" t="str">
        <f t="shared" si="336"/>
        <v/>
      </c>
      <c r="AE1351">
        <f>SUMIF([1]销售数据!$B:$B,AD1351,[1]销售数据!$L:$L)</f>
        <v>0</v>
      </c>
      <c r="AF1351">
        <f>SUMIF([1]销售数据!$B:$B,AD1351,[1]销售数据!$K:$K)</f>
        <v>0</v>
      </c>
      <c r="AG1351">
        <f>SUMIF([1]销售数据!$B:$B,AD1351,[1]销售数据!$J:$J)</f>
        <v>0</v>
      </c>
      <c r="AH1351">
        <f>SUMIF([1]销售数据!$B:$B,AD1351,[1]销售数据!$I:$I)</f>
        <v>0</v>
      </c>
      <c r="AI1351">
        <f>SUMIF([1]销售数据!$B:$B,AD1351,[1]销售数据!$H:$H)</f>
        <v>0</v>
      </c>
      <c r="AJ1351" s="19">
        <f t="shared" si="347"/>
        <v>0</v>
      </c>
      <c r="AK1351">
        <f>SUMIF([1]发货店铺数!$B:$B,AD1351,[1]发货店铺数!$G:$G)</f>
        <v>0</v>
      </c>
      <c r="AL1351">
        <f>SUMIF([1]销售店铺数!$B:$B,AD1351,[1]销售店铺数!$G:$G)</f>
        <v>0</v>
      </c>
      <c r="AM1351">
        <f>SUMIF([1]上周销售店铺数!$B:$B,AD1351,[1]上周销售店铺数!$G:$G)</f>
        <v>0</v>
      </c>
      <c r="AN1351" s="19">
        <f t="shared" si="348"/>
        <v>0</v>
      </c>
      <c r="AO1351" s="19">
        <f t="shared" si="337"/>
        <v>0</v>
      </c>
      <c r="AP1351" s="19">
        <f t="shared" si="338"/>
        <v>0</v>
      </c>
      <c r="AQ1351" s="11">
        <f t="shared" si="349"/>
        <v>0</v>
      </c>
      <c r="AR1351" s="19">
        <f t="shared" si="350"/>
        <v>0</v>
      </c>
      <c r="AS1351" s="19">
        <f t="shared" si="351"/>
        <v>0</v>
      </c>
    </row>
    <row r="1352" spans="1:45">
      <c r="A1352"/>
      <c r="B1352"/>
      <c r="C1352"/>
      <c r="D1352"/>
      <c r="E1352"/>
      <c r="F1352"/>
      <c r="G1352"/>
      <c r="H1352"/>
      <c r="L1352" s="8"/>
      <c r="M1352" s="8" t="str">
        <f>IF(ISERROR( VLOOKUP(AD1352,'[1]采购入库货量(公司仓库)'!$A:$I,9,FALSE)),"", VLOOKUP(AD1352,'[1]采购入库货量(公司仓库)'!$A:$I,9,FALSE))</f>
        <v/>
      </c>
      <c r="N1352" s="8" t="str">
        <f>IF(ISERROR( VLOOKUP(AD1352,[1]批发上市日期!$A:$F,6,FALSE)),"",  VLOOKUP(AD1352,[1]批发上市日期!$A:$F,6,FALSE))</f>
        <v/>
      </c>
      <c r="O1352" s="11">
        <f>IF(ISERROR(VLOOKUP(E1352&amp;G1352,'[1]采购入库货量(公司仓库)'!$A:$I,7,FALSE)),0,VLOOKUP(E1352&amp;G1352,'[1]采购入库货量(公司仓库)'!$A:$I,7,FALSE))</f>
        <v>0</v>
      </c>
      <c r="P1352">
        <f t="shared" si="339"/>
        <v>0</v>
      </c>
      <c r="Q1352">
        <f>IF(ISERROR(VLOOKUP(E1352&amp;G1352,'[1]采购入库货量(公司仓库)'!$A:$I,8,FALSE)),0,VLOOKUP(E1352&amp;G1352,'[1]采购入库货量(公司仓库)'!$A:$I,8,FALSE))</f>
        <v>0</v>
      </c>
      <c r="R1352" s="11">
        <f t="shared" si="340"/>
        <v>0</v>
      </c>
      <c r="S1352">
        <f>SUMIF([1]库存总量!$H:$H,E1352&amp;G1352,[1]库存总量!$G:$G)</f>
        <v>0</v>
      </c>
      <c r="T1352">
        <f t="shared" si="341"/>
        <v>0</v>
      </c>
      <c r="U1352">
        <f>SUMIFS([1]库存总量!$G:$G,[1]库存总量!$H:$H,E1352&amp;G1352,[1]库存总量!$A:$A,"B")</f>
        <v>0</v>
      </c>
      <c r="V1352">
        <f t="shared" si="342"/>
        <v>0</v>
      </c>
      <c r="W1352">
        <f>SUMIFS([1]库存总量!$G:$G,[1]库存总量!$H:$H,E1352&amp;G1352,[1]库存总量!$A:$A,"K")</f>
        <v>0</v>
      </c>
      <c r="X1352">
        <f t="shared" si="343"/>
        <v>0</v>
      </c>
      <c r="Y1352">
        <f t="shared" si="344"/>
        <v>0</v>
      </c>
      <c r="Z1352">
        <f t="shared" si="345"/>
        <v>0</v>
      </c>
      <c r="AA1352">
        <f>(IF(ISERROR(VLOOKUP(E1352&amp;G1352,'[1]采购入库货量(公司仓库)'!$A:$H,7,FALSE)),0,VLOOKUP(E1352&amp;G1352,'[1]采购入库货量(公司仓库)'!$A:$H,7,FALSE)))*L1352-(IF(ISERROR(VLOOKUP(E1352&amp;G1352,'[1]采购入库货量(公司仓库)'!$A:$H,8,FALSE)),0,VLOOKUP(E1352&amp;G1352,'[1]采购入库货量(公司仓库)'!$A:$H,8,FALSE)))</f>
        <v>0</v>
      </c>
      <c r="AB1352">
        <f>SUMIF([1]销售数据!$B:$B,E1352&amp;G1352,[1]销售数据!$G:$G)</f>
        <v>0</v>
      </c>
      <c r="AC1352">
        <f t="shared" si="346"/>
        <v>0</v>
      </c>
      <c r="AD1352" t="str">
        <f t="shared" si="336"/>
        <v/>
      </c>
      <c r="AE1352">
        <f>SUMIF([1]销售数据!$B:$B,AD1352,[1]销售数据!$L:$L)</f>
        <v>0</v>
      </c>
      <c r="AF1352">
        <f>SUMIF([1]销售数据!$B:$B,AD1352,[1]销售数据!$K:$K)</f>
        <v>0</v>
      </c>
      <c r="AG1352">
        <f>SUMIF([1]销售数据!$B:$B,AD1352,[1]销售数据!$J:$J)</f>
        <v>0</v>
      </c>
      <c r="AH1352">
        <f>SUMIF([1]销售数据!$B:$B,AD1352,[1]销售数据!$I:$I)</f>
        <v>0</v>
      </c>
      <c r="AI1352">
        <f>SUMIF([1]销售数据!$B:$B,AD1352,[1]销售数据!$H:$H)</f>
        <v>0</v>
      </c>
      <c r="AJ1352" s="19">
        <f t="shared" si="347"/>
        <v>0</v>
      </c>
      <c r="AK1352">
        <f>SUMIF([1]发货店铺数!$B:$B,AD1352,[1]发货店铺数!$G:$G)</f>
        <v>0</v>
      </c>
      <c r="AL1352">
        <f>SUMIF([1]销售店铺数!$B:$B,AD1352,[1]销售店铺数!$G:$G)</f>
        <v>0</v>
      </c>
      <c r="AM1352">
        <f>SUMIF([1]上周销售店铺数!$B:$B,AD1352,[1]上周销售店铺数!$G:$G)</f>
        <v>0</v>
      </c>
      <c r="AN1352" s="19">
        <f t="shared" si="348"/>
        <v>0</v>
      </c>
      <c r="AO1352" s="19">
        <f t="shared" si="337"/>
        <v>0</v>
      </c>
      <c r="AP1352" s="19">
        <f t="shared" si="338"/>
        <v>0</v>
      </c>
      <c r="AQ1352" s="11">
        <f t="shared" si="349"/>
        <v>0</v>
      </c>
      <c r="AR1352" s="19">
        <f t="shared" si="350"/>
        <v>0</v>
      </c>
      <c r="AS1352" s="19">
        <f t="shared" si="351"/>
        <v>0</v>
      </c>
    </row>
    <row r="1353" spans="1:45">
      <c r="A1353"/>
      <c r="B1353"/>
      <c r="C1353"/>
      <c r="D1353"/>
      <c r="E1353"/>
      <c r="F1353"/>
      <c r="G1353"/>
      <c r="H1353"/>
      <c r="L1353" s="8"/>
      <c r="M1353" s="8" t="str">
        <f>IF(ISERROR( VLOOKUP(AD1353,'[1]采购入库货量(公司仓库)'!$A:$I,9,FALSE)),"", VLOOKUP(AD1353,'[1]采购入库货量(公司仓库)'!$A:$I,9,FALSE))</f>
        <v/>
      </c>
      <c r="N1353" s="8" t="str">
        <f>IF(ISERROR( VLOOKUP(AD1353,[1]批发上市日期!$A:$F,6,FALSE)),"",  VLOOKUP(AD1353,[1]批发上市日期!$A:$F,6,FALSE))</f>
        <v/>
      </c>
      <c r="O1353" s="11">
        <f>IF(ISERROR(VLOOKUP(E1353&amp;G1353,'[1]采购入库货量(公司仓库)'!$A:$I,7,FALSE)),0,VLOOKUP(E1353&amp;G1353,'[1]采购入库货量(公司仓库)'!$A:$I,7,FALSE))</f>
        <v>0</v>
      </c>
      <c r="P1353">
        <f t="shared" si="339"/>
        <v>0</v>
      </c>
      <c r="Q1353">
        <f>IF(ISERROR(VLOOKUP(E1353&amp;G1353,'[1]采购入库货量(公司仓库)'!$A:$I,8,FALSE)),0,VLOOKUP(E1353&amp;G1353,'[1]采购入库货量(公司仓库)'!$A:$I,8,FALSE))</f>
        <v>0</v>
      </c>
      <c r="R1353" s="11">
        <f t="shared" si="340"/>
        <v>0</v>
      </c>
      <c r="S1353">
        <f>SUMIF([1]库存总量!$H:$H,E1353&amp;G1353,[1]库存总量!$G:$G)</f>
        <v>0</v>
      </c>
      <c r="T1353">
        <f t="shared" si="341"/>
        <v>0</v>
      </c>
      <c r="U1353">
        <f>SUMIFS([1]库存总量!$G:$G,[1]库存总量!$H:$H,E1353&amp;G1353,[1]库存总量!$A:$A,"B")</f>
        <v>0</v>
      </c>
      <c r="V1353">
        <f t="shared" si="342"/>
        <v>0</v>
      </c>
      <c r="W1353">
        <f>SUMIFS([1]库存总量!$G:$G,[1]库存总量!$H:$H,E1353&amp;G1353,[1]库存总量!$A:$A,"K")</f>
        <v>0</v>
      </c>
      <c r="X1353">
        <f t="shared" si="343"/>
        <v>0</v>
      </c>
      <c r="Y1353">
        <f t="shared" si="344"/>
        <v>0</v>
      </c>
      <c r="Z1353">
        <f t="shared" si="345"/>
        <v>0</v>
      </c>
      <c r="AA1353">
        <f>(IF(ISERROR(VLOOKUP(E1353&amp;G1353,'[1]采购入库货量(公司仓库)'!$A:$H,7,FALSE)),0,VLOOKUP(E1353&amp;G1353,'[1]采购入库货量(公司仓库)'!$A:$H,7,FALSE)))*L1353-(IF(ISERROR(VLOOKUP(E1353&amp;G1353,'[1]采购入库货量(公司仓库)'!$A:$H,8,FALSE)),0,VLOOKUP(E1353&amp;G1353,'[1]采购入库货量(公司仓库)'!$A:$H,8,FALSE)))</f>
        <v>0</v>
      </c>
      <c r="AB1353">
        <f>SUMIF([1]销售数据!$B:$B,E1353&amp;G1353,[1]销售数据!$G:$G)</f>
        <v>0</v>
      </c>
      <c r="AC1353">
        <f t="shared" si="346"/>
        <v>0</v>
      </c>
      <c r="AD1353" t="str">
        <f t="shared" si="336"/>
        <v/>
      </c>
      <c r="AE1353">
        <f>SUMIF([1]销售数据!$B:$B,AD1353,[1]销售数据!$L:$L)</f>
        <v>0</v>
      </c>
      <c r="AF1353">
        <f>SUMIF([1]销售数据!$B:$B,AD1353,[1]销售数据!$K:$K)</f>
        <v>0</v>
      </c>
      <c r="AG1353">
        <f>SUMIF([1]销售数据!$B:$B,AD1353,[1]销售数据!$J:$J)</f>
        <v>0</v>
      </c>
      <c r="AH1353">
        <f>SUMIF([1]销售数据!$B:$B,AD1353,[1]销售数据!$I:$I)</f>
        <v>0</v>
      </c>
      <c r="AI1353">
        <f>SUMIF([1]销售数据!$B:$B,AD1353,[1]销售数据!$H:$H)</f>
        <v>0</v>
      </c>
      <c r="AJ1353" s="19">
        <f t="shared" si="347"/>
        <v>0</v>
      </c>
      <c r="AK1353">
        <f>SUMIF([1]发货店铺数!$B:$B,AD1353,[1]发货店铺数!$G:$G)</f>
        <v>0</v>
      </c>
      <c r="AL1353">
        <f>SUMIF([1]销售店铺数!$B:$B,AD1353,[1]销售店铺数!$G:$G)</f>
        <v>0</v>
      </c>
      <c r="AM1353">
        <f>SUMIF([1]上周销售店铺数!$B:$B,AD1353,[1]上周销售店铺数!$G:$G)</f>
        <v>0</v>
      </c>
      <c r="AN1353" s="19">
        <f t="shared" si="348"/>
        <v>0</v>
      </c>
      <c r="AO1353" s="19">
        <f t="shared" si="337"/>
        <v>0</v>
      </c>
      <c r="AP1353" s="19">
        <f t="shared" si="338"/>
        <v>0</v>
      </c>
      <c r="AQ1353" s="11">
        <f t="shared" si="349"/>
        <v>0</v>
      </c>
      <c r="AR1353" s="19">
        <f t="shared" si="350"/>
        <v>0</v>
      </c>
      <c r="AS1353" s="19">
        <f t="shared" si="351"/>
        <v>0</v>
      </c>
    </row>
    <row r="1354" spans="1:45">
      <c r="A1354"/>
      <c r="B1354"/>
      <c r="C1354"/>
      <c r="D1354"/>
      <c r="E1354"/>
      <c r="F1354"/>
      <c r="G1354"/>
      <c r="H1354"/>
      <c r="L1354" s="8"/>
      <c r="M1354" s="8" t="str">
        <f>IF(ISERROR( VLOOKUP(AD1354,'[1]采购入库货量(公司仓库)'!$A:$I,9,FALSE)),"", VLOOKUP(AD1354,'[1]采购入库货量(公司仓库)'!$A:$I,9,FALSE))</f>
        <v/>
      </c>
      <c r="N1354" s="8" t="str">
        <f>IF(ISERROR( VLOOKUP(AD1354,[1]批发上市日期!$A:$F,6,FALSE)),"",  VLOOKUP(AD1354,[1]批发上市日期!$A:$F,6,FALSE))</f>
        <v/>
      </c>
      <c r="O1354" s="11">
        <f>IF(ISERROR(VLOOKUP(E1354&amp;G1354,'[1]采购入库货量(公司仓库)'!$A:$I,7,FALSE)),0,VLOOKUP(E1354&amp;G1354,'[1]采购入库货量(公司仓库)'!$A:$I,7,FALSE))</f>
        <v>0</v>
      </c>
      <c r="P1354">
        <f t="shared" si="339"/>
        <v>0</v>
      </c>
      <c r="Q1354">
        <f>IF(ISERROR(VLOOKUP(E1354&amp;G1354,'[1]采购入库货量(公司仓库)'!$A:$I,8,FALSE)),0,VLOOKUP(E1354&amp;G1354,'[1]采购入库货量(公司仓库)'!$A:$I,8,FALSE))</f>
        <v>0</v>
      </c>
      <c r="R1354" s="11">
        <f t="shared" si="340"/>
        <v>0</v>
      </c>
      <c r="S1354">
        <f>SUMIF([1]库存总量!$H:$H,E1354&amp;G1354,[1]库存总量!$G:$G)</f>
        <v>0</v>
      </c>
      <c r="T1354">
        <f t="shared" si="341"/>
        <v>0</v>
      </c>
      <c r="U1354">
        <f>SUMIFS([1]库存总量!$G:$G,[1]库存总量!$H:$H,E1354&amp;G1354,[1]库存总量!$A:$A,"B")</f>
        <v>0</v>
      </c>
      <c r="V1354">
        <f t="shared" si="342"/>
        <v>0</v>
      </c>
      <c r="W1354">
        <f>SUMIFS([1]库存总量!$G:$G,[1]库存总量!$H:$H,E1354&amp;G1354,[1]库存总量!$A:$A,"K")</f>
        <v>0</v>
      </c>
      <c r="X1354">
        <f t="shared" si="343"/>
        <v>0</v>
      </c>
      <c r="Y1354">
        <f t="shared" si="344"/>
        <v>0</v>
      </c>
      <c r="Z1354">
        <f t="shared" si="345"/>
        <v>0</v>
      </c>
      <c r="AA1354">
        <f>(IF(ISERROR(VLOOKUP(E1354&amp;G1354,'[1]采购入库货量(公司仓库)'!$A:$H,7,FALSE)),0,VLOOKUP(E1354&amp;G1354,'[1]采购入库货量(公司仓库)'!$A:$H,7,FALSE)))*L1354-(IF(ISERROR(VLOOKUP(E1354&amp;G1354,'[1]采购入库货量(公司仓库)'!$A:$H,8,FALSE)),0,VLOOKUP(E1354&amp;G1354,'[1]采购入库货量(公司仓库)'!$A:$H,8,FALSE)))</f>
        <v>0</v>
      </c>
      <c r="AB1354">
        <f>SUMIF([1]销售数据!$B:$B,E1354&amp;G1354,[1]销售数据!$G:$G)</f>
        <v>0</v>
      </c>
      <c r="AC1354">
        <f t="shared" si="346"/>
        <v>0</v>
      </c>
      <c r="AD1354" t="str">
        <f t="shared" si="336"/>
        <v/>
      </c>
      <c r="AE1354">
        <f>SUMIF([1]销售数据!$B:$B,AD1354,[1]销售数据!$L:$L)</f>
        <v>0</v>
      </c>
      <c r="AF1354">
        <f>SUMIF([1]销售数据!$B:$B,AD1354,[1]销售数据!$K:$K)</f>
        <v>0</v>
      </c>
      <c r="AG1354">
        <f>SUMIF([1]销售数据!$B:$B,AD1354,[1]销售数据!$J:$J)</f>
        <v>0</v>
      </c>
      <c r="AH1354">
        <f>SUMIF([1]销售数据!$B:$B,AD1354,[1]销售数据!$I:$I)</f>
        <v>0</v>
      </c>
      <c r="AI1354">
        <f>SUMIF([1]销售数据!$B:$B,AD1354,[1]销售数据!$H:$H)</f>
        <v>0</v>
      </c>
      <c r="AJ1354" s="19">
        <f t="shared" si="347"/>
        <v>0</v>
      </c>
      <c r="AK1354">
        <f>SUMIF([1]发货店铺数!$B:$B,AD1354,[1]发货店铺数!$G:$G)</f>
        <v>0</v>
      </c>
      <c r="AL1354">
        <f>SUMIF([1]销售店铺数!$B:$B,AD1354,[1]销售店铺数!$G:$G)</f>
        <v>0</v>
      </c>
      <c r="AM1354">
        <f>SUMIF([1]上周销售店铺数!$B:$B,AD1354,[1]上周销售店铺数!$G:$G)</f>
        <v>0</v>
      </c>
      <c r="AN1354" s="19">
        <f t="shared" si="348"/>
        <v>0</v>
      </c>
      <c r="AO1354" s="19">
        <f t="shared" si="337"/>
        <v>0</v>
      </c>
      <c r="AP1354" s="19">
        <f t="shared" si="338"/>
        <v>0</v>
      </c>
      <c r="AQ1354" s="11">
        <f t="shared" si="349"/>
        <v>0</v>
      </c>
      <c r="AR1354" s="19">
        <f t="shared" si="350"/>
        <v>0</v>
      </c>
      <c r="AS1354" s="19">
        <f t="shared" si="351"/>
        <v>0</v>
      </c>
    </row>
    <row r="1355" spans="1:45">
      <c r="A1355"/>
      <c r="B1355"/>
      <c r="C1355"/>
      <c r="D1355"/>
      <c r="E1355"/>
      <c r="F1355"/>
      <c r="G1355"/>
      <c r="H1355"/>
      <c r="L1355" s="8"/>
      <c r="M1355" s="8" t="str">
        <f>IF(ISERROR( VLOOKUP(AD1355,'[1]采购入库货量(公司仓库)'!$A:$I,9,FALSE)),"", VLOOKUP(AD1355,'[1]采购入库货量(公司仓库)'!$A:$I,9,FALSE))</f>
        <v/>
      </c>
      <c r="N1355" s="8" t="str">
        <f>IF(ISERROR( VLOOKUP(AD1355,[1]批发上市日期!$A:$F,6,FALSE)),"",  VLOOKUP(AD1355,[1]批发上市日期!$A:$F,6,FALSE))</f>
        <v/>
      </c>
      <c r="O1355" s="11">
        <f>IF(ISERROR(VLOOKUP(E1355&amp;G1355,'[1]采购入库货量(公司仓库)'!$A:$I,7,FALSE)),0,VLOOKUP(E1355&amp;G1355,'[1]采购入库货量(公司仓库)'!$A:$I,7,FALSE))</f>
        <v>0</v>
      </c>
      <c r="P1355">
        <f t="shared" si="339"/>
        <v>0</v>
      </c>
      <c r="Q1355">
        <f>IF(ISERROR(VLOOKUP(E1355&amp;G1355,'[1]采购入库货量(公司仓库)'!$A:$I,8,FALSE)),0,VLOOKUP(E1355&amp;G1355,'[1]采购入库货量(公司仓库)'!$A:$I,8,FALSE))</f>
        <v>0</v>
      </c>
      <c r="R1355" s="11">
        <f t="shared" si="340"/>
        <v>0</v>
      </c>
      <c r="S1355">
        <f>SUMIF([1]库存总量!$H:$H,E1355&amp;G1355,[1]库存总量!$G:$G)</f>
        <v>0</v>
      </c>
      <c r="T1355">
        <f t="shared" si="341"/>
        <v>0</v>
      </c>
      <c r="U1355">
        <f>SUMIFS([1]库存总量!$G:$G,[1]库存总量!$H:$H,E1355&amp;G1355,[1]库存总量!$A:$A,"B")</f>
        <v>0</v>
      </c>
      <c r="V1355">
        <f t="shared" si="342"/>
        <v>0</v>
      </c>
      <c r="W1355">
        <f>SUMIFS([1]库存总量!$G:$G,[1]库存总量!$H:$H,E1355&amp;G1355,[1]库存总量!$A:$A,"K")</f>
        <v>0</v>
      </c>
      <c r="X1355">
        <f t="shared" si="343"/>
        <v>0</v>
      </c>
      <c r="Y1355">
        <f t="shared" si="344"/>
        <v>0</v>
      </c>
      <c r="Z1355">
        <f t="shared" si="345"/>
        <v>0</v>
      </c>
      <c r="AA1355">
        <f>(IF(ISERROR(VLOOKUP(E1355&amp;G1355,'[1]采购入库货量(公司仓库)'!$A:$H,7,FALSE)),0,VLOOKUP(E1355&amp;G1355,'[1]采购入库货量(公司仓库)'!$A:$H,7,FALSE)))*L1355-(IF(ISERROR(VLOOKUP(E1355&amp;G1355,'[1]采购入库货量(公司仓库)'!$A:$H,8,FALSE)),0,VLOOKUP(E1355&amp;G1355,'[1]采购入库货量(公司仓库)'!$A:$H,8,FALSE)))</f>
        <v>0</v>
      </c>
      <c r="AB1355">
        <f>SUMIF([1]销售数据!$B:$B,E1355&amp;G1355,[1]销售数据!$G:$G)</f>
        <v>0</v>
      </c>
      <c r="AC1355">
        <f t="shared" si="346"/>
        <v>0</v>
      </c>
      <c r="AD1355" t="str">
        <f t="shared" si="336"/>
        <v/>
      </c>
      <c r="AE1355">
        <f>SUMIF([1]销售数据!$B:$B,AD1355,[1]销售数据!$L:$L)</f>
        <v>0</v>
      </c>
      <c r="AF1355">
        <f>SUMIF([1]销售数据!$B:$B,AD1355,[1]销售数据!$K:$K)</f>
        <v>0</v>
      </c>
      <c r="AG1355">
        <f>SUMIF([1]销售数据!$B:$B,AD1355,[1]销售数据!$J:$J)</f>
        <v>0</v>
      </c>
      <c r="AH1355">
        <f>SUMIF([1]销售数据!$B:$B,AD1355,[1]销售数据!$I:$I)</f>
        <v>0</v>
      </c>
      <c r="AI1355">
        <f>SUMIF([1]销售数据!$B:$B,AD1355,[1]销售数据!$H:$H)</f>
        <v>0</v>
      </c>
      <c r="AJ1355" s="19">
        <f t="shared" si="347"/>
        <v>0</v>
      </c>
      <c r="AK1355">
        <f>SUMIF([1]发货店铺数!$B:$B,AD1355,[1]发货店铺数!$G:$G)</f>
        <v>0</v>
      </c>
      <c r="AL1355">
        <f>SUMIF([1]销售店铺数!$B:$B,AD1355,[1]销售店铺数!$G:$G)</f>
        <v>0</v>
      </c>
      <c r="AM1355">
        <f>SUMIF([1]上周销售店铺数!$B:$B,AD1355,[1]上周销售店铺数!$G:$G)</f>
        <v>0</v>
      </c>
      <c r="AN1355" s="19">
        <f t="shared" si="348"/>
        <v>0</v>
      </c>
      <c r="AO1355" s="19">
        <f t="shared" si="337"/>
        <v>0</v>
      </c>
      <c r="AP1355" s="19">
        <f t="shared" si="338"/>
        <v>0</v>
      </c>
      <c r="AQ1355" s="11">
        <f t="shared" si="349"/>
        <v>0</v>
      </c>
      <c r="AR1355" s="19">
        <f t="shared" si="350"/>
        <v>0</v>
      </c>
      <c r="AS1355" s="19">
        <f t="shared" si="351"/>
        <v>0</v>
      </c>
    </row>
    <row r="1356" spans="1:45">
      <c r="A1356"/>
      <c r="B1356"/>
      <c r="C1356"/>
      <c r="D1356"/>
      <c r="E1356"/>
      <c r="F1356"/>
      <c r="G1356"/>
      <c r="H1356"/>
      <c r="L1356" s="8"/>
      <c r="M1356" s="8" t="str">
        <f>IF(ISERROR( VLOOKUP(AD1356,'[1]采购入库货量(公司仓库)'!$A:$I,9,FALSE)),"", VLOOKUP(AD1356,'[1]采购入库货量(公司仓库)'!$A:$I,9,FALSE))</f>
        <v/>
      </c>
      <c r="N1356" s="8" t="str">
        <f>IF(ISERROR( VLOOKUP(AD1356,[1]批发上市日期!$A:$F,6,FALSE)),"",  VLOOKUP(AD1356,[1]批发上市日期!$A:$F,6,FALSE))</f>
        <v/>
      </c>
      <c r="O1356" s="11">
        <f>IF(ISERROR(VLOOKUP(E1356&amp;G1356,'[1]采购入库货量(公司仓库)'!$A:$I,7,FALSE)),0,VLOOKUP(E1356&amp;G1356,'[1]采购入库货量(公司仓库)'!$A:$I,7,FALSE))</f>
        <v>0</v>
      </c>
      <c r="P1356">
        <f t="shared" si="339"/>
        <v>0</v>
      </c>
      <c r="Q1356">
        <f>IF(ISERROR(VLOOKUP(E1356&amp;G1356,'[1]采购入库货量(公司仓库)'!$A:$I,8,FALSE)),0,VLOOKUP(E1356&amp;G1356,'[1]采购入库货量(公司仓库)'!$A:$I,8,FALSE))</f>
        <v>0</v>
      </c>
      <c r="R1356" s="11">
        <f t="shared" si="340"/>
        <v>0</v>
      </c>
      <c r="S1356">
        <f>SUMIF([1]库存总量!$H:$H,E1356&amp;G1356,[1]库存总量!$G:$G)</f>
        <v>0</v>
      </c>
      <c r="T1356">
        <f t="shared" si="341"/>
        <v>0</v>
      </c>
      <c r="U1356">
        <f>SUMIFS([1]库存总量!$G:$G,[1]库存总量!$H:$H,E1356&amp;G1356,[1]库存总量!$A:$A,"B")</f>
        <v>0</v>
      </c>
      <c r="V1356">
        <f t="shared" si="342"/>
        <v>0</v>
      </c>
      <c r="W1356">
        <f>SUMIFS([1]库存总量!$G:$G,[1]库存总量!$H:$H,E1356&amp;G1356,[1]库存总量!$A:$A,"K")</f>
        <v>0</v>
      </c>
      <c r="X1356">
        <f t="shared" si="343"/>
        <v>0</v>
      </c>
      <c r="Y1356">
        <f t="shared" si="344"/>
        <v>0</v>
      </c>
      <c r="Z1356">
        <f t="shared" si="345"/>
        <v>0</v>
      </c>
      <c r="AA1356">
        <f>(IF(ISERROR(VLOOKUP(E1356&amp;G1356,'[1]采购入库货量(公司仓库)'!$A:$H,7,FALSE)),0,VLOOKUP(E1356&amp;G1356,'[1]采购入库货量(公司仓库)'!$A:$H,7,FALSE)))*L1356-(IF(ISERROR(VLOOKUP(E1356&amp;G1356,'[1]采购入库货量(公司仓库)'!$A:$H,8,FALSE)),0,VLOOKUP(E1356&amp;G1356,'[1]采购入库货量(公司仓库)'!$A:$H,8,FALSE)))</f>
        <v>0</v>
      </c>
      <c r="AB1356">
        <f>SUMIF([1]销售数据!$B:$B,E1356&amp;G1356,[1]销售数据!$G:$G)</f>
        <v>0</v>
      </c>
      <c r="AC1356">
        <f t="shared" si="346"/>
        <v>0</v>
      </c>
      <c r="AD1356" t="str">
        <f t="shared" si="336"/>
        <v/>
      </c>
      <c r="AE1356">
        <f>SUMIF([1]销售数据!$B:$B,AD1356,[1]销售数据!$L:$L)</f>
        <v>0</v>
      </c>
      <c r="AF1356">
        <f>SUMIF([1]销售数据!$B:$B,AD1356,[1]销售数据!$K:$K)</f>
        <v>0</v>
      </c>
      <c r="AG1356">
        <f>SUMIF([1]销售数据!$B:$B,AD1356,[1]销售数据!$J:$J)</f>
        <v>0</v>
      </c>
      <c r="AH1356">
        <f>SUMIF([1]销售数据!$B:$B,AD1356,[1]销售数据!$I:$I)</f>
        <v>0</v>
      </c>
      <c r="AI1356">
        <f>SUMIF([1]销售数据!$B:$B,AD1356,[1]销售数据!$H:$H)</f>
        <v>0</v>
      </c>
      <c r="AJ1356" s="19">
        <f t="shared" si="347"/>
        <v>0</v>
      </c>
      <c r="AK1356">
        <f>SUMIF([1]发货店铺数!$B:$B,AD1356,[1]发货店铺数!$G:$G)</f>
        <v>0</v>
      </c>
      <c r="AL1356">
        <f>SUMIF([1]销售店铺数!$B:$B,AD1356,[1]销售店铺数!$G:$G)</f>
        <v>0</v>
      </c>
      <c r="AM1356">
        <f>SUMIF([1]上周销售店铺数!$B:$B,AD1356,[1]上周销售店铺数!$G:$G)</f>
        <v>0</v>
      </c>
      <c r="AN1356" s="19">
        <f t="shared" si="348"/>
        <v>0</v>
      </c>
      <c r="AO1356" s="19">
        <f t="shared" si="337"/>
        <v>0</v>
      </c>
      <c r="AP1356" s="19">
        <f t="shared" si="338"/>
        <v>0</v>
      </c>
      <c r="AQ1356" s="11">
        <f t="shared" si="349"/>
        <v>0</v>
      </c>
      <c r="AR1356" s="19">
        <f t="shared" si="350"/>
        <v>0</v>
      </c>
      <c r="AS1356" s="19">
        <f t="shared" si="351"/>
        <v>0</v>
      </c>
    </row>
    <row r="1357" spans="1:45">
      <c r="A1357"/>
      <c r="B1357"/>
      <c r="C1357"/>
      <c r="D1357"/>
      <c r="E1357"/>
      <c r="F1357"/>
      <c r="G1357"/>
      <c r="H1357"/>
      <c r="L1357" s="8"/>
      <c r="M1357" s="8" t="str">
        <f>IF(ISERROR( VLOOKUP(AD1357,'[1]采购入库货量(公司仓库)'!$A:$I,9,FALSE)),"", VLOOKUP(AD1357,'[1]采购入库货量(公司仓库)'!$A:$I,9,FALSE))</f>
        <v/>
      </c>
      <c r="N1357" s="8" t="str">
        <f>IF(ISERROR( VLOOKUP(AD1357,[1]批发上市日期!$A:$F,6,FALSE)),"",  VLOOKUP(AD1357,[1]批发上市日期!$A:$F,6,FALSE))</f>
        <v/>
      </c>
      <c r="O1357" s="11">
        <f>IF(ISERROR(VLOOKUP(E1357&amp;G1357,'[1]采购入库货量(公司仓库)'!$A:$I,7,FALSE)),0,VLOOKUP(E1357&amp;G1357,'[1]采购入库货量(公司仓库)'!$A:$I,7,FALSE))</f>
        <v>0</v>
      </c>
      <c r="P1357">
        <f t="shared" si="339"/>
        <v>0</v>
      </c>
      <c r="Q1357">
        <f>IF(ISERROR(VLOOKUP(E1357&amp;G1357,'[1]采购入库货量(公司仓库)'!$A:$I,8,FALSE)),0,VLOOKUP(E1357&amp;G1357,'[1]采购入库货量(公司仓库)'!$A:$I,8,FALSE))</f>
        <v>0</v>
      </c>
      <c r="R1357" s="11">
        <f t="shared" si="340"/>
        <v>0</v>
      </c>
      <c r="S1357">
        <f>SUMIF([1]库存总量!$H:$H,E1357&amp;G1357,[1]库存总量!$G:$G)</f>
        <v>0</v>
      </c>
      <c r="T1357">
        <f t="shared" si="341"/>
        <v>0</v>
      </c>
      <c r="U1357">
        <f>SUMIFS([1]库存总量!$G:$G,[1]库存总量!$H:$H,E1357&amp;G1357,[1]库存总量!$A:$A,"B")</f>
        <v>0</v>
      </c>
      <c r="V1357">
        <f t="shared" si="342"/>
        <v>0</v>
      </c>
      <c r="W1357">
        <f>SUMIFS([1]库存总量!$G:$G,[1]库存总量!$H:$H,E1357&amp;G1357,[1]库存总量!$A:$A,"K")</f>
        <v>0</v>
      </c>
      <c r="X1357">
        <f t="shared" si="343"/>
        <v>0</v>
      </c>
      <c r="Y1357">
        <f t="shared" si="344"/>
        <v>0</v>
      </c>
      <c r="Z1357">
        <f t="shared" si="345"/>
        <v>0</v>
      </c>
      <c r="AA1357">
        <f>(IF(ISERROR(VLOOKUP(E1357&amp;G1357,'[1]采购入库货量(公司仓库)'!$A:$H,7,FALSE)),0,VLOOKUP(E1357&amp;G1357,'[1]采购入库货量(公司仓库)'!$A:$H,7,FALSE)))*L1357-(IF(ISERROR(VLOOKUP(E1357&amp;G1357,'[1]采购入库货量(公司仓库)'!$A:$H,8,FALSE)),0,VLOOKUP(E1357&amp;G1357,'[1]采购入库货量(公司仓库)'!$A:$H,8,FALSE)))</f>
        <v>0</v>
      </c>
      <c r="AB1357">
        <f>SUMIF([1]销售数据!$B:$B,E1357&amp;G1357,[1]销售数据!$G:$G)</f>
        <v>0</v>
      </c>
      <c r="AC1357">
        <f t="shared" si="346"/>
        <v>0</v>
      </c>
      <c r="AD1357" t="str">
        <f t="shared" si="336"/>
        <v/>
      </c>
      <c r="AE1357">
        <f>SUMIF([1]销售数据!$B:$B,AD1357,[1]销售数据!$L:$L)</f>
        <v>0</v>
      </c>
      <c r="AF1357">
        <f>SUMIF([1]销售数据!$B:$B,AD1357,[1]销售数据!$K:$K)</f>
        <v>0</v>
      </c>
      <c r="AG1357">
        <f>SUMIF([1]销售数据!$B:$B,AD1357,[1]销售数据!$J:$J)</f>
        <v>0</v>
      </c>
      <c r="AH1357">
        <f>SUMIF([1]销售数据!$B:$B,AD1357,[1]销售数据!$I:$I)</f>
        <v>0</v>
      </c>
      <c r="AI1357">
        <f>SUMIF([1]销售数据!$B:$B,AD1357,[1]销售数据!$H:$H)</f>
        <v>0</v>
      </c>
      <c r="AJ1357" s="19">
        <f t="shared" si="347"/>
        <v>0</v>
      </c>
      <c r="AK1357">
        <f>SUMIF([1]发货店铺数!$B:$B,AD1357,[1]发货店铺数!$G:$G)</f>
        <v>0</v>
      </c>
      <c r="AL1357">
        <f>SUMIF([1]销售店铺数!$B:$B,AD1357,[1]销售店铺数!$G:$G)</f>
        <v>0</v>
      </c>
      <c r="AM1357">
        <f>SUMIF([1]上周销售店铺数!$B:$B,AD1357,[1]上周销售店铺数!$G:$G)</f>
        <v>0</v>
      </c>
      <c r="AN1357" s="19">
        <f t="shared" si="348"/>
        <v>0</v>
      </c>
      <c r="AO1357" s="19">
        <f t="shared" si="337"/>
        <v>0</v>
      </c>
      <c r="AP1357" s="19">
        <f t="shared" si="338"/>
        <v>0</v>
      </c>
      <c r="AQ1357" s="11">
        <f t="shared" si="349"/>
        <v>0</v>
      </c>
      <c r="AR1357" s="19">
        <f t="shared" si="350"/>
        <v>0</v>
      </c>
      <c r="AS1357" s="19">
        <f t="shared" si="351"/>
        <v>0</v>
      </c>
    </row>
    <row r="1358" spans="1:45">
      <c r="A1358"/>
      <c r="B1358"/>
      <c r="C1358"/>
      <c r="D1358"/>
      <c r="E1358"/>
      <c r="F1358"/>
      <c r="G1358"/>
      <c r="H1358"/>
      <c r="L1358" s="8"/>
      <c r="M1358" s="8" t="str">
        <f>IF(ISERROR( VLOOKUP(AD1358,'[1]采购入库货量(公司仓库)'!$A:$I,9,FALSE)),"", VLOOKUP(AD1358,'[1]采购入库货量(公司仓库)'!$A:$I,9,FALSE))</f>
        <v/>
      </c>
      <c r="N1358" s="8" t="str">
        <f>IF(ISERROR( VLOOKUP(AD1358,[1]批发上市日期!$A:$F,6,FALSE)),"",  VLOOKUP(AD1358,[1]批发上市日期!$A:$F,6,FALSE))</f>
        <v/>
      </c>
      <c r="O1358" s="11">
        <f>IF(ISERROR(VLOOKUP(E1358&amp;G1358,'[1]采购入库货量(公司仓库)'!$A:$I,7,FALSE)),0,VLOOKUP(E1358&amp;G1358,'[1]采购入库货量(公司仓库)'!$A:$I,7,FALSE))</f>
        <v>0</v>
      </c>
      <c r="P1358">
        <f t="shared" si="339"/>
        <v>0</v>
      </c>
      <c r="Q1358">
        <f>IF(ISERROR(VLOOKUP(E1358&amp;G1358,'[1]采购入库货量(公司仓库)'!$A:$I,8,FALSE)),0,VLOOKUP(E1358&amp;G1358,'[1]采购入库货量(公司仓库)'!$A:$I,8,FALSE))</f>
        <v>0</v>
      </c>
      <c r="R1358" s="11">
        <f t="shared" si="340"/>
        <v>0</v>
      </c>
      <c r="S1358">
        <f>SUMIF([1]库存总量!$H:$H,E1358&amp;G1358,[1]库存总量!$G:$G)</f>
        <v>0</v>
      </c>
      <c r="T1358">
        <f t="shared" si="341"/>
        <v>0</v>
      </c>
      <c r="U1358">
        <f>SUMIFS([1]库存总量!$G:$G,[1]库存总量!$H:$H,E1358&amp;G1358,[1]库存总量!$A:$A,"B")</f>
        <v>0</v>
      </c>
      <c r="V1358">
        <f t="shared" si="342"/>
        <v>0</v>
      </c>
      <c r="W1358">
        <f>SUMIFS([1]库存总量!$G:$G,[1]库存总量!$H:$H,E1358&amp;G1358,[1]库存总量!$A:$A,"K")</f>
        <v>0</v>
      </c>
      <c r="X1358">
        <f t="shared" si="343"/>
        <v>0</v>
      </c>
      <c r="Y1358">
        <f t="shared" si="344"/>
        <v>0</v>
      </c>
      <c r="Z1358">
        <f t="shared" si="345"/>
        <v>0</v>
      </c>
      <c r="AA1358">
        <f>(IF(ISERROR(VLOOKUP(E1358&amp;G1358,'[1]采购入库货量(公司仓库)'!$A:$H,7,FALSE)),0,VLOOKUP(E1358&amp;G1358,'[1]采购入库货量(公司仓库)'!$A:$H,7,FALSE)))*L1358-(IF(ISERROR(VLOOKUP(E1358&amp;G1358,'[1]采购入库货量(公司仓库)'!$A:$H,8,FALSE)),0,VLOOKUP(E1358&amp;G1358,'[1]采购入库货量(公司仓库)'!$A:$H,8,FALSE)))</f>
        <v>0</v>
      </c>
      <c r="AB1358">
        <f>SUMIF([1]销售数据!$B:$B,E1358&amp;G1358,[1]销售数据!$G:$G)</f>
        <v>0</v>
      </c>
      <c r="AC1358">
        <f t="shared" si="346"/>
        <v>0</v>
      </c>
      <c r="AD1358" t="str">
        <f t="shared" si="336"/>
        <v/>
      </c>
      <c r="AE1358">
        <f>SUMIF([1]销售数据!$B:$B,AD1358,[1]销售数据!$L:$L)</f>
        <v>0</v>
      </c>
      <c r="AF1358">
        <f>SUMIF([1]销售数据!$B:$B,AD1358,[1]销售数据!$K:$K)</f>
        <v>0</v>
      </c>
      <c r="AG1358">
        <f>SUMIF([1]销售数据!$B:$B,AD1358,[1]销售数据!$J:$J)</f>
        <v>0</v>
      </c>
      <c r="AH1358">
        <f>SUMIF([1]销售数据!$B:$B,AD1358,[1]销售数据!$I:$I)</f>
        <v>0</v>
      </c>
      <c r="AI1358">
        <f>SUMIF([1]销售数据!$B:$B,AD1358,[1]销售数据!$H:$H)</f>
        <v>0</v>
      </c>
      <c r="AJ1358" s="19">
        <f t="shared" si="347"/>
        <v>0</v>
      </c>
      <c r="AK1358">
        <f>SUMIF([1]发货店铺数!$B:$B,AD1358,[1]发货店铺数!$G:$G)</f>
        <v>0</v>
      </c>
      <c r="AL1358">
        <f>SUMIF([1]销售店铺数!$B:$B,AD1358,[1]销售店铺数!$G:$G)</f>
        <v>0</v>
      </c>
      <c r="AM1358">
        <f>SUMIF([1]上周销售店铺数!$B:$B,AD1358,[1]上周销售店铺数!$G:$G)</f>
        <v>0</v>
      </c>
      <c r="AN1358" s="19">
        <f t="shared" si="348"/>
        <v>0</v>
      </c>
      <c r="AO1358" s="19">
        <f t="shared" si="337"/>
        <v>0</v>
      </c>
      <c r="AP1358" s="19">
        <f t="shared" si="338"/>
        <v>0</v>
      </c>
      <c r="AQ1358" s="11">
        <f t="shared" si="349"/>
        <v>0</v>
      </c>
      <c r="AR1358" s="19">
        <f t="shared" si="350"/>
        <v>0</v>
      </c>
      <c r="AS1358" s="19">
        <f t="shared" si="351"/>
        <v>0</v>
      </c>
    </row>
    <row r="1359" spans="1:45">
      <c r="A1359"/>
      <c r="B1359"/>
      <c r="C1359"/>
      <c r="D1359"/>
      <c r="E1359"/>
      <c r="F1359"/>
      <c r="G1359"/>
      <c r="H1359"/>
      <c r="L1359" s="8"/>
      <c r="M1359" s="8" t="str">
        <f>IF(ISERROR( VLOOKUP(AD1359,'[1]采购入库货量(公司仓库)'!$A:$I,9,FALSE)),"", VLOOKUP(AD1359,'[1]采购入库货量(公司仓库)'!$A:$I,9,FALSE))</f>
        <v/>
      </c>
      <c r="N1359" s="8" t="str">
        <f>IF(ISERROR( VLOOKUP(AD1359,[1]批发上市日期!$A:$F,6,FALSE)),"",  VLOOKUP(AD1359,[1]批发上市日期!$A:$F,6,FALSE))</f>
        <v/>
      </c>
      <c r="O1359" s="11">
        <f>IF(ISERROR(VLOOKUP(E1359&amp;G1359,'[1]采购入库货量(公司仓库)'!$A:$I,7,FALSE)),0,VLOOKUP(E1359&amp;G1359,'[1]采购入库货量(公司仓库)'!$A:$I,7,FALSE))</f>
        <v>0</v>
      </c>
      <c r="P1359">
        <f t="shared" si="339"/>
        <v>0</v>
      </c>
      <c r="Q1359">
        <f>IF(ISERROR(VLOOKUP(E1359&amp;G1359,'[1]采购入库货量(公司仓库)'!$A:$I,8,FALSE)),0,VLOOKUP(E1359&amp;G1359,'[1]采购入库货量(公司仓库)'!$A:$I,8,FALSE))</f>
        <v>0</v>
      </c>
      <c r="R1359" s="11">
        <f t="shared" si="340"/>
        <v>0</v>
      </c>
      <c r="S1359">
        <f>SUMIF([1]库存总量!$H:$H,E1359&amp;G1359,[1]库存总量!$G:$G)</f>
        <v>0</v>
      </c>
      <c r="T1359">
        <f t="shared" si="341"/>
        <v>0</v>
      </c>
      <c r="U1359">
        <f>SUMIFS([1]库存总量!$G:$G,[1]库存总量!$H:$H,E1359&amp;G1359,[1]库存总量!$A:$A,"B")</f>
        <v>0</v>
      </c>
      <c r="V1359">
        <f t="shared" si="342"/>
        <v>0</v>
      </c>
      <c r="W1359">
        <f>SUMIFS([1]库存总量!$G:$G,[1]库存总量!$H:$H,E1359&amp;G1359,[1]库存总量!$A:$A,"K")</f>
        <v>0</v>
      </c>
      <c r="X1359">
        <f t="shared" si="343"/>
        <v>0</v>
      </c>
      <c r="Y1359">
        <f t="shared" si="344"/>
        <v>0</v>
      </c>
      <c r="Z1359">
        <f t="shared" si="345"/>
        <v>0</v>
      </c>
      <c r="AA1359">
        <f>(IF(ISERROR(VLOOKUP(E1359&amp;G1359,'[1]采购入库货量(公司仓库)'!$A:$H,7,FALSE)),0,VLOOKUP(E1359&amp;G1359,'[1]采购入库货量(公司仓库)'!$A:$H,7,FALSE)))*L1359-(IF(ISERROR(VLOOKUP(E1359&amp;G1359,'[1]采购入库货量(公司仓库)'!$A:$H,8,FALSE)),0,VLOOKUP(E1359&amp;G1359,'[1]采购入库货量(公司仓库)'!$A:$H,8,FALSE)))</f>
        <v>0</v>
      </c>
      <c r="AB1359">
        <f>SUMIF([1]销售数据!$B:$B,E1359&amp;G1359,[1]销售数据!$G:$G)</f>
        <v>0</v>
      </c>
      <c r="AC1359">
        <f t="shared" si="346"/>
        <v>0</v>
      </c>
      <c r="AD1359" t="str">
        <f t="shared" si="336"/>
        <v/>
      </c>
      <c r="AE1359">
        <f>SUMIF([1]销售数据!$B:$B,AD1359,[1]销售数据!$L:$L)</f>
        <v>0</v>
      </c>
      <c r="AF1359">
        <f>SUMIF([1]销售数据!$B:$B,AD1359,[1]销售数据!$K:$K)</f>
        <v>0</v>
      </c>
      <c r="AG1359">
        <f>SUMIF([1]销售数据!$B:$B,AD1359,[1]销售数据!$J:$J)</f>
        <v>0</v>
      </c>
      <c r="AH1359">
        <f>SUMIF([1]销售数据!$B:$B,AD1359,[1]销售数据!$I:$I)</f>
        <v>0</v>
      </c>
      <c r="AI1359">
        <f>SUMIF([1]销售数据!$B:$B,AD1359,[1]销售数据!$H:$H)</f>
        <v>0</v>
      </c>
      <c r="AJ1359" s="19">
        <f t="shared" si="347"/>
        <v>0</v>
      </c>
      <c r="AK1359">
        <f>SUMIF([1]发货店铺数!$B:$B,AD1359,[1]发货店铺数!$G:$G)</f>
        <v>0</v>
      </c>
      <c r="AL1359">
        <f>SUMIF([1]销售店铺数!$B:$B,AD1359,[1]销售店铺数!$G:$G)</f>
        <v>0</v>
      </c>
      <c r="AM1359">
        <f>SUMIF([1]上周销售店铺数!$B:$B,AD1359,[1]上周销售店铺数!$G:$G)</f>
        <v>0</v>
      </c>
      <c r="AN1359" s="19">
        <f t="shared" si="348"/>
        <v>0</v>
      </c>
      <c r="AO1359" s="19">
        <f t="shared" si="337"/>
        <v>0</v>
      </c>
      <c r="AP1359" s="19">
        <f t="shared" si="338"/>
        <v>0</v>
      </c>
      <c r="AQ1359" s="11">
        <f t="shared" si="349"/>
        <v>0</v>
      </c>
      <c r="AR1359" s="19">
        <f t="shared" si="350"/>
        <v>0</v>
      </c>
      <c r="AS1359" s="19">
        <f t="shared" si="351"/>
        <v>0</v>
      </c>
    </row>
    <row r="1360" spans="1:45">
      <c r="A1360"/>
      <c r="B1360"/>
      <c r="C1360"/>
      <c r="D1360"/>
      <c r="E1360"/>
      <c r="F1360"/>
      <c r="G1360"/>
      <c r="H1360"/>
      <c r="L1360" s="8"/>
      <c r="M1360" s="8" t="str">
        <f>IF(ISERROR( VLOOKUP(AD1360,'[1]采购入库货量(公司仓库)'!$A:$I,9,FALSE)),"", VLOOKUP(AD1360,'[1]采购入库货量(公司仓库)'!$A:$I,9,FALSE))</f>
        <v/>
      </c>
      <c r="N1360" s="8" t="str">
        <f>IF(ISERROR( VLOOKUP(AD1360,[1]批发上市日期!$A:$F,6,FALSE)),"",  VLOOKUP(AD1360,[1]批发上市日期!$A:$F,6,FALSE))</f>
        <v/>
      </c>
      <c r="O1360" s="11">
        <f>IF(ISERROR(VLOOKUP(E1360&amp;G1360,'[1]采购入库货量(公司仓库)'!$A:$I,7,FALSE)),0,VLOOKUP(E1360&amp;G1360,'[1]采购入库货量(公司仓库)'!$A:$I,7,FALSE))</f>
        <v>0</v>
      </c>
      <c r="P1360">
        <f t="shared" si="339"/>
        <v>0</v>
      </c>
      <c r="Q1360">
        <f>IF(ISERROR(VLOOKUP(E1360&amp;G1360,'[1]采购入库货量(公司仓库)'!$A:$I,8,FALSE)),0,VLOOKUP(E1360&amp;G1360,'[1]采购入库货量(公司仓库)'!$A:$I,8,FALSE))</f>
        <v>0</v>
      </c>
      <c r="R1360" s="11">
        <f t="shared" si="340"/>
        <v>0</v>
      </c>
      <c r="S1360">
        <f>SUMIF([1]库存总量!$H:$H,E1360&amp;G1360,[1]库存总量!$G:$G)</f>
        <v>0</v>
      </c>
      <c r="T1360">
        <f t="shared" si="341"/>
        <v>0</v>
      </c>
      <c r="U1360">
        <f>SUMIFS([1]库存总量!$G:$G,[1]库存总量!$H:$H,E1360&amp;G1360,[1]库存总量!$A:$A,"B")</f>
        <v>0</v>
      </c>
      <c r="V1360">
        <f t="shared" si="342"/>
        <v>0</v>
      </c>
      <c r="W1360">
        <f>SUMIFS([1]库存总量!$G:$G,[1]库存总量!$H:$H,E1360&amp;G1360,[1]库存总量!$A:$A,"K")</f>
        <v>0</v>
      </c>
      <c r="X1360">
        <f t="shared" si="343"/>
        <v>0</v>
      </c>
      <c r="Y1360">
        <f t="shared" si="344"/>
        <v>0</v>
      </c>
      <c r="Z1360">
        <f t="shared" si="345"/>
        <v>0</v>
      </c>
      <c r="AA1360">
        <f>(IF(ISERROR(VLOOKUP(E1360&amp;G1360,'[1]采购入库货量(公司仓库)'!$A:$H,7,FALSE)),0,VLOOKUP(E1360&amp;G1360,'[1]采购入库货量(公司仓库)'!$A:$H,7,FALSE)))*L1360-(IF(ISERROR(VLOOKUP(E1360&amp;G1360,'[1]采购入库货量(公司仓库)'!$A:$H,8,FALSE)),0,VLOOKUP(E1360&amp;G1360,'[1]采购入库货量(公司仓库)'!$A:$H,8,FALSE)))</f>
        <v>0</v>
      </c>
      <c r="AB1360">
        <f>SUMIF([1]销售数据!$B:$B,E1360&amp;G1360,[1]销售数据!$G:$G)</f>
        <v>0</v>
      </c>
      <c r="AC1360">
        <f t="shared" si="346"/>
        <v>0</v>
      </c>
      <c r="AD1360" t="str">
        <f t="shared" si="336"/>
        <v/>
      </c>
      <c r="AE1360">
        <f>SUMIF([1]销售数据!$B:$B,AD1360,[1]销售数据!$L:$L)</f>
        <v>0</v>
      </c>
      <c r="AF1360">
        <f>SUMIF([1]销售数据!$B:$B,AD1360,[1]销售数据!$K:$K)</f>
        <v>0</v>
      </c>
      <c r="AG1360">
        <f>SUMIF([1]销售数据!$B:$B,AD1360,[1]销售数据!$J:$J)</f>
        <v>0</v>
      </c>
      <c r="AH1360">
        <f>SUMIF([1]销售数据!$B:$B,AD1360,[1]销售数据!$I:$I)</f>
        <v>0</v>
      </c>
      <c r="AI1360">
        <f>SUMIF([1]销售数据!$B:$B,AD1360,[1]销售数据!$H:$H)</f>
        <v>0</v>
      </c>
      <c r="AJ1360" s="19">
        <f t="shared" si="347"/>
        <v>0</v>
      </c>
      <c r="AK1360">
        <f>SUMIF([1]发货店铺数!$B:$B,AD1360,[1]发货店铺数!$G:$G)</f>
        <v>0</v>
      </c>
      <c r="AL1360">
        <f>SUMIF([1]销售店铺数!$B:$B,AD1360,[1]销售店铺数!$G:$G)</f>
        <v>0</v>
      </c>
      <c r="AM1360">
        <f>SUMIF([1]上周销售店铺数!$B:$B,AD1360,[1]上周销售店铺数!$G:$G)</f>
        <v>0</v>
      </c>
      <c r="AN1360" s="19">
        <f t="shared" si="348"/>
        <v>0</v>
      </c>
      <c r="AO1360" s="19">
        <f t="shared" si="337"/>
        <v>0</v>
      </c>
      <c r="AP1360" s="19">
        <f t="shared" si="338"/>
        <v>0</v>
      </c>
      <c r="AQ1360" s="11">
        <f t="shared" si="349"/>
        <v>0</v>
      </c>
      <c r="AR1360" s="19">
        <f t="shared" si="350"/>
        <v>0</v>
      </c>
      <c r="AS1360" s="19">
        <f t="shared" si="351"/>
        <v>0</v>
      </c>
    </row>
    <row r="1361" spans="1:45">
      <c r="A1361"/>
      <c r="B1361"/>
      <c r="C1361"/>
      <c r="D1361"/>
      <c r="E1361"/>
      <c r="F1361"/>
      <c r="G1361"/>
      <c r="H1361"/>
      <c r="L1361" s="8"/>
      <c r="M1361" s="8" t="str">
        <f>IF(ISERROR( VLOOKUP(AD1361,'[1]采购入库货量(公司仓库)'!$A:$I,9,FALSE)),"", VLOOKUP(AD1361,'[1]采购入库货量(公司仓库)'!$A:$I,9,FALSE))</f>
        <v/>
      </c>
      <c r="N1361" s="8" t="str">
        <f>IF(ISERROR( VLOOKUP(AD1361,[1]批发上市日期!$A:$F,6,FALSE)),"",  VLOOKUP(AD1361,[1]批发上市日期!$A:$F,6,FALSE))</f>
        <v/>
      </c>
      <c r="O1361" s="11">
        <f>IF(ISERROR(VLOOKUP(E1361&amp;G1361,'[1]采购入库货量(公司仓库)'!$A:$I,7,FALSE)),0,VLOOKUP(E1361&amp;G1361,'[1]采购入库货量(公司仓库)'!$A:$I,7,FALSE))</f>
        <v>0</v>
      </c>
      <c r="P1361">
        <f t="shared" si="339"/>
        <v>0</v>
      </c>
      <c r="Q1361">
        <f>IF(ISERROR(VLOOKUP(E1361&amp;G1361,'[1]采购入库货量(公司仓库)'!$A:$I,8,FALSE)),0,VLOOKUP(E1361&amp;G1361,'[1]采购入库货量(公司仓库)'!$A:$I,8,FALSE))</f>
        <v>0</v>
      </c>
      <c r="R1361" s="11">
        <f t="shared" si="340"/>
        <v>0</v>
      </c>
      <c r="S1361">
        <f>SUMIF([1]库存总量!$H:$H,E1361&amp;G1361,[1]库存总量!$G:$G)</f>
        <v>0</v>
      </c>
      <c r="T1361">
        <f t="shared" si="341"/>
        <v>0</v>
      </c>
      <c r="U1361">
        <f>SUMIFS([1]库存总量!$G:$G,[1]库存总量!$H:$H,E1361&amp;G1361,[1]库存总量!$A:$A,"B")</f>
        <v>0</v>
      </c>
      <c r="V1361">
        <f t="shared" si="342"/>
        <v>0</v>
      </c>
      <c r="W1361">
        <f>SUMIFS([1]库存总量!$G:$G,[1]库存总量!$H:$H,E1361&amp;G1361,[1]库存总量!$A:$A,"K")</f>
        <v>0</v>
      </c>
      <c r="X1361">
        <f t="shared" si="343"/>
        <v>0</v>
      </c>
      <c r="Y1361">
        <f t="shared" si="344"/>
        <v>0</v>
      </c>
      <c r="Z1361">
        <f t="shared" si="345"/>
        <v>0</v>
      </c>
      <c r="AA1361">
        <f>(IF(ISERROR(VLOOKUP(E1361&amp;G1361,'[1]采购入库货量(公司仓库)'!$A:$H,7,FALSE)),0,VLOOKUP(E1361&amp;G1361,'[1]采购入库货量(公司仓库)'!$A:$H,7,FALSE)))*L1361-(IF(ISERROR(VLOOKUP(E1361&amp;G1361,'[1]采购入库货量(公司仓库)'!$A:$H,8,FALSE)),0,VLOOKUP(E1361&amp;G1361,'[1]采购入库货量(公司仓库)'!$A:$H,8,FALSE)))</f>
        <v>0</v>
      </c>
      <c r="AB1361">
        <f>SUMIF([1]销售数据!$B:$B,E1361&amp;G1361,[1]销售数据!$G:$G)</f>
        <v>0</v>
      </c>
      <c r="AC1361">
        <f t="shared" si="346"/>
        <v>0</v>
      </c>
      <c r="AD1361" t="str">
        <f t="shared" si="336"/>
        <v/>
      </c>
      <c r="AE1361">
        <f>SUMIF([1]销售数据!$B:$B,AD1361,[1]销售数据!$L:$L)</f>
        <v>0</v>
      </c>
      <c r="AF1361">
        <f>SUMIF([1]销售数据!$B:$B,AD1361,[1]销售数据!$K:$K)</f>
        <v>0</v>
      </c>
      <c r="AG1361">
        <f>SUMIF([1]销售数据!$B:$B,AD1361,[1]销售数据!$J:$J)</f>
        <v>0</v>
      </c>
      <c r="AH1361">
        <f>SUMIF([1]销售数据!$B:$B,AD1361,[1]销售数据!$I:$I)</f>
        <v>0</v>
      </c>
      <c r="AI1361">
        <f>SUMIF([1]销售数据!$B:$B,AD1361,[1]销售数据!$H:$H)</f>
        <v>0</v>
      </c>
      <c r="AJ1361" s="19">
        <f t="shared" si="347"/>
        <v>0</v>
      </c>
      <c r="AK1361">
        <f>SUMIF([1]发货店铺数!$B:$B,AD1361,[1]发货店铺数!$G:$G)</f>
        <v>0</v>
      </c>
      <c r="AL1361">
        <f>SUMIF([1]销售店铺数!$B:$B,AD1361,[1]销售店铺数!$G:$G)</f>
        <v>0</v>
      </c>
      <c r="AM1361">
        <f>SUMIF([1]上周销售店铺数!$B:$B,AD1361,[1]上周销售店铺数!$G:$G)</f>
        <v>0</v>
      </c>
      <c r="AN1361" s="19">
        <f t="shared" si="348"/>
        <v>0</v>
      </c>
      <c r="AO1361" s="19">
        <f t="shared" si="337"/>
        <v>0</v>
      </c>
      <c r="AP1361" s="19">
        <f t="shared" si="338"/>
        <v>0</v>
      </c>
      <c r="AQ1361" s="11">
        <f t="shared" si="349"/>
        <v>0</v>
      </c>
      <c r="AR1361" s="19">
        <f t="shared" si="350"/>
        <v>0</v>
      </c>
      <c r="AS1361" s="19">
        <f t="shared" si="351"/>
        <v>0</v>
      </c>
    </row>
    <row r="1362" spans="1:45">
      <c r="A1362"/>
      <c r="B1362"/>
      <c r="C1362"/>
      <c r="D1362"/>
      <c r="E1362"/>
      <c r="F1362"/>
      <c r="G1362"/>
      <c r="H1362"/>
      <c r="L1362" s="8"/>
      <c r="M1362" s="8" t="str">
        <f>IF(ISERROR( VLOOKUP(AD1362,'[1]采购入库货量(公司仓库)'!$A:$I,9,FALSE)),"", VLOOKUP(AD1362,'[1]采购入库货量(公司仓库)'!$A:$I,9,FALSE))</f>
        <v/>
      </c>
      <c r="N1362" s="8" t="str">
        <f>IF(ISERROR( VLOOKUP(AD1362,[1]批发上市日期!$A:$F,6,FALSE)),"",  VLOOKUP(AD1362,[1]批发上市日期!$A:$F,6,FALSE))</f>
        <v/>
      </c>
      <c r="O1362" s="11">
        <f>IF(ISERROR(VLOOKUP(E1362&amp;G1362,'[1]采购入库货量(公司仓库)'!$A:$I,7,FALSE)),0,VLOOKUP(E1362&amp;G1362,'[1]采购入库货量(公司仓库)'!$A:$I,7,FALSE))</f>
        <v>0</v>
      </c>
      <c r="P1362">
        <f t="shared" si="339"/>
        <v>0</v>
      </c>
      <c r="Q1362">
        <f>IF(ISERROR(VLOOKUP(E1362&amp;G1362,'[1]采购入库货量(公司仓库)'!$A:$I,8,FALSE)),0,VLOOKUP(E1362&amp;G1362,'[1]采购入库货量(公司仓库)'!$A:$I,8,FALSE))</f>
        <v>0</v>
      </c>
      <c r="R1362" s="11">
        <f t="shared" si="340"/>
        <v>0</v>
      </c>
      <c r="S1362">
        <f>SUMIF([1]库存总量!$H:$H,E1362&amp;G1362,[1]库存总量!$G:$G)</f>
        <v>0</v>
      </c>
      <c r="T1362">
        <f t="shared" si="341"/>
        <v>0</v>
      </c>
      <c r="U1362">
        <f>SUMIFS([1]库存总量!$G:$G,[1]库存总量!$H:$H,E1362&amp;G1362,[1]库存总量!$A:$A,"B")</f>
        <v>0</v>
      </c>
      <c r="V1362">
        <f t="shared" si="342"/>
        <v>0</v>
      </c>
      <c r="W1362">
        <f>SUMIFS([1]库存总量!$G:$G,[1]库存总量!$H:$H,E1362&amp;G1362,[1]库存总量!$A:$A,"K")</f>
        <v>0</v>
      </c>
      <c r="X1362">
        <f t="shared" si="343"/>
        <v>0</v>
      </c>
      <c r="Y1362">
        <f t="shared" si="344"/>
        <v>0</v>
      </c>
      <c r="Z1362">
        <f t="shared" si="345"/>
        <v>0</v>
      </c>
      <c r="AA1362">
        <f>(IF(ISERROR(VLOOKUP(E1362&amp;G1362,'[1]采购入库货量(公司仓库)'!$A:$H,7,FALSE)),0,VLOOKUP(E1362&amp;G1362,'[1]采购入库货量(公司仓库)'!$A:$H,7,FALSE)))*L1362-(IF(ISERROR(VLOOKUP(E1362&amp;G1362,'[1]采购入库货量(公司仓库)'!$A:$H,8,FALSE)),0,VLOOKUP(E1362&amp;G1362,'[1]采购入库货量(公司仓库)'!$A:$H,8,FALSE)))</f>
        <v>0</v>
      </c>
      <c r="AB1362">
        <f>SUMIF([1]销售数据!$B:$B,E1362&amp;G1362,[1]销售数据!$G:$G)</f>
        <v>0</v>
      </c>
      <c r="AC1362">
        <f t="shared" si="346"/>
        <v>0</v>
      </c>
      <c r="AD1362" t="str">
        <f t="shared" si="336"/>
        <v/>
      </c>
      <c r="AE1362">
        <f>SUMIF([1]销售数据!$B:$B,AD1362,[1]销售数据!$L:$L)</f>
        <v>0</v>
      </c>
      <c r="AF1362">
        <f>SUMIF([1]销售数据!$B:$B,AD1362,[1]销售数据!$K:$K)</f>
        <v>0</v>
      </c>
      <c r="AG1362">
        <f>SUMIF([1]销售数据!$B:$B,AD1362,[1]销售数据!$J:$J)</f>
        <v>0</v>
      </c>
      <c r="AH1362">
        <f>SUMIF([1]销售数据!$B:$B,AD1362,[1]销售数据!$I:$I)</f>
        <v>0</v>
      </c>
      <c r="AI1362">
        <f>SUMIF([1]销售数据!$B:$B,AD1362,[1]销售数据!$H:$H)</f>
        <v>0</v>
      </c>
      <c r="AJ1362" s="19">
        <f t="shared" si="347"/>
        <v>0</v>
      </c>
      <c r="AK1362">
        <f>SUMIF([1]发货店铺数!$B:$B,AD1362,[1]发货店铺数!$G:$G)</f>
        <v>0</v>
      </c>
      <c r="AL1362">
        <f>SUMIF([1]销售店铺数!$B:$B,AD1362,[1]销售店铺数!$G:$G)</f>
        <v>0</v>
      </c>
      <c r="AM1362">
        <f>SUMIF([1]上周销售店铺数!$B:$B,AD1362,[1]上周销售店铺数!$G:$G)</f>
        <v>0</v>
      </c>
      <c r="AN1362" s="19">
        <f t="shared" si="348"/>
        <v>0</v>
      </c>
      <c r="AO1362" s="19">
        <f t="shared" si="337"/>
        <v>0</v>
      </c>
      <c r="AP1362" s="19">
        <f t="shared" si="338"/>
        <v>0</v>
      </c>
      <c r="AQ1362" s="11">
        <f t="shared" si="349"/>
        <v>0</v>
      </c>
      <c r="AR1362" s="19">
        <f t="shared" si="350"/>
        <v>0</v>
      </c>
      <c r="AS1362" s="19">
        <f t="shared" si="351"/>
        <v>0</v>
      </c>
    </row>
    <row r="1363" spans="1:45">
      <c r="A1363"/>
      <c r="B1363"/>
      <c r="C1363"/>
      <c r="D1363"/>
      <c r="E1363"/>
      <c r="F1363"/>
      <c r="G1363"/>
      <c r="H1363"/>
      <c r="L1363" s="8"/>
      <c r="M1363" s="8" t="str">
        <f>IF(ISERROR( VLOOKUP(AD1363,'[1]采购入库货量(公司仓库)'!$A:$I,9,FALSE)),"", VLOOKUP(AD1363,'[1]采购入库货量(公司仓库)'!$A:$I,9,FALSE))</f>
        <v/>
      </c>
      <c r="N1363" s="8" t="str">
        <f>IF(ISERROR( VLOOKUP(AD1363,[1]批发上市日期!$A:$F,6,FALSE)),"",  VLOOKUP(AD1363,[1]批发上市日期!$A:$F,6,FALSE))</f>
        <v/>
      </c>
      <c r="O1363" s="11">
        <f>IF(ISERROR(VLOOKUP(E1363&amp;G1363,'[1]采购入库货量(公司仓库)'!$A:$I,7,FALSE)),0,VLOOKUP(E1363&amp;G1363,'[1]采购入库货量(公司仓库)'!$A:$I,7,FALSE))</f>
        <v>0</v>
      </c>
      <c r="P1363">
        <f t="shared" si="339"/>
        <v>0</v>
      </c>
      <c r="Q1363">
        <f>IF(ISERROR(VLOOKUP(E1363&amp;G1363,'[1]采购入库货量(公司仓库)'!$A:$I,8,FALSE)),0,VLOOKUP(E1363&amp;G1363,'[1]采购入库货量(公司仓库)'!$A:$I,8,FALSE))</f>
        <v>0</v>
      </c>
      <c r="R1363" s="11">
        <f t="shared" si="340"/>
        <v>0</v>
      </c>
      <c r="S1363">
        <f>SUMIF([1]库存总量!$H:$H,E1363&amp;G1363,[1]库存总量!$G:$G)</f>
        <v>0</v>
      </c>
      <c r="T1363">
        <f t="shared" si="341"/>
        <v>0</v>
      </c>
      <c r="U1363">
        <f>SUMIFS([1]库存总量!$G:$G,[1]库存总量!$H:$H,E1363&amp;G1363,[1]库存总量!$A:$A,"B")</f>
        <v>0</v>
      </c>
      <c r="V1363">
        <f t="shared" si="342"/>
        <v>0</v>
      </c>
      <c r="W1363">
        <f>SUMIFS([1]库存总量!$G:$G,[1]库存总量!$H:$H,E1363&amp;G1363,[1]库存总量!$A:$A,"K")</f>
        <v>0</v>
      </c>
      <c r="X1363">
        <f t="shared" si="343"/>
        <v>0</v>
      </c>
      <c r="Y1363">
        <f t="shared" si="344"/>
        <v>0</v>
      </c>
      <c r="Z1363">
        <f t="shared" si="345"/>
        <v>0</v>
      </c>
      <c r="AA1363">
        <f>(IF(ISERROR(VLOOKUP(E1363&amp;G1363,'[1]采购入库货量(公司仓库)'!$A:$H,7,FALSE)),0,VLOOKUP(E1363&amp;G1363,'[1]采购入库货量(公司仓库)'!$A:$H,7,FALSE)))*L1363-(IF(ISERROR(VLOOKUP(E1363&amp;G1363,'[1]采购入库货量(公司仓库)'!$A:$H,8,FALSE)),0,VLOOKUP(E1363&amp;G1363,'[1]采购入库货量(公司仓库)'!$A:$H,8,FALSE)))</f>
        <v>0</v>
      </c>
      <c r="AB1363">
        <f>SUMIF([1]销售数据!$B:$B,E1363&amp;G1363,[1]销售数据!$G:$G)</f>
        <v>0</v>
      </c>
      <c r="AC1363">
        <f t="shared" si="346"/>
        <v>0</v>
      </c>
      <c r="AD1363" t="str">
        <f t="shared" si="336"/>
        <v/>
      </c>
      <c r="AE1363">
        <f>SUMIF([1]销售数据!$B:$B,AD1363,[1]销售数据!$L:$L)</f>
        <v>0</v>
      </c>
      <c r="AF1363">
        <f>SUMIF([1]销售数据!$B:$B,AD1363,[1]销售数据!$K:$K)</f>
        <v>0</v>
      </c>
      <c r="AG1363">
        <f>SUMIF([1]销售数据!$B:$B,AD1363,[1]销售数据!$J:$J)</f>
        <v>0</v>
      </c>
      <c r="AH1363">
        <f>SUMIF([1]销售数据!$B:$B,AD1363,[1]销售数据!$I:$I)</f>
        <v>0</v>
      </c>
      <c r="AI1363">
        <f>SUMIF([1]销售数据!$B:$B,AD1363,[1]销售数据!$H:$H)</f>
        <v>0</v>
      </c>
      <c r="AJ1363" s="19">
        <f t="shared" si="347"/>
        <v>0</v>
      </c>
      <c r="AK1363">
        <f>SUMIF([1]发货店铺数!$B:$B,AD1363,[1]发货店铺数!$G:$G)</f>
        <v>0</v>
      </c>
      <c r="AL1363">
        <f>SUMIF([1]销售店铺数!$B:$B,AD1363,[1]销售店铺数!$G:$G)</f>
        <v>0</v>
      </c>
      <c r="AM1363">
        <f>SUMIF([1]上周销售店铺数!$B:$B,AD1363,[1]上周销售店铺数!$G:$G)</f>
        <v>0</v>
      </c>
      <c r="AN1363" s="19">
        <f t="shared" si="348"/>
        <v>0</v>
      </c>
      <c r="AO1363" s="19">
        <f t="shared" si="337"/>
        <v>0</v>
      </c>
      <c r="AP1363" s="19">
        <f t="shared" si="338"/>
        <v>0</v>
      </c>
      <c r="AQ1363" s="11">
        <f t="shared" si="349"/>
        <v>0</v>
      </c>
      <c r="AR1363" s="19">
        <f t="shared" si="350"/>
        <v>0</v>
      </c>
      <c r="AS1363" s="19">
        <f t="shared" si="351"/>
        <v>0</v>
      </c>
    </row>
    <row r="1364" spans="1:45">
      <c r="A1364"/>
      <c r="B1364"/>
      <c r="C1364"/>
      <c r="D1364"/>
      <c r="E1364"/>
      <c r="F1364"/>
      <c r="G1364"/>
      <c r="H1364"/>
      <c r="L1364" s="8"/>
      <c r="M1364" s="8" t="str">
        <f>IF(ISERROR( VLOOKUP(AD1364,'[1]采购入库货量(公司仓库)'!$A:$I,9,FALSE)),"", VLOOKUP(AD1364,'[1]采购入库货量(公司仓库)'!$A:$I,9,FALSE))</f>
        <v/>
      </c>
      <c r="N1364" s="8" t="str">
        <f>IF(ISERROR( VLOOKUP(AD1364,[1]批发上市日期!$A:$F,6,FALSE)),"",  VLOOKUP(AD1364,[1]批发上市日期!$A:$F,6,FALSE))</f>
        <v/>
      </c>
      <c r="O1364" s="11">
        <f>IF(ISERROR(VLOOKUP(E1364&amp;G1364,'[1]采购入库货量(公司仓库)'!$A:$I,7,FALSE)),0,VLOOKUP(E1364&amp;G1364,'[1]采购入库货量(公司仓库)'!$A:$I,7,FALSE))</f>
        <v>0</v>
      </c>
      <c r="P1364">
        <f t="shared" si="339"/>
        <v>0</v>
      </c>
      <c r="Q1364">
        <f>IF(ISERROR(VLOOKUP(E1364&amp;G1364,'[1]采购入库货量(公司仓库)'!$A:$I,8,FALSE)),0,VLOOKUP(E1364&amp;G1364,'[1]采购入库货量(公司仓库)'!$A:$I,8,FALSE))</f>
        <v>0</v>
      </c>
      <c r="R1364" s="11">
        <f t="shared" si="340"/>
        <v>0</v>
      </c>
      <c r="S1364">
        <f>SUMIF([1]库存总量!$H:$H,E1364&amp;G1364,[1]库存总量!$G:$G)</f>
        <v>0</v>
      </c>
      <c r="T1364">
        <f t="shared" si="341"/>
        <v>0</v>
      </c>
      <c r="U1364">
        <f>SUMIFS([1]库存总量!$G:$G,[1]库存总量!$H:$H,E1364&amp;G1364,[1]库存总量!$A:$A,"B")</f>
        <v>0</v>
      </c>
      <c r="V1364">
        <f t="shared" si="342"/>
        <v>0</v>
      </c>
      <c r="W1364">
        <f>SUMIFS([1]库存总量!$G:$G,[1]库存总量!$H:$H,E1364&amp;G1364,[1]库存总量!$A:$A,"K")</f>
        <v>0</v>
      </c>
      <c r="X1364">
        <f t="shared" si="343"/>
        <v>0</v>
      </c>
      <c r="Y1364">
        <f t="shared" si="344"/>
        <v>0</v>
      </c>
      <c r="Z1364">
        <f t="shared" si="345"/>
        <v>0</v>
      </c>
      <c r="AA1364">
        <f>(IF(ISERROR(VLOOKUP(E1364&amp;G1364,'[1]采购入库货量(公司仓库)'!$A:$H,7,FALSE)),0,VLOOKUP(E1364&amp;G1364,'[1]采购入库货量(公司仓库)'!$A:$H,7,FALSE)))*L1364-(IF(ISERROR(VLOOKUP(E1364&amp;G1364,'[1]采购入库货量(公司仓库)'!$A:$H,8,FALSE)),0,VLOOKUP(E1364&amp;G1364,'[1]采购入库货量(公司仓库)'!$A:$H,8,FALSE)))</f>
        <v>0</v>
      </c>
      <c r="AB1364">
        <f>SUMIF([1]销售数据!$B:$B,E1364&amp;G1364,[1]销售数据!$G:$G)</f>
        <v>0</v>
      </c>
      <c r="AC1364">
        <f t="shared" si="346"/>
        <v>0</v>
      </c>
      <c r="AD1364" t="str">
        <f t="shared" si="336"/>
        <v/>
      </c>
      <c r="AE1364">
        <f>SUMIF([1]销售数据!$B:$B,AD1364,[1]销售数据!$L:$L)</f>
        <v>0</v>
      </c>
      <c r="AF1364">
        <f>SUMIF([1]销售数据!$B:$B,AD1364,[1]销售数据!$K:$K)</f>
        <v>0</v>
      </c>
      <c r="AG1364">
        <f>SUMIF([1]销售数据!$B:$B,AD1364,[1]销售数据!$J:$J)</f>
        <v>0</v>
      </c>
      <c r="AH1364">
        <f>SUMIF([1]销售数据!$B:$B,AD1364,[1]销售数据!$I:$I)</f>
        <v>0</v>
      </c>
      <c r="AI1364">
        <f>SUMIF([1]销售数据!$B:$B,AD1364,[1]销售数据!$H:$H)</f>
        <v>0</v>
      </c>
      <c r="AJ1364" s="19">
        <f t="shared" si="347"/>
        <v>0</v>
      </c>
      <c r="AK1364">
        <f>SUMIF([1]发货店铺数!$B:$B,AD1364,[1]发货店铺数!$G:$G)</f>
        <v>0</v>
      </c>
      <c r="AL1364">
        <f>SUMIF([1]销售店铺数!$B:$B,AD1364,[1]销售店铺数!$G:$G)</f>
        <v>0</v>
      </c>
      <c r="AM1364">
        <f>SUMIF([1]上周销售店铺数!$B:$B,AD1364,[1]上周销售店铺数!$G:$G)</f>
        <v>0</v>
      </c>
      <c r="AN1364" s="19">
        <f t="shared" si="348"/>
        <v>0</v>
      </c>
      <c r="AO1364" s="19">
        <f t="shared" si="337"/>
        <v>0</v>
      </c>
      <c r="AP1364" s="19">
        <f t="shared" si="338"/>
        <v>0</v>
      </c>
      <c r="AQ1364" s="11">
        <f t="shared" si="349"/>
        <v>0</v>
      </c>
      <c r="AR1364" s="19">
        <f t="shared" si="350"/>
        <v>0</v>
      </c>
      <c r="AS1364" s="19">
        <f t="shared" si="351"/>
        <v>0</v>
      </c>
    </row>
    <row r="1365" spans="1:45">
      <c r="A1365"/>
      <c r="B1365"/>
      <c r="C1365"/>
      <c r="D1365"/>
      <c r="E1365"/>
      <c r="F1365"/>
      <c r="G1365"/>
      <c r="H1365"/>
      <c r="L1365" s="8"/>
      <c r="M1365" s="8" t="str">
        <f>IF(ISERROR( VLOOKUP(AD1365,'[1]采购入库货量(公司仓库)'!$A:$I,9,FALSE)),"", VLOOKUP(AD1365,'[1]采购入库货量(公司仓库)'!$A:$I,9,FALSE))</f>
        <v/>
      </c>
      <c r="N1365" s="8" t="str">
        <f>IF(ISERROR( VLOOKUP(AD1365,[1]批发上市日期!$A:$F,6,FALSE)),"",  VLOOKUP(AD1365,[1]批发上市日期!$A:$F,6,FALSE))</f>
        <v/>
      </c>
      <c r="O1365" s="11">
        <f>IF(ISERROR(VLOOKUP(E1365&amp;G1365,'[1]采购入库货量(公司仓库)'!$A:$I,7,FALSE)),0,VLOOKUP(E1365&amp;G1365,'[1]采购入库货量(公司仓库)'!$A:$I,7,FALSE))</f>
        <v>0</v>
      </c>
      <c r="P1365">
        <f t="shared" si="339"/>
        <v>0</v>
      </c>
      <c r="Q1365">
        <f>IF(ISERROR(VLOOKUP(E1365&amp;G1365,'[1]采购入库货量(公司仓库)'!$A:$I,8,FALSE)),0,VLOOKUP(E1365&amp;G1365,'[1]采购入库货量(公司仓库)'!$A:$I,8,FALSE))</f>
        <v>0</v>
      </c>
      <c r="R1365" s="11">
        <f t="shared" si="340"/>
        <v>0</v>
      </c>
      <c r="S1365">
        <f>SUMIF([1]库存总量!$H:$H,E1365&amp;G1365,[1]库存总量!$G:$G)</f>
        <v>0</v>
      </c>
      <c r="T1365">
        <f t="shared" si="341"/>
        <v>0</v>
      </c>
      <c r="U1365">
        <f>SUMIFS([1]库存总量!$G:$G,[1]库存总量!$H:$H,E1365&amp;G1365,[1]库存总量!$A:$A,"B")</f>
        <v>0</v>
      </c>
      <c r="V1365">
        <f t="shared" si="342"/>
        <v>0</v>
      </c>
      <c r="W1365">
        <f>SUMIFS([1]库存总量!$G:$G,[1]库存总量!$H:$H,E1365&amp;G1365,[1]库存总量!$A:$A,"K")</f>
        <v>0</v>
      </c>
      <c r="X1365">
        <f t="shared" si="343"/>
        <v>0</v>
      </c>
      <c r="Y1365">
        <f t="shared" si="344"/>
        <v>0</v>
      </c>
      <c r="Z1365">
        <f t="shared" si="345"/>
        <v>0</v>
      </c>
      <c r="AA1365">
        <f>(IF(ISERROR(VLOOKUP(E1365&amp;G1365,'[1]采购入库货量(公司仓库)'!$A:$H,7,FALSE)),0,VLOOKUP(E1365&amp;G1365,'[1]采购入库货量(公司仓库)'!$A:$H,7,FALSE)))*L1365-(IF(ISERROR(VLOOKUP(E1365&amp;G1365,'[1]采购入库货量(公司仓库)'!$A:$H,8,FALSE)),0,VLOOKUP(E1365&amp;G1365,'[1]采购入库货量(公司仓库)'!$A:$H,8,FALSE)))</f>
        <v>0</v>
      </c>
      <c r="AB1365">
        <f>SUMIF([1]销售数据!$B:$B,E1365&amp;G1365,[1]销售数据!$G:$G)</f>
        <v>0</v>
      </c>
      <c r="AC1365">
        <f t="shared" si="346"/>
        <v>0</v>
      </c>
      <c r="AD1365" t="str">
        <f t="shared" si="336"/>
        <v/>
      </c>
      <c r="AE1365">
        <f>SUMIF([1]销售数据!$B:$B,AD1365,[1]销售数据!$L:$L)</f>
        <v>0</v>
      </c>
      <c r="AF1365">
        <f>SUMIF([1]销售数据!$B:$B,AD1365,[1]销售数据!$K:$K)</f>
        <v>0</v>
      </c>
      <c r="AG1365">
        <f>SUMIF([1]销售数据!$B:$B,AD1365,[1]销售数据!$J:$J)</f>
        <v>0</v>
      </c>
      <c r="AH1365">
        <f>SUMIF([1]销售数据!$B:$B,AD1365,[1]销售数据!$I:$I)</f>
        <v>0</v>
      </c>
      <c r="AI1365">
        <f>SUMIF([1]销售数据!$B:$B,AD1365,[1]销售数据!$H:$H)</f>
        <v>0</v>
      </c>
      <c r="AJ1365" s="19">
        <f t="shared" si="347"/>
        <v>0</v>
      </c>
      <c r="AK1365">
        <f>SUMIF([1]发货店铺数!$B:$B,AD1365,[1]发货店铺数!$G:$G)</f>
        <v>0</v>
      </c>
      <c r="AL1365">
        <f>SUMIF([1]销售店铺数!$B:$B,AD1365,[1]销售店铺数!$G:$G)</f>
        <v>0</v>
      </c>
      <c r="AM1365">
        <f>SUMIF([1]上周销售店铺数!$B:$B,AD1365,[1]上周销售店铺数!$G:$G)</f>
        <v>0</v>
      </c>
      <c r="AN1365" s="19">
        <f t="shared" si="348"/>
        <v>0</v>
      </c>
      <c r="AO1365" s="19">
        <f t="shared" si="337"/>
        <v>0</v>
      </c>
      <c r="AP1365" s="19">
        <f t="shared" si="338"/>
        <v>0</v>
      </c>
      <c r="AQ1365" s="11">
        <f t="shared" si="349"/>
        <v>0</v>
      </c>
      <c r="AR1365" s="19">
        <f t="shared" si="350"/>
        <v>0</v>
      </c>
      <c r="AS1365" s="19">
        <f t="shared" si="351"/>
        <v>0</v>
      </c>
    </row>
    <row r="1366" spans="1:45">
      <c r="A1366"/>
      <c r="B1366"/>
      <c r="C1366"/>
      <c r="D1366"/>
      <c r="E1366"/>
      <c r="F1366"/>
      <c r="G1366"/>
      <c r="H1366"/>
      <c r="L1366" s="8"/>
      <c r="M1366" s="8" t="str">
        <f>IF(ISERROR( VLOOKUP(AD1366,'[1]采购入库货量(公司仓库)'!$A:$I,9,FALSE)),"", VLOOKUP(AD1366,'[1]采购入库货量(公司仓库)'!$A:$I,9,FALSE))</f>
        <v/>
      </c>
      <c r="N1366" s="8" t="str">
        <f>IF(ISERROR( VLOOKUP(AD1366,[1]批发上市日期!$A:$F,6,FALSE)),"",  VLOOKUP(AD1366,[1]批发上市日期!$A:$F,6,FALSE))</f>
        <v/>
      </c>
      <c r="O1366" s="11">
        <f>IF(ISERROR(VLOOKUP(E1366&amp;G1366,'[1]采购入库货量(公司仓库)'!$A:$I,7,FALSE)),0,VLOOKUP(E1366&amp;G1366,'[1]采购入库货量(公司仓库)'!$A:$I,7,FALSE))</f>
        <v>0</v>
      </c>
      <c r="P1366">
        <f t="shared" si="339"/>
        <v>0</v>
      </c>
      <c r="Q1366">
        <f>IF(ISERROR(VLOOKUP(E1366&amp;G1366,'[1]采购入库货量(公司仓库)'!$A:$I,8,FALSE)),0,VLOOKUP(E1366&amp;G1366,'[1]采购入库货量(公司仓库)'!$A:$I,8,FALSE))</f>
        <v>0</v>
      </c>
      <c r="R1366" s="11">
        <f t="shared" si="340"/>
        <v>0</v>
      </c>
      <c r="S1366">
        <f>SUMIF([1]库存总量!$H:$H,E1366&amp;G1366,[1]库存总量!$G:$G)</f>
        <v>0</v>
      </c>
      <c r="T1366">
        <f t="shared" si="341"/>
        <v>0</v>
      </c>
      <c r="U1366">
        <f>SUMIFS([1]库存总量!$G:$G,[1]库存总量!$H:$H,E1366&amp;G1366,[1]库存总量!$A:$A,"B")</f>
        <v>0</v>
      </c>
      <c r="V1366">
        <f t="shared" si="342"/>
        <v>0</v>
      </c>
      <c r="W1366">
        <f>SUMIFS([1]库存总量!$G:$G,[1]库存总量!$H:$H,E1366&amp;G1366,[1]库存总量!$A:$A,"K")</f>
        <v>0</v>
      </c>
      <c r="X1366">
        <f t="shared" si="343"/>
        <v>0</v>
      </c>
      <c r="Y1366">
        <f t="shared" si="344"/>
        <v>0</v>
      </c>
      <c r="Z1366">
        <f t="shared" si="345"/>
        <v>0</v>
      </c>
      <c r="AA1366">
        <f>(IF(ISERROR(VLOOKUP(E1366&amp;G1366,'[1]采购入库货量(公司仓库)'!$A:$H,7,FALSE)),0,VLOOKUP(E1366&amp;G1366,'[1]采购入库货量(公司仓库)'!$A:$H,7,FALSE)))*L1366-(IF(ISERROR(VLOOKUP(E1366&amp;G1366,'[1]采购入库货量(公司仓库)'!$A:$H,8,FALSE)),0,VLOOKUP(E1366&amp;G1366,'[1]采购入库货量(公司仓库)'!$A:$H,8,FALSE)))</f>
        <v>0</v>
      </c>
      <c r="AB1366">
        <f>SUMIF([1]销售数据!$B:$B,E1366&amp;G1366,[1]销售数据!$G:$G)</f>
        <v>0</v>
      </c>
      <c r="AC1366">
        <f t="shared" si="346"/>
        <v>0</v>
      </c>
      <c r="AD1366" t="str">
        <f t="shared" si="336"/>
        <v/>
      </c>
      <c r="AE1366">
        <f>SUMIF([1]销售数据!$B:$B,AD1366,[1]销售数据!$L:$L)</f>
        <v>0</v>
      </c>
      <c r="AF1366">
        <f>SUMIF([1]销售数据!$B:$B,AD1366,[1]销售数据!$K:$K)</f>
        <v>0</v>
      </c>
      <c r="AG1366">
        <f>SUMIF([1]销售数据!$B:$B,AD1366,[1]销售数据!$J:$J)</f>
        <v>0</v>
      </c>
      <c r="AH1366">
        <f>SUMIF([1]销售数据!$B:$B,AD1366,[1]销售数据!$I:$I)</f>
        <v>0</v>
      </c>
      <c r="AI1366">
        <f>SUMIF([1]销售数据!$B:$B,AD1366,[1]销售数据!$H:$H)</f>
        <v>0</v>
      </c>
      <c r="AJ1366" s="19">
        <f t="shared" si="347"/>
        <v>0</v>
      </c>
      <c r="AK1366">
        <f>SUMIF([1]发货店铺数!$B:$B,AD1366,[1]发货店铺数!$G:$G)</f>
        <v>0</v>
      </c>
      <c r="AL1366">
        <f>SUMIF([1]销售店铺数!$B:$B,AD1366,[1]销售店铺数!$G:$G)</f>
        <v>0</v>
      </c>
      <c r="AM1366">
        <f>SUMIF([1]上周销售店铺数!$B:$B,AD1366,[1]上周销售店铺数!$G:$G)</f>
        <v>0</v>
      </c>
      <c r="AN1366" s="19">
        <f t="shared" si="348"/>
        <v>0</v>
      </c>
      <c r="AO1366" s="19">
        <f t="shared" si="337"/>
        <v>0</v>
      </c>
      <c r="AP1366" s="19">
        <f t="shared" si="338"/>
        <v>0</v>
      </c>
      <c r="AQ1366" s="11">
        <f t="shared" si="349"/>
        <v>0</v>
      </c>
      <c r="AR1366" s="19">
        <f t="shared" si="350"/>
        <v>0</v>
      </c>
      <c r="AS1366" s="19">
        <f t="shared" si="351"/>
        <v>0</v>
      </c>
    </row>
    <row r="1367" spans="1:45">
      <c r="A1367"/>
      <c r="B1367"/>
      <c r="C1367"/>
      <c r="D1367"/>
      <c r="E1367"/>
      <c r="F1367"/>
      <c r="G1367"/>
      <c r="H1367"/>
      <c r="L1367" s="8"/>
      <c r="M1367" s="8" t="str">
        <f>IF(ISERROR( VLOOKUP(AD1367,'[1]采购入库货量(公司仓库)'!$A:$I,9,FALSE)),"", VLOOKUP(AD1367,'[1]采购入库货量(公司仓库)'!$A:$I,9,FALSE))</f>
        <v/>
      </c>
      <c r="N1367" s="8" t="str">
        <f>IF(ISERROR( VLOOKUP(AD1367,[1]批发上市日期!$A:$F,6,FALSE)),"",  VLOOKUP(AD1367,[1]批发上市日期!$A:$F,6,FALSE))</f>
        <v/>
      </c>
      <c r="O1367" s="11">
        <f>IF(ISERROR(VLOOKUP(E1367&amp;G1367,'[1]采购入库货量(公司仓库)'!$A:$I,7,FALSE)),0,VLOOKUP(E1367&amp;G1367,'[1]采购入库货量(公司仓库)'!$A:$I,7,FALSE))</f>
        <v>0</v>
      </c>
      <c r="P1367">
        <f t="shared" si="339"/>
        <v>0</v>
      </c>
      <c r="Q1367">
        <f>IF(ISERROR(VLOOKUP(E1367&amp;G1367,'[1]采购入库货量(公司仓库)'!$A:$I,8,FALSE)),0,VLOOKUP(E1367&amp;G1367,'[1]采购入库货量(公司仓库)'!$A:$I,8,FALSE))</f>
        <v>0</v>
      </c>
      <c r="R1367" s="11">
        <f t="shared" si="340"/>
        <v>0</v>
      </c>
      <c r="S1367">
        <f>SUMIF([1]库存总量!$H:$H,E1367&amp;G1367,[1]库存总量!$G:$G)</f>
        <v>0</v>
      </c>
      <c r="T1367">
        <f t="shared" si="341"/>
        <v>0</v>
      </c>
      <c r="U1367">
        <f>SUMIFS([1]库存总量!$G:$G,[1]库存总量!$H:$H,E1367&amp;G1367,[1]库存总量!$A:$A,"B")</f>
        <v>0</v>
      </c>
      <c r="V1367">
        <f t="shared" si="342"/>
        <v>0</v>
      </c>
      <c r="W1367">
        <f>SUMIFS([1]库存总量!$G:$G,[1]库存总量!$H:$H,E1367&amp;G1367,[1]库存总量!$A:$A,"K")</f>
        <v>0</v>
      </c>
      <c r="X1367">
        <f t="shared" si="343"/>
        <v>0</v>
      </c>
      <c r="Y1367">
        <f t="shared" si="344"/>
        <v>0</v>
      </c>
      <c r="Z1367">
        <f t="shared" si="345"/>
        <v>0</v>
      </c>
      <c r="AA1367">
        <f>(IF(ISERROR(VLOOKUP(E1367&amp;G1367,'[1]采购入库货量(公司仓库)'!$A:$H,7,FALSE)),0,VLOOKUP(E1367&amp;G1367,'[1]采购入库货量(公司仓库)'!$A:$H,7,FALSE)))*L1367-(IF(ISERROR(VLOOKUP(E1367&amp;G1367,'[1]采购入库货量(公司仓库)'!$A:$H,8,FALSE)),0,VLOOKUP(E1367&amp;G1367,'[1]采购入库货量(公司仓库)'!$A:$H,8,FALSE)))</f>
        <v>0</v>
      </c>
      <c r="AB1367">
        <f>SUMIF([1]销售数据!$B:$B,E1367&amp;G1367,[1]销售数据!$G:$G)</f>
        <v>0</v>
      </c>
      <c r="AC1367">
        <f t="shared" si="346"/>
        <v>0</v>
      </c>
      <c r="AD1367" t="str">
        <f t="shared" si="336"/>
        <v/>
      </c>
      <c r="AE1367">
        <f>SUMIF([1]销售数据!$B:$B,AD1367,[1]销售数据!$L:$L)</f>
        <v>0</v>
      </c>
      <c r="AF1367">
        <f>SUMIF([1]销售数据!$B:$B,AD1367,[1]销售数据!$K:$K)</f>
        <v>0</v>
      </c>
      <c r="AG1367">
        <f>SUMIF([1]销售数据!$B:$B,AD1367,[1]销售数据!$J:$J)</f>
        <v>0</v>
      </c>
      <c r="AH1367">
        <f>SUMIF([1]销售数据!$B:$B,AD1367,[1]销售数据!$I:$I)</f>
        <v>0</v>
      </c>
      <c r="AI1367">
        <f>SUMIF([1]销售数据!$B:$B,AD1367,[1]销售数据!$H:$H)</f>
        <v>0</v>
      </c>
      <c r="AJ1367" s="19">
        <f t="shared" si="347"/>
        <v>0</v>
      </c>
      <c r="AK1367">
        <f>SUMIF([1]发货店铺数!$B:$B,AD1367,[1]发货店铺数!$G:$G)</f>
        <v>0</v>
      </c>
      <c r="AL1367">
        <f>SUMIF([1]销售店铺数!$B:$B,AD1367,[1]销售店铺数!$G:$G)</f>
        <v>0</v>
      </c>
      <c r="AM1367">
        <f>SUMIF([1]上周销售店铺数!$B:$B,AD1367,[1]上周销售店铺数!$G:$G)</f>
        <v>0</v>
      </c>
      <c r="AN1367" s="19">
        <f t="shared" si="348"/>
        <v>0</v>
      </c>
      <c r="AO1367" s="19">
        <f t="shared" si="337"/>
        <v>0</v>
      </c>
      <c r="AP1367" s="19">
        <f t="shared" si="338"/>
        <v>0</v>
      </c>
      <c r="AQ1367" s="11">
        <f t="shared" si="349"/>
        <v>0</v>
      </c>
      <c r="AR1367" s="19">
        <f t="shared" si="350"/>
        <v>0</v>
      </c>
      <c r="AS1367" s="19">
        <f t="shared" si="351"/>
        <v>0</v>
      </c>
    </row>
    <row r="1368" spans="1:45">
      <c r="A1368"/>
      <c r="B1368"/>
      <c r="C1368"/>
      <c r="D1368"/>
      <c r="E1368"/>
      <c r="F1368"/>
      <c r="G1368"/>
      <c r="H1368"/>
      <c r="L1368" s="8"/>
      <c r="M1368" s="8" t="str">
        <f>IF(ISERROR( VLOOKUP(AD1368,'[1]采购入库货量(公司仓库)'!$A:$I,9,FALSE)),"", VLOOKUP(AD1368,'[1]采购入库货量(公司仓库)'!$A:$I,9,FALSE))</f>
        <v/>
      </c>
      <c r="N1368" s="8" t="str">
        <f>IF(ISERROR( VLOOKUP(AD1368,[1]批发上市日期!$A:$F,6,FALSE)),"",  VLOOKUP(AD1368,[1]批发上市日期!$A:$F,6,FALSE))</f>
        <v/>
      </c>
      <c r="O1368" s="11">
        <f>IF(ISERROR(VLOOKUP(E1368&amp;G1368,'[1]采购入库货量(公司仓库)'!$A:$I,7,FALSE)),0,VLOOKUP(E1368&amp;G1368,'[1]采购入库货量(公司仓库)'!$A:$I,7,FALSE))</f>
        <v>0</v>
      </c>
      <c r="P1368">
        <f t="shared" si="339"/>
        <v>0</v>
      </c>
      <c r="Q1368">
        <f>IF(ISERROR(VLOOKUP(E1368&amp;G1368,'[1]采购入库货量(公司仓库)'!$A:$I,8,FALSE)),0,VLOOKUP(E1368&amp;G1368,'[1]采购入库货量(公司仓库)'!$A:$I,8,FALSE))</f>
        <v>0</v>
      </c>
      <c r="R1368" s="11">
        <f t="shared" si="340"/>
        <v>0</v>
      </c>
      <c r="S1368">
        <f>SUMIF([1]库存总量!$H:$H,E1368&amp;G1368,[1]库存总量!$G:$G)</f>
        <v>0</v>
      </c>
      <c r="T1368">
        <f t="shared" si="341"/>
        <v>0</v>
      </c>
      <c r="U1368">
        <f>SUMIFS([1]库存总量!$G:$G,[1]库存总量!$H:$H,E1368&amp;G1368,[1]库存总量!$A:$A,"B")</f>
        <v>0</v>
      </c>
      <c r="V1368">
        <f t="shared" si="342"/>
        <v>0</v>
      </c>
      <c r="W1368">
        <f>SUMIFS([1]库存总量!$G:$G,[1]库存总量!$H:$H,E1368&amp;G1368,[1]库存总量!$A:$A,"K")</f>
        <v>0</v>
      </c>
      <c r="X1368">
        <f t="shared" si="343"/>
        <v>0</v>
      </c>
      <c r="Y1368">
        <f t="shared" si="344"/>
        <v>0</v>
      </c>
      <c r="Z1368">
        <f t="shared" si="345"/>
        <v>0</v>
      </c>
      <c r="AA1368">
        <f>(IF(ISERROR(VLOOKUP(E1368&amp;G1368,'[1]采购入库货量(公司仓库)'!$A:$H,7,FALSE)),0,VLOOKUP(E1368&amp;G1368,'[1]采购入库货量(公司仓库)'!$A:$H,7,FALSE)))*L1368-(IF(ISERROR(VLOOKUP(E1368&amp;G1368,'[1]采购入库货量(公司仓库)'!$A:$H,8,FALSE)),0,VLOOKUP(E1368&amp;G1368,'[1]采购入库货量(公司仓库)'!$A:$H,8,FALSE)))</f>
        <v>0</v>
      </c>
      <c r="AB1368">
        <f>SUMIF([1]销售数据!$B:$B,E1368&amp;G1368,[1]销售数据!$G:$G)</f>
        <v>0</v>
      </c>
      <c r="AC1368">
        <f t="shared" si="346"/>
        <v>0</v>
      </c>
      <c r="AD1368" t="str">
        <f t="shared" si="336"/>
        <v/>
      </c>
      <c r="AE1368">
        <f>SUMIF([1]销售数据!$B:$B,AD1368,[1]销售数据!$L:$L)</f>
        <v>0</v>
      </c>
      <c r="AF1368">
        <f>SUMIF([1]销售数据!$B:$B,AD1368,[1]销售数据!$K:$K)</f>
        <v>0</v>
      </c>
      <c r="AG1368">
        <f>SUMIF([1]销售数据!$B:$B,AD1368,[1]销售数据!$J:$J)</f>
        <v>0</v>
      </c>
      <c r="AH1368">
        <f>SUMIF([1]销售数据!$B:$B,AD1368,[1]销售数据!$I:$I)</f>
        <v>0</v>
      </c>
      <c r="AI1368">
        <f>SUMIF([1]销售数据!$B:$B,AD1368,[1]销售数据!$H:$H)</f>
        <v>0</v>
      </c>
      <c r="AJ1368" s="19">
        <f t="shared" si="347"/>
        <v>0</v>
      </c>
      <c r="AK1368">
        <f>SUMIF([1]发货店铺数!$B:$B,AD1368,[1]发货店铺数!$G:$G)</f>
        <v>0</v>
      </c>
      <c r="AL1368">
        <f>SUMIF([1]销售店铺数!$B:$B,AD1368,[1]销售店铺数!$G:$G)</f>
        <v>0</v>
      </c>
      <c r="AM1368">
        <f>SUMIF([1]上周销售店铺数!$B:$B,AD1368,[1]上周销售店铺数!$G:$G)</f>
        <v>0</v>
      </c>
      <c r="AN1368" s="19">
        <f t="shared" si="348"/>
        <v>0</v>
      </c>
      <c r="AO1368" s="19">
        <f t="shared" si="337"/>
        <v>0</v>
      </c>
      <c r="AP1368" s="19">
        <f t="shared" si="338"/>
        <v>0</v>
      </c>
      <c r="AQ1368" s="11">
        <f t="shared" si="349"/>
        <v>0</v>
      </c>
      <c r="AR1368" s="19">
        <f t="shared" si="350"/>
        <v>0</v>
      </c>
      <c r="AS1368" s="19">
        <f t="shared" si="351"/>
        <v>0</v>
      </c>
    </row>
    <row r="1369" spans="1:45">
      <c r="A1369"/>
      <c r="B1369"/>
      <c r="C1369"/>
      <c r="D1369"/>
      <c r="E1369"/>
      <c r="F1369"/>
      <c r="G1369"/>
      <c r="H1369"/>
      <c r="L1369" s="8"/>
      <c r="M1369" s="8" t="str">
        <f>IF(ISERROR( VLOOKUP(AD1369,'[1]采购入库货量(公司仓库)'!$A:$I,9,FALSE)),"", VLOOKUP(AD1369,'[1]采购入库货量(公司仓库)'!$A:$I,9,FALSE))</f>
        <v/>
      </c>
      <c r="N1369" s="8" t="str">
        <f>IF(ISERROR( VLOOKUP(AD1369,[1]批发上市日期!$A:$F,6,FALSE)),"",  VLOOKUP(AD1369,[1]批发上市日期!$A:$F,6,FALSE))</f>
        <v/>
      </c>
      <c r="O1369" s="11">
        <f>IF(ISERROR(VLOOKUP(E1369&amp;G1369,'[1]采购入库货量(公司仓库)'!$A:$I,7,FALSE)),0,VLOOKUP(E1369&amp;G1369,'[1]采购入库货量(公司仓库)'!$A:$I,7,FALSE))</f>
        <v>0</v>
      </c>
      <c r="P1369">
        <f t="shared" si="339"/>
        <v>0</v>
      </c>
      <c r="Q1369">
        <f>IF(ISERROR(VLOOKUP(E1369&amp;G1369,'[1]采购入库货量(公司仓库)'!$A:$I,8,FALSE)),0,VLOOKUP(E1369&amp;G1369,'[1]采购入库货量(公司仓库)'!$A:$I,8,FALSE))</f>
        <v>0</v>
      </c>
      <c r="R1369" s="11">
        <f t="shared" si="340"/>
        <v>0</v>
      </c>
      <c r="S1369">
        <f>SUMIF([1]库存总量!$H:$H,E1369&amp;G1369,[1]库存总量!$G:$G)</f>
        <v>0</v>
      </c>
      <c r="T1369">
        <f t="shared" si="341"/>
        <v>0</v>
      </c>
      <c r="U1369">
        <f>SUMIFS([1]库存总量!$G:$G,[1]库存总量!$H:$H,E1369&amp;G1369,[1]库存总量!$A:$A,"B")</f>
        <v>0</v>
      </c>
      <c r="V1369">
        <f t="shared" si="342"/>
        <v>0</v>
      </c>
      <c r="W1369">
        <f>SUMIFS([1]库存总量!$G:$G,[1]库存总量!$H:$H,E1369&amp;G1369,[1]库存总量!$A:$A,"K")</f>
        <v>0</v>
      </c>
      <c r="X1369">
        <f t="shared" si="343"/>
        <v>0</v>
      </c>
      <c r="Y1369">
        <f t="shared" si="344"/>
        <v>0</v>
      </c>
      <c r="Z1369">
        <f t="shared" si="345"/>
        <v>0</v>
      </c>
      <c r="AA1369">
        <f>(IF(ISERROR(VLOOKUP(E1369&amp;G1369,'[1]采购入库货量(公司仓库)'!$A:$H,7,FALSE)),0,VLOOKUP(E1369&amp;G1369,'[1]采购入库货量(公司仓库)'!$A:$H,7,FALSE)))*L1369-(IF(ISERROR(VLOOKUP(E1369&amp;G1369,'[1]采购入库货量(公司仓库)'!$A:$H,8,FALSE)),0,VLOOKUP(E1369&amp;G1369,'[1]采购入库货量(公司仓库)'!$A:$H,8,FALSE)))</f>
        <v>0</v>
      </c>
      <c r="AB1369">
        <f>SUMIF([1]销售数据!$B:$B,E1369&amp;G1369,[1]销售数据!$G:$G)</f>
        <v>0</v>
      </c>
      <c r="AC1369">
        <f t="shared" si="346"/>
        <v>0</v>
      </c>
      <c r="AD1369" t="str">
        <f t="shared" si="336"/>
        <v/>
      </c>
      <c r="AE1369">
        <f>SUMIF([1]销售数据!$B:$B,AD1369,[1]销售数据!$L:$L)</f>
        <v>0</v>
      </c>
      <c r="AF1369">
        <f>SUMIF([1]销售数据!$B:$B,AD1369,[1]销售数据!$K:$K)</f>
        <v>0</v>
      </c>
      <c r="AG1369">
        <f>SUMIF([1]销售数据!$B:$B,AD1369,[1]销售数据!$J:$J)</f>
        <v>0</v>
      </c>
      <c r="AH1369">
        <f>SUMIF([1]销售数据!$B:$B,AD1369,[1]销售数据!$I:$I)</f>
        <v>0</v>
      </c>
      <c r="AI1369">
        <f>SUMIF([1]销售数据!$B:$B,AD1369,[1]销售数据!$H:$H)</f>
        <v>0</v>
      </c>
      <c r="AJ1369" s="19">
        <f t="shared" si="347"/>
        <v>0</v>
      </c>
      <c r="AK1369">
        <f>SUMIF([1]发货店铺数!$B:$B,AD1369,[1]发货店铺数!$G:$G)</f>
        <v>0</v>
      </c>
      <c r="AL1369">
        <f>SUMIF([1]销售店铺数!$B:$B,AD1369,[1]销售店铺数!$G:$G)</f>
        <v>0</v>
      </c>
      <c r="AM1369">
        <f>SUMIF([1]上周销售店铺数!$B:$B,AD1369,[1]上周销售店铺数!$G:$G)</f>
        <v>0</v>
      </c>
      <c r="AN1369" s="19">
        <f t="shared" si="348"/>
        <v>0</v>
      </c>
      <c r="AO1369" s="19">
        <f t="shared" si="337"/>
        <v>0</v>
      </c>
      <c r="AP1369" s="19">
        <f t="shared" si="338"/>
        <v>0</v>
      </c>
      <c r="AQ1369" s="11">
        <f t="shared" si="349"/>
        <v>0</v>
      </c>
      <c r="AR1369" s="19">
        <f t="shared" si="350"/>
        <v>0</v>
      </c>
      <c r="AS1369" s="19">
        <f t="shared" si="351"/>
        <v>0</v>
      </c>
    </row>
    <row r="1370" spans="1:45">
      <c r="A1370"/>
      <c r="B1370"/>
      <c r="C1370"/>
      <c r="D1370"/>
      <c r="E1370"/>
      <c r="F1370"/>
      <c r="G1370"/>
      <c r="H1370"/>
      <c r="L1370" s="8"/>
      <c r="M1370" s="8" t="str">
        <f>IF(ISERROR( VLOOKUP(AD1370,'[1]采购入库货量(公司仓库)'!$A:$I,9,FALSE)),"", VLOOKUP(AD1370,'[1]采购入库货量(公司仓库)'!$A:$I,9,FALSE))</f>
        <v/>
      </c>
      <c r="N1370" s="8" t="str">
        <f>IF(ISERROR( VLOOKUP(AD1370,[1]批发上市日期!$A:$F,6,FALSE)),"",  VLOOKUP(AD1370,[1]批发上市日期!$A:$F,6,FALSE))</f>
        <v/>
      </c>
      <c r="O1370" s="11">
        <f>IF(ISERROR(VLOOKUP(E1370&amp;G1370,'[1]采购入库货量(公司仓库)'!$A:$I,7,FALSE)),0,VLOOKUP(E1370&amp;G1370,'[1]采购入库货量(公司仓库)'!$A:$I,7,FALSE))</f>
        <v>0</v>
      </c>
      <c r="P1370">
        <f t="shared" si="339"/>
        <v>0</v>
      </c>
      <c r="Q1370">
        <f>IF(ISERROR(VLOOKUP(E1370&amp;G1370,'[1]采购入库货量(公司仓库)'!$A:$I,8,FALSE)),0,VLOOKUP(E1370&amp;G1370,'[1]采购入库货量(公司仓库)'!$A:$I,8,FALSE))</f>
        <v>0</v>
      </c>
      <c r="R1370" s="11">
        <f t="shared" si="340"/>
        <v>0</v>
      </c>
      <c r="S1370">
        <f>SUMIF([1]库存总量!$H:$H,E1370&amp;G1370,[1]库存总量!$G:$G)</f>
        <v>0</v>
      </c>
      <c r="T1370">
        <f t="shared" si="341"/>
        <v>0</v>
      </c>
      <c r="U1370">
        <f>SUMIFS([1]库存总量!$G:$G,[1]库存总量!$H:$H,E1370&amp;G1370,[1]库存总量!$A:$A,"B")</f>
        <v>0</v>
      </c>
      <c r="V1370">
        <f t="shared" si="342"/>
        <v>0</v>
      </c>
      <c r="W1370">
        <f>SUMIFS([1]库存总量!$G:$G,[1]库存总量!$H:$H,E1370&amp;G1370,[1]库存总量!$A:$A,"K")</f>
        <v>0</v>
      </c>
      <c r="X1370">
        <f t="shared" si="343"/>
        <v>0</v>
      </c>
      <c r="Y1370">
        <f t="shared" si="344"/>
        <v>0</v>
      </c>
      <c r="Z1370">
        <f t="shared" si="345"/>
        <v>0</v>
      </c>
      <c r="AA1370">
        <f>(IF(ISERROR(VLOOKUP(E1370&amp;G1370,'[1]采购入库货量(公司仓库)'!$A:$H,7,FALSE)),0,VLOOKUP(E1370&amp;G1370,'[1]采购入库货量(公司仓库)'!$A:$H,7,FALSE)))*L1370-(IF(ISERROR(VLOOKUP(E1370&amp;G1370,'[1]采购入库货量(公司仓库)'!$A:$H,8,FALSE)),0,VLOOKUP(E1370&amp;G1370,'[1]采购入库货量(公司仓库)'!$A:$H,8,FALSE)))</f>
        <v>0</v>
      </c>
      <c r="AB1370">
        <f>SUMIF([1]销售数据!$B:$B,E1370&amp;G1370,[1]销售数据!$G:$G)</f>
        <v>0</v>
      </c>
      <c r="AC1370">
        <f t="shared" si="346"/>
        <v>0</v>
      </c>
      <c r="AD1370" t="str">
        <f t="shared" si="336"/>
        <v/>
      </c>
      <c r="AE1370">
        <f>SUMIF([1]销售数据!$B:$B,AD1370,[1]销售数据!$L:$L)</f>
        <v>0</v>
      </c>
      <c r="AF1370">
        <f>SUMIF([1]销售数据!$B:$B,AD1370,[1]销售数据!$K:$K)</f>
        <v>0</v>
      </c>
      <c r="AG1370">
        <f>SUMIF([1]销售数据!$B:$B,AD1370,[1]销售数据!$J:$J)</f>
        <v>0</v>
      </c>
      <c r="AH1370">
        <f>SUMIF([1]销售数据!$B:$B,AD1370,[1]销售数据!$I:$I)</f>
        <v>0</v>
      </c>
      <c r="AI1370">
        <f>SUMIF([1]销售数据!$B:$B,AD1370,[1]销售数据!$H:$H)</f>
        <v>0</v>
      </c>
      <c r="AJ1370" s="19">
        <f t="shared" si="347"/>
        <v>0</v>
      </c>
      <c r="AK1370">
        <f>SUMIF([1]发货店铺数!$B:$B,AD1370,[1]发货店铺数!$G:$G)</f>
        <v>0</v>
      </c>
      <c r="AL1370">
        <f>SUMIF([1]销售店铺数!$B:$B,AD1370,[1]销售店铺数!$G:$G)</f>
        <v>0</v>
      </c>
      <c r="AM1370">
        <f>SUMIF([1]上周销售店铺数!$B:$B,AD1370,[1]上周销售店铺数!$G:$G)</f>
        <v>0</v>
      </c>
      <c r="AN1370" s="19">
        <f t="shared" si="348"/>
        <v>0</v>
      </c>
      <c r="AO1370" s="19">
        <f t="shared" si="337"/>
        <v>0</v>
      </c>
      <c r="AP1370" s="19">
        <f t="shared" si="338"/>
        <v>0</v>
      </c>
      <c r="AQ1370" s="11">
        <f t="shared" si="349"/>
        <v>0</v>
      </c>
      <c r="AR1370" s="19">
        <f t="shared" si="350"/>
        <v>0</v>
      </c>
      <c r="AS1370" s="19">
        <f t="shared" si="351"/>
        <v>0</v>
      </c>
    </row>
    <row r="1371" spans="1:45">
      <c r="A1371"/>
      <c r="B1371"/>
      <c r="C1371"/>
      <c r="D1371"/>
      <c r="E1371"/>
      <c r="F1371"/>
      <c r="G1371"/>
      <c r="H1371"/>
      <c r="L1371" s="8"/>
      <c r="M1371" s="8" t="str">
        <f>IF(ISERROR( VLOOKUP(AD1371,'[1]采购入库货量(公司仓库)'!$A:$I,9,FALSE)),"", VLOOKUP(AD1371,'[1]采购入库货量(公司仓库)'!$A:$I,9,FALSE))</f>
        <v/>
      </c>
      <c r="N1371" s="8" t="str">
        <f>IF(ISERROR( VLOOKUP(AD1371,[1]批发上市日期!$A:$F,6,FALSE)),"",  VLOOKUP(AD1371,[1]批发上市日期!$A:$F,6,FALSE))</f>
        <v/>
      </c>
      <c r="O1371" s="11">
        <f>IF(ISERROR(VLOOKUP(E1371&amp;G1371,'[1]采购入库货量(公司仓库)'!$A:$I,7,FALSE)),0,VLOOKUP(E1371&amp;G1371,'[1]采购入库货量(公司仓库)'!$A:$I,7,FALSE))</f>
        <v>0</v>
      </c>
      <c r="P1371">
        <f t="shared" si="339"/>
        <v>0</v>
      </c>
      <c r="Q1371">
        <f>IF(ISERROR(VLOOKUP(E1371&amp;G1371,'[1]采购入库货量(公司仓库)'!$A:$I,8,FALSE)),0,VLOOKUP(E1371&amp;G1371,'[1]采购入库货量(公司仓库)'!$A:$I,8,FALSE))</f>
        <v>0</v>
      </c>
      <c r="R1371" s="11">
        <f t="shared" si="340"/>
        <v>0</v>
      </c>
      <c r="S1371">
        <f>SUMIF([1]库存总量!$H:$H,E1371&amp;G1371,[1]库存总量!$G:$G)</f>
        <v>0</v>
      </c>
      <c r="T1371">
        <f t="shared" si="341"/>
        <v>0</v>
      </c>
      <c r="U1371">
        <f>SUMIFS([1]库存总量!$G:$G,[1]库存总量!$H:$H,E1371&amp;G1371,[1]库存总量!$A:$A,"B")</f>
        <v>0</v>
      </c>
      <c r="V1371">
        <f t="shared" si="342"/>
        <v>0</v>
      </c>
      <c r="W1371">
        <f>SUMIFS([1]库存总量!$G:$G,[1]库存总量!$H:$H,E1371&amp;G1371,[1]库存总量!$A:$A,"K")</f>
        <v>0</v>
      </c>
      <c r="X1371">
        <f t="shared" si="343"/>
        <v>0</v>
      </c>
      <c r="Y1371">
        <f t="shared" si="344"/>
        <v>0</v>
      </c>
      <c r="Z1371">
        <f t="shared" si="345"/>
        <v>0</v>
      </c>
      <c r="AA1371">
        <f>(IF(ISERROR(VLOOKUP(E1371&amp;G1371,'[1]采购入库货量(公司仓库)'!$A:$H,7,FALSE)),0,VLOOKUP(E1371&amp;G1371,'[1]采购入库货量(公司仓库)'!$A:$H,7,FALSE)))*L1371-(IF(ISERROR(VLOOKUP(E1371&amp;G1371,'[1]采购入库货量(公司仓库)'!$A:$H,8,FALSE)),0,VLOOKUP(E1371&amp;G1371,'[1]采购入库货量(公司仓库)'!$A:$H,8,FALSE)))</f>
        <v>0</v>
      </c>
      <c r="AB1371">
        <f>SUMIF([1]销售数据!$B:$B,E1371&amp;G1371,[1]销售数据!$G:$G)</f>
        <v>0</v>
      </c>
      <c r="AC1371">
        <f t="shared" si="346"/>
        <v>0</v>
      </c>
      <c r="AD1371" t="str">
        <f t="shared" si="336"/>
        <v/>
      </c>
      <c r="AE1371">
        <f>SUMIF([1]销售数据!$B:$B,AD1371,[1]销售数据!$L:$L)</f>
        <v>0</v>
      </c>
      <c r="AF1371">
        <f>SUMIF([1]销售数据!$B:$B,AD1371,[1]销售数据!$K:$K)</f>
        <v>0</v>
      </c>
      <c r="AG1371">
        <f>SUMIF([1]销售数据!$B:$B,AD1371,[1]销售数据!$J:$J)</f>
        <v>0</v>
      </c>
      <c r="AH1371">
        <f>SUMIF([1]销售数据!$B:$B,AD1371,[1]销售数据!$I:$I)</f>
        <v>0</v>
      </c>
      <c r="AI1371">
        <f>SUMIF([1]销售数据!$B:$B,AD1371,[1]销售数据!$H:$H)</f>
        <v>0</v>
      </c>
      <c r="AJ1371" s="19">
        <f t="shared" si="347"/>
        <v>0</v>
      </c>
      <c r="AK1371">
        <f>SUMIF([1]发货店铺数!$B:$B,AD1371,[1]发货店铺数!$G:$G)</f>
        <v>0</v>
      </c>
      <c r="AL1371">
        <f>SUMIF([1]销售店铺数!$B:$B,AD1371,[1]销售店铺数!$G:$G)</f>
        <v>0</v>
      </c>
      <c r="AM1371">
        <f>SUMIF([1]上周销售店铺数!$B:$B,AD1371,[1]上周销售店铺数!$G:$G)</f>
        <v>0</v>
      </c>
      <c r="AN1371" s="19">
        <f t="shared" si="348"/>
        <v>0</v>
      </c>
      <c r="AO1371" s="19">
        <f t="shared" si="337"/>
        <v>0</v>
      </c>
      <c r="AP1371" s="19">
        <f t="shared" si="338"/>
        <v>0</v>
      </c>
      <c r="AQ1371" s="11">
        <f t="shared" si="349"/>
        <v>0</v>
      </c>
      <c r="AR1371" s="19">
        <f t="shared" si="350"/>
        <v>0</v>
      </c>
      <c r="AS1371" s="19">
        <f t="shared" si="351"/>
        <v>0</v>
      </c>
    </row>
    <row r="1372" spans="1:45">
      <c r="A1372"/>
      <c r="B1372"/>
      <c r="C1372"/>
      <c r="D1372"/>
      <c r="E1372"/>
      <c r="F1372"/>
      <c r="G1372"/>
      <c r="H1372"/>
      <c r="L1372" s="8"/>
      <c r="M1372" s="8" t="str">
        <f>IF(ISERROR( VLOOKUP(AD1372,'[1]采购入库货量(公司仓库)'!$A:$I,9,FALSE)),"", VLOOKUP(AD1372,'[1]采购入库货量(公司仓库)'!$A:$I,9,FALSE))</f>
        <v/>
      </c>
      <c r="N1372" s="8" t="str">
        <f>IF(ISERROR( VLOOKUP(AD1372,[1]批发上市日期!$A:$F,6,FALSE)),"",  VLOOKUP(AD1372,[1]批发上市日期!$A:$F,6,FALSE))</f>
        <v/>
      </c>
      <c r="O1372" s="11">
        <f>IF(ISERROR(VLOOKUP(E1372&amp;G1372,'[1]采购入库货量(公司仓库)'!$A:$I,7,FALSE)),0,VLOOKUP(E1372&amp;G1372,'[1]采购入库货量(公司仓库)'!$A:$I,7,FALSE))</f>
        <v>0</v>
      </c>
      <c r="P1372">
        <f t="shared" si="339"/>
        <v>0</v>
      </c>
      <c r="Q1372">
        <f>IF(ISERROR(VLOOKUP(E1372&amp;G1372,'[1]采购入库货量(公司仓库)'!$A:$I,8,FALSE)),0,VLOOKUP(E1372&amp;G1372,'[1]采购入库货量(公司仓库)'!$A:$I,8,FALSE))</f>
        <v>0</v>
      </c>
      <c r="R1372" s="11">
        <f t="shared" si="340"/>
        <v>0</v>
      </c>
      <c r="S1372">
        <f>SUMIF([1]库存总量!$H:$H,E1372&amp;G1372,[1]库存总量!$G:$G)</f>
        <v>0</v>
      </c>
      <c r="T1372">
        <f t="shared" si="341"/>
        <v>0</v>
      </c>
      <c r="U1372">
        <f>SUMIFS([1]库存总量!$G:$G,[1]库存总量!$H:$H,E1372&amp;G1372,[1]库存总量!$A:$A,"B")</f>
        <v>0</v>
      </c>
      <c r="V1372">
        <f t="shared" si="342"/>
        <v>0</v>
      </c>
      <c r="W1372">
        <f>SUMIFS([1]库存总量!$G:$G,[1]库存总量!$H:$H,E1372&amp;G1372,[1]库存总量!$A:$A,"K")</f>
        <v>0</v>
      </c>
      <c r="X1372">
        <f t="shared" si="343"/>
        <v>0</v>
      </c>
      <c r="Y1372">
        <f t="shared" si="344"/>
        <v>0</v>
      </c>
      <c r="Z1372">
        <f t="shared" si="345"/>
        <v>0</v>
      </c>
      <c r="AA1372">
        <f>(IF(ISERROR(VLOOKUP(E1372&amp;G1372,'[1]采购入库货量(公司仓库)'!$A:$H,7,FALSE)),0,VLOOKUP(E1372&amp;G1372,'[1]采购入库货量(公司仓库)'!$A:$H,7,FALSE)))*L1372-(IF(ISERROR(VLOOKUP(E1372&amp;G1372,'[1]采购入库货量(公司仓库)'!$A:$H,8,FALSE)),0,VLOOKUP(E1372&amp;G1372,'[1]采购入库货量(公司仓库)'!$A:$H,8,FALSE)))</f>
        <v>0</v>
      </c>
      <c r="AB1372">
        <f>SUMIF([1]销售数据!$B:$B,E1372&amp;G1372,[1]销售数据!$G:$G)</f>
        <v>0</v>
      </c>
      <c r="AC1372">
        <f t="shared" si="346"/>
        <v>0</v>
      </c>
      <c r="AD1372" t="str">
        <f t="shared" si="336"/>
        <v/>
      </c>
      <c r="AE1372">
        <f>SUMIF([1]销售数据!$B:$B,AD1372,[1]销售数据!$L:$L)</f>
        <v>0</v>
      </c>
      <c r="AF1372">
        <f>SUMIF([1]销售数据!$B:$B,AD1372,[1]销售数据!$K:$K)</f>
        <v>0</v>
      </c>
      <c r="AG1372">
        <f>SUMIF([1]销售数据!$B:$B,AD1372,[1]销售数据!$J:$J)</f>
        <v>0</v>
      </c>
      <c r="AH1372">
        <f>SUMIF([1]销售数据!$B:$B,AD1372,[1]销售数据!$I:$I)</f>
        <v>0</v>
      </c>
      <c r="AI1372">
        <f>SUMIF([1]销售数据!$B:$B,AD1372,[1]销售数据!$H:$H)</f>
        <v>0</v>
      </c>
      <c r="AJ1372" s="19">
        <f t="shared" si="347"/>
        <v>0</v>
      </c>
      <c r="AK1372">
        <f>SUMIF([1]发货店铺数!$B:$B,AD1372,[1]发货店铺数!$G:$G)</f>
        <v>0</v>
      </c>
      <c r="AL1372">
        <f>SUMIF([1]销售店铺数!$B:$B,AD1372,[1]销售店铺数!$G:$G)</f>
        <v>0</v>
      </c>
      <c r="AM1372">
        <f>SUMIF([1]上周销售店铺数!$B:$B,AD1372,[1]上周销售店铺数!$G:$G)</f>
        <v>0</v>
      </c>
      <c r="AN1372" s="19">
        <f t="shared" si="348"/>
        <v>0</v>
      </c>
      <c r="AO1372" s="19">
        <f t="shared" si="337"/>
        <v>0</v>
      </c>
      <c r="AP1372" s="19">
        <f t="shared" si="338"/>
        <v>0</v>
      </c>
      <c r="AQ1372" s="11">
        <f t="shared" si="349"/>
        <v>0</v>
      </c>
      <c r="AR1372" s="19">
        <f t="shared" si="350"/>
        <v>0</v>
      </c>
      <c r="AS1372" s="19">
        <f t="shared" si="351"/>
        <v>0</v>
      </c>
    </row>
    <row r="1373" spans="1:45">
      <c r="A1373"/>
      <c r="B1373"/>
      <c r="C1373"/>
      <c r="D1373"/>
      <c r="E1373"/>
      <c r="F1373"/>
      <c r="G1373"/>
      <c r="H1373"/>
      <c r="L1373" s="8"/>
      <c r="M1373" s="8" t="str">
        <f>IF(ISERROR( VLOOKUP(AD1373,'[1]采购入库货量(公司仓库)'!$A:$I,9,FALSE)),"", VLOOKUP(AD1373,'[1]采购入库货量(公司仓库)'!$A:$I,9,FALSE))</f>
        <v/>
      </c>
      <c r="N1373" s="8" t="str">
        <f>IF(ISERROR( VLOOKUP(AD1373,[1]批发上市日期!$A:$F,6,FALSE)),"",  VLOOKUP(AD1373,[1]批发上市日期!$A:$F,6,FALSE))</f>
        <v/>
      </c>
      <c r="O1373" s="11">
        <f>IF(ISERROR(VLOOKUP(E1373&amp;G1373,'[1]采购入库货量(公司仓库)'!$A:$I,7,FALSE)),0,VLOOKUP(E1373&amp;G1373,'[1]采购入库货量(公司仓库)'!$A:$I,7,FALSE))</f>
        <v>0</v>
      </c>
      <c r="P1373">
        <f t="shared" si="339"/>
        <v>0</v>
      </c>
      <c r="Q1373">
        <f>IF(ISERROR(VLOOKUP(E1373&amp;G1373,'[1]采购入库货量(公司仓库)'!$A:$I,8,FALSE)),0,VLOOKUP(E1373&amp;G1373,'[1]采购入库货量(公司仓库)'!$A:$I,8,FALSE))</f>
        <v>0</v>
      </c>
      <c r="R1373" s="11">
        <f t="shared" si="340"/>
        <v>0</v>
      </c>
      <c r="S1373">
        <f>SUMIF([1]库存总量!$H:$H,E1373&amp;G1373,[1]库存总量!$G:$G)</f>
        <v>0</v>
      </c>
      <c r="T1373">
        <f t="shared" si="341"/>
        <v>0</v>
      </c>
      <c r="U1373">
        <f>SUMIFS([1]库存总量!$G:$G,[1]库存总量!$H:$H,E1373&amp;G1373,[1]库存总量!$A:$A,"B")</f>
        <v>0</v>
      </c>
      <c r="V1373">
        <f t="shared" si="342"/>
        <v>0</v>
      </c>
      <c r="W1373">
        <f>SUMIFS([1]库存总量!$G:$G,[1]库存总量!$H:$H,E1373&amp;G1373,[1]库存总量!$A:$A,"K")</f>
        <v>0</v>
      </c>
      <c r="X1373">
        <f t="shared" si="343"/>
        <v>0</v>
      </c>
      <c r="Y1373">
        <f t="shared" si="344"/>
        <v>0</v>
      </c>
      <c r="Z1373">
        <f t="shared" si="345"/>
        <v>0</v>
      </c>
      <c r="AA1373">
        <f>(IF(ISERROR(VLOOKUP(E1373&amp;G1373,'[1]采购入库货量(公司仓库)'!$A:$H,7,FALSE)),0,VLOOKUP(E1373&amp;G1373,'[1]采购入库货量(公司仓库)'!$A:$H,7,FALSE)))*L1373-(IF(ISERROR(VLOOKUP(E1373&amp;G1373,'[1]采购入库货量(公司仓库)'!$A:$H,8,FALSE)),0,VLOOKUP(E1373&amp;G1373,'[1]采购入库货量(公司仓库)'!$A:$H,8,FALSE)))</f>
        <v>0</v>
      </c>
      <c r="AB1373">
        <f>SUMIF([1]销售数据!$B:$B,E1373&amp;G1373,[1]销售数据!$G:$G)</f>
        <v>0</v>
      </c>
      <c r="AC1373">
        <f t="shared" si="346"/>
        <v>0</v>
      </c>
      <c r="AD1373" t="str">
        <f t="shared" si="336"/>
        <v/>
      </c>
      <c r="AE1373">
        <f>SUMIF([1]销售数据!$B:$B,AD1373,[1]销售数据!$L:$L)</f>
        <v>0</v>
      </c>
      <c r="AF1373">
        <f>SUMIF([1]销售数据!$B:$B,AD1373,[1]销售数据!$K:$K)</f>
        <v>0</v>
      </c>
      <c r="AG1373">
        <f>SUMIF([1]销售数据!$B:$B,AD1373,[1]销售数据!$J:$J)</f>
        <v>0</v>
      </c>
      <c r="AH1373">
        <f>SUMIF([1]销售数据!$B:$B,AD1373,[1]销售数据!$I:$I)</f>
        <v>0</v>
      </c>
      <c r="AI1373">
        <f>SUMIF([1]销售数据!$B:$B,AD1373,[1]销售数据!$H:$H)</f>
        <v>0</v>
      </c>
      <c r="AJ1373" s="19">
        <f t="shared" si="347"/>
        <v>0</v>
      </c>
      <c r="AK1373">
        <f>SUMIF([1]发货店铺数!$B:$B,AD1373,[1]发货店铺数!$G:$G)</f>
        <v>0</v>
      </c>
      <c r="AL1373">
        <f>SUMIF([1]销售店铺数!$B:$B,AD1373,[1]销售店铺数!$G:$G)</f>
        <v>0</v>
      </c>
      <c r="AM1373">
        <f>SUMIF([1]上周销售店铺数!$B:$B,AD1373,[1]上周销售店铺数!$G:$G)</f>
        <v>0</v>
      </c>
      <c r="AN1373" s="19">
        <f t="shared" si="348"/>
        <v>0</v>
      </c>
      <c r="AO1373" s="19">
        <f t="shared" si="337"/>
        <v>0</v>
      </c>
      <c r="AP1373" s="19">
        <f t="shared" si="338"/>
        <v>0</v>
      </c>
      <c r="AQ1373" s="11">
        <f t="shared" si="349"/>
        <v>0</v>
      </c>
      <c r="AR1373" s="19">
        <f t="shared" si="350"/>
        <v>0</v>
      </c>
      <c r="AS1373" s="19">
        <f t="shared" si="351"/>
        <v>0</v>
      </c>
    </row>
    <row r="1374" spans="1:45">
      <c r="A1374"/>
      <c r="B1374"/>
      <c r="C1374"/>
      <c r="D1374"/>
      <c r="E1374"/>
      <c r="F1374"/>
      <c r="G1374"/>
      <c r="H1374"/>
      <c r="L1374" s="8"/>
      <c r="M1374" s="8" t="str">
        <f>IF(ISERROR( VLOOKUP(AD1374,'[1]采购入库货量(公司仓库)'!$A:$I,9,FALSE)),"", VLOOKUP(AD1374,'[1]采购入库货量(公司仓库)'!$A:$I,9,FALSE))</f>
        <v/>
      </c>
      <c r="N1374" s="8" t="str">
        <f>IF(ISERROR( VLOOKUP(AD1374,[1]批发上市日期!$A:$F,6,FALSE)),"",  VLOOKUP(AD1374,[1]批发上市日期!$A:$F,6,FALSE))</f>
        <v/>
      </c>
      <c r="O1374" s="11">
        <f>IF(ISERROR(VLOOKUP(E1374&amp;G1374,'[1]采购入库货量(公司仓库)'!$A:$I,7,FALSE)),0,VLOOKUP(E1374&amp;G1374,'[1]采购入库货量(公司仓库)'!$A:$I,7,FALSE))</f>
        <v>0</v>
      </c>
      <c r="P1374">
        <f t="shared" si="339"/>
        <v>0</v>
      </c>
      <c r="Q1374">
        <f>IF(ISERROR(VLOOKUP(E1374&amp;G1374,'[1]采购入库货量(公司仓库)'!$A:$I,8,FALSE)),0,VLOOKUP(E1374&amp;G1374,'[1]采购入库货量(公司仓库)'!$A:$I,8,FALSE))</f>
        <v>0</v>
      </c>
      <c r="R1374" s="11">
        <f t="shared" si="340"/>
        <v>0</v>
      </c>
      <c r="S1374">
        <f>SUMIF([1]库存总量!$H:$H,E1374&amp;G1374,[1]库存总量!$G:$G)</f>
        <v>0</v>
      </c>
      <c r="T1374">
        <f t="shared" si="341"/>
        <v>0</v>
      </c>
      <c r="U1374">
        <f>SUMIFS([1]库存总量!$G:$G,[1]库存总量!$H:$H,E1374&amp;G1374,[1]库存总量!$A:$A,"B")</f>
        <v>0</v>
      </c>
      <c r="V1374">
        <f t="shared" si="342"/>
        <v>0</v>
      </c>
      <c r="W1374">
        <f>SUMIFS([1]库存总量!$G:$G,[1]库存总量!$H:$H,E1374&amp;G1374,[1]库存总量!$A:$A,"K")</f>
        <v>0</v>
      </c>
      <c r="X1374">
        <f t="shared" si="343"/>
        <v>0</v>
      </c>
      <c r="Y1374">
        <f t="shared" si="344"/>
        <v>0</v>
      </c>
      <c r="Z1374">
        <f t="shared" si="345"/>
        <v>0</v>
      </c>
      <c r="AA1374">
        <f>(IF(ISERROR(VLOOKUP(E1374&amp;G1374,'[1]采购入库货量(公司仓库)'!$A:$H,7,FALSE)),0,VLOOKUP(E1374&amp;G1374,'[1]采购入库货量(公司仓库)'!$A:$H,7,FALSE)))*L1374-(IF(ISERROR(VLOOKUP(E1374&amp;G1374,'[1]采购入库货量(公司仓库)'!$A:$H,8,FALSE)),0,VLOOKUP(E1374&amp;G1374,'[1]采购入库货量(公司仓库)'!$A:$H,8,FALSE)))</f>
        <v>0</v>
      </c>
      <c r="AB1374">
        <f>SUMIF([1]销售数据!$B:$B,E1374&amp;G1374,[1]销售数据!$G:$G)</f>
        <v>0</v>
      </c>
      <c r="AC1374">
        <f t="shared" si="346"/>
        <v>0</v>
      </c>
      <c r="AD1374" t="str">
        <f t="shared" si="336"/>
        <v/>
      </c>
      <c r="AE1374">
        <f>SUMIF([1]销售数据!$B:$B,AD1374,[1]销售数据!$L:$L)</f>
        <v>0</v>
      </c>
      <c r="AF1374">
        <f>SUMIF([1]销售数据!$B:$B,AD1374,[1]销售数据!$K:$K)</f>
        <v>0</v>
      </c>
      <c r="AG1374">
        <f>SUMIF([1]销售数据!$B:$B,AD1374,[1]销售数据!$J:$J)</f>
        <v>0</v>
      </c>
      <c r="AH1374">
        <f>SUMIF([1]销售数据!$B:$B,AD1374,[1]销售数据!$I:$I)</f>
        <v>0</v>
      </c>
      <c r="AI1374">
        <f>SUMIF([1]销售数据!$B:$B,AD1374,[1]销售数据!$H:$H)</f>
        <v>0</v>
      </c>
      <c r="AJ1374" s="19">
        <f t="shared" si="347"/>
        <v>0</v>
      </c>
      <c r="AK1374">
        <f>SUMIF([1]发货店铺数!$B:$B,AD1374,[1]发货店铺数!$G:$G)</f>
        <v>0</v>
      </c>
      <c r="AL1374">
        <f>SUMIF([1]销售店铺数!$B:$B,AD1374,[1]销售店铺数!$G:$G)</f>
        <v>0</v>
      </c>
      <c r="AM1374">
        <f>SUMIF([1]上周销售店铺数!$B:$B,AD1374,[1]上周销售店铺数!$G:$G)</f>
        <v>0</v>
      </c>
      <c r="AN1374" s="19">
        <f t="shared" si="348"/>
        <v>0</v>
      </c>
      <c r="AO1374" s="19">
        <f t="shared" si="337"/>
        <v>0</v>
      </c>
      <c r="AP1374" s="19">
        <f t="shared" si="338"/>
        <v>0</v>
      </c>
      <c r="AQ1374" s="11">
        <f t="shared" si="349"/>
        <v>0</v>
      </c>
      <c r="AR1374" s="19">
        <f t="shared" si="350"/>
        <v>0</v>
      </c>
      <c r="AS1374" s="19">
        <f t="shared" si="351"/>
        <v>0</v>
      </c>
    </row>
    <row r="1375" spans="1:45">
      <c r="A1375"/>
      <c r="B1375"/>
      <c r="C1375"/>
      <c r="D1375"/>
      <c r="E1375"/>
      <c r="F1375"/>
      <c r="G1375"/>
      <c r="H1375"/>
      <c r="L1375" s="8"/>
      <c r="M1375" s="8" t="str">
        <f>IF(ISERROR( VLOOKUP(AD1375,'[1]采购入库货量(公司仓库)'!$A:$I,9,FALSE)),"", VLOOKUP(AD1375,'[1]采购入库货量(公司仓库)'!$A:$I,9,FALSE))</f>
        <v/>
      </c>
      <c r="N1375" s="8" t="str">
        <f>IF(ISERROR( VLOOKUP(AD1375,[1]批发上市日期!$A:$F,6,FALSE)),"",  VLOOKUP(AD1375,[1]批发上市日期!$A:$F,6,FALSE))</f>
        <v/>
      </c>
      <c r="O1375" s="11">
        <f>IF(ISERROR(VLOOKUP(E1375&amp;G1375,'[1]采购入库货量(公司仓库)'!$A:$I,7,FALSE)),0,VLOOKUP(E1375&amp;G1375,'[1]采购入库货量(公司仓库)'!$A:$I,7,FALSE))</f>
        <v>0</v>
      </c>
      <c r="P1375">
        <f t="shared" si="339"/>
        <v>0</v>
      </c>
      <c r="Q1375">
        <f>IF(ISERROR(VLOOKUP(E1375&amp;G1375,'[1]采购入库货量(公司仓库)'!$A:$I,8,FALSE)),0,VLOOKUP(E1375&amp;G1375,'[1]采购入库货量(公司仓库)'!$A:$I,8,FALSE))</f>
        <v>0</v>
      </c>
      <c r="R1375" s="11">
        <f t="shared" si="340"/>
        <v>0</v>
      </c>
      <c r="S1375">
        <f>SUMIF([1]库存总量!$H:$H,E1375&amp;G1375,[1]库存总量!$G:$G)</f>
        <v>0</v>
      </c>
      <c r="T1375">
        <f t="shared" si="341"/>
        <v>0</v>
      </c>
      <c r="U1375">
        <f>SUMIFS([1]库存总量!$G:$G,[1]库存总量!$H:$H,E1375&amp;G1375,[1]库存总量!$A:$A,"B")</f>
        <v>0</v>
      </c>
      <c r="V1375">
        <f t="shared" si="342"/>
        <v>0</v>
      </c>
      <c r="W1375">
        <f>SUMIFS([1]库存总量!$G:$G,[1]库存总量!$H:$H,E1375&amp;G1375,[1]库存总量!$A:$A,"K")</f>
        <v>0</v>
      </c>
      <c r="X1375">
        <f t="shared" si="343"/>
        <v>0</v>
      </c>
      <c r="Y1375">
        <f t="shared" si="344"/>
        <v>0</v>
      </c>
      <c r="Z1375">
        <f t="shared" si="345"/>
        <v>0</v>
      </c>
      <c r="AA1375">
        <f>(IF(ISERROR(VLOOKUP(E1375&amp;G1375,'[1]采购入库货量(公司仓库)'!$A:$H,7,FALSE)),0,VLOOKUP(E1375&amp;G1375,'[1]采购入库货量(公司仓库)'!$A:$H,7,FALSE)))*L1375-(IF(ISERROR(VLOOKUP(E1375&amp;G1375,'[1]采购入库货量(公司仓库)'!$A:$H,8,FALSE)),0,VLOOKUP(E1375&amp;G1375,'[1]采购入库货量(公司仓库)'!$A:$H,8,FALSE)))</f>
        <v>0</v>
      </c>
      <c r="AB1375">
        <f>SUMIF([1]销售数据!$B:$B,E1375&amp;G1375,[1]销售数据!$G:$G)</f>
        <v>0</v>
      </c>
      <c r="AC1375">
        <f t="shared" si="346"/>
        <v>0</v>
      </c>
      <c r="AD1375" t="str">
        <f t="shared" si="336"/>
        <v/>
      </c>
      <c r="AE1375">
        <f>SUMIF([1]销售数据!$B:$B,AD1375,[1]销售数据!$L:$L)</f>
        <v>0</v>
      </c>
      <c r="AF1375">
        <f>SUMIF([1]销售数据!$B:$B,AD1375,[1]销售数据!$K:$K)</f>
        <v>0</v>
      </c>
      <c r="AG1375">
        <f>SUMIF([1]销售数据!$B:$B,AD1375,[1]销售数据!$J:$J)</f>
        <v>0</v>
      </c>
      <c r="AH1375">
        <f>SUMIF([1]销售数据!$B:$B,AD1375,[1]销售数据!$I:$I)</f>
        <v>0</v>
      </c>
      <c r="AI1375">
        <f>SUMIF([1]销售数据!$B:$B,AD1375,[1]销售数据!$H:$H)</f>
        <v>0</v>
      </c>
      <c r="AJ1375" s="19">
        <f t="shared" si="347"/>
        <v>0</v>
      </c>
      <c r="AK1375">
        <f>SUMIF([1]发货店铺数!$B:$B,AD1375,[1]发货店铺数!$G:$G)</f>
        <v>0</v>
      </c>
      <c r="AL1375">
        <f>SUMIF([1]销售店铺数!$B:$B,AD1375,[1]销售店铺数!$G:$G)</f>
        <v>0</v>
      </c>
      <c r="AM1375">
        <f>SUMIF([1]上周销售店铺数!$B:$B,AD1375,[1]上周销售店铺数!$G:$G)</f>
        <v>0</v>
      </c>
      <c r="AN1375" s="19">
        <f t="shared" si="348"/>
        <v>0</v>
      </c>
      <c r="AO1375" s="19">
        <f t="shared" si="337"/>
        <v>0</v>
      </c>
      <c r="AP1375" s="19">
        <f t="shared" si="338"/>
        <v>0</v>
      </c>
      <c r="AQ1375" s="11">
        <f t="shared" si="349"/>
        <v>0</v>
      </c>
      <c r="AR1375" s="19">
        <f t="shared" si="350"/>
        <v>0</v>
      </c>
      <c r="AS1375" s="19">
        <f t="shared" si="351"/>
        <v>0</v>
      </c>
    </row>
    <row r="1376" spans="1:45">
      <c r="A1376"/>
      <c r="B1376"/>
      <c r="C1376"/>
      <c r="D1376"/>
      <c r="E1376"/>
      <c r="F1376"/>
      <c r="G1376"/>
      <c r="H1376"/>
      <c r="L1376" s="8"/>
      <c r="M1376" s="8" t="str">
        <f>IF(ISERROR( VLOOKUP(AD1376,'[1]采购入库货量(公司仓库)'!$A:$I,9,FALSE)),"", VLOOKUP(AD1376,'[1]采购入库货量(公司仓库)'!$A:$I,9,FALSE))</f>
        <v/>
      </c>
      <c r="N1376" s="8" t="str">
        <f>IF(ISERROR( VLOOKUP(AD1376,[1]批发上市日期!$A:$F,6,FALSE)),"",  VLOOKUP(AD1376,[1]批发上市日期!$A:$F,6,FALSE))</f>
        <v/>
      </c>
      <c r="O1376" s="11">
        <f>IF(ISERROR(VLOOKUP(E1376&amp;G1376,'[1]采购入库货量(公司仓库)'!$A:$I,7,FALSE)),0,VLOOKUP(E1376&amp;G1376,'[1]采购入库货量(公司仓库)'!$A:$I,7,FALSE))</f>
        <v>0</v>
      </c>
      <c r="P1376">
        <f t="shared" si="339"/>
        <v>0</v>
      </c>
      <c r="Q1376">
        <f>IF(ISERROR(VLOOKUP(E1376&amp;G1376,'[1]采购入库货量(公司仓库)'!$A:$I,8,FALSE)),0,VLOOKUP(E1376&amp;G1376,'[1]采购入库货量(公司仓库)'!$A:$I,8,FALSE))</f>
        <v>0</v>
      </c>
      <c r="R1376" s="11">
        <f t="shared" si="340"/>
        <v>0</v>
      </c>
      <c r="S1376">
        <f>SUMIF([1]库存总量!$H:$H,E1376&amp;G1376,[1]库存总量!$G:$G)</f>
        <v>0</v>
      </c>
      <c r="T1376">
        <f t="shared" si="341"/>
        <v>0</v>
      </c>
      <c r="U1376">
        <f>SUMIFS([1]库存总量!$G:$G,[1]库存总量!$H:$H,E1376&amp;G1376,[1]库存总量!$A:$A,"B")</f>
        <v>0</v>
      </c>
      <c r="V1376">
        <f t="shared" si="342"/>
        <v>0</v>
      </c>
      <c r="W1376">
        <f>SUMIFS([1]库存总量!$G:$G,[1]库存总量!$H:$H,E1376&amp;G1376,[1]库存总量!$A:$A,"K")</f>
        <v>0</v>
      </c>
      <c r="X1376">
        <f t="shared" si="343"/>
        <v>0</v>
      </c>
      <c r="Y1376">
        <f t="shared" si="344"/>
        <v>0</v>
      </c>
      <c r="Z1376">
        <f t="shared" si="345"/>
        <v>0</v>
      </c>
      <c r="AA1376">
        <f>(IF(ISERROR(VLOOKUP(E1376&amp;G1376,'[1]采购入库货量(公司仓库)'!$A:$H,7,FALSE)),0,VLOOKUP(E1376&amp;G1376,'[1]采购入库货量(公司仓库)'!$A:$H,7,FALSE)))*L1376-(IF(ISERROR(VLOOKUP(E1376&amp;G1376,'[1]采购入库货量(公司仓库)'!$A:$H,8,FALSE)),0,VLOOKUP(E1376&amp;G1376,'[1]采购入库货量(公司仓库)'!$A:$H,8,FALSE)))</f>
        <v>0</v>
      </c>
      <c r="AB1376">
        <f>SUMIF([1]销售数据!$B:$B,E1376&amp;G1376,[1]销售数据!$G:$G)</f>
        <v>0</v>
      </c>
      <c r="AC1376">
        <f t="shared" si="346"/>
        <v>0</v>
      </c>
      <c r="AD1376" t="str">
        <f t="shared" si="336"/>
        <v/>
      </c>
      <c r="AE1376">
        <f>SUMIF([1]销售数据!$B:$B,AD1376,[1]销售数据!$L:$L)</f>
        <v>0</v>
      </c>
      <c r="AF1376">
        <f>SUMIF([1]销售数据!$B:$B,AD1376,[1]销售数据!$K:$K)</f>
        <v>0</v>
      </c>
      <c r="AG1376">
        <f>SUMIF([1]销售数据!$B:$B,AD1376,[1]销售数据!$J:$J)</f>
        <v>0</v>
      </c>
      <c r="AH1376">
        <f>SUMIF([1]销售数据!$B:$B,AD1376,[1]销售数据!$I:$I)</f>
        <v>0</v>
      </c>
      <c r="AI1376">
        <f>SUMIF([1]销售数据!$B:$B,AD1376,[1]销售数据!$H:$H)</f>
        <v>0</v>
      </c>
      <c r="AJ1376" s="19">
        <f t="shared" si="347"/>
        <v>0</v>
      </c>
      <c r="AK1376">
        <f>SUMIF([1]发货店铺数!$B:$B,AD1376,[1]发货店铺数!$G:$G)</f>
        <v>0</v>
      </c>
      <c r="AL1376">
        <f>SUMIF([1]销售店铺数!$B:$B,AD1376,[1]销售店铺数!$G:$G)</f>
        <v>0</v>
      </c>
      <c r="AM1376">
        <f>SUMIF([1]上周销售店铺数!$B:$B,AD1376,[1]上周销售店铺数!$G:$G)</f>
        <v>0</v>
      </c>
      <c r="AN1376" s="19">
        <f t="shared" si="348"/>
        <v>0</v>
      </c>
      <c r="AO1376" s="19">
        <f t="shared" si="337"/>
        <v>0</v>
      </c>
      <c r="AP1376" s="19">
        <f t="shared" si="338"/>
        <v>0</v>
      </c>
      <c r="AQ1376" s="11">
        <f t="shared" si="349"/>
        <v>0</v>
      </c>
      <c r="AR1376" s="19">
        <f t="shared" si="350"/>
        <v>0</v>
      </c>
      <c r="AS1376" s="19">
        <f t="shared" si="351"/>
        <v>0</v>
      </c>
    </row>
    <row r="1377" spans="1:45">
      <c r="A1377"/>
      <c r="B1377"/>
      <c r="C1377"/>
      <c r="D1377"/>
      <c r="E1377"/>
      <c r="F1377"/>
      <c r="G1377"/>
      <c r="H1377"/>
      <c r="L1377" s="8"/>
      <c r="M1377" s="8" t="str">
        <f>IF(ISERROR( VLOOKUP(AD1377,'[1]采购入库货量(公司仓库)'!$A:$I,9,FALSE)),"", VLOOKUP(AD1377,'[1]采购入库货量(公司仓库)'!$A:$I,9,FALSE))</f>
        <v/>
      </c>
      <c r="N1377" s="8" t="str">
        <f>IF(ISERROR( VLOOKUP(AD1377,[1]批发上市日期!$A:$F,6,FALSE)),"",  VLOOKUP(AD1377,[1]批发上市日期!$A:$F,6,FALSE))</f>
        <v/>
      </c>
      <c r="O1377" s="11">
        <f>IF(ISERROR(VLOOKUP(E1377&amp;G1377,'[1]采购入库货量(公司仓库)'!$A:$I,7,FALSE)),0,VLOOKUP(E1377&amp;G1377,'[1]采购入库货量(公司仓库)'!$A:$I,7,FALSE))</f>
        <v>0</v>
      </c>
      <c r="P1377">
        <f t="shared" si="339"/>
        <v>0</v>
      </c>
      <c r="Q1377">
        <f>IF(ISERROR(VLOOKUP(E1377&amp;G1377,'[1]采购入库货量(公司仓库)'!$A:$I,8,FALSE)),0,VLOOKUP(E1377&amp;G1377,'[1]采购入库货量(公司仓库)'!$A:$I,8,FALSE))</f>
        <v>0</v>
      </c>
      <c r="R1377" s="11">
        <f t="shared" si="340"/>
        <v>0</v>
      </c>
      <c r="S1377">
        <f>SUMIF([1]库存总量!$H:$H,E1377&amp;G1377,[1]库存总量!$G:$G)</f>
        <v>0</v>
      </c>
      <c r="T1377">
        <f t="shared" si="341"/>
        <v>0</v>
      </c>
      <c r="U1377">
        <f>SUMIFS([1]库存总量!$G:$G,[1]库存总量!$H:$H,E1377&amp;G1377,[1]库存总量!$A:$A,"B")</f>
        <v>0</v>
      </c>
      <c r="V1377">
        <f t="shared" si="342"/>
        <v>0</v>
      </c>
      <c r="W1377">
        <f>SUMIFS([1]库存总量!$G:$G,[1]库存总量!$H:$H,E1377&amp;G1377,[1]库存总量!$A:$A,"K")</f>
        <v>0</v>
      </c>
      <c r="X1377">
        <f t="shared" si="343"/>
        <v>0</v>
      </c>
      <c r="Y1377">
        <f t="shared" si="344"/>
        <v>0</v>
      </c>
      <c r="Z1377">
        <f t="shared" si="345"/>
        <v>0</v>
      </c>
      <c r="AA1377">
        <f>(IF(ISERROR(VLOOKUP(E1377&amp;G1377,'[1]采购入库货量(公司仓库)'!$A:$H,7,FALSE)),0,VLOOKUP(E1377&amp;G1377,'[1]采购入库货量(公司仓库)'!$A:$H,7,FALSE)))*L1377-(IF(ISERROR(VLOOKUP(E1377&amp;G1377,'[1]采购入库货量(公司仓库)'!$A:$H,8,FALSE)),0,VLOOKUP(E1377&amp;G1377,'[1]采购入库货量(公司仓库)'!$A:$H,8,FALSE)))</f>
        <v>0</v>
      </c>
      <c r="AB1377">
        <f>SUMIF([1]销售数据!$B:$B,E1377&amp;G1377,[1]销售数据!$G:$G)</f>
        <v>0</v>
      </c>
      <c r="AC1377">
        <f t="shared" si="346"/>
        <v>0</v>
      </c>
      <c r="AD1377" t="str">
        <f t="shared" si="336"/>
        <v/>
      </c>
      <c r="AE1377">
        <f>SUMIF([1]销售数据!$B:$B,AD1377,[1]销售数据!$L:$L)</f>
        <v>0</v>
      </c>
      <c r="AF1377">
        <f>SUMIF([1]销售数据!$B:$B,AD1377,[1]销售数据!$K:$K)</f>
        <v>0</v>
      </c>
      <c r="AG1377">
        <f>SUMIF([1]销售数据!$B:$B,AD1377,[1]销售数据!$J:$J)</f>
        <v>0</v>
      </c>
      <c r="AH1377">
        <f>SUMIF([1]销售数据!$B:$B,AD1377,[1]销售数据!$I:$I)</f>
        <v>0</v>
      </c>
      <c r="AI1377">
        <f>SUMIF([1]销售数据!$B:$B,AD1377,[1]销售数据!$H:$H)</f>
        <v>0</v>
      </c>
      <c r="AJ1377" s="19">
        <f t="shared" si="347"/>
        <v>0</v>
      </c>
      <c r="AK1377">
        <f>SUMIF([1]发货店铺数!$B:$B,AD1377,[1]发货店铺数!$G:$G)</f>
        <v>0</v>
      </c>
      <c r="AL1377">
        <f>SUMIF([1]销售店铺数!$B:$B,AD1377,[1]销售店铺数!$G:$G)</f>
        <v>0</v>
      </c>
      <c r="AM1377">
        <f>SUMIF([1]上周销售店铺数!$B:$B,AD1377,[1]上周销售店铺数!$G:$G)</f>
        <v>0</v>
      </c>
      <c r="AN1377" s="19">
        <f t="shared" si="348"/>
        <v>0</v>
      </c>
      <c r="AO1377" s="19">
        <f t="shared" si="337"/>
        <v>0</v>
      </c>
      <c r="AP1377" s="19">
        <f t="shared" si="338"/>
        <v>0</v>
      </c>
      <c r="AQ1377" s="11">
        <f t="shared" si="349"/>
        <v>0</v>
      </c>
      <c r="AR1377" s="19">
        <f t="shared" si="350"/>
        <v>0</v>
      </c>
      <c r="AS1377" s="19">
        <f t="shared" si="351"/>
        <v>0</v>
      </c>
    </row>
    <row r="1378" spans="1:45">
      <c r="A1378"/>
      <c r="B1378"/>
      <c r="C1378"/>
      <c r="D1378"/>
      <c r="E1378"/>
      <c r="F1378"/>
      <c r="G1378"/>
      <c r="H1378"/>
      <c r="L1378" s="8"/>
      <c r="M1378" s="8" t="str">
        <f>IF(ISERROR( VLOOKUP(AD1378,'[1]采购入库货量(公司仓库)'!$A:$I,9,FALSE)),"", VLOOKUP(AD1378,'[1]采购入库货量(公司仓库)'!$A:$I,9,FALSE))</f>
        <v/>
      </c>
      <c r="N1378" s="8" t="str">
        <f>IF(ISERROR( VLOOKUP(AD1378,[1]批发上市日期!$A:$F,6,FALSE)),"",  VLOOKUP(AD1378,[1]批发上市日期!$A:$F,6,FALSE))</f>
        <v/>
      </c>
      <c r="O1378" s="11">
        <f>IF(ISERROR(VLOOKUP(E1378&amp;G1378,'[1]采购入库货量(公司仓库)'!$A:$I,7,FALSE)),0,VLOOKUP(E1378&amp;G1378,'[1]采购入库货量(公司仓库)'!$A:$I,7,FALSE))</f>
        <v>0</v>
      </c>
      <c r="P1378">
        <f t="shared" si="339"/>
        <v>0</v>
      </c>
      <c r="Q1378">
        <f>IF(ISERROR(VLOOKUP(E1378&amp;G1378,'[1]采购入库货量(公司仓库)'!$A:$I,8,FALSE)),0,VLOOKUP(E1378&amp;G1378,'[1]采购入库货量(公司仓库)'!$A:$I,8,FALSE))</f>
        <v>0</v>
      </c>
      <c r="R1378" s="11">
        <f t="shared" si="340"/>
        <v>0</v>
      </c>
      <c r="S1378">
        <f>SUMIF([1]库存总量!$H:$H,E1378&amp;G1378,[1]库存总量!$G:$G)</f>
        <v>0</v>
      </c>
      <c r="T1378">
        <f t="shared" si="341"/>
        <v>0</v>
      </c>
      <c r="U1378">
        <f>SUMIFS([1]库存总量!$G:$G,[1]库存总量!$H:$H,E1378&amp;G1378,[1]库存总量!$A:$A,"B")</f>
        <v>0</v>
      </c>
      <c r="V1378">
        <f t="shared" si="342"/>
        <v>0</v>
      </c>
      <c r="W1378">
        <f>SUMIFS([1]库存总量!$G:$G,[1]库存总量!$H:$H,E1378&amp;G1378,[1]库存总量!$A:$A,"K")</f>
        <v>0</v>
      </c>
      <c r="X1378">
        <f t="shared" si="343"/>
        <v>0</v>
      </c>
      <c r="Y1378">
        <f t="shared" si="344"/>
        <v>0</v>
      </c>
      <c r="Z1378">
        <f t="shared" si="345"/>
        <v>0</v>
      </c>
      <c r="AA1378">
        <f>(IF(ISERROR(VLOOKUP(E1378&amp;G1378,'[1]采购入库货量(公司仓库)'!$A:$H,7,FALSE)),0,VLOOKUP(E1378&amp;G1378,'[1]采购入库货量(公司仓库)'!$A:$H,7,FALSE)))*L1378-(IF(ISERROR(VLOOKUP(E1378&amp;G1378,'[1]采购入库货量(公司仓库)'!$A:$H,8,FALSE)),0,VLOOKUP(E1378&amp;G1378,'[1]采购入库货量(公司仓库)'!$A:$H,8,FALSE)))</f>
        <v>0</v>
      </c>
      <c r="AB1378">
        <f>SUMIF([1]销售数据!$B:$B,E1378&amp;G1378,[1]销售数据!$G:$G)</f>
        <v>0</v>
      </c>
      <c r="AC1378">
        <f t="shared" si="346"/>
        <v>0</v>
      </c>
      <c r="AD1378" t="str">
        <f t="shared" si="336"/>
        <v/>
      </c>
      <c r="AE1378">
        <f>SUMIF([1]销售数据!$B:$B,AD1378,[1]销售数据!$L:$L)</f>
        <v>0</v>
      </c>
      <c r="AF1378">
        <f>SUMIF([1]销售数据!$B:$B,AD1378,[1]销售数据!$K:$K)</f>
        <v>0</v>
      </c>
      <c r="AG1378">
        <f>SUMIF([1]销售数据!$B:$B,AD1378,[1]销售数据!$J:$J)</f>
        <v>0</v>
      </c>
      <c r="AH1378">
        <f>SUMIF([1]销售数据!$B:$B,AD1378,[1]销售数据!$I:$I)</f>
        <v>0</v>
      </c>
      <c r="AI1378">
        <f>SUMIF([1]销售数据!$B:$B,AD1378,[1]销售数据!$H:$H)</f>
        <v>0</v>
      </c>
      <c r="AJ1378" s="19">
        <f t="shared" si="347"/>
        <v>0</v>
      </c>
      <c r="AK1378">
        <f>SUMIF([1]发货店铺数!$B:$B,AD1378,[1]发货店铺数!$G:$G)</f>
        <v>0</v>
      </c>
      <c r="AL1378">
        <f>SUMIF([1]销售店铺数!$B:$B,AD1378,[1]销售店铺数!$G:$G)</f>
        <v>0</v>
      </c>
      <c r="AM1378">
        <f>SUMIF([1]上周销售店铺数!$B:$B,AD1378,[1]上周销售店铺数!$G:$G)</f>
        <v>0</v>
      </c>
      <c r="AN1378" s="19">
        <f t="shared" si="348"/>
        <v>0</v>
      </c>
      <c r="AO1378" s="19">
        <f t="shared" si="337"/>
        <v>0</v>
      </c>
      <c r="AP1378" s="19">
        <f t="shared" si="338"/>
        <v>0</v>
      </c>
      <c r="AQ1378" s="11">
        <f t="shared" si="349"/>
        <v>0</v>
      </c>
      <c r="AR1378" s="19">
        <f t="shared" si="350"/>
        <v>0</v>
      </c>
      <c r="AS1378" s="19">
        <f t="shared" si="351"/>
        <v>0</v>
      </c>
    </row>
    <row r="1379" spans="1:45">
      <c r="A1379"/>
      <c r="B1379"/>
      <c r="C1379"/>
      <c r="D1379"/>
      <c r="E1379"/>
      <c r="F1379"/>
      <c r="G1379"/>
      <c r="H1379"/>
      <c r="L1379" s="8"/>
      <c r="M1379" s="8" t="str">
        <f>IF(ISERROR( VLOOKUP(AD1379,'[1]采购入库货量(公司仓库)'!$A:$I,9,FALSE)),"", VLOOKUP(AD1379,'[1]采购入库货量(公司仓库)'!$A:$I,9,FALSE))</f>
        <v/>
      </c>
      <c r="N1379" s="8" t="str">
        <f>IF(ISERROR( VLOOKUP(AD1379,[1]批发上市日期!$A:$F,6,FALSE)),"",  VLOOKUP(AD1379,[1]批发上市日期!$A:$F,6,FALSE))</f>
        <v/>
      </c>
      <c r="O1379" s="11">
        <f>IF(ISERROR(VLOOKUP(E1379&amp;G1379,'[1]采购入库货量(公司仓库)'!$A:$I,7,FALSE)),0,VLOOKUP(E1379&amp;G1379,'[1]采购入库货量(公司仓库)'!$A:$I,7,FALSE))</f>
        <v>0</v>
      </c>
      <c r="P1379">
        <f t="shared" si="339"/>
        <v>0</v>
      </c>
      <c r="Q1379">
        <f>IF(ISERROR(VLOOKUP(E1379&amp;G1379,'[1]采购入库货量(公司仓库)'!$A:$I,8,FALSE)),0,VLOOKUP(E1379&amp;G1379,'[1]采购入库货量(公司仓库)'!$A:$I,8,FALSE))</f>
        <v>0</v>
      </c>
      <c r="R1379" s="11">
        <f t="shared" si="340"/>
        <v>0</v>
      </c>
      <c r="S1379">
        <f>SUMIF([1]库存总量!$H:$H,E1379&amp;G1379,[1]库存总量!$G:$G)</f>
        <v>0</v>
      </c>
      <c r="T1379">
        <f t="shared" si="341"/>
        <v>0</v>
      </c>
      <c r="U1379">
        <f>SUMIFS([1]库存总量!$G:$G,[1]库存总量!$H:$H,E1379&amp;G1379,[1]库存总量!$A:$A,"B")</f>
        <v>0</v>
      </c>
      <c r="V1379">
        <f t="shared" si="342"/>
        <v>0</v>
      </c>
      <c r="W1379">
        <f>SUMIFS([1]库存总量!$G:$G,[1]库存总量!$H:$H,E1379&amp;G1379,[1]库存总量!$A:$A,"K")</f>
        <v>0</v>
      </c>
      <c r="X1379">
        <f t="shared" si="343"/>
        <v>0</v>
      </c>
      <c r="Y1379">
        <f t="shared" si="344"/>
        <v>0</v>
      </c>
      <c r="Z1379">
        <f t="shared" si="345"/>
        <v>0</v>
      </c>
      <c r="AA1379">
        <f>(IF(ISERROR(VLOOKUP(E1379&amp;G1379,'[1]采购入库货量(公司仓库)'!$A:$H,7,FALSE)),0,VLOOKUP(E1379&amp;G1379,'[1]采购入库货量(公司仓库)'!$A:$H,7,FALSE)))*L1379-(IF(ISERROR(VLOOKUP(E1379&amp;G1379,'[1]采购入库货量(公司仓库)'!$A:$H,8,FALSE)),0,VLOOKUP(E1379&amp;G1379,'[1]采购入库货量(公司仓库)'!$A:$H,8,FALSE)))</f>
        <v>0</v>
      </c>
      <c r="AB1379">
        <f>SUMIF([1]销售数据!$B:$B,E1379&amp;G1379,[1]销售数据!$G:$G)</f>
        <v>0</v>
      </c>
      <c r="AC1379">
        <f t="shared" si="346"/>
        <v>0</v>
      </c>
      <c r="AD1379" t="str">
        <f t="shared" si="336"/>
        <v/>
      </c>
      <c r="AE1379">
        <f>SUMIF([1]销售数据!$B:$B,AD1379,[1]销售数据!$L:$L)</f>
        <v>0</v>
      </c>
      <c r="AF1379">
        <f>SUMIF([1]销售数据!$B:$B,AD1379,[1]销售数据!$K:$K)</f>
        <v>0</v>
      </c>
      <c r="AG1379">
        <f>SUMIF([1]销售数据!$B:$B,AD1379,[1]销售数据!$J:$J)</f>
        <v>0</v>
      </c>
      <c r="AH1379">
        <f>SUMIF([1]销售数据!$B:$B,AD1379,[1]销售数据!$I:$I)</f>
        <v>0</v>
      </c>
      <c r="AI1379">
        <f>SUMIF([1]销售数据!$B:$B,AD1379,[1]销售数据!$H:$H)</f>
        <v>0</v>
      </c>
      <c r="AJ1379" s="19">
        <f t="shared" si="347"/>
        <v>0</v>
      </c>
      <c r="AK1379">
        <f>SUMIF([1]发货店铺数!$B:$B,AD1379,[1]发货店铺数!$G:$G)</f>
        <v>0</v>
      </c>
      <c r="AL1379">
        <f>SUMIF([1]销售店铺数!$B:$B,AD1379,[1]销售店铺数!$G:$G)</f>
        <v>0</v>
      </c>
      <c r="AM1379">
        <f>SUMIF([1]上周销售店铺数!$B:$B,AD1379,[1]上周销售店铺数!$G:$G)</f>
        <v>0</v>
      </c>
      <c r="AN1379" s="19">
        <f t="shared" si="348"/>
        <v>0</v>
      </c>
      <c r="AO1379" s="19">
        <f t="shared" si="337"/>
        <v>0</v>
      </c>
      <c r="AP1379" s="19">
        <f t="shared" si="338"/>
        <v>0</v>
      </c>
      <c r="AQ1379" s="11">
        <f t="shared" si="349"/>
        <v>0</v>
      </c>
      <c r="AR1379" s="19">
        <f t="shared" si="350"/>
        <v>0</v>
      </c>
      <c r="AS1379" s="19">
        <f t="shared" si="351"/>
        <v>0</v>
      </c>
    </row>
    <row r="1380" spans="1:45">
      <c r="A1380"/>
      <c r="B1380"/>
      <c r="C1380"/>
      <c r="D1380"/>
      <c r="E1380"/>
      <c r="F1380"/>
      <c r="G1380"/>
      <c r="H1380"/>
      <c r="L1380" s="8"/>
      <c r="M1380" s="8" t="str">
        <f>IF(ISERROR( VLOOKUP(AD1380,'[1]采购入库货量(公司仓库)'!$A:$I,9,FALSE)),"", VLOOKUP(AD1380,'[1]采购入库货量(公司仓库)'!$A:$I,9,FALSE))</f>
        <v/>
      </c>
      <c r="N1380" s="8" t="str">
        <f>IF(ISERROR( VLOOKUP(AD1380,[1]批发上市日期!$A:$F,6,FALSE)),"",  VLOOKUP(AD1380,[1]批发上市日期!$A:$F,6,FALSE))</f>
        <v/>
      </c>
      <c r="O1380" s="11">
        <f>IF(ISERROR(VLOOKUP(E1380&amp;G1380,'[1]采购入库货量(公司仓库)'!$A:$I,7,FALSE)),0,VLOOKUP(E1380&amp;G1380,'[1]采购入库货量(公司仓库)'!$A:$I,7,FALSE))</f>
        <v>0</v>
      </c>
      <c r="P1380">
        <f t="shared" si="339"/>
        <v>0</v>
      </c>
      <c r="Q1380">
        <f>IF(ISERROR(VLOOKUP(E1380&amp;G1380,'[1]采购入库货量(公司仓库)'!$A:$I,8,FALSE)),0,VLOOKUP(E1380&amp;G1380,'[1]采购入库货量(公司仓库)'!$A:$I,8,FALSE))</f>
        <v>0</v>
      </c>
      <c r="R1380" s="11">
        <f t="shared" si="340"/>
        <v>0</v>
      </c>
      <c r="S1380">
        <f>SUMIF([1]库存总量!$H:$H,E1380&amp;G1380,[1]库存总量!$G:$G)</f>
        <v>0</v>
      </c>
      <c r="T1380">
        <f t="shared" si="341"/>
        <v>0</v>
      </c>
      <c r="U1380">
        <f>SUMIFS([1]库存总量!$G:$G,[1]库存总量!$H:$H,E1380&amp;G1380,[1]库存总量!$A:$A,"B")</f>
        <v>0</v>
      </c>
      <c r="V1380">
        <f t="shared" si="342"/>
        <v>0</v>
      </c>
      <c r="W1380">
        <f>SUMIFS([1]库存总量!$G:$G,[1]库存总量!$H:$H,E1380&amp;G1380,[1]库存总量!$A:$A,"K")</f>
        <v>0</v>
      </c>
      <c r="X1380">
        <f t="shared" si="343"/>
        <v>0</v>
      </c>
      <c r="Y1380">
        <f t="shared" si="344"/>
        <v>0</v>
      </c>
      <c r="Z1380">
        <f t="shared" si="345"/>
        <v>0</v>
      </c>
      <c r="AA1380">
        <f>(IF(ISERROR(VLOOKUP(E1380&amp;G1380,'[1]采购入库货量(公司仓库)'!$A:$H,7,FALSE)),0,VLOOKUP(E1380&amp;G1380,'[1]采购入库货量(公司仓库)'!$A:$H,7,FALSE)))*L1380-(IF(ISERROR(VLOOKUP(E1380&amp;G1380,'[1]采购入库货量(公司仓库)'!$A:$H,8,FALSE)),0,VLOOKUP(E1380&amp;G1380,'[1]采购入库货量(公司仓库)'!$A:$H,8,FALSE)))</f>
        <v>0</v>
      </c>
      <c r="AB1380">
        <f>SUMIF([1]销售数据!$B:$B,E1380&amp;G1380,[1]销售数据!$G:$G)</f>
        <v>0</v>
      </c>
      <c r="AC1380">
        <f t="shared" si="346"/>
        <v>0</v>
      </c>
      <c r="AD1380" t="str">
        <f t="shared" si="336"/>
        <v/>
      </c>
      <c r="AE1380">
        <f>SUMIF([1]销售数据!$B:$B,AD1380,[1]销售数据!$L:$L)</f>
        <v>0</v>
      </c>
      <c r="AF1380">
        <f>SUMIF([1]销售数据!$B:$B,AD1380,[1]销售数据!$K:$K)</f>
        <v>0</v>
      </c>
      <c r="AG1380">
        <f>SUMIF([1]销售数据!$B:$B,AD1380,[1]销售数据!$J:$J)</f>
        <v>0</v>
      </c>
      <c r="AH1380">
        <f>SUMIF([1]销售数据!$B:$B,AD1380,[1]销售数据!$I:$I)</f>
        <v>0</v>
      </c>
      <c r="AI1380">
        <f>SUMIF([1]销售数据!$B:$B,AD1380,[1]销售数据!$H:$H)</f>
        <v>0</v>
      </c>
      <c r="AJ1380" s="19">
        <f t="shared" si="347"/>
        <v>0</v>
      </c>
      <c r="AK1380">
        <f>SUMIF([1]发货店铺数!$B:$B,AD1380,[1]发货店铺数!$G:$G)</f>
        <v>0</v>
      </c>
      <c r="AL1380">
        <f>SUMIF([1]销售店铺数!$B:$B,AD1380,[1]销售店铺数!$G:$G)</f>
        <v>0</v>
      </c>
      <c r="AM1380">
        <f>SUMIF([1]上周销售店铺数!$B:$B,AD1380,[1]上周销售店铺数!$G:$G)</f>
        <v>0</v>
      </c>
      <c r="AN1380" s="19">
        <f t="shared" si="348"/>
        <v>0</v>
      </c>
      <c r="AO1380" s="19">
        <f t="shared" si="337"/>
        <v>0</v>
      </c>
      <c r="AP1380" s="19">
        <f t="shared" si="338"/>
        <v>0</v>
      </c>
      <c r="AQ1380" s="11">
        <f t="shared" si="349"/>
        <v>0</v>
      </c>
      <c r="AR1380" s="19">
        <f t="shared" si="350"/>
        <v>0</v>
      </c>
      <c r="AS1380" s="19">
        <f t="shared" si="351"/>
        <v>0</v>
      </c>
    </row>
    <row r="1381" spans="1:45">
      <c r="A1381"/>
      <c r="B1381"/>
      <c r="C1381"/>
      <c r="D1381"/>
      <c r="E1381"/>
      <c r="F1381"/>
      <c r="G1381"/>
      <c r="H1381"/>
      <c r="L1381" s="8"/>
      <c r="M1381" s="8" t="str">
        <f>IF(ISERROR( VLOOKUP(AD1381,'[1]采购入库货量(公司仓库)'!$A:$I,9,FALSE)),"", VLOOKUP(AD1381,'[1]采购入库货量(公司仓库)'!$A:$I,9,FALSE))</f>
        <v/>
      </c>
      <c r="N1381" s="8" t="str">
        <f>IF(ISERROR( VLOOKUP(AD1381,[1]批发上市日期!$A:$F,6,FALSE)),"",  VLOOKUP(AD1381,[1]批发上市日期!$A:$F,6,FALSE))</f>
        <v/>
      </c>
      <c r="O1381" s="11">
        <f>IF(ISERROR(VLOOKUP(E1381&amp;G1381,'[1]采购入库货量(公司仓库)'!$A:$I,7,FALSE)),0,VLOOKUP(E1381&amp;G1381,'[1]采购入库货量(公司仓库)'!$A:$I,7,FALSE))</f>
        <v>0</v>
      </c>
      <c r="P1381">
        <f t="shared" si="339"/>
        <v>0</v>
      </c>
      <c r="Q1381">
        <f>IF(ISERROR(VLOOKUP(E1381&amp;G1381,'[1]采购入库货量(公司仓库)'!$A:$I,8,FALSE)),0,VLOOKUP(E1381&amp;G1381,'[1]采购入库货量(公司仓库)'!$A:$I,8,FALSE))</f>
        <v>0</v>
      </c>
      <c r="R1381" s="11">
        <f t="shared" si="340"/>
        <v>0</v>
      </c>
      <c r="S1381">
        <f>SUMIF([1]库存总量!$H:$H,E1381&amp;G1381,[1]库存总量!$G:$G)</f>
        <v>0</v>
      </c>
      <c r="T1381">
        <f t="shared" si="341"/>
        <v>0</v>
      </c>
      <c r="U1381">
        <f>SUMIFS([1]库存总量!$G:$G,[1]库存总量!$H:$H,E1381&amp;G1381,[1]库存总量!$A:$A,"B")</f>
        <v>0</v>
      </c>
      <c r="V1381">
        <f t="shared" si="342"/>
        <v>0</v>
      </c>
      <c r="W1381">
        <f>SUMIFS([1]库存总量!$G:$G,[1]库存总量!$H:$H,E1381&amp;G1381,[1]库存总量!$A:$A,"K")</f>
        <v>0</v>
      </c>
      <c r="X1381">
        <f t="shared" si="343"/>
        <v>0</v>
      </c>
      <c r="Y1381">
        <f t="shared" si="344"/>
        <v>0</v>
      </c>
      <c r="Z1381">
        <f t="shared" si="345"/>
        <v>0</v>
      </c>
      <c r="AA1381">
        <f>(IF(ISERROR(VLOOKUP(E1381&amp;G1381,'[1]采购入库货量(公司仓库)'!$A:$H,7,FALSE)),0,VLOOKUP(E1381&amp;G1381,'[1]采购入库货量(公司仓库)'!$A:$H,7,FALSE)))*L1381-(IF(ISERROR(VLOOKUP(E1381&amp;G1381,'[1]采购入库货量(公司仓库)'!$A:$H,8,FALSE)),0,VLOOKUP(E1381&amp;G1381,'[1]采购入库货量(公司仓库)'!$A:$H,8,FALSE)))</f>
        <v>0</v>
      </c>
      <c r="AB1381">
        <f>SUMIF([1]销售数据!$B:$B,E1381&amp;G1381,[1]销售数据!$G:$G)</f>
        <v>0</v>
      </c>
      <c r="AC1381">
        <f t="shared" si="346"/>
        <v>0</v>
      </c>
      <c r="AD1381" t="str">
        <f t="shared" si="336"/>
        <v/>
      </c>
      <c r="AE1381">
        <f>SUMIF([1]销售数据!$B:$B,AD1381,[1]销售数据!$L:$L)</f>
        <v>0</v>
      </c>
      <c r="AF1381">
        <f>SUMIF([1]销售数据!$B:$B,AD1381,[1]销售数据!$K:$K)</f>
        <v>0</v>
      </c>
      <c r="AG1381">
        <f>SUMIF([1]销售数据!$B:$B,AD1381,[1]销售数据!$J:$J)</f>
        <v>0</v>
      </c>
      <c r="AH1381">
        <f>SUMIF([1]销售数据!$B:$B,AD1381,[1]销售数据!$I:$I)</f>
        <v>0</v>
      </c>
      <c r="AI1381">
        <f>SUMIF([1]销售数据!$B:$B,AD1381,[1]销售数据!$H:$H)</f>
        <v>0</v>
      </c>
      <c r="AJ1381" s="19">
        <f t="shared" si="347"/>
        <v>0</v>
      </c>
      <c r="AK1381">
        <f>SUMIF([1]发货店铺数!$B:$B,AD1381,[1]发货店铺数!$G:$G)</f>
        <v>0</v>
      </c>
      <c r="AL1381">
        <f>SUMIF([1]销售店铺数!$B:$B,AD1381,[1]销售店铺数!$G:$G)</f>
        <v>0</v>
      </c>
      <c r="AM1381">
        <f>SUMIF([1]上周销售店铺数!$B:$B,AD1381,[1]上周销售店铺数!$G:$G)</f>
        <v>0</v>
      </c>
      <c r="AN1381" s="19">
        <f t="shared" si="348"/>
        <v>0</v>
      </c>
      <c r="AO1381" s="19">
        <f t="shared" si="337"/>
        <v>0</v>
      </c>
      <c r="AP1381" s="19">
        <f t="shared" si="338"/>
        <v>0</v>
      </c>
      <c r="AQ1381" s="11">
        <f t="shared" si="349"/>
        <v>0</v>
      </c>
      <c r="AR1381" s="19">
        <f t="shared" si="350"/>
        <v>0</v>
      </c>
      <c r="AS1381" s="19">
        <f t="shared" si="351"/>
        <v>0</v>
      </c>
    </row>
    <row r="1382" spans="1:45">
      <c r="A1382"/>
      <c r="B1382"/>
      <c r="C1382"/>
      <c r="D1382"/>
      <c r="E1382"/>
      <c r="F1382"/>
      <c r="G1382"/>
      <c r="H1382"/>
      <c r="L1382" s="8"/>
      <c r="M1382" s="8" t="str">
        <f>IF(ISERROR( VLOOKUP(AD1382,'[1]采购入库货量(公司仓库)'!$A:$I,9,FALSE)),"", VLOOKUP(AD1382,'[1]采购入库货量(公司仓库)'!$A:$I,9,FALSE))</f>
        <v/>
      </c>
      <c r="N1382" s="8" t="str">
        <f>IF(ISERROR( VLOOKUP(AD1382,[1]批发上市日期!$A:$F,6,FALSE)),"",  VLOOKUP(AD1382,[1]批发上市日期!$A:$F,6,FALSE))</f>
        <v/>
      </c>
      <c r="O1382" s="11">
        <f>IF(ISERROR(VLOOKUP(E1382&amp;G1382,'[1]采购入库货量(公司仓库)'!$A:$I,7,FALSE)),0,VLOOKUP(E1382&amp;G1382,'[1]采购入库货量(公司仓库)'!$A:$I,7,FALSE))</f>
        <v>0</v>
      </c>
      <c r="P1382">
        <f t="shared" si="339"/>
        <v>0</v>
      </c>
      <c r="Q1382">
        <f>IF(ISERROR(VLOOKUP(E1382&amp;G1382,'[1]采购入库货量(公司仓库)'!$A:$I,8,FALSE)),0,VLOOKUP(E1382&amp;G1382,'[1]采购入库货量(公司仓库)'!$A:$I,8,FALSE))</f>
        <v>0</v>
      </c>
      <c r="R1382" s="11">
        <f t="shared" si="340"/>
        <v>0</v>
      </c>
      <c r="S1382">
        <f>SUMIF([1]库存总量!$H:$H,E1382&amp;G1382,[1]库存总量!$G:$G)</f>
        <v>0</v>
      </c>
      <c r="T1382">
        <f t="shared" si="341"/>
        <v>0</v>
      </c>
      <c r="U1382">
        <f>SUMIFS([1]库存总量!$G:$G,[1]库存总量!$H:$H,E1382&amp;G1382,[1]库存总量!$A:$A,"B")</f>
        <v>0</v>
      </c>
      <c r="V1382">
        <f t="shared" si="342"/>
        <v>0</v>
      </c>
      <c r="W1382">
        <f>SUMIFS([1]库存总量!$G:$G,[1]库存总量!$H:$H,E1382&amp;G1382,[1]库存总量!$A:$A,"K")</f>
        <v>0</v>
      </c>
      <c r="X1382">
        <f t="shared" si="343"/>
        <v>0</v>
      </c>
      <c r="Y1382">
        <f t="shared" si="344"/>
        <v>0</v>
      </c>
      <c r="Z1382">
        <f t="shared" si="345"/>
        <v>0</v>
      </c>
      <c r="AA1382">
        <f>(IF(ISERROR(VLOOKUP(E1382&amp;G1382,'[1]采购入库货量(公司仓库)'!$A:$H,7,FALSE)),0,VLOOKUP(E1382&amp;G1382,'[1]采购入库货量(公司仓库)'!$A:$H,7,FALSE)))*L1382-(IF(ISERROR(VLOOKUP(E1382&amp;G1382,'[1]采购入库货量(公司仓库)'!$A:$H,8,FALSE)),0,VLOOKUP(E1382&amp;G1382,'[1]采购入库货量(公司仓库)'!$A:$H,8,FALSE)))</f>
        <v>0</v>
      </c>
      <c r="AB1382">
        <f>SUMIF([1]销售数据!$B:$B,E1382&amp;G1382,[1]销售数据!$G:$G)</f>
        <v>0</v>
      </c>
      <c r="AC1382">
        <f t="shared" si="346"/>
        <v>0</v>
      </c>
      <c r="AD1382" t="str">
        <f t="shared" si="336"/>
        <v/>
      </c>
      <c r="AE1382">
        <f>SUMIF([1]销售数据!$B:$B,AD1382,[1]销售数据!$L:$L)</f>
        <v>0</v>
      </c>
      <c r="AF1382">
        <f>SUMIF([1]销售数据!$B:$B,AD1382,[1]销售数据!$K:$K)</f>
        <v>0</v>
      </c>
      <c r="AG1382">
        <f>SUMIF([1]销售数据!$B:$B,AD1382,[1]销售数据!$J:$J)</f>
        <v>0</v>
      </c>
      <c r="AH1382">
        <f>SUMIF([1]销售数据!$B:$B,AD1382,[1]销售数据!$I:$I)</f>
        <v>0</v>
      </c>
      <c r="AI1382">
        <f>SUMIF([1]销售数据!$B:$B,AD1382,[1]销售数据!$H:$H)</f>
        <v>0</v>
      </c>
      <c r="AJ1382" s="19">
        <f t="shared" si="347"/>
        <v>0</v>
      </c>
      <c r="AK1382">
        <f>SUMIF([1]发货店铺数!$B:$B,AD1382,[1]发货店铺数!$G:$G)</f>
        <v>0</v>
      </c>
      <c r="AL1382">
        <f>SUMIF([1]销售店铺数!$B:$B,AD1382,[1]销售店铺数!$G:$G)</f>
        <v>0</v>
      </c>
      <c r="AM1382">
        <f>SUMIF([1]上周销售店铺数!$B:$B,AD1382,[1]上周销售店铺数!$G:$G)</f>
        <v>0</v>
      </c>
      <c r="AN1382" s="19">
        <f t="shared" si="348"/>
        <v>0</v>
      </c>
      <c r="AO1382" s="19">
        <f t="shared" si="337"/>
        <v>0</v>
      </c>
      <c r="AP1382" s="19">
        <f t="shared" si="338"/>
        <v>0</v>
      </c>
      <c r="AQ1382" s="11">
        <f t="shared" si="349"/>
        <v>0</v>
      </c>
      <c r="AR1382" s="19">
        <f t="shared" si="350"/>
        <v>0</v>
      </c>
      <c r="AS1382" s="19">
        <f t="shared" si="351"/>
        <v>0</v>
      </c>
    </row>
    <row r="1383" spans="1:45">
      <c r="A1383"/>
      <c r="B1383"/>
      <c r="C1383"/>
      <c r="D1383"/>
      <c r="E1383"/>
      <c r="F1383"/>
      <c r="G1383"/>
      <c r="H1383"/>
      <c r="L1383" s="8"/>
      <c r="M1383" s="8" t="str">
        <f>IF(ISERROR( VLOOKUP(AD1383,'[1]采购入库货量(公司仓库)'!$A:$I,9,FALSE)),"", VLOOKUP(AD1383,'[1]采购入库货量(公司仓库)'!$A:$I,9,FALSE))</f>
        <v/>
      </c>
      <c r="N1383" s="8" t="str">
        <f>IF(ISERROR( VLOOKUP(AD1383,[1]批发上市日期!$A:$F,6,FALSE)),"",  VLOOKUP(AD1383,[1]批发上市日期!$A:$F,6,FALSE))</f>
        <v/>
      </c>
      <c r="O1383" s="11">
        <f>IF(ISERROR(VLOOKUP(E1383&amp;G1383,'[1]采购入库货量(公司仓库)'!$A:$I,7,FALSE)),0,VLOOKUP(E1383&amp;G1383,'[1]采购入库货量(公司仓库)'!$A:$I,7,FALSE))</f>
        <v>0</v>
      </c>
      <c r="P1383">
        <f t="shared" si="339"/>
        <v>0</v>
      </c>
      <c r="Q1383">
        <f>IF(ISERROR(VLOOKUP(E1383&amp;G1383,'[1]采购入库货量(公司仓库)'!$A:$I,8,FALSE)),0,VLOOKUP(E1383&amp;G1383,'[1]采购入库货量(公司仓库)'!$A:$I,8,FALSE))</f>
        <v>0</v>
      </c>
      <c r="R1383" s="11">
        <f t="shared" si="340"/>
        <v>0</v>
      </c>
      <c r="S1383">
        <f>SUMIF([1]库存总量!$H:$H,E1383&amp;G1383,[1]库存总量!$G:$G)</f>
        <v>0</v>
      </c>
      <c r="T1383">
        <f t="shared" si="341"/>
        <v>0</v>
      </c>
      <c r="U1383">
        <f>SUMIFS([1]库存总量!$G:$G,[1]库存总量!$H:$H,E1383&amp;G1383,[1]库存总量!$A:$A,"B")</f>
        <v>0</v>
      </c>
      <c r="V1383">
        <f t="shared" si="342"/>
        <v>0</v>
      </c>
      <c r="W1383">
        <f>SUMIFS([1]库存总量!$G:$G,[1]库存总量!$H:$H,E1383&amp;G1383,[1]库存总量!$A:$A,"K")</f>
        <v>0</v>
      </c>
      <c r="X1383">
        <f t="shared" si="343"/>
        <v>0</v>
      </c>
      <c r="Y1383">
        <f t="shared" si="344"/>
        <v>0</v>
      </c>
      <c r="Z1383">
        <f t="shared" si="345"/>
        <v>0</v>
      </c>
      <c r="AA1383">
        <f>(IF(ISERROR(VLOOKUP(E1383&amp;G1383,'[1]采购入库货量(公司仓库)'!$A:$H,7,FALSE)),0,VLOOKUP(E1383&amp;G1383,'[1]采购入库货量(公司仓库)'!$A:$H,7,FALSE)))*L1383-(IF(ISERROR(VLOOKUP(E1383&amp;G1383,'[1]采购入库货量(公司仓库)'!$A:$H,8,FALSE)),0,VLOOKUP(E1383&amp;G1383,'[1]采购入库货量(公司仓库)'!$A:$H,8,FALSE)))</f>
        <v>0</v>
      </c>
      <c r="AB1383">
        <f>SUMIF([1]销售数据!$B:$B,E1383&amp;G1383,[1]销售数据!$G:$G)</f>
        <v>0</v>
      </c>
      <c r="AC1383">
        <f t="shared" si="346"/>
        <v>0</v>
      </c>
      <c r="AD1383" t="str">
        <f t="shared" si="336"/>
        <v/>
      </c>
      <c r="AE1383">
        <f>SUMIF([1]销售数据!$B:$B,AD1383,[1]销售数据!$L:$L)</f>
        <v>0</v>
      </c>
      <c r="AF1383">
        <f>SUMIF([1]销售数据!$B:$B,AD1383,[1]销售数据!$K:$K)</f>
        <v>0</v>
      </c>
      <c r="AG1383">
        <f>SUMIF([1]销售数据!$B:$B,AD1383,[1]销售数据!$J:$J)</f>
        <v>0</v>
      </c>
      <c r="AH1383">
        <f>SUMIF([1]销售数据!$B:$B,AD1383,[1]销售数据!$I:$I)</f>
        <v>0</v>
      </c>
      <c r="AI1383">
        <f>SUMIF([1]销售数据!$B:$B,AD1383,[1]销售数据!$H:$H)</f>
        <v>0</v>
      </c>
      <c r="AJ1383" s="19">
        <f t="shared" si="347"/>
        <v>0</v>
      </c>
      <c r="AK1383">
        <f>SUMIF([1]发货店铺数!$B:$B,AD1383,[1]发货店铺数!$G:$G)</f>
        <v>0</v>
      </c>
      <c r="AL1383">
        <f>SUMIF([1]销售店铺数!$B:$B,AD1383,[1]销售店铺数!$G:$G)</f>
        <v>0</v>
      </c>
      <c r="AM1383">
        <f>SUMIF([1]上周销售店铺数!$B:$B,AD1383,[1]上周销售店铺数!$G:$G)</f>
        <v>0</v>
      </c>
      <c r="AN1383" s="19">
        <f t="shared" si="348"/>
        <v>0</v>
      </c>
      <c r="AO1383" s="19">
        <f t="shared" si="337"/>
        <v>0</v>
      </c>
      <c r="AP1383" s="19">
        <f t="shared" si="338"/>
        <v>0</v>
      </c>
      <c r="AQ1383" s="11">
        <f t="shared" si="349"/>
        <v>0</v>
      </c>
      <c r="AR1383" s="19">
        <f t="shared" si="350"/>
        <v>0</v>
      </c>
      <c r="AS1383" s="19">
        <f t="shared" si="351"/>
        <v>0</v>
      </c>
    </row>
    <row r="1384" spans="1:45">
      <c r="A1384"/>
      <c r="B1384"/>
      <c r="C1384"/>
      <c r="D1384"/>
      <c r="E1384"/>
      <c r="F1384"/>
      <c r="G1384"/>
      <c r="H1384"/>
      <c r="L1384" s="8"/>
      <c r="M1384" s="8" t="str">
        <f>IF(ISERROR( VLOOKUP(AD1384,'[1]采购入库货量(公司仓库)'!$A:$I,9,FALSE)),"", VLOOKUP(AD1384,'[1]采购入库货量(公司仓库)'!$A:$I,9,FALSE))</f>
        <v/>
      </c>
      <c r="N1384" s="8" t="str">
        <f>IF(ISERROR( VLOOKUP(AD1384,[1]批发上市日期!$A:$F,6,FALSE)),"",  VLOOKUP(AD1384,[1]批发上市日期!$A:$F,6,FALSE))</f>
        <v/>
      </c>
      <c r="O1384" s="11">
        <f>IF(ISERROR(VLOOKUP(E1384&amp;G1384,'[1]采购入库货量(公司仓库)'!$A:$I,7,FALSE)),0,VLOOKUP(E1384&amp;G1384,'[1]采购入库货量(公司仓库)'!$A:$I,7,FALSE))</f>
        <v>0</v>
      </c>
      <c r="P1384">
        <f t="shared" si="339"/>
        <v>0</v>
      </c>
      <c r="Q1384">
        <f>IF(ISERROR(VLOOKUP(E1384&amp;G1384,'[1]采购入库货量(公司仓库)'!$A:$I,8,FALSE)),0,VLOOKUP(E1384&amp;G1384,'[1]采购入库货量(公司仓库)'!$A:$I,8,FALSE))</f>
        <v>0</v>
      </c>
      <c r="R1384" s="11">
        <f t="shared" si="340"/>
        <v>0</v>
      </c>
      <c r="S1384">
        <f>SUMIF([1]库存总量!$H:$H,E1384&amp;G1384,[1]库存总量!$G:$G)</f>
        <v>0</v>
      </c>
      <c r="T1384">
        <f t="shared" si="341"/>
        <v>0</v>
      </c>
      <c r="U1384">
        <f>SUMIFS([1]库存总量!$G:$G,[1]库存总量!$H:$H,E1384&amp;G1384,[1]库存总量!$A:$A,"B")</f>
        <v>0</v>
      </c>
      <c r="V1384">
        <f t="shared" si="342"/>
        <v>0</v>
      </c>
      <c r="W1384">
        <f>SUMIFS([1]库存总量!$G:$G,[1]库存总量!$H:$H,E1384&amp;G1384,[1]库存总量!$A:$A,"K")</f>
        <v>0</v>
      </c>
      <c r="X1384">
        <f t="shared" si="343"/>
        <v>0</v>
      </c>
      <c r="Y1384">
        <f t="shared" si="344"/>
        <v>0</v>
      </c>
      <c r="Z1384">
        <f t="shared" si="345"/>
        <v>0</v>
      </c>
      <c r="AA1384">
        <f>(IF(ISERROR(VLOOKUP(E1384&amp;G1384,'[1]采购入库货量(公司仓库)'!$A:$H,7,FALSE)),0,VLOOKUP(E1384&amp;G1384,'[1]采购入库货量(公司仓库)'!$A:$H,7,FALSE)))*L1384-(IF(ISERROR(VLOOKUP(E1384&amp;G1384,'[1]采购入库货量(公司仓库)'!$A:$H,8,FALSE)),0,VLOOKUP(E1384&amp;G1384,'[1]采购入库货量(公司仓库)'!$A:$H,8,FALSE)))</f>
        <v>0</v>
      </c>
      <c r="AB1384">
        <f>SUMIF([1]销售数据!$B:$B,E1384&amp;G1384,[1]销售数据!$G:$G)</f>
        <v>0</v>
      </c>
      <c r="AC1384">
        <f t="shared" si="346"/>
        <v>0</v>
      </c>
      <c r="AD1384" t="str">
        <f t="shared" si="336"/>
        <v/>
      </c>
      <c r="AE1384">
        <f>SUMIF([1]销售数据!$B:$B,AD1384,[1]销售数据!$L:$L)</f>
        <v>0</v>
      </c>
      <c r="AF1384">
        <f>SUMIF([1]销售数据!$B:$B,AD1384,[1]销售数据!$K:$K)</f>
        <v>0</v>
      </c>
      <c r="AG1384">
        <f>SUMIF([1]销售数据!$B:$B,AD1384,[1]销售数据!$J:$J)</f>
        <v>0</v>
      </c>
      <c r="AH1384">
        <f>SUMIF([1]销售数据!$B:$B,AD1384,[1]销售数据!$I:$I)</f>
        <v>0</v>
      </c>
      <c r="AI1384">
        <f>SUMIF([1]销售数据!$B:$B,AD1384,[1]销售数据!$H:$H)</f>
        <v>0</v>
      </c>
      <c r="AJ1384" s="19">
        <f t="shared" si="347"/>
        <v>0</v>
      </c>
      <c r="AK1384">
        <f>SUMIF([1]发货店铺数!$B:$B,AD1384,[1]发货店铺数!$G:$G)</f>
        <v>0</v>
      </c>
      <c r="AL1384">
        <f>SUMIF([1]销售店铺数!$B:$B,AD1384,[1]销售店铺数!$G:$G)</f>
        <v>0</v>
      </c>
      <c r="AM1384">
        <f>SUMIF([1]上周销售店铺数!$B:$B,AD1384,[1]上周销售店铺数!$G:$G)</f>
        <v>0</v>
      </c>
      <c r="AN1384" s="19">
        <f t="shared" si="348"/>
        <v>0</v>
      </c>
      <c r="AO1384" s="19">
        <f t="shared" si="337"/>
        <v>0</v>
      </c>
      <c r="AP1384" s="19">
        <f t="shared" si="338"/>
        <v>0</v>
      </c>
      <c r="AQ1384" s="11">
        <f t="shared" si="349"/>
        <v>0</v>
      </c>
      <c r="AR1384" s="19">
        <f t="shared" si="350"/>
        <v>0</v>
      </c>
      <c r="AS1384" s="19">
        <f t="shared" si="351"/>
        <v>0</v>
      </c>
    </row>
    <row r="1385" spans="1:45">
      <c r="A1385"/>
      <c r="B1385"/>
      <c r="C1385"/>
      <c r="D1385"/>
      <c r="E1385"/>
      <c r="F1385"/>
      <c r="G1385"/>
      <c r="H1385"/>
      <c r="L1385" s="8"/>
      <c r="M1385" s="8" t="str">
        <f>IF(ISERROR( VLOOKUP(AD1385,'[1]采购入库货量(公司仓库)'!$A:$I,9,FALSE)),"", VLOOKUP(AD1385,'[1]采购入库货量(公司仓库)'!$A:$I,9,FALSE))</f>
        <v/>
      </c>
      <c r="N1385" s="8" t="str">
        <f>IF(ISERROR( VLOOKUP(AD1385,[1]批发上市日期!$A:$F,6,FALSE)),"",  VLOOKUP(AD1385,[1]批发上市日期!$A:$F,6,FALSE))</f>
        <v/>
      </c>
      <c r="O1385" s="11">
        <f>IF(ISERROR(VLOOKUP(E1385&amp;G1385,'[1]采购入库货量(公司仓库)'!$A:$I,7,FALSE)),0,VLOOKUP(E1385&amp;G1385,'[1]采购入库货量(公司仓库)'!$A:$I,7,FALSE))</f>
        <v>0</v>
      </c>
      <c r="P1385">
        <f t="shared" si="339"/>
        <v>0</v>
      </c>
      <c r="Q1385">
        <f>IF(ISERROR(VLOOKUP(E1385&amp;G1385,'[1]采购入库货量(公司仓库)'!$A:$I,8,FALSE)),0,VLOOKUP(E1385&amp;G1385,'[1]采购入库货量(公司仓库)'!$A:$I,8,FALSE))</f>
        <v>0</v>
      </c>
      <c r="R1385" s="11">
        <f t="shared" si="340"/>
        <v>0</v>
      </c>
      <c r="S1385">
        <f>SUMIF([1]库存总量!$H:$H,E1385&amp;G1385,[1]库存总量!$G:$G)</f>
        <v>0</v>
      </c>
      <c r="T1385">
        <f t="shared" si="341"/>
        <v>0</v>
      </c>
      <c r="U1385">
        <f>SUMIFS([1]库存总量!$G:$G,[1]库存总量!$H:$H,E1385&amp;G1385,[1]库存总量!$A:$A,"B")</f>
        <v>0</v>
      </c>
      <c r="V1385">
        <f t="shared" si="342"/>
        <v>0</v>
      </c>
      <c r="W1385">
        <f>SUMIFS([1]库存总量!$G:$G,[1]库存总量!$H:$H,E1385&amp;G1385,[1]库存总量!$A:$A,"K")</f>
        <v>0</v>
      </c>
      <c r="X1385">
        <f t="shared" si="343"/>
        <v>0</v>
      </c>
      <c r="Y1385">
        <f t="shared" si="344"/>
        <v>0</v>
      </c>
      <c r="Z1385">
        <f t="shared" si="345"/>
        <v>0</v>
      </c>
      <c r="AA1385">
        <f>(IF(ISERROR(VLOOKUP(E1385&amp;G1385,'[1]采购入库货量(公司仓库)'!$A:$H,7,FALSE)),0,VLOOKUP(E1385&amp;G1385,'[1]采购入库货量(公司仓库)'!$A:$H,7,FALSE)))*L1385-(IF(ISERROR(VLOOKUP(E1385&amp;G1385,'[1]采购入库货量(公司仓库)'!$A:$H,8,FALSE)),0,VLOOKUP(E1385&amp;G1385,'[1]采购入库货量(公司仓库)'!$A:$H,8,FALSE)))</f>
        <v>0</v>
      </c>
      <c r="AB1385">
        <f>SUMIF([1]销售数据!$B:$B,E1385&amp;G1385,[1]销售数据!$G:$G)</f>
        <v>0</v>
      </c>
      <c r="AC1385">
        <f t="shared" si="346"/>
        <v>0</v>
      </c>
      <c r="AD1385" t="str">
        <f t="shared" si="336"/>
        <v/>
      </c>
      <c r="AE1385">
        <f>SUMIF([1]销售数据!$B:$B,AD1385,[1]销售数据!$L:$L)</f>
        <v>0</v>
      </c>
      <c r="AF1385">
        <f>SUMIF([1]销售数据!$B:$B,AD1385,[1]销售数据!$K:$K)</f>
        <v>0</v>
      </c>
      <c r="AG1385">
        <f>SUMIF([1]销售数据!$B:$B,AD1385,[1]销售数据!$J:$J)</f>
        <v>0</v>
      </c>
      <c r="AH1385">
        <f>SUMIF([1]销售数据!$B:$B,AD1385,[1]销售数据!$I:$I)</f>
        <v>0</v>
      </c>
      <c r="AI1385">
        <f>SUMIF([1]销售数据!$B:$B,AD1385,[1]销售数据!$H:$H)</f>
        <v>0</v>
      </c>
      <c r="AJ1385" s="19">
        <f t="shared" si="347"/>
        <v>0</v>
      </c>
      <c r="AK1385">
        <f>SUMIF([1]发货店铺数!$B:$B,AD1385,[1]发货店铺数!$G:$G)</f>
        <v>0</v>
      </c>
      <c r="AL1385">
        <f>SUMIF([1]销售店铺数!$B:$B,AD1385,[1]销售店铺数!$G:$G)</f>
        <v>0</v>
      </c>
      <c r="AM1385">
        <f>SUMIF([1]上周销售店铺数!$B:$B,AD1385,[1]上周销售店铺数!$G:$G)</f>
        <v>0</v>
      </c>
      <c r="AN1385" s="19">
        <f t="shared" si="348"/>
        <v>0</v>
      </c>
      <c r="AO1385" s="19">
        <f t="shared" si="337"/>
        <v>0</v>
      </c>
      <c r="AP1385" s="19">
        <f t="shared" si="338"/>
        <v>0</v>
      </c>
      <c r="AQ1385" s="11">
        <f t="shared" si="349"/>
        <v>0</v>
      </c>
      <c r="AR1385" s="19">
        <f t="shared" si="350"/>
        <v>0</v>
      </c>
      <c r="AS1385" s="19">
        <f t="shared" si="351"/>
        <v>0</v>
      </c>
    </row>
    <row r="1386" spans="1:45">
      <c r="A1386"/>
      <c r="B1386"/>
      <c r="C1386"/>
      <c r="D1386"/>
      <c r="E1386"/>
      <c r="F1386"/>
      <c r="G1386"/>
      <c r="H1386"/>
      <c r="L1386" s="8"/>
      <c r="M1386" s="8" t="str">
        <f>IF(ISERROR( VLOOKUP(AD1386,'[1]采购入库货量(公司仓库)'!$A:$I,9,FALSE)),"", VLOOKUP(AD1386,'[1]采购入库货量(公司仓库)'!$A:$I,9,FALSE))</f>
        <v/>
      </c>
      <c r="N1386" s="8" t="str">
        <f>IF(ISERROR( VLOOKUP(AD1386,[1]批发上市日期!$A:$F,6,FALSE)),"",  VLOOKUP(AD1386,[1]批发上市日期!$A:$F,6,FALSE))</f>
        <v/>
      </c>
      <c r="O1386" s="11">
        <f>IF(ISERROR(VLOOKUP(E1386&amp;G1386,'[1]采购入库货量(公司仓库)'!$A:$I,7,FALSE)),0,VLOOKUP(E1386&amp;G1386,'[1]采购入库货量(公司仓库)'!$A:$I,7,FALSE))</f>
        <v>0</v>
      </c>
      <c r="P1386">
        <f t="shared" si="339"/>
        <v>0</v>
      </c>
      <c r="Q1386">
        <f>IF(ISERROR(VLOOKUP(E1386&amp;G1386,'[1]采购入库货量(公司仓库)'!$A:$I,8,FALSE)),0,VLOOKUP(E1386&amp;G1386,'[1]采购入库货量(公司仓库)'!$A:$I,8,FALSE))</f>
        <v>0</v>
      </c>
      <c r="R1386" s="11">
        <f t="shared" si="340"/>
        <v>0</v>
      </c>
      <c r="S1386">
        <f>SUMIF([1]库存总量!$H:$H,E1386&amp;G1386,[1]库存总量!$G:$G)</f>
        <v>0</v>
      </c>
      <c r="T1386">
        <f t="shared" si="341"/>
        <v>0</v>
      </c>
      <c r="U1386">
        <f>SUMIFS([1]库存总量!$G:$G,[1]库存总量!$H:$H,E1386&amp;G1386,[1]库存总量!$A:$A,"B")</f>
        <v>0</v>
      </c>
      <c r="V1386">
        <f t="shared" si="342"/>
        <v>0</v>
      </c>
      <c r="W1386">
        <f>SUMIFS([1]库存总量!$G:$G,[1]库存总量!$H:$H,E1386&amp;G1386,[1]库存总量!$A:$A,"K")</f>
        <v>0</v>
      </c>
      <c r="X1386">
        <f t="shared" si="343"/>
        <v>0</v>
      </c>
      <c r="Y1386">
        <f t="shared" si="344"/>
        <v>0</v>
      </c>
      <c r="Z1386">
        <f t="shared" si="345"/>
        <v>0</v>
      </c>
      <c r="AA1386">
        <f>(IF(ISERROR(VLOOKUP(E1386&amp;G1386,'[1]采购入库货量(公司仓库)'!$A:$H,7,FALSE)),0,VLOOKUP(E1386&amp;G1386,'[1]采购入库货量(公司仓库)'!$A:$H,7,FALSE)))*L1386-(IF(ISERROR(VLOOKUP(E1386&amp;G1386,'[1]采购入库货量(公司仓库)'!$A:$H,8,FALSE)),0,VLOOKUP(E1386&amp;G1386,'[1]采购入库货量(公司仓库)'!$A:$H,8,FALSE)))</f>
        <v>0</v>
      </c>
      <c r="AB1386">
        <f>SUMIF([1]销售数据!$B:$B,E1386&amp;G1386,[1]销售数据!$G:$G)</f>
        <v>0</v>
      </c>
      <c r="AC1386">
        <f t="shared" si="346"/>
        <v>0</v>
      </c>
      <c r="AD1386" t="str">
        <f t="shared" si="336"/>
        <v/>
      </c>
      <c r="AE1386">
        <f>SUMIF([1]销售数据!$B:$B,AD1386,[1]销售数据!$L:$L)</f>
        <v>0</v>
      </c>
      <c r="AF1386">
        <f>SUMIF([1]销售数据!$B:$B,AD1386,[1]销售数据!$K:$K)</f>
        <v>0</v>
      </c>
      <c r="AG1386">
        <f>SUMIF([1]销售数据!$B:$B,AD1386,[1]销售数据!$J:$J)</f>
        <v>0</v>
      </c>
      <c r="AH1386">
        <f>SUMIF([1]销售数据!$B:$B,AD1386,[1]销售数据!$I:$I)</f>
        <v>0</v>
      </c>
      <c r="AI1386">
        <f>SUMIF([1]销售数据!$B:$B,AD1386,[1]销售数据!$H:$H)</f>
        <v>0</v>
      </c>
      <c r="AJ1386" s="19">
        <f t="shared" si="347"/>
        <v>0</v>
      </c>
      <c r="AK1386">
        <f>SUMIF([1]发货店铺数!$B:$B,AD1386,[1]发货店铺数!$G:$G)</f>
        <v>0</v>
      </c>
      <c r="AL1386">
        <f>SUMIF([1]销售店铺数!$B:$B,AD1386,[1]销售店铺数!$G:$G)</f>
        <v>0</v>
      </c>
      <c r="AM1386">
        <f>SUMIF([1]上周销售店铺数!$B:$B,AD1386,[1]上周销售店铺数!$G:$G)</f>
        <v>0</v>
      </c>
      <c r="AN1386" s="19">
        <f t="shared" si="348"/>
        <v>0</v>
      </c>
      <c r="AO1386" s="19">
        <f t="shared" si="337"/>
        <v>0</v>
      </c>
      <c r="AP1386" s="19">
        <f t="shared" si="338"/>
        <v>0</v>
      </c>
      <c r="AQ1386" s="11">
        <f t="shared" si="349"/>
        <v>0</v>
      </c>
      <c r="AR1386" s="19">
        <f t="shared" si="350"/>
        <v>0</v>
      </c>
      <c r="AS1386" s="19">
        <f t="shared" si="351"/>
        <v>0</v>
      </c>
    </row>
    <row r="1387" spans="1:45">
      <c r="A1387"/>
      <c r="B1387"/>
      <c r="C1387"/>
      <c r="D1387"/>
      <c r="E1387"/>
      <c r="F1387"/>
      <c r="G1387"/>
      <c r="H1387"/>
      <c r="L1387" s="8"/>
      <c r="M1387" s="8" t="str">
        <f>IF(ISERROR( VLOOKUP(AD1387,'[1]采购入库货量(公司仓库)'!$A:$I,9,FALSE)),"", VLOOKUP(AD1387,'[1]采购入库货量(公司仓库)'!$A:$I,9,FALSE))</f>
        <v/>
      </c>
      <c r="N1387" s="8" t="str">
        <f>IF(ISERROR( VLOOKUP(AD1387,[1]批发上市日期!$A:$F,6,FALSE)),"",  VLOOKUP(AD1387,[1]批发上市日期!$A:$F,6,FALSE))</f>
        <v/>
      </c>
      <c r="O1387" s="11">
        <f>IF(ISERROR(VLOOKUP(E1387&amp;G1387,'[1]采购入库货量(公司仓库)'!$A:$I,7,FALSE)),0,VLOOKUP(E1387&amp;G1387,'[1]采购入库货量(公司仓库)'!$A:$I,7,FALSE))</f>
        <v>0</v>
      </c>
      <c r="P1387">
        <f t="shared" si="339"/>
        <v>0</v>
      </c>
      <c r="Q1387">
        <f>IF(ISERROR(VLOOKUP(E1387&amp;G1387,'[1]采购入库货量(公司仓库)'!$A:$I,8,FALSE)),0,VLOOKUP(E1387&amp;G1387,'[1]采购入库货量(公司仓库)'!$A:$I,8,FALSE))</f>
        <v>0</v>
      </c>
      <c r="R1387" s="11">
        <f t="shared" si="340"/>
        <v>0</v>
      </c>
      <c r="S1387">
        <f>SUMIF([1]库存总量!$H:$H,E1387&amp;G1387,[1]库存总量!$G:$G)</f>
        <v>0</v>
      </c>
      <c r="T1387">
        <f t="shared" si="341"/>
        <v>0</v>
      </c>
      <c r="U1387">
        <f>SUMIFS([1]库存总量!$G:$G,[1]库存总量!$H:$H,E1387&amp;G1387,[1]库存总量!$A:$A,"B")</f>
        <v>0</v>
      </c>
      <c r="V1387">
        <f t="shared" si="342"/>
        <v>0</v>
      </c>
      <c r="W1387">
        <f>SUMIFS([1]库存总量!$G:$G,[1]库存总量!$H:$H,E1387&amp;G1387,[1]库存总量!$A:$A,"K")</f>
        <v>0</v>
      </c>
      <c r="X1387">
        <f t="shared" si="343"/>
        <v>0</v>
      </c>
      <c r="Y1387">
        <f t="shared" si="344"/>
        <v>0</v>
      </c>
      <c r="Z1387">
        <f t="shared" si="345"/>
        <v>0</v>
      </c>
      <c r="AA1387">
        <f>(IF(ISERROR(VLOOKUP(E1387&amp;G1387,'[1]采购入库货量(公司仓库)'!$A:$H,7,FALSE)),0,VLOOKUP(E1387&amp;G1387,'[1]采购入库货量(公司仓库)'!$A:$H,7,FALSE)))*L1387-(IF(ISERROR(VLOOKUP(E1387&amp;G1387,'[1]采购入库货量(公司仓库)'!$A:$H,8,FALSE)),0,VLOOKUP(E1387&amp;G1387,'[1]采购入库货量(公司仓库)'!$A:$H,8,FALSE)))</f>
        <v>0</v>
      </c>
      <c r="AB1387">
        <f>SUMIF([1]销售数据!$B:$B,E1387&amp;G1387,[1]销售数据!$G:$G)</f>
        <v>0</v>
      </c>
      <c r="AC1387">
        <f t="shared" si="346"/>
        <v>0</v>
      </c>
      <c r="AD1387" t="str">
        <f t="shared" si="336"/>
        <v/>
      </c>
      <c r="AE1387">
        <f>SUMIF([1]销售数据!$B:$B,AD1387,[1]销售数据!$L:$L)</f>
        <v>0</v>
      </c>
      <c r="AF1387">
        <f>SUMIF([1]销售数据!$B:$B,AD1387,[1]销售数据!$K:$K)</f>
        <v>0</v>
      </c>
      <c r="AG1387">
        <f>SUMIF([1]销售数据!$B:$B,AD1387,[1]销售数据!$J:$J)</f>
        <v>0</v>
      </c>
      <c r="AH1387">
        <f>SUMIF([1]销售数据!$B:$B,AD1387,[1]销售数据!$I:$I)</f>
        <v>0</v>
      </c>
      <c r="AI1387">
        <f>SUMIF([1]销售数据!$B:$B,AD1387,[1]销售数据!$H:$H)</f>
        <v>0</v>
      </c>
      <c r="AJ1387" s="19">
        <f t="shared" si="347"/>
        <v>0</v>
      </c>
      <c r="AK1387">
        <f>SUMIF([1]发货店铺数!$B:$B,AD1387,[1]发货店铺数!$G:$G)</f>
        <v>0</v>
      </c>
      <c r="AL1387">
        <f>SUMIF([1]销售店铺数!$B:$B,AD1387,[1]销售店铺数!$G:$G)</f>
        <v>0</v>
      </c>
      <c r="AM1387">
        <f>SUMIF([1]上周销售店铺数!$B:$B,AD1387,[1]上周销售店铺数!$G:$G)</f>
        <v>0</v>
      </c>
      <c r="AN1387" s="19">
        <f t="shared" si="348"/>
        <v>0</v>
      </c>
      <c r="AO1387" s="19">
        <f t="shared" si="337"/>
        <v>0</v>
      </c>
      <c r="AP1387" s="19">
        <f t="shared" si="338"/>
        <v>0</v>
      </c>
      <c r="AQ1387" s="11">
        <f t="shared" si="349"/>
        <v>0</v>
      </c>
      <c r="AR1387" s="19">
        <f t="shared" si="350"/>
        <v>0</v>
      </c>
      <c r="AS1387" s="19">
        <f t="shared" si="351"/>
        <v>0</v>
      </c>
    </row>
    <row r="1388" spans="1:45">
      <c r="A1388"/>
      <c r="B1388"/>
      <c r="C1388"/>
      <c r="D1388"/>
      <c r="E1388"/>
      <c r="F1388"/>
      <c r="G1388"/>
      <c r="H1388"/>
      <c r="L1388" s="8"/>
      <c r="M1388" s="8" t="str">
        <f>IF(ISERROR( VLOOKUP(AD1388,'[1]采购入库货量(公司仓库)'!$A:$I,9,FALSE)),"", VLOOKUP(AD1388,'[1]采购入库货量(公司仓库)'!$A:$I,9,FALSE))</f>
        <v/>
      </c>
      <c r="N1388" s="8" t="str">
        <f>IF(ISERROR( VLOOKUP(AD1388,[1]批发上市日期!$A:$F,6,FALSE)),"",  VLOOKUP(AD1388,[1]批发上市日期!$A:$F,6,FALSE))</f>
        <v/>
      </c>
      <c r="O1388" s="11">
        <f>IF(ISERROR(VLOOKUP(E1388&amp;G1388,'[1]采购入库货量(公司仓库)'!$A:$I,7,FALSE)),0,VLOOKUP(E1388&amp;G1388,'[1]采购入库货量(公司仓库)'!$A:$I,7,FALSE))</f>
        <v>0</v>
      </c>
      <c r="P1388">
        <f t="shared" si="339"/>
        <v>0</v>
      </c>
      <c r="Q1388">
        <f>IF(ISERROR(VLOOKUP(E1388&amp;G1388,'[1]采购入库货量(公司仓库)'!$A:$I,8,FALSE)),0,VLOOKUP(E1388&amp;G1388,'[1]采购入库货量(公司仓库)'!$A:$I,8,FALSE))</f>
        <v>0</v>
      </c>
      <c r="R1388" s="11">
        <f t="shared" si="340"/>
        <v>0</v>
      </c>
      <c r="S1388">
        <f>SUMIF([1]库存总量!$H:$H,E1388&amp;G1388,[1]库存总量!$G:$G)</f>
        <v>0</v>
      </c>
      <c r="T1388">
        <f t="shared" si="341"/>
        <v>0</v>
      </c>
      <c r="U1388">
        <f>SUMIFS([1]库存总量!$G:$G,[1]库存总量!$H:$H,E1388&amp;G1388,[1]库存总量!$A:$A,"B")</f>
        <v>0</v>
      </c>
      <c r="V1388">
        <f t="shared" si="342"/>
        <v>0</v>
      </c>
      <c r="W1388">
        <f>SUMIFS([1]库存总量!$G:$G,[1]库存总量!$H:$H,E1388&amp;G1388,[1]库存总量!$A:$A,"K")</f>
        <v>0</v>
      </c>
      <c r="X1388">
        <f t="shared" si="343"/>
        <v>0</v>
      </c>
      <c r="Y1388">
        <f t="shared" si="344"/>
        <v>0</v>
      </c>
      <c r="Z1388">
        <f t="shared" si="345"/>
        <v>0</v>
      </c>
      <c r="AA1388">
        <f>(IF(ISERROR(VLOOKUP(E1388&amp;G1388,'[1]采购入库货量(公司仓库)'!$A:$H,7,FALSE)),0,VLOOKUP(E1388&amp;G1388,'[1]采购入库货量(公司仓库)'!$A:$H,7,FALSE)))*L1388-(IF(ISERROR(VLOOKUP(E1388&amp;G1388,'[1]采购入库货量(公司仓库)'!$A:$H,8,FALSE)),0,VLOOKUP(E1388&amp;G1388,'[1]采购入库货量(公司仓库)'!$A:$H,8,FALSE)))</f>
        <v>0</v>
      </c>
      <c r="AB1388">
        <f>SUMIF([1]销售数据!$B:$B,E1388&amp;G1388,[1]销售数据!$G:$G)</f>
        <v>0</v>
      </c>
      <c r="AC1388">
        <f t="shared" si="346"/>
        <v>0</v>
      </c>
      <c r="AD1388" t="str">
        <f t="shared" si="336"/>
        <v/>
      </c>
      <c r="AE1388">
        <f>SUMIF([1]销售数据!$B:$B,AD1388,[1]销售数据!$L:$L)</f>
        <v>0</v>
      </c>
      <c r="AF1388">
        <f>SUMIF([1]销售数据!$B:$B,AD1388,[1]销售数据!$K:$K)</f>
        <v>0</v>
      </c>
      <c r="AG1388">
        <f>SUMIF([1]销售数据!$B:$B,AD1388,[1]销售数据!$J:$J)</f>
        <v>0</v>
      </c>
      <c r="AH1388">
        <f>SUMIF([1]销售数据!$B:$B,AD1388,[1]销售数据!$I:$I)</f>
        <v>0</v>
      </c>
      <c r="AI1388">
        <f>SUMIF([1]销售数据!$B:$B,AD1388,[1]销售数据!$H:$H)</f>
        <v>0</v>
      </c>
      <c r="AJ1388" s="19">
        <f t="shared" si="347"/>
        <v>0</v>
      </c>
      <c r="AK1388">
        <f>SUMIF([1]发货店铺数!$B:$B,AD1388,[1]发货店铺数!$G:$G)</f>
        <v>0</v>
      </c>
      <c r="AL1388">
        <f>SUMIF([1]销售店铺数!$B:$B,AD1388,[1]销售店铺数!$G:$G)</f>
        <v>0</v>
      </c>
      <c r="AM1388">
        <f>SUMIF([1]上周销售店铺数!$B:$B,AD1388,[1]上周销售店铺数!$G:$G)</f>
        <v>0</v>
      </c>
      <c r="AN1388" s="19">
        <f t="shared" si="348"/>
        <v>0</v>
      </c>
      <c r="AO1388" s="19">
        <f t="shared" si="337"/>
        <v>0</v>
      </c>
      <c r="AP1388" s="19">
        <f t="shared" si="338"/>
        <v>0</v>
      </c>
      <c r="AQ1388" s="11">
        <f t="shared" si="349"/>
        <v>0</v>
      </c>
      <c r="AR1388" s="19">
        <f t="shared" si="350"/>
        <v>0</v>
      </c>
      <c r="AS1388" s="19">
        <f t="shared" si="351"/>
        <v>0</v>
      </c>
    </row>
    <row r="1389" spans="1:45">
      <c r="A1389"/>
      <c r="B1389"/>
      <c r="C1389"/>
      <c r="D1389"/>
      <c r="E1389"/>
      <c r="F1389"/>
      <c r="G1389"/>
      <c r="H1389"/>
      <c r="L1389" s="8"/>
      <c r="M1389" s="8" t="str">
        <f>IF(ISERROR( VLOOKUP(AD1389,'[1]采购入库货量(公司仓库)'!$A:$I,9,FALSE)),"", VLOOKUP(AD1389,'[1]采购入库货量(公司仓库)'!$A:$I,9,FALSE))</f>
        <v/>
      </c>
      <c r="N1389" s="8" t="str">
        <f>IF(ISERROR( VLOOKUP(AD1389,[1]批发上市日期!$A:$F,6,FALSE)),"",  VLOOKUP(AD1389,[1]批发上市日期!$A:$F,6,FALSE))</f>
        <v/>
      </c>
      <c r="O1389" s="11">
        <f>IF(ISERROR(VLOOKUP(E1389&amp;G1389,'[1]采购入库货量(公司仓库)'!$A:$I,7,FALSE)),0,VLOOKUP(E1389&amp;G1389,'[1]采购入库货量(公司仓库)'!$A:$I,7,FALSE))</f>
        <v>0</v>
      </c>
      <c r="P1389">
        <f t="shared" si="339"/>
        <v>0</v>
      </c>
      <c r="Q1389">
        <f>IF(ISERROR(VLOOKUP(E1389&amp;G1389,'[1]采购入库货量(公司仓库)'!$A:$I,8,FALSE)),0,VLOOKUP(E1389&amp;G1389,'[1]采购入库货量(公司仓库)'!$A:$I,8,FALSE))</f>
        <v>0</v>
      </c>
      <c r="R1389" s="11">
        <f t="shared" si="340"/>
        <v>0</v>
      </c>
      <c r="S1389">
        <f>SUMIF([1]库存总量!$H:$H,E1389&amp;G1389,[1]库存总量!$G:$G)</f>
        <v>0</v>
      </c>
      <c r="T1389">
        <f t="shared" si="341"/>
        <v>0</v>
      </c>
      <c r="U1389">
        <f>SUMIFS([1]库存总量!$G:$G,[1]库存总量!$H:$H,E1389&amp;G1389,[1]库存总量!$A:$A,"B")</f>
        <v>0</v>
      </c>
      <c r="V1389">
        <f t="shared" si="342"/>
        <v>0</v>
      </c>
      <c r="W1389">
        <f>SUMIFS([1]库存总量!$G:$G,[1]库存总量!$H:$H,E1389&amp;G1389,[1]库存总量!$A:$A,"K")</f>
        <v>0</v>
      </c>
      <c r="X1389">
        <f t="shared" si="343"/>
        <v>0</v>
      </c>
      <c r="Y1389">
        <f t="shared" si="344"/>
        <v>0</v>
      </c>
      <c r="Z1389">
        <f t="shared" si="345"/>
        <v>0</v>
      </c>
      <c r="AA1389">
        <f>(IF(ISERROR(VLOOKUP(E1389&amp;G1389,'[1]采购入库货量(公司仓库)'!$A:$H,7,FALSE)),0,VLOOKUP(E1389&amp;G1389,'[1]采购入库货量(公司仓库)'!$A:$H,7,FALSE)))*L1389-(IF(ISERROR(VLOOKUP(E1389&amp;G1389,'[1]采购入库货量(公司仓库)'!$A:$H,8,FALSE)),0,VLOOKUP(E1389&amp;G1389,'[1]采购入库货量(公司仓库)'!$A:$H,8,FALSE)))</f>
        <v>0</v>
      </c>
      <c r="AB1389">
        <f>SUMIF([1]销售数据!$B:$B,E1389&amp;G1389,[1]销售数据!$G:$G)</f>
        <v>0</v>
      </c>
      <c r="AC1389">
        <f t="shared" si="346"/>
        <v>0</v>
      </c>
      <c r="AD1389" t="str">
        <f t="shared" si="336"/>
        <v/>
      </c>
      <c r="AE1389">
        <f>SUMIF([1]销售数据!$B:$B,AD1389,[1]销售数据!$L:$L)</f>
        <v>0</v>
      </c>
      <c r="AF1389">
        <f>SUMIF([1]销售数据!$B:$B,AD1389,[1]销售数据!$K:$K)</f>
        <v>0</v>
      </c>
      <c r="AG1389">
        <f>SUMIF([1]销售数据!$B:$B,AD1389,[1]销售数据!$J:$J)</f>
        <v>0</v>
      </c>
      <c r="AH1389">
        <f>SUMIF([1]销售数据!$B:$B,AD1389,[1]销售数据!$I:$I)</f>
        <v>0</v>
      </c>
      <c r="AI1389">
        <f>SUMIF([1]销售数据!$B:$B,AD1389,[1]销售数据!$H:$H)</f>
        <v>0</v>
      </c>
      <c r="AJ1389" s="19">
        <f t="shared" si="347"/>
        <v>0</v>
      </c>
      <c r="AK1389">
        <f>SUMIF([1]发货店铺数!$B:$B,AD1389,[1]发货店铺数!$G:$G)</f>
        <v>0</v>
      </c>
      <c r="AL1389">
        <f>SUMIF([1]销售店铺数!$B:$B,AD1389,[1]销售店铺数!$G:$G)</f>
        <v>0</v>
      </c>
      <c r="AM1389">
        <f>SUMIF([1]上周销售店铺数!$B:$B,AD1389,[1]上周销售店铺数!$G:$G)</f>
        <v>0</v>
      </c>
      <c r="AN1389" s="19">
        <f t="shared" si="348"/>
        <v>0</v>
      </c>
      <c r="AO1389" s="19">
        <f t="shared" si="337"/>
        <v>0</v>
      </c>
      <c r="AP1389" s="19">
        <f t="shared" si="338"/>
        <v>0</v>
      </c>
      <c r="AQ1389" s="11">
        <f t="shared" si="349"/>
        <v>0</v>
      </c>
      <c r="AR1389" s="19">
        <f t="shared" si="350"/>
        <v>0</v>
      </c>
      <c r="AS1389" s="19">
        <f t="shared" si="351"/>
        <v>0</v>
      </c>
    </row>
    <row r="1390" spans="1:45">
      <c r="A1390"/>
      <c r="B1390"/>
      <c r="C1390"/>
      <c r="D1390"/>
      <c r="E1390"/>
      <c r="F1390"/>
      <c r="G1390"/>
      <c r="H1390"/>
      <c r="L1390" s="8"/>
      <c r="M1390" s="8" t="str">
        <f>IF(ISERROR( VLOOKUP(AD1390,'[1]采购入库货量(公司仓库)'!$A:$I,9,FALSE)),"", VLOOKUP(AD1390,'[1]采购入库货量(公司仓库)'!$A:$I,9,FALSE))</f>
        <v/>
      </c>
      <c r="N1390" s="8" t="str">
        <f>IF(ISERROR( VLOOKUP(AD1390,[1]批发上市日期!$A:$F,6,FALSE)),"",  VLOOKUP(AD1390,[1]批发上市日期!$A:$F,6,FALSE))</f>
        <v/>
      </c>
      <c r="O1390" s="11">
        <f>IF(ISERROR(VLOOKUP(E1390&amp;G1390,'[1]采购入库货量(公司仓库)'!$A:$I,7,FALSE)),0,VLOOKUP(E1390&amp;G1390,'[1]采购入库货量(公司仓库)'!$A:$I,7,FALSE))</f>
        <v>0</v>
      </c>
      <c r="P1390">
        <f t="shared" si="339"/>
        <v>0</v>
      </c>
      <c r="Q1390">
        <f>IF(ISERROR(VLOOKUP(E1390&amp;G1390,'[1]采购入库货量(公司仓库)'!$A:$I,8,FALSE)),0,VLOOKUP(E1390&amp;G1390,'[1]采购入库货量(公司仓库)'!$A:$I,8,FALSE))</f>
        <v>0</v>
      </c>
      <c r="R1390" s="11">
        <f t="shared" si="340"/>
        <v>0</v>
      </c>
      <c r="S1390">
        <f>SUMIF([1]库存总量!$H:$H,E1390&amp;G1390,[1]库存总量!$G:$G)</f>
        <v>0</v>
      </c>
      <c r="T1390">
        <f t="shared" si="341"/>
        <v>0</v>
      </c>
      <c r="U1390">
        <f>SUMIFS([1]库存总量!$G:$G,[1]库存总量!$H:$H,E1390&amp;G1390,[1]库存总量!$A:$A,"B")</f>
        <v>0</v>
      </c>
      <c r="V1390">
        <f t="shared" si="342"/>
        <v>0</v>
      </c>
      <c r="W1390">
        <f>SUMIFS([1]库存总量!$G:$G,[1]库存总量!$H:$H,E1390&amp;G1390,[1]库存总量!$A:$A,"K")</f>
        <v>0</v>
      </c>
      <c r="X1390">
        <f t="shared" si="343"/>
        <v>0</v>
      </c>
      <c r="Y1390">
        <f t="shared" si="344"/>
        <v>0</v>
      </c>
      <c r="Z1390">
        <f t="shared" si="345"/>
        <v>0</v>
      </c>
      <c r="AA1390">
        <f>(IF(ISERROR(VLOOKUP(E1390&amp;G1390,'[1]采购入库货量(公司仓库)'!$A:$H,7,FALSE)),0,VLOOKUP(E1390&amp;G1390,'[1]采购入库货量(公司仓库)'!$A:$H,7,FALSE)))*L1390-(IF(ISERROR(VLOOKUP(E1390&amp;G1390,'[1]采购入库货量(公司仓库)'!$A:$H,8,FALSE)),0,VLOOKUP(E1390&amp;G1390,'[1]采购入库货量(公司仓库)'!$A:$H,8,FALSE)))</f>
        <v>0</v>
      </c>
      <c r="AB1390">
        <f>SUMIF([1]销售数据!$B:$B,E1390&amp;G1390,[1]销售数据!$G:$G)</f>
        <v>0</v>
      </c>
      <c r="AC1390">
        <f t="shared" si="346"/>
        <v>0</v>
      </c>
      <c r="AD1390" t="str">
        <f t="shared" si="336"/>
        <v/>
      </c>
      <c r="AE1390">
        <f>SUMIF([1]销售数据!$B:$B,AD1390,[1]销售数据!$L:$L)</f>
        <v>0</v>
      </c>
      <c r="AF1390">
        <f>SUMIF([1]销售数据!$B:$B,AD1390,[1]销售数据!$K:$K)</f>
        <v>0</v>
      </c>
      <c r="AG1390">
        <f>SUMIF([1]销售数据!$B:$B,AD1390,[1]销售数据!$J:$J)</f>
        <v>0</v>
      </c>
      <c r="AH1390">
        <f>SUMIF([1]销售数据!$B:$B,AD1390,[1]销售数据!$I:$I)</f>
        <v>0</v>
      </c>
      <c r="AI1390">
        <f>SUMIF([1]销售数据!$B:$B,AD1390,[1]销售数据!$H:$H)</f>
        <v>0</v>
      </c>
      <c r="AJ1390" s="19">
        <f t="shared" si="347"/>
        <v>0</v>
      </c>
      <c r="AK1390">
        <f>SUMIF([1]发货店铺数!$B:$B,AD1390,[1]发货店铺数!$G:$G)</f>
        <v>0</v>
      </c>
      <c r="AL1390">
        <f>SUMIF([1]销售店铺数!$B:$B,AD1390,[1]销售店铺数!$G:$G)</f>
        <v>0</v>
      </c>
      <c r="AM1390">
        <f>SUMIF([1]上周销售店铺数!$B:$B,AD1390,[1]上周销售店铺数!$G:$G)</f>
        <v>0</v>
      </c>
      <c r="AN1390" s="19">
        <f t="shared" si="348"/>
        <v>0</v>
      </c>
      <c r="AO1390" s="19">
        <f t="shared" si="337"/>
        <v>0</v>
      </c>
      <c r="AP1390" s="19">
        <f t="shared" si="338"/>
        <v>0</v>
      </c>
      <c r="AQ1390" s="11">
        <f t="shared" si="349"/>
        <v>0</v>
      </c>
      <c r="AR1390" s="19">
        <f t="shared" si="350"/>
        <v>0</v>
      </c>
      <c r="AS1390" s="19">
        <f t="shared" si="351"/>
        <v>0</v>
      </c>
    </row>
    <row r="1391" spans="1:45">
      <c r="A1391"/>
      <c r="B1391"/>
      <c r="C1391"/>
      <c r="D1391"/>
      <c r="E1391"/>
      <c r="F1391"/>
      <c r="G1391"/>
      <c r="H1391"/>
      <c r="L1391" s="8"/>
      <c r="M1391" s="8" t="str">
        <f>IF(ISERROR( VLOOKUP(AD1391,'[1]采购入库货量(公司仓库)'!$A:$I,9,FALSE)),"", VLOOKUP(AD1391,'[1]采购入库货量(公司仓库)'!$A:$I,9,FALSE))</f>
        <v/>
      </c>
      <c r="N1391" s="8" t="str">
        <f>IF(ISERROR( VLOOKUP(AD1391,[1]批发上市日期!$A:$F,6,FALSE)),"",  VLOOKUP(AD1391,[1]批发上市日期!$A:$F,6,FALSE))</f>
        <v/>
      </c>
      <c r="O1391" s="11">
        <f>IF(ISERROR(VLOOKUP(E1391&amp;G1391,'[1]采购入库货量(公司仓库)'!$A:$I,7,FALSE)),0,VLOOKUP(E1391&amp;G1391,'[1]采购入库货量(公司仓库)'!$A:$I,7,FALSE))</f>
        <v>0</v>
      </c>
      <c r="P1391">
        <f t="shared" si="339"/>
        <v>0</v>
      </c>
      <c r="Q1391">
        <f>IF(ISERROR(VLOOKUP(E1391&amp;G1391,'[1]采购入库货量(公司仓库)'!$A:$I,8,FALSE)),0,VLOOKUP(E1391&amp;G1391,'[1]采购入库货量(公司仓库)'!$A:$I,8,FALSE))</f>
        <v>0</v>
      </c>
      <c r="R1391" s="11">
        <f t="shared" si="340"/>
        <v>0</v>
      </c>
      <c r="S1391">
        <f>SUMIF([1]库存总量!$H:$H,E1391&amp;G1391,[1]库存总量!$G:$G)</f>
        <v>0</v>
      </c>
      <c r="T1391">
        <f t="shared" si="341"/>
        <v>0</v>
      </c>
      <c r="U1391">
        <f>SUMIFS([1]库存总量!$G:$G,[1]库存总量!$H:$H,E1391&amp;G1391,[1]库存总量!$A:$A,"B")</f>
        <v>0</v>
      </c>
      <c r="V1391">
        <f t="shared" si="342"/>
        <v>0</v>
      </c>
      <c r="W1391">
        <f>SUMIFS([1]库存总量!$G:$G,[1]库存总量!$H:$H,E1391&amp;G1391,[1]库存总量!$A:$A,"K")</f>
        <v>0</v>
      </c>
      <c r="X1391">
        <f t="shared" si="343"/>
        <v>0</v>
      </c>
      <c r="Y1391">
        <f t="shared" si="344"/>
        <v>0</v>
      </c>
      <c r="Z1391">
        <f t="shared" si="345"/>
        <v>0</v>
      </c>
      <c r="AA1391">
        <f>(IF(ISERROR(VLOOKUP(E1391&amp;G1391,'[1]采购入库货量(公司仓库)'!$A:$H,7,FALSE)),0,VLOOKUP(E1391&amp;G1391,'[1]采购入库货量(公司仓库)'!$A:$H,7,FALSE)))*L1391-(IF(ISERROR(VLOOKUP(E1391&amp;G1391,'[1]采购入库货量(公司仓库)'!$A:$H,8,FALSE)),0,VLOOKUP(E1391&amp;G1391,'[1]采购入库货量(公司仓库)'!$A:$H,8,FALSE)))</f>
        <v>0</v>
      </c>
      <c r="AB1391">
        <f>SUMIF([1]销售数据!$B:$B,E1391&amp;G1391,[1]销售数据!$G:$G)</f>
        <v>0</v>
      </c>
      <c r="AC1391">
        <f t="shared" si="346"/>
        <v>0</v>
      </c>
      <c r="AD1391" t="str">
        <f t="shared" si="336"/>
        <v/>
      </c>
      <c r="AE1391">
        <f>SUMIF([1]销售数据!$B:$B,AD1391,[1]销售数据!$L:$L)</f>
        <v>0</v>
      </c>
      <c r="AF1391">
        <f>SUMIF([1]销售数据!$B:$B,AD1391,[1]销售数据!$K:$K)</f>
        <v>0</v>
      </c>
      <c r="AG1391">
        <f>SUMIF([1]销售数据!$B:$B,AD1391,[1]销售数据!$J:$J)</f>
        <v>0</v>
      </c>
      <c r="AH1391">
        <f>SUMIF([1]销售数据!$B:$B,AD1391,[1]销售数据!$I:$I)</f>
        <v>0</v>
      </c>
      <c r="AI1391">
        <f>SUMIF([1]销售数据!$B:$B,AD1391,[1]销售数据!$H:$H)</f>
        <v>0</v>
      </c>
      <c r="AJ1391" s="19">
        <f t="shared" si="347"/>
        <v>0</v>
      </c>
      <c r="AK1391">
        <f>SUMIF([1]发货店铺数!$B:$B,AD1391,[1]发货店铺数!$G:$G)</f>
        <v>0</v>
      </c>
      <c r="AL1391">
        <f>SUMIF([1]销售店铺数!$B:$B,AD1391,[1]销售店铺数!$G:$G)</f>
        <v>0</v>
      </c>
      <c r="AM1391">
        <f>SUMIF([1]上周销售店铺数!$B:$B,AD1391,[1]上周销售店铺数!$G:$G)</f>
        <v>0</v>
      </c>
      <c r="AN1391" s="19">
        <f t="shared" si="348"/>
        <v>0</v>
      </c>
      <c r="AO1391" s="19">
        <f t="shared" si="337"/>
        <v>0</v>
      </c>
      <c r="AP1391" s="19">
        <f t="shared" si="338"/>
        <v>0</v>
      </c>
      <c r="AQ1391" s="11">
        <f t="shared" si="349"/>
        <v>0</v>
      </c>
      <c r="AR1391" s="19">
        <f t="shared" si="350"/>
        <v>0</v>
      </c>
      <c r="AS1391" s="19">
        <f t="shared" si="351"/>
        <v>0</v>
      </c>
    </row>
    <row r="1392" spans="1:45">
      <c r="A1392"/>
      <c r="B1392"/>
      <c r="C1392"/>
      <c r="D1392"/>
      <c r="E1392"/>
      <c r="F1392"/>
      <c r="G1392"/>
      <c r="H1392"/>
      <c r="L1392" s="8"/>
      <c r="M1392" s="8" t="str">
        <f>IF(ISERROR( VLOOKUP(AD1392,'[1]采购入库货量(公司仓库)'!$A:$I,9,FALSE)),"", VLOOKUP(AD1392,'[1]采购入库货量(公司仓库)'!$A:$I,9,FALSE))</f>
        <v/>
      </c>
      <c r="N1392" s="8" t="str">
        <f>IF(ISERROR( VLOOKUP(AD1392,[1]批发上市日期!$A:$F,6,FALSE)),"",  VLOOKUP(AD1392,[1]批发上市日期!$A:$F,6,FALSE))</f>
        <v/>
      </c>
      <c r="O1392" s="11">
        <f>IF(ISERROR(VLOOKUP(E1392&amp;G1392,'[1]采购入库货量(公司仓库)'!$A:$I,7,FALSE)),0,VLOOKUP(E1392&amp;G1392,'[1]采购入库货量(公司仓库)'!$A:$I,7,FALSE))</f>
        <v>0</v>
      </c>
      <c r="P1392">
        <f t="shared" si="339"/>
        <v>0</v>
      </c>
      <c r="Q1392">
        <f>IF(ISERROR(VLOOKUP(E1392&amp;G1392,'[1]采购入库货量(公司仓库)'!$A:$I,8,FALSE)),0,VLOOKUP(E1392&amp;G1392,'[1]采购入库货量(公司仓库)'!$A:$I,8,FALSE))</f>
        <v>0</v>
      </c>
      <c r="R1392" s="11">
        <f t="shared" si="340"/>
        <v>0</v>
      </c>
      <c r="S1392">
        <f>SUMIF([1]库存总量!$H:$H,E1392&amp;G1392,[1]库存总量!$G:$G)</f>
        <v>0</v>
      </c>
      <c r="T1392">
        <f t="shared" si="341"/>
        <v>0</v>
      </c>
      <c r="U1392">
        <f>SUMIFS([1]库存总量!$G:$G,[1]库存总量!$H:$H,E1392&amp;G1392,[1]库存总量!$A:$A,"B")</f>
        <v>0</v>
      </c>
      <c r="V1392">
        <f t="shared" si="342"/>
        <v>0</v>
      </c>
      <c r="W1392">
        <f>SUMIFS([1]库存总量!$G:$G,[1]库存总量!$H:$H,E1392&amp;G1392,[1]库存总量!$A:$A,"K")</f>
        <v>0</v>
      </c>
      <c r="X1392">
        <f t="shared" si="343"/>
        <v>0</v>
      </c>
      <c r="Y1392">
        <f t="shared" si="344"/>
        <v>0</v>
      </c>
      <c r="Z1392">
        <f t="shared" si="345"/>
        <v>0</v>
      </c>
      <c r="AA1392">
        <f>(IF(ISERROR(VLOOKUP(E1392&amp;G1392,'[1]采购入库货量(公司仓库)'!$A:$H,7,FALSE)),0,VLOOKUP(E1392&amp;G1392,'[1]采购入库货量(公司仓库)'!$A:$H,7,FALSE)))*L1392-(IF(ISERROR(VLOOKUP(E1392&amp;G1392,'[1]采购入库货量(公司仓库)'!$A:$H,8,FALSE)),0,VLOOKUP(E1392&amp;G1392,'[1]采购入库货量(公司仓库)'!$A:$H,8,FALSE)))</f>
        <v>0</v>
      </c>
      <c r="AB1392">
        <f>SUMIF([1]销售数据!$B:$B,E1392&amp;G1392,[1]销售数据!$G:$G)</f>
        <v>0</v>
      </c>
      <c r="AC1392">
        <f t="shared" si="346"/>
        <v>0</v>
      </c>
      <c r="AD1392" t="str">
        <f t="shared" si="336"/>
        <v/>
      </c>
      <c r="AE1392">
        <f>SUMIF([1]销售数据!$B:$B,AD1392,[1]销售数据!$L:$L)</f>
        <v>0</v>
      </c>
      <c r="AF1392">
        <f>SUMIF([1]销售数据!$B:$B,AD1392,[1]销售数据!$K:$K)</f>
        <v>0</v>
      </c>
      <c r="AG1392">
        <f>SUMIF([1]销售数据!$B:$B,AD1392,[1]销售数据!$J:$J)</f>
        <v>0</v>
      </c>
      <c r="AH1392">
        <f>SUMIF([1]销售数据!$B:$B,AD1392,[1]销售数据!$I:$I)</f>
        <v>0</v>
      </c>
      <c r="AI1392">
        <f>SUMIF([1]销售数据!$B:$B,AD1392,[1]销售数据!$H:$H)</f>
        <v>0</v>
      </c>
      <c r="AJ1392" s="19">
        <f t="shared" si="347"/>
        <v>0</v>
      </c>
      <c r="AK1392">
        <f>SUMIF([1]发货店铺数!$B:$B,AD1392,[1]发货店铺数!$G:$G)</f>
        <v>0</v>
      </c>
      <c r="AL1392">
        <f>SUMIF([1]销售店铺数!$B:$B,AD1392,[1]销售店铺数!$G:$G)</f>
        <v>0</v>
      </c>
      <c r="AM1392">
        <f>SUMIF([1]上周销售店铺数!$B:$B,AD1392,[1]上周销售店铺数!$G:$G)</f>
        <v>0</v>
      </c>
      <c r="AN1392" s="19">
        <f t="shared" si="348"/>
        <v>0</v>
      </c>
      <c r="AO1392" s="19">
        <f t="shared" si="337"/>
        <v>0</v>
      </c>
      <c r="AP1392" s="19">
        <f t="shared" si="338"/>
        <v>0</v>
      </c>
      <c r="AQ1392" s="11">
        <f t="shared" si="349"/>
        <v>0</v>
      </c>
      <c r="AR1392" s="19">
        <f t="shared" si="350"/>
        <v>0</v>
      </c>
      <c r="AS1392" s="19">
        <f t="shared" si="351"/>
        <v>0</v>
      </c>
    </row>
    <row r="1393" spans="1:45">
      <c r="A1393"/>
      <c r="B1393"/>
      <c r="C1393"/>
      <c r="D1393"/>
      <c r="E1393"/>
      <c r="F1393"/>
      <c r="G1393"/>
      <c r="H1393"/>
      <c r="L1393" s="8"/>
      <c r="M1393" s="8" t="str">
        <f>IF(ISERROR( VLOOKUP(AD1393,'[1]采购入库货量(公司仓库)'!$A:$I,9,FALSE)),"", VLOOKUP(AD1393,'[1]采购入库货量(公司仓库)'!$A:$I,9,FALSE))</f>
        <v/>
      </c>
      <c r="N1393" s="8" t="str">
        <f>IF(ISERROR( VLOOKUP(AD1393,[1]批发上市日期!$A:$F,6,FALSE)),"",  VLOOKUP(AD1393,[1]批发上市日期!$A:$F,6,FALSE))</f>
        <v/>
      </c>
      <c r="O1393" s="11">
        <f>IF(ISERROR(VLOOKUP(E1393&amp;G1393,'[1]采购入库货量(公司仓库)'!$A:$I,7,FALSE)),0,VLOOKUP(E1393&amp;G1393,'[1]采购入库货量(公司仓库)'!$A:$I,7,FALSE))</f>
        <v>0</v>
      </c>
      <c r="P1393">
        <f t="shared" si="339"/>
        <v>0</v>
      </c>
      <c r="Q1393">
        <f>IF(ISERROR(VLOOKUP(E1393&amp;G1393,'[1]采购入库货量(公司仓库)'!$A:$I,8,FALSE)),0,VLOOKUP(E1393&amp;G1393,'[1]采购入库货量(公司仓库)'!$A:$I,8,FALSE))</f>
        <v>0</v>
      </c>
      <c r="R1393" s="11">
        <f t="shared" si="340"/>
        <v>0</v>
      </c>
      <c r="S1393">
        <f>SUMIF([1]库存总量!$H:$H,E1393&amp;G1393,[1]库存总量!$G:$G)</f>
        <v>0</v>
      </c>
      <c r="T1393">
        <f t="shared" si="341"/>
        <v>0</v>
      </c>
      <c r="U1393">
        <f>SUMIFS([1]库存总量!$G:$G,[1]库存总量!$H:$H,E1393&amp;G1393,[1]库存总量!$A:$A,"B")</f>
        <v>0</v>
      </c>
      <c r="V1393">
        <f t="shared" si="342"/>
        <v>0</v>
      </c>
      <c r="W1393">
        <f>SUMIFS([1]库存总量!$G:$G,[1]库存总量!$H:$H,E1393&amp;G1393,[1]库存总量!$A:$A,"K")</f>
        <v>0</v>
      </c>
      <c r="X1393">
        <f t="shared" si="343"/>
        <v>0</v>
      </c>
      <c r="Y1393">
        <f t="shared" si="344"/>
        <v>0</v>
      </c>
      <c r="Z1393">
        <f t="shared" si="345"/>
        <v>0</v>
      </c>
      <c r="AA1393">
        <f>(IF(ISERROR(VLOOKUP(E1393&amp;G1393,'[1]采购入库货量(公司仓库)'!$A:$H,7,FALSE)),0,VLOOKUP(E1393&amp;G1393,'[1]采购入库货量(公司仓库)'!$A:$H,7,FALSE)))*L1393-(IF(ISERROR(VLOOKUP(E1393&amp;G1393,'[1]采购入库货量(公司仓库)'!$A:$H,8,FALSE)),0,VLOOKUP(E1393&amp;G1393,'[1]采购入库货量(公司仓库)'!$A:$H,8,FALSE)))</f>
        <v>0</v>
      </c>
      <c r="AB1393">
        <f>SUMIF([1]销售数据!$B:$B,E1393&amp;G1393,[1]销售数据!$G:$G)</f>
        <v>0</v>
      </c>
      <c r="AC1393">
        <f t="shared" si="346"/>
        <v>0</v>
      </c>
      <c r="AD1393" t="str">
        <f t="shared" si="336"/>
        <v/>
      </c>
      <c r="AE1393">
        <f>SUMIF([1]销售数据!$B:$B,AD1393,[1]销售数据!$L:$L)</f>
        <v>0</v>
      </c>
      <c r="AF1393">
        <f>SUMIF([1]销售数据!$B:$B,AD1393,[1]销售数据!$K:$K)</f>
        <v>0</v>
      </c>
      <c r="AG1393">
        <f>SUMIF([1]销售数据!$B:$B,AD1393,[1]销售数据!$J:$J)</f>
        <v>0</v>
      </c>
      <c r="AH1393">
        <f>SUMIF([1]销售数据!$B:$B,AD1393,[1]销售数据!$I:$I)</f>
        <v>0</v>
      </c>
      <c r="AI1393">
        <f>SUMIF([1]销售数据!$B:$B,AD1393,[1]销售数据!$H:$H)</f>
        <v>0</v>
      </c>
      <c r="AJ1393" s="19">
        <f t="shared" si="347"/>
        <v>0</v>
      </c>
      <c r="AK1393">
        <f>SUMIF([1]发货店铺数!$B:$B,AD1393,[1]发货店铺数!$G:$G)</f>
        <v>0</v>
      </c>
      <c r="AL1393">
        <f>SUMIF([1]销售店铺数!$B:$B,AD1393,[1]销售店铺数!$G:$G)</f>
        <v>0</v>
      </c>
      <c r="AM1393">
        <f>SUMIF([1]上周销售店铺数!$B:$B,AD1393,[1]上周销售店铺数!$G:$G)</f>
        <v>0</v>
      </c>
      <c r="AN1393" s="19">
        <f t="shared" si="348"/>
        <v>0</v>
      </c>
      <c r="AO1393" s="19">
        <f t="shared" si="337"/>
        <v>0</v>
      </c>
      <c r="AP1393" s="19">
        <f t="shared" si="338"/>
        <v>0</v>
      </c>
      <c r="AQ1393" s="11">
        <f t="shared" si="349"/>
        <v>0</v>
      </c>
      <c r="AR1393" s="19">
        <f t="shared" si="350"/>
        <v>0</v>
      </c>
      <c r="AS1393" s="19">
        <f t="shared" si="351"/>
        <v>0</v>
      </c>
    </row>
    <row r="1394" spans="1:45">
      <c r="A1394"/>
      <c r="B1394"/>
      <c r="C1394"/>
      <c r="D1394"/>
      <c r="E1394"/>
      <c r="F1394"/>
      <c r="G1394"/>
      <c r="H1394"/>
      <c r="L1394" s="8"/>
      <c r="M1394" s="8" t="str">
        <f>IF(ISERROR( VLOOKUP(AD1394,'[1]采购入库货量(公司仓库)'!$A:$I,9,FALSE)),"", VLOOKUP(AD1394,'[1]采购入库货量(公司仓库)'!$A:$I,9,FALSE))</f>
        <v/>
      </c>
      <c r="N1394" s="8" t="str">
        <f>IF(ISERROR( VLOOKUP(AD1394,[1]批发上市日期!$A:$F,6,FALSE)),"",  VLOOKUP(AD1394,[1]批发上市日期!$A:$F,6,FALSE))</f>
        <v/>
      </c>
      <c r="O1394" s="11">
        <f>IF(ISERROR(VLOOKUP(E1394&amp;G1394,'[1]采购入库货量(公司仓库)'!$A:$I,7,FALSE)),0,VLOOKUP(E1394&amp;G1394,'[1]采购入库货量(公司仓库)'!$A:$I,7,FALSE))</f>
        <v>0</v>
      </c>
      <c r="P1394">
        <f t="shared" si="339"/>
        <v>0</v>
      </c>
      <c r="Q1394">
        <f>IF(ISERROR(VLOOKUP(E1394&amp;G1394,'[1]采购入库货量(公司仓库)'!$A:$I,8,FALSE)),0,VLOOKUP(E1394&amp;G1394,'[1]采购入库货量(公司仓库)'!$A:$I,8,FALSE))</f>
        <v>0</v>
      </c>
      <c r="R1394" s="11">
        <f t="shared" si="340"/>
        <v>0</v>
      </c>
      <c r="S1394">
        <f>SUMIF([1]库存总量!$H:$H,E1394&amp;G1394,[1]库存总量!$G:$G)</f>
        <v>0</v>
      </c>
      <c r="T1394">
        <f t="shared" si="341"/>
        <v>0</v>
      </c>
      <c r="U1394">
        <f>SUMIFS([1]库存总量!$G:$G,[1]库存总量!$H:$H,E1394&amp;G1394,[1]库存总量!$A:$A,"B")</f>
        <v>0</v>
      </c>
      <c r="V1394">
        <f t="shared" si="342"/>
        <v>0</v>
      </c>
      <c r="W1394">
        <f>SUMIFS([1]库存总量!$G:$G,[1]库存总量!$H:$H,E1394&amp;G1394,[1]库存总量!$A:$A,"K")</f>
        <v>0</v>
      </c>
      <c r="X1394">
        <f t="shared" si="343"/>
        <v>0</v>
      </c>
      <c r="Y1394">
        <f t="shared" si="344"/>
        <v>0</v>
      </c>
      <c r="Z1394">
        <f t="shared" si="345"/>
        <v>0</v>
      </c>
      <c r="AA1394">
        <f>(IF(ISERROR(VLOOKUP(E1394&amp;G1394,'[1]采购入库货量(公司仓库)'!$A:$H,7,FALSE)),0,VLOOKUP(E1394&amp;G1394,'[1]采购入库货量(公司仓库)'!$A:$H,7,FALSE)))*L1394-(IF(ISERROR(VLOOKUP(E1394&amp;G1394,'[1]采购入库货量(公司仓库)'!$A:$H,8,FALSE)),0,VLOOKUP(E1394&amp;G1394,'[1]采购入库货量(公司仓库)'!$A:$H,8,FALSE)))</f>
        <v>0</v>
      </c>
      <c r="AB1394">
        <f>SUMIF([1]销售数据!$B:$B,E1394&amp;G1394,[1]销售数据!$G:$G)</f>
        <v>0</v>
      </c>
      <c r="AC1394">
        <f t="shared" si="346"/>
        <v>0</v>
      </c>
      <c r="AD1394" t="str">
        <f t="shared" si="336"/>
        <v/>
      </c>
      <c r="AE1394">
        <f>SUMIF([1]销售数据!$B:$B,AD1394,[1]销售数据!$L:$L)</f>
        <v>0</v>
      </c>
      <c r="AF1394">
        <f>SUMIF([1]销售数据!$B:$B,AD1394,[1]销售数据!$K:$K)</f>
        <v>0</v>
      </c>
      <c r="AG1394">
        <f>SUMIF([1]销售数据!$B:$B,AD1394,[1]销售数据!$J:$J)</f>
        <v>0</v>
      </c>
      <c r="AH1394">
        <f>SUMIF([1]销售数据!$B:$B,AD1394,[1]销售数据!$I:$I)</f>
        <v>0</v>
      </c>
      <c r="AI1394">
        <f>SUMIF([1]销售数据!$B:$B,AD1394,[1]销售数据!$H:$H)</f>
        <v>0</v>
      </c>
      <c r="AJ1394" s="19">
        <f t="shared" si="347"/>
        <v>0</v>
      </c>
      <c r="AK1394">
        <f>SUMIF([1]发货店铺数!$B:$B,AD1394,[1]发货店铺数!$G:$G)</f>
        <v>0</v>
      </c>
      <c r="AL1394">
        <f>SUMIF([1]销售店铺数!$B:$B,AD1394,[1]销售店铺数!$G:$G)</f>
        <v>0</v>
      </c>
      <c r="AM1394">
        <f>SUMIF([1]上周销售店铺数!$B:$B,AD1394,[1]上周销售店铺数!$G:$G)</f>
        <v>0</v>
      </c>
      <c r="AN1394" s="19">
        <f t="shared" si="348"/>
        <v>0</v>
      </c>
      <c r="AO1394" s="19">
        <f t="shared" si="337"/>
        <v>0</v>
      </c>
      <c r="AP1394" s="19">
        <f t="shared" si="338"/>
        <v>0</v>
      </c>
      <c r="AQ1394" s="11">
        <f t="shared" si="349"/>
        <v>0</v>
      </c>
      <c r="AR1394" s="19">
        <f t="shared" si="350"/>
        <v>0</v>
      </c>
      <c r="AS1394" s="19">
        <f t="shared" si="351"/>
        <v>0</v>
      </c>
    </row>
    <row r="1395" spans="1:45">
      <c r="A1395"/>
      <c r="B1395"/>
      <c r="C1395"/>
      <c r="D1395"/>
      <c r="E1395"/>
      <c r="F1395"/>
      <c r="G1395"/>
      <c r="H1395"/>
      <c r="L1395" s="8"/>
      <c r="M1395" s="8" t="str">
        <f>IF(ISERROR( VLOOKUP(AD1395,'[1]采购入库货量(公司仓库)'!$A:$I,9,FALSE)),"", VLOOKUP(AD1395,'[1]采购入库货量(公司仓库)'!$A:$I,9,FALSE))</f>
        <v/>
      </c>
      <c r="N1395" s="8" t="str">
        <f>IF(ISERROR( VLOOKUP(AD1395,[1]批发上市日期!$A:$F,6,FALSE)),"",  VLOOKUP(AD1395,[1]批发上市日期!$A:$F,6,FALSE))</f>
        <v/>
      </c>
      <c r="O1395" s="11">
        <f>IF(ISERROR(VLOOKUP(E1395&amp;G1395,'[1]采购入库货量(公司仓库)'!$A:$I,7,FALSE)),0,VLOOKUP(E1395&amp;G1395,'[1]采购入库货量(公司仓库)'!$A:$I,7,FALSE))</f>
        <v>0</v>
      </c>
      <c r="P1395">
        <f t="shared" si="339"/>
        <v>0</v>
      </c>
      <c r="Q1395">
        <f>IF(ISERROR(VLOOKUP(E1395&amp;G1395,'[1]采购入库货量(公司仓库)'!$A:$I,8,FALSE)),0,VLOOKUP(E1395&amp;G1395,'[1]采购入库货量(公司仓库)'!$A:$I,8,FALSE))</f>
        <v>0</v>
      </c>
      <c r="R1395" s="11">
        <f t="shared" si="340"/>
        <v>0</v>
      </c>
      <c r="S1395">
        <f>SUMIF([1]库存总量!$H:$H,E1395&amp;G1395,[1]库存总量!$G:$G)</f>
        <v>0</v>
      </c>
      <c r="T1395">
        <f t="shared" si="341"/>
        <v>0</v>
      </c>
      <c r="U1395">
        <f>SUMIFS([1]库存总量!$G:$G,[1]库存总量!$H:$H,E1395&amp;G1395,[1]库存总量!$A:$A,"B")</f>
        <v>0</v>
      </c>
      <c r="V1395">
        <f t="shared" si="342"/>
        <v>0</v>
      </c>
      <c r="W1395">
        <f>SUMIFS([1]库存总量!$G:$G,[1]库存总量!$H:$H,E1395&amp;G1395,[1]库存总量!$A:$A,"K")</f>
        <v>0</v>
      </c>
      <c r="X1395">
        <f t="shared" si="343"/>
        <v>0</v>
      </c>
      <c r="Y1395">
        <f t="shared" si="344"/>
        <v>0</v>
      </c>
      <c r="Z1395">
        <f t="shared" si="345"/>
        <v>0</v>
      </c>
      <c r="AA1395">
        <f>(IF(ISERROR(VLOOKUP(E1395&amp;G1395,'[1]采购入库货量(公司仓库)'!$A:$H,7,FALSE)),0,VLOOKUP(E1395&amp;G1395,'[1]采购入库货量(公司仓库)'!$A:$H,7,FALSE)))*L1395-(IF(ISERROR(VLOOKUP(E1395&amp;G1395,'[1]采购入库货量(公司仓库)'!$A:$H,8,FALSE)),0,VLOOKUP(E1395&amp;G1395,'[1]采购入库货量(公司仓库)'!$A:$H,8,FALSE)))</f>
        <v>0</v>
      </c>
      <c r="AB1395">
        <f>SUMIF([1]销售数据!$B:$B,E1395&amp;G1395,[1]销售数据!$G:$G)</f>
        <v>0</v>
      </c>
      <c r="AC1395">
        <f t="shared" si="346"/>
        <v>0</v>
      </c>
      <c r="AD1395" t="str">
        <f t="shared" si="336"/>
        <v/>
      </c>
      <c r="AE1395">
        <f>SUMIF([1]销售数据!$B:$B,AD1395,[1]销售数据!$L:$L)</f>
        <v>0</v>
      </c>
      <c r="AF1395">
        <f>SUMIF([1]销售数据!$B:$B,AD1395,[1]销售数据!$K:$K)</f>
        <v>0</v>
      </c>
      <c r="AG1395">
        <f>SUMIF([1]销售数据!$B:$B,AD1395,[1]销售数据!$J:$J)</f>
        <v>0</v>
      </c>
      <c r="AH1395">
        <f>SUMIF([1]销售数据!$B:$B,AD1395,[1]销售数据!$I:$I)</f>
        <v>0</v>
      </c>
      <c r="AI1395">
        <f>SUMIF([1]销售数据!$B:$B,AD1395,[1]销售数据!$H:$H)</f>
        <v>0</v>
      </c>
      <c r="AJ1395" s="19">
        <f t="shared" si="347"/>
        <v>0</v>
      </c>
      <c r="AK1395">
        <f>SUMIF([1]发货店铺数!$B:$B,AD1395,[1]发货店铺数!$G:$G)</f>
        <v>0</v>
      </c>
      <c r="AL1395">
        <f>SUMIF([1]销售店铺数!$B:$B,AD1395,[1]销售店铺数!$G:$G)</f>
        <v>0</v>
      </c>
      <c r="AM1395">
        <f>SUMIF([1]上周销售店铺数!$B:$B,AD1395,[1]上周销售店铺数!$G:$G)</f>
        <v>0</v>
      </c>
      <c r="AN1395" s="19">
        <f t="shared" si="348"/>
        <v>0</v>
      </c>
      <c r="AO1395" s="19">
        <f t="shared" si="337"/>
        <v>0</v>
      </c>
      <c r="AP1395" s="19">
        <f t="shared" si="338"/>
        <v>0</v>
      </c>
      <c r="AQ1395" s="11">
        <f t="shared" si="349"/>
        <v>0</v>
      </c>
      <c r="AR1395" s="19">
        <f t="shared" si="350"/>
        <v>0</v>
      </c>
      <c r="AS1395" s="19">
        <f t="shared" si="351"/>
        <v>0</v>
      </c>
    </row>
    <row r="1396" spans="1:45">
      <c r="A1396"/>
      <c r="B1396"/>
      <c r="C1396"/>
      <c r="D1396"/>
      <c r="E1396"/>
      <c r="F1396"/>
      <c r="G1396"/>
      <c r="H1396"/>
      <c r="L1396" s="8"/>
      <c r="M1396" s="8" t="str">
        <f>IF(ISERROR( VLOOKUP(AD1396,'[1]采购入库货量(公司仓库)'!$A:$I,9,FALSE)),"", VLOOKUP(AD1396,'[1]采购入库货量(公司仓库)'!$A:$I,9,FALSE))</f>
        <v/>
      </c>
      <c r="N1396" s="8" t="str">
        <f>IF(ISERROR( VLOOKUP(AD1396,[1]批发上市日期!$A:$F,6,FALSE)),"",  VLOOKUP(AD1396,[1]批发上市日期!$A:$F,6,FALSE))</f>
        <v/>
      </c>
      <c r="O1396" s="11">
        <f>IF(ISERROR(VLOOKUP(E1396&amp;G1396,'[1]采购入库货量(公司仓库)'!$A:$I,7,FALSE)),0,VLOOKUP(E1396&amp;G1396,'[1]采购入库货量(公司仓库)'!$A:$I,7,FALSE))</f>
        <v>0</v>
      </c>
      <c r="P1396">
        <f t="shared" si="339"/>
        <v>0</v>
      </c>
      <c r="Q1396">
        <f>IF(ISERROR(VLOOKUP(E1396&amp;G1396,'[1]采购入库货量(公司仓库)'!$A:$I,8,FALSE)),0,VLOOKUP(E1396&amp;G1396,'[1]采购入库货量(公司仓库)'!$A:$I,8,FALSE))</f>
        <v>0</v>
      </c>
      <c r="R1396" s="11">
        <f t="shared" si="340"/>
        <v>0</v>
      </c>
      <c r="S1396">
        <f>SUMIF([1]库存总量!$H:$H,E1396&amp;G1396,[1]库存总量!$G:$G)</f>
        <v>0</v>
      </c>
      <c r="T1396">
        <f t="shared" si="341"/>
        <v>0</v>
      </c>
      <c r="U1396">
        <f>SUMIFS([1]库存总量!$G:$G,[1]库存总量!$H:$H,E1396&amp;G1396,[1]库存总量!$A:$A,"B")</f>
        <v>0</v>
      </c>
      <c r="V1396">
        <f t="shared" si="342"/>
        <v>0</v>
      </c>
      <c r="W1396">
        <f>SUMIFS([1]库存总量!$G:$G,[1]库存总量!$H:$H,E1396&amp;G1396,[1]库存总量!$A:$A,"K")</f>
        <v>0</v>
      </c>
      <c r="X1396">
        <f t="shared" si="343"/>
        <v>0</v>
      </c>
      <c r="Y1396">
        <f t="shared" si="344"/>
        <v>0</v>
      </c>
      <c r="Z1396">
        <f t="shared" si="345"/>
        <v>0</v>
      </c>
      <c r="AA1396">
        <f>(IF(ISERROR(VLOOKUP(E1396&amp;G1396,'[1]采购入库货量(公司仓库)'!$A:$H,7,FALSE)),0,VLOOKUP(E1396&amp;G1396,'[1]采购入库货量(公司仓库)'!$A:$H,7,FALSE)))*L1396-(IF(ISERROR(VLOOKUP(E1396&amp;G1396,'[1]采购入库货量(公司仓库)'!$A:$H,8,FALSE)),0,VLOOKUP(E1396&amp;G1396,'[1]采购入库货量(公司仓库)'!$A:$H,8,FALSE)))</f>
        <v>0</v>
      </c>
      <c r="AB1396">
        <f>SUMIF([1]销售数据!$B:$B,E1396&amp;G1396,[1]销售数据!$G:$G)</f>
        <v>0</v>
      </c>
      <c r="AC1396">
        <f t="shared" si="346"/>
        <v>0</v>
      </c>
      <c r="AD1396" t="str">
        <f t="shared" si="336"/>
        <v/>
      </c>
      <c r="AE1396">
        <f>SUMIF([1]销售数据!$B:$B,AD1396,[1]销售数据!$L:$L)</f>
        <v>0</v>
      </c>
      <c r="AF1396">
        <f>SUMIF([1]销售数据!$B:$B,AD1396,[1]销售数据!$K:$K)</f>
        <v>0</v>
      </c>
      <c r="AG1396">
        <f>SUMIF([1]销售数据!$B:$B,AD1396,[1]销售数据!$J:$J)</f>
        <v>0</v>
      </c>
      <c r="AH1396">
        <f>SUMIF([1]销售数据!$B:$B,AD1396,[1]销售数据!$I:$I)</f>
        <v>0</v>
      </c>
      <c r="AI1396">
        <f>SUMIF([1]销售数据!$B:$B,AD1396,[1]销售数据!$H:$H)</f>
        <v>0</v>
      </c>
      <c r="AJ1396" s="19">
        <f t="shared" si="347"/>
        <v>0</v>
      </c>
      <c r="AK1396">
        <f>SUMIF([1]发货店铺数!$B:$B,AD1396,[1]发货店铺数!$G:$G)</f>
        <v>0</v>
      </c>
      <c r="AL1396">
        <f>SUMIF([1]销售店铺数!$B:$B,AD1396,[1]销售店铺数!$G:$G)</f>
        <v>0</v>
      </c>
      <c r="AM1396">
        <f>SUMIF([1]上周销售店铺数!$B:$B,AD1396,[1]上周销售店铺数!$G:$G)</f>
        <v>0</v>
      </c>
      <c r="AN1396" s="19">
        <f t="shared" si="348"/>
        <v>0</v>
      </c>
      <c r="AO1396" s="19">
        <f t="shared" si="337"/>
        <v>0</v>
      </c>
      <c r="AP1396" s="19">
        <f t="shared" si="338"/>
        <v>0</v>
      </c>
      <c r="AQ1396" s="11">
        <f t="shared" si="349"/>
        <v>0</v>
      </c>
      <c r="AR1396" s="19">
        <f t="shared" si="350"/>
        <v>0</v>
      </c>
      <c r="AS1396" s="19">
        <f t="shared" si="351"/>
        <v>0</v>
      </c>
    </row>
    <row r="1397" spans="1:45">
      <c r="A1397"/>
      <c r="B1397"/>
      <c r="C1397"/>
      <c r="D1397"/>
      <c r="E1397"/>
      <c r="F1397"/>
      <c r="G1397"/>
      <c r="H1397"/>
      <c r="L1397" s="8"/>
      <c r="M1397" s="8" t="str">
        <f>IF(ISERROR( VLOOKUP(AD1397,'[1]采购入库货量(公司仓库)'!$A:$I,9,FALSE)),"", VLOOKUP(AD1397,'[1]采购入库货量(公司仓库)'!$A:$I,9,FALSE))</f>
        <v/>
      </c>
      <c r="N1397" s="8" t="str">
        <f>IF(ISERROR( VLOOKUP(AD1397,[1]批发上市日期!$A:$F,6,FALSE)),"",  VLOOKUP(AD1397,[1]批发上市日期!$A:$F,6,FALSE))</f>
        <v/>
      </c>
      <c r="O1397" s="11">
        <f>IF(ISERROR(VLOOKUP(E1397&amp;G1397,'[1]采购入库货量(公司仓库)'!$A:$I,7,FALSE)),0,VLOOKUP(E1397&amp;G1397,'[1]采购入库货量(公司仓库)'!$A:$I,7,FALSE))</f>
        <v>0</v>
      </c>
      <c r="P1397">
        <f t="shared" si="339"/>
        <v>0</v>
      </c>
      <c r="Q1397">
        <f>IF(ISERROR(VLOOKUP(E1397&amp;G1397,'[1]采购入库货量(公司仓库)'!$A:$I,8,FALSE)),0,VLOOKUP(E1397&amp;G1397,'[1]采购入库货量(公司仓库)'!$A:$I,8,FALSE))</f>
        <v>0</v>
      </c>
      <c r="R1397" s="11">
        <f t="shared" si="340"/>
        <v>0</v>
      </c>
      <c r="S1397">
        <f>SUMIF([1]库存总量!$H:$H,E1397&amp;G1397,[1]库存总量!$G:$G)</f>
        <v>0</v>
      </c>
      <c r="T1397">
        <f t="shared" si="341"/>
        <v>0</v>
      </c>
      <c r="U1397">
        <f>SUMIFS([1]库存总量!$G:$G,[1]库存总量!$H:$H,E1397&amp;G1397,[1]库存总量!$A:$A,"B")</f>
        <v>0</v>
      </c>
      <c r="V1397">
        <f t="shared" si="342"/>
        <v>0</v>
      </c>
      <c r="W1397">
        <f>SUMIFS([1]库存总量!$G:$G,[1]库存总量!$H:$H,E1397&amp;G1397,[1]库存总量!$A:$A,"K")</f>
        <v>0</v>
      </c>
      <c r="X1397">
        <f t="shared" si="343"/>
        <v>0</v>
      </c>
      <c r="Y1397">
        <f t="shared" si="344"/>
        <v>0</v>
      </c>
      <c r="Z1397">
        <f t="shared" si="345"/>
        <v>0</v>
      </c>
      <c r="AA1397">
        <f>(IF(ISERROR(VLOOKUP(E1397&amp;G1397,'[1]采购入库货量(公司仓库)'!$A:$H,7,FALSE)),0,VLOOKUP(E1397&amp;G1397,'[1]采购入库货量(公司仓库)'!$A:$H,7,FALSE)))*L1397-(IF(ISERROR(VLOOKUP(E1397&amp;G1397,'[1]采购入库货量(公司仓库)'!$A:$H,8,FALSE)),0,VLOOKUP(E1397&amp;G1397,'[1]采购入库货量(公司仓库)'!$A:$H,8,FALSE)))</f>
        <v>0</v>
      </c>
      <c r="AB1397">
        <f>SUMIF([1]销售数据!$B:$B,E1397&amp;G1397,[1]销售数据!$G:$G)</f>
        <v>0</v>
      </c>
      <c r="AC1397">
        <f t="shared" si="346"/>
        <v>0</v>
      </c>
      <c r="AD1397" t="str">
        <f t="shared" si="336"/>
        <v/>
      </c>
      <c r="AE1397">
        <f>SUMIF([1]销售数据!$B:$B,AD1397,[1]销售数据!$L:$L)</f>
        <v>0</v>
      </c>
      <c r="AF1397">
        <f>SUMIF([1]销售数据!$B:$B,AD1397,[1]销售数据!$K:$K)</f>
        <v>0</v>
      </c>
      <c r="AG1397">
        <f>SUMIF([1]销售数据!$B:$B,AD1397,[1]销售数据!$J:$J)</f>
        <v>0</v>
      </c>
      <c r="AH1397">
        <f>SUMIF([1]销售数据!$B:$B,AD1397,[1]销售数据!$I:$I)</f>
        <v>0</v>
      </c>
      <c r="AI1397">
        <f>SUMIF([1]销售数据!$B:$B,AD1397,[1]销售数据!$H:$H)</f>
        <v>0</v>
      </c>
      <c r="AJ1397" s="19">
        <f t="shared" si="347"/>
        <v>0</v>
      </c>
      <c r="AK1397">
        <f>SUMIF([1]发货店铺数!$B:$B,AD1397,[1]发货店铺数!$G:$G)</f>
        <v>0</v>
      </c>
      <c r="AL1397">
        <f>SUMIF([1]销售店铺数!$B:$B,AD1397,[1]销售店铺数!$G:$G)</f>
        <v>0</v>
      </c>
      <c r="AM1397">
        <f>SUMIF([1]上周销售店铺数!$B:$B,AD1397,[1]上周销售店铺数!$G:$G)</f>
        <v>0</v>
      </c>
      <c r="AN1397" s="19">
        <f t="shared" si="348"/>
        <v>0</v>
      </c>
      <c r="AO1397" s="19">
        <f t="shared" si="337"/>
        <v>0</v>
      </c>
      <c r="AP1397" s="19">
        <f t="shared" si="338"/>
        <v>0</v>
      </c>
      <c r="AQ1397" s="11">
        <f t="shared" si="349"/>
        <v>0</v>
      </c>
      <c r="AR1397" s="19">
        <f t="shared" si="350"/>
        <v>0</v>
      </c>
      <c r="AS1397" s="19">
        <f t="shared" si="351"/>
        <v>0</v>
      </c>
    </row>
    <row r="1398" spans="1:45">
      <c r="A1398"/>
      <c r="B1398"/>
      <c r="C1398"/>
      <c r="D1398"/>
      <c r="E1398"/>
      <c r="F1398"/>
      <c r="G1398"/>
      <c r="H1398"/>
      <c r="L1398" s="8"/>
      <c r="M1398" s="8" t="str">
        <f>IF(ISERROR( VLOOKUP(AD1398,'[1]采购入库货量(公司仓库)'!$A:$I,9,FALSE)),"", VLOOKUP(AD1398,'[1]采购入库货量(公司仓库)'!$A:$I,9,FALSE))</f>
        <v/>
      </c>
      <c r="N1398" s="8" t="str">
        <f>IF(ISERROR( VLOOKUP(AD1398,[1]批发上市日期!$A:$F,6,FALSE)),"",  VLOOKUP(AD1398,[1]批发上市日期!$A:$F,6,FALSE))</f>
        <v/>
      </c>
      <c r="O1398" s="11">
        <f>IF(ISERROR(VLOOKUP(E1398&amp;G1398,'[1]采购入库货量(公司仓库)'!$A:$I,7,FALSE)),0,VLOOKUP(E1398&amp;G1398,'[1]采购入库货量(公司仓库)'!$A:$I,7,FALSE))</f>
        <v>0</v>
      </c>
      <c r="P1398">
        <f t="shared" si="339"/>
        <v>0</v>
      </c>
      <c r="Q1398">
        <f>IF(ISERROR(VLOOKUP(E1398&amp;G1398,'[1]采购入库货量(公司仓库)'!$A:$I,8,FALSE)),0,VLOOKUP(E1398&amp;G1398,'[1]采购入库货量(公司仓库)'!$A:$I,8,FALSE))</f>
        <v>0</v>
      </c>
      <c r="R1398" s="11">
        <f t="shared" si="340"/>
        <v>0</v>
      </c>
      <c r="S1398">
        <f>SUMIF([1]库存总量!$H:$H,E1398&amp;G1398,[1]库存总量!$G:$G)</f>
        <v>0</v>
      </c>
      <c r="T1398">
        <f t="shared" si="341"/>
        <v>0</v>
      </c>
      <c r="U1398">
        <f>SUMIFS([1]库存总量!$G:$G,[1]库存总量!$H:$H,E1398&amp;G1398,[1]库存总量!$A:$A,"B")</f>
        <v>0</v>
      </c>
      <c r="V1398">
        <f t="shared" si="342"/>
        <v>0</v>
      </c>
      <c r="W1398">
        <f>SUMIFS([1]库存总量!$G:$G,[1]库存总量!$H:$H,E1398&amp;G1398,[1]库存总量!$A:$A,"K")</f>
        <v>0</v>
      </c>
      <c r="X1398">
        <f t="shared" si="343"/>
        <v>0</v>
      </c>
      <c r="Y1398">
        <f t="shared" si="344"/>
        <v>0</v>
      </c>
      <c r="Z1398">
        <f t="shared" si="345"/>
        <v>0</v>
      </c>
      <c r="AA1398">
        <f>(IF(ISERROR(VLOOKUP(E1398&amp;G1398,'[1]采购入库货量(公司仓库)'!$A:$H,7,FALSE)),0,VLOOKUP(E1398&amp;G1398,'[1]采购入库货量(公司仓库)'!$A:$H,7,FALSE)))*L1398-(IF(ISERROR(VLOOKUP(E1398&amp;G1398,'[1]采购入库货量(公司仓库)'!$A:$H,8,FALSE)),0,VLOOKUP(E1398&amp;G1398,'[1]采购入库货量(公司仓库)'!$A:$H,8,FALSE)))</f>
        <v>0</v>
      </c>
      <c r="AB1398">
        <f>SUMIF([1]销售数据!$B:$B,E1398&amp;G1398,[1]销售数据!$G:$G)</f>
        <v>0</v>
      </c>
      <c r="AC1398">
        <f t="shared" si="346"/>
        <v>0</v>
      </c>
      <c r="AD1398" t="str">
        <f t="shared" si="336"/>
        <v/>
      </c>
      <c r="AE1398">
        <f>SUMIF([1]销售数据!$B:$B,AD1398,[1]销售数据!$L:$L)</f>
        <v>0</v>
      </c>
      <c r="AF1398">
        <f>SUMIF([1]销售数据!$B:$B,AD1398,[1]销售数据!$K:$K)</f>
        <v>0</v>
      </c>
      <c r="AG1398">
        <f>SUMIF([1]销售数据!$B:$B,AD1398,[1]销售数据!$J:$J)</f>
        <v>0</v>
      </c>
      <c r="AH1398">
        <f>SUMIF([1]销售数据!$B:$B,AD1398,[1]销售数据!$I:$I)</f>
        <v>0</v>
      </c>
      <c r="AI1398">
        <f>SUMIF([1]销售数据!$B:$B,AD1398,[1]销售数据!$H:$H)</f>
        <v>0</v>
      </c>
      <c r="AJ1398" s="19">
        <f t="shared" si="347"/>
        <v>0</v>
      </c>
      <c r="AK1398">
        <f>SUMIF([1]发货店铺数!$B:$B,AD1398,[1]发货店铺数!$G:$G)</f>
        <v>0</v>
      </c>
      <c r="AL1398">
        <f>SUMIF([1]销售店铺数!$B:$B,AD1398,[1]销售店铺数!$G:$G)</f>
        <v>0</v>
      </c>
      <c r="AM1398">
        <f>SUMIF([1]上周销售店铺数!$B:$B,AD1398,[1]上周销售店铺数!$G:$G)</f>
        <v>0</v>
      </c>
      <c r="AN1398" s="19">
        <f t="shared" si="348"/>
        <v>0</v>
      </c>
      <c r="AO1398" s="19">
        <f t="shared" si="337"/>
        <v>0</v>
      </c>
      <c r="AP1398" s="19">
        <f t="shared" si="338"/>
        <v>0</v>
      </c>
      <c r="AQ1398" s="11">
        <f t="shared" si="349"/>
        <v>0</v>
      </c>
      <c r="AR1398" s="19">
        <f t="shared" si="350"/>
        <v>0</v>
      </c>
      <c r="AS1398" s="19">
        <f t="shared" si="351"/>
        <v>0</v>
      </c>
    </row>
    <row r="1399" spans="1:45">
      <c r="A1399"/>
      <c r="B1399"/>
      <c r="C1399"/>
      <c r="D1399"/>
      <c r="E1399"/>
      <c r="F1399"/>
      <c r="G1399"/>
      <c r="H1399"/>
      <c r="L1399" s="8"/>
      <c r="M1399" s="8" t="str">
        <f>IF(ISERROR( VLOOKUP(AD1399,'[1]采购入库货量(公司仓库)'!$A:$I,9,FALSE)),"", VLOOKUP(AD1399,'[1]采购入库货量(公司仓库)'!$A:$I,9,FALSE))</f>
        <v/>
      </c>
      <c r="N1399" s="8" t="str">
        <f>IF(ISERROR( VLOOKUP(AD1399,[1]批发上市日期!$A:$F,6,FALSE)),"",  VLOOKUP(AD1399,[1]批发上市日期!$A:$F,6,FALSE))</f>
        <v/>
      </c>
      <c r="O1399" s="11">
        <f>IF(ISERROR(VLOOKUP(E1399&amp;G1399,'[1]采购入库货量(公司仓库)'!$A:$I,7,FALSE)),0,VLOOKUP(E1399&amp;G1399,'[1]采购入库货量(公司仓库)'!$A:$I,7,FALSE))</f>
        <v>0</v>
      </c>
      <c r="P1399">
        <f t="shared" si="339"/>
        <v>0</v>
      </c>
      <c r="Q1399">
        <f>IF(ISERROR(VLOOKUP(E1399&amp;G1399,'[1]采购入库货量(公司仓库)'!$A:$I,8,FALSE)),0,VLOOKUP(E1399&amp;G1399,'[1]采购入库货量(公司仓库)'!$A:$I,8,FALSE))</f>
        <v>0</v>
      </c>
      <c r="R1399" s="11">
        <f t="shared" si="340"/>
        <v>0</v>
      </c>
      <c r="S1399">
        <f>SUMIF([1]库存总量!$H:$H,E1399&amp;G1399,[1]库存总量!$G:$G)</f>
        <v>0</v>
      </c>
      <c r="T1399">
        <f t="shared" si="341"/>
        <v>0</v>
      </c>
      <c r="U1399">
        <f>SUMIFS([1]库存总量!$G:$G,[1]库存总量!$H:$H,E1399&amp;G1399,[1]库存总量!$A:$A,"B")</f>
        <v>0</v>
      </c>
      <c r="V1399">
        <f t="shared" si="342"/>
        <v>0</v>
      </c>
      <c r="W1399">
        <f>SUMIFS([1]库存总量!$G:$G,[1]库存总量!$H:$H,E1399&amp;G1399,[1]库存总量!$A:$A,"K")</f>
        <v>0</v>
      </c>
      <c r="X1399">
        <f t="shared" si="343"/>
        <v>0</v>
      </c>
      <c r="Y1399">
        <f t="shared" si="344"/>
        <v>0</v>
      </c>
      <c r="Z1399">
        <f t="shared" si="345"/>
        <v>0</v>
      </c>
      <c r="AA1399">
        <f>(IF(ISERROR(VLOOKUP(E1399&amp;G1399,'[1]采购入库货量(公司仓库)'!$A:$H,7,FALSE)),0,VLOOKUP(E1399&amp;G1399,'[1]采购入库货量(公司仓库)'!$A:$H,7,FALSE)))*L1399-(IF(ISERROR(VLOOKUP(E1399&amp;G1399,'[1]采购入库货量(公司仓库)'!$A:$H,8,FALSE)),0,VLOOKUP(E1399&amp;G1399,'[1]采购入库货量(公司仓库)'!$A:$H,8,FALSE)))</f>
        <v>0</v>
      </c>
      <c r="AB1399">
        <f>SUMIF([1]销售数据!$B:$B,E1399&amp;G1399,[1]销售数据!$G:$G)</f>
        <v>0</v>
      </c>
      <c r="AC1399">
        <f t="shared" si="346"/>
        <v>0</v>
      </c>
      <c r="AD1399" t="str">
        <f t="shared" si="336"/>
        <v/>
      </c>
      <c r="AE1399">
        <f>SUMIF([1]销售数据!$B:$B,AD1399,[1]销售数据!$L:$L)</f>
        <v>0</v>
      </c>
      <c r="AF1399">
        <f>SUMIF([1]销售数据!$B:$B,AD1399,[1]销售数据!$K:$K)</f>
        <v>0</v>
      </c>
      <c r="AG1399">
        <f>SUMIF([1]销售数据!$B:$B,AD1399,[1]销售数据!$J:$J)</f>
        <v>0</v>
      </c>
      <c r="AH1399">
        <f>SUMIF([1]销售数据!$B:$B,AD1399,[1]销售数据!$I:$I)</f>
        <v>0</v>
      </c>
      <c r="AI1399">
        <f>SUMIF([1]销售数据!$B:$B,AD1399,[1]销售数据!$H:$H)</f>
        <v>0</v>
      </c>
      <c r="AJ1399" s="19">
        <f t="shared" si="347"/>
        <v>0</v>
      </c>
      <c r="AK1399">
        <f>SUMIF([1]发货店铺数!$B:$B,AD1399,[1]发货店铺数!$G:$G)</f>
        <v>0</v>
      </c>
      <c r="AL1399">
        <f>SUMIF([1]销售店铺数!$B:$B,AD1399,[1]销售店铺数!$G:$G)</f>
        <v>0</v>
      </c>
      <c r="AM1399">
        <f>SUMIF([1]上周销售店铺数!$B:$B,AD1399,[1]上周销售店铺数!$G:$G)</f>
        <v>0</v>
      </c>
      <c r="AN1399" s="19">
        <f t="shared" si="348"/>
        <v>0</v>
      </c>
      <c r="AO1399" s="19">
        <f t="shared" si="337"/>
        <v>0</v>
      </c>
      <c r="AP1399" s="19">
        <f t="shared" si="338"/>
        <v>0</v>
      </c>
      <c r="AQ1399" s="11">
        <f t="shared" si="349"/>
        <v>0</v>
      </c>
      <c r="AR1399" s="19">
        <f t="shared" si="350"/>
        <v>0</v>
      </c>
      <c r="AS1399" s="19">
        <f t="shared" si="351"/>
        <v>0</v>
      </c>
    </row>
    <row r="1400" spans="1:45">
      <c r="A1400"/>
      <c r="B1400"/>
      <c r="C1400"/>
      <c r="D1400"/>
      <c r="E1400"/>
      <c r="F1400"/>
      <c r="G1400"/>
      <c r="H1400"/>
      <c r="L1400" s="8"/>
      <c r="M1400" s="8" t="str">
        <f>IF(ISERROR( VLOOKUP(AD1400,'[1]采购入库货量(公司仓库)'!$A:$I,9,FALSE)),"", VLOOKUP(AD1400,'[1]采购入库货量(公司仓库)'!$A:$I,9,FALSE))</f>
        <v/>
      </c>
      <c r="N1400" s="8" t="str">
        <f>IF(ISERROR( VLOOKUP(AD1400,[1]批发上市日期!$A:$F,6,FALSE)),"",  VLOOKUP(AD1400,[1]批发上市日期!$A:$F,6,FALSE))</f>
        <v/>
      </c>
      <c r="O1400" s="11">
        <f>IF(ISERROR(VLOOKUP(E1400&amp;G1400,'[1]采购入库货量(公司仓库)'!$A:$I,7,FALSE)),0,VLOOKUP(E1400&amp;G1400,'[1]采购入库货量(公司仓库)'!$A:$I,7,FALSE))</f>
        <v>0</v>
      </c>
      <c r="P1400">
        <f t="shared" si="339"/>
        <v>0</v>
      </c>
      <c r="Q1400">
        <f>IF(ISERROR(VLOOKUP(E1400&amp;G1400,'[1]采购入库货量(公司仓库)'!$A:$I,8,FALSE)),0,VLOOKUP(E1400&amp;G1400,'[1]采购入库货量(公司仓库)'!$A:$I,8,FALSE))</f>
        <v>0</v>
      </c>
      <c r="R1400" s="11">
        <f t="shared" si="340"/>
        <v>0</v>
      </c>
      <c r="S1400">
        <f>SUMIF([1]库存总量!$H:$H,E1400&amp;G1400,[1]库存总量!$G:$G)</f>
        <v>0</v>
      </c>
      <c r="T1400">
        <f t="shared" si="341"/>
        <v>0</v>
      </c>
      <c r="U1400">
        <f>SUMIFS([1]库存总量!$G:$G,[1]库存总量!$H:$H,E1400&amp;G1400,[1]库存总量!$A:$A,"B")</f>
        <v>0</v>
      </c>
      <c r="V1400">
        <f t="shared" si="342"/>
        <v>0</v>
      </c>
      <c r="W1400">
        <f>SUMIFS([1]库存总量!$G:$G,[1]库存总量!$H:$H,E1400&amp;G1400,[1]库存总量!$A:$A,"K")</f>
        <v>0</v>
      </c>
      <c r="X1400">
        <f t="shared" si="343"/>
        <v>0</v>
      </c>
      <c r="Y1400">
        <f t="shared" si="344"/>
        <v>0</v>
      </c>
      <c r="Z1400">
        <f t="shared" si="345"/>
        <v>0</v>
      </c>
      <c r="AA1400">
        <f>(IF(ISERROR(VLOOKUP(E1400&amp;G1400,'[1]采购入库货量(公司仓库)'!$A:$H,7,FALSE)),0,VLOOKUP(E1400&amp;G1400,'[1]采购入库货量(公司仓库)'!$A:$H,7,FALSE)))*L1400-(IF(ISERROR(VLOOKUP(E1400&amp;G1400,'[1]采购入库货量(公司仓库)'!$A:$H,8,FALSE)),0,VLOOKUP(E1400&amp;G1400,'[1]采购入库货量(公司仓库)'!$A:$H,8,FALSE)))</f>
        <v>0</v>
      </c>
      <c r="AB1400">
        <f>SUMIF([1]销售数据!$B:$B,E1400&amp;G1400,[1]销售数据!$G:$G)</f>
        <v>0</v>
      </c>
      <c r="AC1400">
        <f t="shared" si="346"/>
        <v>0</v>
      </c>
      <c r="AD1400" t="str">
        <f t="shared" si="336"/>
        <v/>
      </c>
      <c r="AE1400">
        <f>SUMIF([1]销售数据!$B:$B,AD1400,[1]销售数据!$L:$L)</f>
        <v>0</v>
      </c>
      <c r="AF1400">
        <f>SUMIF([1]销售数据!$B:$B,AD1400,[1]销售数据!$K:$K)</f>
        <v>0</v>
      </c>
      <c r="AG1400">
        <f>SUMIF([1]销售数据!$B:$B,AD1400,[1]销售数据!$J:$J)</f>
        <v>0</v>
      </c>
      <c r="AH1400">
        <f>SUMIF([1]销售数据!$B:$B,AD1400,[1]销售数据!$I:$I)</f>
        <v>0</v>
      </c>
      <c r="AI1400">
        <f>SUMIF([1]销售数据!$B:$B,AD1400,[1]销售数据!$H:$H)</f>
        <v>0</v>
      </c>
      <c r="AJ1400" s="19">
        <f t="shared" si="347"/>
        <v>0</v>
      </c>
      <c r="AK1400">
        <f>SUMIF([1]发货店铺数!$B:$B,AD1400,[1]发货店铺数!$G:$G)</f>
        <v>0</v>
      </c>
      <c r="AL1400">
        <f>SUMIF([1]销售店铺数!$B:$B,AD1400,[1]销售店铺数!$G:$G)</f>
        <v>0</v>
      </c>
      <c r="AM1400">
        <f>SUMIF([1]上周销售店铺数!$B:$B,AD1400,[1]上周销售店铺数!$G:$G)</f>
        <v>0</v>
      </c>
      <c r="AN1400" s="19">
        <f t="shared" si="348"/>
        <v>0</v>
      </c>
      <c r="AO1400" s="19">
        <f t="shared" si="337"/>
        <v>0</v>
      </c>
      <c r="AP1400" s="19">
        <f t="shared" si="338"/>
        <v>0</v>
      </c>
      <c r="AQ1400" s="11">
        <f t="shared" si="349"/>
        <v>0</v>
      </c>
      <c r="AR1400" s="19">
        <f t="shared" si="350"/>
        <v>0</v>
      </c>
      <c r="AS1400" s="19">
        <f t="shared" si="351"/>
        <v>0</v>
      </c>
    </row>
    <row r="1401" spans="1:45">
      <c r="A1401"/>
      <c r="B1401"/>
      <c r="C1401"/>
      <c r="D1401"/>
      <c r="E1401"/>
      <c r="F1401"/>
      <c r="G1401"/>
      <c r="H1401"/>
      <c r="L1401" s="8"/>
      <c r="M1401" s="8" t="str">
        <f>IF(ISERROR( VLOOKUP(AD1401,'[1]采购入库货量(公司仓库)'!$A:$I,9,FALSE)),"", VLOOKUP(AD1401,'[1]采购入库货量(公司仓库)'!$A:$I,9,FALSE))</f>
        <v/>
      </c>
      <c r="N1401" s="8" t="str">
        <f>IF(ISERROR( VLOOKUP(AD1401,[1]批发上市日期!$A:$F,6,FALSE)),"",  VLOOKUP(AD1401,[1]批发上市日期!$A:$F,6,FALSE))</f>
        <v/>
      </c>
      <c r="O1401" s="11">
        <f>IF(ISERROR(VLOOKUP(E1401&amp;G1401,'[1]采购入库货量(公司仓库)'!$A:$I,7,FALSE)),0,VLOOKUP(E1401&amp;G1401,'[1]采购入库货量(公司仓库)'!$A:$I,7,FALSE))</f>
        <v>0</v>
      </c>
      <c r="P1401">
        <f t="shared" si="339"/>
        <v>0</v>
      </c>
      <c r="Q1401">
        <f>IF(ISERROR(VLOOKUP(E1401&amp;G1401,'[1]采购入库货量(公司仓库)'!$A:$I,8,FALSE)),0,VLOOKUP(E1401&amp;G1401,'[1]采购入库货量(公司仓库)'!$A:$I,8,FALSE))</f>
        <v>0</v>
      </c>
      <c r="R1401" s="11">
        <f t="shared" si="340"/>
        <v>0</v>
      </c>
      <c r="S1401">
        <f>SUMIF([1]库存总量!$H:$H,E1401&amp;G1401,[1]库存总量!$G:$G)</f>
        <v>0</v>
      </c>
      <c r="T1401">
        <f t="shared" si="341"/>
        <v>0</v>
      </c>
      <c r="U1401">
        <f>SUMIFS([1]库存总量!$G:$G,[1]库存总量!$H:$H,E1401&amp;G1401,[1]库存总量!$A:$A,"B")</f>
        <v>0</v>
      </c>
      <c r="V1401">
        <f t="shared" si="342"/>
        <v>0</v>
      </c>
      <c r="W1401">
        <f>SUMIFS([1]库存总量!$G:$G,[1]库存总量!$H:$H,E1401&amp;G1401,[1]库存总量!$A:$A,"K")</f>
        <v>0</v>
      </c>
      <c r="X1401">
        <f t="shared" si="343"/>
        <v>0</v>
      </c>
      <c r="Y1401">
        <f t="shared" si="344"/>
        <v>0</v>
      </c>
      <c r="Z1401">
        <f t="shared" si="345"/>
        <v>0</v>
      </c>
      <c r="AA1401">
        <f>(IF(ISERROR(VLOOKUP(E1401&amp;G1401,'[1]采购入库货量(公司仓库)'!$A:$H,7,FALSE)),0,VLOOKUP(E1401&amp;G1401,'[1]采购入库货量(公司仓库)'!$A:$H,7,FALSE)))*L1401-(IF(ISERROR(VLOOKUP(E1401&amp;G1401,'[1]采购入库货量(公司仓库)'!$A:$H,8,FALSE)),0,VLOOKUP(E1401&amp;G1401,'[1]采购入库货量(公司仓库)'!$A:$H,8,FALSE)))</f>
        <v>0</v>
      </c>
      <c r="AB1401">
        <f>SUMIF([1]销售数据!$B:$B,E1401&amp;G1401,[1]销售数据!$G:$G)</f>
        <v>0</v>
      </c>
      <c r="AC1401">
        <f t="shared" si="346"/>
        <v>0</v>
      </c>
      <c r="AD1401" t="str">
        <f t="shared" si="336"/>
        <v/>
      </c>
      <c r="AE1401">
        <f>SUMIF([1]销售数据!$B:$B,AD1401,[1]销售数据!$L:$L)</f>
        <v>0</v>
      </c>
      <c r="AF1401">
        <f>SUMIF([1]销售数据!$B:$B,AD1401,[1]销售数据!$K:$K)</f>
        <v>0</v>
      </c>
      <c r="AG1401">
        <f>SUMIF([1]销售数据!$B:$B,AD1401,[1]销售数据!$J:$J)</f>
        <v>0</v>
      </c>
      <c r="AH1401">
        <f>SUMIF([1]销售数据!$B:$B,AD1401,[1]销售数据!$I:$I)</f>
        <v>0</v>
      </c>
      <c r="AI1401">
        <f>SUMIF([1]销售数据!$B:$B,AD1401,[1]销售数据!$H:$H)</f>
        <v>0</v>
      </c>
      <c r="AJ1401" s="19">
        <f t="shared" si="347"/>
        <v>0</v>
      </c>
      <c r="AK1401">
        <f>SUMIF([1]发货店铺数!$B:$B,AD1401,[1]发货店铺数!$G:$G)</f>
        <v>0</v>
      </c>
      <c r="AL1401">
        <f>SUMIF([1]销售店铺数!$B:$B,AD1401,[1]销售店铺数!$G:$G)</f>
        <v>0</v>
      </c>
      <c r="AM1401">
        <f>SUMIF([1]上周销售店铺数!$B:$B,AD1401,[1]上周销售店铺数!$G:$G)</f>
        <v>0</v>
      </c>
      <c r="AN1401" s="19">
        <f t="shared" si="348"/>
        <v>0</v>
      </c>
      <c r="AO1401" s="19">
        <f t="shared" si="337"/>
        <v>0</v>
      </c>
      <c r="AP1401" s="19">
        <f t="shared" si="338"/>
        <v>0</v>
      </c>
      <c r="AQ1401" s="11">
        <f t="shared" si="349"/>
        <v>0</v>
      </c>
      <c r="AR1401" s="19">
        <f t="shared" si="350"/>
        <v>0</v>
      </c>
      <c r="AS1401" s="19">
        <f t="shared" si="351"/>
        <v>0</v>
      </c>
    </row>
    <row r="1402" spans="1:45">
      <c r="A1402"/>
      <c r="B1402"/>
      <c r="C1402"/>
      <c r="D1402"/>
      <c r="E1402"/>
      <c r="F1402"/>
      <c r="G1402"/>
      <c r="H1402"/>
      <c r="L1402" s="8"/>
      <c r="M1402" s="8" t="str">
        <f>IF(ISERROR( VLOOKUP(AD1402,'[1]采购入库货量(公司仓库)'!$A:$I,9,FALSE)),"", VLOOKUP(AD1402,'[1]采购入库货量(公司仓库)'!$A:$I,9,FALSE))</f>
        <v/>
      </c>
      <c r="N1402" s="8" t="str">
        <f>IF(ISERROR( VLOOKUP(AD1402,[1]批发上市日期!$A:$F,6,FALSE)),"",  VLOOKUP(AD1402,[1]批发上市日期!$A:$F,6,FALSE))</f>
        <v/>
      </c>
      <c r="O1402" s="11">
        <f>IF(ISERROR(VLOOKUP(E1402&amp;G1402,'[1]采购入库货量(公司仓库)'!$A:$I,7,FALSE)),0,VLOOKUP(E1402&amp;G1402,'[1]采购入库货量(公司仓库)'!$A:$I,7,FALSE))</f>
        <v>0</v>
      </c>
      <c r="P1402">
        <f t="shared" si="339"/>
        <v>0</v>
      </c>
      <c r="Q1402">
        <f>IF(ISERROR(VLOOKUP(E1402&amp;G1402,'[1]采购入库货量(公司仓库)'!$A:$I,8,FALSE)),0,VLOOKUP(E1402&amp;G1402,'[1]采购入库货量(公司仓库)'!$A:$I,8,FALSE))</f>
        <v>0</v>
      </c>
      <c r="R1402" s="11">
        <f t="shared" si="340"/>
        <v>0</v>
      </c>
      <c r="S1402">
        <f>SUMIF([1]库存总量!$H:$H,E1402&amp;G1402,[1]库存总量!$G:$G)</f>
        <v>0</v>
      </c>
      <c r="T1402">
        <f t="shared" si="341"/>
        <v>0</v>
      </c>
      <c r="U1402">
        <f>SUMIFS([1]库存总量!$G:$G,[1]库存总量!$H:$H,E1402&amp;G1402,[1]库存总量!$A:$A,"B")</f>
        <v>0</v>
      </c>
      <c r="V1402">
        <f t="shared" si="342"/>
        <v>0</v>
      </c>
      <c r="W1402">
        <f>SUMIFS([1]库存总量!$G:$G,[1]库存总量!$H:$H,E1402&amp;G1402,[1]库存总量!$A:$A,"K")</f>
        <v>0</v>
      </c>
      <c r="X1402">
        <f t="shared" si="343"/>
        <v>0</v>
      </c>
      <c r="Y1402">
        <f t="shared" si="344"/>
        <v>0</v>
      </c>
      <c r="Z1402">
        <f t="shared" si="345"/>
        <v>0</v>
      </c>
      <c r="AA1402">
        <f>(IF(ISERROR(VLOOKUP(E1402&amp;G1402,'[1]采购入库货量(公司仓库)'!$A:$H,7,FALSE)),0,VLOOKUP(E1402&amp;G1402,'[1]采购入库货量(公司仓库)'!$A:$H,7,FALSE)))*L1402-(IF(ISERROR(VLOOKUP(E1402&amp;G1402,'[1]采购入库货量(公司仓库)'!$A:$H,8,FALSE)),0,VLOOKUP(E1402&amp;G1402,'[1]采购入库货量(公司仓库)'!$A:$H,8,FALSE)))</f>
        <v>0</v>
      </c>
      <c r="AB1402">
        <f>SUMIF([1]销售数据!$B:$B,E1402&amp;G1402,[1]销售数据!$G:$G)</f>
        <v>0</v>
      </c>
      <c r="AC1402">
        <f t="shared" si="346"/>
        <v>0</v>
      </c>
      <c r="AD1402" t="str">
        <f t="shared" si="336"/>
        <v/>
      </c>
      <c r="AE1402">
        <f>SUMIF([1]销售数据!$B:$B,AD1402,[1]销售数据!$L:$L)</f>
        <v>0</v>
      </c>
      <c r="AF1402">
        <f>SUMIF([1]销售数据!$B:$B,AD1402,[1]销售数据!$K:$K)</f>
        <v>0</v>
      </c>
      <c r="AG1402">
        <f>SUMIF([1]销售数据!$B:$B,AD1402,[1]销售数据!$J:$J)</f>
        <v>0</v>
      </c>
      <c r="AH1402">
        <f>SUMIF([1]销售数据!$B:$B,AD1402,[1]销售数据!$I:$I)</f>
        <v>0</v>
      </c>
      <c r="AI1402">
        <f>SUMIF([1]销售数据!$B:$B,AD1402,[1]销售数据!$H:$H)</f>
        <v>0</v>
      </c>
      <c r="AJ1402" s="19">
        <f t="shared" si="347"/>
        <v>0</v>
      </c>
      <c r="AK1402">
        <f>SUMIF([1]发货店铺数!$B:$B,AD1402,[1]发货店铺数!$G:$G)</f>
        <v>0</v>
      </c>
      <c r="AL1402">
        <f>SUMIF([1]销售店铺数!$B:$B,AD1402,[1]销售店铺数!$G:$G)</f>
        <v>0</v>
      </c>
      <c r="AM1402">
        <f>SUMIF([1]上周销售店铺数!$B:$B,AD1402,[1]上周销售店铺数!$G:$G)</f>
        <v>0</v>
      </c>
      <c r="AN1402" s="19">
        <f t="shared" si="348"/>
        <v>0</v>
      </c>
      <c r="AO1402" s="19">
        <f t="shared" si="337"/>
        <v>0</v>
      </c>
      <c r="AP1402" s="19">
        <f t="shared" si="338"/>
        <v>0</v>
      </c>
      <c r="AQ1402" s="11">
        <f t="shared" si="349"/>
        <v>0</v>
      </c>
      <c r="AR1402" s="19">
        <f t="shared" si="350"/>
        <v>0</v>
      </c>
      <c r="AS1402" s="19">
        <f t="shared" si="351"/>
        <v>0</v>
      </c>
    </row>
    <row r="1403" spans="1:45">
      <c r="A1403"/>
      <c r="B1403"/>
      <c r="C1403"/>
      <c r="D1403"/>
      <c r="E1403"/>
      <c r="F1403"/>
      <c r="G1403"/>
      <c r="H1403"/>
      <c r="L1403" s="8"/>
      <c r="M1403" s="8" t="str">
        <f>IF(ISERROR( VLOOKUP(AD1403,'[1]采购入库货量(公司仓库)'!$A:$I,9,FALSE)),"", VLOOKUP(AD1403,'[1]采购入库货量(公司仓库)'!$A:$I,9,FALSE))</f>
        <v/>
      </c>
      <c r="N1403" s="8" t="str">
        <f>IF(ISERROR( VLOOKUP(AD1403,[1]批发上市日期!$A:$F,6,FALSE)),"",  VLOOKUP(AD1403,[1]批发上市日期!$A:$F,6,FALSE))</f>
        <v/>
      </c>
      <c r="O1403" s="11">
        <f>IF(ISERROR(VLOOKUP(E1403&amp;G1403,'[1]采购入库货量(公司仓库)'!$A:$I,7,FALSE)),0,VLOOKUP(E1403&amp;G1403,'[1]采购入库货量(公司仓库)'!$A:$I,7,FALSE))</f>
        <v>0</v>
      </c>
      <c r="P1403">
        <f t="shared" si="339"/>
        <v>0</v>
      </c>
      <c r="Q1403">
        <f>IF(ISERROR(VLOOKUP(E1403&amp;G1403,'[1]采购入库货量(公司仓库)'!$A:$I,8,FALSE)),0,VLOOKUP(E1403&amp;G1403,'[1]采购入库货量(公司仓库)'!$A:$I,8,FALSE))</f>
        <v>0</v>
      </c>
      <c r="R1403" s="11">
        <f t="shared" si="340"/>
        <v>0</v>
      </c>
      <c r="S1403">
        <f>SUMIF([1]库存总量!$H:$H,E1403&amp;G1403,[1]库存总量!$G:$G)</f>
        <v>0</v>
      </c>
      <c r="T1403">
        <f t="shared" si="341"/>
        <v>0</v>
      </c>
      <c r="U1403">
        <f>SUMIFS([1]库存总量!$G:$G,[1]库存总量!$H:$H,E1403&amp;G1403,[1]库存总量!$A:$A,"B")</f>
        <v>0</v>
      </c>
      <c r="V1403">
        <f t="shared" si="342"/>
        <v>0</v>
      </c>
      <c r="W1403">
        <f>SUMIFS([1]库存总量!$G:$G,[1]库存总量!$H:$H,E1403&amp;G1403,[1]库存总量!$A:$A,"K")</f>
        <v>0</v>
      </c>
      <c r="X1403">
        <f t="shared" si="343"/>
        <v>0</v>
      </c>
      <c r="Y1403">
        <f t="shared" si="344"/>
        <v>0</v>
      </c>
      <c r="Z1403">
        <f t="shared" si="345"/>
        <v>0</v>
      </c>
      <c r="AA1403">
        <f>(IF(ISERROR(VLOOKUP(E1403&amp;G1403,'[1]采购入库货量(公司仓库)'!$A:$H,7,FALSE)),0,VLOOKUP(E1403&amp;G1403,'[1]采购入库货量(公司仓库)'!$A:$H,7,FALSE)))*L1403-(IF(ISERROR(VLOOKUP(E1403&amp;G1403,'[1]采购入库货量(公司仓库)'!$A:$H,8,FALSE)),0,VLOOKUP(E1403&amp;G1403,'[1]采购入库货量(公司仓库)'!$A:$H,8,FALSE)))</f>
        <v>0</v>
      </c>
      <c r="AB1403">
        <f>SUMIF([1]销售数据!$B:$B,E1403&amp;G1403,[1]销售数据!$G:$G)</f>
        <v>0</v>
      </c>
      <c r="AC1403">
        <f t="shared" si="346"/>
        <v>0</v>
      </c>
      <c r="AD1403" t="str">
        <f t="shared" si="336"/>
        <v/>
      </c>
      <c r="AE1403">
        <f>SUMIF([1]销售数据!$B:$B,AD1403,[1]销售数据!$L:$L)</f>
        <v>0</v>
      </c>
      <c r="AF1403">
        <f>SUMIF([1]销售数据!$B:$B,AD1403,[1]销售数据!$K:$K)</f>
        <v>0</v>
      </c>
      <c r="AG1403">
        <f>SUMIF([1]销售数据!$B:$B,AD1403,[1]销售数据!$J:$J)</f>
        <v>0</v>
      </c>
      <c r="AH1403">
        <f>SUMIF([1]销售数据!$B:$B,AD1403,[1]销售数据!$I:$I)</f>
        <v>0</v>
      </c>
      <c r="AI1403">
        <f>SUMIF([1]销售数据!$B:$B,AD1403,[1]销售数据!$H:$H)</f>
        <v>0</v>
      </c>
      <c r="AJ1403" s="19">
        <f t="shared" si="347"/>
        <v>0</v>
      </c>
      <c r="AK1403">
        <f>SUMIF([1]发货店铺数!$B:$B,AD1403,[1]发货店铺数!$G:$G)</f>
        <v>0</v>
      </c>
      <c r="AL1403">
        <f>SUMIF([1]销售店铺数!$B:$B,AD1403,[1]销售店铺数!$G:$G)</f>
        <v>0</v>
      </c>
      <c r="AM1403">
        <f>SUMIF([1]上周销售店铺数!$B:$B,AD1403,[1]上周销售店铺数!$G:$G)</f>
        <v>0</v>
      </c>
      <c r="AN1403" s="19">
        <f t="shared" si="348"/>
        <v>0</v>
      </c>
      <c r="AO1403" s="19">
        <f t="shared" si="337"/>
        <v>0</v>
      </c>
      <c r="AP1403" s="19">
        <f t="shared" si="338"/>
        <v>0</v>
      </c>
      <c r="AQ1403" s="11">
        <f t="shared" si="349"/>
        <v>0</v>
      </c>
      <c r="AR1403" s="19">
        <f t="shared" si="350"/>
        <v>0</v>
      </c>
      <c r="AS1403" s="19">
        <f t="shared" si="351"/>
        <v>0</v>
      </c>
    </row>
    <row r="1404" spans="1:45">
      <c r="A1404"/>
      <c r="B1404"/>
      <c r="C1404"/>
      <c r="D1404"/>
      <c r="E1404"/>
      <c r="F1404"/>
      <c r="G1404"/>
      <c r="H1404"/>
      <c r="L1404" s="8"/>
      <c r="M1404" s="8" t="str">
        <f>IF(ISERROR( VLOOKUP(AD1404,'[1]采购入库货量(公司仓库)'!$A:$I,9,FALSE)),"", VLOOKUP(AD1404,'[1]采购入库货量(公司仓库)'!$A:$I,9,FALSE))</f>
        <v/>
      </c>
      <c r="N1404" s="8" t="str">
        <f>IF(ISERROR( VLOOKUP(AD1404,[1]批发上市日期!$A:$F,6,FALSE)),"",  VLOOKUP(AD1404,[1]批发上市日期!$A:$F,6,FALSE))</f>
        <v/>
      </c>
      <c r="O1404" s="11">
        <f>IF(ISERROR(VLOOKUP(E1404&amp;G1404,'[1]采购入库货量(公司仓库)'!$A:$I,7,FALSE)),0,VLOOKUP(E1404&amp;G1404,'[1]采购入库货量(公司仓库)'!$A:$I,7,FALSE))</f>
        <v>0</v>
      </c>
      <c r="P1404">
        <f t="shared" si="339"/>
        <v>0</v>
      </c>
      <c r="Q1404">
        <f>IF(ISERROR(VLOOKUP(E1404&amp;G1404,'[1]采购入库货量(公司仓库)'!$A:$I,8,FALSE)),0,VLOOKUP(E1404&amp;G1404,'[1]采购入库货量(公司仓库)'!$A:$I,8,FALSE))</f>
        <v>0</v>
      </c>
      <c r="R1404" s="11">
        <f t="shared" si="340"/>
        <v>0</v>
      </c>
      <c r="S1404">
        <f>SUMIF([1]库存总量!$H:$H,E1404&amp;G1404,[1]库存总量!$G:$G)</f>
        <v>0</v>
      </c>
      <c r="T1404">
        <f t="shared" si="341"/>
        <v>0</v>
      </c>
      <c r="U1404">
        <f>SUMIFS([1]库存总量!$G:$G,[1]库存总量!$H:$H,E1404&amp;G1404,[1]库存总量!$A:$A,"B")</f>
        <v>0</v>
      </c>
      <c r="V1404">
        <f t="shared" si="342"/>
        <v>0</v>
      </c>
      <c r="W1404">
        <f>SUMIFS([1]库存总量!$G:$G,[1]库存总量!$H:$H,E1404&amp;G1404,[1]库存总量!$A:$A,"K")</f>
        <v>0</v>
      </c>
      <c r="X1404">
        <f t="shared" si="343"/>
        <v>0</v>
      </c>
      <c r="Y1404">
        <f t="shared" si="344"/>
        <v>0</v>
      </c>
      <c r="Z1404">
        <f t="shared" si="345"/>
        <v>0</v>
      </c>
      <c r="AA1404">
        <f>(IF(ISERROR(VLOOKUP(E1404&amp;G1404,'[1]采购入库货量(公司仓库)'!$A:$H,7,FALSE)),0,VLOOKUP(E1404&amp;G1404,'[1]采购入库货量(公司仓库)'!$A:$H,7,FALSE)))*L1404-(IF(ISERROR(VLOOKUP(E1404&amp;G1404,'[1]采购入库货量(公司仓库)'!$A:$H,8,FALSE)),0,VLOOKUP(E1404&amp;G1404,'[1]采购入库货量(公司仓库)'!$A:$H,8,FALSE)))</f>
        <v>0</v>
      </c>
      <c r="AB1404">
        <f>SUMIF([1]销售数据!$B:$B,E1404&amp;G1404,[1]销售数据!$G:$G)</f>
        <v>0</v>
      </c>
      <c r="AC1404">
        <f t="shared" si="346"/>
        <v>0</v>
      </c>
      <c r="AD1404" t="str">
        <f t="shared" si="336"/>
        <v/>
      </c>
      <c r="AE1404">
        <f>SUMIF([1]销售数据!$B:$B,AD1404,[1]销售数据!$L:$L)</f>
        <v>0</v>
      </c>
      <c r="AF1404">
        <f>SUMIF([1]销售数据!$B:$B,AD1404,[1]销售数据!$K:$K)</f>
        <v>0</v>
      </c>
      <c r="AG1404">
        <f>SUMIF([1]销售数据!$B:$B,AD1404,[1]销售数据!$J:$J)</f>
        <v>0</v>
      </c>
      <c r="AH1404">
        <f>SUMIF([1]销售数据!$B:$B,AD1404,[1]销售数据!$I:$I)</f>
        <v>0</v>
      </c>
      <c r="AI1404">
        <f>SUMIF([1]销售数据!$B:$B,AD1404,[1]销售数据!$H:$H)</f>
        <v>0</v>
      </c>
      <c r="AJ1404" s="19">
        <f t="shared" si="347"/>
        <v>0</v>
      </c>
      <c r="AK1404">
        <f>SUMIF([1]发货店铺数!$B:$B,AD1404,[1]发货店铺数!$G:$G)</f>
        <v>0</v>
      </c>
      <c r="AL1404">
        <f>SUMIF([1]销售店铺数!$B:$B,AD1404,[1]销售店铺数!$G:$G)</f>
        <v>0</v>
      </c>
      <c r="AM1404">
        <f>SUMIF([1]上周销售店铺数!$B:$B,AD1404,[1]上周销售店铺数!$G:$G)</f>
        <v>0</v>
      </c>
      <c r="AN1404" s="19">
        <f t="shared" si="348"/>
        <v>0</v>
      </c>
      <c r="AO1404" s="19">
        <f t="shared" si="337"/>
        <v>0</v>
      </c>
      <c r="AP1404" s="19">
        <f t="shared" si="338"/>
        <v>0</v>
      </c>
      <c r="AQ1404" s="11">
        <f t="shared" si="349"/>
        <v>0</v>
      </c>
      <c r="AR1404" s="19">
        <f t="shared" si="350"/>
        <v>0</v>
      </c>
      <c r="AS1404" s="19">
        <f t="shared" si="351"/>
        <v>0</v>
      </c>
    </row>
    <row r="1405" spans="1:45">
      <c r="A1405"/>
      <c r="B1405"/>
      <c r="C1405"/>
      <c r="D1405"/>
      <c r="E1405"/>
      <c r="F1405"/>
      <c r="G1405"/>
      <c r="H1405"/>
      <c r="L1405" s="8"/>
      <c r="M1405" s="8" t="str">
        <f>IF(ISERROR( VLOOKUP(AD1405,'[1]采购入库货量(公司仓库)'!$A:$I,9,FALSE)),"", VLOOKUP(AD1405,'[1]采购入库货量(公司仓库)'!$A:$I,9,FALSE))</f>
        <v/>
      </c>
      <c r="N1405" s="8" t="str">
        <f>IF(ISERROR( VLOOKUP(AD1405,[1]批发上市日期!$A:$F,6,FALSE)),"",  VLOOKUP(AD1405,[1]批发上市日期!$A:$F,6,FALSE))</f>
        <v/>
      </c>
      <c r="O1405" s="11">
        <f>IF(ISERROR(VLOOKUP(E1405&amp;G1405,'[1]采购入库货量(公司仓库)'!$A:$I,7,FALSE)),0,VLOOKUP(E1405&amp;G1405,'[1]采购入库货量(公司仓库)'!$A:$I,7,FALSE))</f>
        <v>0</v>
      </c>
      <c r="P1405">
        <f t="shared" si="339"/>
        <v>0</v>
      </c>
      <c r="Q1405">
        <f>IF(ISERROR(VLOOKUP(E1405&amp;G1405,'[1]采购入库货量(公司仓库)'!$A:$I,8,FALSE)),0,VLOOKUP(E1405&amp;G1405,'[1]采购入库货量(公司仓库)'!$A:$I,8,FALSE))</f>
        <v>0</v>
      </c>
      <c r="R1405" s="11">
        <f t="shared" si="340"/>
        <v>0</v>
      </c>
      <c r="S1405">
        <f>SUMIF([1]库存总量!$H:$H,E1405&amp;G1405,[1]库存总量!$G:$G)</f>
        <v>0</v>
      </c>
      <c r="T1405">
        <f t="shared" si="341"/>
        <v>0</v>
      </c>
      <c r="U1405">
        <f>SUMIFS([1]库存总量!$G:$G,[1]库存总量!$H:$H,E1405&amp;G1405,[1]库存总量!$A:$A,"B")</f>
        <v>0</v>
      </c>
      <c r="V1405">
        <f t="shared" si="342"/>
        <v>0</v>
      </c>
      <c r="W1405">
        <f>SUMIFS([1]库存总量!$G:$G,[1]库存总量!$H:$H,E1405&amp;G1405,[1]库存总量!$A:$A,"K")</f>
        <v>0</v>
      </c>
      <c r="X1405">
        <f t="shared" si="343"/>
        <v>0</v>
      </c>
      <c r="Y1405">
        <f t="shared" si="344"/>
        <v>0</v>
      </c>
      <c r="Z1405">
        <f t="shared" si="345"/>
        <v>0</v>
      </c>
      <c r="AA1405">
        <f>(IF(ISERROR(VLOOKUP(E1405&amp;G1405,'[1]采购入库货量(公司仓库)'!$A:$H,7,FALSE)),0,VLOOKUP(E1405&amp;G1405,'[1]采购入库货量(公司仓库)'!$A:$H,7,FALSE)))*L1405-(IF(ISERROR(VLOOKUP(E1405&amp;G1405,'[1]采购入库货量(公司仓库)'!$A:$H,8,FALSE)),0,VLOOKUP(E1405&amp;G1405,'[1]采购入库货量(公司仓库)'!$A:$H,8,FALSE)))</f>
        <v>0</v>
      </c>
      <c r="AB1405">
        <f>SUMIF([1]销售数据!$B:$B,E1405&amp;G1405,[1]销售数据!$G:$G)</f>
        <v>0</v>
      </c>
      <c r="AC1405">
        <f t="shared" si="346"/>
        <v>0</v>
      </c>
      <c r="AD1405" t="str">
        <f t="shared" si="336"/>
        <v/>
      </c>
      <c r="AE1405">
        <f>SUMIF([1]销售数据!$B:$B,AD1405,[1]销售数据!$L:$L)</f>
        <v>0</v>
      </c>
      <c r="AF1405">
        <f>SUMIF([1]销售数据!$B:$B,AD1405,[1]销售数据!$K:$K)</f>
        <v>0</v>
      </c>
      <c r="AG1405">
        <f>SUMIF([1]销售数据!$B:$B,AD1405,[1]销售数据!$J:$J)</f>
        <v>0</v>
      </c>
      <c r="AH1405">
        <f>SUMIF([1]销售数据!$B:$B,AD1405,[1]销售数据!$I:$I)</f>
        <v>0</v>
      </c>
      <c r="AI1405">
        <f>SUMIF([1]销售数据!$B:$B,AD1405,[1]销售数据!$H:$H)</f>
        <v>0</v>
      </c>
      <c r="AJ1405" s="19">
        <f t="shared" si="347"/>
        <v>0</v>
      </c>
      <c r="AK1405">
        <f>SUMIF([1]发货店铺数!$B:$B,AD1405,[1]发货店铺数!$G:$G)</f>
        <v>0</v>
      </c>
      <c r="AL1405">
        <f>SUMIF([1]销售店铺数!$B:$B,AD1405,[1]销售店铺数!$G:$G)</f>
        <v>0</v>
      </c>
      <c r="AM1405">
        <f>SUMIF([1]上周销售店铺数!$B:$B,AD1405,[1]上周销售店铺数!$G:$G)</f>
        <v>0</v>
      </c>
      <c r="AN1405" s="19">
        <f t="shared" si="348"/>
        <v>0</v>
      </c>
      <c r="AO1405" s="19">
        <f t="shared" si="337"/>
        <v>0</v>
      </c>
      <c r="AP1405" s="19">
        <f t="shared" si="338"/>
        <v>0</v>
      </c>
      <c r="AQ1405" s="11">
        <f t="shared" si="349"/>
        <v>0</v>
      </c>
      <c r="AR1405" s="19">
        <f t="shared" si="350"/>
        <v>0</v>
      </c>
      <c r="AS1405" s="19">
        <f t="shared" si="351"/>
        <v>0</v>
      </c>
    </row>
    <row r="1406" spans="1:45">
      <c r="A1406"/>
      <c r="B1406"/>
      <c r="C1406"/>
      <c r="D1406"/>
      <c r="E1406"/>
      <c r="F1406"/>
      <c r="G1406"/>
      <c r="H1406"/>
      <c r="L1406" s="8"/>
      <c r="M1406" s="8" t="str">
        <f>IF(ISERROR( VLOOKUP(AD1406,'[1]采购入库货量(公司仓库)'!$A:$I,9,FALSE)),"", VLOOKUP(AD1406,'[1]采购入库货量(公司仓库)'!$A:$I,9,FALSE))</f>
        <v/>
      </c>
      <c r="N1406" s="8" t="str">
        <f>IF(ISERROR( VLOOKUP(AD1406,[1]批发上市日期!$A:$F,6,FALSE)),"",  VLOOKUP(AD1406,[1]批发上市日期!$A:$F,6,FALSE))</f>
        <v/>
      </c>
      <c r="O1406" s="11">
        <f>IF(ISERROR(VLOOKUP(E1406&amp;G1406,'[1]采购入库货量(公司仓库)'!$A:$I,7,FALSE)),0,VLOOKUP(E1406&amp;G1406,'[1]采购入库货量(公司仓库)'!$A:$I,7,FALSE))</f>
        <v>0</v>
      </c>
      <c r="P1406">
        <f t="shared" si="339"/>
        <v>0</v>
      </c>
      <c r="Q1406">
        <f>IF(ISERROR(VLOOKUP(E1406&amp;G1406,'[1]采购入库货量(公司仓库)'!$A:$I,8,FALSE)),0,VLOOKUP(E1406&amp;G1406,'[1]采购入库货量(公司仓库)'!$A:$I,8,FALSE))</f>
        <v>0</v>
      </c>
      <c r="R1406" s="11">
        <f t="shared" si="340"/>
        <v>0</v>
      </c>
      <c r="S1406">
        <f>SUMIF([1]库存总量!$H:$H,E1406&amp;G1406,[1]库存总量!$G:$G)</f>
        <v>0</v>
      </c>
      <c r="T1406">
        <f t="shared" si="341"/>
        <v>0</v>
      </c>
      <c r="U1406">
        <f>SUMIFS([1]库存总量!$G:$G,[1]库存总量!$H:$H,E1406&amp;G1406,[1]库存总量!$A:$A,"B")</f>
        <v>0</v>
      </c>
      <c r="V1406">
        <f t="shared" si="342"/>
        <v>0</v>
      </c>
      <c r="W1406">
        <f>SUMIFS([1]库存总量!$G:$G,[1]库存总量!$H:$H,E1406&amp;G1406,[1]库存总量!$A:$A,"K")</f>
        <v>0</v>
      </c>
      <c r="X1406">
        <f t="shared" si="343"/>
        <v>0</v>
      </c>
      <c r="Y1406">
        <f t="shared" si="344"/>
        <v>0</v>
      </c>
      <c r="Z1406">
        <f t="shared" si="345"/>
        <v>0</v>
      </c>
      <c r="AA1406">
        <f>(IF(ISERROR(VLOOKUP(E1406&amp;G1406,'[1]采购入库货量(公司仓库)'!$A:$H,7,FALSE)),0,VLOOKUP(E1406&amp;G1406,'[1]采购入库货量(公司仓库)'!$A:$H,7,FALSE)))*L1406-(IF(ISERROR(VLOOKUP(E1406&amp;G1406,'[1]采购入库货量(公司仓库)'!$A:$H,8,FALSE)),0,VLOOKUP(E1406&amp;G1406,'[1]采购入库货量(公司仓库)'!$A:$H,8,FALSE)))</f>
        <v>0</v>
      </c>
      <c r="AB1406">
        <f>SUMIF([1]销售数据!$B:$B,E1406&amp;G1406,[1]销售数据!$G:$G)</f>
        <v>0</v>
      </c>
      <c r="AC1406">
        <f t="shared" si="346"/>
        <v>0</v>
      </c>
      <c r="AD1406" t="str">
        <f t="shared" si="336"/>
        <v/>
      </c>
      <c r="AE1406">
        <f>SUMIF([1]销售数据!$B:$B,AD1406,[1]销售数据!$L:$L)</f>
        <v>0</v>
      </c>
      <c r="AF1406">
        <f>SUMIF([1]销售数据!$B:$B,AD1406,[1]销售数据!$K:$K)</f>
        <v>0</v>
      </c>
      <c r="AG1406">
        <f>SUMIF([1]销售数据!$B:$B,AD1406,[1]销售数据!$J:$J)</f>
        <v>0</v>
      </c>
      <c r="AH1406">
        <f>SUMIF([1]销售数据!$B:$B,AD1406,[1]销售数据!$I:$I)</f>
        <v>0</v>
      </c>
      <c r="AI1406">
        <f>SUMIF([1]销售数据!$B:$B,AD1406,[1]销售数据!$H:$H)</f>
        <v>0</v>
      </c>
      <c r="AJ1406" s="19">
        <f t="shared" si="347"/>
        <v>0</v>
      </c>
      <c r="AK1406">
        <f>SUMIF([1]发货店铺数!$B:$B,AD1406,[1]发货店铺数!$G:$G)</f>
        <v>0</v>
      </c>
      <c r="AL1406">
        <f>SUMIF([1]销售店铺数!$B:$B,AD1406,[1]销售店铺数!$G:$G)</f>
        <v>0</v>
      </c>
      <c r="AM1406">
        <f>SUMIF([1]上周销售店铺数!$B:$B,AD1406,[1]上周销售店铺数!$G:$G)</f>
        <v>0</v>
      </c>
      <c r="AN1406" s="19">
        <f t="shared" si="348"/>
        <v>0</v>
      </c>
      <c r="AO1406" s="19">
        <f t="shared" si="337"/>
        <v>0</v>
      </c>
      <c r="AP1406" s="19">
        <f t="shared" si="338"/>
        <v>0</v>
      </c>
      <c r="AQ1406" s="11">
        <f t="shared" si="349"/>
        <v>0</v>
      </c>
      <c r="AR1406" s="19">
        <f t="shared" si="350"/>
        <v>0</v>
      </c>
      <c r="AS1406" s="19">
        <f t="shared" si="351"/>
        <v>0</v>
      </c>
    </row>
    <row r="1407" spans="1:45">
      <c r="A1407"/>
      <c r="B1407"/>
      <c r="C1407"/>
      <c r="D1407"/>
      <c r="E1407"/>
      <c r="F1407"/>
      <c r="G1407"/>
      <c r="H1407"/>
      <c r="L1407" s="8"/>
      <c r="M1407" s="8" t="str">
        <f>IF(ISERROR( VLOOKUP(AD1407,'[1]采购入库货量(公司仓库)'!$A:$I,9,FALSE)),"", VLOOKUP(AD1407,'[1]采购入库货量(公司仓库)'!$A:$I,9,FALSE))</f>
        <v/>
      </c>
      <c r="N1407" s="8" t="str">
        <f>IF(ISERROR( VLOOKUP(AD1407,[1]批发上市日期!$A:$F,6,FALSE)),"",  VLOOKUP(AD1407,[1]批发上市日期!$A:$F,6,FALSE))</f>
        <v/>
      </c>
      <c r="O1407" s="11">
        <f>IF(ISERROR(VLOOKUP(E1407&amp;G1407,'[1]采购入库货量(公司仓库)'!$A:$I,7,FALSE)),0,VLOOKUP(E1407&amp;G1407,'[1]采购入库货量(公司仓库)'!$A:$I,7,FALSE))</f>
        <v>0</v>
      </c>
      <c r="P1407">
        <f t="shared" si="339"/>
        <v>0</v>
      </c>
      <c r="Q1407">
        <f>IF(ISERROR(VLOOKUP(E1407&amp;G1407,'[1]采购入库货量(公司仓库)'!$A:$I,8,FALSE)),0,VLOOKUP(E1407&amp;G1407,'[1]采购入库货量(公司仓库)'!$A:$I,8,FALSE))</f>
        <v>0</v>
      </c>
      <c r="R1407" s="11">
        <f t="shared" si="340"/>
        <v>0</v>
      </c>
      <c r="S1407">
        <f>SUMIF([1]库存总量!$H:$H,E1407&amp;G1407,[1]库存总量!$G:$G)</f>
        <v>0</v>
      </c>
      <c r="T1407">
        <f t="shared" si="341"/>
        <v>0</v>
      </c>
      <c r="U1407">
        <f>SUMIFS([1]库存总量!$G:$G,[1]库存总量!$H:$H,E1407&amp;G1407,[1]库存总量!$A:$A,"B")</f>
        <v>0</v>
      </c>
      <c r="V1407">
        <f t="shared" si="342"/>
        <v>0</v>
      </c>
      <c r="W1407">
        <f>SUMIFS([1]库存总量!$G:$G,[1]库存总量!$H:$H,E1407&amp;G1407,[1]库存总量!$A:$A,"K")</f>
        <v>0</v>
      </c>
      <c r="X1407">
        <f t="shared" si="343"/>
        <v>0</v>
      </c>
      <c r="Y1407">
        <f t="shared" si="344"/>
        <v>0</v>
      </c>
      <c r="Z1407">
        <f t="shared" si="345"/>
        <v>0</v>
      </c>
      <c r="AA1407">
        <f>(IF(ISERROR(VLOOKUP(E1407&amp;G1407,'[1]采购入库货量(公司仓库)'!$A:$H,7,FALSE)),0,VLOOKUP(E1407&amp;G1407,'[1]采购入库货量(公司仓库)'!$A:$H,7,FALSE)))*L1407-(IF(ISERROR(VLOOKUP(E1407&amp;G1407,'[1]采购入库货量(公司仓库)'!$A:$H,8,FALSE)),0,VLOOKUP(E1407&amp;G1407,'[1]采购入库货量(公司仓库)'!$A:$H,8,FALSE)))</f>
        <v>0</v>
      </c>
      <c r="AB1407">
        <f>SUMIF([1]销售数据!$B:$B,E1407&amp;G1407,[1]销售数据!$G:$G)</f>
        <v>0</v>
      </c>
      <c r="AC1407">
        <f t="shared" si="346"/>
        <v>0</v>
      </c>
      <c r="AD1407" t="str">
        <f t="shared" si="336"/>
        <v/>
      </c>
      <c r="AE1407">
        <f>SUMIF([1]销售数据!$B:$B,AD1407,[1]销售数据!$L:$L)</f>
        <v>0</v>
      </c>
      <c r="AF1407">
        <f>SUMIF([1]销售数据!$B:$B,AD1407,[1]销售数据!$K:$K)</f>
        <v>0</v>
      </c>
      <c r="AG1407">
        <f>SUMIF([1]销售数据!$B:$B,AD1407,[1]销售数据!$J:$J)</f>
        <v>0</v>
      </c>
      <c r="AH1407">
        <f>SUMIF([1]销售数据!$B:$B,AD1407,[1]销售数据!$I:$I)</f>
        <v>0</v>
      </c>
      <c r="AI1407">
        <f>SUMIF([1]销售数据!$B:$B,AD1407,[1]销售数据!$H:$H)</f>
        <v>0</v>
      </c>
      <c r="AJ1407" s="19">
        <f t="shared" si="347"/>
        <v>0</v>
      </c>
      <c r="AK1407">
        <f>SUMIF([1]发货店铺数!$B:$B,AD1407,[1]发货店铺数!$G:$G)</f>
        <v>0</v>
      </c>
      <c r="AL1407">
        <f>SUMIF([1]销售店铺数!$B:$B,AD1407,[1]销售店铺数!$G:$G)</f>
        <v>0</v>
      </c>
      <c r="AM1407">
        <f>SUMIF([1]上周销售店铺数!$B:$B,AD1407,[1]上周销售店铺数!$G:$G)</f>
        <v>0</v>
      </c>
      <c r="AN1407" s="19">
        <f t="shared" si="348"/>
        <v>0</v>
      </c>
      <c r="AO1407" s="19">
        <f t="shared" si="337"/>
        <v>0</v>
      </c>
      <c r="AP1407" s="19">
        <f t="shared" si="338"/>
        <v>0</v>
      </c>
      <c r="AQ1407" s="11">
        <f t="shared" si="349"/>
        <v>0</v>
      </c>
      <c r="AR1407" s="19">
        <f t="shared" si="350"/>
        <v>0</v>
      </c>
      <c r="AS1407" s="19">
        <f t="shared" si="351"/>
        <v>0</v>
      </c>
    </row>
    <row r="1408" spans="1:45">
      <c r="A1408"/>
      <c r="B1408"/>
      <c r="C1408"/>
      <c r="D1408"/>
      <c r="E1408"/>
      <c r="F1408"/>
      <c r="G1408"/>
      <c r="H1408"/>
      <c r="L1408" s="8"/>
      <c r="M1408" s="8" t="str">
        <f>IF(ISERROR( VLOOKUP(AD1408,'[1]采购入库货量(公司仓库)'!$A:$I,9,FALSE)),"", VLOOKUP(AD1408,'[1]采购入库货量(公司仓库)'!$A:$I,9,FALSE))</f>
        <v/>
      </c>
      <c r="N1408" s="8" t="str">
        <f>IF(ISERROR( VLOOKUP(AD1408,[1]批发上市日期!$A:$F,6,FALSE)),"",  VLOOKUP(AD1408,[1]批发上市日期!$A:$F,6,FALSE))</f>
        <v/>
      </c>
      <c r="O1408" s="11">
        <f>IF(ISERROR(VLOOKUP(E1408&amp;G1408,'[1]采购入库货量(公司仓库)'!$A:$I,7,FALSE)),0,VLOOKUP(E1408&amp;G1408,'[1]采购入库货量(公司仓库)'!$A:$I,7,FALSE))</f>
        <v>0</v>
      </c>
      <c r="P1408">
        <f t="shared" si="339"/>
        <v>0</v>
      </c>
      <c r="Q1408">
        <f>IF(ISERROR(VLOOKUP(E1408&amp;G1408,'[1]采购入库货量(公司仓库)'!$A:$I,8,FALSE)),0,VLOOKUP(E1408&amp;G1408,'[1]采购入库货量(公司仓库)'!$A:$I,8,FALSE))</f>
        <v>0</v>
      </c>
      <c r="R1408" s="11">
        <f t="shared" si="340"/>
        <v>0</v>
      </c>
      <c r="S1408">
        <f>SUMIF([1]库存总量!$H:$H,E1408&amp;G1408,[1]库存总量!$G:$G)</f>
        <v>0</v>
      </c>
      <c r="T1408">
        <f t="shared" si="341"/>
        <v>0</v>
      </c>
      <c r="U1408">
        <f>SUMIFS([1]库存总量!$G:$G,[1]库存总量!$H:$H,E1408&amp;G1408,[1]库存总量!$A:$A,"B")</f>
        <v>0</v>
      </c>
      <c r="V1408">
        <f t="shared" si="342"/>
        <v>0</v>
      </c>
      <c r="W1408">
        <f>SUMIFS([1]库存总量!$G:$G,[1]库存总量!$H:$H,E1408&amp;G1408,[1]库存总量!$A:$A,"K")</f>
        <v>0</v>
      </c>
      <c r="X1408">
        <f t="shared" si="343"/>
        <v>0</v>
      </c>
      <c r="Y1408">
        <f t="shared" si="344"/>
        <v>0</v>
      </c>
      <c r="Z1408">
        <f t="shared" si="345"/>
        <v>0</v>
      </c>
      <c r="AA1408">
        <f>(IF(ISERROR(VLOOKUP(E1408&amp;G1408,'[1]采购入库货量(公司仓库)'!$A:$H,7,FALSE)),0,VLOOKUP(E1408&amp;G1408,'[1]采购入库货量(公司仓库)'!$A:$H,7,FALSE)))*L1408-(IF(ISERROR(VLOOKUP(E1408&amp;G1408,'[1]采购入库货量(公司仓库)'!$A:$H,8,FALSE)),0,VLOOKUP(E1408&amp;G1408,'[1]采购入库货量(公司仓库)'!$A:$H,8,FALSE)))</f>
        <v>0</v>
      </c>
      <c r="AB1408">
        <f>SUMIF([1]销售数据!$B:$B,E1408&amp;G1408,[1]销售数据!$G:$G)</f>
        <v>0</v>
      </c>
      <c r="AC1408">
        <f t="shared" si="346"/>
        <v>0</v>
      </c>
      <c r="AD1408" t="str">
        <f t="shared" si="336"/>
        <v/>
      </c>
      <c r="AE1408">
        <f>SUMIF([1]销售数据!$B:$B,AD1408,[1]销售数据!$L:$L)</f>
        <v>0</v>
      </c>
      <c r="AF1408">
        <f>SUMIF([1]销售数据!$B:$B,AD1408,[1]销售数据!$K:$K)</f>
        <v>0</v>
      </c>
      <c r="AG1408">
        <f>SUMIF([1]销售数据!$B:$B,AD1408,[1]销售数据!$J:$J)</f>
        <v>0</v>
      </c>
      <c r="AH1408">
        <f>SUMIF([1]销售数据!$B:$B,AD1408,[1]销售数据!$I:$I)</f>
        <v>0</v>
      </c>
      <c r="AI1408">
        <f>SUMIF([1]销售数据!$B:$B,AD1408,[1]销售数据!$H:$H)</f>
        <v>0</v>
      </c>
      <c r="AJ1408" s="19">
        <f t="shared" si="347"/>
        <v>0</v>
      </c>
      <c r="AK1408">
        <f>SUMIF([1]发货店铺数!$B:$B,AD1408,[1]发货店铺数!$G:$G)</f>
        <v>0</v>
      </c>
      <c r="AL1408">
        <f>SUMIF([1]销售店铺数!$B:$B,AD1408,[1]销售店铺数!$G:$G)</f>
        <v>0</v>
      </c>
      <c r="AM1408">
        <f>SUMIF([1]上周销售店铺数!$B:$B,AD1408,[1]上周销售店铺数!$G:$G)</f>
        <v>0</v>
      </c>
      <c r="AN1408" s="19">
        <f t="shared" si="348"/>
        <v>0</v>
      </c>
      <c r="AO1408" s="19">
        <f t="shared" si="337"/>
        <v>0</v>
      </c>
      <c r="AP1408" s="19">
        <f t="shared" si="338"/>
        <v>0</v>
      </c>
      <c r="AQ1408" s="11">
        <f t="shared" si="349"/>
        <v>0</v>
      </c>
      <c r="AR1408" s="19">
        <f t="shared" si="350"/>
        <v>0</v>
      </c>
      <c r="AS1408" s="19">
        <f t="shared" si="351"/>
        <v>0</v>
      </c>
    </row>
    <row r="1409" spans="1:45">
      <c r="A1409"/>
      <c r="B1409"/>
      <c r="C1409"/>
      <c r="D1409"/>
      <c r="E1409"/>
      <c r="F1409"/>
      <c r="G1409"/>
      <c r="H1409"/>
      <c r="L1409" s="8"/>
      <c r="M1409" s="8" t="str">
        <f>IF(ISERROR( VLOOKUP(AD1409,'[1]采购入库货量(公司仓库)'!$A:$I,9,FALSE)),"", VLOOKUP(AD1409,'[1]采购入库货量(公司仓库)'!$A:$I,9,FALSE))</f>
        <v/>
      </c>
      <c r="N1409" s="8" t="str">
        <f>IF(ISERROR( VLOOKUP(AD1409,[1]批发上市日期!$A:$F,6,FALSE)),"",  VLOOKUP(AD1409,[1]批发上市日期!$A:$F,6,FALSE))</f>
        <v/>
      </c>
      <c r="O1409" s="11">
        <f>IF(ISERROR(VLOOKUP(E1409&amp;G1409,'[1]采购入库货量(公司仓库)'!$A:$I,7,FALSE)),0,VLOOKUP(E1409&amp;G1409,'[1]采购入库货量(公司仓库)'!$A:$I,7,FALSE))</f>
        <v>0</v>
      </c>
      <c r="P1409">
        <f t="shared" si="339"/>
        <v>0</v>
      </c>
      <c r="Q1409">
        <f>IF(ISERROR(VLOOKUP(E1409&amp;G1409,'[1]采购入库货量(公司仓库)'!$A:$I,8,FALSE)),0,VLOOKUP(E1409&amp;G1409,'[1]采购入库货量(公司仓库)'!$A:$I,8,FALSE))</f>
        <v>0</v>
      </c>
      <c r="R1409" s="11">
        <f t="shared" si="340"/>
        <v>0</v>
      </c>
      <c r="S1409">
        <f>SUMIF([1]库存总量!$H:$H,E1409&amp;G1409,[1]库存总量!$G:$G)</f>
        <v>0</v>
      </c>
      <c r="T1409">
        <f t="shared" si="341"/>
        <v>0</v>
      </c>
      <c r="U1409">
        <f>SUMIFS([1]库存总量!$G:$G,[1]库存总量!$H:$H,E1409&amp;G1409,[1]库存总量!$A:$A,"B")</f>
        <v>0</v>
      </c>
      <c r="V1409">
        <f t="shared" si="342"/>
        <v>0</v>
      </c>
      <c r="W1409">
        <f>SUMIFS([1]库存总量!$G:$G,[1]库存总量!$H:$H,E1409&amp;G1409,[1]库存总量!$A:$A,"K")</f>
        <v>0</v>
      </c>
      <c r="X1409">
        <f t="shared" si="343"/>
        <v>0</v>
      </c>
      <c r="Y1409">
        <f t="shared" si="344"/>
        <v>0</v>
      </c>
      <c r="Z1409">
        <f t="shared" si="345"/>
        <v>0</v>
      </c>
      <c r="AA1409">
        <f>(IF(ISERROR(VLOOKUP(E1409&amp;G1409,'[1]采购入库货量(公司仓库)'!$A:$H,7,FALSE)),0,VLOOKUP(E1409&amp;G1409,'[1]采购入库货量(公司仓库)'!$A:$H,7,FALSE)))*L1409-(IF(ISERROR(VLOOKUP(E1409&amp;G1409,'[1]采购入库货量(公司仓库)'!$A:$H,8,FALSE)),0,VLOOKUP(E1409&amp;G1409,'[1]采购入库货量(公司仓库)'!$A:$H,8,FALSE)))</f>
        <v>0</v>
      </c>
      <c r="AB1409">
        <f>SUMIF([1]销售数据!$B:$B,E1409&amp;G1409,[1]销售数据!$G:$G)</f>
        <v>0</v>
      </c>
      <c r="AC1409">
        <f t="shared" si="346"/>
        <v>0</v>
      </c>
      <c r="AD1409" t="str">
        <f t="shared" si="336"/>
        <v/>
      </c>
      <c r="AE1409">
        <f>SUMIF([1]销售数据!$B:$B,AD1409,[1]销售数据!$L:$L)</f>
        <v>0</v>
      </c>
      <c r="AF1409">
        <f>SUMIF([1]销售数据!$B:$B,AD1409,[1]销售数据!$K:$K)</f>
        <v>0</v>
      </c>
      <c r="AG1409">
        <f>SUMIF([1]销售数据!$B:$B,AD1409,[1]销售数据!$J:$J)</f>
        <v>0</v>
      </c>
      <c r="AH1409">
        <f>SUMIF([1]销售数据!$B:$B,AD1409,[1]销售数据!$I:$I)</f>
        <v>0</v>
      </c>
      <c r="AI1409">
        <f>SUMIF([1]销售数据!$B:$B,AD1409,[1]销售数据!$H:$H)</f>
        <v>0</v>
      </c>
      <c r="AJ1409" s="19">
        <f t="shared" si="347"/>
        <v>0</v>
      </c>
      <c r="AK1409">
        <f>SUMIF([1]发货店铺数!$B:$B,AD1409,[1]发货店铺数!$G:$G)</f>
        <v>0</v>
      </c>
      <c r="AL1409">
        <f>SUMIF([1]销售店铺数!$B:$B,AD1409,[1]销售店铺数!$G:$G)</f>
        <v>0</v>
      </c>
      <c r="AM1409">
        <f>SUMIF([1]上周销售店铺数!$B:$B,AD1409,[1]上周销售店铺数!$G:$G)</f>
        <v>0</v>
      </c>
      <c r="AN1409" s="19">
        <f t="shared" si="348"/>
        <v>0</v>
      </c>
      <c r="AO1409" s="19">
        <f t="shared" si="337"/>
        <v>0</v>
      </c>
      <c r="AP1409" s="19">
        <f t="shared" si="338"/>
        <v>0</v>
      </c>
      <c r="AQ1409" s="11">
        <f t="shared" si="349"/>
        <v>0</v>
      </c>
      <c r="AR1409" s="19">
        <f t="shared" si="350"/>
        <v>0</v>
      </c>
      <c r="AS1409" s="19">
        <f t="shared" si="351"/>
        <v>0</v>
      </c>
    </row>
    <row r="1410" spans="1:45">
      <c r="A1410"/>
      <c r="B1410"/>
      <c r="C1410"/>
      <c r="D1410"/>
      <c r="E1410"/>
      <c r="F1410"/>
      <c r="G1410"/>
      <c r="H1410"/>
      <c r="L1410" s="8"/>
      <c r="M1410" s="8" t="str">
        <f>IF(ISERROR( VLOOKUP(AD1410,'[1]采购入库货量(公司仓库)'!$A:$I,9,FALSE)),"", VLOOKUP(AD1410,'[1]采购入库货量(公司仓库)'!$A:$I,9,FALSE))</f>
        <v/>
      </c>
      <c r="N1410" s="8" t="str">
        <f>IF(ISERROR( VLOOKUP(AD1410,[1]批发上市日期!$A:$F,6,FALSE)),"",  VLOOKUP(AD1410,[1]批发上市日期!$A:$F,6,FALSE))</f>
        <v/>
      </c>
      <c r="O1410" s="11">
        <f>IF(ISERROR(VLOOKUP(E1410&amp;G1410,'[1]采购入库货量(公司仓库)'!$A:$I,7,FALSE)),0,VLOOKUP(E1410&amp;G1410,'[1]采购入库货量(公司仓库)'!$A:$I,7,FALSE))</f>
        <v>0</v>
      </c>
      <c r="P1410">
        <f t="shared" si="339"/>
        <v>0</v>
      </c>
      <c r="Q1410">
        <f>IF(ISERROR(VLOOKUP(E1410&amp;G1410,'[1]采购入库货量(公司仓库)'!$A:$I,8,FALSE)),0,VLOOKUP(E1410&amp;G1410,'[1]采购入库货量(公司仓库)'!$A:$I,8,FALSE))</f>
        <v>0</v>
      </c>
      <c r="R1410" s="11">
        <f t="shared" si="340"/>
        <v>0</v>
      </c>
      <c r="S1410">
        <f>SUMIF([1]库存总量!$H:$H,E1410&amp;G1410,[1]库存总量!$G:$G)</f>
        <v>0</v>
      </c>
      <c r="T1410">
        <f t="shared" si="341"/>
        <v>0</v>
      </c>
      <c r="U1410">
        <f>SUMIFS([1]库存总量!$G:$G,[1]库存总量!$H:$H,E1410&amp;G1410,[1]库存总量!$A:$A,"B")</f>
        <v>0</v>
      </c>
      <c r="V1410">
        <f t="shared" si="342"/>
        <v>0</v>
      </c>
      <c r="W1410">
        <f>SUMIFS([1]库存总量!$G:$G,[1]库存总量!$H:$H,E1410&amp;G1410,[1]库存总量!$A:$A,"K")</f>
        <v>0</v>
      </c>
      <c r="X1410">
        <f t="shared" si="343"/>
        <v>0</v>
      </c>
      <c r="Y1410">
        <f t="shared" si="344"/>
        <v>0</v>
      </c>
      <c r="Z1410">
        <f t="shared" si="345"/>
        <v>0</v>
      </c>
      <c r="AA1410">
        <f>(IF(ISERROR(VLOOKUP(E1410&amp;G1410,'[1]采购入库货量(公司仓库)'!$A:$H,7,FALSE)),0,VLOOKUP(E1410&amp;G1410,'[1]采购入库货量(公司仓库)'!$A:$H,7,FALSE)))*L1410-(IF(ISERROR(VLOOKUP(E1410&amp;G1410,'[1]采购入库货量(公司仓库)'!$A:$H,8,FALSE)),0,VLOOKUP(E1410&amp;G1410,'[1]采购入库货量(公司仓库)'!$A:$H,8,FALSE)))</f>
        <v>0</v>
      </c>
      <c r="AB1410">
        <f>SUMIF([1]销售数据!$B:$B,E1410&amp;G1410,[1]销售数据!$G:$G)</f>
        <v>0</v>
      </c>
      <c r="AC1410">
        <f t="shared" si="346"/>
        <v>0</v>
      </c>
      <c r="AD1410" t="str">
        <f t="shared" si="336"/>
        <v/>
      </c>
      <c r="AE1410">
        <f>SUMIF([1]销售数据!$B:$B,AD1410,[1]销售数据!$L:$L)</f>
        <v>0</v>
      </c>
      <c r="AF1410">
        <f>SUMIF([1]销售数据!$B:$B,AD1410,[1]销售数据!$K:$K)</f>
        <v>0</v>
      </c>
      <c r="AG1410">
        <f>SUMIF([1]销售数据!$B:$B,AD1410,[1]销售数据!$J:$J)</f>
        <v>0</v>
      </c>
      <c r="AH1410">
        <f>SUMIF([1]销售数据!$B:$B,AD1410,[1]销售数据!$I:$I)</f>
        <v>0</v>
      </c>
      <c r="AI1410">
        <f>SUMIF([1]销售数据!$B:$B,AD1410,[1]销售数据!$H:$H)</f>
        <v>0</v>
      </c>
      <c r="AJ1410" s="19">
        <f t="shared" si="347"/>
        <v>0</v>
      </c>
      <c r="AK1410">
        <f>SUMIF([1]发货店铺数!$B:$B,AD1410,[1]发货店铺数!$G:$G)</f>
        <v>0</v>
      </c>
      <c r="AL1410">
        <f>SUMIF([1]销售店铺数!$B:$B,AD1410,[1]销售店铺数!$G:$G)</f>
        <v>0</v>
      </c>
      <c r="AM1410">
        <f>SUMIF([1]上周销售店铺数!$B:$B,AD1410,[1]上周销售店铺数!$G:$G)</f>
        <v>0</v>
      </c>
      <c r="AN1410" s="19">
        <f t="shared" si="348"/>
        <v>0</v>
      </c>
      <c r="AO1410" s="19">
        <f t="shared" si="337"/>
        <v>0</v>
      </c>
      <c r="AP1410" s="19">
        <f t="shared" si="338"/>
        <v>0</v>
      </c>
      <c r="AQ1410" s="11">
        <f t="shared" si="349"/>
        <v>0</v>
      </c>
      <c r="AR1410" s="19">
        <f t="shared" si="350"/>
        <v>0</v>
      </c>
      <c r="AS1410" s="19">
        <f t="shared" si="351"/>
        <v>0</v>
      </c>
    </row>
    <row r="1411" spans="1:45">
      <c r="A1411"/>
      <c r="B1411"/>
      <c r="C1411"/>
      <c r="D1411"/>
      <c r="E1411"/>
      <c r="F1411"/>
      <c r="G1411"/>
      <c r="H1411"/>
      <c r="L1411" s="8"/>
      <c r="M1411" s="8" t="str">
        <f>IF(ISERROR( VLOOKUP(AD1411,'[1]采购入库货量(公司仓库)'!$A:$I,9,FALSE)),"", VLOOKUP(AD1411,'[1]采购入库货量(公司仓库)'!$A:$I,9,FALSE))</f>
        <v/>
      </c>
      <c r="N1411" s="8" t="str">
        <f>IF(ISERROR( VLOOKUP(AD1411,[1]批发上市日期!$A:$F,6,FALSE)),"",  VLOOKUP(AD1411,[1]批发上市日期!$A:$F,6,FALSE))</f>
        <v/>
      </c>
      <c r="O1411" s="11">
        <f>IF(ISERROR(VLOOKUP(E1411&amp;G1411,'[1]采购入库货量(公司仓库)'!$A:$I,7,FALSE)),0,VLOOKUP(E1411&amp;G1411,'[1]采购入库货量(公司仓库)'!$A:$I,7,FALSE))</f>
        <v>0</v>
      </c>
      <c r="P1411">
        <f t="shared" si="339"/>
        <v>0</v>
      </c>
      <c r="Q1411">
        <f>IF(ISERROR(VLOOKUP(E1411&amp;G1411,'[1]采购入库货量(公司仓库)'!$A:$I,8,FALSE)),0,VLOOKUP(E1411&amp;G1411,'[1]采购入库货量(公司仓库)'!$A:$I,8,FALSE))</f>
        <v>0</v>
      </c>
      <c r="R1411" s="11">
        <f t="shared" si="340"/>
        <v>0</v>
      </c>
      <c r="S1411">
        <f>SUMIF([1]库存总量!$H:$H,E1411&amp;G1411,[1]库存总量!$G:$G)</f>
        <v>0</v>
      </c>
      <c r="T1411">
        <f t="shared" si="341"/>
        <v>0</v>
      </c>
      <c r="U1411">
        <f>SUMIFS([1]库存总量!$G:$G,[1]库存总量!$H:$H,E1411&amp;G1411,[1]库存总量!$A:$A,"B")</f>
        <v>0</v>
      </c>
      <c r="V1411">
        <f t="shared" si="342"/>
        <v>0</v>
      </c>
      <c r="W1411">
        <f>SUMIFS([1]库存总量!$G:$G,[1]库存总量!$H:$H,E1411&amp;G1411,[1]库存总量!$A:$A,"K")</f>
        <v>0</v>
      </c>
      <c r="X1411">
        <f t="shared" si="343"/>
        <v>0</v>
      </c>
      <c r="Y1411">
        <f t="shared" si="344"/>
        <v>0</v>
      </c>
      <c r="Z1411">
        <f t="shared" si="345"/>
        <v>0</v>
      </c>
      <c r="AA1411">
        <f>(IF(ISERROR(VLOOKUP(E1411&amp;G1411,'[1]采购入库货量(公司仓库)'!$A:$H,7,FALSE)),0,VLOOKUP(E1411&amp;G1411,'[1]采购入库货量(公司仓库)'!$A:$H,7,FALSE)))*L1411-(IF(ISERROR(VLOOKUP(E1411&amp;G1411,'[1]采购入库货量(公司仓库)'!$A:$H,8,FALSE)),0,VLOOKUP(E1411&amp;G1411,'[1]采购入库货量(公司仓库)'!$A:$H,8,FALSE)))</f>
        <v>0</v>
      </c>
      <c r="AB1411">
        <f>SUMIF([1]销售数据!$B:$B,E1411&amp;G1411,[1]销售数据!$G:$G)</f>
        <v>0</v>
      </c>
      <c r="AC1411">
        <f t="shared" si="346"/>
        <v>0</v>
      </c>
      <c r="AD1411" t="str">
        <f t="shared" si="336"/>
        <v/>
      </c>
      <c r="AE1411">
        <f>SUMIF([1]销售数据!$B:$B,AD1411,[1]销售数据!$L:$L)</f>
        <v>0</v>
      </c>
      <c r="AF1411">
        <f>SUMIF([1]销售数据!$B:$B,AD1411,[1]销售数据!$K:$K)</f>
        <v>0</v>
      </c>
      <c r="AG1411">
        <f>SUMIF([1]销售数据!$B:$B,AD1411,[1]销售数据!$J:$J)</f>
        <v>0</v>
      </c>
      <c r="AH1411">
        <f>SUMIF([1]销售数据!$B:$B,AD1411,[1]销售数据!$I:$I)</f>
        <v>0</v>
      </c>
      <c r="AI1411">
        <f>SUMIF([1]销售数据!$B:$B,AD1411,[1]销售数据!$H:$H)</f>
        <v>0</v>
      </c>
      <c r="AJ1411" s="19">
        <f t="shared" si="347"/>
        <v>0</v>
      </c>
      <c r="AK1411">
        <f>SUMIF([1]发货店铺数!$B:$B,AD1411,[1]发货店铺数!$G:$G)</f>
        <v>0</v>
      </c>
      <c r="AL1411">
        <f>SUMIF([1]销售店铺数!$B:$B,AD1411,[1]销售店铺数!$G:$G)</f>
        <v>0</v>
      </c>
      <c r="AM1411">
        <f>SUMIF([1]上周销售店铺数!$B:$B,AD1411,[1]上周销售店铺数!$G:$G)</f>
        <v>0</v>
      </c>
      <c r="AN1411" s="19">
        <f t="shared" si="348"/>
        <v>0</v>
      </c>
      <c r="AO1411" s="19">
        <f t="shared" si="337"/>
        <v>0</v>
      </c>
      <c r="AP1411" s="19">
        <f t="shared" si="338"/>
        <v>0</v>
      </c>
      <c r="AQ1411" s="11">
        <f t="shared" si="349"/>
        <v>0</v>
      </c>
      <c r="AR1411" s="19">
        <f t="shared" si="350"/>
        <v>0</v>
      </c>
      <c r="AS1411" s="19">
        <f t="shared" si="351"/>
        <v>0</v>
      </c>
    </row>
    <row r="1412" spans="1:45">
      <c r="A1412"/>
      <c r="B1412"/>
      <c r="C1412"/>
      <c r="D1412"/>
      <c r="E1412"/>
      <c r="F1412"/>
      <c r="G1412"/>
      <c r="H1412"/>
      <c r="L1412" s="8"/>
      <c r="M1412" s="8" t="str">
        <f>IF(ISERROR( VLOOKUP(AD1412,'[1]采购入库货量(公司仓库)'!$A:$I,9,FALSE)),"", VLOOKUP(AD1412,'[1]采购入库货量(公司仓库)'!$A:$I,9,FALSE))</f>
        <v/>
      </c>
      <c r="N1412" s="8" t="str">
        <f>IF(ISERROR( VLOOKUP(AD1412,[1]批发上市日期!$A:$F,6,FALSE)),"",  VLOOKUP(AD1412,[1]批发上市日期!$A:$F,6,FALSE))</f>
        <v/>
      </c>
      <c r="O1412" s="11">
        <f>IF(ISERROR(VLOOKUP(E1412&amp;G1412,'[1]采购入库货量(公司仓库)'!$A:$I,7,FALSE)),0,VLOOKUP(E1412&amp;G1412,'[1]采购入库货量(公司仓库)'!$A:$I,7,FALSE))</f>
        <v>0</v>
      </c>
      <c r="P1412">
        <f t="shared" si="339"/>
        <v>0</v>
      </c>
      <c r="Q1412">
        <f>IF(ISERROR(VLOOKUP(E1412&amp;G1412,'[1]采购入库货量(公司仓库)'!$A:$I,8,FALSE)),0,VLOOKUP(E1412&amp;G1412,'[1]采购入库货量(公司仓库)'!$A:$I,8,FALSE))</f>
        <v>0</v>
      </c>
      <c r="R1412" s="11">
        <f t="shared" si="340"/>
        <v>0</v>
      </c>
      <c r="S1412">
        <f>SUMIF([1]库存总量!$H:$H,E1412&amp;G1412,[1]库存总量!$G:$G)</f>
        <v>0</v>
      </c>
      <c r="T1412">
        <f t="shared" si="341"/>
        <v>0</v>
      </c>
      <c r="U1412">
        <f>SUMIFS([1]库存总量!$G:$G,[1]库存总量!$H:$H,E1412&amp;G1412,[1]库存总量!$A:$A,"B")</f>
        <v>0</v>
      </c>
      <c r="V1412">
        <f t="shared" si="342"/>
        <v>0</v>
      </c>
      <c r="W1412">
        <f>SUMIFS([1]库存总量!$G:$G,[1]库存总量!$H:$H,E1412&amp;G1412,[1]库存总量!$A:$A,"K")</f>
        <v>0</v>
      </c>
      <c r="X1412">
        <f t="shared" si="343"/>
        <v>0</v>
      </c>
      <c r="Y1412">
        <f t="shared" si="344"/>
        <v>0</v>
      </c>
      <c r="Z1412">
        <f t="shared" si="345"/>
        <v>0</v>
      </c>
      <c r="AA1412">
        <f>(IF(ISERROR(VLOOKUP(E1412&amp;G1412,'[1]采购入库货量(公司仓库)'!$A:$H,7,FALSE)),0,VLOOKUP(E1412&amp;G1412,'[1]采购入库货量(公司仓库)'!$A:$H,7,FALSE)))*L1412-(IF(ISERROR(VLOOKUP(E1412&amp;G1412,'[1]采购入库货量(公司仓库)'!$A:$H,8,FALSE)),0,VLOOKUP(E1412&amp;G1412,'[1]采购入库货量(公司仓库)'!$A:$H,8,FALSE)))</f>
        <v>0</v>
      </c>
      <c r="AB1412">
        <f>SUMIF([1]销售数据!$B:$B,E1412&amp;G1412,[1]销售数据!$G:$G)</f>
        <v>0</v>
      </c>
      <c r="AC1412">
        <f t="shared" si="346"/>
        <v>0</v>
      </c>
      <c r="AD1412" t="str">
        <f t="shared" ref="AD1412:AD1475" si="352">E1412&amp;G1412</f>
        <v/>
      </c>
      <c r="AE1412">
        <f>SUMIF([1]销售数据!$B:$B,AD1412,[1]销售数据!$L:$L)</f>
        <v>0</v>
      </c>
      <c r="AF1412">
        <f>SUMIF([1]销售数据!$B:$B,AD1412,[1]销售数据!$K:$K)</f>
        <v>0</v>
      </c>
      <c r="AG1412">
        <f>SUMIF([1]销售数据!$B:$B,AD1412,[1]销售数据!$J:$J)</f>
        <v>0</v>
      </c>
      <c r="AH1412">
        <f>SUMIF([1]销售数据!$B:$B,AD1412,[1]销售数据!$I:$I)</f>
        <v>0</v>
      </c>
      <c r="AI1412">
        <f>SUMIF([1]销售数据!$B:$B,AD1412,[1]销售数据!$H:$H)</f>
        <v>0</v>
      </c>
      <c r="AJ1412" s="19">
        <f t="shared" si="347"/>
        <v>0</v>
      </c>
      <c r="AK1412">
        <f>SUMIF([1]发货店铺数!$B:$B,AD1412,[1]发货店铺数!$G:$G)</f>
        <v>0</v>
      </c>
      <c r="AL1412">
        <f>SUMIF([1]销售店铺数!$B:$B,AD1412,[1]销售店铺数!$G:$G)</f>
        <v>0</v>
      </c>
      <c r="AM1412">
        <f>SUMIF([1]上周销售店铺数!$B:$B,AD1412,[1]上周销售店铺数!$G:$G)</f>
        <v>0</v>
      </c>
      <c r="AN1412" s="19">
        <f t="shared" si="348"/>
        <v>0</v>
      </c>
      <c r="AO1412" s="19">
        <f t="shared" ref="AO1412:AO1475" si="353">IF(ISERROR(AB1412/S1412),0,AB1412/S1412)</f>
        <v>0</v>
      </c>
      <c r="AP1412" s="19">
        <f t="shared" ref="AP1412:AP1475" si="354">IF(ISERROR(AB1412/O1412),0,AB1412/O1412)</f>
        <v>0</v>
      </c>
      <c r="AQ1412" s="11">
        <f t="shared" si="349"/>
        <v>0</v>
      </c>
      <c r="AR1412" s="19">
        <f t="shared" si="350"/>
        <v>0</v>
      </c>
      <c r="AS1412" s="19">
        <f t="shared" si="351"/>
        <v>0</v>
      </c>
    </row>
    <row r="1413" spans="1:45">
      <c r="A1413"/>
      <c r="B1413"/>
      <c r="C1413"/>
      <c r="D1413"/>
      <c r="E1413"/>
      <c r="F1413"/>
      <c r="G1413"/>
      <c r="H1413"/>
      <c r="L1413" s="8"/>
      <c r="M1413" s="8" t="str">
        <f>IF(ISERROR( VLOOKUP(AD1413,'[1]采购入库货量(公司仓库)'!$A:$I,9,FALSE)),"", VLOOKUP(AD1413,'[1]采购入库货量(公司仓库)'!$A:$I,9,FALSE))</f>
        <v/>
      </c>
      <c r="N1413" s="8" t="str">
        <f>IF(ISERROR( VLOOKUP(AD1413,[1]批发上市日期!$A:$F,6,FALSE)),"",  VLOOKUP(AD1413,[1]批发上市日期!$A:$F,6,FALSE))</f>
        <v/>
      </c>
      <c r="O1413" s="11">
        <f>IF(ISERROR(VLOOKUP(E1413&amp;G1413,'[1]采购入库货量(公司仓库)'!$A:$I,7,FALSE)),0,VLOOKUP(E1413&amp;G1413,'[1]采购入库货量(公司仓库)'!$A:$I,7,FALSE))</f>
        <v>0</v>
      </c>
      <c r="P1413">
        <f t="shared" ref="P1413:P1476" si="355">I1413*O1413</f>
        <v>0</v>
      </c>
      <c r="Q1413">
        <f>IF(ISERROR(VLOOKUP(E1413&amp;G1413,'[1]采购入库货量(公司仓库)'!$A:$I,8,FALSE)),0,VLOOKUP(E1413&amp;G1413,'[1]采购入库货量(公司仓库)'!$A:$I,8,FALSE))</f>
        <v>0</v>
      </c>
      <c r="R1413" s="11">
        <f t="shared" ref="R1413:R1476" si="356">I1413*Q1413</f>
        <v>0</v>
      </c>
      <c r="S1413">
        <f>SUMIF([1]库存总量!$H:$H,E1413&amp;G1413,[1]库存总量!$G:$G)</f>
        <v>0</v>
      </c>
      <c r="T1413">
        <f t="shared" ref="T1413:T1476" si="357">S1413*I1413</f>
        <v>0</v>
      </c>
      <c r="U1413">
        <f>SUMIFS([1]库存总量!$G:$G,[1]库存总量!$H:$H,E1413&amp;G1413,[1]库存总量!$A:$A,"B")</f>
        <v>0</v>
      </c>
      <c r="V1413">
        <f t="shared" ref="V1413:V1476" si="358">U1413*I1413</f>
        <v>0</v>
      </c>
      <c r="W1413">
        <f>SUMIFS([1]库存总量!$G:$G,[1]库存总量!$H:$H,E1413&amp;G1413,[1]库存总量!$A:$A,"K")</f>
        <v>0</v>
      </c>
      <c r="X1413">
        <f t="shared" ref="X1413:X1476" si="359">W1413*I1413</f>
        <v>0</v>
      </c>
      <c r="Y1413">
        <f t="shared" ref="Y1413:Y1476" si="360">L1413*O1413</f>
        <v>0</v>
      </c>
      <c r="Z1413">
        <f t="shared" ref="Z1413:Z1476" si="361">Y1413*I1413</f>
        <v>0</v>
      </c>
      <c r="AA1413">
        <f>(IF(ISERROR(VLOOKUP(E1413&amp;G1413,'[1]采购入库货量(公司仓库)'!$A:$H,7,FALSE)),0,VLOOKUP(E1413&amp;G1413,'[1]采购入库货量(公司仓库)'!$A:$H,7,FALSE)))*L1413-(IF(ISERROR(VLOOKUP(E1413&amp;G1413,'[1]采购入库货量(公司仓库)'!$A:$H,8,FALSE)),0,VLOOKUP(E1413&amp;G1413,'[1]采购入库货量(公司仓库)'!$A:$H,8,FALSE)))</f>
        <v>0</v>
      </c>
      <c r="AB1413">
        <f>SUMIF([1]销售数据!$B:$B,E1413&amp;G1413,[1]销售数据!$G:$G)</f>
        <v>0</v>
      </c>
      <c r="AC1413">
        <f t="shared" ref="AC1413:AC1476" si="362">AB1413*I1413</f>
        <v>0</v>
      </c>
      <c r="AD1413" t="str">
        <f t="shared" si="352"/>
        <v/>
      </c>
      <c r="AE1413">
        <f>SUMIF([1]销售数据!$B:$B,AD1413,[1]销售数据!$L:$L)</f>
        <v>0</v>
      </c>
      <c r="AF1413">
        <f>SUMIF([1]销售数据!$B:$B,AD1413,[1]销售数据!$K:$K)</f>
        <v>0</v>
      </c>
      <c r="AG1413">
        <f>SUMIF([1]销售数据!$B:$B,AD1413,[1]销售数据!$J:$J)</f>
        <v>0</v>
      </c>
      <c r="AH1413">
        <f>SUMIF([1]销售数据!$B:$B,AD1413,[1]销售数据!$I:$I)</f>
        <v>0</v>
      </c>
      <c r="AI1413">
        <f>SUMIF([1]销售数据!$B:$B,AD1413,[1]销售数据!$H:$H)</f>
        <v>0</v>
      </c>
      <c r="AJ1413" s="19">
        <f t="shared" ref="AJ1413:AJ1476" si="363">IF(ISERROR((AI1413-AH1413)/AI1413),0,((AI1413-AH1413)/AI1413))</f>
        <v>0</v>
      </c>
      <c r="AK1413">
        <f>SUMIF([1]发货店铺数!$B:$B,AD1413,[1]发货店铺数!$G:$G)</f>
        <v>0</v>
      </c>
      <c r="AL1413">
        <f>SUMIF([1]销售店铺数!$B:$B,AD1413,[1]销售店铺数!$G:$G)</f>
        <v>0</v>
      </c>
      <c r="AM1413">
        <f>SUMIF([1]上周销售店铺数!$B:$B,AD1413,[1]上周销售店铺数!$G:$G)</f>
        <v>0</v>
      </c>
      <c r="AN1413" s="19">
        <f t="shared" ref="AN1413:AN1476" si="364">IF(ISERROR(AL1413/AK1413),0,AL1413/AK1413)</f>
        <v>0</v>
      </c>
      <c r="AO1413" s="19">
        <f t="shared" si="353"/>
        <v>0</v>
      </c>
      <c r="AP1413" s="19">
        <f t="shared" si="354"/>
        <v>0</v>
      </c>
      <c r="AQ1413" s="11">
        <f t="shared" ref="AQ1413:AQ1476" si="365">(J1413-I1413)*AB1413</f>
        <v>0</v>
      </c>
      <c r="AR1413" s="19">
        <f t="shared" ref="AR1413:AR1476" si="366">IF(ISERROR((J1413-I1413)/J1413),0,(J1413-I1413)/J1413)</f>
        <v>0</v>
      </c>
      <c r="AS1413" s="19">
        <f t="shared" ref="AS1413:AS1476" si="367">IF(ISERROR(AB1413/O1413),0,AB1413/O1413)</f>
        <v>0</v>
      </c>
    </row>
    <row r="1414" spans="1:45">
      <c r="A1414"/>
      <c r="B1414"/>
      <c r="C1414"/>
      <c r="D1414"/>
      <c r="E1414"/>
      <c r="F1414"/>
      <c r="G1414"/>
      <c r="H1414"/>
      <c r="L1414" s="8"/>
      <c r="M1414" s="8" t="str">
        <f>IF(ISERROR( VLOOKUP(AD1414,'[1]采购入库货量(公司仓库)'!$A:$I,9,FALSE)),"", VLOOKUP(AD1414,'[1]采购入库货量(公司仓库)'!$A:$I,9,FALSE))</f>
        <v/>
      </c>
      <c r="N1414" s="8" t="str">
        <f>IF(ISERROR( VLOOKUP(AD1414,[1]批发上市日期!$A:$F,6,FALSE)),"",  VLOOKUP(AD1414,[1]批发上市日期!$A:$F,6,FALSE))</f>
        <v/>
      </c>
      <c r="O1414" s="11">
        <f>IF(ISERROR(VLOOKUP(E1414&amp;G1414,'[1]采购入库货量(公司仓库)'!$A:$I,7,FALSE)),0,VLOOKUP(E1414&amp;G1414,'[1]采购入库货量(公司仓库)'!$A:$I,7,FALSE))</f>
        <v>0</v>
      </c>
      <c r="P1414">
        <f t="shared" si="355"/>
        <v>0</v>
      </c>
      <c r="Q1414">
        <f>IF(ISERROR(VLOOKUP(E1414&amp;G1414,'[1]采购入库货量(公司仓库)'!$A:$I,8,FALSE)),0,VLOOKUP(E1414&amp;G1414,'[1]采购入库货量(公司仓库)'!$A:$I,8,FALSE))</f>
        <v>0</v>
      </c>
      <c r="R1414" s="11">
        <f t="shared" si="356"/>
        <v>0</v>
      </c>
      <c r="S1414">
        <f>SUMIF([1]库存总量!$H:$H,E1414&amp;G1414,[1]库存总量!$G:$G)</f>
        <v>0</v>
      </c>
      <c r="T1414">
        <f t="shared" si="357"/>
        <v>0</v>
      </c>
      <c r="U1414">
        <f>SUMIFS([1]库存总量!$G:$G,[1]库存总量!$H:$H,E1414&amp;G1414,[1]库存总量!$A:$A,"B")</f>
        <v>0</v>
      </c>
      <c r="V1414">
        <f t="shared" si="358"/>
        <v>0</v>
      </c>
      <c r="W1414">
        <f>SUMIFS([1]库存总量!$G:$G,[1]库存总量!$H:$H,E1414&amp;G1414,[1]库存总量!$A:$A,"K")</f>
        <v>0</v>
      </c>
      <c r="X1414">
        <f t="shared" si="359"/>
        <v>0</v>
      </c>
      <c r="Y1414">
        <f t="shared" si="360"/>
        <v>0</v>
      </c>
      <c r="Z1414">
        <f t="shared" si="361"/>
        <v>0</v>
      </c>
      <c r="AA1414">
        <f>(IF(ISERROR(VLOOKUP(E1414&amp;G1414,'[1]采购入库货量(公司仓库)'!$A:$H,7,FALSE)),0,VLOOKUP(E1414&amp;G1414,'[1]采购入库货量(公司仓库)'!$A:$H,7,FALSE)))*L1414-(IF(ISERROR(VLOOKUP(E1414&amp;G1414,'[1]采购入库货量(公司仓库)'!$A:$H,8,FALSE)),0,VLOOKUP(E1414&amp;G1414,'[1]采购入库货量(公司仓库)'!$A:$H,8,FALSE)))</f>
        <v>0</v>
      </c>
      <c r="AB1414">
        <f>SUMIF([1]销售数据!$B:$B,E1414&amp;G1414,[1]销售数据!$G:$G)</f>
        <v>0</v>
      </c>
      <c r="AC1414">
        <f t="shared" si="362"/>
        <v>0</v>
      </c>
      <c r="AD1414" t="str">
        <f t="shared" si="352"/>
        <v/>
      </c>
      <c r="AE1414">
        <f>SUMIF([1]销售数据!$B:$B,AD1414,[1]销售数据!$L:$L)</f>
        <v>0</v>
      </c>
      <c r="AF1414">
        <f>SUMIF([1]销售数据!$B:$B,AD1414,[1]销售数据!$K:$K)</f>
        <v>0</v>
      </c>
      <c r="AG1414">
        <f>SUMIF([1]销售数据!$B:$B,AD1414,[1]销售数据!$J:$J)</f>
        <v>0</v>
      </c>
      <c r="AH1414">
        <f>SUMIF([1]销售数据!$B:$B,AD1414,[1]销售数据!$I:$I)</f>
        <v>0</v>
      </c>
      <c r="AI1414">
        <f>SUMIF([1]销售数据!$B:$B,AD1414,[1]销售数据!$H:$H)</f>
        <v>0</v>
      </c>
      <c r="AJ1414" s="19">
        <f t="shared" si="363"/>
        <v>0</v>
      </c>
      <c r="AK1414">
        <f>SUMIF([1]发货店铺数!$B:$B,AD1414,[1]发货店铺数!$G:$G)</f>
        <v>0</v>
      </c>
      <c r="AL1414">
        <f>SUMIF([1]销售店铺数!$B:$B,AD1414,[1]销售店铺数!$G:$G)</f>
        <v>0</v>
      </c>
      <c r="AM1414">
        <f>SUMIF([1]上周销售店铺数!$B:$B,AD1414,[1]上周销售店铺数!$G:$G)</f>
        <v>0</v>
      </c>
      <c r="AN1414" s="19">
        <f t="shared" si="364"/>
        <v>0</v>
      </c>
      <c r="AO1414" s="19">
        <f t="shared" si="353"/>
        <v>0</v>
      </c>
      <c r="AP1414" s="19">
        <f t="shared" si="354"/>
        <v>0</v>
      </c>
      <c r="AQ1414" s="11">
        <f t="shared" si="365"/>
        <v>0</v>
      </c>
      <c r="AR1414" s="19">
        <f t="shared" si="366"/>
        <v>0</v>
      </c>
      <c r="AS1414" s="19">
        <f t="shared" si="367"/>
        <v>0</v>
      </c>
    </row>
    <row r="1415" spans="1:45">
      <c r="A1415"/>
      <c r="B1415"/>
      <c r="C1415"/>
      <c r="D1415"/>
      <c r="E1415"/>
      <c r="F1415"/>
      <c r="G1415"/>
      <c r="H1415"/>
      <c r="L1415" s="8"/>
      <c r="M1415" s="8" t="str">
        <f>IF(ISERROR( VLOOKUP(AD1415,'[1]采购入库货量(公司仓库)'!$A:$I,9,FALSE)),"", VLOOKUP(AD1415,'[1]采购入库货量(公司仓库)'!$A:$I,9,FALSE))</f>
        <v/>
      </c>
      <c r="N1415" s="8" t="str">
        <f>IF(ISERROR( VLOOKUP(AD1415,[1]批发上市日期!$A:$F,6,FALSE)),"",  VLOOKUP(AD1415,[1]批发上市日期!$A:$F,6,FALSE))</f>
        <v/>
      </c>
      <c r="O1415" s="11">
        <f>IF(ISERROR(VLOOKUP(E1415&amp;G1415,'[1]采购入库货量(公司仓库)'!$A:$I,7,FALSE)),0,VLOOKUP(E1415&amp;G1415,'[1]采购入库货量(公司仓库)'!$A:$I,7,FALSE))</f>
        <v>0</v>
      </c>
      <c r="P1415">
        <f t="shared" si="355"/>
        <v>0</v>
      </c>
      <c r="Q1415">
        <f>IF(ISERROR(VLOOKUP(E1415&amp;G1415,'[1]采购入库货量(公司仓库)'!$A:$I,8,FALSE)),0,VLOOKUP(E1415&amp;G1415,'[1]采购入库货量(公司仓库)'!$A:$I,8,FALSE))</f>
        <v>0</v>
      </c>
      <c r="R1415" s="11">
        <f t="shared" si="356"/>
        <v>0</v>
      </c>
      <c r="S1415">
        <f>SUMIF([1]库存总量!$H:$H,E1415&amp;G1415,[1]库存总量!$G:$G)</f>
        <v>0</v>
      </c>
      <c r="T1415">
        <f t="shared" si="357"/>
        <v>0</v>
      </c>
      <c r="U1415">
        <f>SUMIFS([1]库存总量!$G:$G,[1]库存总量!$H:$H,E1415&amp;G1415,[1]库存总量!$A:$A,"B")</f>
        <v>0</v>
      </c>
      <c r="V1415">
        <f t="shared" si="358"/>
        <v>0</v>
      </c>
      <c r="W1415">
        <f>SUMIFS([1]库存总量!$G:$G,[1]库存总量!$H:$H,E1415&amp;G1415,[1]库存总量!$A:$A,"K")</f>
        <v>0</v>
      </c>
      <c r="X1415">
        <f t="shared" si="359"/>
        <v>0</v>
      </c>
      <c r="Y1415">
        <f t="shared" si="360"/>
        <v>0</v>
      </c>
      <c r="Z1415">
        <f t="shared" si="361"/>
        <v>0</v>
      </c>
      <c r="AA1415">
        <f>(IF(ISERROR(VLOOKUP(E1415&amp;G1415,'[1]采购入库货量(公司仓库)'!$A:$H,7,FALSE)),0,VLOOKUP(E1415&amp;G1415,'[1]采购入库货量(公司仓库)'!$A:$H,7,FALSE)))*L1415-(IF(ISERROR(VLOOKUP(E1415&amp;G1415,'[1]采购入库货量(公司仓库)'!$A:$H,8,FALSE)),0,VLOOKUP(E1415&amp;G1415,'[1]采购入库货量(公司仓库)'!$A:$H,8,FALSE)))</f>
        <v>0</v>
      </c>
      <c r="AB1415">
        <f>SUMIF([1]销售数据!$B:$B,E1415&amp;G1415,[1]销售数据!$G:$G)</f>
        <v>0</v>
      </c>
      <c r="AC1415">
        <f t="shared" si="362"/>
        <v>0</v>
      </c>
      <c r="AD1415" t="str">
        <f t="shared" si="352"/>
        <v/>
      </c>
      <c r="AE1415">
        <f>SUMIF([1]销售数据!$B:$B,AD1415,[1]销售数据!$L:$L)</f>
        <v>0</v>
      </c>
      <c r="AF1415">
        <f>SUMIF([1]销售数据!$B:$B,AD1415,[1]销售数据!$K:$K)</f>
        <v>0</v>
      </c>
      <c r="AG1415">
        <f>SUMIF([1]销售数据!$B:$B,AD1415,[1]销售数据!$J:$J)</f>
        <v>0</v>
      </c>
      <c r="AH1415">
        <f>SUMIF([1]销售数据!$B:$B,AD1415,[1]销售数据!$I:$I)</f>
        <v>0</v>
      </c>
      <c r="AI1415">
        <f>SUMIF([1]销售数据!$B:$B,AD1415,[1]销售数据!$H:$H)</f>
        <v>0</v>
      </c>
      <c r="AJ1415" s="19">
        <f t="shared" si="363"/>
        <v>0</v>
      </c>
      <c r="AK1415">
        <f>SUMIF([1]发货店铺数!$B:$B,AD1415,[1]发货店铺数!$G:$G)</f>
        <v>0</v>
      </c>
      <c r="AL1415">
        <f>SUMIF([1]销售店铺数!$B:$B,AD1415,[1]销售店铺数!$G:$G)</f>
        <v>0</v>
      </c>
      <c r="AM1415">
        <f>SUMIF([1]上周销售店铺数!$B:$B,AD1415,[1]上周销售店铺数!$G:$G)</f>
        <v>0</v>
      </c>
      <c r="AN1415" s="19">
        <f t="shared" si="364"/>
        <v>0</v>
      </c>
      <c r="AO1415" s="19">
        <f t="shared" si="353"/>
        <v>0</v>
      </c>
      <c r="AP1415" s="19">
        <f t="shared" si="354"/>
        <v>0</v>
      </c>
      <c r="AQ1415" s="11">
        <f t="shared" si="365"/>
        <v>0</v>
      </c>
      <c r="AR1415" s="19">
        <f t="shared" si="366"/>
        <v>0</v>
      </c>
      <c r="AS1415" s="19">
        <f t="shared" si="367"/>
        <v>0</v>
      </c>
    </row>
    <row r="1416" spans="1:45">
      <c r="A1416"/>
      <c r="B1416"/>
      <c r="C1416"/>
      <c r="D1416"/>
      <c r="E1416"/>
      <c r="F1416"/>
      <c r="G1416"/>
      <c r="H1416"/>
      <c r="L1416" s="8"/>
      <c r="M1416" s="8" t="str">
        <f>IF(ISERROR( VLOOKUP(AD1416,'[1]采购入库货量(公司仓库)'!$A:$I,9,FALSE)),"", VLOOKUP(AD1416,'[1]采购入库货量(公司仓库)'!$A:$I,9,FALSE))</f>
        <v/>
      </c>
      <c r="N1416" s="8" t="str">
        <f>IF(ISERROR( VLOOKUP(AD1416,[1]批发上市日期!$A:$F,6,FALSE)),"",  VLOOKUP(AD1416,[1]批发上市日期!$A:$F,6,FALSE))</f>
        <v/>
      </c>
      <c r="O1416" s="11">
        <f>IF(ISERROR(VLOOKUP(E1416&amp;G1416,'[1]采购入库货量(公司仓库)'!$A:$I,7,FALSE)),0,VLOOKUP(E1416&amp;G1416,'[1]采购入库货量(公司仓库)'!$A:$I,7,FALSE))</f>
        <v>0</v>
      </c>
      <c r="P1416">
        <f t="shared" si="355"/>
        <v>0</v>
      </c>
      <c r="Q1416">
        <f>IF(ISERROR(VLOOKUP(E1416&amp;G1416,'[1]采购入库货量(公司仓库)'!$A:$I,8,FALSE)),0,VLOOKUP(E1416&amp;G1416,'[1]采购入库货量(公司仓库)'!$A:$I,8,FALSE))</f>
        <v>0</v>
      </c>
      <c r="R1416" s="11">
        <f t="shared" si="356"/>
        <v>0</v>
      </c>
      <c r="S1416">
        <f>SUMIF([1]库存总量!$H:$H,E1416&amp;G1416,[1]库存总量!$G:$G)</f>
        <v>0</v>
      </c>
      <c r="T1416">
        <f t="shared" si="357"/>
        <v>0</v>
      </c>
      <c r="U1416">
        <f>SUMIFS([1]库存总量!$G:$G,[1]库存总量!$H:$H,E1416&amp;G1416,[1]库存总量!$A:$A,"B")</f>
        <v>0</v>
      </c>
      <c r="V1416">
        <f t="shared" si="358"/>
        <v>0</v>
      </c>
      <c r="W1416">
        <f>SUMIFS([1]库存总量!$G:$G,[1]库存总量!$H:$H,E1416&amp;G1416,[1]库存总量!$A:$A,"K")</f>
        <v>0</v>
      </c>
      <c r="X1416">
        <f t="shared" si="359"/>
        <v>0</v>
      </c>
      <c r="Y1416">
        <f t="shared" si="360"/>
        <v>0</v>
      </c>
      <c r="Z1416">
        <f t="shared" si="361"/>
        <v>0</v>
      </c>
      <c r="AA1416">
        <f>(IF(ISERROR(VLOOKUP(E1416&amp;G1416,'[1]采购入库货量(公司仓库)'!$A:$H,7,FALSE)),0,VLOOKUP(E1416&amp;G1416,'[1]采购入库货量(公司仓库)'!$A:$H,7,FALSE)))*L1416-(IF(ISERROR(VLOOKUP(E1416&amp;G1416,'[1]采购入库货量(公司仓库)'!$A:$H,8,FALSE)),0,VLOOKUP(E1416&amp;G1416,'[1]采购入库货量(公司仓库)'!$A:$H,8,FALSE)))</f>
        <v>0</v>
      </c>
      <c r="AB1416">
        <f>SUMIF([1]销售数据!$B:$B,E1416&amp;G1416,[1]销售数据!$G:$G)</f>
        <v>0</v>
      </c>
      <c r="AC1416">
        <f t="shared" si="362"/>
        <v>0</v>
      </c>
      <c r="AD1416" t="str">
        <f t="shared" si="352"/>
        <v/>
      </c>
      <c r="AE1416">
        <f>SUMIF([1]销售数据!$B:$B,AD1416,[1]销售数据!$L:$L)</f>
        <v>0</v>
      </c>
      <c r="AF1416">
        <f>SUMIF([1]销售数据!$B:$B,AD1416,[1]销售数据!$K:$K)</f>
        <v>0</v>
      </c>
      <c r="AG1416">
        <f>SUMIF([1]销售数据!$B:$B,AD1416,[1]销售数据!$J:$J)</f>
        <v>0</v>
      </c>
      <c r="AH1416">
        <f>SUMIF([1]销售数据!$B:$B,AD1416,[1]销售数据!$I:$I)</f>
        <v>0</v>
      </c>
      <c r="AI1416">
        <f>SUMIF([1]销售数据!$B:$B,AD1416,[1]销售数据!$H:$H)</f>
        <v>0</v>
      </c>
      <c r="AJ1416" s="19">
        <f t="shared" si="363"/>
        <v>0</v>
      </c>
      <c r="AK1416">
        <f>SUMIF([1]发货店铺数!$B:$B,AD1416,[1]发货店铺数!$G:$G)</f>
        <v>0</v>
      </c>
      <c r="AL1416">
        <f>SUMIF([1]销售店铺数!$B:$B,AD1416,[1]销售店铺数!$G:$G)</f>
        <v>0</v>
      </c>
      <c r="AM1416">
        <f>SUMIF([1]上周销售店铺数!$B:$B,AD1416,[1]上周销售店铺数!$G:$G)</f>
        <v>0</v>
      </c>
      <c r="AN1416" s="19">
        <f t="shared" si="364"/>
        <v>0</v>
      </c>
      <c r="AO1416" s="19">
        <f t="shared" si="353"/>
        <v>0</v>
      </c>
      <c r="AP1416" s="19">
        <f t="shared" si="354"/>
        <v>0</v>
      </c>
      <c r="AQ1416" s="11">
        <f t="shared" si="365"/>
        <v>0</v>
      </c>
      <c r="AR1416" s="19">
        <f t="shared" si="366"/>
        <v>0</v>
      </c>
      <c r="AS1416" s="19">
        <f t="shared" si="367"/>
        <v>0</v>
      </c>
    </row>
    <row r="1417" spans="1:45">
      <c r="A1417"/>
      <c r="B1417"/>
      <c r="C1417"/>
      <c r="D1417"/>
      <c r="E1417"/>
      <c r="F1417"/>
      <c r="G1417"/>
      <c r="H1417"/>
      <c r="L1417" s="8"/>
      <c r="M1417" s="8" t="str">
        <f>IF(ISERROR( VLOOKUP(AD1417,'[1]采购入库货量(公司仓库)'!$A:$I,9,FALSE)),"", VLOOKUP(AD1417,'[1]采购入库货量(公司仓库)'!$A:$I,9,FALSE))</f>
        <v/>
      </c>
      <c r="N1417" s="8" t="str">
        <f>IF(ISERROR( VLOOKUP(AD1417,[1]批发上市日期!$A:$F,6,FALSE)),"",  VLOOKUP(AD1417,[1]批发上市日期!$A:$F,6,FALSE))</f>
        <v/>
      </c>
      <c r="O1417" s="11">
        <f>IF(ISERROR(VLOOKUP(E1417&amp;G1417,'[1]采购入库货量(公司仓库)'!$A:$I,7,FALSE)),0,VLOOKUP(E1417&amp;G1417,'[1]采购入库货量(公司仓库)'!$A:$I,7,FALSE))</f>
        <v>0</v>
      </c>
      <c r="P1417">
        <f t="shared" si="355"/>
        <v>0</v>
      </c>
      <c r="Q1417">
        <f>IF(ISERROR(VLOOKUP(E1417&amp;G1417,'[1]采购入库货量(公司仓库)'!$A:$I,8,FALSE)),0,VLOOKUP(E1417&amp;G1417,'[1]采购入库货量(公司仓库)'!$A:$I,8,FALSE))</f>
        <v>0</v>
      </c>
      <c r="R1417" s="11">
        <f t="shared" si="356"/>
        <v>0</v>
      </c>
      <c r="S1417">
        <f>SUMIF([1]库存总量!$H:$H,E1417&amp;G1417,[1]库存总量!$G:$G)</f>
        <v>0</v>
      </c>
      <c r="T1417">
        <f t="shared" si="357"/>
        <v>0</v>
      </c>
      <c r="U1417">
        <f>SUMIFS([1]库存总量!$G:$G,[1]库存总量!$H:$H,E1417&amp;G1417,[1]库存总量!$A:$A,"B")</f>
        <v>0</v>
      </c>
      <c r="V1417">
        <f t="shared" si="358"/>
        <v>0</v>
      </c>
      <c r="W1417">
        <f>SUMIFS([1]库存总量!$G:$G,[1]库存总量!$H:$H,E1417&amp;G1417,[1]库存总量!$A:$A,"K")</f>
        <v>0</v>
      </c>
      <c r="X1417">
        <f t="shared" si="359"/>
        <v>0</v>
      </c>
      <c r="Y1417">
        <f t="shared" si="360"/>
        <v>0</v>
      </c>
      <c r="Z1417">
        <f t="shared" si="361"/>
        <v>0</v>
      </c>
      <c r="AA1417">
        <f>(IF(ISERROR(VLOOKUP(E1417&amp;G1417,'[1]采购入库货量(公司仓库)'!$A:$H,7,FALSE)),0,VLOOKUP(E1417&amp;G1417,'[1]采购入库货量(公司仓库)'!$A:$H,7,FALSE)))*L1417-(IF(ISERROR(VLOOKUP(E1417&amp;G1417,'[1]采购入库货量(公司仓库)'!$A:$H,8,FALSE)),0,VLOOKUP(E1417&amp;G1417,'[1]采购入库货量(公司仓库)'!$A:$H,8,FALSE)))</f>
        <v>0</v>
      </c>
      <c r="AB1417">
        <f>SUMIF([1]销售数据!$B:$B,E1417&amp;G1417,[1]销售数据!$G:$G)</f>
        <v>0</v>
      </c>
      <c r="AC1417">
        <f t="shared" si="362"/>
        <v>0</v>
      </c>
      <c r="AD1417" t="str">
        <f t="shared" si="352"/>
        <v/>
      </c>
      <c r="AE1417">
        <f>SUMIF([1]销售数据!$B:$B,AD1417,[1]销售数据!$L:$L)</f>
        <v>0</v>
      </c>
      <c r="AF1417">
        <f>SUMIF([1]销售数据!$B:$B,AD1417,[1]销售数据!$K:$K)</f>
        <v>0</v>
      </c>
      <c r="AG1417">
        <f>SUMIF([1]销售数据!$B:$B,AD1417,[1]销售数据!$J:$J)</f>
        <v>0</v>
      </c>
      <c r="AH1417">
        <f>SUMIF([1]销售数据!$B:$B,AD1417,[1]销售数据!$I:$I)</f>
        <v>0</v>
      </c>
      <c r="AI1417">
        <f>SUMIF([1]销售数据!$B:$B,AD1417,[1]销售数据!$H:$H)</f>
        <v>0</v>
      </c>
      <c r="AJ1417" s="19">
        <f t="shared" si="363"/>
        <v>0</v>
      </c>
      <c r="AK1417">
        <f>SUMIF([1]发货店铺数!$B:$B,AD1417,[1]发货店铺数!$G:$G)</f>
        <v>0</v>
      </c>
      <c r="AL1417">
        <f>SUMIF([1]销售店铺数!$B:$B,AD1417,[1]销售店铺数!$G:$G)</f>
        <v>0</v>
      </c>
      <c r="AM1417">
        <f>SUMIF([1]上周销售店铺数!$B:$B,AD1417,[1]上周销售店铺数!$G:$G)</f>
        <v>0</v>
      </c>
      <c r="AN1417" s="19">
        <f t="shared" si="364"/>
        <v>0</v>
      </c>
      <c r="AO1417" s="19">
        <f t="shared" si="353"/>
        <v>0</v>
      </c>
      <c r="AP1417" s="19">
        <f t="shared" si="354"/>
        <v>0</v>
      </c>
      <c r="AQ1417" s="11">
        <f t="shared" si="365"/>
        <v>0</v>
      </c>
      <c r="AR1417" s="19">
        <f t="shared" si="366"/>
        <v>0</v>
      </c>
      <c r="AS1417" s="19">
        <f t="shared" si="367"/>
        <v>0</v>
      </c>
    </row>
    <row r="1418" spans="1:45">
      <c r="A1418"/>
      <c r="B1418"/>
      <c r="C1418"/>
      <c r="D1418"/>
      <c r="E1418"/>
      <c r="F1418"/>
      <c r="G1418"/>
      <c r="H1418"/>
      <c r="L1418" s="8"/>
      <c r="M1418" s="8" t="str">
        <f>IF(ISERROR( VLOOKUP(AD1418,'[1]采购入库货量(公司仓库)'!$A:$I,9,FALSE)),"", VLOOKUP(AD1418,'[1]采购入库货量(公司仓库)'!$A:$I,9,FALSE))</f>
        <v/>
      </c>
      <c r="N1418" s="8" t="str">
        <f>IF(ISERROR( VLOOKUP(AD1418,[1]批发上市日期!$A:$F,6,FALSE)),"",  VLOOKUP(AD1418,[1]批发上市日期!$A:$F,6,FALSE))</f>
        <v/>
      </c>
      <c r="O1418" s="11">
        <f>IF(ISERROR(VLOOKUP(E1418&amp;G1418,'[1]采购入库货量(公司仓库)'!$A:$I,7,FALSE)),0,VLOOKUP(E1418&amp;G1418,'[1]采购入库货量(公司仓库)'!$A:$I,7,FALSE))</f>
        <v>0</v>
      </c>
      <c r="P1418">
        <f t="shared" si="355"/>
        <v>0</v>
      </c>
      <c r="Q1418">
        <f>IF(ISERROR(VLOOKUP(E1418&amp;G1418,'[1]采购入库货量(公司仓库)'!$A:$I,8,FALSE)),0,VLOOKUP(E1418&amp;G1418,'[1]采购入库货量(公司仓库)'!$A:$I,8,FALSE))</f>
        <v>0</v>
      </c>
      <c r="R1418" s="11">
        <f t="shared" si="356"/>
        <v>0</v>
      </c>
      <c r="S1418">
        <f>SUMIF([1]库存总量!$H:$H,E1418&amp;G1418,[1]库存总量!$G:$G)</f>
        <v>0</v>
      </c>
      <c r="T1418">
        <f t="shared" si="357"/>
        <v>0</v>
      </c>
      <c r="U1418">
        <f>SUMIFS([1]库存总量!$G:$G,[1]库存总量!$H:$H,E1418&amp;G1418,[1]库存总量!$A:$A,"B")</f>
        <v>0</v>
      </c>
      <c r="V1418">
        <f t="shared" si="358"/>
        <v>0</v>
      </c>
      <c r="W1418">
        <f>SUMIFS([1]库存总量!$G:$G,[1]库存总量!$H:$H,E1418&amp;G1418,[1]库存总量!$A:$A,"K")</f>
        <v>0</v>
      </c>
      <c r="X1418">
        <f t="shared" si="359"/>
        <v>0</v>
      </c>
      <c r="Y1418">
        <f t="shared" si="360"/>
        <v>0</v>
      </c>
      <c r="Z1418">
        <f t="shared" si="361"/>
        <v>0</v>
      </c>
      <c r="AA1418">
        <f>(IF(ISERROR(VLOOKUP(E1418&amp;G1418,'[1]采购入库货量(公司仓库)'!$A:$H,7,FALSE)),0,VLOOKUP(E1418&amp;G1418,'[1]采购入库货量(公司仓库)'!$A:$H,7,FALSE)))*L1418-(IF(ISERROR(VLOOKUP(E1418&amp;G1418,'[1]采购入库货量(公司仓库)'!$A:$H,8,FALSE)),0,VLOOKUP(E1418&amp;G1418,'[1]采购入库货量(公司仓库)'!$A:$H,8,FALSE)))</f>
        <v>0</v>
      </c>
      <c r="AB1418">
        <f>SUMIF([1]销售数据!$B:$B,E1418&amp;G1418,[1]销售数据!$G:$G)</f>
        <v>0</v>
      </c>
      <c r="AC1418">
        <f t="shared" si="362"/>
        <v>0</v>
      </c>
      <c r="AD1418" t="str">
        <f t="shared" si="352"/>
        <v/>
      </c>
      <c r="AE1418">
        <f>SUMIF([1]销售数据!$B:$B,AD1418,[1]销售数据!$L:$L)</f>
        <v>0</v>
      </c>
      <c r="AF1418">
        <f>SUMIF([1]销售数据!$B:$B,AD1418,[1]销售数据!$K:$K)</f>
        <v>0</v>
      </c>
      <c r="AG1418">
        <f>SUMIF([1]销售数据!$B:$B,AD1418,[1]销售数据!$J:$J)</f>
        <v>0</v>
      </c>
      <c r="AH1418">
        <f>SUMIF([1]销售数据!$B:$B,AD1418,[1]销售数据!$I:$I)</f>
        <v>0</v>
      </c>
      <c r="AI1418">
        <f>SUMIF([1]销售数据!$B:$B,AD1418,[1]销售数据!$H:$H)</f>
        <v>0</v>
      </c>
      <c r="AJ1418" s="19">
        <f t="shared" si="363"/>
        <v>0</v>
      </c>
      <c r="AK1418">
        <f>SUMIF([1]发货店铺数!$B:$B,AD1418,[1]发货店铺数!$G:$G)</f>
        <v>0</v>
      </c>
      <c r="AL1418">
        <f>SUMIF([1]销售店铺数!$B:$B,AD1418,[1]销售店铺数!$G:$G)</f>
        <v>0</v>
      </c>
      <c r="AM1418">
        <f>SUMIF([1]上周销售店铺数!$B:$B,AD1418,[1]上周销售店铺数!$G:$G)</f>
        <v>0</v>
      </c>
      <c r="AN1418" s="19">
        <f t="shared" si="364"/>
        <v>0</v>
      </c>
      <c r="AO1418" s="19">
        <f t="shared" si="353"/>
        <v>0</v>
      </c>
      <c r="AP1418" s="19">
        <f t="shared" si="354"/>
        <v>0</v>
      </c>
      <c r="AQ1418" s="11">
        <f t="shared" si="365"/>
        <v>0</v>
      </c>
      <c r="AR1418" s="19">
        <f t="shared" si="366"/>
        <v>0</v>
      </c>
      <c r="AS1418" s="19">
        <f t="shared" si="367"/>
        <v>0</v>
      </c>
    </row>
    <row r="1419" spans="1:45">
      <c r="A1419"/>
      <c r="B1419"/>
      <c r="C1419"/>
      <c r="D1419"/>
      <c r="E1419"/>
      <c r="F1419"/>
      <c r="G1419"/>
      <c r="H1419"/>
      <c r="L1419" s="8"/>
      <c r="M1419" s="8" t="str">
        <f>IF(ISERROR( VLOOKUP(AD1419,'[1]采购入库货量(公司仓库)'!$A:$I,9,FALSE)),"", VLOOKUP(AD1419,'[1]采购入库货量(公司仓库)'!$A:$I,9,FALSE))</f>
        <v/>
      </c>
      <c r="N1419" s="8" t="str">
        <f>IF(ISERROR( VLOOKUP(AD1419,[1]批发上市日期!$A:$F,6,FALSE)),"",  VLOOKUP(AD1419,[1]批发上市日期!$A:$F,6,FALSE))</f>
        <v/>
      </c>
      <c r="O1419" s="11">
        <f>IF(ISERROR(VLOOKUP(E1419&amp;G1419,'[1]采购入库货量(公司仓库)'!$A:$I,7,FALSE)),0,VLOOKUP(E1419&amp;G1419,'[1]采购入库货量(公司仓库)'!$A:$I,7,FALSE))</f>
        <v>0</v>
      </c>
      <c r="P1419">
        <f t="shared" si="355"/>
        <v>0</v>
      </c>
      <c r="Q1419">
        <f>IF(ISERROR(VLOOKUP(E1419&amp;G1419,'[1]采购入库货量(公司仓库)'!$A:$I,8,FALSE)),0,VLOOKUP(E1419&amp;G1419,'[1]采购入库货量(公司仓库)'!$A:$I,8,FALSE))</f>
        <v>0</v>
      </c>
      <c r="R1419" s="11">
        <f t="shared" si="356"/>
        <v>0</v>
      </c>
      <c r="S1419">
        <f>SUMIF([1]库存总量!$H:$H,E1419&amp;G1419,[1]库存总量!$G:$G)</f>
        <v>0</v>
      </c>
      <c r="T1419">
        <f t="shared" si="357"/>
        <v>0</v>
      </c>
      <c r="U1419">
        <f>SUMIFS([1]库存总量!$G:$G,[1]库存总量!$H:$H,E1419&amp;G1419,[1]库存总量!$A:$A,"B")</f>
        <v>0</v>
      </c>
      <c r="V1419">
        <f t="shared" si="358"/>
        <v>0</v>
      </c>
      <c r="W1419">
        <f>SUMIFS([1]库存总量!$G:$G,[1]库存总量!$H:$H,E1419&amp;G1419,[1]库存总量!$A:$A,"K")</f>
        <v>0</v>
      </c>
      <c r="X1419">
        <f t="shared" si="359"/>
        <v>0</v>
      </c>
      <c r="Y1419">
        <f t="shared" si="360"/>
        <v>0</v>
      </c>
      <c r="Z1419">
        <f t="shared" si="361"/>
        <v>0</v>
      </c>
      <c r="AA1419">
        <f>(IF(ISERROR(VLOOKUP(E1419&amp;G1419,'[1]采购入库货量(公司仓库)'!$A:$H,7,FALSE)),0,VLOOKUP(E1419&amp;G1419,'[1]采购入库货量(公司仓库)'!$A:$H,7,FALSE)))*L1419-(IF(ISERROR(VLOOKUP(E1419&amp;G1419,'[1]采购入库货量(公司仓库)'!$A:$H,8,FALSE)),0,VLOOKUP(E1419&amp;G1419,'[1]采购入库货量(公司仓库)'!$A:$H,8,FALSE)))</f>
        <v>0</v>
      </c>
      <c r="AB1419">
        <f>SUMIF([1]销售数据!$B:$B,E1419&amp;G1419,[1]销售数据!$G:$G)</f>
        <v>0</v>
      </c>
      <c r="AC1419">
        <f t="shared" si="362"/>
        <v>0</v>
      </c>
      <c r="AD1419" t="str">
        <f t="shared" si="352"/>
        <v/>
      </c>
      <c r="AE1419">
        <f>SUMIF([1]销售数据!$B:$B,AD1419,[1]销售数据!$L:$L)</f>
        <v>0</v>
      </c>
      <c r="AF1419">
        <f>SUMIF([1]销售数据!$B:$B,AD1419,[1]销售数据!$K:$K)</f>
        <v>0</v>
      </c>
      <c r="AG1419">
        <f>SUMIF([1]销售数据!$B:$B,AD1419,[1]销售数据!$J:$J)</f>
        <v>0</v>
      </c>
      <c r="AH1419">
        <f>SUMIF([1]销售数据!$B:$B,AD1419,[1]销售数据!$I:$I)</f>
        <v>0</v>
      </c>
      <c r="AI1419">
        <f>SUMIF([1]销售数据!$B:$B,AD1419,[1]销售数据!$H:$H)</f>
        <v>0</v>
      </c>
      <c r="AJ1419" s="19">
        <f t="shared" si="363"/>
        <v>0</v>
      </c>
      <c r="AK1419">
        <f>SUMIF([1]发货店铺数!$B:$B,AD1419,[1]发货店铺数!$G:$G)</f>
        <v>0</v>
      </c>
      <c r="AL1419">
        <f>SUMIF([1]销售店铺数!$B:$B,AD1419,[1]销售店铺数!$G:$G)</f>
        <v>0</v>
      </c>
      <c r="AM1419">
        <f>SUMIF([1]上周销售店铺数!$B:$B,AD1419,[1]上周销售店铺数!$G:$G)</f>
        <v>0</v>
      </c>
      <c r="AN1419" s="19">
        <f t="shared" si="364"/>
        <v>0</v>
      </c>
      <c r="AO1419" s="19">
        <f t="shared" si="353"/>
        <v>0</v>
      </c>
      <c r="AP1419" s="19">
        <f t="shared" si="354"/>
        <v>0</v>
      </c>
      <c r="AQ1419" s="11">
        <f t="shared" si="365"/>
        <v>0</v>
      </c>
      <c r="AR1419" s="19">
        <f t="shared" si="366"/>
        <v>0</v>
      </c>
      <c r="AS1419" s="19">
        <f t="shared" si="367"/>
        <v>0</v>
      </c>
    </row>
    <row r="1420" spans="1:45">
      <c r="A1420"/>
      <c r="B1420"/>
      <c r="C1420"/>
      <c r="D1420"/>
      <c r="E1420"/>
      <c r="F1420"/>
      <c r="G1420"/>
      <c r="H1420"/>
      <c r="L1420" s="8"/>
      <c r="M1420" s="8" t="str">
        <f>IF(ISERROR( VLOOKUP(AD1420,'[1]采购入库货量(公司仓库)'!$A:$I,9,FALSE)),"", VLOOKUP(AD1420,'[1]采购入库货量(公司仓库)'!$A:$I,9,FALSE))</f>
        <v/>
      </c>
      <c r="N1420" s="8" t="str">
        <f>IF(ISERROR( VLOOKUP(AD1420,[1]批发上市日期!$A:$F,6,FALSE)),"",  VLOOKUP(AD1420,[1]批发上市日期!$A:$F,6,FALSE))</f>
        <v/>
      </c>
      <c r="O1420" s="11">
        <f>IF(ISERROR(VLOOKUP(E1420&amp;G1420,'[1]采购入库货量(公司仓库)'!$A:$I,7,FALSE)),0,VLOOKUP(E1420&amp;G1420,'[1]采购入库货量(公司仓库)'!$A:$I,7,FALSE))</f>
        <v>0</v>
      </c>
      <c r="P1420">
        <f t="shared" si="355"/>
        <v>0</v>
      </c>
      <c r="Q1420">
        <f>IF(ISERROR(VLOOKUP(E1420&amp;G1420,'[1]采购入库货量(公司仓库)'!$A:$I,8,FALSE)),0,VLOOKUP(E1420&amp;G1420,'[1]采购入库货量(公司仓库)'!$A:$I,8,FALSE))</f>
        <v>0</v>
      </c>
      <c r="R1420" s="11">
        <f t="shared" si="356"/>
        <v>0</v>
      </c>
      <c r="S1420">
        <f>SUMIF([1]库存总量!$H:$H,E1420&amp;G1420,[1]库存总量!$G:$G)</f>
        <v>0</v>
      </c>
      <c r="T1420">
        <f t="shared" si="357"/>
        <v>0</v>
      </c>
      <c r="U1420">
        <f>SUMIFS([1]库存总量!$G:$G,[1]库存总量!$H:$H,E1420&amp;G1420,[1]库存总量!$A:$A,"B")</f>
        <v>0</v>
      </c>
      <c r="V1420">
        <f t="shared" si="358"/>
        <v>0</v>
      </c>
      <c r="W1420">
        <f>SUMIFS([1]库存总量!$G:$G,[1]库存总量!$H:$H,E1420&amp;G1420,[1]库存总量!$A:$A,"K")</f>
        <v>0</v>
      </c>
      <c r="X1420">
        <f t="shared" si="359"/>
        <v>0</v>
      </c>
      <c r="Y1420">
        <f t="shared" si="360"/>
        <v>0</v>
      </c>
      <c r="Z1420">
        <f t="shared" si="361"/>
        <v>0</v>
      </c>
      <c r="AA1420">
        <f>(IF(ISERROR(VLOOKUP(E1420&amp;G1420,'[1]采购入库货量(公司仓库)'!$A:$H,7,FALSE)),0,VLOOKUP(E1420&amp;G1420,'[1]采购入库货量(公司仓库)'!$A:$H,7,FALSE)))*L1420-(IF(ISERROR(VLOOKUP(E1420&amp;G1420,'[1]采购入库货量(公司仓库)'!$A:$H,8,FALSE)),0,VLOOKUP(E1420&amp;G1420,'[1]采购入库货量(公司仓库)'!$A:$H,8,FALSE)))</f>
        <v>0</v>
      </c>
      <c r="AB1420">
        <f>SUMIF([1]销售数据!$B:$B,E1420&amp;G1420,[1]销售数据!$G:$G)</f>
        <v>0</v>
      </c>
      <c r="AC1420">
        <f t="shared" si="362"/>
        <v>0</v>
      </c>
      <c r="AD1420" t="str">
        <f t="shared" si="352"/>
        <v/>
      </c>
      <c r="AE1420">
        <f>SUMIF([1]销售数据!$B:$B,AD1420,[1]销售数据!$L:$L)</f>
        <v>0</v>
      </c>
      <c r="AF1420">
        <f>SUMIF([1]销售数据!$B:$B,AD1420,[1]销售数据!$K:$K)</f>
        <v>0</v>
      </c>
      <c r="AG1420">
        <f>SUMIF([1]销售数据!$B:$B,AD1420,[1]销售数据!$J:$J)</f>
        <v>0</v>
      </c>
      <c r="AH1420">
        <f>SUMIF([1]销售数据!$B:$B,AD1420,[1]销售数据!$I:$I)</f>
        <v>0</v>
      </c>
      <c r="AI1420">
        <f>SUMIF([1]销售数据!$B:$B,AD1420,[1]销售数据!$H:$H)</f>
        <v>0</v>
      </c>
      <c r="AJ1420" s="19">
        <f t="shared" si="363"/>
        <v>0</v>
      </c>
      <c r="AK1420">
        <f>SUMIF([1]发货店铺数!$B:$B,AD1420,[1]发货店铺数!$G:$G)</f>
        <v>0</v>
      </c>
      <c r="AL1420">
        <f>SUMIF([1]销售店铺数!$B:$B,AD1420,[1]销售店铺数!$G:$G)</f>
        <v>0</v>
      </c>
      <c r="AM1420">
        <f>SUMIF([1]上周销售店铺数!$B:$B,AD1420,[1]上周销售店铺数!$G:$G)</f>
        <v>0</v>
      </c>
      <c r="AN1420" s="19">
        <f t="shared" si="364"/>
        <v>0</v>
      </c>
      <c r="AO1420" s="19">
        <f t="shared" si="353"/>
        <v>0</v>
      </c>
      <c r="AP1420" s="19">
        <f t="shared" si="354"/>
        <v>0</v>
      </c>
      <c r="AQ1420" s="11">
        <f t="shared" si="365"/>
        <v>0</v>
      </c>
      <c r="AR1420" s="19">
        <f t="shared" si="366"/>
        <v>0</v>
      </c>
      <c r="AS1420" s="19">
        <f t="shared" si="367"/>
        <v>0</v>
      </c>
    </row>
    <row r="1421" spans="1:45">
      <c r="A1421"/>
      <c r="B1421"/>
      <c r="C1421"/>
      <c r="D1421"/>
      <c r="E1421"/>
      <c r="F1421"/>
      <c r="G1421"/>
      <c r="H1421"/>
      <c r="L1421" s="8"/>
      <c r="M1421" s="8" t="str">
        <f>IF(ISERROR( VLOOKUP(AD1421,'[1]采购入库货量(公司仓库)'!$A:$I,9,FALSE)),"", VLOOKUP(AD1421,'[1]采购入库货量(公司仓库)'!$A:$I,9,FALSE))</f>
        <v/>
      </c>
      <c r="N1421" s="8" t="str">
        <f>IF(ISERROR( VLOOKUP(AD1421,[1]批发上市日期!$A:$F,6,FALSE)),"",  VLOOKUP(AD1421,[1]批发上市日期!$A:$F,6,FALSE))</f>
        <v/>
      </c>
      <c r="O1421" s="11">
        <f>IF(ISERROR(VLOOKUP(E1421&amp;G1421,'[1]采购入库货量(公司仓库)'!$A:$I,7,FALSE)),0,VLOOKUP(E1421&amp;G1421,'[1]采购入库货量(公司仓库)'!$A:$I,7,FALSE))</f>
        <v>0</v>
      </c>
      <c r="P1421">
        <f t="shared" si="355"/>
        <v>0</v>
      </c>
      <c r="Q1421">
        <f>IF(ISERROR(VLOOKUP(E1421&amp;G1421,'[1]采购入库货量(公司仓库)'!$A:$I,8,FALSE)),0,VLOOKUP(E1421&amp;G1421,'[1]采购入库货量(公司仓库)'!$A:$I,8,FALSE))</f>
        <v>0</v>
      </c>
      <c r="R1421" s="11">
        <f t="shared" si="356"/>
        <v>0</v>
      </c>
      <c r="S1421">
        <f>SUMIF([1]库存总量!$H:$H,E1421&amp;G1421,[1]库存总量!$G:$G)</f>
        <v>0</v>
      </c>
      <c r="T1421">
        <f t="shared" si="357"/>
        <v>0</v>
      </c>
      <c r="U1421">
        <f>SUMIFS([1]库存总量!$G:$G,[1]库存总量!$H:$H,E1421&amp;G1421,[1]库存总量!$A:$A,"B")</f>
        <v>0</v>
      </c>
      <c r="V1421">
        <f t="shared" si="358"/>
        <v>0</v>
      </c>
      <c r="W1421">
        <f>SUMIFS([1]库存总量!$G:$G,[1]库存总量!$H:$H,E1421&amp;G1421,[1]库存总量!$A:$A,"K")</f>
        <v>0</v>
      </c>
      <c r="X1421">
        <f t="shared" si="359"/>
        <v>0</v>
      </c>
      <c r="Y1421">
        <f t="shared" si="360"/>
        <v>0</v>
      </c>
      <c r="Z1421">
        <f t="shared" si="361"/>
        <v>0</v>
      </c>
      <c r="AA1421">
        <f>(IF(ISERROR(VLOOKUP(E1421&amp;G1421,'[1]采购入库货量(公司仓库)'!$A:$H,7,FALSE)),0,VLOOKUP(E1421&amp;G1421,'[1]采购入库货量(公司仓库)'!$A:$H,7,FALSE)))*L1421-(IF(ISERROR(VLOOKUP(E1421&amp;G1421,'[1]采购入库货量(公司仓库)'!$A:$H,8,FALSE)),0,VLOOKUP(E1421&amp;G1421,'[1]采购入库货量(公司仓库)'!$A:$H,8,FALSE)))</f>
        <v>0</v>
      </c>
      <c r="AB1421">
        <f>SUMIF([1]销售数据!$B:$B,E1421&amp;G1421,[1]销售数据!$G:$G)</f>
        <v>0</v>
      </c>
      <c r="AC1421">
        <f t="shared" si="362"/>
        <v>0</v>
      </c>
      <c r="AD1421" t="str">
        <f t="shared" si="352"/>
        <v/>
      </c>
      <c r="AE1421">
        <f>SUMIF([1]销售数据!$B:$B,AD1421,[1]销售数据!$L:$L)</f>
        <v>0</v>
      </c>
      <c r="AF1421">
        <f>SUMIF([1]销售数据!$B:$B,AD1421,[1]销售数据!$K:$K)</f>
        <v>0</v>
      </c>
      <c r="AG1421">
        <f>SUMIF([1]销售数据!$B:$B,AD1421,[1]销售数据!$J:$J)</f>
        <v>0</v>
      </c>
      <c r="AH1421">
        <f>SUMIF([1]销售数据!$B:$B,AD1421,[1]销售数据!$I:$I)</f>
        <v>0</v>
      </c>
      <c r="AI1421">
        <f>SUMIF([1]销售数据!$B:$B,AD1421,[1]销售数据!$H:$H)</f>
        <v>0</v>
      </c>
      <c r="AJ1421" s="19">
        <f t="shared" si="363"/>
        <v>0</v>
      </c>
      <c r="AK1421">
        <f>SUMIF([1]发货店铺数!$B:$B,AD1421,[1]发货店铺数!$G:$G)</f>
        <v>0</v>
      </c>
      <c r="AL1421">
        <f>SUMIF([1]销售店铺数!$B:$B,AD1421,[1]销售店铺数!$G:$G)</f>
        <v>0</v>
      </c>
      <c r="AM1421">
        <f>SUMIF([1]上周销售店铺数!$B:$B,AD1421,[1]上周销售店铺数!$G:$G)</f>
        <v>0</v>
      </c>
      <c r="AN1421" s="19">
        <f t="shared" si="364"/>
        <v>0</v>
      </c>
      <c r="AO1421" s="19">
        <f t="shared" si="353"/>
        <v>0</v>
      </c>
      <c r="AP1421" s="19">
        <f t="shared" si="354"/>
        <v>0</v>
      </c>
      <c r="AQ1421" s="11">
        <f t="shared" si="365"/>
        <v>0</v>
      </c>
      <c r="AR1421" s="19">
        <f t="shared" si="366"/>
        <v>0</v>
      </c>
      <c r="AS1421" s="19">
        <f t="shared" si="367"/>
        <v>0</v>
      </c>
    </row>
    <row r="1422" spans="1:45">
      <c r="A1422"/>
      <c r="B1422"/>
      <c r="C1422"/>
      <c r="D1422"/>
      <c r="E1422"/>
      <c r="F1422"/>
      <c r="G1422"/>
      <c r="H1422"/>
      <c r="L1422" s="8"/>
      <c r="M1422" s="8" t="str">
        <f>IF(ISERROR( VLOOKUP(AD1422,'[1]采购入库货量(公司仓库)'!$A:$I,9,FALSE)),"", VLOOKUP(AD1422,'[1]采购入库货量(公司仓库)'!$A:$I,9,FALSE))</f>
        <v/>
      </c>
      <c r="N1422" s="8" t="str">
        <f>IF(ISERROR( VLOOKUP(AD1422,[1]批发上市日期!$A:$F,6,FALSE)),"",  VLOOKUP(AD1422,[1]批发上市日期!$A:$F,6,FALSE))</f>
        <v/>
      </c>
      <c r="O1422" s="11">
        <f>IF(ISERROR(VLOOKUP(E1422&amp;G1422,'[1]采购入库货量(公司仓库)'!$A:$I,7,FALSE)),0,VLOOKUP(E1422&amp;G1422,'[1]采购入库货量(公司仓库)'!$A:$I,7,FALSE))</f>
        <v>0</v>
      </c>
      <c r="P1422">
        <f t="shared" si="355"/>
        <v>0</v>
      </c>
      <c r="Q1422">
        <f>IF(ISERROR(VLOOKUP(E1422&amp;G1422,'[1]采购入库货量(公司仓库)'!$A:$I,8,FALSE)),0,VLOOKUP(E1422&amp;G1422,'[1]采购入库货量(公司仓库)'!$A:$I,8,FALSE))</f>
        <v>0</v>
      </c>
      <c r="R1422" s="11">
        <f t="shared" si="356"/>
        <v>0</v>
      </c>
      <c r="S1422">
        <f>SUMIF([1]库存总量!$H:$H,E1422&amp;G1422,[1]库存总量!$G:$G)</f>
        <v>0</v>
      </c>
      <c r="T1422">
        <f t="shared" si="357"/>
        <v>0</v>
      </c>
      <c r="U1422">
        <f>SUMIFS([1]库存总量!$G:$G,[1]库存总量!$H:$H,E1422&amp;G1422,[1]库存总量!$A:$A,"B")</f>
        <v>0</v>
      </c>
      <c r="V1422">
        <f t="shared" si="358"/>
        <v>0</v>
      </c>
      <c r="W1422">
        <f>SUMIFS([1]库存总量!$G:$G,[1]库存总量!$H:$H,E1422&amp;G1422,[1]库存总量!$A:$A,"K")</f>
        <v>0</v>
      </c>
      <c r="X1422">
        <f t="shared" si="359"/>
        <v>0</v>
      </c>
      <c r="Y1422">
        <f t="shared" si="360"/>
        <v>0</v>
      </c>
      <c r="Z1422">
        <f t="shared" si="361"/>
        <v>0</v>
      </c>
      <c r="AA1422">
        <f>(IF(ISERROR(VLOOKUP(E1422&amp;G1422,'[1]采购入库货量(公司仓库)'!$A:$H,7,FALSE)),0,VLOOKUP(E1422&amp;G1422,'[1]采购入库货量(公司仓库)'!$A:$H,7,FALSE)))*L1422-(IF(ISERROR(VLOOKUP(E1422&amp;G1422,'[1]采购入库货量(公司仓库)'!$A:$H,8,FALSE)),0,VLOOKUP(E1422&amp;G1422,'[1]采购入库货量(公司仓库)'!$A:$H,8,FALSE)))</f>
        <v>0</v>
      </c>
      <c r="AB1422">
        <f>SUMIF([1]销售数据!$B:$B,E1422&amp;G1422,[1]销售数据!$G:$G)</f>
        <v>0</v>
      </c>
      <c r="AC1422">
        <f t="shared" si="362"/>
        <v>0</v>
      </c>
      <c r="AD1422" t="str">
        <f t="shared" si="352"/>
        <v/>
      </c>
      <c r="AE1422">
        <f>SUMIF([1]销售数据!$B:$B,AD1422,[1]销售数据!$L:$L)</f>
        <v>0</v>
      </c>
      <c r="AF1422">
        <f>SUMIF([1]销售数据!$B:$B,AD1422,[1]销售数据!$K:$K)</f>
        <v>0</v>
      </c>
      <c r="AG1422">
        <f>SUMIF([1]销售数据!$B:$B,AD1422,[1]销售数据!$J:$J)</f>
        <v>0</v>
      </c>
      <c r="AH1422">
        <f>SUMIF([1]销售数据!$B:$B,AD1422,[1]销售数据!$I:$I)</f>
        <v>0</v>
      </c>
      <c r="AI1422">
        <f>SUMIF([1]销售数据!$B:$B,AD1422,[1]销售数据!$H:$H)</f>
        <v>0</v>
      </c>
      <c r="AJ1422" s="19">
        <f t="shared" si="363"/>
        <v>0</v>
      </c>
      <c r="AK1422">
        <f>SUMIF([1]发货店铺数!$B:$B,AD1422,[1]发货店铺数!$G:$G)</f>
        <v>0</v>
      </c>
      <c r="AL1422">
        <f>SUMIF([1]销售店铺数!$B:$B,AD1422,[1]销售店铺数!$G:$G)</f>
        <v>0</v>
      </c>
      <c r="AM1422">
        <f>SUMIF([1]上周销售店铺数!$B:$B,AD1422,[1]上周销售店铺数!$G:$G)</f>
        <v>0</v>
      </c>
      <c r="AN1422" s="19">
        <f t="shared" si="364"/>
        <v>0</v>
      </c>
      <c r="AO1422" s="19">
        <f t="shared" si="353"/>
        <v>0</v>
      </c>
      <c r="AP1422" s="19">
        <f t="shared" si="354"/>
        <v>0</v>
      </c>
      <c r="AQ1422" s="11">
        <f t="shared" si="365"/>
        <v>0</v>
      </c>
      <c r="AR1422" s="19">
        <f t="shared" si="366"/>
        <v>0</v>
      </c>
      <c r="AS1422" s="19">
        <f t="shared" si="367"/>
        <v>0</v>
      </c>
    </row>
    <row r="1423" spans="1:45">
      <c r="A1423"/>
      <c r="B1423"/>
      <c r="C1423"/>
      <c r="D1423"/>
      <c r="E1423"/>
      <c r="F1423"/>
      <c r="G1423"/>
      <c r="H1423"/>
      <c r="L1423" s="8"/>
      <c r="M1423" s="8" t="str">
        <f>IF(ISERROR( VLOOKUP(AD1423,'[1]采购入库货量(公司仓库)'!$A:$I,9,FALSE)),"", VLOOKUP(AD1423,'[1]采购入库货量(公司仓库)'!$A:$I,9,FALSE))</f>
        <v/>
      </c>
      <c r="N1423" s="8" t="str">
        <f>IF(ISERROR( VLOOKUP(AD1423,[1]批发上市日期!$A:$F,6,FALSE)),"",  VLOOKUP(AD1423,[1]批发上市日期!$A:$F,6,FALSE))</f>
        <v/>
      </c>
      <c r="O1423" s="11">
        <f>IF(ISERROR(VLOOKUP(E1423&amp;G1423,'[1]采购入库货量(公司仓库)'!$A:$I,7,FALSE)),0,VLOOKUP(E1423&amp;G1423,'[1]采购入库货量(公司仓库)'!$A:$I,7,FALSE))</f>
        <v>0</v>
      </c>
      <c r="P1423">
        <f t="shared" si="355"/>
        <v>0</v>
      </c>
      <c r="Q1423">
        <f>IF(ISERROR(VLOOKUP(E1423&amp;G1423,'[1]采购入库货量(公司仓库)'!$A:$I,8,FALSE)),0,VLOOKUP(E1423&amp;G1423,'[1]采购入库货量(公司仓库)'!$A:$I,8,FALSE))</f>
        <v>0</v>
      </c>
      <c r="R1423" s="11">
        <f t="shared" si="356"/>
        <v>0</v>
      </c>
      <c r="S1423">
        <f>SUMIF([1]库存总量!$H:$H,E1423&amp;G1423,[1]库存总量!$G:$G)</f>
        <v>0</v>
      </c>
      <c r="T1423">
        <f t="shared" si="357"/>
        <v>0</v>
      </c>
      <c r="U1423">
        <f>SUMIFS([1]库存总量!$G:$G,[1]库存总量!$H:$H,E1423&amp;G1423,[1]库存总量!$A:$A,"B")</f>
        <v>0</v>
      </c>
      <c r="V1423">
        <f t="shared" si="358"/>
        <v>0</v>
      </c>
      <c r="W1423">
        <f>SUMIFS([1]库存总量!$G:$G,[1]库存总量!$H:$H,E1423&amp;G1423,[1]库存总量!$A:$A,"K")</f>
        <v>0</v>
      </c>
      <c r="X1423">
        <f t="shared" si="359"/>
        <v>0</v>
      </c>
      <c r="Y1423">
        <f t="shared" si="360"/>
        <v>0</v>
      </c>
      <c r="Z1423">
        <f t="shared" si="361"/>
        <v>0</v>
      </c>
      <c r="AA1423">
        <f>(IF(ISERROR(VLOOKUP(E1423&amp;G1423,'[1]采购入库货量(公司仓库)'!$A:$H,7,FALSE)),0,VLOOKUP(E1423&amp;G1423,'[1]采购入库货量(公司仓库)'!$A:$H,7,FALSE)))*L1423-(IF(ISERROR(VLOOKUP(E1423&amp;G1423,'[1]采购入库货量(公司仓库)'!$A:$H,8,FALSE)),0,VLOOKUP(E1423&amp;G1423,'[1]采购入库货量(公司仓库)'!$A:$H,8,FALSE)))</f>
        <v>0</v>
      </c>
      <c r="AB1423">
        <f>SUMIF([1]销售数据!$B:$B,E1423&amp;G1423,[1]销售数据!$G:$G)</f>
        <v>0</v>
      </c>
      <c r="AC1423">
        <f t="shared" si="362"/>
        <v>0</v>
      </c>
      <c r="AD1423" t="str">
        <f t="shared" si="352"/>
        <v/>
      </c>
      <c r="AE1423">
        <f>SUMIF([1]销售数据!$B:$B,AD1423,[1]销售数据!$L:$L)</f>
        <v>0</v>
      </c>
      <c r="AF1423">
        <f>SUMIF([1]销售数据!$B:$B,AD1423,[1]销售数据!$K:$K)</f>
        <v>0</v>
      </c>
      <c r="AG1423">
        <f>SUMIF([1]销售数据!$B:$B,AD1423,[1]销售数据!$J:$J)</f>
        <v>0</v>
      </c>
      <c r="AH1423">
        <f>SUMIF([1]销售数据!$B:$B,AD1423,[1]销售数据!$I:$I)</f>
        <v>0</v>
      </c>
      <c r="AI1423">
        <f>SUMIF([1]销售数据!$B:$B,AD1423,[1]销售数据!$H:$H)</f>
        <v>0</v>
      </c>
      <c r="AJ1423" s="19">
        <f t="shared" si="363"/>
        <v>0</v>
      </c>
      <c r="AK1423">
        <f>SUMIF([1]发货店铺数!$B:$B,AD1423,[1]发货店铺数!$G:$G)</f>
        <v>0</v>
      </c>
      <c r="AL1423">
        <f>SUMIF([1]销售店铺数!$B:$B,AD1423,[1]销售店铺数!$G:$G)</f>
        <v>0</v>
      </c>
      <c r="AM1423">
        <f>SUMIF([1]上周销售店铺数!$B:$B,AD1423,[1]上周销售店铺数!$G:$G)</f>
        <v>0</v>
      </c>
      <c r="AN1423" s="19">
        <f t="shared" si="364"/>
        <v>0</v>
      </c>
      <c r="AO1423" s="19">
        <f t="shared" si="353"/>
        <v>0</v>
      </c>
      <c r="AP1423" s="19">
        <f t="shared" si="354"/>
        <v>0</v>
      </c>
      <c r="AQ1423" s="11">
        <f t="shared" si="365"/>
        <v>0</v>
      </c>
      <c r="AR1423" s="19">
        <f t="shared" si="366"/>
        <v>0</v>
      </c>
      <c r="AS1423" s="19">
        <f t="shared" si="367"/>
        <v>0</v>
      </c>
    </row>
    <row r="1424" spans="1:45">
      <c r="A1424"/>
      <c r="B1424"/>
      <c r="C1424"/>
      <c r="D1424"/>
      <c r="E1424"/>
      <c r="F1424"/>
      <c r="G1424"/>
      <c r="H1424"/>
      <c r="L1424" s="8"/>
      <c r="M1424" s="8" t="str">
        <f>IF(ISERROR( VLOOKUP(AD1424,'[1]采购入库货量(公司仓库)'!$A:$I,9,FALSE)),"", VLOOKUP(AD1424,'[1]采购入库货量(公司仓库)'!$A:$I,9,FALSE))</f>
        <v/>
      </c>
      <c r="N1424" s="8" t="str">
        <f>IF(ISERROR( VLOOKUP(AD1424,[1]批发上市日期!$A:$F,6,FALSE)),"",  VLOOKUP(AD1424,[1]批发上市日期!$A:$F,6,FALSE))</f>
        <v/>
      </c>
      <c r="O1424" s="11">
        <f>IF(ISERROR(VLOOKUP(E1424&amp;G1424,'[1]采购入库货量(公司仓库)'!$A:$I,7,FALSE)),0,VLOOKUP(E1424&amp;G1424,'[1]采购入库货量(公司仓库)'!$A:$I,7,FALSE))</f>
        <v>0</v>
      </c>
      <c r="P1424">
        <f t="shared" si="355"/>
        <v>0</v>
      </c>
      <c r="Q1424">
        <f>IF(ISERROR(VLOOKUP(E1424&amp;G1424,'[1]采购入库货量(公司仓库)'!$A:$I,8,FALSE)),0,VLOOKUP(E1424&amp;G1424,'[1]采购入库货量(公司仓库)'!$A:$I,8,FALSE))</f>
        <v>0</v>
      </c>
      <c r="R1424" s="11">
        <f t="shared" si="356"/>
        <v>0</v>
      </c>
      <c r="S1424">
        <f>SUMIF([1]库存总量!$H:$H,E1424&amp;G1424,[1]库存总量!$G:$G)</f>
        <v>0</v>
      </c>
      <c r="T1424">
        <f t="shared" si="357"/>
        <v>0</v>
      </c>
      <c r="U1424">
        <f>SUMIFS([1]库存总量!$G:$G,[1]库存总量!$H:$H,E1424&amp;G1424,[1]库存总量!$A:$A,"B")</f>
        <v>0</v>
      </c>
      <c r="V1424">
        <f t="shared" si="358"/>
        <v>0</v>
      </c>
      <c r="W1424">
        <f>SUMIFS([1]库存总量!$G:$G,[1]库存总量!$H:$H,E1424&amp;G1424,[1]库存总量!$A:$A,"K")</f>
        <v>0</v>
      </c>
      <c r="X1424">
        <f t="shared" si="359"/>
        <v>0</v>
      </c>
      <c r="Y1424">
        <f t="shared" si="360"/>
        <v>0</v>
      </c>
      <c r="Z1424">
        <f t="shared" si="361"/>
        <v>0</v>
      </c>
      <c r="AA1424">
        <f>(IF(ISERROR(VLOOKUP(E1424&amp;G1424,'[1]采购入库货量(公司仓库)'!$A:$H,7,FALSE)),0,VLOOKUP(E1424&amp;G1424,'[1]采购入库货量(公司仓库)'!$A:$H,7,FALSE)))*L1424-(IF(ISERROR(VLOOKUP(E1424&amp;G1424,'[1]采购入库货量(公司仓库)'!$A:$H,8,FALSE)),0,VLOOKUP(E1424&amp;G1424,'[1]采购入库货量(公司仓库)'!$A:$H,8,FALSE)))</f>
        <v>0</v>
      </c>
      <c r="AB1424">
        <f>SUMIF([1]销售数据!$B:$B,E1424&amp;G1424,[1]销售数据!$G:$G)</f>
        <v>0</v>
      </c>
      <c r="AC1424">
        <f t="shared" si="362"/>
        <v>0</v>
      </c>
      <c r="AD1424" t="str">
        <f t="shared" si="352"/>
        <v/>
      </c>
      <c r="AE1424">
        <f>SUMIF([1]销售数据!$B:$B,AD1424,[1]销售数据!$L:$L)</f>
        <v>0</v>
      </c>
      <c r="AF1424">
        <f>SUMIF([1]销售数据!$B:$B,AD1424,[1]销售数据!$K:$K)</f>
        <v>0</v>
      </c>
      <c r="AG1424">
        <f>SUMIF([1]销售数据!$B:$B,AD1424,[1]销售数据!$J:$J)</f>
        <v>0</v>
      </c>
      <c r="AH1424">
        <f>SUMIF([1]销售数据!$B:$B,AD1424,[1]销售数据!$I:$I)</f>
        <v>0</v>
      </c>
      <c r="AI1424">
        <f>SUMIF([1]销售数据!$B:$B,AD1424,[1]销售数据!$H:$H)</f>
        <v>0</v>
      </c>
      <c r="AJ1424" s="19">
        <f t="shared" si="363"/>
        <v>0</v>
      </c>
      <c r="AK1424">
        <f>SUMIF([1]发货店铺数!$B:$B,AD1424,[1]发货店铺数!$G:$G)</f>
        <v>0</v>
      </c>
      <c r="AL1424">
        <f>SUMIF([1]销售店铺数!$B:$B,AD1424,[1]销售店铺数!$G:$G)</f>
        <v>0</v>
      </c>
      <c r="AM1424">
        <f>SUMIF([1]上周销售店铺数!$B:$B,AD1424,[1]上周销售店铺数!$G:$G)</f>
        <v>0</v>
      </c>
      <c r="AN1424" s="19">
        <f t="shared" si="364"/>
        <v>0</v>
      </c>
      <c r="AO1424" s="19">
        <f t="shared" si="353"/>
        <v>0</v>
      </c>
      <c r="AP1424" s="19">
        <f t="shared" si="354"/>
        <v>0</v>
      </c>
      <c r="AQ1424" s="11">
        <f t="shared" si="365"/>
        <v>0</v>
      </c>
      <c r="AR1424" s="19">
        <f t="shared" si="366"/>
        <v>0</v>
      </c>
      <c r="AS1424" s="19">
        <f t="shared" si="367"/>
        <v>0</v>
      </c>
    </row>
    <row r="1425" spans="1:45">
      <c r="A1425"/>
      <c r="B1425"/>
      <c r="C1425"/>
      <c r="D1425"/>
      <c r="E1425"/>
      <c r="F1425"/>
      <c r="G1425"/>
      <c r="H1425"/>
      <c r="L1425" s="8"/>
      <c r="M1425" s="8" t="str">
        <f>IF(ISERROR( VLOOKUP(AD1425,'[1]采购入库货量(公司仓库)'!$A:$I,9,FALSE)),"", VLOOKUP(AD1425,'[1]采购入库货量(公司仓库)'!$A:$I,9,FALSE))</f>
        <v/>
      </c>
      <c r="N1425" s="8" t="str">
        <f>IF(ISERROR( VLOOKUP(AD1425,[1]批发上市日期!$A:$F,6,FALSE)),"",  VLOOKUP(AD1425,[1]批发上市日期!$A:$F,6,FALSE))</f>
        <v/>
      </c>
      <c r="O1425" s="11">
        <f>IF(ISERROR(VLOOKUP(E1425&amp;G1425,'[1]采购入库货量(公司仓库)'!$A:$I,7,FALSE)),0,VLOOKUP(E1425&amp;G1425,'[1]采购入库货量(公司仓库)'!$A:$I,7,FALSE))</f>
        <v>0</v>
      </c>
      <c r="P1425">
        <f t="shared" si="355"/>
        <v>0</v>
      </c>
      <c r="Q1425">
        <f>IF(ISERROR(VLOOKUP(E1425&amp;G1425,'[1]采购入库货量(公司仓库)'!$A:$I,8,FALSE)),0,VLOOKUP(E1425&amp;G1425,'[1]采购入库货量(公司仓库)'!$A:$I,8,FALSE))</f>
        <v>0</v>
      </c>
      <c r="R1425" s="11">
        <f t="shared" si="356"/>
        <v>0</v>
      </c>
      <c r="S1425">
        <f>SUMIF([1]库存总量!$H:$H,E1425&amp;G1425,[1]库存总量!$G:$G)</f>
        <v>0</v>
      </c>
      <c r="T1425">
        <f t="shared" si="357"/>
        <v>0</v>
      </c>
      <c r="U1425">
        <f>SUMIFS([1]库存总量!$G:$G,[1]库存总量!$H:$H,E1425&amp;G1425,[1]库存总量!$A:$A,"B")</f>
        <v>0</v>
      </c>
      <c r="V1425">
        <f t="shared" si="358"/>
        <v>0</v>
      </c>
      <c r="W1425">
        <f>SUMIFS([1]库存总量!$G:$G,[1]库存总量!$H:$H,E1425&amp;G1425,[1]库存总量!$A:$A,"K")</f>
        <v>0</v>
      </c>
      <c r="X1425">
        <f t="shared" si="359"/>
        <v>0</v>
      </c>
      <c r="Y1425">
        <f t="shared" si="360"/>
        <v>0</v>
      </c>
      <c r="Z1425">
        <f t="shared" si="361"/>
        <v>0</v>
      </c>
      <c r="AA1425">
        <f>(IF(ISERROR(VLOOKUP(E1425&amp;G1425,'[1]采购入库货量(公司仓库)'!$A:$H,7,FALSE)),0,VLOOKUP(E1425&amp;G1425,'[1]采购入库货量(公司仓库)'!$A:$H,7,FALSE)))*L1425-(IF(ISERROR(VLOOKUP(E1425&amp;G1425,'[1]采购入库货量(公司仓库)'!$A:$H,8,FALSE)),0,VLOOKUP(E1425&amp;G1425,'[1]采购入库货量(公司仓库)'!$A:$H,8,FALSE)))</f>
        <v>0</v>
      </c>
      <c r="AB1425">
        <f>SUMIF([1]销售数据!$B:$B,E1425&amp;G1425,[1]销售数据!$G:$G)</f>
        <v>0</v>
      </c>
      <c r="AC1425">
        <f t="shared" si="362"/>
        <v>0</v>
      </c>
      <c r="AD1425" t="str">
        <f t="shared" si="352"/>
        <v/>
      </c>
      <c r="AE1425">
        <f>SUMIF([1]销售数据!$B:$B,AD1425,[1]销售数据!$L:$L)</f>
        <v>0</v>
      </c>
      <c r="AF1425">
        <f>SUMIF([1]销售数据!$B:$B,AD1425,[1]销售数据!$K:$K)</f>
        <v>0</v>
      </c>
      <c r="AG1425">
        <f>SUMIF([1]销售数据!$B:$B,AD1425,[1]销售数据!$J:$J)</f>
        <v>0</v>
      </c>
      <c r="AH1425">
        <f>SUMIF([1]销售数据!$B:$B,AD1425,[1]销售数据!$I:$I)</f>
        <v>0</v>
      </c>
      <c r="AI1425">
        <f>SUMIF([1]销售数据!$B:$B,AD1425,[1]销售数据!$H:$H)</f>
        <v>0</v>
      </c>
      <c r="AJ1425" s="19">
        <f t="shared" si="363"/>
        <v>0</v>
      </c>
      <c r="AK1425">
        <f>SUMIF([1]发货店铺数!$B:$B,AD1425,[1]发货店铺数!$G:$G)</f>
        <v>0</v>
      </c>
      <c r="AL1425">
        <f>SUMIF([1]销售店铺数!$B:$B,AD1425,[1]销售店铺数!$G:$G)</f>
        <v>0</v>
      </c>
      <c r="AM1425">
        <f>SUMIF([1]上周销售店铺数!$B:$B,AD1425,[1]上周销售店铺数!$G:$G)</f>
        <v>0</v>
      </c>
      <c r="AN1425" s="19">
        <f t="shared" si="364"/>
        <v>0</v>
      </c>
      <c r="AO1425" s="19">
        <f t="shared" si="353"/>
        <v>0</v>
      </c>
      <c r="AP1425" s="19">
        <f t="shared" si="354"/>
        <v>0</v>
      </c>
      <c r="AQ1425" s="11">
        <f t="shared" si="365"/>
        <v>0</v>
      </c>
      <c r="AR1425" s="19">
        <f t="shared" si="366"/>
        <v>0</v>
      </c>
      <c r="AS1425" s="19">
        <f t="shared" si="367"/>
        <v>0</v>
      </c>
    </row>
    <row r="1426" spans="1:45">
      <c r="A1426"/>
      <c r="B1426"/>
      <c r="C1426"/>
      <c r="D1426"/>
      <c r="E1426"/>
      <c r="F1426"/>
      <c r="G1426"/>
      <c r="H1426"/>
      <c r="L1426" s="8"/>
      <c r="M1426" s="8" t="str">
        <f>IF(ISERROR( VLOOKUP(AD1426,'[1]采购入库货量(公司仓库)'!$A:$I,9,FALSE)),"", VLOOKUP(AD1426,'[1]采购入库货量(公司仓库)'!$A:$I,9,FALSE))</f>
        <v/>
      </c>
      <c r="N1426" s="8" t="str">
        <f>IF(ISERROR( VLOOKUP(AD1426,[1]批发上市日期!$A:$F,6,FALSE)),"",  VLOOKUP(AD1426,[1]批发上市日期!$A:$F,6,FALSE))</f>
        <v/>
      </c>
      <c r="O1426" s="11">
        <f>IF(ISERROR(VLOOKUP(E1426&amp;G1426,'[1]采购入库货量(公司仓库)'!$A:$I,7,FALSE)),0,VLOOKUP(E1426&amp;G1426,'[1]采购入库货量(公司仓库)'!$A:$I,7,FALSE))</f>
        <v>0</v>
      </c>
      <c r="P1426">
        <f t="shared" si="355"/>
        <v>0</v>
      </c>
      <c r="Q1426">
        <f>IF(ISERROR(VLOOKUP(E1426&amp;G1426,'[1]采购入库货量(公司仓库)'!$A:$I,8,FALSE)),0,VLOOKUP(E1426&amp;G1426,'[1]采购入库货量(公司仓库)'!$A:$I,8,FALSE))</f>
        <v>0</v>
      </c>
      <c r="R1426" s="11">
        <f t="shared" si="356"/>
        <v>0</v>
      </c>
      <c r="S1426">
        <f>SUMIF([1]库存总量!$H:$H,E1426&amp;G1426,[1]库存总量!$G:$G)</f>
        <v>0</v>
      </c>
      <c r="T1426">
        <f t="shared" si="357"/>
        <v>0</v>
      </c>
      <c r="U1426">
        <f>SUMIFS([1]库存总量!$G:$G,[1]库存总量!$H:$H,E1426&amp;G1426,[1]库存总量!$A:$A,"B")</f>
        <v>0</v>
      </c>
      <c r="V1426">
        <f t="shared" si="358"/>
        <v>0</v>
      </c>
      <c r="W1426">
        <f>SUMIFS([1]库存总量!$G:$G,[1]库存总量!$H:$H,E1426&amp;G1426,[1]库存总量!$A:$A,"K")</f>
        <v>0</v>
      </c>
      <c r="X1426">
        <f t="shared" si="359"/>
        <v>0</v>
      </c>
      <c r="Y1426">
        <f t="shared" si="360"/>
        <v>0</v>
      </c>
      <c r="Z1426">
        <f t="shared" si="361"/>
        <v>0</v>
      </c>
      <c r="AA1426">
        <f>(IF(ISERROR(VLOOKUP(E1426&amp;G1426,'[1]采购入库货量(公司仓库)'!$A:$H,7,FALSE)),0,VLOOKUP(E1426&amp;G1426,'[1]采购入库货量(公司仓库)'!$A:$H,7,FALSE)))*L1426-(IF(ISERROR(VLOOKUP(E1426&amp;G1426,'[1]采购入库货量(公司仓库)'!$A:$H,8,FALSE)),0,VLOOKUP(E1426&amp;G1426,'[1]采购入库货量(公司仓库)'!$A:$H,8,FALSE)))</f>
        <v>0</v>
      </c>
      <c r="AB1426">
        <f>SUMIF([1]销售数据!$B:$B,E1426&amp;G1426,[1]销售数据!$G:$G)</f>
        <v>0</v>
      </c>
      <c r="AC1426">
        <f t="shared" si="362"/>
        <v>0</v>
      </c>
      <c r="AD1426" t="str">
        <f t="shared" si="352"/>
        <v/>
      </c>
      <c r="AE1426">
        <f>SUMIF([1]销售数据!$B:$B,AD1426,[1]销售数据!$L:$L)</f>
        <v>0</v>
      </c>
      <c r="AF1426">
        <f>SUMIF([1]销售数据!$B:$B,AD1426,[1]销售数据!$K:$K)</f>
        <v>0</v>
      </c>
      <c r="AG1426">
        <f>SUMIF([1]销售数据!$B:$B,AD1426,[1]销售数据!$J:$J)</f>
        <v>0</v>
      </c>
      <c r="AH1426">
        <f>SUMIF([1]销售数据!$B:$B,AD1426,[1]销售数据!$I:$I)</f>
        <v>0</v>
      </c>
      <c r="AI1426">
        <f>SUMIF([1]销售数据!$B:$B,AD1426,[1]销售数据!$H:$H)</f>
        <v>0</v>
      </c>
      <c r="AJ1426" s="19">
        <f t="shared" si="363"/>
        <v>0</v>
      </c>
      <c r="AK1426">
        <f>SUMIF([1]发货店铺数!$B:$B,AD1426,[1]发货店铺数!$G:$G)</f>
        <v>0</v>
      </c>
      <c r="AL1426">
        <f>SUMIF([1]销售店铺数!$B:$B,AD1426,[1]销售店铺数!$G:$G)</f>
        <v>0</v>
      </c>
      <c r="AM1426">
        <f>SUMIF([1]上周销售店铺数!$B:$B,AD1426,[1]上周销售店铺数!$G:$G)</f>
        <v>0</v>
      </c>
      <c r="AN1426" s="19">
        <f t="shared" si="364"/>
        <v>0</v>
      </c>
      <c r="AO1426" s="19">
        <f t="shared" si="353"/>
        <v>0</v>
      </c>
      <c r="AP1426" s="19">
        <f t="shared" si="354"/>
        <v>0</v>
      </c>
      <c r="AQ1426" s="11">
        <f t="shared" si="365"/>
        <v>0</v>
      </c>
      <c r="AR1426" s="19">
        <f t="shared" si="366"/>
        <v>0</v>
      </c>
      <c r="AS1426" s="19">
        <f t="shared" si="367"/>
        <v>0</v>
      </c>
    </row>
    <row r="1427" spans="1:45">
      <c r="A1427"/>
      <c r="B1427"/>
      <c r="C1427"/>
      <c r="D1427"/>
      <c r="E1427"/>
      <c r="F1427"/>
      <c r="G1427"/>
      <c r="H1427"/>
      <c r="L1427" s="8"/>
      <c r="M1427" s="8" t="str">
        <f>IF(ISERROR( VLOOKUP(AD1427,'[1]采购入库货量(公司仓库)'!$A:$I,9,FALSE)),"", VLOOKUP(AD1427,'[1]采购入库货量(公司仓库)'!$A:$I,9,FALSE))</f>
        <v/>
      </c>
      <c r="N1427" s="8" t="str">
        <f>IF(ISERROR( VLOOKUP(AD1427,[1]批发上市日期!$A:$F,6,FALSE)),"",  VLOOKUP(AD1427,[1]批发上市日期!$A:$F,6,FALSE))</f>
        <v/>
      </c>
      <c r="O1427" s="11">
        <f>IF(ISERROR(VLOOKUP(E1427&amp;G1427,'[1]采购入库货量(公司仓库)'!$A:$I,7,FALSE)),0,VLOOKUP(E1427&amp;G1427,'[1]采购入库货量(公司仓库)'!$A:$I,7,FALSE))</f>
        <v>0</v>
      </c>
      <c r="P1427">
        <f t="shared" si="355"/>
        <v>0</v>
      </c>
      <c r="Q1427">
        <f>IF(ISERROR(VLOOKUP(E1427&amp;G1427,'[1]采购入库货量(公司仓库)'!$A:$I,8,FALSE)),0,VLOOKUP(E1427&amp;G1427,'[1]采购入库货量(公司仓库)'!$A:$I,8,FALSE))</f>
        <v>0</v>
      </c>
      <c r="R1427" s="11">
        <f t="shared" si="356"/>
        <v>0</v>
      </c>
      <c r="S1427">
        <f>SUMIF([1]库存总量!$H:$H,E1427&amp;G1427,[1]库存总量!$G:$G)</f>
        <v>0</v>
      </c>
      <c r="T1427">
        <f t="shared" si="357"/>
        <v>0</v>
      </c>
      <c r="U1427">
        <f>SUMIFS([1]库存总量!$G:$G,[1]库存总量!$H:$H,E1427&amp;G1427,[1]库存总量!$A:$A,"B")</f>
        <v>0</v>
      </c>
      <c r="V1427">
        <f t="shared" si="358"/>
        <v>0</v>
      </c>
      <c r="W1427">
        <f>SUMIFS([1]库存总量!$G:$G,[1]库存总量!$H:$H,E1427&amp;G1427,[1]库存总量!$A:$A,"K")</f>
        <v>0</v>
      </c>
      <c r="X1427">
        <f t="shared" si="359"/>
        <v>0</v>
      </c>
      <c r="Y1427">
        <f t="shared" si="360"/>
        <v>0</v>
      </c>
      <c r="Z1427">
        <f t="shared" si="361"/>
        <v>0</v>
      </c>
      <c r="AA1427">
        <f>(IF(ISERROR(VLOOKUP(E1427&amp;G1427,'[1]采购入库货量(公司仓库)'!$A:$H,7,FALSE)),0,VLOOKUP(E1427&amp;G1427,'[1]采购入库货量(公司仓库)'!$A:$H,7,FALSE)))*L1427-(IF(ISERROR(VLOOKUP(E1427&amp;G1427,'[1]采购入库货量(公司仓库)'!$A:$H,8,FALSE)),0,VLOOKUP(E1427&amp;G1427,'[1]采购入库货量(公司仓库)'!$A:$H,8,FALSE)))</f>
        <v>0</v>
      </c>
      <c r="AB1427">
        <f>SUMIF([1]销售数据!$B:$B,E1427&amp;G1427,[1]销售数据!$G:$G)</f>
        <v>0</v>
      </c>
      <c r="AC1427">
        <f t="shared" si="362"/>
        <v>0</v>
      </c>
      <c r="AD1427" t="str">
        <f t="shared" si="352"/>
        <v/>
      </c>
      <c r="AE1427">
        <f>SUMIF([1]销售数据!$B:$B,AD1427,[1]销售数据!$L:$L)</f>
        <v>0</v>
      </c>
      <c r="AF1427">
        <f>SUMIF([1]销售数据!$B:$B,AD1427,[1]销售数据!$K:$K)</f>
        <v>0</v>
      </c>
      <c r="AG1427">
        <f>SUMIF([1]销售数据!$B:$B,AD1427,[1]销售数据!$J:$J)</f>
        <v>0</v>
      </c>
      <c r="AH1427">
        <f>SUMIF([1]销售数据!$B:$B,AD1427,[1]销售数据!$I:$I)</f>
        <v>0</v>
      </c>
      <c r="AI1427">
        <f>SUMIF([1]销售数据!$B:$B,AD1427,[1]销售数据!$H:$H)</f>
        <v>0</v>
      </c>
      <c r="AJ1427" s="19">
        <f t="shared" si="363"/>
        <v>0</v>
      </c>
      <c r="AK1427">
        <f>SUMIF([1]发货店铺数!$B:$B,AD1427,[1]发货店铺数!$G:$G)</f>
        <v>0</v>
      </c>
      <c r="AL1427">
        <f>SUMIF([1]销售店铺数!$B:$B,AD1427,[1]销售店铺数!$G:$G)</f>
        <v>0</v>
      </c>
      <c r="AM1427">
        <f>SUMIF([1]上周销售店铺数!$B:$B,AD1427,[1]上周销售店铺数!$G:$G)</f>
        <v>0</v>
      </c>
      <c r="AN1427" s="19">
        <f t="shared" si="364"/>
        <v>0</v>
      </c>
      <c r="AO1427" s="19">
        <f t="shared" si="353"/>
        <v>0</v>
      </c>
      <c r="AP1427" s="19">
        <f t="shared" si="354"/>
        <v>0</v>
      </c>
      <c r="AQ1427" s="11">
        <f t="shared" si="365"/>
        <v>0</v>
      </c>
      <c r="AR1427" s="19">
        <f t="shared" si="366"/>
        <v>0</v>
      </c>
      <c r="AS1427" s="19">
        <f t="shared" si="367"/>
        <v>0</v>
      </c>
    </row>
    <row r="1428" spans="1:45">
      <c r="A1428"/>
      <c r="B1428"/>
      <c r="C1428"/>
      <c r="D1428"/>
      <c r="E1428"/>
      <c r="F1428"/>
      <c r="G1428"/>
      <c r="H1428"/>
      <c r="L1428" s="8"/>
      <c r="M1428" s="8" t="str">
        <f>IF(ISERROR( VLOOKUP(AD1428,'[1]采购入库货量(公司仓库)'!$A:$I,9,FALSE)),"", VLOOKUP(AD1428,'[1]采购入库货量(公司仓库)'!$A:$I,9,FALSE))</f>
        <v/>
      </c>
      <c r="N1428" s="8" t="str">
        <f>IF(ISERROR( VLOOKUP(AD1428,[1]批发上市日期!$A:$F,6,FALSE)),"",  VLOOKUP(AD1428,[1]批发上市日期!$A:$F,6,FALSE))</f>
        <v/>
      </c>
      <c r="O1428" s="11">
        <f>IF(ISERROR(VLOOKUP(E1428&amp;G1428,'[1]采购入库货量(公司仓库)'!$A:$I,7,FALSE)),0,VLOOKUP(E1428&amp;G1428,'[1]采购入库货量(公司仓库)'!$A:$I,7,FALSE))</f>
        <v>0</v>
      </c>
      <c r="P1428">
        <f t="shared" si="355"/>
        <v>0</v>
      </c>
      <c r="Q1428">
        <f>IF(ISERROR(VLOOKUP(E1428&amp;G1428,'[1]采购入库货量(公司仓库)'!$A:$I,8,FALSE)),0,VLOOKUP(E1428&amp;G1428,'[1]采购入库货量(公司仓库)'!$A:$I,8,FALSE))</f>
        <v>0</v>
      </c>
      <c r="R1428" s="11">
        <f t="shared" si="356"/>
        <v>0</v>
      </c>
      <c r="S1428">
        <f>SUMIF([1]库存总量!$H:$H,E1428&amp;G1428,[1]库存总量!$G:$G)</f>
        <v>0</v>
      </c>
      <c r="T1428">
        <f t="shared" si="357"/>
        <v>0</v>
      </c>
      <c r="U1428">
        <f>SUMIFS([1]库存总量!$G:$G,[1]库存总量!$H:$H,E1428&amp;G1428,[1]库存总量!$A:$A,"B")</f>
        <v>0</v>
      </c>
      <c r="V1428">
        <f t="shared" si="358"/>
        <v>0</v>
      </c>
      <c r="W1428">
        <f>SUMIFS([1]库存总量!$G:$G,[1]库存总量!$H:$H,E1428&amp;G1428,[1]库存总量!$A:$A,"K")</f>
        <v>0</v>
      </c>
      <c r="X1428">
        <f t="shared" si="359"/>
        <v>0</v>
      </c>
      <c r="Y1428">
        <f t="shared" si="360"/>
        <v>0</v>
      </c>
      <c r="Z1428">
        <f t="shared" si="361"/>
        <v>0</v>
      </c>
      <c r="AA1428">
        <f>(IF(ISERROR(VLOOKUP(E1428&amp;G1428,'[1]采购入库货量(公司仓库)'!$A:$H,7,FALSE)),0,VLOOKUP(E1428&amp;G1428,'[1]采购入库货量(公司仓库)'!$A:$H,7,FALSE)))*L1428-(IF(ISERROR(VLOOKUP(E1428&amp;G1428,'[1]采购入库货量(公司仓库)'!$A:$H,8,FALSE)),0,VLOOKUP(E1428&amp;G1428,'[1]采购入库货量(公司仓库)'!$A:$H,8,FALSE)))</f>
        <v>0</v>
      </c>
      <c r="AB1428">
        <f>SUMIF([1]销售数据!$B:$B,E1428&amp;G1428,[1]销售数据!$G:$G)</f>
        <v>0</v>
      </c>
      <c r="AC1428">
        <f t="shared" si="362"/>
        <v>0</v>
      </c>
      <c r="AD1428" t="str">
        <f t="shared" si="352"/>
        <v/>
      </c>
      <c r="AE1428">
        <f>SUMIF([1]销售数据!$B:$B,AD1428,[1]销售数据!$L:$L)</f>
        <v>0</v>
      </c>
      <c r="AF1428">
        <f>SUMIF([1]销售数据!$B:$B,AD1428,[1]销售数据!$K:$K)</f>
        <v>0</v>
      </c>
      <c r="AG1428">
        <f>SUMIF([1]销售数据!$B:$B,AD1428,[1]销售数据!$J:$J)</f>
        <v>0</v>
      </c>
      <c r="AH1428">
        <f>SUMIF([1]销售数据!$B:$B,AD1428,[1]销售数据!$I:$I)</f>
        <v>0</v>
      </c>
      <c r="AI1428">
        <f>SUMIF([1]销售数据!$B:$B,AD1428,[1]销售数据!$H:$H)</f>
        <v>0</v>
      </c>
      <c r="AJ1428" s="19">
        <f t="shared" si="363"/>
        <v>0</v>
      </c>
      <c r="AK1428">
        <f>SUMIF([1]发货店铺数!$B:$B,AD1428,[1]发货店铺数!$G:$G)</f>
        <v>0</v>
      </c>
      <c r="AL1428">
        <f>SUMIF([1]销售店铺数!$B:$B,AD1428,[1]销售店铺数!$G:$G)</f>
        <v>0</v>
      </c>
      <c r="AM1428">
        <f>SUMIF([1]上周销售店铺数!$B:$B,AD1428,[1]上周销售店铺数!$G:$G)</f>
        <v>0</v>
      </c>
      <c r="AN1428" s="19">
        <f t="shared" si="364"/>
        <v>0</v>
      </c>
      <c r="AO1428" s="19">
        <f t="shared" si="353"/>
        <v>0</v>
      </c>
      <c r="AP1428" s="19">
        <f t="shared" si="354"/>
        <v>0</v>
      </c>
      <c r="AQ1428" s="11">
        <f t="shared" si="365"/>
        <v>0</v>
      </c>
      <c r="AR1428" s="19">
        <f t="shared" si="366"/>
        <v>0</v>
      </c>
      <c r="AS1428" s="19">
        <f t="shared" si="367"/>
        <v>0</v>
      </c>
    </row>
    <row r="1429" spans="1:45">
      <c r="A1429"/>
      <c r="B1429"/>
      <c r="C1429"/>
      <c r="D1429"/>
      <c r="E1429"/>
      <c r="F1429"/>
      <c r="G1429"/>
      <c r="H1429"/>
      <c r="L1429" s="8"/>
      <c r="M1429" s="8" t="str">
        <f>IF(ISERROR( VLOOKUP(AD1429,'[1]采购入库货量(公司仓库)'!$A:$I,9,FALSE)),"", VLOOKUP(AD1429,'[1]采购入库货量(公司仓库)'!$A:$I,9,FALSE))</f>
        <v/>
      </c>
      <c r="N1429" s="8" t="str">
        <f>IF(ISERROR( VLOOKUP(AD1429,[1]批发上市日期!$A:$F,6,FALSE)),"",  VLOOKUP(AD1429,[1]批发上市日期!$A:$F,6,FALSE))</f>
        <v/>
      </c>
      <c r="O1429" s="11">
        <f>IF(ISERROR(VLOOKUP(E1429&amp;G1429,'[1]采购入库货量(公司仓库)'!$A:$I,7,FALSE)),0,VLOOKUP(E1429&amp;G1429,'[1]采购入库货量(公司仓库)'!$A:$I,7,FALSE))</f>
        <v>0</v>
      </c>
      <c r="P1429">
        <f t="shared" si="355"/>
        <v>0</v>
      </c>
      <c r="Q1429">
        <f>IF(ISERROR(VLOOKUP(E1429&amp;G1429,'[1]采购入库货量(公司仓库)'!$A:$I,8,FALSE)),0,VLOOKUP(E1429&amp;G1429,'[1]采购入库货量(公司仓库)'!$A:$I,8,FALSE))</f>
        <v>0</v>
      </c>
      <c r="R1429" s="11">
        <f t="shared" si="356"/>
        <v>0</v>
      </c>
      <c r="S1429">
        <f>SUMIF([1]库存总量!$H:$H,E1429&amp;G1429,[1]库存总量!$G:$G)</f>
        <v>0</v>
      </c>
      <c r="T1429">
        <f t="shared" si="357"/>
        <v>0</v>
      </c>
      <c r="U1429">
        <f>SUMIFS([1]库存总量!$G:$G,[1]库存总量!$H:$H,E1429&amp;G1429,[1]库存总量!$A:$A,"B")</f>
        <v>0</v>
      </c>
      <c r="V1429">
        <f t="shared" si="358"/>
        <v>0</v>
      </c>
      <c r="W1429">
        <f>SUMIFS([1]库存总量!$G:$G,[1]库存总量!$H:$H,E1429&amp;G1429,[1]库存总量!$A:$A,"K")</f>
        <v>0</v>
      </c>
      <c r="X1429">
        <f t="shared" si="359"/>
        <v>0</v>
      </c>
      <c r="Y1429">
        <f t="shared" si="360"/>
        <v>0</v>
      </c>
      <c r="Z1429">
        <f t="shared" si="361"/>
        <v>0</v>
      </c>
      <c r="AA1429">
        <f>(IF(ISERROR(VLOOKUP(E1429&amp;G1429,'[1]采购入库货量(公司仓库)'!$A:$H,7,FALSE)),0,VLOOKUP(E1429&amp;G1429,'[1]采购入库货量(公司仓库)'!$A:$H,7,FALSE)))*L1429-(IF(ISERROR(VLOOKUP(E1429&amp;G1429,'[1]采购入库货量(公司仓库)'!$A:$H,8,FALSE)),0,VLOOKUP(E1429&amp;G1429,'[1]采购入库货量(公司仓库)'!$A:$H,8,FALSE)))</f>
        <v>0</v>
      </c>
      <c r="AB1429">
        <f>SUMIF([1]销售数据!$B:$B,E1429&amp;G1429,[1]销售数据!$G:$G)</f>
        <v>0</v>
      </c>
      <c r="AC1429">
        <f t="shared" si="362"/>
        <v>0</v>
      </c>
      <c r="AD1429" t="str">
        <f t="shared" si="352"/>
        <v/>
      </c>
      <c r="AE1429">
        <f>SUMIF([1]销售数据!$B:$B,AD1429,[1]销售数据!$L:$L)</f>
        <v>0</v>
      </c>
      <c r="AF1429">
        <f>SUMIF([1]销售数据!$B:$B,AD1429,[1]销售数据!$K:$K)</f>
        <v>0</v>
      </c>
      <c r="AG1429">
        <f>SUMIF([1]销售数据!$B:$B,AD1429,[1]销售数据!$J:$J)</f>
        <v>0</v>
      </c>
      <c r="AH1429">
        <f>SUMIF([1]销售数据!$B:$B,AD1429,[1]销售数据!$I:$I)</f>
        <v>0</v>
      </c>
      <c r="AI1429">
        <f>SUMIF([1]销售数据!$B:$B,AD1429,[1]销售数据!$H:$H)</f>
        <v>0</v>
      </c>
      <c r="AJ1429" s="19">
        <f t="shared" si="363"/>
        <v>0</v>
      </c>
      <c r="AK1429">
        <f>SUMIF([1]发货店铺数!$B:$B,AD1429,[1]发货店铺数!$G:$G)</f>
        <v>0</v>
      </c>
      <c r="AL1429">
        <f>SUMIF([1]销售店铺数!$B:$B,AD1429,[1]销售店铺数!$G:$G)</f>
        <v>0</v>
      </c>
      <c r="AM1429">
        <f>SUMIF([1]上周销售店铺数!$B:$B,AD1429,[1]上周销售店铺数!$G:$G)</f>
        <v>0</v>
      </c>
      <c r="AN1429" s="19">
        <f t="shared" si="364"/>
        <v>0</v>
      </c>
      <c r="AO1429" s="19">
        <f t="shared" si="353"/>
        <v>0</v>
      </c>
      <c r="AP1429" s="19">
        <f t="shared" si="354"/>
        <v>0</v>
      </c>
      <c r="AQ1429" s="11">
        <f t="shared" si="365"/>
        <v>0</v>
      </c>
      <c r="AR1429" s="19">
        <f t="shared" si="366"/>
        <v>0</v>
      </c>
      <c r="AS1429" s="19">
        <f t="shared" si="367"/>
        <v>0</v>
      </c>
    </row>
    <row r="1430" spans="1:45">
      <c r="A1430"/>
      <c r="B1430"/>
      <c r="C1430"/>
      <c r="D1430"/>
      <c r="E1430"/>
      <c r="F1430"/>
      <c r="G1430"/>
      <c r="H1430"/>
      <c r="L1430" s="8"/>
      <c r="M1430" s="8" t="str">
        <f>IF(ISERROR( VLOOKUP(AD1430,'[1]采购入库货量(公司仓库)'!$A:$I,9,FALSE)),"", VLOOKUP(AD1430,'[1]采购入库货量(公司仓库)'!$A:$I,9,FALSE))</f>
        <v/>
      </c>
      <c r="N1430" s="8" t="str">
        <f>IF(ISERROR( VLOOKUP(AD1430,[1]批发上市日期!$A:$F,6,FALSE)),"",  VLOOKUP(AD1430,[1]批发上市日期!$A:$F,6,FALSE))</f>
        <v/>
      </c>
      <c r="O1430" s="11">
        <f>IF(ISERROR(VLOOKUP(E1430&amp;G1430,'[1]采购入库货量(公司仓库)'!$A:$I,7,FALSE)),0,VLOOKUP(E1430&amp;G1430,'[1]采购入库货量(公司仓库)'!$A:$I,7,FALSE))</f>
        <v>0</v>
      </c>
      <c r="P1430">
        <f t="shared" si="355"/>
        <v>0</v>
      </c>
      <c r="Q1430">
        <f>IF(ISERROR(VLOOKUP(E1430&amp;G1430,'[1]采购入库货量(公司仓库)'!$A:$I,8,FALSE)),0,VLOOKUP(E1430&amp;G1430,'[1]采购入库货量(公司仓库)'!$A:$I,8,FALSE))</f>
        <v>0</v>
      </c>
      <c r="R1430" s="11">
        <f t="shared" si="356"/>
        <v>0</v>
      </c>
      <c r="S1430">
        <f>SUMIF([1]库存总量!$H:$H,E1430&amp;G1430,[1]库存总量!$G:$G)</f>
        <v>0</v>
      </c>
      <c r="T1430">
        <f t="shared" si="357"/>
        <v>0</v>
      </c>
      <c r="U1430">
        <f>SUMIFS([1]库存总量!$G:$G,[1]库存总量!$H:$H,E1430&amp;G1430,[1]库存总量!$A:$A,"B")</f>
        <v>0</v>
      </c>
      <c r="V1430">
        <f t="shared" si="358"/>
        <v>0</v>
      </c>
      <c r="W1430">
        <f>SUMIFS([1]库存总量!$G:$G,[1]库存总量!$H:$H,E1430&amp;G1430,[1]库存总量!$A:$A,"K")</f>
        <v>0</v>
      </c>
      <c r="X1430">
        <f t="shared" si="359"/>
        <v>0</v>
      </c>
      <c r="Y1430">
        <f t="shared" si="360"/>
        <v>0</v>
      </c>
      <c r="Z1430">
        <f t="shared" si="361"/>
        <v>0</v>
      </c>
      <c r="AA1430">
        <f>(IF(ISERROR(VLOOKUP(E1430&amp;G1430,'[1]采购入库货量(公司仓库)'!$A:$H,7,FALSE)),0,VLOOKUP(E1430&amp;G1430,'[1]采购入库货量(公司仓库)'!$A:$H,7,FALSE)))*L1430-(IF(ISERROR(VLOOKUP(E1430&amp;G1430,'[1]采购入库货量(公司仓库)'!$A:$H,8,FALSE)),0,VLOOKUP(E1430&amp;G1430,'[1]采购入库货量(公司仓库)'!$A:$H,8,FALSE)))</f>
        <v>0</v>
      </c>
      <c r="AB1430">
        <f>SUMIF([1]销售数据!$B:$B,E1430&amp;G1430,[1]销售数据!$G:$G)</f>
        <v>0</v>
      </c>
      <c r="AC1430">
        <f t="shared" si="362"/>
        <v>0</v>
      </c>
      <c r="AD1430" t="str">
        <f t="shared" si="352"/>
        <v/>
      </c>
      <c r="AE1430">
        <f>SUMIF([1]销售数据!$B:$B,AD1430,[1]销售数据!$L:$L)</f>
        <v>0</v>
      </c>
      <c r="AF1430">
        <f>SUMIF([1]销售数据!$B:$B,AD1430,[1]销售数据!$K:$K)</f>
        <v>0</v>
      </c>
      <c r="AG1430">
        <f>SUMIF([1]销售数据!$B:$B,AD1430,[1]销售数据!$J:$J)</f>
        <v>0</v>
      </c>
      <c r="AH1430">
        <f>SUMIF([1]销售数据!$B:$B,AD1430,[1]销售数据!$I:$I)</f>
        <v>0</v>
      </c>
      <c r="AI1430">
        <f>SUMIF([1]销售数据!$B:$B,AD1430,[1]销售数据!$H:$H)</f>
        <v>0</v>
      </c>
      <c r="AJ1430" s="19">
        <f t="shared" si="363"/>
        <v>0</v>
      </c>
      <c r="AK1430">
        <f>SUMIF([1]发货店铺数!$B:$B,AD1430,[1]发货店铺数!$G:$G)</f>
        <v>0</v>
      </c>
      <c r="AL1430">
        <f>SUMIF([1]销售店铺数!$B:$B,AD1430,[1]销售店铺数!$G:$G)</f>
        <v>0</v>
      </c>
      <c r="AM1430">
        <f>SUMIF([1]上周销售店铺数!$B:$B,AD1430,[1]上周销售店铺数!$G:$G)</f>
        <v>0</v>
      </c>
      <c r="AN1430" s="19">
        <f t="shared" si="364"/>
        <v>0</v>
      </c>
      <c r="AO1430" s="19">
        <f t="shared" si="353"/>
        <v>0</v>
      </c>
      <c r="AP1430" s="19">
        <f t="shared" si="354"/>
        <v>0</v>
      </c>
      <c r="AQ1430" s="11">
        <f t="shared" si="365"/>
        <v>0</v>
      </c>
      <c r="AR1430" s="19">
        <f t="shared" si="366"/>
        <v>0</v>
      </c>
      <c r="AS1430" s="19">
        <f t="shared" si="367"/>
        <v>0</v>
      </c>
    </row>
    <row r="1431" spans="1:45">
      <c r="A1431"/>
      <c r="B1431"/>
      <c r="C1431"/>
      <c r="D1431"/>
      <c r="E1431"/>
      <c r="F1431"/>
      <c r="G1431"/>
      <c r="H1431"/>
      <c r="L1431" s="8"/>
      <c r="M1431" s="8" t="str">
        <f>IF(ISERROR( VLOOKUP(AD1431,'[1]采购入库货量(公司仓库)'!$A:$I,9,FALSE)),"", VLOOKUP(AD1431,'[1]采购入库货量(公司仓库)'!$A:$I,9,FALSE))</f>
        <v/>
      </c>
      <c r="N1431" s="8" t="str">
        <f>IF(ISERROR( VLOOKUP(AD1431,[1]批发上市日期!$A:$F,6,FALSE)),"",  VLOOKUP(AD1431,[1]批发上市日期!$A:$F,6,FALSE))</f>
        <v/>
      </c>
      <c r="O1431" s="11">
        <f>IF(ISERROR(VLOOKUP(E1431&amp;G1431,'[1]采购入库货量(公司仓库)'!$A:$I,7,FALSE)),0,VLOOKUP(E1431&amp;G1431,'[1]采购入库货量(公司仓库)'!$A:$I,7,FALSE))</f>
        <v>0</v>
      </c>
      <c r="P1431">
        <f t="shared" si="355"/>
        <v>0</v>
      </c>
      <c r="Q1431">
        <f>IF(ISERROR(VLOOKUP(E1431&amp;G1431,'[1]采购入库货量(公司仓库)'!$A:$I,8,FALSE)),0,VLOOKUP(E1431&amp;G1431,'[1]采购入库货量(公司仓库)'!$A:$I,8,FALSE))</f>
        <v>0</v>
      </c>
      <c r="R1431" s="11">
        <f t="shared" si="356"/>
        <v>0</v>
      </c>
      <c r="S1431">
        <f>SUMIF([1]库存总量!$H:$H,E1431&amp;G1431,[1]库存总量!$G:$G)</f>
        <v>0</v>
      </c>
      <c r="T1431">
        <f t="shared" si="357"/>
        <v>0</v>
      </c>
      <c r="U1431">
        <f>SUMIFS([1]库存总量!$G:$G,[1]库存总量!$H:$H,E1431&amp;G1431,[1]库存总量!$A:$A,"B")</f>
        <v>0</v>
      </c>
      <c r="V1431">
        <f t="shared" si="358"/>
        <v>0</v>
      </c>
      <c r="W1431">
        <f>SUMIFS([1]库存总量!$G:$G,[1]库存总量!$H:$H,E1431&amp;G1431,[1]库存总量!$A:$A,"K")</f>
        <v>0</v>
      </c>
      <c r="X1431">
        <f t="shared" si="359"/>
        <v>0</v>
      </c>
      <c r="Y1431">
        <f t="shared" si="360"/>
        <v>0</v>
      </c>
      <c r="Z1431">
        <f t="shared" si="361"/>
        <v>0</v>
      </c>
      <c r="AA1431">
        <f>(IF(ISERROR(VLOOKUP(E1431&amp;G1431,'[1]采购入库货量(公司仓库)'!$A:$H,7,FALSE)),0,VLOOKUP(E1431&amp;G1431,'[1]采购入库货量(公司仓库)'!$A:$H,7,FALSE)))*L1431-(IF(ISERROR(VLOOKUP(E1431&amp;G1431,'[1]采购入库货量(公司仓库)'!$A:$H,8,FALSE)),0,VLOOKUP(E1431&amp;G1431,'[1]采购入库货量(公司仓库)'!$A:$H,8,FALSE)))</f>
        <v>0</v>
      </c>
      <c r="AB1431">
        <f>SUMIF([1]销售数据!$B:$B,E1431&amp;G1431,[1]销售数据!$G:$G)</f>
        <v>0</v>
      </c>
      <c r="AC1431">
        <f t="shared" si="362"/>
        <v>0</v>
      </c>
      <c r="AD1431" t="str">
        <f t="shared" si="352"/>
        <v/>
      </c>
      <c r="AE1431">
        <f>SUMIF([1]销售数据!$B:$B,AD1431,[1]销售数据!$L:$L)</f>
        <v>0</v>
      </c>
      <c r="AF1431">
        <f>SUMIF([1]销售数据!$B:$B,AD1431,[1]销售数据!$K:$K)</f>
        <v>0</v>
      </c>
      <c r="AG1431">
        <f>SUMIF([1]销售数据!$B:$B,AD1431,[1]销售数据!$J:$J)</f>
        <v>0</v>
      </c>
      <c r="AH1431">
        <f>SUMIF([1]销售数据!$B:$B,AD1431,[1]销售数据!$I:$I)</f>
        <v>0</v>
      </c>
      <c r="AI1431">
        <f>SUMIF([1]销售数据!$B:$B,AD1431,[1]销售数据!$H:$H)</f>
        <v>0</v>
      </c>
      <c r="AJ1431" s="19">
        <f t="shared" si="363"/>
        <v>0</v>
      </c>
      <c r="AK1431">
        <f>SUMIF([1]发货店铺数!$B:$B,AD1431,[1]发货店铺数!$G:$G)</f>
        <v>0</v>
      </c>
      <c r="AL1431">
        <f>SUMIF([1]销售店铺数!$B:$B,AD1431,[1]销售店铺数!$G:$G)</f>
        <v>0</v>
      </c>
      <c r="AM1431">
        <f>SUMIF([1]上周销售店铺数!$B:$B,AD1431,[1]上周销售店铺数!$G:$G)</f>
        <v>0</v>
      </c>
      <c r="AN1431" s="19">
        <f t="shared" si="364"/>
        <v>0</v>
      </c>
      <c r="AO1431" s="19">
        <f t="shared" si="353"/>
        <v>0</v>
      </c>
      <c r="AP1431" s="19">
        <f t="shared" si="354"/>
        <v>0</v>
      </c>
      <c r="AQ1431" s="11">
        <f t="shared" si="365"/>
        <v>0</v>
      </c>
      <c r="AR1431" s="19">
        <f t="shared" si="366"/>
        <v>0</v>
      </c>
      <c r="AS1431" s="19">
        <f t="shared" si="367"/>
        <v>0</v>
      </c>
    </row>
    <row r="1432" spans="1:45">
      <c r="A1432"/>
      <c r="B1432"/>
      <c r="C1432"/>
      <c r="D1432"/>
      <c r="E1432"/>
      <c r="F1432"/>
      <c r="G1432"/>
      <c r="H1432"/>
      <c r="L1432" s="8"/>
      <c r="M1432" s="8" t="str">
        <f>IF(ISERROR( VLOOKUP(AD1432,'[1]采购入库货量(公司仓库)'!$A:$I,9,FALSE)),"", VLOOKUP(AD1432,'[1]采购入库货量(公司仓库)'!$A:$I,9,FALSE))</f>
        <v/>
      </c>
      <c r="N1432" s="8" t="str">
        <f>IF(ISERROR( VLOOKUP(AD1432,[1]批发上市日期!$A:$F,6,FALSE)),"",  VLOOKUP(AD1432,[1]批发上市日期!$A:$F,6,FALSE))</f>
        <v/>
      </c>
      <c r="O1432" s="11">
        <f>IF(ISERROR(VLOOKUP(E1432&amp;G1432,'[1]采购入库货量(公司仓库)'!$A:$I,7,FALSE)),0,VLOOKUP(E1432&amp;G1432,'[1]采购入库货量(公司仓库)'!$A:$I,7,FALSE))</f>
        <v>0</v>
      </c>
      <c r="P1432">
        <f t="shared" si="355"/>
        <v>0</v>
      </c>
      <c r="Q1432">
        <f>IF(ISERROR(VLOOKUP(E1432&amp;G1432,'[1]采购入库货量(公司仓库)'!$A:$I,8,FALSE)),0,VLOOKUP(E1432&amp;G1432,'[1]采购入库货量(公司仓库)'!$A:$I,8,FALSE))</f>
        <v>0</v>
      </c>
      <c r="R1432" s="11">
        <f t="shared" si="356"/>
        <v>0</v>
      </c>
      <c r="S1432">
        <f>SUMIF([1]库存总量!$H:$H,E1432&amp;G1432,[1]库存总量!$G:$G)</f>
        <v>0</v>
      </c>
      <c r="T1432">
        <f t="shared" si="357"/>
        <v>0</v>
      </c>
      <c r="U1432">
        <f>SUMIFS([1]库存总量!$G:$G,[1]库存总量!$H:$H,E1432&amp;G1432,[1]库存总量!$A:$A,"B")</f>
        <v>0</v>
      </c>
      <c r="V1432">
        <f t="shared" si="358"/>
        <v>0</v>
      </c>
      <c r="W1432">
        <f>SUMIFS([1]库存总量!$G:$G,[1]库存总量!$H:$H,E1432&amp;G1432,[1]库存总量!$A:$A,"K")</f>
        <v>0</v>
      </c>
      <c r="X1432">
        <f t="shared" si="359"/>
        <v>0</v>
      </c>
      <c r="Y1432">
        <f t="shared" si="360"/>
        <v>0</v>
      </c>
      <c r="Z1432">
        <f t="shared" si="361"/>
        <v>0</v>
      </c>
      <c r="AA1432">
        <f>(IF(ISERROR(VLOOKUP(E1432&amp;G1432,'[1]采购入库货量(公司仓库)'!$A:$H,7,FALSE)),0,VLOOKUP(E1432&amp;G1432,'[1]采购入库货量(公司仓库)'!$A:$H,7,FALSE)))*L1432-(IF(ISERROR(VLOOKUP(E1432&amp;G1432,'[1]采购入库货量(公司仓库)'!$A:$H,8,FALSE)),0,VLOOKUP(E1432&amp;G1432,'[1]采购入库货量(公司仓库)'!$A:$H,8,FALSE)))</f>
        <v>0</v>
      </c>
      <c r="AB1432">
        <f>SUMIF([1]销售数据!$B:$B,E1432&amp;G1432,[1]销售数据!$G:$G)</f>
        <v>0</v>
      </c>
      <c r="AC1432">
        <f t="shared" si="362"/>
        <v>0</v>
      </c>
      <c r="AD1432" t="str">
        <f t="shared" si="352"/>
        <v/>
      </c>
      <c r="AE1432">
        <f>SUMIF([1]销售数据!$B:$B,AD1432,[1]销售数据!$L:$L)</f>
        <v>0</v>
      </c>
      <c r="AF1432">
        <f>SUMIF([1]销售数据!$B:$B,AD1432,[1]销售数据!$K:$K)</f>
        <v>0</v>
      </c>
      <c r="AG1432">
        <f>SUMIF([1]销售数据!$B:$B,AD1432,[1]销售数据!$J:$J)</f>
        <v>0</v>
      </c>
      <c r="AH1432">
        <f>SUMIF([1]销售数据!$B:$B,AD1432,[1]销售数据!$I:$I)</f>
        <v>0</v>
      </c>
      <c r="AI1432">
        <f>SUMIF([1]销售数据!$B:$B,AD1432,[1]销售数据!$H:$H)</f>
        <v>0</v>
      </c>
      <c r="AJ1432" s="19">
        <f t="shared" si="363"/>
        <v>0</v>
      </c>
      <c r="AK1432">
        <f>SUMIF([1]发货店铺数!$B:$B,AD1432,[1]发货店铺数!$G:$G)</f>
        <v>0</v>
      </c>
      <c r="AL1432">
        <f>SUMIF([1]销售店铺数!$B:$B,AD1432,[1]销售店铺数!$G:$G)</f>
        <v>0</v>
      </c>
      <c r="AM1432">
        <f>SUMIF([1]上周销售店铺数!$B:$B,AD1432,[1]上周销售店铺数!$G:$G)</f>
        <v>0</v>
      </c>
      <c r="AN1432" s="19">
        <f t="shared" si="364"/>
        <v>0</v>
      </c>
      <c r="AO1432" s="19">
        <f t="shared" si="353"/>
        <v>0</v>
      </c>
      <c r="AP1432" s="19">
        <f t="shared" si="354"/>
        <v>0</v>
      </c>
      <c r="AQ1432" s="11">
        <f t="shared" si="365"/>
        <v>0</v>
      </c>
      <c r="AR1432" s="19">
        <f t="shared" si="366"/>
        <v>0</v>
      </c>
      <c r="AS1432" s="19">
        <f t="shared" si="367"/>
        <v>0</v>
      </c>
    </row>
    <row r="1433" spans="1:45">
      <c r="A1433"/>
      <c r="B1433"/>
      <c r="C1433"/>
      <c r="D1433"/>
      <c r="E1433"/>
      <c r="F1433"/>
      <c r="G1433"/>
      <c r="H1433"/>
      <c r="L1433" s="8"/>
      <c r="M1433" s="8" t="str">
        <f>IF(ISERROR( VLOOKUP(AD1433,'[1]采购入库货量(公司仓库)'!$A:$I,9,FALSE)),"", VLOOKUP(AD1433,'[1]采购入库货量(公司仓库)'!$A:$I,9,FALSE))</f>
        <v/>
      </c>
      <c r="N1433" s="8" t="str">
        <f>IF(ISERROR( VLOOKUP(AD1433,[1]批发上市日期!$A:$F,6,FALSE)),"",  VLOOKUP(AD1433,[1]批发上市日期!$A:$F,6,FALSE))</f>
        <v/>
      </c>
      <c r="O1433" s="11">
        <f>IF(ISERROR(VLOOKUP(E1433&amp;G1433,'[1]采购入库货量(公司仓库)'!$A:$I,7,FALSE)),0,VLOOKUP(E1433&amp;G1433,'[1]采购入库货量(公司仓库)'!$A:$I,7,FALSE))</f>
        <v>0</v>
      </c>
      <c r="P1433">
        <f t="shared" si="355"/>
        <v>0</v>
      </c>
      <c r="Q1433">
        <f>IF(ISERROR(VLOOKUP(E1433&amp;G1433,'[1]采购入库货量(公司仓库)'!$A:$I,8,FALSE)),0,VLOOKUP(E1433&amp;G1433,'[1]采购入库货量(公司仓库)'!$A:$I,8,FALSE))</f>
        <v>0</v>
      </c>
      <c r="R1433" s="11">
        <f t="shared" si="356"/>
        <v>0</v>
      </c>
      <c r="S1433">
        <f>SUMIF([1]库存总量!$H:$H,E1433&amp;G1433,[1]库存总量!$G:$G)</f>
        <v>0</v>
      </c>
      <c r="T1433">
        <f t="shared" si="357"/>
        <v>0</v>
      </c>
      <c r="U1433">
        <f>SUMIFS([1]库存总量!$G:$G,[1]库存总量!$H:$H,E1433&amp;G1433,[1]库存总量!$A:$A,"B")</f>
        <v>0</v>
      </c>
      <c r="V1433">
        <f t="shared" si="358"/>
        <v>0</v>
      </c>
      <c r="W1433">
        <f>SUMIFS([1]库存总量!$G:$G,[1]库存总量!$H:$H,E1433&amp;G1433,[1]库存总量!$A:$A,"K")</f>
        <v>0</v>
      </c>
      <c r="X1433">
        <f t="shared" si="359"/>
        <v>0</v>
      </c>
      <c r="Y1433">
        <f t="shared" si="360"/>
        <v>0</v>
      </c>
      <c r="Z1433">
        <f t="shared" si="361"/>
        <v>0</v>
      </c>
      <c r="AA1433">
        <f>(IF(ISERROR(VLOOKUP(E1433&amp;G1433,'[1]采购入库货量(公司仓库)'!$A:$H,7,FALSE)),0,VLOOKUP(E1433&amp;G1433,'[1]采购入库货量(公司仓库)'!$A:$H,7,FALSE)))*L1433-(IF(ISERROR(VLOOKUP(E1433&amp;G1433,'[1]采购入库货量(公司仓库)'!$A:$H,8,FALSE)),0,VLOOKUP(E1433&amp;G1433,'[1]采购入库货量(公司仓库)'!$A:$H,8,FALSE)))</f>
        <v>0</v>
      </c>
      <c r="AB1433">
        <f>SUMIF([1]销售数据!$B:$B,E1433&amp;G1433,[1]销售数据!$G:$G)</f>
        <v>0</v>
      </c>
      <c r="AC1433">
        <f t="shared" si="362"/>
        <v>0</v>
      </c>
      <c r="AD1433" t="str">
        <f t="shared" si="352"/>
        <v/>
      </c>
      <c r="AE1433">
        <f>SUMIF([1]销售数据!$B:$B,AD1433,[1]销售数据!$L:$L)</f>
        <v>0</v>
      </c>
      <c r="AF1433">
        <f>SUMIF([1]销售数据!$B:$B,AD1433,[1]销售数据!$K:$K)</f>
        <v>0</v>
      </c>
      <c r="AG1433">
        <f>SUMIF([1]销售数据!$B:$B,AD1433,[1]销售数据!$J:$J)</f>
        <v>0</v>
      </c>
      <c r="AH1433">
        <f>SUMIF([1]销售数据!$B:$B,AD1433,[1]销售数据!$I:$I)</f>
        <v>0</v>
      </c>
      <c r="AI1433">
        <f>SUMIF([1]销售数据!$B:$B,AD1433,[1]销售数据!$H:$H)</f>
        <v>0</v>
      </c>
      <c r="AJ1433" s="19">
        <f t="shared" si="363"/>
        <v>0</v>
      </c>
      <c r="AK1433">
        <f>SUMIF([1]发货店铺数!$B:$B,AD1433,[1]发货店铺数!$G:$G)</f>
        <v>0</v>
      </c>
      <c r="AL1433">
        <f>SUMIF([1]销售店铺数!$B:$B,AD1433,[1]销售店铺数!$G:$G)</f>
        <v>0</v>
      </c>
      <c r="AM1433">
        <f>SUMIF([1]上周销售店铺数!$B:$B,AD1433,[1]上周销售店铺数!$G:$G)</f>
        <v>0</v>
      </c>
      <c r="AN1433" s="19">
        <f t="shared" si="364"/>
        <v>0</v>
      </c>
      <c r="AO1433" s="19">
        <f t="shared" si="353"/>
        <v>0</v>
      </c>
      <c r="AP1433" s="19">
        <f t="shared" si="354"/>
        <v>0</v>
      </c>
      <c r="AQ1433" s="11">
        <f t="shared" si="365"/>
        <v>0</v>
      </c>
      <c r="AR1433" s="19">
        <f t="shared" si="366"/>
        <v>0</v>
      </c>
      <c r="AS1433" s="19">
        <f t="shared" si="367"/>
        <v>0</v>
      </c>
    </row>
    <row r="1434" spans="1:45">
      <c r="A1434"/>
      <c r="B1434"/>
      <c r="C1434"/>
      <c r="D1434"/>
      <c r="E1434"/>
      <c r="F1434"/>
      <c r="G1434"/>
      <c r="H1434"/>
      <c r="L1434" s="8"/>
      <c r="M1434" s="8" t="str">
        <f>IF(ISERROR( VLOOKUP(AD1434,'[1]采购入库货量(公司仓库)'!$A:$I,9,FALSE)),"", VLOOKUP(AD1434,'[1]采购入库货量(公司仓库)'!$A:$I,9,FALSE))</f>
        <v/>
      </c>
      <c r="N1434" s="8" t="str">
        <f>IF(ISERROR( VLOOKUP(AD1434,[1]批发上市日期!$A:$F,6,FALSE)),"",  VLOOKUP(AD1434,[1]批发上市日期!$A:$F,6,FALSE))</f>
        <v/>
      </c>
      <c r="O1434" s="11">
        <f>IF(ISERROR(VLOOKUP(E1434&amp;G1434,'[1]采购入库货量(公司仓库)'!$A:$I,7,FALSE)),0,VLOOKUP(E1434&amp;G1434,'[1]采购入库货量(公司仓库)'!$A:$I,7,FALSE))</f>
        <v>0</v>
      </c>
      <c r="P1434">
        <f t="shared" si="355"/>
        <v>0</v>
      </c>
      <c r="Q1434">
        <f>IF(ISERROR(VLOOKUP(E1434&amp;G1434,'[1]采购入库货量(公司仓库)'!$A:$I,8,FALSE)),0,VLOOKUP(E1434&amp;G1434,'[1]采购入库货量(公司仓库)'!$A:$I,8,FALSE))</f>
        <v>0</v>
      </c>
      <c r="R1434" s="11">
        <f t="shared" si="356"/>
        <v>0</v>
      </c>
      <c r="S1434">
        <f>SUMIF([1]库存总量!$H:$H,E1434&amp;G1434,[1]库存总量!$G:$G)</f>
        <v>0</v>
      </c>
      <c r="T1434">
        <f t="shared" si="357"/>
        <v>0</v>
      </c>
      <c r="U1434">
        <f>SUMIFS([1]库存总量!$G:$G,[1]库存总量!$H:$H,E1434&amp;G1434,[1]库存总量!$A:$A,"B")</f>
        <v>0</v>
      </c>
      <c r="V1434">
        <f t="shared" si="358"/>
        <v>0</v>
      </c>
      <c r="W1434">
        <f>SUMIFS([1]库存总量!$G:$G,[1]库存总量!$H:$H,E1434&amp;G1434,[1]库存总量!$A:$A,"K")</f>
        <v>0</v>
      </c>
      <c r="X1434">
        <f t="shared" si="359"/>
        <v>0</v>
      </c>
      <c r="Y1434">
        <f t="shared" si="360"/>
        <v>0</v>
      </c>
      <c r="Z1434">
        <f t="shared" si="361"/>
        <v>0</v>
      </c>
      <c r="AA1434">
        <f>(IF(ISERROR(VLOOKUP(E1434&amp;G1434,'[1]采购入库货量(公司仓库)'!$A:$H,7,FALSE)),0,VLOOKUP(E1434&amp;G1434,'[1]采购入库货量(公司仓库)'!$A:$H,7,FALSE)))*L1434-(IF(ISERROR(VLOOKUP(E1434&amp;G1434,'[1]采购入库货量(公司仓库)'!$A:$H,8,FALSE)),0,VLOOKUP(E1434&amp;G1434,'[1]采购入库货量(公司仓库)'!$A:$H,8,FALSE)))</f>
        <v>0</v>
      </c>
      <c r="AB1434">
        <f>SUMIF([1]销售数据!$B:$B,E1434&amp;G1434,[1]销售数据!$G:$G)</f>
        <v>0</v>
      </c>
      <c r="AC1434">
        <f t="shared" si="362"/>
        <v>0</v>
      </c>
      <c r="AD1434" t="str">
        <f t="shared" si="352"/>
        <v/>
      </c>
      <c r="AE1434">
        <f>SUMIF([1]销售数据!$B:$B,AD1434,[1]销售数据!$L:$L)</f>
        <v>0</v>
      </c>
      <c r="AF1434">
        <f>SUMIF([1]销售数据!$B:$B,AD1434,[1]销售数据!$K:$K)</f>
        <v>0</v>
      </c>
      <c r="AG1434">
        <f>SUMIF([1]销售数据!$B:$B,AD1434,[1]销售数据!$J:$J)</f>
        <v>0</v>
      </c>
      <c r="AH1434">
        <f>SUMIF([1]销售数据!$B:$B,AD1434,[1]销售数据!$I:$I)</f>
        <v>0</v>
      </c>
      <c r="AI1434">
        <f>SUMIF([1]销售数据!$B:$B,AD1434,[1]销售数据!$H:$H)</f>
        <v>0</v>
      </c>
      <c r="AJ1434" s="19">
        <f t="shared" si="363"/>
        <v>0</v>
      </c>
      <c r="AK1434">
        <f>SUMIF([1]发货店铺数!$B:$B,AD1434,[1]发货店铺数!$G:$G)</f>
        <v>0</v>
      </c>
      <c r="AL1434">
        <f>SUMIF([1]销售店铺数!$B:$B,AD1434,[1]销售店铺数!$G:$G)</f>
        <v>0</v>
      </c>
      <c r="AM1434">
        <f>SUMIF([1]上周销售店铺数!$B:$B,AD1434,[1]上周销售店铺数!$G:$G)</f>
        <v>0</v>
      </c>
      <c r="AN1434" s="19">
        <f t="shared" si="364"/>
        <v>0</v>
      </c>
      <c r="AO1434" s="19">
        <f t="shared" si="353"/>
        <v>0</v>
      </c>
      <c r="AP1434" s="19">
        <f t="shared" si="354"/>
        <v>0</v>
      </c>
      <c r="AQ1434" s="11">
        <f t="shared" si="365"/>
        <v>0</v>
      </c>
      <c r="AR1434" s="19">
        <f t="shared" si="366"/>
        <v>0</v>
      </c>
      <c r="AS1434" s="19">
        <f t="shared" si="367"/>
        <v>0</v>
      </c>
    </row>
    <row r="1435" spans="1:45">
      <c r="A1435"/>
      <c r="B1435"/>
      <c r="C1435"/>
      <c r="D1435"/>
      <c r="E1435"/>
      <c r="F1435"/>
      <c r="G1435"/>
      <c r="H1435"/>
      <c r="L1435" s="8"/>
      <c r="M1435" s="8" t="str">
        <f>IF(ISERROR( VLOOKUP(AD1435,'[1]采购入库货量(公司仓库)'!$A:$I,9,FALSE)),"", VLOOKUP(AD1435,'[1]采购入库货量(公司仓库)'!$A:$I,9,FALSE))</f>
        <v/>
      </c>
      <c r="N1435" s="8" t="str">
        <f>IF(ISERROR( VLOOKUP(AD1435,[1]批发上市日期!$A:$F,6,FALSE)),"",  VLOOKUP(AD1435,[1]批发上市日期!$A:$F,6,FALSE))</f>
        <v/>
      </c>
      <c r="O1435" s="11">
        <f>IF(ISERROR(VLOOKUP(E1435&amp;G1435,'[1]采购入库货量(公司仓库)'!$A:$I,7,FALSE)),0,VLOOKUP(E1435&amp;G1435,'[1]采购入库货量(公司仓库)'!$A:$I,7,FALSE))</f>
        <v>0</v>
      </c>
      <c r="P1435">
        <f t="shared" si="355"/>
        <v>0</v>
      </c>
      <c r="Q1435">
        <f>IF(ISERROR(VLOOKUP(E1435&amp;G1435,'[1]采购入库货量(公司仓库)'!$A:$I,8,FALSE)),0,VLOOKUP(E1435&amp;G1435,'[1]采购入库货量(公司仓库)'!$A:$I,8,FALSE))</f>
        <v>0</v>
      </c>
      <c r="R1435" s="11">
        <f t="shared" si="356"/>
        <v>0</v>
      </c>
      <c r="S1435">
        <f>SUMIF([1]库存总量!$H:$H,E1435&amp;G1435,[1]库存总量!$G:$G)</f>
        <v>0</v>
      </c>
      <c r="T1435">
        <f t="shared" si="357"/>
        <v>0</v>
      </c>
      <c r="U1435">
        <f>SUMIFS([1]库存总量!$G:$G,[1]库存总量!$H:$H,E1435&amp;G1435,[1]库存总量!$A:$A,"B")</f>
        <v>0</v>
      </c>
      <c r="V1435">
        <f t="shared" si="358"/>
        <v>0</v>
      </c>
      <c r="W1435">
        <f>SUMIFS([1]库存总量!$G:$G,[1]库存总量!$H:$H,E1435&amp;G1435,[1]库存总量!$A:$A,"K")</f>
        <v>0</v>
      </c>
      <c r="X1435">
        <f t="shared" si="359"/>
        <v>0</v>
      </c>
      <c r="Y1435">
        <f t="shared" si="360"/>
        <v>0</v>
      </c>
      <c r="Z1435">
        <f t="shared" si="361"/>
        <v>0</v>
      </c>
      <c r="AA1435">
        <f>(IF(ISERROR(VLOOKUP(E1435&amp;G1435,'[1]采购入库货量(公司仓库)'!$A:$H,7,FALSE)),0,VLOOKUP(E1435&amp;G1435,'[1]采购入库货量(公司仓库)'!$A:$H,7,FALSE)))*L1435-(IF(ISERROR(VLOOKUP(E1435&amp;G1435,'[1]采购入库货量(公司仓库)'!$A:$H,8,FALSE)),0,VLOOKUP(E1435&amp;G1435,'[1]采购入库货量(公司仓库)'!$A:$H,8,FALSE)))</f>
        <v>0</v>
      </c>
      <c r="AB1435">
        <f>SUMIF([1]销售数据!$B:$B,E1435&amp;G1435,[1]销售数据!$G:$G)</f>
        <v>0</v>
      </c>
      <c r="AC1435">
        <f t="shared" si="362"/>
        <v>0</v>
      </c>
      <c r="AD1435" t="str">
        <f t="shared" si="352"/>
        <v/>
      </c>
      <c r="AE1435">
        <f>SUMIF([1]销售数据!$B:$B,AD1435,[1]销售数据!$L:$L)</f>
        <v>0</v>
      </c>
      <c r="AF1435">
        <f>SUMIF([1]销售数据!$B:$B,AD1435,[1]销售数据!$K:$K)</f>
        <v>0</v>
      </c>
      <c r="AG1435">
        <f>SUMIF([1]销售数据!$B:$B,AD1435,[1]销售数据!$J:$J)</f>
        <v>0</v>
      </c>
      <c r="AH1435">
        <f>SUMIF([1]销售数据!$B:$B,AD1435,[1]销售数据!$I:$I)</f>
        <v>0</v>
      </c>
      <c r="AI1435">
        <f>SUMIF([1]销售数据!$B:$B,AD1435,[1]销售数据!$H:$H)</f>
        <v>0</v>
      </c>
      <c r="AJ1435" s="19">
        <f t="shared" si="363"/>
        <v>0</v>
      </c>
      <c r="AK1435">
        <f>SUMIF([1]发货店铺数!$B:$B,AD1435,[1]发货店铺数!$G:$G)</f>
        <v>0</v>
      </c>
      <c r="AL1435">
        <f>SUMIF([1]销售店铺数!$B:$B,AD1435,[1]销售店铺数!$G:$G)</f>
        <v>0</v>
      </c>
      <c r="AM1435">
        <f>SUMIF([1]上周销售店铺数!$B:$B,AD1435,[1]上周销售店铺数!$G:$G)</f>
        <v>0</v>
      </c>
      <c r="AN1435" s="19">
        <f t="shared" si="364"/>
        <v>0</v>
      </c>
      <c r="AO1435" s="19">
        <f t="shared" si="353"/>
        <v>0</v>
      </c>
      <c r="AP1435" s="19">
        <f t="shared" si="354"/>
        <v>0</v>
      </c>
      <c r="AQ1435" s="11">
        <f t="shared" si="365"/>
        <v>0</v>
      </c>
      <c r="AR1435" s="19">
        <f t="shared" si="366"/>
        <v>0</v>
      </c>
      <c r="AS1435" s="19">
        <f t="shared" si="367"/>
        <v>0</v>
      </c>
    </row>
    <row r="1436" spans="1:45">
      <c r="A1436"/>
      <c r="B1436"/>
      <c r="C1436"/>
      <c r="D1436"/>
      <c r="E1436"/>
      <c r="F1436"/>
      <c r="G1436"/>
      <c r="H1436"/>
      <c r="L1436" s="8"/>
      <c r="M1436" s="8" t="str">
        <f>IF(ISERROR( VLOOKUP(AD1436,'[1]采购入库货量(公司仓库)'!$A:$I,9,FALSE)),"", VLOOKUP(AD1436,'[1]采购入库货量(公司仓库)'!$A:$I,9,FALSE))</f>
        <v/>
      </c>
      <c r="N1436" s="8" t="str">
        <f>IF(ISERROR( VLOOKUP(AD1436,[1]批发上市日期!$A:$F,6,FALSE)),"",  VLOOKUP(AD1436,[1]批发上市日期!$A:$F,6,FALSE))</f>
        <v/>
      </c>
      <c r="O1436" s="11">
        <f>IF(ISERROR(VLOOKUP(E1436&amp;G1436,'[1]采购入库货量(公司仓库)'!$A:$I,7,FALSE)),0,VLOOKUP(E1436&amp;G1436,'[1]采购入库货量(公司仓库)'!$A:$I,7,FALSE))</f>
        <v>0</v>
      </c>
      <c r="P1436">
        <f t="shared" si="355"/>
        <v>0</v>
      </c>
      <c r="Q1436">
        <f>IF(ISERROR(VLOOKUP(E1436&amp;G1436,'[1]采购入库货量(公司仓库)'!$A:$I,8,FALSE)),0,VLOOKUP(E1436&amp;G1436,'[1]采购入库货量(公司仓库)'!$A:$I,8,FALSE))</f>
        <v>0</v>
      </c>
      <c r="R1436" s="11">
        <f t="shared" si="356"/>
        <v>0</v>
      </c>
      <c r="S1436">
        <f>SUMIF([1]库存总量!$H:$H,E1436&amp;G1436,[1]库存总量!$G:$G)</f>
        <v>0</v>
      </c>
      <c r="T1436">
        <f t="shared" si="357"/>
        <v>0</v>
      </c>
      <c r="U1436">
        <f>SUMIFS([1]库存总量!$G:$G,[1]库存总量!$H:$H,E1436&amp;G1436,[1]库存总量!$A:$A,"B")</f>
        <v>0</v>
      </c>
      <c r="V1436">
        <f t="shared" si="358"/>
        <v>0</v>
      </c>
      <c r="W1436">
        <f>SUMIFS([1]库存总量!$G:$G,[1]库存总量!$H:$H,E1436&amp;G1436,[1]库存总量!$A:$A,"K")</f>
        <v>0</v>
      </c>
      <c r="X1436">
        <f t="shared" si="359"/>
        <v>0</v>
      </c>
      <c r="Y1436">
        <f t="shared" si="360"/>
        <v>0</v>
      </c>
      <c r="Z1436">
        <f t="shared" si="361"/>
        <v>0</v>
      </c>
      <c r="AA1436">
        <f>(IF(ISERROR(VLOOKUP(E1436&amp;G1436,'[1]采购入库货量(公司仓库)'!$A:$H,7,FALSE)),0,VLOOKUP(E1436&amp;G1436,'[1]采购入库货量(公司仓库)'!$A:$H,7,FALSE)))*L1436-(IF(ISERROR(VLOOKUP(E1436&amp;G1436,'[1]采购入库货量(公司仓库)'!$A:$H,8,FALSE)),0,VLOOKUP(E1436&amp;G1436,'[1]采购入库货量(公司仓库)'!$A:$H,8,FALSE)))</f>
        <v>0</v>
      </c>
      <c r="AB1436">
        <f>SUMIF([1]销售数据!$B:$B,E1436&amp;G1436,[1]销售数据!$G:$G)</f>
        <v>0</v>
      </c>
      <c r="AC1436">
        <f t="shared" si="362"/>
        <v>0</v>
      </c>
      <c r="AD1436" t="str">
        <f t="shared" si="352"/>
        <v/>
      </c>
      <c r="AE1436">
        <f>SUMIF([1]销售数据!$B:$B,AD1436,[1]销售数据!$L:$L)</f>
        <v>0</v>
      </c>
      <c r="AF1436">
        <f>SUMIF([1]销售数据!$B:$B,AD1436,[1]销售数据!$K:$K)</f>
        <v>0</v>
      </c>
      <c r="AG1436">
        <f>SUMIF([1]销售数据!$B:$B,AD1436,[1]销售数据!$J:$J)</f>
        <v>0</v>
      </c>
      <c r="AH1436">
        <f>SUMIF([1]销售数据!$B:$B,AD1436,[1]销售数据!$I:$I)</f>
        <v>0</v>
      </c>
      <c r="AI1436">
        <f>SUMIF([1]销售数据!$B:$B,AD1436,[1]销售数据!$H:$H)</f>
        <v>0</v>
      </c>
      <c r="AJ1436" s="19">
        <f t="shared" si="363"/>
        <v>0</v>
      </c>
      <c r="AK1436">
        <f>SUMIF([1]发货店铺数!$B:$B,AD1436,[1]发货店铺数!$G:$G)</f>
        <v>0</v>
      </c>
      <c r="AL1436">
        <f>SUMIF([1]销售店铺数!$B:$B,AD1436,[1]销售店铺数!$G:$G)</f>
        <v>0</v>
      </c>
      <c r="AM1436">
        <f>SUMIF([1]上周销售店铺数!$B:$B,AD1436,[1]上周销售店铺数!$G:$G)</f>
        <v>0</v>
      </c>
      <c r="AN1436" s="19">
        <f t="shared" si="364"/>
        <v>0</v>
      </c>
      <c r="AO1436" s="19">
        <f t="shared" si="353"/>
        <v>0</v>
      </c>
      <c r="AP1436" s="19">
        <f t="shared" si="354"/>
        <v>0</v>
      </c>
      <c r="AQ1436" s="11">
        <f t="shared" si="365"/>
        <v>0</v>
      </c>
      <c r="AR1436" s="19">
        <f t="shared" si="366"/>
        <v>0</v>
      </c>
      <c r="AS1436" s="19">
        <f t="shared" si="367"/>
        <v>0</v>
      </c>
    </row>
    <row r="1437" spans="1:45">
      <c r="A1437"/>
      <c r="B1437"/>
      <c r="C1437"/>
      <c r="D1437"/>
      <c r="E1437"/>
      <c r="F1437"/>
      <c r="G1437"/>
      <c r="H1437"/>
      <c r="L1437" s="8"/>
      <c r="M1437" s="8" t="str">
        <f>IF(ISERROR( VLOOKUP(AD1437,'[1]采购入库货量(公司仓库)'!$A:$I,9,FALSE)),"", VLOOKUP(AD1437,'[1]采购入库货量(公司仓库)'!$A:$I,9,FALSE))</f>
        <v/>
      </c>
      <c r="N1437" s="8" t="str">
        <f>IF(ISERROR( VLOOKUP(AD1437,[1]批发上市日期!$A:$F,6,FALSE)),"",  VLOOKUP(AD1437,[1]批发上市日期!$A:$F,6,FALSE))</f>
        <v/>
      </c>
      <c r="O1437" s="11">
        <f>IF(ISERROR(VLOOKUP(E1437&amp;G1437,'[1]采购入库货量(公司仓库)'!$A:$I,7,FALSE)),0,VLOOKUP(E1437&amp;G1437,'[1]采购入库货量(公司仓库)'!$A:$I,7,FALSE))</f>
        <v>0</v>
      </c>
      <c r="P1437">
        <f t="shared" si="355"/>
        <v>0</v>
      </c>
      <c r="Q1437">
        <f>IF(ISERROR(VLOOKUP(E1437&amp;G1437,'[1]采购入库货量(公司仓库)'!$A:$I,8,FALSE)),0,VLOOKUP(E1437&amp;G1437,'[1]采购入库货量(公司仓库)'!$A:$I,8,FALSE))</f>
        <v>0</v>
      </c>
      <c r="R1437" s="11">
        <f t="shared" si="356"/>
        <v>0</v>
      </c>
      <c r="S1437">
        <f>SUMIF([1]库存总量!$H:$H,E1437&amp;G1437,[1]库存总量!$G:$G)</f>
        <v>0</v>
      </c>
      <c r="T1437">
        <f t="shared" si="357"/>
        <v>0</v>
      </c>
      <c r="U1437">
        <f>SUMIFS([1]库存总量!$G:$G,[1]库存总量!$H:$H,E1437&amp;G1437,[1]库存总量!$A:$A,"B")</f>
        <v>0</v>
      </c>
      <c r="V1437">
        <f t="shared" si="358"/>
        <v>0</v>
      </c>
      <c r="W1437">
        <f>SUMIFS([1]库存总量!$G:$G,[1]库存总量!$H:$H,E1437&amp;G1437,[1]库存总量!$A:$A,"K")</f>
        <v>0</v>
      </c>
      <c r="X1437">
        <f t="shared" si="359"/>
        <v>0</v>
      </c>
      <c r="Y1437">
        <f t="shared" si="360"/>
        <v>0</v>
      </c>
      <c r="Z1437">
        <f t="shared" si="361"/>
        <v>0</v>
      </c>
      <c r="AA1437">
        <f>(IF(ISERROR(VLOOKUP(E1437&amp;G1437,'[1]采购入库货量(公司仓库)'!$A:$H,7,FALSE)),0,VLOOKUP(E1437&amp;G1437,'[1]采购入库货量(公司仓库)'!$A:$H,7,FALSE)))*L1437-(IF(ISERROR(VLOOKUP(E1437&amp;G1437,'[1]采购入库货量(公司仓库)'!$A:$H,8,FALSE)),0,VLOOKUP(E1437&amp;G1437,'[1]采购入库货量(公司仓库)'!$A:$H,8,FALSE)))</f>
        <v>0</v>
      </c>
      <c r="AB1437">
        <f>SUMIF([1]销售数据!$B:$B,E1437&amp;G1437,[1]销售数据!$G:$G)</f>
        <v>0</v>
      </c>
      <c r="AC1437">
        <f t="shared" si="362"/>
        <v>0</v>
      </c>
      <c r="AD1437" t="str">
        <f t="shared" si="352"/>
        <v/>
      </c>
      <c r="AE1437">
        <f>SUMIF([1]销售数据!$B:$B,AD1437,[1]销售数据!$L:$L)</f>
        <v>0</v>
      </c>
      <c r="AF1437">
        <f>SUMIF([1]销售数据!$B:$B,AD1437,[1]销售数据!$K:$K)</f>
        <v>0</v>
      </c>
      <c r="AG1437">
        <f>SUMIF([1]销售数据!$B:$B,AD1437,[1]销售数据!$J:$J)</f>
        <v>0</v>
      </c>
      <c r="AH1437">
        <f>SUMIF([1]销售数据!$B:$B,AD1437,[1]销售数据!$I:$I)</f>
        <v>0</v>
      </c>
      <c r="AI1437">
        <f>SUMIF([1]销售数据!$B:$B,AD1437,[1]销售数据!$H:$H)</f>
        <v>0</v>
      </c>
      <c r="AJ1437" s="19">
        <f t="shared" si="363"/>
        <v>0</v>
      </c>
      <c r="AK1437">
        <f>SUMIF([1]发货店铺数!$B:$B,AD1437,[1]发货店铺数!$G:$G)</f>
        <v>0</v>
      </c>
      <c r="AL1437">
        <f>SUMIF([1]销售店铺数!$B:$B,AD1437,[1]销售店铺数!$G:$G)</f>
        <v>0</v>
      </c>
      <c r="AM1437">
        <f>SUMIF([1]上周销售店铺数!$B:$B,AD1437,[1]上周销售店铺数!$G:$G)</f>
        <v>0</v>
      </c>
      <c r="AN1437" s="19">
        <f t="shared" si="364"/>
        <v>0</v>
      </c>
      <c r="AO1437" s="19">
        <f t="shared" si="353"/>
        <v>0</v>
      </c>
      <c r="AP1437" s="19">
        <f t="shared" si="354"/>
        <v>0</v>
      </c>
      <c r="AQ1437" s="11">
        <f t="shared" si="365"/>
        <v>0</v>
      </c>
      <c r="AR1437" s="19">
        <f t="shared" si="366"/>
        <v>0</v>
      </c>
      <c r="AS1437" s="19">
        <f t="shared" si="367"/>
        <v>0</v>
      </c>
    </row>
    <row r="1438" spans="1:45">
      <c r="A1438"/>
      <c r="B1438"/>
      <c r="C1438"/>
      <c r="D1438"/>
      <c r="E1438"/>
      <c r="F1438"/>
      <c r="G1438"/>
      <c r="H1438"/>
      <c r="L1438" s="8"/>
      <c r="M1438" s="8" t="str">
        <f>IF(ISERROR( VLOOKUP(AD1438,'[1]采购入库货量(公司仓库)'!$A:$I,9,FALSE)),"", VLOOKUP(AD1438,'[1]采购入库货量(公司仓库)'!$A:$I,9,FALSE))</f>
        <v/>
      </c>
      <c r="N1438" s="8" t="str">
        <f>IF(ISERROR( VLOOKUP(AD1438,[1]批发上市日期!$A:$F,6,FALSE)),"",  VLOOKUP(AD1438,[1]批发上市日期!$A:$F,6,FALSE))</f>
        <v/>
      </c>
      <c r="O1438" s="11">
        <f>IF(ISERROR(VLOOKUP(E1438&amp;G1438,'[1]采购入库货量(公司仓库)'!$A:$I,7,FALSE)),0,VLOOKUP(E1438&amp;G1438,'[1]采购入库货量(公司仓库)'!$A:$I,7,FALSE))</f>
        <v>0</v>
      </c>
      <c r="P1438">
        <f t="shared" si="355"/>
        <v>0</v>
      </c>
      <c r="Q1438">
        <f>IF(ISERROR(VLOOKUP(E1438&amp;G1438,'[1]采购入库货量(公司仓库)'!$A:$I,8,FALSE)),0,VLOOKUP(E1438&amp;G1438,'[1]采购入库货量(公司仓库)'!$A:$I,8,FALSE))</f>
        <v>0</v>
      </c>
      <c r="R1438" s="11">
        <f t="shared" si="356"/>
        <v>0</v>
      </c>
      <c r="S1438">
        <f>SUMIF([1]库存总量!$H:$H,E1438&amp;G1438,[1]库存总量!$G:$G)</f>
        <v>0</v>
      </c>
      <c r="T1438">
        <f t="shared" si="357"/>
        <v>0</v>
      </c>
      <c r="U1438">
        <f>SUMIFS([1]库存总量!$G:$G,[1]库存总量!$H:$H,E1438&amp;G1438,[1]库存总量!$A:$A,"B")</f>
        <v>0</v>
      </c>
      <c r="V1438">
        <f t="shared" si="358"/>
        <v>0</v>
      </c>
      <c r="W1438">
        <f>SUMIFS([1]库存总量!$G:$G,[1]库存总量!$H:$H,E1438&amp;G1438,[1]库存总量!$A:$A,"K")</f>
        <v>0</v>
      </c>
      <c r="X1438">
        <f t="shared" si="359"/>
        <v>0</v>
      </c>
      <c r="Y1438">
        <f t="shared" si="360"/>
        <v>0</v>
      </c>
      <c r="Z1438">
        <f t="shared" si="361"/>
        <v>0</v>
      </c>
      <c r="AA1438">
        <f>(IF(ISERROR(VLOOKUP(E1438&amp;G1438,'[1]采购入库货量(公司仓库)'!$A:$H,7,FALSE)),0,VLOOKUP(E1438&amp;G1438,'[1]采购入库货量(公司仓库)'!$A:$H,7,FALSE)))*L1438-(IF(ISERROR(VLOOKUP(E1438&amp;G1438,'[1]采购入库货量(公司仓库)'!$A:$H,8,FALSE)),0,VLOOKUP(E1438&amp;G1438,'[1]采购入库货量(公司仓库)'!$A:$H,8,FALSE)))</f>
        <v>0</v>
      </c>
      <c r="AB1438">
        <f>SUMIF([1]销售数据!$B:$B,E1438&amp;G1438,[1]销售数据!$G:$G)</f>
        <v>0</v>
      </c>
      <c r="AC1438">
        <f t="shared" si="362"/>
        <v>0</v>
      </c>
      <c r="AD1438" t="str">
        <f t="shared" si="352"/>
        <v/>
      </c>
      <c r="AE1438">
        <f>SUMIF([1]销售数据!$B:$B,AD1438,[1]销售数据!$L:$L)</f>
        <v>0</v>
      </c>
      <c r="AF1438">
        <f>SUMIF([1]销售数据!$B:$B,AD1438,[1]销售数据!$K:$K)</f>
        <v>0</v>
      </c>
      <c r="AG1438">
        <f>SUMIF([1]销售数据!$B:$B,AD1438,[1]销售数据!$J:$J)</f>
        <v>0</v>
      </c>
      <c r="AH1438">
        <f>SUMIF([1]销售数据!$B:$B,AD1438,[1]销售数据!$I:$I)</f>
        <v>0</v>
      </c>
      <c r="AI1438">
        <f>SUMIF([1]销售数据!$B:$B,AD1438,[1]销售数据!$H:$H)</f>
        <v>0</v>
      </c>
      <c r="AJ1438" s="19">
        <f t="shared" si="363"/>
        <v>0</v>
      </c>
      <c r="AK1438">
        <f>SUMIF([1]发货店铺数!$B:$B,AD1438,[1]发货店铺数!$G:$G)</f>
        <v>0</v>
      </c>
      <c r="AL1438">
        <f>SUMIF([1]销售店铺数!$B:$B,AD1438,[1]销售店铺数!$G:$G)</f>
        <v>0</v>
      </c>
      <c r="AM1438">
        <f>SUMIF([1]上周销售店铺数!$B:$B,AD1438,[1]上周销售店铺数!$G:$G)</f>
        <v>0</v>
      </c>
      <c r="AN1438" s="19">
        <f t="shared" si="364"/>
        <v>0</v>
      </c>
      <c r="AO1438" s="19">
        <f t="shared" si="353"/>
        <v>0</v>
      </c>
      <c r="AP1438" s="19">
        <f t="shared" si="354"/>
        <v>0</v>
      </c>
      <c r="AQ1438" s="11">
        <f t="shared" si="365"/>
        <v>0</v>
      </c>
      <c r="AR1438" s="19">
        <f t="shared" si="366"/>
        <v>0</v>
      </c>
      <c r="AS1438" s="19">
        <f t="shared" si="367"/>
        <v>0</v>
      </c>
    </row>
    <row r="1439" spans="1:45">
      <c r="A1439"/>
      <c r="B1439"/>
      <c r="C1439"/>
      <c r="D1439"/>
      <c r="E1439"/>
      <c r="F1439"/>
      <c r="G1439"/>
      <c r="H1439"/>
      <c r="L1439" s="8"/>
      <c r="M1439" s="8" t="str">
        <f>IF(ISERROR( VLOOKUP(AD1439,'[1]采购入库货量(公司仓库)'!$A:$I,9,FALSE)),"", VLOOKUP(AD1439,'[1]采购入库货量(公司仓库)'!$A:$I,9,FALSE))</f>
        <v/>
      </c>
      <c r="N1439" s="8" t="str">
        <f>IF(ISERROR( VLOOKUP(AD1439,[1]批发上市日期!$A:$F,6,FALSE)),"",  VLOOKUP(AD1439,[1]批发上市日期!$A:$F,6,FALSE))</f>
        <v/>
      </c>
      <c r="O1439" s="11">
        <f>IF(ISERROR(VLOOKUP(E1439&amp;G1439,'[1]采购入库货量(公司仓库)'!$A:$I,7,FALSE)),0,VLOOKUP(E1439&amp;G1439,'[1]采购入库货量(公司仓库)'!$A:$I,7,FALSE))</f>
        <v>0</v>
      </c>
      <c r="P1439">
        <f t="shared" si="355"/>
        <v>0</v>
      </c>
      <c r="Q1439">
        <f>IF(ISERROR(VLOOKUP(E1439&amp;G1439,'[1]采购入库货量(公司仓库)'!$A:$I,8,FALSE)),0,VLOOKUP(E1439&amp;G1439,'[1]采购入库货量(公司仓库)'!$A:$I,8,FALSE))</f>
        <v>0</v>
      </c>
      <c r="R1439" s="11">
        <f t="shared" si="356"/>
        <v>0</v>
      </c>
      <c r="S1439">
        <f>SUMIF([1]库存总量!$H:$H,E1439&amp;G1439,[1]库存总量!$G:$G)</f>
        <v>0</v>
      </c>
      <c r="T1439">
        <f t="shared" si="357"/>
        <v>0</v>
      </c>
      <c r="U1439">
        <f>SUMIFS([1]库存总量!$G:$G,[1]库存总量!$H:$H,E1439&amp;G1439,[1]库存总量!$A:$A,"B")</f>
        <v>0</v>
      </c>
      <c r="V1439">
        <f t="shared" si="358"/>
        <v>0</v>
      </c>
      <c r="W1439">
        <f>SUMIFS([1]库存总量!$G:$G,[1]库存总量!$H:$H,E1439&amp;G1439,[1]库存总量!$A:$A,"K")</f>
        <v>0</v>
      </c>
      <c r="X1439">
        <f t="shared" si="359"/>
        <v>0</v>
      </c>
      <c r="Y1439">
        <f t="shared" si="360"/>
        <v>0</v>
      </c>
      <c r="Z1439">
        <f t="shared" si="361"/>
        <v>0</v>
      </c>
      <c r="AA1439">
        <f>(IF(ISERROR(VLOOKUP(E1439&amp;G1439,'[1]采购入库货量(公司仓库)'!$A:$H,7,FALSE)),0,VLOOKUP(E1439&amp;G1439,'[1]采购入库货量(公司仓库)'!$A:$H,7,FALSE)))*L1439-(IF(ISERROR(VLOOKUP(E1439&amp;G1439,'[1]采购入库货量(公司仓库)'!$A:$H,8,FALSE)),0,VLOOKUP(E1439&amp;G1439,'[1]采购入库货量(公司仓库)'!$A:$H,8,FALSE)))</f>
        <v>0</v>
      </c>
      <c r="AB1439">
        <f>SUMIF([1]销售数据!$B:$B,E1439&amp;G1439,[1]销售数据!$G:$G)</f>
        <v>0</v>
      </c>
      <c r="AC1439">
        <f t="shared" si="362"/>
        <v>0</v>
      </c>
      <c r="AD1439" t="str">
        <f t="shared" si="352"/>
        <v/>
      </c>
      <c r="AE1439">
        <f>SUMIF([1]销售数据!$B:$B,AD1439,[1]销售数据!$L:$L)</f>
        <v>0</v>
      </c>
      <c r="AF1439">
        <f>SUMIF([1]销售数据!$B:$B,AD1439,[1]销售数据!$K:$K)</f>
        <v>0</v>
      </c>
      <c r="AG1439">
        <f>SUMIF([1]销售数据!$B:$B,AD1439,[1]销售数据!$J:$J)</f>
        <v>0</v>
      </c>
      <c r="AH1439">
        <f>SUMIF([1]销售数据!$B:$B,AD1439,[1]销售数据!$I:$I)</f>
        <v>0</v>
      </c>
      <c r="AI1439">
        <f>SUMIF([1]销售数据!$B:$B,AD1439,[1]销售数据!$H:$H)</f>
        <v>0</v>
      </c>
      <c r="AJ1439" s="19">
        <f t="shared" si="363"/>
        <v>0</v>
      </c>
      <c r="AK1439">
        <f>SUMIF([1]发货店铺数!$B:$B,AD1439,[1]发货店铺数!$G:$G)</f>
        <v>0</v>
      </c>
      <c r="AL1439">
        <f>SUMIF([1]销售店铺数!$B:$B,AD1439,[1]销售店铺数!$G:$G)</f>
        <v>0</v>
      </c>
      <c r="AM1439">
        <f>SUMIF([1]上周销售店铺数!$B:$B,AD1439,[1]上周销售店铺数!$G:$G)</f>
        <v>0</v>
      </c>
      <c r="AN1439" s="19">
        <f t="shared" si="364"/>
        <v>0</v>
      </c>
      <c r="AO1439" s="19">
        <f t="shared" si="353"/>
        <v>0</v>
      </c>
      <c r="AP1439" s="19">
        <f t="shared" si="354"/>
        <v>0</v>
      </c>
      <c r="AQ1439" s="11">
        <f t="shared" si="365"/>
        <v>0</v>
      </c>
      <c r="AR1439" s="19">
        <f t="shared" si="366"/>
        <v>0</v>
      </c>
      <c r="AS1439" s="19">
        <f t="shared" si="367"/>
        <v>0</v>
      </c>
    </row>
    <row r="1440" spans="1:45">
      <c r="A1440"/>
      <c r="B1440"/>
      <c r="C1440"/>
      <c r="D1440"/>
      <c r="E1440"/>
      <c r="F1440"/>
      <c r="G1440"/>
      <c r="H1440"/>
      <c r="L1440" s="8"/>
      <c r="M1440" s="8" t="str">
        <f>IF(ISERROR( VLOOKUP(AD1440,'[1]采购入库货量(公司仓库)'!$A:$I,9,FALSE)),"", VLOOKUP(AD1440,'[1]采购入库货量(公司仓库)'!$A:$I,9,FALSE))</f>
        <v/>
      </c>
      <c r="N1440" s="8" t="str">
        <f>IF(ISERROR( VLOOKUP(AD1440,[1]批发上市日期!$A:$F,6,FALSE)),"",  VLOOKUP(AD1440,[1]批发上市日期!$A:$F,6,FALSE))</f>
        <v/>
      </c>
      <c r="O1440" s="11">
        <f>IF(ISERROR(VLOOKUP(E1440&amp;G1440,'[1]采购入库货量(公司仓库)'!$A:$I,7,FALSE)),0,VLOOKUP(E1440&amp;G1440,'[1]采购入库货量(公司仓库)'!$A:$I,7,FALSE))</f>
        <v>0</v>
      </c>
      <c r="P1440">
        <f t="shared" si="355"/>
        <v>0</v>
      </c>
      <c r="Q1440">
        <f>IF(ISERROR(VLOOKUP(E1440&amp;G1440,'[1]采购入库货量(公司仓库)'!$A:$I,8,FALSE)),0,VLOOKUP(E1440&amp;G1440,'[1]采购入库货量(公司仓库)'!$A:$I,8,FALSE))</f>
        <v>0</v>
      </c>
      <c r="R1440" s="11">
        <f t="shared" si="356"/>
        <v>0</v>
      </c>
      <c r="S1440">
        <f>SUMIF([1]库存总量!$H:$H,E1440&amp;G1440,[1]库存总量!$G:$G)</f>
        <v>0</v>
      </c>
      <c r="T1440">
        <f t="shared" si="357"/>
        <v>0</v>
      </c>
      <c r="U1440">
        <f>SUMIFS([1]库存总量!$G:$G,[1]库存总量!$H:$H,E1440&amp;G1440,[1]库存总量!$A:$A,"B")</f>
        <v>0</v>
      </c>
      <c r="V1440">
        <f t="shared" si="358"/>
        <v>0</v>
      </c>
      <c r="W1440">
        <f>SUMIFS([1]库存总量!$G:$G,[1]库存总量!$H:$H,E1440&amp;G1440,[1]库存总量!$A:$A,"K")</f>
        <v>0</v>
      </c>
      <c r="X1440">
        <f t="shared" si="359"/>
        <v>0</v>
      </c>
      <c r="Y1440">
        <f t="shared" si="360"/>
        <v>0</v>
      </c>
      <c r="Z1440">
        <f t="shared" si="361"/>
        <v>0</v>
      </c>
      <c r="AA1440">
        <f>(IF(ISERROR(VLOOKUP(E1440&amp;G1440,'[1]采购入库货量(公司仓库)'!$A:$H,7,FALSE)),0,VLOOKUP(E1440&amp;G1440,'[1]采购入库货量(公司仓库)'!$A:$H,7,FALSE)))*L1440-(IF(ISERROR(VLOOKUP(E1440&amp;G1440,'[1]采购入库货量(公司仓库)'!$A:$H,8,FALSE)),0,VLOOKUP(E1440&amp;G1440,'[1]采购入库货量(公司仓库)'!$A:$H,8,FALSE)))</f>
        <v>0</v>
      </c>
      <c r="AB1440">
        <f>SUMIF([1]销售数据!$B:$B,E1440&amp;G1440,[1]销售数据!$G:$G)</f>
        <v>0</v>
      </c>
      <c r="AC1440">
        <f t="shared" si="362"/>
        <v>0</v>
      </c>
      <c r="AD1440" t="str">
        <f t="shared" si="352"/>
        <v/>
      </c>
      <c r="AE1440">
        <f>SUMIF([1]销售数据!$B:$B,AD1440,[1]销售数据!$L:$L)</f>
        <v>0</v>
      </c>
      <c r="AF1440">
        <f>SUMIF([1]销售数据!$B:$B,AD1440,[1]销售数据!$K:$K)</f>
        <v>0</v>
      </c>
      <c r="AG1440">
        <f>SUMIF([1]销售数据!$B:$B,AD1440,[1]销售数据!$J:$J)</f>
        <v>0</v>
      </c>
      <c r="AH1440">
        <f>SUMIF([1]销售数据!$B:$B,AD1440,[1]销售数据!$I:$I)</f>
        <v>0</v>
      </c>
      <c r="AI1440">
        <f>SUMIF([1]销售数据!$B:$B,AD1440,[1]销售数据!$H:$H)</f>
        <v>0</v>
      </c>
      <c r="AJ1440" s="19">
        <f t="shared" si="363"/>
        <v>0</v>
      </c>
      <c r="AK1440">
        <f>SUMIF([1]发货店铺数!$B:$B,AD1440,[1]发货店铺数!$G:$G)</f>
        <v>0</v>
      </c>
      <c r="AL1440">
        <f>SUMIF([1]销售店铺数!$B:$B,AD1440,[1]销售店铺数!$G:$G)</f>
        <v>0</v>
      </c>
      <c r="AM1440">
        <f>SUMIF([1]上周销售店铺数!$B:$B,AD1440,[1]上周销售店铺数!$G:$G)</f>
        <v>0</v>
      </c>
      <c r="AN1440" s="19">
        <f t="shared" si="364"/>
        <v>0</v>
      </c>
      <c r="AO1440" s="19">
        <f t="shared" si="353"/>
        <v>0</v>
      </c>
      <c r="AP1440" s="19">
        <f t="shared" si="354"/>
        <v>0</v>
      </c>
      <c r="AQ1440" s="11">
        <f t="shared" si="365"/>
        <v>0</v>
      </c>
      <c r="AR1440" s="19">
        <f t="shared" si="366"/>
        <v>0</v>
      </c>
      <c r="AS1440" s="19">
        <f t="shared" si="367"/>
        <v>0</v>
      </c>
    </row>
    <row r="1441" spans="1:45">
      <c r="A1441"/>
      <c r="B1441"/>
      <c r="C1441"/>
      <c r="D1441"/>
      <c r="E1441"/>
      <c r="F1441"/>
      <c r="G1441"/>
      <c r="H1441"/>
      <c r="L1441" s="8"/>
      <c r="M1441" s="8" t="str">
        <f>IF(ISERROR( VLOOKUP(AD1441,'[1]采购入库货量(公司仓库)'!$A:$I,9,FALSE)),"", VLOOKUP(AD1441,'[1]采购入库货量(公司仓库)'!$A:$I,9,FALSE))</f>
        <v/>
      </c>
      <c r="N1441" s="8" t="str">
        <f>IF(ISERROR( VLOOKUP(AD1441,[1]批发上市日期!$A:$F,6,FALSE)),"",  VLOOKUP(AD1441,[1]批发上市日期!$A:$F,6,FALSE))</f>
        <v/>
      </c>
      <c r="O1441" s="11">
        <f>IF(ISERROR(VLOOKUP(E1441&amp;G1441,'[1]采购入库货量(公司仓库)'!$A:$I,7,FALSE)),0,VLOOKUP(E1441&amp;G1441,'[1]采购入库货量(公司仓库)'!$A:$I,7,FALSE))</f>
        <v>0</v>
      </c>
      <c r="P1441">
        <f t="shared" si="355"/>
        <v>0</v>
      </c>
      <c r="Q1441">
        <f>IF(ISERROR(VLOOKUP(E1441&amp;G1441,'[1]采购入库货量(公司仓库)'!$A:$I,8,FALSE)),0,VLOOKUP(E1441&amp;G1441,'[1]采购入库货量(公司仓库)'!$A:$I,8,FALSE))</f>
        <v>0</v>
      </c>
      <c r="R1441" s="11">
        <f t="shared" si="356"/>
        <v>0</v>
      </c>
      <c r="S1441">
        <f>SUMIF([1]库存总量!$H:$H,E1441&amp;G1441,[1]库存总量!$G:$G)</f>
        <v>0</v>
      </c>
      <c r="T1441">
        <f t="shared" si="357"/>
        <v>0</v>
      </c>
      <c r="U1441">
        <f>SUMIFS([1]库存总量!$G:$G,[1]库存总量!$H:$H,E1441&amp;G1441,[1]库存总量!$A:$A,"B")</f>
        <v>0</v>
      </c>
      <c r="V1441">
        <f t="shared" si="358"/>
        <v>0</v>
      </c>
      <c r="W1441">
        <f>SUMIFS([1]库存总量!$G:$G,[1]库存总量!$H:$H,E1441&amp;G1441,[1]库存总量!$A:$A,"K")</f>
        <v>0</v>
      </c>
      <c r="X1441">
        <f t="shared" si="359"/>
        <v>0</v>
      </c>
      <c r="Y1441">
        <f t="shared" si="360"/>
        <v>0</v>
      </c>
      <c r="Z1441">
        <f t="shared" si="361"/>
        <v>0</v>
      </c>
      <c r="AA1441">
        <f>(IF(ISERROR(VLOOKUP(E1441&amp;G1441,'[1]采购入库货量(公司仓库)'!$A:$H,7,FALSE)),0,VLOOKUP(E1441&amp;G1441,'[1]采购入库货量(公司仓库)'!$A:$H,7,FALSE)))*L1441-(IF(ISERROR(VLOOKUP(E1441&amp;G1441,'[1]采购入库货量(公司仓库)'!$A:$H,8,FALSE)),0,VLOOKUP(E1441&amp;G1441,'[1]采购入库货量(公司仓库)'!$A:$H,8,FALSE)))</f>
        <v>0</v>
      </c>
      <c r="AB1441">
        <f>SUMIF([1]销售数据!$B:$B,E1441&amp;G1441,[1]销售数据!$G:$G)</f>
        <v>0</v>
      </c>
      <c r="AC1441">
        <f t="shared" si="362"/>
        <v>0</v>
      </c>
      <c r="AD1441" t="str">
        <f t="shared" si="352"/>
        <v/>
      </c>
      <c r="AE1441">
        <f>SUMIF([1]销售数据!$B:$B,AD1441,[1]销售数据!$L:$L)</f>
        <v>0</v>
      </c>
      <c r="AF1441">
        <f>SUMIF([1]销售数据!$B:$B,AD1441,[1]销售数据!$K:$K)</f>
        <v>0</v>
      </c>
      <c r="AG1441">
        <f>SUMIF([1]销售数据!$B:$B,AD1441,[1]销售数据!$J:$J)</f>
        <v>0</v>
      </c>
      <c r="AH1441">
        <f>SUMIF([1]销售数据!$B:$B,AD1441,[1]销售数据!$I:$I)</f>
        <v>0</v>
      </c>
      <c r="AI1441">
        <f>SUMIF([1]销售数据!$B:$B,AD1441,[1]销售数据!$H:$H)</f>
        <v>0</v>
      </c>
      <c r="AJ1441" s="19">
        <f t="shared" si="363"/>
        <v>0</v>
      </c>
      <c r="AK1441">
        <f>SUMIF([1]发货店铺数!$B:$B,AD1441,[1]发货店铺数!$G:$G)</f>
        <v>0</v>
      </c>
      <c r="AL1441">
        <f>SUMIF([1]销售店铺数!$B:$B,AD1441,[1]销售店铺数!$G:$G)</f>
        <v>0</v>
      </c>
      <c r="AM1441">
        <f>SUMIF([1]上周销售店铺数!$B:$B,AD1441,[1]上周销售店铺数!$G:$G)</f>
        <v>0</v>
      </c>
      <c r="AN1441" s="19">
        <f t="shared" si="364"/>
        <v>0</v>
      </c>
      <c r="AO1441" s="19">
        <f t="shared" si="353"/>
        <v>0</v>
      </c>
      <c r="AP1441" s="19">
        <f t="shared" si="354"/>
        <v>0</v>
      </c>
      <c r="AQ1441" s="11">
        <f t="shared" si="365"/>
        <v>0</v>
      </c>
      <c r="AR1441" s="19">
        <f t="shared" si="366"/>
        <v>0</v>
      </c>
      <c r="AS1441" s="19">
        <f t="shared" si="367"/>
        <v>0</v>
      </c>
    </row>
    <row r="1442" spans="1:45">
      <c r="A1442"/>
      <c r="B1442"/>
      <c r="C1442"/>
      <c r="D1442"/>
      <c r="E1442"/>
      <c r="F1442"/>
      <c r="G1442"/>
      <c r="H1442"/>
      <c r="L1442" s="8"/>
      <c r="M1442" s="8" t="str">
        <f>IF(ISERROR( VLOOKUP(AD1442,'[1]采购入库货量(公司仓库)'!$A:$I,9,FALSE)),"", VLOOKUP(AD1442,'[1]采购入库货量(公司仓库)'!$A:$I,9,FALSE))</f>
        <v/>
      </c>
      <c r="N1442" s="8" t="str">
        <f>IF(ISERROR( VLOOKUP(AD1442,[1]批发上市日期!$A:$F,6,FALSE)),"",  VLOOKUP(AD1442,[1]批发上市日期!$A:$F,6,FALSE))</f>
        <v/>
      </c>
      <c r="O1442" s="11">
        <f>IF(ISERROR(VLOOKUP(E1442&amp;G1442,'[1]采购入库货量(公司仓库)'!$A:$I,7,FALSE)),0,VLOOKUP(E1442&amp;G1442,'[1]采购入库货量(公司仓库)'!$A:$I,7,FALSE))</f>
        <v>0</v>
      </c>
      <c r="P1442">
        <f t="shared" si="355"/>
        <v>0</v>
      </c>
      <c r="Q1442">
        <f>IF(ISERROR(VLOOKUP(E1442&amp;G1442,'[1]采购入库货量(公司仓库)'!$A:$I,8,FALSE)),0,VLOOKUP(E1442&amp;G1442,'[1]采购入库货量(公司仓库)'!$A:$I,8,FALSE))</f>
        <v>0</v>
      </c>
      <c r="R1442" s="11">
        <f t="shared" si="356"/>
        <v>0</v>
      </c>
      <c r="S1442">
        <f>SUMIF([1]库存总量!$H:$H,E1442&amp;G1442,[1]库存总量!$G:$G)</f>
        <v>0</v>
      </c>
      <c r="T1442">
        <f t="shared" si="357"/>
        <v>0</v>
      </c>
      <c r="U1442">
        <f>SUMIFS([1]库存总量!$G:$G,[1]库存总量!$H:$H,E1442&amp;G1442,[1]库存总量!$A:$A,"B")</f>
        <v>0</v>
      </c>
      <c r="V1442">
        <f t="shared" si="358"/>
        <v>0</v>
      </c>
      <c r="W1442">
        <f>SUMIFS([1]库存总量!$G:$G,[1]库存总量!$H:$H,E1442&amp;G1442,[1]库存总量!$A:$A,"K")</f>
        <v>0</v>
      </c>
      <c r="X1442">
        <f t="shared" si="359"/>
        <v>0</v>
      </c>
      <c r="Y1442">
        <f t="shared" si="360"/>
        <v>0</v>
      </c>
      <c r="Z1442">
        <f t="shared" si="361"/>
        <v>0</v>
      </c>
      <c r="AA1442">
        <f>(IF(ISERROR(VLOOKUP(E1442&amp;G1442,'[1]采购入库货量(公司仓库)'!$A:$H,7,FALSE)),0,VLOOKUP(E1442&amp;G1442,'[1]采购入库货量(公司仓库)'!$A:$H,7,FALSE)))*L1442-(IF(ISERROR(VLOOKUP(E1442&amp;G1442,'[1]采购入库货量(公司仓库)'!$A:$H,8,FALSE)),0,VLOOKUP(E1442&amp;G1442,'[1]采购入库货量(公司仓库)'!$A:$H,8,FALSE)))</f>
        <v>0</v>
      </c>
      <c r="AB1442">
        <f>SUMIF([1]销售数据!$B:$B,E1442&amp;G1442,[1]销售数据!$G:$G)</f>
        <v>0</v>
      </c>
      <c r="AC1442">
        <f t="shared" si="362"/>
        <v>0</v>
      </c>
      <c r="AD1442" t="str">
        <f t="shared" si="352"/>
        <v/>
      </c>
      <c r="AE1442">
        <f>SUMIF([1]销售数据!$B:$B,AD1442,[1]销售数据!$L:$L)</f>
        <v>0</v>
      </c>
      <c r="AF1442">
        <f>SUMIF([1]销售数据!$B:$B,AD1442,[1]销售数据!$K:$K)</f>
        <v>0</v>
      </c>
      <c r="AG1442">
        <f>SUMIF([1]销售数据!$B:$B,AD1442,[1]销售数据!$J:$J)</f>
        <v>0</v>
      </c>
      <c r="AH1442">
        <f>SUMIF([1]销售数据!$B:$B,AD1442,[1]销售数据!$I:$I)</f>
        <v>0</v>
      </c>
      <c r="AI1442">
        <f>SUMIF([1]销售数据!$B:$B,AD1442,[1]销售数据!$H:$H)</f>
        <v>0</v>
      </c>
      <c r="AJ1442" s="19">
        <f t="shared" si="363"/>
        <v>0</v>
      </c>
      <c r="AK1442">
        <f>SUMIF([1]发货店铺数!$B:$B,AD1442,[1]发货店铺数!$G:$G)</f>
        <v>0</v>
      </c>
      <c r="AL1442">
        <f>SUMIF([1]销售店铺数!$B:$B,AD1442,[1]销售店铺数!$G:$G)</f>
        <v>0</v>
      </c>
      <c r="AM1442">
        <f>SUMIF([1]上周销售店铺数!$B:$B,AD1442,[1]上周销售店铺数!$G:$G)</f>
        <v>0</v>
      </c>
      <c r="AN1442" s="19">
        <f t="shared" si="364"/>
        <v>0</v>
      </c>
      <c r="AO1442" s="19">
        <f t="shared" si="353"/>
        <v>0</v>
      </c>
      <c r="AP1442" s="19">
        <f t="shared" si="354"/>
        <v>0</v>
      </c>
      <c r="AQ1442" s="11">
        <f t="shared" si="365"/>
        <v>0</v>
      </c>
      <c r="AR1442" s="19">
        <f t="shared" si="366"/>
        <v>0</v>
      </c>
      <c r="AS1442" s="19">
        <f t="shared" si="367"/>
        <v>0</v>
      </c>
    </row>
    <row r="1443" spans="1:45">
      <c r="A1443"/>
      <c r="B1443"/>
      <c r="C1443"/>
      <c r="D1443"/>
      <c r="E1443"/>
      <c r="F1443"/>
      <c r="G1443"/>
      <c r="H1443"/>
      <c r="L1443" s="8"/>
      <c r="M1443" s="8" t="str">
        <f>IF(ISERROR( VLOOKUP(AD1443,'[1]采购入库货量(公司仓库)'!$A:$I,9,FALSE)),"", VLOOKUP(AD1443,'[1]采购入库货量(公司仓库)'!$A:$I,9,FALSE))</f>
        <v/>
      </c>
      <c r="N1443" s="8" t="str">
        <f>IF(ISERROR( VLOOKUP(AD1443,[1]批发上市日期!$A:$F,6,FALSE)),"",  VLOOKUP(AD1443,[1]批发上市日期!$A:$F,6,FALSE))</f>
        <v/>
      </c>
      <c r="O1443" s="11">
        <f>IF(ISERROR(VLOOKUP(E1443&amp;G1443,'[1]采购入库货量(公司仓库)'!$A:$I,7,FALSE)),0,VLOOKUP(E1443&amp;G1443,'[1]采购入库货量(公司仓库)'!$A:$I,7,FALSE))</f>
        <v>0</v>
      </c>
      <c r="P1443">
        <f t="shared" si="355"/>
        <v>0</v>
      </c>
      <c r="Q1443">
        <f>IF(ISERROR(VLOOKUP(E1443&amp;G1443,'[1]采购入库货量(公司仓库)'!$A:$I,8,FALSE)),0,VLOOKUP(E1443&amp;G1443,'[1]采购入库货量(公司仓库)'!$A:$I,8,FALSE))</f>
        <v>0</v>
      </c>
      <c r="R1443" s="11">
        <f t="shared" si="356"/>
        <v>0</v>
      </c>
      <c r="S1443">
        <f>SUMIF([1]库存总量!$H:$H,E1443&amp;G1443,[1]库存总量!$G:$G)</f>
        <v>0</v>
      </c>
      <c r="T1443">
        <f t="shared" si="357"/>
        <v>0</v>
      </c>
      <c r="U1443">
        <f>SUMIFS([1]库存总量!$G:$G,[1]库存总量!$H:$H,E1443&amp;G1443,[1]库存总量!$A:$A,"B")</f>
        <v>0</v>
      </c>
      <c r="V1443">
        <f t="shared" si="358"/>
        <v>0</v>
      </c>
      <c r="W1443">
        <f>SUMIFS([1]库存总量!$G:$G,[1]库存总量!$H:$H,E1443&amp;G1443,[1]库存总量!$A:$A,"K")</f>
        <v>0</v>
      </c>
      <c r="X1443">
        <f t="shared" si="359"/>
        <v>0</v>
      </c>
      <c r="Y1443">
        <f t="shared" si="360"/>
        <v>0</v>
      </c>
      <c r="Z1443">
        <f t="shared" si="361"/>
        <v>0</v>
      </c>
      <c r="AA1443">
        <f>(IF(ISERROR(VLOOKUP(E1443&amp;G1443,'[1]采购入库货量(公司仓库)'!$A:$H,7,FALSE)),0,VLOOKUP(E1443&amp;G1443,'[1]采购入库货量(公司仓库)'!$A:$H,7,FALSE)))*L1443-(IF(ISERROR(VLOOKUP(E1443&amp;G1443,'[1]采购入库货量(公司仓库)'!$A:$H,8,FALSE)),0,VLOOKUP(E1443&amp;G1443,'[1]采购入库货量(公司仓库)'!$A:$H,8,FALSE)))</f>
        <v>0</v>
      </c>
      <c r="AB1443">
        <f>SUMIF([1]销售数据!$B:$B,E1443&amp;G1443,[1]销售数据!$G:$G)</f>
        <v>0</v>
      </c>
      <c r="AC1443">
        <f t="shared" si="362"/>
        <v>0</v>
      </c>
      <c r="AD1443" t="str">
        <f t="shared" si="352"/>
        <v/>
      </c>
      <c r="AE1443">
        <f>SUMIF([1]销售数据!$B:$B,AD1443,[1]销售数据!$L:$L)</f>
        <v>0</v>
      </c>
      <c r="AF1443">
        <f>SUMIF([1]销售数据!$B:$B,AD1443,[1]销售数据!$K:$K)</f>
        <v>0</v>
      </c>
      <c r="AG1443">
        <f>SUMIF([1]销售数据!$B:$B,AD1443,[1]销售数据!$J:$J)</f>
        <v>0</v>
      </c>
      <c r="AH1443">
        <f>SUMIF([1]销售数据!$B:$B,AD1443,[1]销售数据!$I:$I)</f>
        <v>0</v>
      </c>
      <c r="AI1443">
        <f>SUMIF([1]销售数据!$B:$B,AD1443,[1]销售数据!$H:$H)</f>
        <v>0</v>
      </c>
      <c r="AJ1443" s="19">
        <f t="shared" si="363"/>
        <v>0</v>
      </c>
      <c r="AK1443">
        <f>SUMIF([1]发货店铺数!$B:$B,AD1443,[1]发货店铺数!$G:$G)</f>
        <v>0</v>
      </c>
      <c r="AL1443">
        <f>SUMIF([1]销售店铺数!$B:$B,AD1443,[1]销售店铺数!$G:$G)</f>
        <v>0</v>
      </c>
      <c r="AM1443">
        <f>SUMIF([1]上周销售店铺数!$B:$B,AD1443,[1]上周销售店铺数!$G:$G)</f>
        <v>0</v>
      </c>
      <c r="AN1443" s="19">
        <f t="shared" si="364"/>
        <v>0</v>
      </c>
      <c r="AO1443" s="19">
        <f t="shared" si="353"/>
        <v>0</v>
      </c>
      <c r="AP1443" s="19">
        <f t="shared" si="354"/>
        <v>0</v>
      </c>
      <c r="AQ1443" s="11">
        <f t="shared" si="365"/>
        <v>0</v>
      </c>
      <c r="AR1443" s="19">
        <f t="shared" si="366"/>
        <v>0</v>
      </c>
      <c r="AS1443" s="19">
        <f t="shared" si="367"/>
        <v>0</v>
      </c>
    </row>
    <row r="1444" spans="1:45">
      <c r="A1444"/>
      <c r="B1444"/>
      <c r="C1444"/>
      <c r="D1444"/>
      <c r="E1444"/>
      <c r="F1444"/>
      <c r="G1444"/>
      <c r="H1444"/>
      <c r="L1444" s="8"/>
      <c r="M1444" s="8" t="str">
        <f>IF(ISERROR( VLOOKUP(AD1444,'[1]采购入库货量(公司仓库)'!$A:$I,9,FALSE)),"", VLOOKUP(AD1444,'[1]采购入库货量(公司仓库)'!$A:$I,9,FALSE))</f>
        <v/>
      </c>
      <c r="N1444" s="8" t="str">
        <f>IF(ISERROR( VLOOKUP(AD1444,[1]批发上市日期!$A:$F,6,FALSE)),"",  VLOOKUP(AD1444,[1]批发上市日期!$A:$F,6,FALSE))</f>
        <v/>
      </c>
      <c r="O1444" s="11">
        <f>IF(ISERROR(VLOOKUP(E1444&amp;G1444,'[1]采购入库货量(公司仓库)'!$A:$I,7,FALSE)),0,VLOOKUP(E1444&amp;G1444,'[1]采购入库货量(公司仓库)'!$A:$I,7,FALSE))</f>
        <v>0</v>
      </c>
      <c r="P1444">
        <f t="shared" si="355"/>
        <v>0</v>
      </c>
      <c r="Q1444">
        <f>IF(ISERROR(VLOOKUP(E1444&amp;G1444,'[1]采购入库货量(公司仓库)'!$A:$I,8,FALSE)),0,VLOOKUP(E1444&amp;G1444,'[1]采购入库货量(公司仓库)'!$A:$I,8,FALSE))</f>
        <v>0</v>
      </c>
      <c r="R1444" s="11">
        <f t="shared" si="356"/>
        <v>0</v>
      </c>
      <c r="S1444">
        <f>SUMIF([1]库存总量!$H:$H,E1444&amp;G1444,[1]库存总量!$G:$G)</f>
        <v>0</v>
      </c>
      <c r="T1444">
        <f t="shared" si="357"/>
        <v>0</v>
      </c>
      <c r="U1444">
        <f>SUMIFS([1]库存总量!$G:$G,[1]库存总量!$H:$H,E1444&amp;G1444,[1]库存总量!$A:$A,"B")</f>
        <v>0</v>
      </c>
      <c r="V1444">
        <f t="shared" si="358"/>
        <v>0</v>
      </c>
      <c r="W1444">
        <f>SUMIFS([1]库存总量!$G:$G,[1]库存总量!$H:$H,E1444&amp;G1444,[1]库存总量!$A:$A,"K")</f>
        <v>0</v>
      </c>
      <c r="X1444">
        <f t="shared" si="359"/>
        <v>0</v>
      </c>
      <c r="Y1444">
        <f t="shared" si="360"/>
        <v>0</v>
      </c>
      <c r="Z1444">
        <f t="shared" si="361"/>
        <v>0</v>
      </c>
      <c r="AA1444">
        <f>(IF(ISERROR(VLOOKUP(E1444&amp;G1444,'[1]采购入库货量(公司仓库)'!$A:$H,7,FALSE)),0,VLOOKUP(E1444&amp;G1444,'[1]采购入库货量(公司仓库)'!$A:$H,7,FALSE)))*L1444-(IF(ISERROR(VLOOKUP(E1444&amp;G1444,'[1]采购入库货量(公司仓库)'!$A:$H,8,FALSE)),0,VLOOKUP(E1444&amp;G1444,'[1]采购入库货量(公司仓库)'!$A:$H,8,FALSE)))</f>
        <v>0</v>
      </c>
      <c r="AB1444">
        <f>SUMIF([1]销售数据!$B:$B,E1444&amp;G1444,[1]销售数据!$G:$G)</f>
        <v>0</v>
      </c>
      <c r="AC1444">
        <f t="shared" si="362"/>
        <v>0</v>
      </c>
      <c r="AD1444" t="str">
        <f t="shared" si="352"/>
        <v/>
      </c>
      <c r="AE1444">
        <f>SUMIF([1]销售数据!$B:$B,AD1444,[1]销售数据!$L:$L)</f>
        <v>0</v>
      </c>
      <c r="AF1444">
        <f>SUMIF([1]销售数据!$B:$B,AD1444,[1]销售数据!$K:$K)</f>
        <v>0</v>
      </c>
      <c r="AG1444">
        <f>SUMIF([1]销售数据!$B:$B,AD1444,[1]销售数据!$J:$J)</f>
        <v>0</v>
      </c>
      <c r="AH1444">
        <f>SUMIF([1]销售数据!$B:$B,AD1444,[1]销售数据!$I:$I)</f>
        <v>0</v>
      </c>
      <c r="AI1444">
        <f>SUMIF([1]销售数据!$B:$B,AD1444,[1]销售数据!$H:$H)</f>
        <v>0</v>
      </c>
      <c r="AJ1444" s="19">
        <f t="shared" si="363"/>
        <v>0</v>
      </c>
      <c r="AK1444">
        <f>SUMIF([1]发货店铺数!$B:$B,AD1444,[1]发货店铺数!$G:$G)</f>
        <v>0</v>
      </c>
      <c r="AL1444">
        <f>SUMIF([1]销售店铺数!$B:$B,AD1444,[1]销售店铺数!$G:$G)</f>
        <v>0</v>
      </c>
      <c r="AM1444">
        <f>SUMIF([1]上周销售店铺数!$B:$B,AD1444,[1]上周销售店铺数!$G:$G)</f>
        <v>0</v>
      </c>
      <c r="AN1444" s="19">
        <f t="shared" si="364"/>
        <v>0</v>
      </c>
      <c r="AO1444" s="19">
        <f t="shared" si="353"/>
        <v>0</v>
      </c>
      <c r="AP1444" s="19">
        <f t="shared" si="354"/>
        <v>0</v>
      </c>
      <c r="AQ1444" s="11">
        <f t="shared" si="365"/>
        <v>0</v>
      </c>
      <c r="AR1444" s="19">
        <f t="shared" si="366"/>
        <v>0</v>
      </c>
      <c r="AS1444" s="19">
        <f t="shared" si="367"/>
        <v>0</v>
      </c>
    </row>
    <row r="1445" spans="1:45">
      <c r="A1445"/>
      <c r="B1445"/>
      <c r="C1445"/>
      <c r="D1445"/>
      <c r="E1445"/>
      <c r="F1445"/>
      <c r="G1445"/>
      <c r="H1445"/>
      <c r="L1445" s="8"/>
      <c r="M1445" s="8" t="str">
        <f>IF(ISERROR( VLOOKUP(AD1445,'[1]采购入库货量(公司仓库)'!$A:$I,9,FALSE)),"", VLOOKUP(AD1445,'[1]采购入库货量(公司仓库)'!$A:$I,9,FALSE))</f>
        <v/>
      </c>
      <c r="N1445" s="8" t="str">
        <f>IF(ISERROR( VLOOKUP(AD1445,[1]批发上市日期!$A:$F,6,FALSE)),"",  VLOOKUP(AD1445,[1]批发上市日期!$A:$F,6,FALSE))</f>
        <v/>
      </c>
      <c r="O1445" s="11">
        <f>IF(ISERROR(VLOOKUP(E1445&amp;G1445,'[1]采购入库货量(公司仓库)'!$A:$I,7,FALSE)),0,VLOOKUP(E1445&amp;G1445,'[1]采购入库货量(公司仓库)'!$A:$I,7,FALSE))</f>
        <v>0</v>
      </c>
      <c r="P1445">
        <f t="shared" si="355"/>
        <v>0</v>
      </c>
      <c r="Q1445">
        <f>IF(ISERROR(VLOOKUP(E1445&amp;G1445,'[1]采购入库货量(公司仓库)'!$A:$I,8,FALSE)),0,VLOOKUP(E1445&amp;G1445,'[1]采购入库货量(公司仓库)'!$A:$I,8,FALSE))</f>
        <v>0</v>
      </c>
      <c r="R1445" s="11">
        <f t="shared" si="356"/>
        <v>0</v>
      </c>
      <c r="S1445">
        <f>SUMIF([1]库存总量!$H:$H,E1445&amp;G1445,[1]库存总量!$G:$G)</f>
        <v>0</v>
      </c>
      <c r="T1445">
        <f t="shared" si="357"/>
        <v>0</v>
      </c>
      <c r="U1445">
        <f>SUMIFS([1]库存总量!$G:$G,[1]库存总量!$H:$H,E1445&amp;G1445,[1]库存总量!$A:$A,"B")</f>
        <v>0</v>
      </c>
      <c r="V1445">
        <f t="shared" si="358"/>
        <v>0</v>
      </c>
      <c r="W1445">
        <f>SUMIFS([1]库存总量!$G:$G,[1]库存总量!$H:$H,E1445&amp;G1445,[1]库存总量!$A:$A,"K")</f>
        <v>0</v>
      </c>
      <c r="X1445">
        <f t="shared" si="359"/>
        <v>0</v>
      </c>
      <c r="Y1445">
        <f t="shared" si="360"/>
        <v>0</v>
      </c>
      <c r="Z1445">
        <f t="shared" si="361"/>
        <v>0</v>
      </c>
      <c r="AA1445">
        <f>(IF(ISERROR(VLOOKUP(E1445&amp;G1445,'[1]采购入库货量(公司仓库)'!$A:$H,7,FALSE)),0,VLOOKUP(E1445&amp;G1445,'[1]采购入库货量(公司仓库)'!$A:$H,7,FALSE)))*L1445-(IF(ISERROR(VLOOKUP(E1445&amp;G1445,'[1]采购入库货量(公司仓库)'!$A:$H,8,FALSE)),0,VLOOKUP(E1445&amp;G1445,'[1]采购入库货量(公司仓库)'!$A:$H,8,FALSE)))</f>
        <v>0</v>
      </c>
      <c r="AB1445">
        <f>SUMIF([1]销售数据!$B:$B,E1445&amp;G1445,[1]销售数据!$G:$G)</f>
        <v>0</v>
      </c>
      <c r="AC1445">
        <f t="shared" si="362"/>
        <v>0</v>
      </c>
      <c r="AD1445" t="str">
        <f t="shared" si="352"/>
        <v/>
      </c>
      <c r="AE1445">
        <f>SUMIF([1]销售数据!$B:$B,AD1445,[1]销售数据!$L:$L)</f>
        <v>0</v>
      </c>
      <c r="AF1445">
        <f>SUMIF([1]销售数据!$B:$B,AD1445,[1]销售数据!$K:$K)</f>
        <v>0</v>
      </c>
      <c r="AG1445">
        <f>SUMIF([1]销售数据!$B:$B,AD1445,[1]销售数据!$J:$J)</f>
        <v>0</v>
      </c>
      <c r="AH1445">
        <f>SUMIF([1]销售数据!$B:$B,AD1445,[1]销售数据!$I:$I)</f>
        <v>0</v>
      </c>
      <c r="AI1445">
        <f>SUMIF([1]销售数据!$B:$B,AD1445,[1]销售数据!$H:$H)</f>
        <v>0</v>
      </c>
      <c r="AJ1445" s="19">
        <f t="shared" si="363"/>
        <v>0</v>
      </c>
      <c r="AK1445">
        <f>SUMIF([1]发货店铺数!$B:$B,AD1445,[1]发货店铺数!$G:$G)</f>
        <v>0</v>
      </c>
      <c r="AL1445">
        <f>SUMIF([1]销售店铺数!$B:$B,AD1445,[1]销售店铺数!$G:$G)</f>
        <v>0</v>
      </c>
      <c r="AM1445">
        <f>SUMIF([1]上周销售店铺数!$B:$B,AD1445,[1]上周销售店铺数!$G:$G)</f>
        <v>0</v>
      </c>
      <c r="AN1445" s="19">
        <f t="shared" si="364"/>
        <v>0</v>
      </c>
      <c r="AO1445" s="19">
        <f t="shared" si="353"/>
        <v>0</v>
      </c>
      <c r="AP1445" s="19">
        <f t="shared" si="354"/>
        <v>0</v>
      </c>
      <c r="AQ1445" s="11">
        <f t="shared" si="365"/>
        <v>0</v>
      </c>
      <c r="AR1445" s="19">
        <f t="shared" si="366"/>
        <v>0</v>
      </c>
      <c r="AS1445" s="19">
        <f t="shared" si="367"/>
        <v>0</v>
      </c>
    </row>
    <row r="1446" spans="1:45">
      <c r="A1446"/>
      <c r="B1446"/>
      <c r="C1446"/>
      <c r="D1446"/>
      <c r="E1446"/>
      <c r="F1446"/>
      <c r="G1446"/>
      <c r="H1446"/>
      <c r="L1446" s="8"/>
      <c r="M1446" s="8" t="str">
        <f>IF(ISERROR( VLOOKUP(AD1446,'[1]采购入库货量(公司仓库)'!$A:$I,9,FALSE)),"", VLOOKUP(AD1446,'[1]采购入库货量(公司仓库)'!$A:$I,9,FALSE))</f>
        <v/>
      </c>
      <c r="N1446" s="8" t="str">
        <f>IF(ISERROR( VLOOKUP(AD1446,[1]批发上市日期!$A:$F,6,FALSE)),"",  VLOOKUP(AD1446,[1]批发上市日期!$A:$F,6,FALSE))</f>
        <v/>
      </c>
      <c r="O1446" s="11">
        <f>IF(ISERROR(VLOOKUP(E1446&amp;G1446,'[1]采购入库货量(公司仓库)'!$A:$I,7,FALSE)),0,VLOOKUP(E1446&amp;G1446,'[1]采购入库货量(公司仓库)'!$A:$I,7,FALSE))</f>
        <v>0</v>
      </c>
      <c r="P1446">
        <f t="shared" si="355"/>
        <v>0</v>
      </c>
      <c r="Q1446">
        <f>IF(ISERROR(VLOOKUP(E1446&amp;G1446,'[1]采购入库货量(公司仓库)'!$A:$I,8,FALSE)),0,VLOOKUP(E1446&amp;G1446,'[1]采购入库货量(公司仓库)'!$A:$I,8,FALSE))</f>
        <v>0</v>
      </c>
      <c r="R1446" s="11">
        <f t="shared" si="356"/>
        <v>0</v>
      </c>
      <c r="S1446">
        <f>SUMIF([1]库存总量!$H:$H,E1446&amp;G1446,[1]库存总量!$G:$G)</f>
        <v>0</v>
      </c>
      <c r="T1446">
        <f t="shared" si="357"/>
        <v>0</v>
      </c>
      <c r="U1446">
        <f>SUMIFS([1]库存总量!$G:$G,[1]库存总量!$H:$H,E1446&amp;G1446,[1]库存总量!$A:$A,"B")</f>
        <v>0</v>
      </c>
      <c r="V1446">
        <f t="shared" si="358"/>
        <v>0</v>
      </c>
      <c r="W1446">
        <f>SUMIFS([1]库存总量!$G:$G,[1]库存总量!$H:$H,E1446&amp;G1446,[1]库存总量!$A:$A,"K")</f>
        <v>0</v>
      </c>
      <c r="X1446">
        <f t="shared" si="359"/>
        <v>0</v>
      </c>
      <c r="Y1446">
        <f t="shared" si="360"/>
        <v>0</v>
      </c>
      <c r="Z1446">
        <f t="shared" si="361"/>
        <v>0</v>
      </c>
      <c r="AA1446">
        <f>(IF(ISERROR(VLOOKUP(E1446&amp;G1446,'[1]采购入库货量(公司仓库)'!$A:$H,7,FALSE)),0,VLOOKUP(E1446&amp;G1446,'[1]采购入库货量(公司仓库)'!$A:$H,7,FALSE)))*L1446-(IF(ISERROR(VLOOKUP(E1446&amp;G1446,'[1]采购入库货量(公司仓库)'!$A:$H,8,FALSE)),0,VLOOKUP(E1446&amp;G1446,'[1]采购入库货量(公司仓库)'!$A:$H,8,FALSE)))</f>
        <v>0</v>
      </c>
      <c r="AB1446">
        <f>SUMIF([1]销售数据!$B:$B,E1446&amp;G1446,[1]销售数据!$G:$G)</f>
        <v>0</v>
      </c>
      <c r="AC1446">
        <f t="shared" si="362"/>
        <v>0</v>
      </c>
      <c r="AD1446" t="str">
        <f t="shared" si="352"/>
        <v/>
      </c>
      <c r="AE1446">
        <f>SUMIF([1]销售数据!$B:$B,AD1446,[1]销售数据!$L:$L)</f>
        <v>0</v>
      </c>
      <c r="AF1446">
        <f>SUMIF([1]销售数据!$B:$B,AD1446,[1]销售数据!$K:$K)</f>
        <v>0</v>
      </c>
      <c r="AG1446">
        <f>SUMIF([1]销售数据!$B:$B,AD1446,[1]销售数据!$J:$J)</f>
        <v>0</v>
      </c>
      <c r="AH1446">
        <f>SUMIF([1]销售数据!$B:$B,AD1446,[1]销售数据!$I:$I)</f>
        <v>0</v>
      </c>
      <c r="AI1446">
        <f>SUMIF([1]销售数据!$B:$B,AD1446,[1]销售数据!$H:$H)</f>
        <v>0</v>
      </c>
      <c r="AJ1446" s="19">
        <f t="shared" si="363"/>
        <v>0</v>
      </c>
      <c r="AK1446">
        <f>SUMIF([1]发货店铺数!$B:$B,AD1446,[1]发货店铺数!$G:$G)</f>
        <v>0</v>
      </c>
      <c r="AL1446">
        <f>SUMIF([1]销售店铺数!$B:$B,AD1446,[1]销售店铺数!$G:$G)</f>
        <v>0</v>
      </c>
      <c r="AM1446">
        <f>SUMIF([1]上周销售店铺数!$B:$B,AD1446,[1]上周销售店铺数!$G:$G)</f>
        <v>0</v>
      </c>
      <c r="AN1446" s="19">
        <f t="shared" si="364"/>
        <v>0</v>
      </c>
      <c r="AO1446" s="19">
        <f t="shared" si="353"/>
        <v>0</v>
      </c>
      <c r="AP1446" s="19">
        <f t="shared" si="354"/>
        <v>0</v>
      </c>
      <c r="AQ1446" s="11">
        <f t="shared" si="365"/>
        <v>0</v>
      </c>
      <c r="AR1446" s="19">
        <f t="shared" si="366"/>
        <v>0</v>
      </c>
      <c r="AS1446" s="19">
        <f t="shared" si="367"/>
        <v>0</v>
      </c>
    </row>
    <row r="1447" spans="1:45">
      <c r="A1447"/>
      <c r="B1447"/>
      <c r="C1447"/>
      <c r="D1447"/>
      <c r="E1447"/>
      <c r="F1447"/>
      <c r="G1447"/>
      <c r="H1447"/>
      <c r="L1447" s="8"/>
      <c r="M1447" s="8" t="str">
        <f>IF(ISERROR( VLOOKUP(AD1447,'[1]采购入库货量(公司仓库)'!$A:$I,9,FALSE)),"", VLOOKUP(AD1447,'[1]采购入库货量(公司仓库)'!$A:$I,9,FALSE))</f>
        <v/>
      </c>
      <c r="N1447" s="8" t="str">
        <f>IF(ISERROR( VLOOKUP(AD1447,[1]批发上市日期!$A:$F,6,FALSE)),"",  VLOOKUP(AD1447,[1]批发上市日期!$A:$F,6,FALSE))</f>
        <v/>
      </c>
      <c r="O1447" s="11">
        <f>IF(ISERROR(VLOOKUP(E1447&amp;G1447,'[1]采购入库货量(公司仓库)'!$A:$I,7,FALSE)),0,VLOOKUP(E1447&amp;G1447,'[1]采购入库货量(公司仓库)'!$A:$I,7,FALSE))</f>
        <v>0</v>
      </c>
      <c r="P1447">
        <f t="shared" si="355"/>
        <v>0</v>
      </c>
      <c r="Q1447">
        <f>IF(ISERROR(VLOOKUP(E1447&amp;G1447,'[1]采购入库货量(公司仓库)'!$A:$I,8,FALSE)),0,VLOOKUP(E1447&amp;G1447,'[1]采购入库货量(公司仓库)'!$A:$I,8,FALSE))</f>
        <v>0</v>
      </c>
      <c r="R1447" s="11">
        <f t="shared" si="356"/>
        <v>0</v>
      </c>
      <c r="S1447">
        <f>SUMIF([1]库存总量!$H:$H,E1447&amp;G1447,[1]库存总量!$G:$G)</f>
        <v>0</v>
      </c>
      <c r="T1447">
        <f t="shared" si="357"/>
        <v>0</v>
      </c>
      <c r="U1447">
        <f>SUMIFS([1]库存总量!$G:$G,[1]库存总量!$H:$H,E1447&amp;G1447,[1]库存总量!$A:$A,"B")</f>
        <v>0</v>
      </c>
      <c r="V1447">
        <f t="shared" si="358"/>
        <v>0</v>
      </c>
      <c r="W1447">
        <f>SUMIFS([1]库存总量!$G:$G,[1]库存总量!$H:$H,E1447&amp;G1447,[1]库存总量!$A:$A,"K")</f>
        <v>0</v>
      </c>
      <c r="X1447">
        <f t="shared" si="359"/>
        <v>0</v>
      </c>
      <c r="Y1447">
        <f t="shared" si="360"/>
        <v>0</v>
      </c>
      <c r="Z1447">
        <f t="shared" si="361"/>
        <v>0</v>
      </c>
      <c r="AA1447">
        <f>(IF(ISERROR(VLOOKUP(E1447&amp;G1447,'[1]采购入库货量(公司仓库)'!$A:$H,7,FALSE)),0,VLOOKUP(E1447&amp;G1447,'[1]采购入库货量(公司仓库)'!$A:$H,7,FALSE)))*L1447-(IF(ISERROR(VLOOKUP(E1447&amp;G1447,'[1]采购入库货量(公司仓库)'!$A:$H,8,FALSE)),0,VLOOKUP(E1447&amp;G1447,'[1]采购入库货量(公司仓库)'!$A:$H,8,FALSE)))</f>
        <v>0</v>
      </c>
      <c r="AB1447">
        <f>SUMIF([1]销售数据!$B:$B,E1447&amp;G1447,[1]销售数据!$G:$G)</f>
        <v>0</v>
      </c>
      <c r="AC1447">
        <f t="shared" si="362"/>
        <v>0</v>
      </c>
      <c r="AD1447" t="str">
        <f t="shared" si="352"/>
        <v/>
      </c>
      <c r="AE1447">
        <f>SUMIF([1]销售数据!$B:$B,AD1447,[1]销售数据!$L:$L)</f>
        <v>0</v>
      </c>
      <c r="AF1447">
        <f>SUMIF([1]销售数据!$B:$B,AD1447,[1]销售数据!$K:$K)</f>
        <v>0</v>
      </c>
      <c r="AG1447">
        <f>SUMIF([1]销售数据!$B:$B,AD1447,[1]销售数据!$J:$J)</f>
        <v>0</v>
      </c>
      <c r="AH1447">
        <f>SUMIF([1]销售数据!$B:$B,AD1447,[1]销售数据!$I:$I)</f>
        <v>0</v>
      </c>
      <c r="AI1447">
        <f>SUMIF([1]销售数据!$B:$B,AD1447,[1]销售数据!$H:$H)</f>
        <v>0</v>
      </c>
      <c r="AJ1447" s="19">
        <f t="shared" si="363"/>
        <v>0</v>
      </c>
      <c r="AK1447">
        <f>SUMIF([1]发货店铺数!$B:$B,AD1447,[1]发货店铺数!$G:$G)</f>
        <v>0</v>
      </c>
      <c r="AL1447">
        <f>SUMIF([1]销售店铺数!$B:$B,AD1447,[1]销售店铺数!$G:$G)</f>
        <v>0</v>
      </c>
      <c r="AM1447">
        <f>SUMIF([1]上周销售店铺数!$B:$B,AD1447,[1]上周销售店铺数!$G:$G)</f>
        <v>0</v>
      </c>
      <c r="AN1447" s="19">
        <f t="shared" si="364"/>
        <v>0</v>
      </c>
      <c r="AO1447" s="19">
        <f t="shared" si="353"/>
        <v>0</v>
      </c>
      <c r="AP1447" s="19">
        <f t="shared" si="354"/>
        <v>0</v>
      </c>
      <c r="AQ1447" s="11">
        <f t="shared" si="365"/>
        <v>0</v>
      </c>
      <c r="AR1447" s="19">
        <f t="shared" si="366"/>
        <v>0</v>
      </c>
      <c r="AS1447" s="19">
        <f t="shared" si="367"/>
        <v>0</v>
      </c>
    </row>
    <row r="1448" spans="1:45">
      <c r="A1448"/>
      <c r="B1448"/>
      <c r="C1448"/>
      <c r="D1448"/>
      <c r="E1448"/>
      <c r="F1448"/>
      <c r="G1448"/>
      <c r="H1448"/>
      <c r="L1448" s="8"/>
      <c r="M1448" s="8" t="str">
        <f>IF(ISERROR( VLOOKUP(AD1448,'[1]采购入库货量(公司仓库)'!$A:$I,9,FALSE)),"", VLOOKUP(AD1448,'[1]采购入库货量(公司仓库)'!$A:$I,9,FALSE))</f>
        <v/>
      </c>
      <c r="N1448" s="8" t="str">
        <f>IF(ISERROR( VLOOKUP(AD1448,[1]批发上市日期!$A:$F,6,FALSE)),"",  VLOOKUP(AD1448,[1]批发上市日期!$A:$F,6,FALSE))</f>
        <v/>
      </c>
      <c r="O1448" s="11">
        <f>IF(ISERROR(VLOOKUP(E1448&amp;G1448,'[1]采购入库货量(公司仓库)'!$A:$I,7,FALSE)),0,VLOOKUP(E1448&amp;G1448,'[1]采购入库货量(公司仓库)'!$A:$I,7,FALSE))</f>
        <v>0</v>
      </c>
      <c r="P1448">
        <f t="shared" si="355"/>
        <v>0</v>
      </c>
      <c r="Q1448">
        <f>IF(ISERROR(VLOOKUP(E1448&amp;G1448,'[1]采购入库货量(公司仓库)'!$A:$I,8,FALSE)),0,VLOOKUP(E1448&amp;G1448,'[1]采购入库货量(公司仓库)'!$A:$I,8,FALSE))</f>
        <v>0</v>
      </c>
      <c r="R1448" s="11">
        <f t="shared" si="356"/>
        <v>0</v>
      </c>
      <c r="S1448">
        <f>SUMIF([1]库存总量!$H:$H,E1448&amp;G1448,[1]库存总量!$G:$G)</f>
        <v>0</v>
      </c>
      <c r="T1448">
        <f t="shared" si="357"/>
        <v>0</v>
      </c>
      <c r="U1448">
        <f>SUMIFS([1]库存总量!$G:$G,[1]库存总量!$H:$H,E1448&amp;G1448,[1]库存总量!$A:$A,"B")</f>
        <v>0</v>
      </c>
      <c r="V1448">
        <f t="shared" si="358"/>
        <v>0</v>
      </c>
      <c r="W1448">
        <f>SUMIFS([1]库存总量!$G:$G,[1]库存总量!$H:$H,E1448&amp;G1448,[1]库存总量!$A:$A,"K")</f>
        <v>0</v>
      </c>
      <c r="X1448">
        <f t="shared" si="359"/>
        <v>0</v>
      </c>
      <c r="Y1448">
        <f t="shared" si="360"/>
        <v>0</v>
      </c>
      <c r="Z1448">
        <f t="shared" si="361"/>
        <v>0</v>
      </c>
      <c r="AA1448">
        <f>(IF(ISERROR(VLOOKUP(E1448&amp;G1448,'[1]采购入库货量(公司仓库)'!$A:$H,7,FALSE)),0,VLOOKUP(E1448&amp;G1448,'[1]采购入库货量(公司仓库)'!$A:$H,7,FALSE)))*L1448-(IF(ISERROR(VLOOKUP(E1448&amp;G1448,'[1]采购入库货量(公司仓库)'!$A:$H,8,FALSE)),0,VLOOKUP(E1448&amp;G1448,'[1]采购入库货量(公司仓库)'!$A:$H,8,FALSE)))</f>
        <v>0</v>
      </c>
      <c r="AB1448">
        <f>SUMIF([1]销售数据!$B:$B,E1448&amp;G1448,[1]销售数据!$G:$G)</f>
        <v>0</v>
      </c>
      <c r="AC1448">
        <f t="shared" si="362"/>
        <v>0</v>
      </c>
      <c r="AD1448" t="str">
        <f t="shared" si="352"/>
        <v/>
      </c>
      <c r="AE1448">
        <f>SUMIF([1]销售数据!$B:$B,AD1448,[1]销售数据!$L:$L)</f>
        <v>0</v>
      </c>
      <c r="AF1448">
        <f>SUMIF([1]销售数据!$B:$B,AD1448,[1]销售数据!$K:$K)</f>
        <v>0</v>
      </c>
      <c r="AG1448">
        <f>SUMIF([1]销售数据!$B:$B,AD1448,[1]销售数据!$J:$J)</f>
        <v>0</v>
      </c>
      <c r="AH1448">
        <f>SUMIF([1]销售数据!$B:$B,AD1448,[1]销售数据!$I:$I)</f>
        <v>0</v>
      </c>
      <c r="AI1448">
        <f>SUMIF([1]销售数据!$B:$B,AD1448,[1]销售数据!$H:$H)</f>
        <v>0</v>
      </c>
      <c r="AJ1448" s="19">
        <f t="shared" si="363"/>
        <v>0</v>
      </c>
      <c r="AK1448">
        <f>SUMIF([1]发货店铺数!$B:$B,AD1448,[1]发货店铺数!$G:$G)</f>
        <v>0</v>
      </c>
      <c r="AL1448">
        <f>SUMIF([1]销售店铺数!$B:$B,AD1448,[1]销售店铺数!$G:$G)</f>
        <v>0</v>
      </c>
      <c r="AM1448">
        <f>SUMIF([1]上周销售店铺数!$B:$B,AD1448,[1]上周销售店铺数!$G:$G)</f>
        <v>0</v>
      </c>
      <c r="AN1448" s="19">
        <f t="shared" si="364"/>
        <v>0</v>
      </c>
      <c r="AO1448" s="19">
        <f t="shared" si="353"/>
        <v>0</v>
      </c>
      <c r="AP1448" s="19">
        <f t="shared" si="354"/>
        <v>0</v>
      </c>
      <c r="AQ1448" s="11">
        <f t="shared" si="365"/>
        <v>0</v>
      </c>
      <c r="AR1448" s="19">
        <f t="shared" si="366"/>
        <v>0</v>
      </c>
      <c r="AS1448" s="19">
        <f t="shared" si="367"/>
        <v>0</v>
      </c>
    </row>
    <row r="1449" spans="1:45">
      <c r="A1449"/>
      <c r="B1449"/>
      <c r="C1449"/>
      <c r="D1449"/>
      <c r="E1449"/>
      <c r="F1449"/>
      <c r="G1449"/>
      <c r="H1449"/>
      <c r="L1449" s="8"/>
      <c r="M1449" s="8" t="str">
        <f>IF(ISERROR( VLOOKUP(AD1449,'[1]采购入库货量(公司仓库)'!$A:$I,9,FALSE)),"", VLOOKUP(AD1449,'[1]采购入库货量(公司仓库)'!$A:$I,9,FALSE))</f>
        <v/>
      </c>
      <c r="N1449" s="8" t="str">
        <f>IF(ISERROR( VLOOKUP(AD1449,[1]批发上市日期!$A:$F,6,FALSE)),"",  VLOOKUP(AD1449,[1]批发上市日期!$A:$F,6,FALSE))</f>
        <v/>
      </c>
      <c r="O1449" s="11">
        <f>IF(ISERROR(VLOOKUP(E1449&amp;G1449,'[1]采购入库货量(公司仓库)'!$A:$I,7,FALSE)),0,VLOOKUP(E1449&amp;G1449,'[1]采购入库货量(公司仓库)'!$A:$I,7,FALSE))</f>
        <v>0</v>
      </c>
      <c r="P1449">
        <f t="shared" si="355"/>
        <v>0</v>
      </c>
      <c r="Q1449">
        <f>IF(ISERROR(VLOOKUP(E1449&amp;G1449,'[1]采购入库货量(公司仓库)'!$A:$I,8,FALSE)),0,VLOOKUP(E1449&amp;G1449,'[1]采购入库货量(公司仓库)'!$A:$I,8,FALSE))</f>
        <v>0</v>
      </c>
      <c r="R1449" s="11">
        <f t="shared" si="356"/>
        <v>0</v>
      </c>
      <c r="S1449">
        <f>SUMIF([1]库存总量!$H:$H,E1449&amp;G1449,[1]库存总量!$G:$G)</f>
        <v>0</v>
      </c>
      <c r="T1449">
        <f t="shared" si="357"/>
        <v>0</v>
      </c>
      <c r="U1449">
        <f>SUMIFS([1]库存总量!$G:$G,[1]库存总量!$H:$H,E1449&amp;G1449,[1]库存总量!$A:$A,"B")</f>
        <v>0</v>
      </c>
      <c r="V1449">
        <f t="shared" si="358"/>
        <v>0</v>
      </c>
      <c r="W1449">
        <f>SUMIFS([1]库存总量!$G:$G,[1]库存总量!$H:$H,E1449&amp;G1449,[1]库存总量!$A:$A,"K")</f>
        <v>0</v>
      </c>
      <c r="X1449">
        <f t="shared" si="359"/>
        <v>0</v>
      </c>
      <c r="Y1449">
        <f t="shared" si="360"/>
        <v>0</v>
      </c>
      <c r="Z1449">
        <f t="shared" si="361"/>
        <v>0</v>
      </c>
      <c r="AA1449">
        <f>(IF(ISERROR(VLOOKUP(E1449&amp;G1449,'[1]采购入库货量(公司仓库)'!$A:$H,7,FALSE)),0,VLOOKUP(E1449&amp;G1449,'[1]采购入库货量(公司仓库)'!$A:$H,7,FALSE)))*L1449-(IF(ISERROR(VLOOKUP(E1449&amp;G1449,'[1]采购入库货量(公司仓库)'!$A:$H,8,FALSE)),0,VLOOKUP(E1449&amp;G1449,'[1]采购入库货量(公司仓库)'!$A:$H,8,FALSE)))</f>
        <v>0</v>
      </c>
      <c r="AB1449">
        <f>SUMIF([1]销售数据!$B:$B,E1449&amp;G1449,[1]销售数据!$G:$G)</f>
        <v>0</v>
      </c>
      <c r="AC1449">
        <f t="shared" si="362"/>
        <v>0</v>
      </c>
      <c r="AD1449" t="str">
        <f t="shared" si="352"/>
        <v/>
      </c>
      <c r="AE1449">
        <f>SUMIF([1]销售数据!$B:$B,AD1449,[1]销售数据!$L:$L)</f>
        <v>0</v>
      </c>
      <c r="AF1449">
        <f>SUMIF([1]销售数据!$B:$B,AD1449,[1]销售数据!$K:$K)</f>
        <v>0</v>
      </c>
      <c r="AG1449">
        <f>SUMIF([1]销售数据!$B:$B,AD1449,[1]销售数据!$J:$J)</f>
        <v>0</v>
      </c>
      <c r="AH1449">
        <f>SUMIF([1]销售数据!$B:$B,AD1449,[1]销售数据!$I:$I)</f>
        <v>0</v>
      </c>
      <c r="AI1449">
        <f>SUMIF([1]销售数据!$B:$B,AD1449,[1]销售数据!$H:$H)</f>
        <v>0</v>
      </c>
      <c r="AJ1449" s="19">
        <f t="shared" si="363"/>
        <v>0</v>
      </c>
      <c r="AK1449">
        <f>SUMIF([1]发货店铺数!$B:$B,AD1449,[1]发货店铺数!$G:$G)</f>
        <v>0</v>
      </c>
      <c r="AL1449">
        <f>SUMIF([1]销售店铺数!$B:$B,AD1449,[1]销售店铺数!$G:$G)</f>
        <v>0</v>
      </c>
      <c r="AM1449">
        <f>SUMIF([1]上周销售店铺数!$B:$B,AD1449,[1]上周销售店铺数!$G:$G)</f>
        <v>0</v>
      </c>
      <c r="AN1449" s="19">
        <f t="shared" si="364"/>
        <v>0</v>
      </c>
      <c r="AO1449" s="19">
        <f t="shared" si="353"/>
        <v>0</v>
      </c>
      <c r="AP1449" s="19">
        <f t="shared" si="354"/>
        <v>0</v>
      </c>
      <c r="AQ1449" s="11">
        <f t="shared" si="365"/>
        <v>0</v>
      </c>
      <c r="AR1449" s="19">
        <f t="shared" si="366"/>
        <v>0</v>
      </c>
      <c r="AS1449" s="19">
        <f t="shared" si="367"/>
        <v>0</v>
      </c>
    </row>
    <row r="1450" spans="1:45">
      <c r="A1450"/>
      <c r="B1450"/>
      <c r="C1450"/>
      <c r="D1450"/>
      <c r="E1450"/>
      <c r="F1450"/>
      <c r="G1450"/>
      <c r="H1450"/>
      <c r="L1450" s="8"/>
      <c r="M1450" s="8" t="str">
        <f>IF(ISERROR( VLOOKUP(AD1450,'[1]采购入库货量(公司仓库)'!$A:$I,9,FALSE)),"", VLOOKUP(AD1450,'[1]采购入库货量(公司仓库)'!$A:$I,9,FALSE))</f>
        <v/>
      </c>
      <c r="N1450" s="8" t="str">
        <f>IF(ISERROR( VLOOKUP(AD1450,[1]批发上市日期!$A:$F,6,FALSE)),"",  VLOOKUP(AD1450,[1]批发上市日期!$A:$F,6,FALSE))</f>
        <v/>
      </c>
      <c r="O1450" s="11">
        <f>IF(ISERROR(VLOOKUP(E1450&amp;G1450,'[1]采购入库货量(公司仓库)'!$A:$I,7,FALSE)),0,VLOOKUP(E1450&amp;G1450,'[1]采购入库货量(公司仓库)'!$A:$I,7,FALSE))</f>
        <v>0</v>
      </c>
      <c r="P1450">
        <f t="shared" si="355"/>
        <v>0</v>
      </c>
      <c r="Q1450">
        <f>IF(ISERROR(VLOOKUP(E1450&amp;G1450,'[1]采购入库货量(公司仓库)'!$A:$I,8,FALSE)),0,VLOOKUP(E1450&amp;G1450,'[1]采购入库货量(公司仓库)'!$A:$I,8,FALSE))</f>
        <v>0</v>
      </c>
      <c r="R1450" s="11">
        <f t="shared" si="356"/>
        <v>0</v>
      </c>
      <c r="S1450">
        <f>SUMIF([1]库存总量!$H:$H,E1450&amp;G1450,[1]库存总量!$G:$G)</f>
        <v>0</v>
      </c>
      <c r="T1450">
        <f t="shared" si="357"/>
        <v>0</v>
      </c>
      <c r="U1450">
        <f>SUMIFS([1]库存总量!$G:$G,[1]库存总量!$H:$H,E1450&amp;G1450,[1]库存总量!$A:$A,"B")</f>
        <v>0</v>
      </c>
      <c r="V1450">
        <f t="shared" si="358"/>
        <v>0</v>
      </c>
      <c r="W1450">
        <f>SUMIFS([1]库存总量!$G:$G,[1]库存总量!$H:$H,E1450&amp;G1450,[1]库存总量!$A:$A,"K")</f>
        <v>0</v>
      </c>
      <c r="X1450">
        <f t="shared" si="359"/>
        <v>0</v>
      </c>
      <c r="Y1450">
        <f t="shared" si="360"/>
        <v>0</v>
      </c>
      <c r="Z1450">
        <f t="shared" si="361"/>
        <v>0</v>
      </c>
      <c r="AA1450">
        <f>(IF(ISERROR(VLOOKUP(E1450&amp;G1450,'[1]采购入库货量(公司仓库)'!$A:$H,7,FALSE)),0,VLOOKUP(E1450&amp;G1450,'[1]采购入库货量(公司仓库)'!$A:$H,7,FALSE)))*L1450-(IF(ISERROR(VLOOKUP(E1450&amp;G1450,'[1]采购入库货量(公司仓库)'!$A:$H,8,FALSE)),0,VLOOKUP(E1450&amp;G1450,'[1]采购入库货量(公司仓库)'!$A:$H,8,FALSE)))</f>
        <v>0</v>
      </c>
      <c r="AB1450">
        <f>SUMIF([1]销售数据!$B:$B,E1450&amp;G1450,[1]销售数据!$G:$G)</f>
        <v>0</v>
      </c>
      <c r="AC1450">
        <f t="shared" si="362"/>
        <v>0</v>
      </c>
      <c r="AD1450" t="str">
        <f t="shared" si="352"/>
        <v/>
      </c>
      <c r="AE1450">
        <f>SUMIF([1]销售数据!$B:$B,AD1450,[1]销售数据!$L:$L)</f>
        <v>0</v>
      </c>
      <c r="AF1450">
        <f>SUMIF([1]销售数据!$B:$B,AD1450,[1]销售数据!$K:$K)</f>
        <v>0</v>
      </c>
      <c r="AG1450">
        <f>SUMIF([1]销售数据!$B:$B,AD1450,[1]销售数据!$J:$J)</f>
        <v>0</v>
      </c>
      <c r="AH1450">
        <f>SUMIF([1]销售数据!$B:$B,AD1450,[1]销售数据!$I:$I)</f>
        <v>0</v>
      </c>
      <c r="AI1450">
        <f>SUMIF([1]销售数据!$B:$B,AD1450,[1]销售数据!$H:$H)</f>
        <v>0</v>
      </c>
      <c r="AJ1450" s="19">
        <f t="shared" si="363"/>
        <v>0</v>
      </c>
      <c r="AK1450">
        <f>SUMIF([1]发货店铺数!$B:$B,AD1450,[1]发货店铺数!$G:$G)</f>
        <v>0</v>
      </c>
      <c r="AL1450">
        <f>SUMIF([1]销售店铺数!$B:$B,AD1450,[1]销售店铺数!$G:$G)</f>
        <v>0</v>
      </c>
      <c r="AM1450">
        <f>SUMIF([1]上周销售店铺数!$B:$B,AD1450,[1]上周销售店铺数!$G:$G)</f>
        <v>0</v>
      </c>
      <c r="AN1450" s="19">
        <f t="shared" si="364"/>
        <v>0</v>
      </c>
      <c r="AO1450" s="19">
        <f t="shared" si="353"/>
        <v>0</v>
      </c>
      <c r="AP1450" s="19">
        <f t="shared" si="354"/>
        <v>0</v>
      </c>
      <c r="AQ1450" s="11">
        <f t="shared" si="365"/>
        <v>0</v>
      </c>
      <c r="AR1450" s="19">
        <f t="shared" si="366"/>
        <v>0</v>
      </c>
      <c r="AS1450" s="19">
        <f t="shared" si="367"/>
        <v>0</v>
      </c>
    </row>
    <row r="1451" spans="1:45">
      <c r="A1451"/>
      <c r="B1451"/>
      <c r="C1451"/>
      <c r="D1451"/>
      <c r="E1451"/>
      <c r="F1451"/>
      <c r="G1451"/>
      <c r="H1451"/>
      <c r="L1451" s="8"/>
      <c r="M1451" s="8" t="str">
        <f>IF(ISERROR( VLOOKUP(AD1451,'[1]采购入库货量(公司仓库)'!$A:$I,9,FALSE)),"", VLOOKUP(AD1451,'[1]采购入库货量(公司仓库)'!$A:$I,9,FALSE))</f>
        <v/>
      </c>
      <c r="N1451" s="8" t="str">
        <f>IF(ISERROR( VLOOKUP(AD1451,[1]批发上市日期!$A:$F,6,FALSE)),"",  VLOOKUP(AD1451,[1]批发上市日期!$A:$F,6,FALSE))</f>
        <v/>
      </c>
      <c r="O1451" s="11">
        <f>IF(ISERROR(VLOOKUP(E1451&amp;G1451,'[1]采购入库货量(公司仓库)'!$A:$I,7,FALSE)),0,VLOOKUP(E1451&amp;G1451,'[1]采购入库货量(公司仓库)'!$A:$I,7,FALSE))</f>
        <v>0</v>
      </c>
      <c r="P1451">
        <f t="shared" si="355"/>
        <v>0</v>
      </c>
      <c r="Q1451">
        <f>IF(ISERROR(VLOOKUP(E1451&amp;G1451,'[1]采购入库货量(公司仓库)'!$A:$I,8,FALSE)),0,VLOOKUP(E1451&amp;G1451,'[1]采购入库货量(公司仓库)'!$A:$I,8,FALSE))</f>
        <v>0</v>
      </c>
      <c r="R1451" s="11">
        <f t="shared" si="356"/>
        <v>0</v>
      </c>
      <c r="S1451">
        <f>SUMIF([1]库存总量!$H:$H,E1451&amp;G1451,[1]库存总量!$G:$G)</f>
        <v>0</v>
      </c>
      <c r="T1451">
        <f t="shared" si="357"/>
        <v>0</v>
      </c>
      <c r="U1451">
        <f>SUMIFS([1]库存总量!$G:$G,[1]库存总量!$H:$H,E1451&amp;G1451,[1]库存总量!$A:$A,"B")</f>
        <v>0</v>
      </c>
      <c r="V1451">
        <f t="shared" si="358"/>
        <v>0</v>
      </c>
      <c r="W1451">
        <f>SUMIFS([1]库存总量!$G:$G,[1]库存总量!$H:$H,E1451&amp;G1451,[1]库存总量!$A:$A,"K")</f>
        <v>0</v>
      </c>
      <c r="X1451">
        <f t="shared" si="359"/>
        <v>0</v>
      </c>
      <c r="Y1451">
        <f t="shared" si="360"/>
        <v>0</v>
      </c>
      <c r="Z1451">
        <f t="shared" si="361"/>
        <v>0</v>
      </c>
      <c r="AA1451">
        <f>(IF(ISERROR(VLOOKUP(E1451&amp;G1451,'[1]采购入库货量(公司仓库)'!$A:$H,7,FALSE)),0,VLOOKUP(E1451&amp;G1451,'[1]采购入库货量(公司仓库)'!$A:$H,7,FALSE)))*L1451-(IF(ISERROR(VLOOKUP(E1451&amp;G1451,'[1]采购入库货量(公司仓库)'!$A:$H,8,FALSE)),0,VLOOKUP(E1451&amp;G1451,'[1]采购入库货量(公司仓库)'!$A:$H,8,FALSE)))</f>
        <v>0</v>
      </c>
      <c r="AB1451">
        <f>SUMIF([1]销售数据!$B:$B,E1451&amp;G1451,[1]销售数据!$G:$G)</f>
        <v>0</v>
      </c>
      <c r="AC1451">
        <f t="shared" si="362"/>
        <v>0</v>
      </c>
      <c r="AD1451" t="str">
        <f t="shared" si="352"/>
        <v/>
      </c>
      <c r="AE1451">
        <f>SUMIF([1]销售数据!$B:$B,AD1451,[1]销售数据!$L:$L)</f>
        <v>0</v>
      </c>
      <c r="AF1451">
        <f>SUMIF([1]销售数据!$B:$B,AD1451,[1]销售数据!$K:$K)</f>
        <v>0</v>
      </c>
      <c r="AG1451">
        <f>SUMIF([1]销售数据!$B:$B,AD1451,[1]销售数据!$J:$J)</f>
        <v>0</v>
      </c>
      <c r="AH1451">
        <f>SUMIF([1]销售数据!$B:$B,AD1451,[1]销售数据!$I:$I)</f>
        <v>0</v>
      </c>
      <c r="AI1451">
        <f>SUMIF([1]销售数据!$B:$B,AD1451,[1]销售数据!$H:$H)</f>
        <v>0</v>
      </c>
      <c r="AJ1451" s="19">
        <f t="shared" si="363"/>
        <v>0</v>
      </c>
      <c r="AK1451">
        <f>SUMIF([1]发货店铺数!$B:$B,AD1451,[1]发货店铺数!$G:$G)</f>
        <v>0</v>
      </c>
      <c r="AL1451">
        <f>SUMIF([1]销售店铺数!$B:$B,AD1451,[1]销售店铺数!$G:$G)</f>
        <v>0</v>
      </c>
      <c r="AM1451">
        <f>SUMIF([1]上周销售店铺数!$B:$B,AD1451,[1]上周销售店铺数!$G:$G)</f>
        <v>0</v>
      </c>
      <c r="AN1451" s="19">
        <f t="shared" si="364"/>
        <v>0</v>
      </c>
      <c r="AO1451" s="19">
        <f t="shared" si="353"/>
        <v>0</v>
      </c>
      <c r="AP1451" s="19">
        <f t="shared" si="354"/>
        <v>0</v>
      </c>
      <c r="AQ1451" s="11">
        <f t="shared" si="365"/>
        <v>0</v>
      </c>
      <c r="AR1451" s="19">
        <f t="shared" si="366"/>
        <v>0</v>
      </c>
      <c r="AS1451" s="19">
        <f t="shared" si="367"/>
        <v>0</v>
      </c>
    </row>
    <row r="1452" spans="1:45">
      <c r="A1452"/>
      <c r="B1452"/>
      <c r="C1452"/>
      <c r="D1452"/>
      <c r="E1452"/>
      <c r="F1452"/>
      <c r="G1452"/>
      <c r="H1452"/>
      <c r="L1452" s="8"/>
      <c r="M1452" s="8" t="str">
        <f>IF(ISERROR( VLOOKUP(AD1452,'[1]采购入库货量(公司仓库)'!$A:$I,9,FALSE)),"", VLOOKUP(AD1452,'[1]采购入库货量(公司仓库)'!$A:$I,9,FALSE))</f>
        <v/>
      </c>
      <c r="N1452" s="8" t="str">
        <f>IF(ISERROR( VLOOKUP(AD1452,[1]批发上市日期!$A:$F,6,FALSE)),"",  VLOOKUP(AD1452,[1]批发上市日期!$A:$F,6,FALSE))</f>
        <v/>
      </c>
      <c r="O1452" s="11">
        <f>IF(ISERROR(VLOOKUP(E1452&amp;G1452,'[1]采购入库货量(公司仓库)'!$A:$I,7,FALSE)),0,VLOOKUP(E1452&amp;G1452,'[1]采购入库货量(公司仓库)'!$A:$I,7,FALSE))</f>
        <v>0</v>
      </c>
      <c r="P1452">
        <f t="shared" si="355"/>
        <v>0</v>
      </c>
      <c r="Q1452">
        <f>IF(ISERROR(VLOOKUP(E1452&amp;G1452,'[1]采购入库货量(公司仓库)'!$A:$I,8,FALSE)),0,VLOOKUP(E1452&amp;G1452,'[1]采购入库货量(公司仓库)'!$A:$I,8,FALSE))</f>
        <v>0</v>
      </c>
      <c r="R1452" s="11">
        <f t="shared" si="356"/>
        <v>0</v>
      </c>
      <c r="S1452">
        <f>SUMIF([1]库存总量!$H:$H,E1452&amp;G1452,[1]库存总量!$G:$G)</f>
        <v>0</v>
      </c>
      <c r="T1452">
        <f t="shared" si="357"/>
        <v>0</v>
      </c>
      <c r="U1452">
        <f>SUMIFS([1]库存总量!$G:$G,[1]库存总量!$H:$H,E1452&amp;G1452,[1]库存总量!$A:$A,"B")</f>
        <v>0</v>
      </c>
      <c r="V1452">
        <f t="shared" si="358"/>
        <v>0</v>
      </c>
      <c r="W1452">
        <f>SUMIFS([1]库存总量!$G:$G,[1]库存总量!$H:$H,E1452&amp;G1452,[1]库存总量!$A:$A,"K")</f>
        <v>0</v>
      </c>
      <c r="X1452">
        <f t="shared" si="359"/>
        <v>0</v>
      </c>
      <c r="Y1452">
        <f t="shared" si="360"/>
        <v>0</v>
      </c>
      <c r="Z1452">
        <f t="shared" si="361"/>
        <v>0</v>
      </c>
      <c r="AA1452">
        <f>(IF(ISERROR(VLOOKUP(E1452&amp;G1452,'[1]采购入库货量(公司仓库)'!$A:$H,7,FALSE)),0,VLOOKUP(E1452&amp;G1452,'[1]采购入库货量(公司仓库)'!$A:$H,7,FALSE)))*L1452-(IF(ISERROR(VLOOKUP(E1452&amp;G1452,'[1]采购入库货量(公司仓库)'!$A:$H,8,FALSE)),0,VLOOKUP(E1452&amp;G1452,'[1]采购入库货量(公司仓库)'!$A:$H,8,FALSE)))</f>
        <v>0</v>
      </c>
      <c r="AB1452">
        <f>SUMIF([1]销售数据!$B:$B,E1452&amp;G1452,[1]销售数据!$G:$G)</f>
        <v>0</v>
      </c>
      <c r="AC1452">
        <f t="shared" si="362"/>
        <v>0</v>
      </c>
      <c r="AD1452" t="str">
        <f t="shared" si="352"/>
        <v/>
      </c>
      <c r="AE1452">
        <f>SUMIF([1]销售数据!$B:$B,AD1452,[1]销售数据!$L:$L)</f>
        <v>0</v>
      </c>
      <c r="AF1452">
        <f>SUMIF([1]销售数据!$B:$B,AD1452,[1]销售数据!$K:$K)</f>
        <v>0</v>
      </c>
      <c r="AG1452">
        <f>SUMIF([1]销售数据!$B:$B,AD1452,[1]销售数据!$J:$J)</f>
        <v>0</v>
      </c>
      <c r="AH1452">
        <f>SUMIF([1]销售数据!$B:$B,AD1452,[1]销售数据!$I:$I)</f>
        <v>0</v>
      </c>
      <c r="AI1452">
        <f>SUMIF([1]销售数据!$B:$B,AD1452,[1]销售数据!$H:$H)</f>
        <v>0</v>
      </c>
      <c r="AJ1452" s="19">
        <f t="shared" si="363"/>
        <v>0</v>
      </c>
      <c r="AK1452">
        <f>SUMIF([1]发货店铺数!$B:$B,AD1452,[1]发货店铺数!$G:$G)</f>
        <v>0</v>
      </c>
      <c r="AL1452">
        <f>SUMIF([1]销售店铺数!$B:$B,AD1452,[1]销售店铺数!$G:$G)</f>
        <v>0</v>
      </c>
      <c r="AM1452">
        <f>SUMIF([1]上周销售店铺数!$B:$B,AD1452,[1]上周销售店铺数!$G:$G)</f>
        <v>0</v>
      </c>
      <c r="AN1452" s="19">
        <f t="shared" si="364"/>
        <v>0</v>
      </c>
      <c r="AO1452" s="19">
        <f t="shared" si="353"/>
        <v>0</v>
      </c>
      <c r="AP1452" s="19">
        <f t="shared" si="354"/>
        <v>0</v>
      </c>
      <c r="AQ1452" s="11">
        <f t="shared" si="365"/>
        <v>0</v>
      </c>
      <c r="AR1452" s="19">
        <f t="shared" si="366"/>
        <v>0</v>
      </c>
      <c r="AS1452" s="19">
        <f t="shared" si="367"/>
        <v>0</v>
      </c>
    </row>
    <row r="1453" spans="1:45">
      <c r="A1453"/>
      <c r="B1453"/>
      <c r="C1453"/>
      <c r="D1453"/>
      <c r="E1453"/>
      <c r="F1453"/>
      <c r="G1453"/>
      <c r="H1453"/>
      <c r="L1453" s="8"/>
      <c r="M1453" s="8" t="str">
        <f>IF(ISERROR( VLOOKUP(AD1453,'[1]采购入库货量(公司仓库)'!$A:$I,9,FALSE)),"", VLOOKUP(AD1453,'[1]采购入库货量(公司仓库)'!$A:$I,9,FALSE))</f>
        <v/>
      </c>
      <c r="N1453" s="8" t="str">
        <f>IF(ISERROR( VLOOKUP(AD1453,[1]批发上市日期!$A:$F,6,FALSE)),"",  VLOOKUP(AD1453,[1]批发上市日期!$A:$F,6,FALSE))</f>
        <v/>
      </c>
      <c r="O1453" s="11">
        <f>IF(ISERROR(VLOOKUP(E1453&amp;G1453,'[1]采购入库货量(公司仓库)'!$A:$I,7,FALSE)),0,VLOOKUP(E1453&amp;G1453,'[1]采购入库货量(公司仓库)'!$A:$I,7,FALSE))</f>
        <v>0</v>
      </c>
      <c r="P1453">
        <f t="shared" si="355"/>
        <v>0</v>
      </c>
      <c r="Q1453">
        <f>IF(ISERROR(VLOOKUP(E1453&amp;G1453,'[1]采购入库货量(公司仓库)'!$A:$I,8,FALSE)),0,VLOOKUP(E1453&amp;G1453,'[1]采购入库货量(公司仓库)'!$A:$I,8,FALSE))</f>
        <v>0</v>
      </c>
      <c r="R1453" s="11">
        <f t="shared" si="356"/>
        <v>0</v>
      </c>
      <c r="S1453">
        <f>SUMIF([1]库存总量!$H:$H,E1453&amp;G1453,[1]库存总量!$G:$G)</f>
        <v>0</v>
      </c>
      <c r="T1453">
        <f t="shared" si="357"/>
        <v>0</v>
      </c>
      <c r="U1453">
        <f>SUMIFS([1]库存总量!$G:$G,[1]库存总量!$H:$H,E1453&amp;G1453,[1]库存总量!$A:$A,"B")</f>
        <v>0</v>
      </c>
      <c r="V1453">
        <f t="shared" si="358"/>
        <v>0</v>
      </c>
      <c r="W1453">
        <f>SUMIFS([1]库存总量!$G:$G,[1]库存总量!$H:$H,E1453&amp;G1453,[1]库存总量!$A:$A,"K")</f>
        <v>0</v>
      </c>
      <c r="X1453">
        <f t="shared" si="359"/>
        <v>0</v>
      </c>
      <c r="Y1453">
        <f t="shared" si="360"/>
        <v>0</v>
      </c>
      <c r="Z1453">
        <f t="shared" si="361"/>
        <v>0</v>
      </c>
      <c r="AA1453">
        <f>(IF(ISERROR(VLOOKUP(E1453&amp;G1453,'[1]采购入库货量(公司仓库)'!$A:$H,7,FALSE)),0,VLOOKUP(E1453&amp;G1453,'[1]采购入库货量(公司仓库)'!$A:$H,7,FALSE)))*L1453-(IF(ISERROR(VLOOKUP(E1453&amp;G1453,'[1]采购入库货量(公司仓库)'!$A:$H,8,FALSE)),0,VLOOKUP(E1453&amp;G1453,'[1]采购入库货量(公司仓库)'!$A:$H,8,FALSE)))</f>
        <v>0</v>
      </c>
      <c r="AB1453">
        <f>SUMIF([1]销售数据!$B:$B,E1453&amp;G1453,[1]销售数据!$G:$G)</f>
        <v>0</v>
      </c>
      <c r="AC1453">
        <f t="shared" si="362"/>
        <v>0</v>
      </c>
      <c r="AD1453" t="str">
        <f t="shared" si="352"/>
        <v/>
      </c>
      <c r="AE1453">
        <f>SUMIF([1]销售数据!$B:$B,AD1453,[1]销售数据!$L:$L)</f>
        <v>0</v>
      </c>
      <c r="AF1453">
        <f>SUMIF([1]销售数据!$B:$B,AD1453,[1]销售数据!$K:$K)</f>
        <v>0</v>
      </c>
      <c r="AG1453">
        <f>SUMIF([1]销售数据!$B:$B,AD1453,[1]销售数据!$J:$J)</f>
        <v>0</v>
      </c>
      <c r="AH1453">
        <f>SUMIF([1]销售数据!$B:$B,AD1453,[1]销售数据!$I:$I)</f>
        <v>0</v>
      </c>
      <c r="AI1453">
        <f>SUMIF([1]销售数据!$B:$B,AD1453,[1]销售数据!$H:$H)</f>
        <v>0</v>
      </c>
      <c r="AJ1453" s="19">
        <f t="shared" si="363"/>
        <v>0</v>
      </c>
      <c r="AK1453">
        <f>SUMIF([1]发货店铺数!$B:$B,AD1453,[1]发货店铺数!$G:$G)</f>
        <v>0</v>
      </c>
      <c r="AL1453">
        <f>SUMIF([1]销售店铺数!$B:$B,AD1453,[1]销售店铺数!$G:$G)</f>
        <v>0</v>
      </c>
      <c r="AM1453">
        <f>SUMIF([1]上周销售店铺数!$B:$B,AD1453,[1]上周销售店铺数!$G:$G)</f>
        <v>0</v>
      </c>
      <c r="AN1453" s="19">
        <f t="shared" si="364"/>
        <v>0</v>
      </c>
      <c r="AO1453" s="19">
        <f t="shared" si="353"/>
        <v>0</v>
      </c>
      <c r="AP1453" s="19">
        <f t="shared" si="354"/>
        <v>0</v>
      </c>
      <c r="AQ1453" s="11">
        <f t="shared" si="365"/>
        <v>0</v>
      </c>
      <c r="AR1453" s="19">
        <f t="shared" si="366"/>
        <v>0</v>
      </c>
      <c r="AS1453" s="19">
        <f t="shared" si="367"/>
        <v>0</v>
      </c>
    </row>
    <row r="1454" spans="1:45">
      <c r="A1454"/>
      <c r="B1454"/>
      <c r="C1454"/>
      <c r="D1454"/>
      <c r="E1454"/>
      <c r="F1454"/>
      <c r="G1454"/>
      <c r="H1454"/>
      <c r="L1454" s="8"/>
      <c r="M1454" s="8" t="str">
        <f>IF(ISERROR( VLOOKUP(AD1454,'[1]采购入库货量(公司仓库)'!$A:$I,9,FALSE)),"", VLOOKUP(AD1454,'[1]采购入库货量(公司仓库)'!$A:$I,9,FALSE))</f>
        <v/>
      </c>
      <c r="N1454" s="8" t="str">
        <f>IF(ISERROR( VLOOKUP(AD1454,[1]批发上市日期!$A:$F,6,FALSE)),"",  VLOOKUP(AD1454,[1]批发上市日期!$A:$F,6,FALSE))</f>
        <v/>
      </c>
      <c r="O1454" s="11">
        <f>IF(ISERROR(VLOOKUP(E1454&amp;G1454,'[1]采购入库货量(公司仓库)'!$A:$I,7,FALSE)),0,VLOOKUP(E1454&amp;G1454,'[1]采购入库货量(公司仓库)'!$A:$I,7,FALSE))</f>
        <v>0</v>
      </c>
      <c r="P1454">
        <f t="shared" si="355"/>
        <v>0</v>
      </c>
      <c r="Q1454">
        <f>IF(ISERROR(VLOOKUP(E1454&amp;G1454,'[1]采购入库货量(公司仓库)'!$A:$I,8,FALSE)),0,VLOOKUP(E1454&amp;G1454,'[1]采购入库货量(公司仓库)'!$A:$I,8,FALSE))</f>
        <v>0</v>
      </c>
      <c r="R1454" s="11">
        <f t="shared" si="356"/>
        <v>0</v>
      </c>
      <c r="S1454">
        <f>SUMIF([1]库存总量!$H:$H,E1454&amp;G1454,[1]库存总量!$G:$G)</f>
        <v>0</v>
      </c>
      <c r="T1454">
        <f t="shared" si="357"/>
        <v>0</v>
      </c>
      <c r="U1454">
        <f>SUMIFS([1]库存总量!$G:$G,[1]库存总量!$H:$H,E1454&amp;G1454,[1]库存总量!$A:$A,"B")</f>
        <v>0</v>
      </c>
      <c r="V1454">
        <f t="shared" si="358"/>
        <v>0</v>
      </c>
      <c r="W1454">
        <f>SUMIFS([1]库存总量!$G:$G,[1]库存总量!$H:$H,E1454&amp;G1454,[1]库存总量!$A:$A,"K")</f>
        <v>0</v>
      </c>
      <c r="X1454">
        <f t="shared" si="359"/>
        <v>0</v>
      </c>
      <c r="Y1454">
        <f t="shared" si="360"/>
        <v>0</v>
      </c>
      <c r="Z1454">
        <f t="shared" si="361"/>
        <v>0</v>
      </c>
      <c r="AA1454">
        <f>(IF(ISERROR(VLOOKUP(E1454&amp;G1454,'[1]采购入库货量(公司仓库)'!$A:$H,7,FALSE)),0,VLOOKUP(E1454&amp;G1454,'[1]采购入库货量(公司仓库)'!$A:$H,7,FALSE)))*L1454-(IF(ISERROR(VLOOKUP(E1454&amp;G1454,'[1]采购入库货量(公司仓库)'!$A:$H,8,FALSE)),0,VLOOKUP(E1454&amp;G1454,'[1]采购入库货量(公司仓库)'!$A:$H,8,FALSE)))</f>
        <v>0</v>
      </c>
      <c r="AB1454">
        <f>SUMIF([1]销售数据!$B:$B,E1454&amp;G1454,[1]销售数据!$G:$G)</f>
        <v>0</v>
      </c>
      <c r="AC1454">
        <f t="shared" si="362"/>
        <v>0</v>
      </c>
      <c r="AD1454" t="str">
        <f t="shared" si="352"/>
        <v/>
      </c>
      <c r="AE1454">
        <f>SUMIF([1]销售数据!$B:$B,AD1454,[1]销售数据!$L:$L)</f>
        <v>0</v>
      </c>
      <c r="AF1454">
        <f>SUMIF([1]销售数据!$B:$B,AD1454,[1]销售数据!$K:$K)</f>
        <v>0</v>
      </c>
      <c r="AG1454">
        <f>SUMIF([1]销售数据!$B:$B,AD1454,[1]销售数据!$J:$J)</f>
        <v>0</v>
      </c>
      <c r="AH1454">
        <f>SUMIF([1]销售数据!$B:$B,AD1454,[1]销售数据!$I:$I)</f>
        <v>0</v>
      </c>
      <c r="AI1454">
        <f>SUMIF([1]销售数据!$B:$B,AD1454,[1]销售数据!$H:$H)</f>
        <v>0</v>
      </c>
      <c r="AJ1454" s="19">
        <f t="shared" si="363"/>
        <v>0</v>
      </c>
      <c r="AK1454">
        <f>SUMIF([1]发货店铺数!$B:$B,AD1454,[1]发货店铺数!$G:$G)</f>
        <v>0</v>
      </c>
      <c r="AL1454">
        <f>SUMIF([1]销售店铺数!$B:$B,AD1454,[1]销售店铺数!$G:$G)</f>
        <v>0</v>
      </c>
      <c r="AM1454">
        <f>SUMIF([1]上周销售店铺数!$B:$B,AD1454,[1]上周销售店铺数!$G:$G)</f>
        <v>0</v>
      </c>
      <c r="AN1454" s="19">
        <f t="shared" si="364"/>
        <v>0</v>
      </c>
      <c r="AO1454" s="19">
        <f t="shared" si="353"/>
        <v>0</v>
      </c>
      <c r="AP1454" s="19">
        <f t="shared" si="354"/>
        <v>0</v>
      </c>
      <c r="AQ1454" s="11">
        <f t="shared" si="365"/>
        <v>0</v>
      </c>
      <c r="AR1454" s="19">
        <f t="shared" si="366"/>
        <v>0</v>
      </c>
      <c r="AS1454" s="19">
        <f t="shared" si="367"/>
        <v>0</v>
      </c>
    </row>
    <row r="1455" spans="1:45">
      <c r="A1455"/>
      <c r="B1455"/>
      <c r="C1455"/>
      <c r="D1455"/>
      <c r="E1455"/>
      <c r="F1455"/>
      <c r="G1455"/>
      <c r="H1455"/>
      <c r="L1455" s="8"/>
      <c r="M1455" s="8" t="str">
        <f>IF(ISERROR( VLOOKUP(AD1455,'[1]采购入库货量(公司仓库)'!$A:$I,9,FALSE)),"", VLOOKUP(AD1455,'[1]采购入库货量(公司仓库)'!$A:$I,9,FALSE))</f>
        <v/>
      </c>
      <c r="N1455" s="8" t="str">
        <f>IF(ISERROR( VLOOKUP(AD1455,[1]批发上市日期!$A:$F,6,FALSE)),"",  VLOOKUP(AD1455,[1]批发上市日期!$A:$F,6,FALSE))</f>
        <v/>
      </c>
      <c r="O1455" s="11">
        <f>IF(ISERROR(VLOOKUP(E1455&amp;G1455,'[1]采购入库货量(公司仓库)'!$A:$I,7,FALSE)),0,VLOOKUP(E1455&amp;G1455,'[1]采购入库货量(公司仓库)'!$A:$I,7,FALSE))</f>
        <v>0</v>
      </c>
      <c r="P1455">
        <f t="shared" si="355"/>
        <v>0</v>
      </c>
      <c r="Q1455">
        <f>IF(ISERROR(VLOOKUP(E1455&amp;G1455,'[1]采购入库货量(公司仓库)'!$A:$I,8,FALSE)),0,VLOOKUP(E1455&amp;G1455,'[1]采购入库货量(公司仓库)'!$A:$I,8,FALSE))</f>
        <v>0</v>
      </c>
      <c r="R1455" s="11">
        <f t="shared" si="356"/>
        <v>0</v>
      </c>
      <c r="S1455">
        <f>SUMIF([1]库存总量!$H:$H,E1455&amp;G1455,[1]库存总量!$G:$G)</f>
        <v>0</v>
      </c>
      <c r="T1455">
        <f t="shared" si="357"/>
        <v>0</v>
      </c>
      <c r="U1455">
        <f>SUMIFS([1]库存总量!$G:$G,[1]库存总量!$H:$H,E1455&amp;G1455,[1]库存总量!$A:$A,"B")</f>
        <v>0</v>
      </c>
      <c r="V1455">
        <f t="shared" si="358"/>
        <v>0</v>
      </c>
      <c r="W1455">
        <f>SUMIFS([1]库存总量!$G:$G,[1]库存总量!$H:$H,E1455&amp;G1455,[1]库存总量!$A:$A,"K")</f>
        <v>0</v>
      </c>
      <c r="X1455">
        <f t="shared" si="359"/>
        <v>0</v>
      </c>
      <c r="Y1455">
        <f t="shared" si="360"/>
        <v>0</v>
      </c>
      <c r="Z1455">
        <f t="shared" si="361"/>
        <v>0</v>
      </c>
      <c r="AA1455">
        <f>(IF(ISERROR(VLOOKUP(E1455&amp;G1455,'[1]采购入库货量(公司仓库)'!$A:$H,7,FALSE)),0,VLOOKUP(E1455&amp;G1455,'[1]采购入库货量(公司仓库)'!$A:$H,7,FALSE)))*L1455-(IF(ISERROR(VLOOKUP(E1455&amp;G1455,'[1]采购入库货量(公司仓库)'!$A:$H,8,FALSE)),0,VLOOKUP(E1455&amp;G1455,'[1]采购入库货量(公司仓库)'!$A:$H,8,FALSE)))</f>
        <v>0</v>
      </c>
      <c r="AB1455">
        <f>SUMIF([1]销售数据!$B:$B,E1455&amp;G1455,[1]销售数据!$G:$G)</f>
        <v>0</v>
      </c>
      <c r="AC1455">
        <f t="shared" si="362"/>
        <v>0</v>
      </c>
      <c r="AD1455" t="str">
        <f t="shared" si="352"/>
        <v/>
      </c>
      <c r="AE1455">
        <f>SUMIF([1]销售数据!$B:$B,AD1455,[1]销售数据!$L:$L)</f>
        <v>0</v>
      </c>
      <c r="AF1455">
        <f>SUMIF([1]销售数据!$B:$B,AD1455,[1]销售数据!$K:$K)</f>
        <v>0</v>
      </c>
      <c r="AG1455">
        <f>SUMIF([1]销售数据!$B:$B,AD1455,[1]销售数据!$J:$J)</f>
        <v>0</v>
      </c>
      <c r="AH1455">
        <f>SUMIF([1]销售数据!$B:$B,AD1455,[1]销售数据!$I:$I)</f>
        <v>0</v>
      </c>
      <c r="AI1455">
        <f>SUMIF([1]销售数据!$B:$B,AD1455,[1]销售数据!$H:$H)</f>
        <v>0</v>
      </c>
      <c r="AJ1455" s="19">
        <f t="shared" si="363"/>
        <v>0</v>
      </c>
      <c r="AK1455">
        <f>SUMIF([1]发货店铺数!$B:$B,AD1455,[1]发货店铺数!$G:$G)</f>
        <v>0</v>
      </c>
      <c r="AL1455">
        <f>SUMIF([1]销售店铺数!$B:$B,AD1455,[1]销售店铺数!$G:$G)</f>
        <v>0</v>
      </c>
      <c r="AM1455">
        <f>SUMIF([1]上周销售店铺数!$B:$B,AD1455,[1]上周销售店铺数!$G:$G)</f>
        <v>0</v>
      </c>
      <c r="AN1455" s="19">
        <f t="shared" si="364"/>
        <v>0</v>
      </c>
      <c r="AO1455" s="19">
        <f t="shared" si="353"/>
        <v>0</v>
      </c>
      <c r="AP1455" s="19">
        <f t="shared" si="354"/>
        <v>0</v>
      </c>
      <c r="AQ1455" s="11">
        <f t="shared" si="365"/>
        <v>0</v>
      </c>
      <c r="AR1455" s="19">
        <f t="shared" si="366"/>
        <v>0</v>
      </c>
      <c r="AS1455" s="19">
        <f t="shared" si="367"/>
        <v>0</v>
      </c>
    </row>
    <row r="1456" spans="1:45">
      <c r="A1456"/>
      <c r="B1456"/>
      <c r="C1456"/>
      <c r="D1456"/>
      <c r="E1456"/>
      <c r="F1456"/>
      <c r="G1456"/>
      <c r="H1456"/>
      <c r="L1456" s="8"/>
      <c r="M1456" s="8" t="str">
        <f>IF(ISERROR( VLOOKUP(AD1456,'[1]采购入库货量(公司仓库)'!$A:$I,9,FALSE)),"", VLOOKUP(AD1456,'[1]采购入库货量(公司仓库)'!$A:$I,9,FALSE))</f>
        <v/>
      </c>
      <c r="N1456" s="8" t="str">
        <f>IF(ISERROR( VLOOKUP(AD1456,[1]批发上市日期!$A:$F,6,FALSE)),"",  VLOOKUP(AD1456,[1]批发上市日期!$A:$F,6,FALSE))</f>
        <v/>
      </c>
      <c r="O1456" s="11">
        <f>IF(ISERROR(VLOOKUP(E1456&amp;G1456,'[1]采购入库货量(公司仓库)'!$A:$I,7,FALSE)),0,VLOOKUP(E1456&amp;G1456,'[1]采购入库货量(公司仓库)'!$A:$I,7,FALSE))</f>
        <v>0</v>
      </c>
      <c r="P1456">
        <f t="shared" si="355"/>
        <v>0</v>
      </c>
      <c r="Q1456">
        <f>IF(ISERROR(VLOOKUP(E1456&amp;G1456,'[1]采购入库货量(公司仓库)'!$A:$I,8,FALSE)),0,VLOOKUP(E1456&amp;G1456,'[1]采购入库货量(公司仓库)'!$A:$I,8,FALSE))</f>
        <v>0</v>
      </c>
      <c r="R1456" s="11">
        <f t="shared" si="356"/>
        <v>0</v>
      </c>
      <c r="S1456">
        <f>SUMIF([1]库存总量!$H:$H,E1456&amp;G1456,[1]库存总量!$G:$G)</f>
        <v>0</v>
      </c>
      <c r="T1456">
        <f t="shared" si="357"/>
        <v>0</v>
      </c>
      <c r="U1456">
        <f>SUMIFS([1]库存总量!$G:$G,[1]库存总量!$H:$H,E1456&amp;G1456,[1]库存总量!$A:$A,"B")</f>
        <v>0</v>
      </c>
      <c r="V1456">
        <f t="shared" si="358"/>
        <v>0</v>
      </c>
      <c r="W1456">
        <f>SUMIFS([1]库存总量!$G:$G,[1]库存总量!$H:$H,E1456&amp;G1456,[1]库存总量!$A:$A,"K")</f>
        <v>0</v>
      </c>
      <c r="X1456">
        <f t="shared" si="359"/>
        <v>0</v>
      </c>
      <c r="Y1456">
        <f t="shared" si="360"/>
        <v>0</v>
      </c>
      <c r="Z1456">
        <f t="shared" si="361"/>
        <v>0</v>
      </c>
      <c r="AA1456">
        <f>(IF(ISERROR(VLOOKUP(E1456&amp;G1456,'[1]采购入库货量(公司仓库)'!$A:$H,7,FALSE)),0,VLOOKUP(E1456&amp;G1456,'[1]采购入库货量(公司仓库)'!$A:$H,7,FALSE)))*L1456-(IF(ISERROR(VLOOKUP(E1456&amp;G1456,'[1]采购入库货量(公司仓库)'!$A:$H,8,FALSE)),0,VLOOKUP(E1456&amp;G1456,'[1]采购入库货量(公司仓库)'!$A:$H,8,FALSE)))</f>
        <v>0</v>
      </c>
      <c r="AB1456">
        <f>SUMIF([1]销售数据!$B:$B,E1456&amp;G1456,[1]销售数据!$G:$G)</f>
        <v>0</v>
      </c>
      <c r="AC1456">
        <f t="shared" si="362"/>
        <v>0</v>
      </c>
      <c r="AD1456" t="str">
        <f t="shared" si="352"/>
        <v/>
      </c>
      <c r="AE1456">
        <f>SUMIF([1]销售数据!$B:$B,AD1456,[1]销售数据!$L:$L)</f>
        <v>0</v>
      </c>
      <c r="AF1456">
        <f>SUMIF([1]销售数据!$B:$B,AD1456,[1]销售数据!$K:$K)</f>
        <v>0</v>
      </c>
      <c r="AG1456">
        <f>SUMIF([1]销售数据!$B:$B,AD1456,[1]销售数据!$J:$J)</f>
        <v>0</v>
      </c>
      <c r="AH1456">
        <f>SUMIF([1]销售数据!$B:$B,AD1456,[1]销售数据!$I:$I)</f>
        <v>0</v>
      </c>
      <c r="AI1456">
        <f>SUMIF([1]销售数据!$B:$B,AD1456,[1]销售数据!$H:$H)</f>
        <v>0</v>
      </c>
      <c r="AJ1456" s="19">
        <f t="shared" si="363"/>
        <v>0</v>
      </c>
      <c r="AK1456">
        <f>SUMIF([1]发货店铺数!$B:$B,AD1456,[1]发货店铺数!$G:$G)</f>
        <v>0</v>
      </c>
      <c r="AL1456">
        <f>SUMIF([1]销售店铺数!$B:$B,AD1456,[1]销售店铺数!$G:$G)</f>
        <v>0</v>
      </c>
      <c r="AM1456">
        <f>SUMIF([1]上周销售店铺数!$B:$B,AD1456,[1]上周销售店铺数!$G:$G)</f>
        <v>0</v>
      </c>
      <c r="AN1456" s="19">
        <f t="shared" si="364"/>
        <v>0</v>
      </c>
      <c r="AO1456" s="19">
        <f t="shared" si="353"/>
        <v>0</v>
      </c>
      <c r="AP1456" s="19">
        <f t="shared" si="354"/>
        <v>0</v>
      </c>
      <c r="AQ1456" s="11">
        <f t="shared" si="365"/>
        <v>0</v>
      </c>
      <c r="AR1456" s="19">
        <f t="shared" si="366"/>
        <v>0</v>
      </c>
      <c r="AS1456" s="19">
        <f t="shared" si="367"/>
        <v>0</v>
      </c>
    </row>
    <row r="1457" spans="1:45">
      <c r="A1457"/>
      <c r="B1457"/>
      <c r="C1457"/>
      <c r="D1457"/>
      <c r="E1457"/>
      <c r="F1457"/>
      <c r="G1457"/>
      <c r="H1457"/>
      <c r="L1457" s="8"/>
      <c r="M1457" s="8" t="str">
        <f>IF(ISERROR( VLOOKUP(AD1457,'[1]采购入库货量(公司仓库)'!$A:$I,9,FALSE)),"", VLOOKUP(AD1457,'[1]采购入库货量(公司仓库)'!$A:$I,9,FALSE))</f>
        <v/>
      </c>
      <c r="N1457" s="8" t="str">
        <f>IF(ISERROR( VLOOKUP(AD1457,[1]批发上市日期!$A:$F,6,FALSE)),"",  VLOOKUP(AD1457,[1]批发上市日期!$A:$F,6,FALSE))</f>
        <v/>
      </c>
      <c r="O1457" s="11">
        <f>IF(ISERROR(VLOOKUP(E1457&amp;G1457,'[1]采购入库货量(公司仓库)'!$A:$I,7,FALSE)),0,VLOOKUP(E1457&amp;G1457,'[1]采购入库货量(公司仓库)'!$A:$I,7,FALSE))</f>
        <v>0</v>
      </c>
      <c r="P1457">
        <f t="shared" si="355"/>
        <v>0</v>
      </c>
      <c r="Q1457">
        <f>IF(ISERROR(VLOOKUP(E1457&amp;G1457,'[1]采购入库货量(公司仓库)'!$A:$I,8,FALSE)),0,VLOOKUP(E1457&amp;G1457,'[1]采购入库货量(公司仓库)'!$A:$I,8,FALSE))</f>
        <v>0</v>
      </c>
      <c r="R1457" s="11">
        <f t="shared" si="356"/>
        <v>0</v>
      </c>
      <c r="S1457">
        <f>SUMIF([1]库存总量!$H:$H,E1457&amp;G1457,[1]库存总量!$G:$G)</f>
        <v>0</v>
      </c>
      <c r="T1457">
        <f t="shared" si="357"/>
        <v>0</v>
      </c>
      <c r="U1457">
        <f>SUMIFS([1]库存总量!$G:$G,[1]库存总量!$H:$H,E1457&amp;G1457,[1]库存总量!$A:$A,"B")</f>
        <v>0</v>
      </c>
      <c r="V1457">
        <f t="shared" si="358"/>
        <v>0</v>
      </c>
      <c r="W1457">
        <f>SUMIFS([1]库存总量!$G:$G,[1]库存总量!$H:$H,E1457&amp;G1457,[1]库存总量!$A:$A,"K")</f>
        <v>0</v>
      </c>
      <c r="X1457">
        <f t="shared" si="359"/>
        <v>0</v>
      </c>
      <c r="Y1457">
        <f t="shared" si="360"/>
        <v>0</v>
      </c>
      <c r="Z1457">
        <f t="shared" si="361"/>
        <v>0</v>
      </c>
      <c r="AA1457">
        <f>(IF(ISERROR(VLOOKUP(E1457&amp;G1457,'[1]采购入库货量(公司仓库)'!$A:$H,7,FALSE)),0,VLOOKUP(E1457&amp;G1457,'[1]采购入库货量(公司仓库)'!$A:$H,7,FALSE)))*L1457-(IF(ISERROR(VLOOKUP(E1457&amp;G1457,'[1]采购入库货量(公司仓库)'!$A:$H,8,FALSE)),0,VLOOKUP(E1457&amp;G1457,'[1]采购入库货量(公司仓库)'!$A:$H,8,FALSE)))</f>
        <v>0</v>
      </c>
      <c r="AB1457">
        <f>SUMIF([1]销售数据!$B:$B,E1457&amp;G1457,[1]销售数据!$G:$G)</f>
        <v>0</v>
      </c>
      <c r="AC1457">
        <f t="shared" si="362"/>
        <v>0</v>
      </c>
      <c r="AD1457" t="str">
        <f t="shared" si="352"/>
        <v/>
      </c>
      <c r="AE1457">
        <f>SUMIF([1]销售数据!$B:$B,AD1457,[1]销售数据!$L:$L)</f>
        <v>0</v>
      </c>
      <c r="AF1457">
        <f>SUMIF([1]销售数据!$B:$B,AD1457,[1]销售数据!$K:$K)</f>
        <v>0</v>
      </c>
      <c r="AG1457">
        <f>SUMIF([1]销售数据!$B:$B,AD1457,[1]销售数据!$J:$J)</f>
        <v>0</v>
      </c>
      <c r="AH1457">
        <f>SUMIF([1]销售数据!$B:$B,AD1457,[1]销售数据!$I:$I)</f>
        <v>0</v>
      </c>
      <c r="AI1457">
        <f>SUMIF([1]销售数据!$B:$B,AD1457,[1]销售数据!$H:$H)</f>
        <v>0</v>
      </c>
      <c r="AJ1457" s="19">
        <f t="shared" si="363"/>
        <v>0</v>
      </c>
      <c r="AK1457">
        <f>SUMIF([1]发货店铺数!$B:$B,AD1457,[1]发货店铺数!$G:$G)</f>
        <v>0</v>
      </c>
      <c r="AL1457">
        <f>SUMIF([1]销售店铺数!$B:$B,AD1457,[1]销售店铺数!$G:$G)</f>
        <v>0</v>
      </c>
      <c r="AM1457">
        <f>SUMIF([1]上周销售店铺数!$B:$B,AD1457,[1]上周销售店铺数!$G:$G)</f>
        <v>0</v>
      </c>
      <c r="AN1457" s="19">
        <f t="shared" si="364"/>
        <v>0</v>
      </c>
      <c r="AO1457" s="19">
        <f t="shared" si="353"/>
        <v>0</v>
      </c>
      <c r="AP1457" s="19">
        <f t="shared" si="354"/>
        <v>0</v>
      </c>
      <c r="AQ1457" s="11">
        <f t="shared" si="365"/>
        <v>0</v>
      </c>
      <c r="AR1457" s="19">
        <f t="shared" si="366"/>
        <v>0</v>
      </c>
      <c r="AS1457" s="19">
        <f t="shared" si="367"/>
        <v>0</v>
      </c>
    </row>
    <row r="1458" spans="1:45">
      <c r="A1458"/>
      <c r="B1458"/>
      <c r="C1458"/>
      <c r="D1458"/>
      <c r="E1458"/>
      <c r="F1458"/>
      <c r="G1458"/>
      <c r="H1458"/>
      <c r="L1458" s="8"/>
      <c r="M1458" s="8" t="str">
        <f>IF(ISERROR( VLOOKUP(AD1458,'[1]采购入库货量(公司仓库)'!$A:$I,9,FALSE)),"", VLOOKUP(AD1458,'[1]采购入库货量(公司仓库)'!$A:$I,9,FALSE))</f>
        <v/>
      </c>
      <c r="N1458" s="8" t="str">
        <f>IF(ISERROR( VLOOKUP(AD1458,[1]批发上市日期!$A:$F,6,FALSE)),"",  VLOOKUP(AD1458,[1]批发上市日期!$A:$F,6,FALSE))</f>
        <v/>
      </c>
      <c r="O1458" s="11">
        <f>IF(ISERROR(VLOOKUP(E1458&amp;G1458,'[1]采购入库货量(公司仓库)'!$A:$I,7,FALSE)),0,VLOOKUP(E1458&amp;G1458,'[1]采购入库货量(公司仓库)'!$A:$I,7,FALSE))</f>
        <v>0</v>
      </c>
      <c r="P1458">
        <f t="shared" si="355"/>
        <v>0</v>
      </c>
      <c r="Q1458">
        <f>IF(ISERROR(VLOOKUP(E1458&amp;G1458,'[1]采购入库货量(公司仓库)'!$A:$I,8,FALSE)),0,VLOOKUP(E1458&amp;G1458,'[1]采购入库货量(公司仓库)'!$A:$I,8,FALSE))</f>
        <v>0</v>
      </c>
      <c r="R1458" s="11">
        <f t="shared" si="356"/>
        <v>0</v>
      </c>
      <c r="S1458">
        <f>SUMIF([1]库存总量!$H:$H,E1458&amp;G1458,[1]库存总量!$G:$G)</f>
        <v>0</v>
      </c>
      <c r="T1458">
        <f t="shared" si="357"/>
        <v>0</v>
      </c>
      <c r="U1458">
        <f>SUMIFS([1]库存总量!$G:$G,[1]库存总量!$H:$H,E1458&amp;G1458,[1]库存总量!$A:$A,"B")</f>
        <v>0</v>
      </c>
      <c r="V1458">
        <f t="shared" si="358"/>
        <v>0</v>
      </c>
      <c r="W1458">
        <f>SUMIFS([1]库存总量!$G:$G,[1]库存总量!$H:$H,E1458&amp;G1458,[1]库存总量!$A:$A,"K")</f>
        <v>0</v>
      </c>
      <c r="X1458">
        <f t="shared" si="359"/>
        <v>0</v>
      </c>
      <c r="Y1458">
        <f t="shared" si="360"/>
        <v>0</v>
      </c>
      <c r="Z1458">
        <f t="shared" si="361"/>
        <v>0</v>
      </c>
      <c r="AA1458">
        <f>(IF(ISERROR(VLOOKUP(E1458&amp;G1458,'[1]采购入库货量(公司仓库)'!$A:$H,7,FALSE)),0,VLOOKUP(E1458&amp;G1458,'[1]采购入库货量(公司仓库)'!$A:$H,7,FALSE)))*L1458-(IF(ISERROR(VLOOKUP(E1458&amp;G1458,'[1]采购入库货量(公司仓库)'!$A:$H,8,FALSE)),0,VLOOKUP(E1458&amp;G1458,'[1]采购入库货量(公司仓库)'!$A:$H,8,FALSE)))</f>
        <v>0</v>
      </c>
      <c r="AB1458">
        <f>SUMIF([1]销售数据!$B:$B,E1458&amp;G1458,[1]销售数据!$G:$G)</f>
        <v>0</v>
      </c>
      <c r="AC1458">
        <f t="shared" si="362"/>
        <v>0</v>
      </c>
      <c r="AD1458" t="str">
        <f t="shared" si="352"/>
        <v/>
      </c>
      <c r="AE1458">
        <f>SUMIF([1]销售数据!$B:$B,AD1458,[1]销售数据!$L:$L)</f>
        <v>0</v>
      </c>
      <c r="AF1458">
        <f>SUMIF([1]销售数据!$B:$B,AD1458,[1]销售数据!$K:$K)</f>
        <v>0</v>
      </c>
      <c r="AG1458">
        <f>SUMIF([1]销售数据!$B:$B,AD1458,[1]销售数据!$J:$J)</f>
        <v>0</v>
      </c>
      <c r="AH1458">
        <f>SUMIF([1]销售数据!$B:$B,AD1458,[1]销售数据!$I:$I)</f>
        <v>0</v>
      </c>
      <c r="AI1458">
        <f>SUMIF([1]销售数据!$B:$B,AD1458,[1]销售数据!$H:$H)</f>
        <v>0</v>
      </c>
      <c r="AJ1458" s="19">
        <f t="shared" si="363"/>
        <v>0</v>
      </c>
      <c r="AK1458">
        <f>SUMIF([1]发货店铺数!$B:$B,AD1458,[1]发货店铺数!$G:$G)</f>
        <v>0</v>
      </c>
      <c r="AL1458">
        <f>SUMIF([1]销售店铺数!$B:$B,AD1458,[1]销售店铺数!$G:$G)</f>
        <v>0</v>
      </c>
      <c r="AM1458">
        <f>SUMIF([1]上周销售店铺数!$B:$B,AD1458,[1]上周销售店铺数!$G:$G)</f>
        <v>0</v>
      </c>
      <c r="AN1458" s="19">
        <f t="shared" si="364"/>
        <v>0</v>
      </c>
      <c r="AO1458" s="19">
        <f t="shared" si="353"/>
        <v>0</v>
      </c>
      <c r="AP1458" s="19">
        <f t="shared" si="354"/>
        <v>0</v>
      </c>
      <c r="AQ1458" s="11">
        <f t="shared" si="365"/>
        <v>0</v>
      </c>
      <c r="AR1458" s="19">
        <f t="shared" si="366"/>
        <v>0</v>
      </c>
      <c r="AS1458" s="19">
        <f t="shared" si="367"/>
        <v>0</v>
      </c>
    </row>
    <row r="1459" spans="1:45">
      <c r="A1459"/>
      <c r="B1459"/>
      <c r="C1459"/>
      <c r="D1459"/>
      <c r="E1459"/>
      <c r="F1459"/>
      <c r="G1459"/>
      <c r="H1459"/>
      <c r="L1459" s="8"/>
      <c r="M1459" s="8" t="str">
        <f>IF(ISERROR( VLOOKUP(AD1459,'[1]采购入库货量(公司仓库)'!$A:$I,9,FALSE)),"", VLOOKUP(AD1459,'[1]采购入库货量(公司仓库)'!$A:$I,9,FALSE))</f>
        <v/>
      </c>
      <c r="N1459" s="8" t="str">
        <f>IF(ISERROR( VLOOKUP(AD1459,[1]批发上市日期!$A:$F,6,FALSE)),"",  VLOOKUP(AD1459,[1]批发上市日期!$A:$F,6,FALSE))</f>
        <v/>
      </c>
      <c r="O1459" s="11">
        <f>IF(ISERROR(VLOOKUP(E1459&amp;G1459,'[1]采购入库货量(公司仓库)'!$A:$I,7,FALSE)),0,VLOOKUP(E1459&amp;G1459,'[1]采购入库货量(公司仓库)'!$A:$I,7,FALSE))</f>
        <v>0</v>
      </c>
      <c r="P1459">
        <f t="shared" si="355"/>
        <v>0</v>
      </c>
      <c r="Q1459">
        <f>IF(ISERROR(VLOOKUP(E1459&amp;G1459,'[1]采购入库货量(公司仓库)'!$A:$I,8,FALSE)),0,VLOOKUP(E1459&amp;G1459,'[1]采购入库货量(公司仓库)'!$A:$I,8,FALSE))</f>
        <v>0</v>
      </c>
      <c r="R1459" s="11">
        <f t="shared" si="356"/>
        <v>0</v>
      </c>
      <c r="S1459">
        <f>SUMIF([1]库存总量!$H:$H,E1459&amp;G1459,[1]库存总量!$G:$G)</f>
        <v>0</v>
      </c>
      <c r="T1459">
        <f t="shared" si="357"/>
        <v>0</v>
      </c>
      <c r="U1459">
        <f>SUMIFS([1]库存总量!$G:$G,[1]库存总量!$H:$H,E1459&amp;G1459,[1]库存总量!$A:$A,"B")</f>
        <v>0</v>
      </c>
      <c r="V1459">
        <f t="shared" si="358"/>
        <v>0</v>
      </c>
      <c r="W1459">
        <f>SUMIFS([1]库存总量!$G:$G,[1]库存总量!$H:$H,E1459&amp;G1459,[1]库存总量!$A:$A,"K")</f>
        <v>0</v>
      </c>
      <c r="X1459">
        <f t="shared" si="359"/>
        <v>0</v>
      </c>
      <c r="Y1459">
        <f t="shared" si="360"/>
        <v>0</v>
      </c>
      <c r="Z1459">
        <f t="shared" si="361"/>
        <v>0</v>
      </c>
      <c r="AA1459">
        <f>(IF(ISERROR(VLOOKUP(E1459&amp;G1459,'[1]采购入库货量(公司仓库)'!$A:$H,7,FALSE)),0,VLOOKUP(E1459&amp;G1459,'[1]采购入库货量(公司仓库)'!$A:$H,7,FALSE)))*L1459-(IF(ISERROR(VLOOKUP(E1459&amp;G1459,'[1]采购入库货量(公司仓库)'!$A:$H,8,FALSE)),0,VLOOKUP(E1459&amp;G1459,'[1]采购入库货量(公司仓库)'!$A:$H,8,FALSE)))</f>
        <v>0</v>
      </c>
      <c r="AB1459">
        <f>SUMIF([1]销售数据!$B:$B,E1459&amp;G1459,[1]销售数据!$G:$G)</f>
        <v>0</v>
      </c>
      <c r="AC1459">
        <f t="shared" si="362"/>
        <v>0</v>
      </c>
      <c r="AD1459" t="str">
        <f t="shared" si="352"/>
        <v/>
      </c>
      <c r="AE1459">
        <f>SUMIF([1]销售数据!$B:$B,AD1459,[1]销售数据!$L:$L)</f>
        <v>0</v>
      </c>
      <c r="AF1459">
        <f>SUMIF([1]销售数据!$B:$B,AD1459,[1]销售数据!$K:$K)</f>
        <v>0</v>
      </c>
      <c r="AG1459">
        <f>SUMIF([1]销售数据!$B:$B,AD1459,[1]销售数据!$J:$J)</f>
        <v>0</v>
      </c>
      <c r="AH1459">
        <f>SUMIF([1]销售数据!$B:$B,AD1459,[1]销售数据!$I:$I)</f>
        <v>0</v>
      </c>
      <c r="AI1459">
        <f>SUMIF([1]销售数据!$B:$B,AD1459,[1]销售数据!$H:$H)</f>
        <v>0</v>
      </c>
      <c r="AJ1459" s="19">
        <f t="shared" si="363"/>
        <v>0</v>
      </c>
      <c r="AK1459">
        <f>SUMIF([1]发货店铺数!$B:$B,AD1459,[1]发货店铺数!$G:$G)</f>
        <v>0</v>
      </c>
      <c r="AL1459">
        <f>SUMIF([1]销售店铺数!$B:$B,AD1459,[1]销售店铺数!$G:$G)</f>
        <v>0</v>
      </c>
      <c r="AM1459">
        <f>SUMIF([1]上周销售店铺数!$B:$B,AD1459,[1]上周销售店铺数!$G:$G)</f>
        <v>0</v>
      </c>
      <c r="AN1459" s="19">
        <f t="shared" si="364"/>
        <v>0</v>
      </c>
      <c r="AO1459" s="19">
        <f t="shared" si="353"/>
        <v>0</v>
      </c>
      <c r="AP1459" s="19">
        <f t="shared" si="354"/>
        <v>0</v>
      </c>
      <c r="AQ1459" s="11">
        <f t="shared" si="365"/>
        <v>0</v>
      </c>
      <c r="AR1459" s="19">
        <f t="shared" si="366"/>
        <v>0</v>
      </c>
      <c r="AS1459" s="19">
        <f t="shared" si="367"/>
        <v>0</v>
      </c>
    </row>
    <row r="1460" spans="1:45">
      <c r="A1460"/>
      <c r="B1460"/>
      <c r="C1460"/>
      <c r="D1460"/>
      <c r="E1460"/>
      <c r="F1460"/>
      <c r="G1460"/>
      <c r="H1460"/>
      <c r="L1460" s="8"/>
      <c r="M1460" s="8" t="str">
        <f>IF(ISERROR( VLOOKUP(AD1460,'[1]采购入库货量(公司仓库)'!$A:$I,9,FALSE)),"", VLOOKUP(AD1460,'[1]采购入库货量(公司仓库)'!$A:$I,9,FALSE))</f>
        <v/>
      </c>
      <c r="N1460" s="8" t="str">
        <f>IF(ISERROR( VLOOKUP(AD1460,[1]批发上市日期!$A:$F,6,FALSE)),"",  VLOOKUP(AD1460,[1]批发上市日期!$A:$F,6,FALSE))</f>
        <v/>
      </c>
      <c r="O1460" s="11">
        <f>IF(ISERROR(VLOOKUP(E1460&amp;G1460,'[1]采购入库货量(公司仓库)'!$A:$I,7,FALSE)),0,VLOOKUP(E1460&amp;G1460,'[1]采购入库货量(公司仓库)'!$A:$I,7,FALSE))</f>
        <v>0</v>
      </c>
      <c r="P1460">
        <f t="shared" si="355"/>
        <v>0</v>
      </c>
      <c r="Q1460">
        <f>IF(ISERROR(VLOOKUP(E1460&amp;G1460,'[1]采购入库货量(公司仓库)'!$A:$I,8,FALSE)),0,VLOOKUP(E1460&amp;G1460,'[1]采购入库货量(公司仓库)'!$A:$I,8,FALSE))</f>
        <v>0</v>
      </c>
      <c r="R1460" s="11">
        <f t="shared" si="356"/>
        <v>0</v>
      </c>
      <c r="S1460">
        <f>SUMIF([1]库存总量!$H:$H,E1460&amp;G1460,[1]库存总量!$G:$G)</f>
        <v>0</v>
      </c>
      <c r="T1460">
        <f t="shared" si="357"/>
        <v>0</v>
      </c>
      <c r="U1460">
        <f>SUMIFS([1]库存总量!$G:$G,[1]库存总量!$H:$H,E1460&amp;G1460,[1]库存总量!$A:$A,"B")</f>
        <v>0</v>
      </c>
      <c r="V1460">
        <f t="shared" si="358"/>
        <v>0</v>
      </c>
      <c r="W1460">
        <f>SUMIFS([1]库存总量!$G:$G,[1]库存总量!$H:$H,E1460&amp;G1460,[1]库存总量!$A:$A,"K")</f>
        <v>0</v>
      </c>
      <c r="X1460">
        <f t="shared" si="359"/>
        <v>0</v>
      </c>
      <c r="Y1460">
        <f t="shared" si="360"/>
        <v>0</v>
      </c>
      <c r="Z1460">
        <f t="shared" si="361"/>
        <v>0</v>
      </c>
      <c r="AA1460">
        <f>(IF(ISERROR(VLOOKUP(E1460&amp;G1460,'[1]采购入库货量(公司仓库)'!$A:$H,7,FALSE)),0,VLOOKUP(E1460&amp;G1460,'[1]采购入库货量(公司仓库)'!$A:$H,7,FALSE)))*L1460-(IF(ISERROR(VLOOKUP(E1460&amp;G1460,'[1]采购入库货量(公司仓库)'!$A:$H,8,FALSE)),0,VLOOKUP(E1460&amp;G1460,'[1]采购入库货量(公司仓库)'!$A:$H,8,FALSE)))</f>
        <v>0</v>
      </c>
      <c r="AB1460">
        <f>SUMIF([1]销售数据!$B:$B,E1460&amp;G1460,[1]销售数据!$G:$G)</f>
        <v>0</v>
      </c>
      <c r="AC1460">
        <f t="shared" si="362"/>
        <v>0</v>
      </c>
      <c r="AD1460" t="str">
        <f t="shared" si="352"/>
        <v/>
      </c>
      <c r="AE1460">
        <f>SUMIF([1]销售数据!$B:$B,AD1460,[1]销售数据!$L:$L)</f>
        <v>0</v>
      </c>
      <c r="AF1460">
        <f>SUMIF([1]销售数据!$B:$B,AD1460,[1]销售数据!$K:$K)</f>
        <v>0</v>
      </c>
      <c r="AG1460">
        <f>SUMIF([1]销售数据!$B:$B,AD1460,[1]销售数据!$J:$J)</f>
        <v>0</v>
      </c>
      <c r="AH1460">
        <f>SUMIF([1]销售数据!$B:$B,AD1460,[1]销售数据!$I:$I)</f>
        <v>0</v>
      </c>
      <c r="AI1460">
        <f>SUMIF([1]销售数据!$B:$B,AD1460,[1]销售数据!$H:$H)</f>
        <v>0</v>
      </c>
      <c r="AJ1460" s="19">
        <f t="shared" si="363"/>
        <v>0</v>
      </c>
      <c r="AK1460">
        <f>SUMIF([1]发货店铺数!$B:$B,AD1460,[1]发货店铺数!$G:$G)</f>
        <v>0</v>
      </c>
      <c r="AL1460">
        <f>SUMIF([1]销售店铺数!$B:$B,AD1460,[1]销售店铺数!$G:$G)</f>
        <v>0</v>
      </c>
      <c r="AM1460">
        <f>SUMIF([1]上周销售店铺数!$B:$B,AD1460,[1]上周销售店铺数!$G:$G)</f>
        <v>0</v>
      </c>
      <c r="AN1460" s="19">
        <f t="shared" si="364"/>
        <v>0</v>
      </c>
      <c r="AO1460" s="19">
        <f t="shared" si="353"/>
        <v>0</v>
      </c>
      <c r="AP1460" s="19">
        <f t="shared" si="354"/>
        <v>0</v>
      </c>
      <c r="AQ1460" s="11">
        <f t="shared" si="365"/>
        <v>0</v>
      </c>
      <c r="AR1460" s="19">
        <f t="shared" si="366"/>
        <v>0</v>
      </c>
      <c r="AS1460" s="19">
        <f t="shared" si="367"/>
        <v>0</v>
      </c>
    </row>
    <row r="1461" spans="1:45">
      <c r="A1461"/>
      <c r="B1461"/>
      <c r="C1461"/>
      <c r="D1461"/>
      <c r="E1461"/>
      <c r="F1461"/>
      <c r="G1461"/>
      <c r="H1461"/>
      <c r="L1461" s="8"/>
      <c r="M1461" s="8" t="str">
        <f>IF(ISERROR( VLOOKUP(AD1461,'[1]采购入库货量(公司仓库)'!$A:$I,9,FALSE)),"", VLOOKUP(AD1461,'[1]采购入库货量(公司仓库)'!$A:$I,9,FALSE))</f>
        <v/>
      </c>
      <c r="N1461" s="8" t="str">
        <f>IF(ISERROR( VLOOKUP(AD1461,[1]批发上市日期!$A:$F,6,FALSE)),"",  VLOOKUP(AD1461,[1]批发上市日期!$A:$F,6,FALSE))</f>
        <v/>
      </c>
      <c r="O1461" s="11">
        <f>IF(ISERROR(VLOOKUP(E1461&amp;G1461,'[1]采购入库货量(公司仓库)'!$A:$I,7,FALSE)),0,VLOOKUP(E1461&amp;G1461,'[1]采购入库货量(公司仓库)'!$A:$I,7,FALSE))</f>
        <v>0</v>
      </c>
      <c r="P1461">
        <f t="shared" si="355"/>
        <v>0</v>
      </c>
      <c r="Q1461">
        <f>IF(ISERROR(VLOOKUP(E1461&amp;G1461,'[1]采购入库货量(公司仓库)'!$A:$I,8,FALSE)),0,VLOOKUP(E1461&amp;G1461,'[1]采购入库货量(公司仓库)'!$A:$I,8,FALSE))</f>
        <v>0</v>
      </c>
      <c r="R1461" s="11">
        <f t="shared" si="356"/>
        <v>0</v>
      </c>
      <c r="S1461">
        <f>SUMIF([1]库存总量!$H:$H,E1461&amp;G1461,[1]库存总量!$G:$G)</f>
        <v>0</v>
      </c>
      <c r="T1461">
        <f t="shared" si="357"/>
        <v>0</v>
      </c>
      <c r="U1461">
        <f>SUMIFS([1]库存总量!$G:$G,[1]库存总量!$H:$H,E1461&amp;G1461,[1]库存总量!$A:$A,"B")</f>
        <v>0</v>
      </c>
      <c r="V1461">
        <f t="shared" si="358"/>
        <v>0</v>
      </c>
      <c r="W1461">
        <f>SUMIFS([1]库存总量!$G:$G,[1]库存总量!$H:$H,E1461&amp;G1461,[1]库存总量!$A:$A,"K")</f>
        <v>0</v>
      </c>
      <c r="X1461">
        <f t="shared" si="359"/>
        <v>0</v>
      </c>
      <c r="Y1461">
        <f t="shared" si="360"/>
        <v>0</v>
      </c>
      <c r="Z1461">
        <f t="shared" si="361"/>
        <v>0</v>
      </c>
      <c r="AA1461">
        <f>(IF(ISERROR(VLOOKUP(E1461&amp;G1461,'[1]采购入库货量(公司仓库)'!$A:$H,7,FALSE)),0,VLOOKUP(E1461&amp;G1461,'[1]采购入库货量(公司仓库)'!$A:$H,7,FALSE)))*L1461-(IF(ISERROR(VLOOKUP(E1461&amp;G1461,'[1]采购入库货量(公司仓库)'!$A:$H,8,FALSE)),0,VLOOKUP(E1461&amp;G1461,'[1]采购入库货量(公司仓库)'!$A:$H,8,FALSE)))</f>
        <v>0</v>
      </c>
      <c r="AB1461">
        <f>SUMIF([1]销售数据!$B:$B,E1461&amp;G1461,[1]销售数据!$G:$G)</f>
        <v>0</v>
      </c>
      <c r="AC1461">
        <f t="shared" si="362"/>
        <v>0</v>
      </c>
      <c r="AD1461" t="str">
        <f t="shared" si="352"/>
        <v/>
      </c>
      <c r="AE1461">
        <f>SUMIF([1]销售数据!$B:$B,AD1461,[1]销售数据!$L:$L)</f>
        <v>0</v>
      </c>
      <c r="AF1461">
        <f>SUMIF([1]销售数据!$B:$B,AD1461,[1]销售数据!$K:$K)</f>
        <v>0</v>
      </c>
      <c r="AG1461">
        <f>SUMIF([1]销售数据!$B:$B,AD1461,[1]销售数据!$J:$J)</f>
        <v>0</v>
      </c>
      <c r="AH1461">
        <f>SUMIF([1]销售数据!$B:$B,AD1461,[1]销售数据!$I:$I)</f>
        <v>0</v>
      </c>
      <c r="AI1461">
        <f>SUMIF([1]销售数据!$B:$B,AD1461,[1]销售数据!$H:$H)</f>
        <v>0</v>
      </c>
      <c r="AJ1461" s="19">
        <f t="shared" si="363"/>
        <v>0</v>
      </c>
      <c r="AK1461">
        <f>SUMIF([1]发货店铺数!$B:$B,AD1461,[1]发货店铺数!$G:$G)</f>
        <v>0</v>
      </c>
      <c r="AL1461">
        <f>SUMIF([1]销售店铺数!$B:$B,AD1461,[1]销售店铺数!$G:$G)</f>
        <v>0</v>
      </c>
      <c r="AM1461">
        <f>SUMIF([1]上周销售店铺数!$B:$B,AD1461,[1]上周销售店铺数!$G:$G)</f>
        <v>0</v>
      </c>
      <c r="AN1461" s="19">
        <f t="shared" si="364"/>
        <v>0</v>
      </c>
      <c r="AO1461" s="19">
        <f t="shared" si="353"/>
        <v>0</v>
      </c>
      <c r="AP1461" s="19">
        <f t="shared" si="354"/>
        <v>0</v>
      </c>
      <c r="AQ1461" s="11">
        <f t="shared" si="365"/>
        <v>0</v>
      </c>
      <c r="AR1461" s="19">
        <f t="shared" si="366"/>
        <v>0</v>
      </c>
      <c r="AS1461" s="19">
        <f t="shared" si="367"/>
        <v>0</v>
      </c>
    </row>
    <row r="1462" spans="1:45">
      <c r="A1462"/>
      <c r="B1462"/>
      <c r="C1462"/>
      <c r="D1462"/>
      <c r="E1462"/>
      <c r="F1462"/>
      <c r="G1462"/>
      <c r="H1462"/>
      <c r="L1462" s="8"/>
      <c r="M1462" s="8" t="str">
        <f>IF(ISERROR( VLOOKUP(AD1462,'[1]采购入库货量(公司仓库)'!$A:$I,9,FALSE)),"", VLOOKUP(AD1462,'[1]采购入库货量(公司仓库)'!$A:$I,9,FALSE))</f>
        <v/>
      </c>
      <c r="N1462" s="8" t="str">
        <f>IF(ISERROR( VLOOKUP(AD1462,[1]批发上市日期!$A:$F,6,FALSE)),"",  VLOOKUP(AD1462,[1]批发上市日期!$A:$F,6,FALSE))</f>
        <v/>
      </c>
      <c r="O1462" s="11">
        <f>IF(ISERROR(VLOOKUP(E1462&amp;G1462,'[1]采购入库货量(公司仓库)'!$A:$I,7,FALSE)),0,VLOOKUP(E1462&amp;G1462,'[1]采购入库货量(公司仓库)'!$A:$I,7,FALSE))</f>
        <v>0</v>
      </c>
      <c r="P1462">
        <f t="shared" si="355"/>
        <v>0</v>
      </c>
      <c r="Q1462">
        <f>IF(ISERROR(VLOOKUP(E1462&amp;G1462,'[1]采购入库货量(公司仓库)'!$A:$I,8,FALSE)),0,VLOOKUP(E1462&amp;G1462,'[1]采购入库货量(公司仓库)'!$A:$I,8,FALSE))</f>
        <v>0</v>
      </c>
      <c r="R1462" s="11">
        <f t="shared" si="356"/>
        <v>0</v>
      </c>
      <c r="S1462">
        <f>SUMIF([1]库存总量!$H:$H,E1462&amp;G1462,[1]库存总量!$G:$G)</f>
        <v>0</v>
      </c>
      <c r="T1462">
        <f t="shared" si="357"/>
        <v>0</v>
      </c>
      <c r="U1462">
        <f>SUMIFS([1]库存总量!$G:$G,[1]库存总量!$H:$H,E1462&amp;G1462,[1]库存总量!$A:$A,"B")</f>
        <v>0</v>
      </c>
      <c r="V1462">
        <f t="shared" si="358"/>
        <v>0</v>
      </c>
      <c r="W1462">
        <f>SUMIFS([1]库存总量!$G:$G,[1]库存总量!$H:$H,E1462&amp;G1462,[1]库存总量!$A:$A,"K")</f>
        <v>0</v>
      </c>
      <c r="X1462">
        <f t="shared" si="359"/>
        <v>0</v>
      </c>
      <c r="Y1462">
        <f t="shared" si="360"/>
        <v>0</v>
      </c>
      <c r="Z1462">
        <f t="shared" si="361"/>
        <v>0</v>
      </c>
      <c r="AA1462">
        <f>(IF(ISERROR(VLOOKUP(E1462&amp;G1462,'[1]采购入库货量(公司仓库)'!$A:$H,7,FALSE)),0,VLOOKUP(E1462&amp;G1462,'[1]采购入库货量(公司仓库)'!$A:$H,7,FALSE)))*L1462-(IF(ISERROR(VLOOKUP(E1462&amp;G1462,'[1]采购入库货量(公司仓库)'!$A:$H,8,FALSE)),0,VLOOKUP(E1462&amp;G1462,'[1]采购入库货量(公司仓库)'!$A:$H,8,FALSE)))</f>
        <v>0</v>
      </c>
      <c r="AB1462">
        <f>SUMIF([1]销售数据!$B:$B,E1462&amp;G1462,[1]销售数据!$G:$G)</f>
        <v>0</v>
      </c>
      <c r="AC1462">
        <f t="shared" si="362"/>
        <v>0</v>
      </c>
      <c r="AD1462" t="str">
        <f t="shared" si="352"/>
        <v/>
      </c>
      <c r="AE1462">
        <f>SUMIF([1]销售数据!$B:$B,AD1462,[1]销售数据!$L:$L)</f>
        <v>0</v>
      </c>
      <c r="AF1462">
        <f>SUMIF([1]销售数据!$B:$B,AD1462,[1]销售数据!$K:$K)</f>
        <v>0</v>
      </c>
      <c r="AG1462">
        <f>SUMIF([1]销售数据!$B:$B,AD1462,[1]销售数据!$J:$J)</f>
        <v>0</v>
      </c>
      <c r="AH1462">
        <f>SUMIF([1]销售数据!$B:$B,AD1462,[1]销售数据!$I:$I)</f>
        <v>0</v>
      </c>
      <c r="AI1462">
        <f>SUMIF([1]销售数据!$B:$B,AD1462,[1]销售数据!$H:$H)</f>
        <v>0</v>
      </c>
      <c r="AJ1462" s="19">
        <f t="shared" si="363"/>
        <v>0</v>
      </c>
      <c r="AK1462">
        <f>SUMIF([1]发货店铺数!$B:$B,AD1462,[1]发货店铺数!$G:$G)</f>
        <v>0</v>
      </c>
      <c r="AL1462">
        <f>SUMIF([1]销售店铺数!$B:$B,AD1462,[1]销售店铺数!$G:$G)</f>
        <v>0</v>
      </c>
      <c r="AM1462">
        <f>SUMIF([1]上周销售店铺数!$B:$B,AD1462,[1]上周销售店铺数!$G:$G)</f>
        <v>0</v>
      </c>
      <c r="AN1462" s="19">
        <f t="shared" si="364"/>
        <v>0</v>
      </c>
      <c r="AO1462" s="19">
        <f t="shared" si="353"/>
        <v>0</v>
      </c>
      <c r="AP1462" s="19">
        <f t="shared" si="354"/>
        <v>0</v>
      </c>
      <c r="AQ1462" s="11">
        <f t="shared" si="365"/>
        <v>0</v>
      </c>
      <c r="AR1462" s="19">
        <f t="shared" si="366"/>
        <v>0</v>
      </c>
      <c r="AS1462" s="19">
        <f t="shared" si="367"/>
        <v>0</v>
      </c>
    </row>
    <row r="1463" spans="1:45">
      <c r="A1463"/>
      <c r="B1463"/>
      <c r="C1463"/>
      <c r="D1463"/>
      <c r="E1463"/>
      <c r="F1463"/>
      <c r="G1463"/>
      <c r="H1463"/>
      <c r="L1463" s="8"/>
      <c r="M1463" s="8" t="str">
        <f>IF(ISERROR( VLOOKUP(AD1463,'[1]采购入库货量(公司仓库)'!$A:$I,9,FALSE)),"", VLOOKUP(AD1463,'[1]采购入库货量(公司仓库)'!$A:$I,9,FALSE))</f>
        <v/>
      </c>
      <c r="N1463" s="8" t="str">
        <f>IF(ISERROR( VLOOKUP(AD1463,[1]批发上市日期!$A:$F,6,FALSE)),"",  VLOOKUP(AD1463,[1]批发上市日期!$A:$F,6,FALSE))</f>
        <v/>
      </c>
      <c r="O1463" s="11">
        <f>IF(ISERROR(VLOOKUP(E1463&amp;G1463,'[1]采购入库货量(公司仓库)'!$A:$I,7,FALSE)),0,VLOOKUP(E1463&amp;G1463,'[1]采购入库货量(公司仓库)'!$A:$I,7,FALSE))</f>
        <v>0</v>
      </c>
      <c r="P1463">
        <f t="shared" si="355"/>
        <v>0</v>
      </c>
      <c r="Q1463">
        <f>IF(ISERROR(VLOOKUP(E1463&amp;G1463,'[1]采购入库货量(公司仓库)'!$A:$I,8,FALSE)),0,VLOOKUP(E1463&amp;G1463,'[1]采购入库货量(公司仓库)'!$A:$I,8,FALSE))</f>
        <v>0</v>
      </c>
      <c r="R1463" s="11">
        <f t="shared" si="356"/>
        <v>0</v>
      </c>
      <c r="S1463">
        <f>SUMIF([1]库存总量!$H:$H,E1463&amp;G1463,[1]库存总量!$G:$G)</f>
        <v>0</v>
      </c>
      <c r="T1463">
        <f t="shared" si="357"/>
        <v>0</v>
      </c>
      <c r="U1463">
        <f>SUMIFS([1]库存总量!$G:$G,[1]库存总量!$H:$H,E1463&amp;G1463,[1]库存总量!$A:$A,"B")</f>
        <v>0</v>
      </c>
      <c r="V1463">
        <f t="shared" si="358"/>
        <v>0</v>
      </c>
      <c r="W1463">
        <f>SUMIFS([1]库存总量!$G:$G,[1]库存总量!$H:$H,E1463&amp;G1463,[1]库存总量!$A:$A,"K")</f>
        <v>0</v>
      </c>
      <c r="X1463">
        <f t="shared" si="359"/>
        <v>0</v>
      </c>
      <c r="Y1463">
        <f t="shared" si="360"/>
        <v>0</v>
      </c>
      <c r="Z1463">
        <f t="shared" si="361"/>
        <v>0</v>
      </c>
      <c r="AA1463">
        <f>(IF(ISERROR(VLOOKUP(E1463&amp;G1463,'[1]采购入库货量(公司仓库)'!$A:$H,7,FALSE)),0,VLOOKUP(E1463&amp;G1463,'[1]采购入库货量(公司仓库)'!$A:$H,7,FALSE)))*L1463-(IF(ISERROR(VLOOKUP(E1463&amp;G1463,'[1]采购入库货量(公司仓库)'!$A:$H,8,FALSE)),0,VLOOKUP(E1463&amp;G1463,'[1]采购入库货量(公司仓库)'!$A:$H,8,FALSE)))</f>
        <v>0</v>
      </c>
      <c r="AB1463">
        <f>SUMIF([1]销售数据!$B:$B,E1463&amp;G1463,[1]销售数据!$G:$G)</f>
        <v>0</v>
      </c>
      <c r="AC1463">
        <f t="shared" si="362"/>
        <v>0</v>
      </c>
      <c r="AD1463" t="str">
        <f t="shared" si="352"/>
        <v/>
      </c>
      <c r="AE1463">
        <f>SUMIF([1]销售数据!$B:$B,AD1463,[1]销售数据!$L:$L)</f>
        <v>0</v>
      </c>
      <c r="AF1463">
        <f>SUMIF([1]销售数据!$B:$B,AD1463,[1]销售数据!$K:$K)</f>
        <v>0</v>
      </c>
      <c r="AG1463">
        <f>SUMIF([1]销售数据!$B:$B,AD1463,[1]销售数据!$J:$J)</f>
        <v>0</v>
      </c>
      <c r="AH1463">
        <f>SUMIF([1]销售数据!$B:$B,AD1463,[1]销售数据!$I:$I)</f>
        <v>0</v>
      </c>
      <c r="AI1463">
        <f>SUMIF([1]销售数据!$B:$B,AD1463,[1]销售数据!$H:$H)</f>
        <v>0</v>
      </c>
      <c r="AJ1463" s="19">
        <f t="shared" si="363"/>
        <v>0</v>
      </c>
      <c r="AK1463">
        <f>SUMIF([1]发货店铺数!$B:$B,AD1463,[1]发货店铺数!$G:$G)</f>
        <v>0</v>
      </c>
      <c r="AL1463">
        <f>SUMIF([1]销售店铺数!$B:$B,AD1463,[1]销售店铺数!$G:$G)</f>
        <v>0</v>
      </c>
      <c r="AM1463">
        <f>SUMIF([1]上周销售店铺数!$B:$B,AD1463,[1]上周销售店铺数!$G:$G)</f>
        <v>0</v>
      </c>
      <c r="AN1463" s="19">
        <f t="shared" si="364"/>
        <v>0</v>
      </c>
      <c r="AO1463" s="19">
        <f t="shared" si="353"/>
        <v>0</v>
      </c>
      <c r="AP1463" s="19">
        <f t="shared" si="354"/>
        <v>0</v>
      </c>
      <c r="AQ1463" s="11">
        <f t="shared" si="365"/>
        <v>0</v>
      </c>
      <c r="AR1463" s="19">
        <f t="shared" si="366"/>
        <v>0</v>
      </c>
      <c r="AS1463" s="19">
        <f t="shared" si="367"/>
        <v>0</v>
      </c>
    </row>
    <row r="1464" spans="1:45">
      <c r="A1464"/>
      <c r="B1464"/>
      <c r="C1464"/>
      <c r="D1464"/>
      <c r="E1464"/>
      <c r="F1464"/>
      <c r="G1464"/>
      <c r="H1464"/>
      <c r="L1464" s="8"/>
      <c r="M1464" s="8" t="str">
        <f>IF(ISERROR( VLOOKUP(AD1464,'[1]采购入库货量(公司仓库)'!$A:$I,9,FALSE)),"", VLOOKUP(AD1464,'[1]采购入库货量(公司仓库)'!$A:$I,9,FALSE))</f>
        <v/>
      </c>
      <c r="N1464" s="8" t="str">
        <f>IF(ISERROR( VLOOKUP(AD1464,[1]批发上市日期!$A:$F,6,FALSE)),"",  VLOOKUP(AD1464,[1]批发上市日期!$A:$F,6,FALSE))</f>
        <v/>
      </c>
      <c r="O1464" s="11">
        <f>IF(ISERROR(VLOOKUP(E1464&amp;G1464,'[1]采购入库货量(公司仓库)'!$A:$I,7,FALSE)),0,VLOOKUP(E1464&amp;G1464,'[1]采购入库货量(公司仓库)'!$A:$I,7,FALSE))</f>
        <v>0</v>
      </c>
      <c r="P1464">
        <f t="shared" si="355"/>
        <v>0</v>
      </c>
      <c r="Q1464">
        <f>IF(ISERROR(VLOOKUP(E1464&amp;G1464,'[1]采购入库货量(公司仓库)'!$A:$I,8,FALSE)),0,VLOOKUP(E1464&amp;G1464,'[1]采购入库货量(公司仓库)'!$A:$I,8,FALSE))</f>
        <v>0</v>
      </c>
      <c r="R1464" s="11">
        <f t="shared" si="356"/>
        <v>0</v>
      </c>
      <c r="S1464">
        <f>SUMIF([1]库存总量!$H:$H,E1464&amp;G1464,[1]库存总量!$G:$G)</f>
        <v>0</v>
      </c>
      <c r="T1464">
        <f t="shared" si="357"/>
        <v>0</v>
      </c>
      <c r="U1464">
        <f>SUMIFS([1]库存总量!$G:$G,[1]库存总量!$H:$H,E1464&amp;G1464,[1]库存总量!$A:$A,"B")</f>
        <v>0</v>
      </c>
      <c r="V1464">
        <f t="shared" si="358"/>
        <v>0</v>
      </c>
      <c r="W1464">
        <f>SUMIFS([1]库存总量!$G:$G,[1]库存总量!$H:$H,E1464&amp;G1464,[1]库存总量!$A:$A,"K")</f>
        <v>0</v>
      </c>
      <c r="X1464">
        <f t="shared" si="359"/>
        <v>0</v>
      </c>
      <c r="Y1464">
        <f t="shared" si="360"/>
        <v>0</v>
      </c>
      <c r="Z1464">
        <f t="shared" si="361"/>
        <v>0</v>
      </c>
      <c r="AA1464">
        <f>(IF(ISERROR(VLOOKUP(E1464&amp;G1464,'[1]采购入库货量(公司仓库)'!$A:$H,7,FALSE)),0,VLOOKUP(E1464&amp;G1464,'[1]采购入库货量(公司仓库)'!$A:$H,7,FALSE)))*L1464-(IF(ISERROR(VLOOKUP(E1464&amp;G1464,'[1]采购入库货量(公司仓库)'!$A:$H,8,FALSE)),0,VLOOKUP(E1464&amp;G1464,'[1]采购入库货量(公司仓库)'!$A:$H,8,FALSE)))</f>
        <v>0</v>
      </c>
      <c r="AB1464">
        <f>SUMIF([1]销售数据!$B:$B,E1464&amp;G1464,[1]销售数据!$G:$G)</f>
        <v>0</v>
      </c>
      <c r="AC1464">
        <f t="shared" si="362"/>
        <v>0</v>
      </c>
      <c r="AD1464" t="str">
        <f t="shared" si="352"/>
        <v/>
      </c>
      <c r="AE1464">
        <f>SUMIF([1]销售数据!$B:$B,AD1464,[1]销售数据!$L:$L)</f>
        <v>0</v>
      </c>
      <c r="AF1464">
        <f>SUMIF([1]销售数据!$B:$B,AD1464,[1]销售数据!$K:$K)</f>
        <v>0</v>
      </c>
      <c r="AG1464">
        <f>SUMIF([1]销售数据!$B:$B,AD1464,[1]销售数据!$J:$J)</f>
        <v>0</v>
      </c>
      <c r="AH1464">
        <f>SUMIF([1]销售数据!$B:$B,AD1464,[1]销售数据!$I:$I)</f>
        <v>0</v>
      </c>
      <c r="AI1464">
        <f>SUMIF([1]销售数据!$B:$B,AD1464,[1]销售数据!$H:$H)</f>
        <v>0</v>
      </c>
      <c r="AJ1464" s="19">
        <f t="shared" si="363"/>
        <v>0</v>
      </c>
      <c r="AK1464">
        <f>SUMIF([1]发货店铺数!$B:$B,AD1464,[1]发货店铺数!$G:$G)</f>
        <v>0</v>
      </c>
      <c r="AL1464">
        <f>SUMIF([1]销售店铺数!$B:$B,AD1464,[1]销售店铺数!$G:$G)</f>
        <v>0</v>
      </c>
      <c r="AM1464">
        <f>SUMIF([1]上周销售店铺数!$B:$B,AD1464,[1]上周销售店铺数!$G:$G)</f>
        <v>0</v>
      </c>
      <c r="AN1464" s="19">
        <f t="shared" si="364"/>
        <v>0</v>
      </c>
      <c r="AO1464" s="19">
        <f t="shared" si="353"/>
        <v>0</v>
      </c>
      <c r="AP1464" s="19">
        <f t="shared" si="354"/>
        <v>0</v>
      </c>
      <c r="AQ1464" s="11">
        <f t="shared" si="365"/>
        <v>0</v>
      </c>
      <c r="AR1464" s="19">
        <f t="shared" si="366"/>
        <v>0</v>
      </c>
      <c r="AS1464" s="19">
        <f t="shared" si="367"/>
        <v>0</v>
      </c>
    </row>
    <row r="1465" spans="1:45">
      <c r="A1465"/>
      <c r="B1465"/>
      <c r="C1465"/>
      <c r="D1465"/>
      <c r="E1465"/>
      <c r="F1465"/>
      <c r="G1465"/>
      <c r="H1465"/>
      <c r="L1465" s="8"/>
      <c r="M1465" s="8" t="str">
        <f>IF(ISERROR( VLOOKUP(AD1465,'[1]采购入库货量(公司仓库)'!$A:$I,9,FALSE)),"", VLOOKUP(AD1465,'[1]采购入库货量(公司仓库)'!$A:$I,9,FALSE))</f>
        <v/>
      </c>
      <c r="N1465" s="8" t="str">
        <f>IF(ISERROR( VLOOKUP(AD1465,[1]批发上市日期!$A:$F,6,FALSE)),"",  VLOOKUP(AD1465,[1]批发上市日期!$A:$F,6,FALSE))</f>
        <v/>
      </c>
      <c r="O1465" s="11">
        <f>IF(ISERROR(VLOOKUP(E1465&amp;G1465,'[1]采购入库货量(公司仓库)'!$A:$I,7,FALSE)),0,VLOOKUP(E1465&amp;G1465,'[1]采购入库货量(公司仓库)'!$A:$I,7,FALSE))</f>
        <v>0</v>
      </c>
      <c r="P1465">
        <f t="shared" si="355"/>
        <v>0</v>
      </c>
      <c r="Q1465">
        <f>IF(ISERROR(VLOOKUP(E1465&amp;G1465,'[1]采购入库货量(公司仓库)'!$A:$I,8,FALSE)),0,VLOOKUP(E1465&amp;G1465,'[1]采购入库货量(公司仓库)'!$A:$I,8,FALSE))</f>
        <v>0</v>
      </c>
      <c r="R1465" s="11">
        <f t="shared" si="356"/>
        <v>0</v>
      </c>
      <c r="S1465">
        <f>SUMIF([1]库存总量!$H:$H,E1465&amp;G1465,[1]库存总量!$G:$G)</f>
        <v>0</v>
      </c>
      <c r="T1465">
        <f t="shared" si="357"/>
        <v>0</v>
      </c>
      <c r="U1465">
        <f>SUMIFS([1]库存总量!$G:$G,[1]库存总量!$H:$H,E1465&amp;G1465,[1]库存总量!$A:$A,"B")</f>
        <v>0</v>
      </c>
      <c r="V1465">
        <f t="shared" si="358"/>
        <v>0</v>
      </c>
      <c r="W1465">
        <f>SUMIFS([1]库存总量!$G:$G,[1]库存总量!$H:$H,E1465&amp;G1465,[1]库存总量!$A:$A,"K")</f>
        <v>0</v>
      </c>
      <c r="X1465">
        <f t="shared" si="359"/>
        <v>0</v>
      </c>
      <c r="Y1465">
        <f t="shared" si="360"/>
        <v>0</v>
      </c>
      <c r="Z1465">
        <f t="shared" si="361"/>
        <v>0</v>
      </c>
      <c r="AA1465">
        <f>(IF(ISERROR(VLOOKUP(E1465&amp;G1465,'[1]采购入库货量(公司仓库)'!$A:$H,7,FALSE)),0,VLOOKUP(E1465&amp;G1465,'[1]采购入库货量(公司仓库)'!$A:$H,7,FALSE)))*L1465-(IF(ISERROR(VLOOKUP(E1465&amp;G1465,'[1]采购入库货量(公司仓库)'!$A:$H,8,FALSE)),0,VLOOKUP(E1465&amp;G1465,'[1]采购入库货量(公司仓库)'!$A:$H,8,FALSE)))</f>
        <v>0</v>
      </c>
      <c r="AB1465">
        <f>SUMIF([1]销售数据!$B:$B,E1465&amp;G1465,[1]销售数据!$G:$G)</f>
        <v>0</v>
      </c>
      <c r="AC1465">
        <f t="shared" si="362"/>
        <v>0</v>
      </c>
      <c r="AD1465" t="str">
        <f t="shared" si="352"/>
        <v/>
      </c>
      <c r="AE1465">
        <f>SUMIF([1]销售数据!$B:$B,AD1465,[1]销售数据!$L:$L)</f>
        <v>0</v>
      </c>
      <c r="AF1465">
        <f>SUMIF([1]销售数据!$B:$B,AD1465,[1]销售数据!$K:$K)</f>
        <v>0</v>
      </c>
      <c r="AG1465">
        <f>SUMIF([1]销售数据!$B:$B,AD1465,[1]销售数据!$J:$J)</f>
        <v>0</v>
      </c>
      <c r="AH1465">
        <f>SUMIF([1]销售数据!$B:$B,AD1465,[1]销售数据!$I:$I)</f>
        <v>0</v>
      </c>
      <c r="AI1465">
        <f>SUMIF([1]销售数据!$B:$B,AD1465,[1]销售数据!$H:$H)</f>
        <v>0</v>
      </c>
      <c r="AJ1465" s="19">
        <f t="shared" si="363"/>
        <v>0</v>
      </c>
      <c r="AK1465">
        <f>SUMIF([1]发货店铺数!$B:$B,AD1465,[1]发货店铺数!$G:$G)</f>
        <v>0</v>
      </c>
      <c r="AL1465">
        <f>SUMIF([1]销售店铺数!$B:$B,AD1465,[1]销售店铺数!$G:$G)</f>
        <v>0</v>
      </c>
      <c r="AM1465">
        <f>SUMIF([1]上周销售店铺数!$B:$B,AD1465,[1]上周销售店铺数!$G:$G)</f>
        <v>0</v>
      </c>
      <c r="AN1465" s="19">
        <f t="shared" si="364"/>
        <v>0</v>
      </c>
      <c r="AO1465" s="19">
        <f t="shared" si="353"/>
        <v>0</v>
      </c>
      <c r="AP1465" s="19">
        <f t="shared" si="354"/>
        <v>0</v>
      </c>
      <c r="AQ1465" s="11">
        <f t="shared" si="365"/>
        <v>0</v>
      </c>
      <c r="AR1465" s="19">
        <f t="shared" si="366"/>
        <v>0</v>
      </c>
      <c r="AS1465" s="19">
        <f t="shared" si="367"/>
        <v>0</v>
      </c>
    </row>
    <row r="1466" spans="1:45">
      <c r="A1466"/>
      <c r="B1466"/>
      <c r="C1466"/>
      <c r="D1466"/>
      <c r="E1466"/>
      <c r="F1466"/>
      <c r="G1466"/>
      <c r="H1466"/>
      <c r="L1466" s="8"/>
      <c r="M1466" s="8" t="str">
        <f>IF(ISERROR( VLOOKUP(AD1466,'[1]采购入库货量(公司仓库)'!$A:$I,9,FALSE)),"", VLOOKUP(AD1466,'[1]采购入库货量(公司仓库)'!$A:$I,9,FALSE))</f>
        <v/>
      </c>
      <c r="N1466" s="8" t="str">
        <f>IF(ISERROR( VLOOKUP(AD1466,[1]批发上市日期!$A:$F,6,FALSE)),"",  VLOOKUP(AD1466,[1]批发上市日期!$A:$F,6,FALSE))</f>
        <v/>
      </c>
      <c r="O1466" s="11">
        <f>IF(ISERROR(VLOOKUP(E1466&amp;G1466,'[1]采购入库货量(公司仓库)'!$A:$I,7,FALSE)),0,VLOOKUP(E1466&amp;G1466,'[1]采购入库货量(公司仓库)'!$A:$I,7,FALSE))</f>
        <v>0</v>
      </c>
      <c r="P1466">
        <f t="shared" si="355"/>
        <v>0</v>
      </c>
      <c r="Q1466">
        <f>IF(ISERROR(VLOOKUP(E1466&amp;G1466,'[1]采购入库货量(公司仓库)'!$A:$I,8,FALSE)),0,VLOOKUP(E1466&amp;G1466,'[1]采购入库货量(公司仓库)'!$A:$I,8,FALSE))</f>
        <v>0</v>
      </c>
      <c r="R1466" s="11">
        <f t="shared" si="356"/>
        <v>0</v>
      </c>
      <c r="S1466">
        <f>SUMIF([1]库存总量!$H:$H,E1466&amp;G1466,[1]库存总量!$G:$G)</f>
        <v>0</v>
      </c>
      <c r="T1466">
        <f t="shared" si="357"/>
        <v>0</v>
      </c>
      <c r="U1466">
        <f>SUMIFS([1]库存总量!$G:$G,[1]库存总量!$H:$H,E1466&amp;G1466,[1]库存总量!$A:$A,"B")</f>
        <v>0</v>
      </c>
      <c r="V1466">
        <f t="shared" si="358"/>
        <v>0</v>
      </c>
      <c r="W1466">
        <f>SUMIFS([1]库存总量!$G:$G,[1]库存总量!$H:$H,E1466&amp;G1466,[1]库存总量!$A:$A,"K")</f>
        <v>0</v>
      </c>
      <c r="X1466">
        <f t="shared" si="359"/>
        <v>0</v>
      </c>
      <c r="Y1466">
        <f t="shared" si="360"/>
        <v>0</v>
      </c>
      <c r="Z1466">
        <f t="shared" si="361"/>
        <v>0</v>
      </c>
      <c r="AA1466">
        <f>(IF(ISERROR(VLOOKUP(E1466&amp;G1466,'[1]采购入库货量(公司仓库)'!$A:$H,7,FALSE)),0,VLOOKUP(E1466&amp;G1466,'[1]采购入库货量(公司仓库)'!$A:$H,7,FALSE)))*L1466-(IF(ISERROR(VLOOKUP(E1466&amp;G1466,'[1]采购入库货量(公司仓库)'!$A:$H,8,FALSE)),0,VLOOKUP(E1466&amp;G1466,'[1]采购入库货量(公司仓库)'!$A:$H,8,FALSE)))</f>
        <v>0</v>
      </c>
      <c r="AB1466">
        <f>SUMIF([1]销售数据!$B:$B,E1466&amp;G1466,[1]销售数据!$G:$G)</f>
        <v>0</v>
      </c>
      <c r="AC1466">
        <f t="shared" si="362"/>
        <v>0</v>
      </c>
      <c r="AD1466" t="str">
        <f t="shared" si="352"/>
        <v/>
      </c>
      <c r="AE1466">
        <f>SUMIF([1]销售数据!$B:$B,AD1466,[1]销售数据!$L:$L)</f>
        <v>0</v>
      </c>
      <c r="AF1466">
        <f>SUMIF([1]销售数据!$B:$B,AD1466,[1]销售数据!$K:$K)</f>
        <v>0</v>
      </c>
      <c r="AG1466">
        <f>SUMIF([1]销售数据!$B:$B,AD1466,[1]销售数据!$J:$J)</f>
        <v>0</v>
      </c>
      <c r="AH1466">
        <f>SUMIF([1]销售数据!$B:$B,AD1466,[1]销售数据!$I:$I)</f>
        <v>0</v>
      </c>
      <c r="AI1466">
        <f>SUMIF([1]销售数据!$B:$B,AD1466,[1]销售数据!$H:$H)</f>
        <v>0</v>
      </c>
      <c r="AJ1466" s="19">
        <f t="shared" si="363"/>
        <v>0</v>
      </c>
      <c r="AK1466">
        <f>SUMIF([1]发货店铺数!$B:$B,AD1466,[1]发货店铺数!$G:$G)</f>
        <v>0</v>
      </c>
      <c r="AL1466">
        <f>SUMIF([1]销售店铺数!$B:$B,AD1466,[1]销售店铺数!$G:$G)</f>
        <v>0</v>
      </c>
      <c r="AM1466">
        <f>SUMIF([1]上周销售店铺数!$B:$B,AD1466,[1]上周销售店铺数!$G:$G)</f>
        <v>0</v>
      </c>
      <c r="AN1466" s="19">
        <f t="shared" si="364"/>
        <v>0</v>
      </c>
      <c r="AO1466" s="19">
        <f t="shared" si="353"/>
        <v>0</v>
      </c>
      <c r="AP1466" s="19">
        <f t="shared" si="354"/>
        <v>0</v>
      </c>
      <c r="AQ1466" s="11">
        <f t="shared" si="365"/>
        <v>0</v>
      </c>
      <c r="AR1466" s="19">
        <f t="shared" si="366"/>
        <v>0</v>
      </c>
      <c r="AS1466" s="19">
        <f t="shared" si="367"/>
        <v>0</v>
      </c>
    </row>
    <row r="1467" spans="1:45">
      <c r="A1467"/>
      <c r="B1467"/>
      <c r="C1467"/>
      <c r="D1467"/>
      <c r="E1467"/>
      <c r="F1467"/>
      <c r="G1467"/>
      <c r="H1467"/>
      <c r="L1467" s="8"/>
      <c r="M1467" s="8" t="str">
        <f>IF(ISERROR( VLOOKUP(AD1467,'[1]采购入库货量(公司仓库)'!$A:$I,9,FALSE)),"", VLOOKUP(AD1467,'[1]采购入库货量(公司仓库)'!$A:$I,9,FALSE))</f>
        <v/>
      </c>
      <c r="N1467" s="8" t="str">
        <f>IF(ISERROR( VLOOKUP(AD1467,[1]批发上市日期!$A:$F,6,FALSE)),"",  VLOOKUP(AD1467,[1]批发上市日期!$A:$F,6,FALSE))</f>
        <v/>
      </c>
      <c r="O1467" s="11">
        <f>IF(ISERROR(VLOOKUP(E1467&amp;G1467,'[1]采购入库货量(公司仓库)'!$A:$I,7,FALSE)),0,VLOOKUP(E1467&amp;G1467,'[1]采购入库货量(公司仓库)'!$A:$I,7,FALSE))</f>
        <v>0</v>
      </c>
      <c r="P1467">
        <f t="shared" si="355"/>
        <v>0</v>
      </c>
      <c r="Q1467">
        <f>IF(ISERROR(VLOOKUP(E1467&amp;G1467,'[1]采购入库货量(公司仓库)'!$A:$I,8,FALSE)),0,VLOOKUP(E1467&amp;G1467,'[1]采购入库货量(公司仓库)'!$A:$I,8,FALSE))</f>
        <v>0</v>
      </c>
      <c r="R1467" s="11">
        <f t="shared" si="356"/>
        <v>0</v>
      </c>
      <c r="S1467">
        <f>SUMIF([1]库存总量!$H:$H,E1467&amp;G1467,[1]库存总量!$G:$G)</f>
        <v>0</v>
      </c>
      <c r="T1467">
        <f t="shared" si="357"/>
        <v>0</v>
      </c>
      <c r="U1467">
        <f>SUMIFS([1]库存总量!$G:$G,[1]库存总量!$H:$H,E1467&amp;G1467,[1]库存总量!$A:$A,"B")</f>
        <v>0</v>
      </c>
      <c r="V1467">
        <f t="shared" si="358"/>
        <v>0</v>
      </c>
      <c r="W1467">
        <f>SUMIFS([1]库存总量!$G:$G,[1]库存总量!$H:$H,E1467&amp;G1467,[1]库存总量!$A:$A,"K")</f>
        <v>0</v>
      </c>
      <c r="X1467">
        <f t="shared" si="359"/>
        <v>0</v>
      </c>
      <c r="Y1467">
        <f t="shared" si="360"/>
        <v>0</v>
      </c>
      <c r="Z1467">
        <f t="shared" si="361"/>
        <v>0</v>
      </c>
      <c r="AA1467">
        <f>(IF(ISERROR(VLOOKUP(E1467&amp;G1467,'[1]采购入库货量(公司仓库)'!$A:$H,7,FALSE)),0,VLOOKUP(E1467&amp;G1467,'[1]采购入库货量(公司仓库)'!$A:$H,7,FALSE)))*L1467-(IF(ISERROR(VLOOKUP(E1467&amp;G1467,'[1]采购入库货量(公司仓库)'!$A:$H,8,FALSE)),0,VLOOKUP(E1467&amp;G1467,'[1]采购入库货量(公司仓库)'!$A:$H,8,FALSE)))</f>
        <v>0</v>
      </c>
      <c r="AB1467">
        <f>SUMIF([1]销售数据!$B:$B,E1467&amp;G1467,[1]销售数据!$G:$G)</f>
        <v>0</v>
      </c>
      <c r="AC1467">
        <f t="shared" si="362"/>
        <v>0</v>
      </c>
      <c r="AD1467" t="str">
        <f t="shared" si="352"/>
        <v/>
      </c>
      <c r="AE1467">
        <f>SUMIF([1]销售数据!$B:$B,AD1467,[1]销售数据!$L:$L)</f>
        <v>0</v>
      </c>
      <c r="AF1467">
        <f>SUMIF([1]销售数据!$B:$B,AD1467,[1]销售数据!$K:$K)</f>
        <v>0</v>
      </c>
      <c r="AG1467">
        <f>SUMIF([1]销售数据!$B:$B,AD1467,[1]销售数据!$J:$J)</f>
        <v>0</v>
      </c>
      <c r="AH1467">
        <f>SUMIF([1]销售数据!$B:$B,AD1467,[1]销售数据!$I:$I)</f>
        <v>0</v>
      </c>
      <c r="AI1467">
        <f>SUMIF([1]销售数据!$B:$B,AD1467,[1]销售数据!$H:$H)</f>
        <v>0</v>
      </c>
      <c r="AJ1467" s="19">
        <f t="shared" si="363"/>
        <v>0</v>
      </c>
      <c r="AK1467">
        <f>SUMIF([1]发货店铺数!$B:$B,AD1467,[1]发货店铺数!$G:$G)</f>
        <v>0</v>
      </c>
      <c r="AL1467">
        <f>SUMIF([1]销售店铺数!$B:$B,AD1467,[1]销售店铺数!$G:$G)</f>
        <v>0</v>
      </c>
      <c r="AM1467">
        <f>SUMIF([1]上周销售店铺数!$B:$B,AD1467,[1]上周销售店铺数!$G:$G)</f>
        <v>0</v>
      </c>
      <c r="AN1467" s="19">
        <f t="shared" si="364"/>
        <v>0</v>
      </c>
      <c r="AO1467" s="19">
        <f t="shared" si="353"/>
        <v>0</v>
      </c>
      <c r="AP1467" s="19">
        <f t="shared" si="354"/>
        <v>0</v>
      </c>
      <c r="AQ1467" s="11">
        <f t="shared" si="365"/>
        <v>0</v>
      </c>
      <c r="AR1467" s="19">
        <f t="shared" si="366"/>
        <v>0</v>
      </c>
      <c r="AS1467" s="19">
        <f t="shared" si="367"/>
        <v>0</v>
      </c>
    </row>
    <row r="1468" spans="1:45">
      <c r="A1468"/>
      <c r="B1468"/>
      <c r="C1468"/>
      <c r="D1468"/>
      <c r="E1468"/>
      <c r="F1468"/>
      <c r="G1468"/>
      <c r="H1468"/>
      <c r="L1468" s="8"/>
      <c r="M1468" s="8" t="str">
        <f>IF(ISERROR( VLOOKUP(AD1468,'[1]采购入库货量(公司仓库)'!$A:$I,9,FALSE)),"", VLOOKUP(AD1468,'[1]采购入库货量(公司仓库)'!$A:$I,9,FALSE))</f>
        <v/>
      </c>
      <c r="N1468" s="8" t="str">
        <f>IF(ISERROR( VLOOKUP(AD1468,[1]批发上市日期!$A:$F,6,FALSE)),"",  VLOOKUP(AD1468,[1]批发上市日期!$A:$F,6,FALSE))</f>
        <v/>
      </c>
      <c r="O1468" s="11">
        <f>IF(ISERROR(VLOOKUP(E1468&amp;G1468,'[1]采购入库货量(公司仓库)'!$A:$I,7,FALSE)),0,VLOOKUP(E1468&amp;G1468,'[1]采购入库货量(公司仓库)'!$A:$I,7,FALSE))</f>
        <v>0</v>
      </c>
      <c r="P1468">
        <f t="shared" si="355"/>
        <v>0</v>
      </c>
      <c r="Q1468">
        <f>IF(ISERROR(VLOOKUP(E1468&amp;G1468,'[1]采购入库货量(公司仓库)'!$A:$I,8,FALSE)),0,VLOOKUP(E1468&amp;G1468,'[1]采购入库货量(公司仓库)'!$A:$I,8,FALSE))</f>
        <v>0</v>
      </c>
      <c r="R1468" s="11">
        <f t="shared" si="356"/>
        <v>0</v>
      </c>
      <c r="S1468">
        <f>SUMIF([1]库存总量!$H:$H,E1468&amp;G1468,[1]库存总量!$G:$G)</f>
        <v>0</v>
      </c>
      <c r="T1468">
        <f t="shared" si="357"/>
        <v>0</v>
      </c>
      <c r="U1468">
        <f>SUMIFS([1]库存总量!$G:$G,[1]库存总量!$H:$H,E1468&amp;G1468,[1]库存总量!$A:$A,"B")</f>
        <v>0</v>
      </c>
      <c r="V1468">
        <f t="shared" si="358"/>
        <v>0</v>
      </c>
      <c r="W1468">
        <f>SUMIFS([1]库存总量!$G:$G,[1]库存总量!$H:$H,E1468&amp;G1468,[1]库存总量!$A:$A,"K")</f>
        <v>0</v>
      </c>
      <c r="X1468">
        <f t="shared" si="359"/>
        <v>0</v>
      </c>
      <c r="Y1468">
        <f t="shared" si="360"/>
        <v>0</v>
      </c>
      <c r="Z1468">
        <f t="shared" si="361"/>
        <v>0</v>
      </c>
      <c r="AA1468">
        <f>(IF(ISERROR(VLOOKUP(E1468&amp;G1468,'[1]采购入库货量(公司仓库)'!$A:$H,7,FALSE)),0,VLOOKUP(E1468&amp;G1468,'[1]采购入库货量(公司仓库)'!$A:$H,7,FALSE)))*L1468-(IF(ISERROR(VLOOKUP(E1468&amp;G1468,'[1]采购入库货量(公司仓库)'!$A:$H,8,FALSE)),0,VLOOKUP(E1468&amp;G1468,'[1]采购入库货量(公司仓库)'!$A:$H,8,FALSE)))</f>
        <v>0</v>
      </c>
      <c r="AB1468">
        <f>SUMIF([1]销售数据!$B:$B,E1468&amp;G1468,[1]销售数据!$G:$G)</f>
        <v>0</v>
      </c>
      <c r="AC1468">
        <f t="shared" si="362"/>
        <v>0</v>
      </c>
      <c r="AD1468" t="str">
        <f t="shared" si="352"/>
        <v/>
      </c>
      <c r="AE1468">
        <f>SUMIF([1]销售数据!$B:$B,AD1468,[1]销售数据!$L:$L)</f>
        <v>0</v>
      </c>
      <c r="AF1468">
        <f>SUMIF([1]销售数据!$B:$B,AD1468,[1]销售数据!$K:$K)</f>
        <v>0</v>
      </c>
      <c r="AG1468">
        <f>SUMIF([1]销售数据!$B:$B,AD1468,[1]销售数据!$J:$J)</f>
        <v>0</v>
      </c>
      <c r="AH1468">
        <f>SUMIF([1]销售数据!$B:$B,AD1468,[1]销售数据!$I:$I)</f>
        <v>0</v>
      </c>
      <c r="AI1468">
        <f>SUMIF([1]销售数据!$B:$B,AD1468,[1]销售数据!$H:$H)</f>
        <v>0</v>
      </c>
      <c r="AJ1468" s="19">
        <f t="shared" si="363"/>
        <v>0</v>
      </c>
      <c r="AK1468">
        <f>SUMIF([1]发货店铺数!$B:$B,AD1468,[1]发货店铺数!$G:$G)</f>
        <v>0</v>
      </c>
      <c r="AL1468">
        <f>SUMIF([1]销售店铺数!$B:$B,AD1468,[1]销售店铺数!$G:$G)</f>
        <v>0</v>
      </c>
      <c r="AM1468">
        <f>SUMIF([1]上周销售店铺数!$B:$B,AD1468,[1]上周销售店铺数!$G:$G)</f>
        <v>0</v>
      </c>
      <c r="AN1468" s="19">
        <f t="shared" si="364"/>
        <v>0</v>
      </c>
      <c r="AO1468" s="19">
        <f t="shared" si="353"/>
        <v>0</v>
      </c>
      <c r="AP1468" s="19">
        <f t="shared" si="354"/>
        <v>0</v>
      </c>
      <c r="AQ1468" s="11">
        <f t="shared" si="365"/>
        <v>0</v>
      </c>
      <c r="AR1468" s="19">
        <f t="shared" si="366"/>
        <v>0</v>
      </c>
      <c r="AS1468" s="19">
        <f t="shared" si="367"/>
        <v>0</v>
      </c>
    </row>
    <row r="1469" spans="1:45">
      <c r="A1469"/>
      <c r="B1469"/>
      <c r="C1469"/>
      <c r="D1469"/>
      <c r="E1469"/>
      <c r="F1469"/>
      <c r="G1469"/>
      <c r="H1469"/>
      <c r="L1469" s="8"/>
      <c r="M1469" s="8" t="str">
        <f>IF(ISERROR( VLOOKUP(AD1469,'[1]采购入库货量(公司仓库)'!$A:$I,9,FALSE)),"", VLOOKUP(AD1469,'[1]采购入库货量(公司仓库)'!$A:$I,9,FALSE))</f>
        <v/>
      </c>
      <c r="N1469" s="8" t="str">
        <f>IF(ISERROR( VLOOKUP(AD1469,[1]批发上市日期!$A:$F,6,FALSE)),"",  VLOOKUP(AD1469,[1]批发上市日期!$A:$F,6,FALSE))</f>
        <v/>
      </c>
      <c r="O1469" s="11">
        <f>IF(ISERROR(VLOOKUP(E1469&amp;G1469,'[1]采购入库货量(公司仓库)'!$A:$I,7,FALSE)),0,VLOOKUP(E1469&amp;G1469,'[1]采购入库货量(公司仓库)'!$A:$I,7,FALSE))</f>
        <v>0</v>
      </c>
      <c r="P1469">
        <f t="shared" si="355"/>
        <v>0</v>
      </c>
      <c r="Q1469">
        <f>IF(ISERROR(VLOOKUP(E1469&amp;G1469,'[1]采购入库货量(公司仓库)'!$A:$I,8,FALSE)),0,VLOOKUP(E1469&amp;G1469,'[1]采购入库货量(公司仓库)'!$A:$I,8,FALSE))</f>
        <v>0</v>
      </c>
      <c r="R1469" s="11">
        <f t="shared" si="356"/>
        <v>0</v>
      </c>
      <c r="S1469">
        <f>SUMIF([1]库存总量!$H:$H,E1469&amp;G1469,[1]库存总量!$G:$G)</f>
        <v>0</v>
      </c>
      <c r="T1469">
        <f t="shared" si="357"/>
        <v>0</v>
      </c>
      <c r="U1469">
        <f>SUMIFS([1]库存总量!$G:$G,[1]库存总量!$H:$H,E1469&amp;G1469,[1]库存总量!$A:$A,"B")</f>
        <v>0</v>
      </c>
      <c r="V1469">
        <f t="shared" si="358"/>
        <v>0</v>
      </c>
      <c r="W1469">
        <f>SUMIFS([1]库存总量!$G:$G,[1]库存总量!$H:$H,E1469&amp;G1469,[1]库存总量!$A:$A,"K")</f>
        <v>0</v>
      </c>
      <c r="X1469">
        <f t="shared" si="359"/>
        <v>0</v>
      </c>
      <c r="Y1469">
        <f t="shared" si="360"/>
        <v>0</v>
      </c>
      <c r="Z1469">
        <f t="shared" si="361"/>
        <v>0</v>
      </c>
      <c r="AA1469">
        <f>(IF(ISERROR(VLOOKUP(E1469&amp;G1469,'[1]采购入库货量(公司仓库)'!$A:$H,7,FALSE)),0,VLOOKUP(E1469&amp;G1469,'[1]采购入库货量(公司仓库)'!$A:$H,7,FALSE)))*L1469-(IF(ISERROR(VLOOKUP(E1469&amp;G1469,'[1]采购入库货量(公司仓库)'!$A:$H,8,FALSE)),0,VLOOKUP(E1469&amp;G1469,'[1]采购入库货量(公司仓库)'!$A:$H,8,FALSE)))</f>
        <v>0</v>
      </c>
      <c r="AB1469">
        <f>SUMIF([1]销售数据!$B:$B,E1469&amp;G1469,[1]销售数据!$G:$G)</f>
        <v>0</v>
      </c>
      <c r="AC1469">
        <f t="shared" si="362"/>
        <v>0</v>
      </c>
      <c r="AD1469" t="str">
        <f t="shared" si="352"/>
        <v/>
      </c>
      <c r="AE1469">
        <f>SUMIF([1]销售数据!$B:$B,AD1469,[1]销售数据!$L:$L)</f>
        <v>0</v>
      </c>
      <c r="AF1469">
        <f>SUMIF([1]销售数据!$B:$B,AD1469,[1]销售数据!$K:$K)</f>
        <v>0</v>
      </c>
      <c r="AG1469">
        <f>SUMIF([1]销售数据!$B:$B,AD1469,[1]销售数据!$J:$J)</f>
        <v>0</v>
      </c>
      <c r="AH1469">
        <f>SUMIF([1]销售数据!$B:$B,AD1469,[1]销售数据!$I:$I)</f>
        <v>0</v>
      </c>
      <c r="AI1469">
        <f>SUMIF([1]销售数据!$B:$B,AD1469,[1]销售数据!$H:$H)</f>
        <v>0</v>
      </c>
      <c r="AJ1469" s="19">
        <f t="shared" si="363"/>
        <v>0</v>
      </c>
      <c r="AK1469">
        <f>SUMIF([1]发货店铺数!$B:$B,AD1469,[1]发货店铺数!$G:$G)</f>
        <v>0</v>
      </c>
      <c r="AL1469">
        <f>SUMIF([1]销售店铺数!$B:$B,AD1469,[1]销售店铺数!$G:$G)</f>
        <v>0</v>
      </c>
      <c r="AM1469">
        <f>SUMIF([1]上周销售店铺数!$B:$B,AD1469,[1]上周销售店铺数!$G:$G)</f>
        <v>0</v>
      </c>
      <c r="AN1469" s="19">
        <f t="shared" si="364"/>
        <v>0</v>
      </c>
      <c r="AO1469" s="19">
        <f t="shared" si="353"/>
        <v>0</v>
      </c>
      <c r="AP1469" s="19">
        <f t="shared" si="354"/>
        <v>0</v>
      </c>
      <c r="AQ1469" s="11">
        <f t="shared" si="365"/>
        <v>0</v>
      </c>
      <c r="AR1469" s="19">
        <f t="shared" si="366"/>
        <v>0</v>
      </c>
      <c r="AS1469" s="19">
        <f t="shared" si="367"/>
        <v>0</v>
      </c>
    </row>
    <row r="1470" spans="1:45">
      <c r="A1470"/>
      <c r="B1470"/>
      <c r="C1470"/>
      <c r="D1470"/>
      <c r="E1470"/>
      <c r="F1470"/>
      <c r="G1470"/>
      <c r="H1470"/>
      <c r="L1470" s="8"/>
      <c r="M1470" s="8" t="str">
        <f>IF(ISERROR( VLOOKUP(AD1470,'[1]采购入库货量(公司仓库)'!$A:$I,9,FALSE)),"", VLOOKUP(AD1470,'[1]采购入库货量(公司仓库)'!$A:$I,9,FALSE))</f>
        <v/>
      </c>
      <c r="N1470" s="8" t="str">
        <f>IF(ISERROR( VLOOKUP(AD1470,[1]批发上市日期!$A:$F,6,FALSE)),"",  VLOOKUP(AD1470,[1]批发上市日期!$A:$F,6,FALSE))</f>
        <v/>
      </c>
      <c r="O1470" s="11">
        <f>IF(ISERROR(VLOOKUP(E1470&amp;G1470,'[1]采购入库货量(公司仓库)'!$A:$I,7,FALSE)),0,VLOOKUP(E1470&amp;G1470,'[1]采购入库货量(公司仓库)'!$A:$I,7,FALSE))</f>
        <v>0</v>
      </c>
      <c r="P1470">
        <f t="shared" si="355"/>
        <v>0</v>
      </c>
      <c r="Q1470">
        <f>IF(ISERROR(VLOOKUP(E1470&amp;G1470,'[1]采购入库货量(公司仓库)'!$A:$I,8,FALSE)),0,VLOOKUP(E1470&amp;G1470,'[1]采购入库货量(公司仓库)'!$A:$I,8,FALSE))</f>
        <v>0</v>
      </c>
      <c r="R1470" s="11">
        <f t="shared" si="356"/>
        <v>0</v>
      </c>
      <c r="S1470">
        <f>SUMIF([1]库存总量!$H:$H,E1470&amp;G1470,[1]库存总量!$G:$G)</f>
        <v>0</v>
      </c>
      <c r="T1470">
        <f t="shared" si="357"/>
        <v>0</v>
      </c>
      <c r="U1470">
        <f>SUMIFS([1]库存总量!$G:$G,[1]库存总量!$H:$H,E1470&amp;G1470,[1]库存总量!$A:$A,"B")</f>
        <v>0</v>
      </c>
      <c r="V1470">
        <f t="shared" si="358"/>
        <v>0</v>
      </c>
      <c r="W1470">
        <f>SUMIFS([1]库存总量!$G:$G,[1]库存总量!$H:$H,E1470&amp;G1470,[1]库存总量!$A:$A,"K")</f>
        <v>0</v>
      </c>
      <c r="X1470">
        <f t="shared" si="359"/>
        <v>0</v>
      </c>
      <c r="Y1470">
        <f t="shared" si="360"/>
        <v>0</v>
      </c>
      <c r="Z1470">
        <f t="shared" si="361"/>
        <v>0</v>
      </c>
      <c r="AA1470">
        <f>(IF(ISERROR(VLOOKUP(E1470&amp;G1470,'[1]采购入库货量(公司仓库)'!$A:$H,7,FALSE)),0,VLOOKUP(E1470&amp;G1470,'[1]采购入库货量(公司仓库)'!$A:$H,7,FALSE)))*L1470-(IF(ISERROR(VLOOKUP(E1470&amp;G1470,'[1]采购入库货量(公司仓库)'!$A:$H,8,FALSE)),0,VLOOKUP(E1470&amp;G1470,'[1]采购入库货量(公司仓库)'!$A:$H,8,FALSE)))</f>
        <v>0</v>
      </c>
      <c r="AB1470">
        <f>SUMIF([1]销售数据!$B:$B,E1470&amp;G1470,[1]销售数据!$G:$G)</f>
        <v>0</v>
      </c>
      <c r="AC1470">
        <f t="shared" si="362"/>
        <v>0</v>
      </c>
      <c r="AD1470" t="str">
        <f t="shared" si="352"/>
        <v/>
      </c>
      <c r="AE1470">
        <f>SUMIF([1]销售数据!$B:$B,AD1470,[1]销售数据!$L:$L)</f>
        <v>0</v>
      </c>
      <c r="AF1470">
        <f>SUMIF([1]销售数据!$B:$B,AD1470,[1]销售数据!$K:$K)</f>
        <v>0</v>
      </c>
      <c r="AG1470">
        <f>SUMIF([1]销售数据!$B:$B,AD1470,[1]销售数据!$J:$J)</f>
        <v>0</v>
      </c>
      <c r="AH1470">
        <f>SUMIF([1]销售数据!$B:$B,AD1470,[1]销售数据!$I:$I)</f>
        <v>0</v>
      </c>
      <c r="AI1470">
        <f>SUMIF([1]销售数据!$B:$B,AD1470,[1]销售数据!$H:$H)</f>
        <v>0</v>
      </c>
      <c r="AJ1470" s="19">
        <f t="shared" si="363"/>
        <v>0</v>
      </c>
      <c r="AK1470">
        <f>SUMIF([1]发货店铺数!$B:$B,AD1470,[1]发货店铺数!$G:$G)</f>
        <v>0</v>
      </c>
      <c r="AL1470">
        <f>SUMIF([1]销售店铺数!$B:$B,AD1470,[1]销售店铺数!$G:$G)</f>
        <v>0</v>
      </c>
      <c r="AM1470">
        <f>SUMIF([1]上周销售店铺数!$B:$B,AD1470,[1]上周销售店铺数!$G:$G)</f>
        <v>0</v>
      </c>
      <c r="AN1470" s="19">
        <f t="shared" si="364"/>
        <v>0</v>
      </c>
      <c r="AO1470" s="19">
        <f t="shared" si="353"/>
        <v>0</v>
      </c>
      <c r="AP1470" s="19">
        <f t="shared" si="354"/>
        <v>0</v>
      </c>
      <c r="AQ1470" s="11">
        <f t="shared" si="365"/>
        <v>0</v>
      </c>
      <c r="AR1470" s="19">
        <f t="shared" si="366"/>
        <v>0</v>
      </c>
      <c r="AS1470" s="19">
        <f t="shared" si="367"/>
        <v>0</v>
      </c>
    </row>
    <row r="1471" spans="1:45">
      <c r="A1471"/>
      <c r="B1471"/>
      <c r="C1471"/>
      <c r="D1471"/>
      <c r="E1471"/>
      <c r="F1471"/>
      <c r="G1471"/>
      <c r="H1471"/>
      <c r="L1471" s="8"/>
      <c r="M1471" s="8" t="str">
        <f>IF(ISERROR( VLOOKUP(AD1471,'[1]采购入库货量(公司仓库)'!$A:$I,9,FALSE)),"", VLOOKUP(AD1471,'[1]采购入库货量(公司仓库)'!$A:$I,9,FALSE))</f>
        <v/>
      </c>
      <c r="N1471" s="8" t="str">
        <f>IF(ISERROR( VLOOKUP(AD1471,[1]批发上市日期!$A:$F,6,FALSE)),"",  VLOOKUP(AD1471,[1]批发上市日期!$A:$F,6,FALSE))</f>
        <v/>
      </c>
      <c r="O1471" s="11">
        <f>IF(ISERROR(VLOOKUP(E1471&amp;G1471,'[1]采购入库货量(公司仓库)'!$A:$I,7,FALSE)),0,VLOOKUP(E1471&amp;G1471,'[1]采购入库货量(公司仓库)'!$A:$I,7,FALSE))</f>
        <v>0</v>
      </c>
      <c r="P1471">
        <f t="shared" si="355"/>
        <v>0</v>
      </c>
      <c r="Q1471">
        <f>IF(ISERROR(VLOOKUP(E1471&amp;G1471,'[1]采购入库货量(公司仓库)'!$A:$I,8,FALSE)),0,VLOOKUP(E1471&amp;G1471,'[1]采购入库货量(公司仓库)'!$A:$I,8,FALSE))</f>
        <v>0</v>
      </c>
      <c r="R1471" s="11">
        <f t="shared" si="356"/>
        <v>0</v>
      </c>
      <c r="S1471">
        <f>SUMIF([1]库存总量!$H:$H,E1471&amp;G1471,[1]库存总量!$G:$G)</f>
        <v>0</v>
      </c>
      <c r="T1471">
        <f t="shared" si="357"/>
        <v>0</v>
      </c>
      <c r="U1471">
        <f>SUMIFS([1]库存总量!$G:$G,[1]库存总量!$H:$H,E1471&amp;G1471,[1]库存总量!$A:$A,"B")</f>
        <v>0</v>
      </c>
      <c r="V1471">
        <f t="shared" si="358"/>
        <v>0</v>
      </c>
      <c r="W1471">
        <f>SUMIFS([1]库存总量!$G:$G,[1]库存总量!$H:$H,E1471&amp;G1471,[1]库存总量!$A:$A,"K")</f>
        <v>0</v>
      </c>
      <c r="X1471">
        <f t="shared" si="359"/>
        <v>0</v>
      </c>
      <c r="Y1471">
        <f t="shared" si="360"/>
        <v>0</v>
      </c>
      <c r="Z1471">
        <f t="shared" si="361"/>
        <v>0</v>
      </c>
      <c r="AA1471">
        <f>(IF(ISERROR(VLOOKUP(E1471&amp;G1471,'[1]采购入库货量(公司仓库)'!$A:$H,7,FALSE)),0,VLOOKUP(E1471&amp;G1471,'[1]采购入库货量(公司仓库)'!$A:$H,7,FALSE)))*L1471-(IF(ISERROR(VLOOKUP(E1471&amp;G1471,'[1]采购入库货量(公司仓库)'!$A:$H,8,FALSE)),0,VLOOKUP(E1471&amp;G1471,'[1]采购入库货量(公司仓库)'!$A:$H,8,FALSE)))</f>
        <v>0</v>
      </c>
      <c r="AB1471">
        <f>SUMIF([1]销售数据!$B:$B,E1471&amp;G1471,[1]销售数据!$G:$G)</f>
        <v>0</v>
      </c>
      <c r="AC1471">
        <f t="shared" si="362"/>
        <v>0</v>
      </c>
      <c r="AD1471" t="str">
        <f t="shared" si="352"/>
        <v/>
      </c>
      <c r="AE1471">
        <f>SUMIF([1]销售数据!$B:$B,AD1471,[1]销售数据!$L:$L)</f>
        <v>0</v>
      </c>
      <c r="AF1471">
        <f>SUMIF([1]销售数据!$B:$B,AD1471,[1]销售数据!$K:$K)</f>
        <v>0</v>
      </c>
      <c r="AG1471">
        <f>SUMIF([1]销售数据!$B:$B,AD1471,[1]销售数据!$J:$J)</f>
        <v>0</v>
      </c>
      <c r="AH1471">
        <f>SUMIF([1]销售数据!$B:$B,AD1471,[1]销售数据!$I:$I)</f>
        <v>0</v>
      </c>
      <c r="AI1471">
        <f>SUMIF([1]销售数据!$B:$B,AD1471,[1]销售数据!$H:$H)</f>
        <v>0</v>
      </c>
      <c r="AJ1471" s="19">
        <f t="shared" si="363"/>
        <v>0</v>
      </c>
      <c r="AK1471">
        <f>SUMIF([1]发货店铺数!$B:$B,AD1471,[1]发货店铺数!$G:$G)</f>
        <v>0</v>
      </c>
      <c r="AL1471">
        <f>SUMIF([1]销售店铺数!$B:$B,AD1471,[1]销售店铺数!$G:$G)</f>
        <v>0</v>
      </c>
      <c r="AM1471">
        <f>SUMIF([1]上周销售店铺数!$B:$B,AD1471,[1]上周销售店铺数!$G:$G)</f>
        <v>0</v>
      </c>
      <c r="AN1471" s="19">
        <f t="shared" si="364"/>
        <v>0</v>
      </c>
      <c r="AO1471" s="19">
        <f t="shared" si="353"/>
        <v>0</v>
      </c>
      <c r="AP1471" s="19">
        <f t="shared" si="354"/>
        <v>0</v>
      </c>
      <c r="AQ1471" s="11">
        <f t="shared" si="365"/>
        <v>0</v>
      </c>
      <c r="AR1471" s="19">
        <f t="shared" si="366"/>
        <v>0</v>
      </c>
      <c r="AS1471" s="19">
        <f t="shared" si="367"/>
        <v>0</v>
      </c>
    </row>
    <row r="1472" spans="1:45">
      <c r="A1472"/>
      <c r="B1472"/>
      <c r="C1472"/>
      <c r="D1472"/>
      <c r="E1472"/>
      <c r="F1472"/>
      <c r="G1472"/>
      <c r="H1472"/>
      <c r="L1472" s="8"/>
      <c r="M1472" s="8" t="str">
        <f>IF(ISERROR( VLOOKUP(AD1472,'[1]采购入库货量(公司仓库)'!$A:$I,9,FALSE)),"", VLOOKUP(AD1472,'[1]采购入库货量(公司仓库)'!$A:$I,9,FALSE))</f>
        <v/>
      </c>
      <c r="N1472" s="8" t="str">
        <f>IF(ISERROR( VLOOKUP(AD1472,[1]批发上市日期!$A:$F,6,FALSE)),"",  VLOOKUP(AD1472,[1]批发上市日期!$A:$F,6,FALSE))</f>
        <v/>
      </c>
      <c r="O1472" s="11">
        <f>IF(ISERROR(VLOOKUP(E1472&amp;G1472,'[1]采购入库货量(公司仓库)'!$A:$I,7,FALSE)),0,VLOOKUP(E1472&amp;G1472,'[1]采购入库货量(公司仓库)'!$A:$I,7,FALSE))</f>
        <v>0</v>
      </c>
      <c r="P1472">
        <f t="shared" si="355"/>
        <v>0</v>
      </c>
      <c r="Q1472">
        <f>IF(ISERROR(VLOOKUP(E1472&amp;G1472,'[1]采购入库货量(公司仓库)'!$A:$I,8,FALSE)),0,VLOOKUP(E1472&amp;G1472,'[1]采购入库货量(公司仓库)'!$A:$I,8,FALSE))</f>
        <v>0</v>
      </c>
      <c r="R1472" s="11">
        <f t="shared" si="356"/>
        <v>0</v>
      </c>
      <c r="S1472">
        <f>SUMIF([1]库存总量!$H:$H,E1472&amp;G1472,[1]库存总量!$G:$G)</f>
        <v>0</v>
      </c>
      <c r="T1472">
        <f t="shared" si="357"/>
        <v>0</v>
      </c>
      <c r="U1472">
        <f>SUMIFS([1]库存总量!$G:$G,[1]库存总量!$H:$H,E1472&amp;G1472,[1]库存总量!$A:$A,"B")</f>
        <v>0</v>
      </c>
      <c r="V1472">
        <f t="shared" si="358"/>
        <v>0</v>
      </c>
      <c r="W1472">
        <f>SUMIFS([1]库存总量!$G:$G,[1]库存总量!$H:$H,E1472&amp;G1472,[1]库存总量!$A:$A,"K")</f>
        <v>0</v>
      </c>
      <c r="X1472">
        <f t="shared" si="359"/>
        <v>0</v>
      </c>
      <c r="Y1472">
        <f t="shared" si="360"/>
        <v>0</v>
      </c>
      <c r="Z1472">
        <f t="shared" si="361"/>
        <v>0</v>
      </c>
      <c r="AA1472">
        <f>(IF(ISERROR(VLOOKUP(E1472&amp;G1472,'[1]采购入库货量(公司仓库)'!$A:$H,7,FALSE)),0,VLOOKUP(E1472&amp;G1472,'[1]采购入库货量(公司仓库)'!$A:$H,7,FALSE)))*L1472-(IF(ISERROR(VLOOKUP(E1472&amp;G1472,'[1]采购入库货量(公司仓库)'!$A:$H,8,FALSE)),0,VLOOKUP(E1472&amp;G1472,'[1]采购入库货量(公司仓库)'!$A:$H,8,FALSE)))</f>
        <v>0</v>
      </c>
      <c r="AB1472">
        <f>SUMIF([1]销售数据!$B:$B,E1472&amp;G1472,[1]销售数据!$G:$G)</f>
        <v>0</v>
      </c>
      <c r="AC1472">
        <f t="shared" si="362"/>
        <v>0</v>
      </c>
      <c r="AD1472" t="str">
        <f t="shared" si="352"/>
        <v/>
      </c>
      <c r="AE1472">
        <f>SUMIF([1]销售数据!$B:$B,AD1472,[1]销售数据!$L:$L)</f>
        <v>0</v>
      </c>
      <c r="AF1472">
        <f>SUMIF([1]销售数据!$B:$B,AD1472,[1]销售数据!$K:$K)</f>
        <v>0</v>
      </c>
      <c r="AG1472">
        <f>SUMIF([1]销售数据!$B:$B,AD1472,[1]销售数据!$J:$J)</f>
        <v>0</v>
      </c>
      <c r="AH1472">
        <f>SUMIF([1]销售数据!$B:$B,AD1472,[1]销售数据!$I:$I)</f>
        <v>0</v>
      </c>
      <c r="AI1472">
        <f>SUMIF([1]销售数据!$B:$B,AD1472,[1]销售数据!$H:$H)</f>
        <v>0</v>
      </c>
      <c r="AJ1472" s="19">
        <f t="shared" si="363"/>
        <v>0</v>
      </c>
      <c r="AK1472">
        <f>SUMIF([1]发货店铺数!$B:$B,AD1472,[1]发货店铺数!$G:$G)</f>
        <v>0</v>
      </c>
      <c r="AL1472">
        <f>SUMIF([1]销售店铺数!$B:$B,AD1472,[1]销售店铺数!$G:$G)</f>
        <v>0</v>
      </c>
      <c r="AM1472">
        <f>SUMIF([1]上周销售店铺数!$B:$B,AD1472,[1]上周销售店铺数!$G:$G)</f>
        <v>0</v>
      </c>
      <c r="AN1472" s="19">
        <f t="shared" si="364"/>
        <v>0</v>
      </c>
      <c r="AO1472" s="19">
        <f t="shared" si="353"/>
        <v>0</v>
      </c>
      <c r="AP1472" s="19">
        <f t="shared" si="354"/>
        <v>0</v>
      </c>
      <c r="AQ1472" s="11">
        <f t="shared" si="365"/>
        <v>0</v>
      </c>
      <c r="AR1472" s="19">
        <f t="shared" si="366"/>
        <v>0</v>
      </c>
      <c r="AS1472" s="19">
        <f t="shared" si="367"/>
        <v>0</v>
      </c>
    </row>
    <row r="1473" spans="1:45">
      <c r="A1473"/>
      <c r="B1473"/>
      <c r="C1473"/>
      <c r="D1473"/>
      <c r="E1473"/>
      <c r="F1473"/>
      <c r="G1473"/>
      <c r="H1473"/>
      <c r="L1473" s="8"/>
      <c r="M1473" s="8" t="str">
        <f>IF(ISERROR( VLOOKUP(AD1473,'[1]采购入库货量(公司仓库)'!$A:$I,9,FALSE)),"", VLOOKUP(AD1473,'[1]采购入库货量(公司仓库)'!$A:$I,9,FALSE))</f>
        <v/>
      </c>
      <c r="N1473" s="8" t="str">
        <f>IF(ISERROR( VLOOKUP(AD1473,[1]批发上市日期!$A:$F,6,FALSE)),"",  VLOOKUP(AD1473,[1]批发上市日期!$A:$F,6,FALSE))</f>
        <v/>
      </c>
      <c r="O1473" s="11">
        <f>IF(ISERROR(VLOOKUP(E1473&amp;G1473,'[1]采购入库货量(公司仓库)'!$A:$I,7,FALSE)),0,VLOOKUP(E1473&amp;G1473,'[1]采购入库货量(公司仓库)'!$A:$I,7,FALSE))</f>
        <v>0</v>
      </c>
      <c r="P1473">
        <f t="shared" si="355"/>
        <v>0</v>
      </c>
      <c r="Q1473">
        <f>IF(ISERROR(VLOOKUP(E1473&amp;G1473,'[1]采购入库货量(公司仓库)'!$A:$I,8,FALSE)),0,VLOOKUP(E1473&amp;G1473,'[1]采购入库货量(公司仓库)'!$A:$I,8,FALSE))</f>
        <v>0</v>
      </c>
      <c r="R1473" s="11">
        <f t="shared" si="356"/>
        <v>0</v>
      </c>
      <c r="S1473">
        <f>SUMIF([1]库存总量!$H:$H,E1473&amp;G1473,[1]库存总量!$G:$G)</f>
        <v>0</v>
      </c>
      <c r="T1473">
        <f t="shared" si="357"/>
        <v>0</v>
      </c>
      <c r="U1473">
        <f>SUMIFS([1]库存总量!$G:$G,[1]库存总量!$H:$H,E1473&amp;G1473,[1]库存总量!$A:$A,"B")</f>
        <v>0</v>
      </c>
      <c r="V1473">
        <f t="shared" si="358"/>
        <v>0</v>
      </c>
      <c r="W1473">
        <f>SUMIFS([1]库存总量!$G:$G,[1]库存总量!$H:$H,E1473&amp;G1473,[1]库存总量!$A:$A,"K")</f>
        <v>0</v>
      </c>
      <c r="X1473">
        <f t="shared" si="359"/>
        <v>0</v>
      </c>
      <c r="Y1473">
        <f t="shared" si="360"/>
        <v>0</v>
      </c>
      <c r="Z1473">
        <f t="shared" si="361"/>
        <v>0</v>
      </c>
      <c r="AA1473">
        <f>(IF(ISERROR(VLOOKUP(E1473&amp;G1473,'[1]采购入库货量(公司仓库)'!$A:$H,7,FALSE)),0,VLOOKUP(E1473&amp;G1473,'[1]采购入库货量(公司仓库)'!$A:$H,7,FALSE)))*L1473-(IF(ISERROR(VLOOKUP(E1473&amp;G1473,'[1]采购入库货量(公司仓库)'!$A:$H,8,FALSE)),0,VLOOKUP(E1473&amp;G1473,'[1]采购入库货量(公司仓库)'!$A:$H,8,FALSE)))</f>
        <v>0</v>
      </c>
      <c r="AB1473">
        <f>SUMIF([1]销售数据!$B:$B,E1473&amp;G1473,[1]销售数据!$G:$G)</f>
        <v>0</v>
      </c>
      <c r="AC1473">
        <f t="shared" si="362"/>
        <v>0</v>
      </c>
      <c r="AD1473" t="str">
        <f t="shared" si="352"/>
        <v/>
      </c>
      <c r="AE1473">
        <f>SUMIF([1]销售数据!$B:$B,AD1473,[1]销售数据!$L:$L)</f>
        <v>0</v>
      </c>
      <c r="AF1473">
        <f>SUMIF([1]销售数据!$B:$B,AD1473,[1]销售数据!$K:$K)</f>
        <v>0</v>
      </c>
      <c r="AG1473">
        <f>SUMIF([1]销售数据!$B:$B,AD1473,[1]销售数据!$J:$J)</f>
        <v>0</v>
      </c>
      <c r="AH1473">
        <f>SUMIF([1]销售数据!$B:$B,AD1473,[1]销售数据!$I:$I)</f>
        <v>0</v>
      </c>
      <c r="AI1473">
        <f>SUMIF([1]销售数据!$B:$B,AD1473,[1]销售数据!$H:$H)</f>
        <v>0</v>
      </c>
      <c r="AJ1473" s="19">
        <f t="shared" si="363"/>
        <v>0</v>
      </c>
      <c r="AK1473">
        <f>SUMIF([1]发货店铺数!$B:$B,AD1473,[1]发货店铺数!$G:$G)</f>
        <v>0</v>
      </c>
      <c r="AL1473">
        <f>SUMIF([1]销售店铺数!$B:$B,AD1473,[1]销售店铺数!$G:$G)</f>
        <v>0</v>
      </c>
      <c r="AM1473">
        <f>SUMIF([1]上周销售店铺数!$B:$B,AD1473,[1]上周销售店铺数!$G:$G)</f>
        <v>0</v>
      </c>
      <c r="AN1473" s="19">
        <f t="shared" si="364"/>
        <v>0</v>
      </c>
      <c r="AO1473" s="19">
        <f t="shared" si="353"/>
        <v>0</v>
      </c>
      <c r="AP1473" s="19">
        <f t="shared" si="354"/>
        <v>0</v>
      </c>
      <c r="AQ1473" s="11">
        <f t="shared" si="365"/>
        <v>0</v>
      </c>
      <c r="AR1473" s="19">
        <f t="shared" si="366"/>
        <v>0</v>
      </c>
      <c r="AS1473" s="19">
        <f t="shared" si="367"/>
        <v>0</v>
      </c>
    </row>
    <row r="1474" spans="1:45">
      <c r="A1474"/>
      <c r="B1474"/>
      <c r="C1474"/>
      <c r="D1474"/>
      <c r="E1474"/>
      <c r="F1474"/>
      <c r="G1474"/>
      <c r="H1474"/>
      <c r="L1474" s="8"/>
      <c r="M1474" s="8" t="str">
        <f>IF(ISERROR( VLOOKUP(AD1474,'[1]采购入库货量(公司仓库)'!$A:$I,9,FALSE)),"", VLOOKUP(AD1474,'[1]采购入库货量(公司仓库)'!$A:$I,9,FALSE))</f>
        <v/>
      </c>
      <c r="N1474" s="8" t="str">
        <f>IF(ISERROR( VLOOKUP(AD1474,[1]批发上市日期!$A:$F,6,FALSE)),"",  VLOOKUP(AD1474,[1]批发上市日期!$A:$F,6,FALSE))</f>
        <v/>
      </c>
      <c r="O1474" s="11">
        <f>IF(ISERROR(VLOOKUP(E1474&amp;G1474,'[1]采购入库货量(公司仓库)'!$A:$I,7,FALSE)),0,VLOOKUP(E1474&amp;G1474,'[1]采购入库货量(公司仓库)'!$A:$I,7,FALSE))</f>
        <v>0</v>
      </c>
      <c r="P1474">
        <f t="shared" si="355"/>
        <v>0</v>
      </c>
      <c r="Q1474">
        <f>IF(ISERROR(VLOOKUP(E1474&amp;G1474,'[1]采购入库货量(公司仓库)'!$A:$I,8,FALSE)),0,VLOOKUP(E1474&amp;G1474,'[1]采购入库货量(公司仓库)'!$A:$I,8,FALSE))</f>
        <v>0</v>
      </c>
      <c r="R1474" s="11">
        <f t="shared" si="356"/>
        <v>0</v>
      </c>
      <c r="S1474">
        <f>SUMIF([1]库存总量!$H:$H,E1474&amp;G1474,[1]库存总量!$G:$G)</f>
        <v>0</v>
      </c>
      <c r="T1474">
        <f t="shared" si="357"/>
        <v>0</v>
      </c>
      <c r="U1474">
        <f>SUMIFS([1]库存总量!$G:$G,[1]库存总量!$H:$H,E1474&amp;G1474,[1]库存总量!$A:$A,"B")</f>
        <v>0</v>
      </c>
      <c r="V1474">
        <f t="shared" si="358"/>
        <v>0</v>
      </c>
      <c r="W1474">
        <f>SUMIFS([1]库存总量!$G:$G,[1]库存总量!$H:$H,E1474&amp;G1474,[1]库存总量!$A:$A,"K")</f>
        <v>0</v>
      </c>
      <c r="X1474">
        <f t="shared" si="359"/>
        <v>0</v>
      </c>
      <c r="Y1474">
        <f t="shared" si="360"/>
        <v>0</v>
      </c>
      <c r="Z1474">
        <f t="shared" si="361"/>
        <v>0</v>
      </c>
      <c r="AA1474">
        <f>(IF(ISERROR(VLOOKUP(E1474&amp;G1474,'[1]采购入库货量(公司仓库)'!$A:$H,7,FALSE)),0,VLOOKUP(E1474&amp;G1474,'[1]采购入库货量(公司仓库)'!$A:$H,7,FALSE)))*L1474-(IF(ISERROR(VLOOKUP(E1474&amp;G1474,'[1]采购入库货量(公司仓库)'!$A:$H,8,FALSE)),0,VLOOKUP(E1474&amp;G1474,'[1]采购入库货量(公司仓库)'!$A:$H,8,FALSE)))</f>
        <v>0</v>
      </c>
      <c r="AB1474">
        <f>SUMIF([1]销售数据!$B:$B,E1474&amp;G1474,[1]销售数据!$G:$G)</f>
        <v>0</v>
      </c>
      <c r="AC1474">
        <f t="shared" si="362"/>
        <v>0</v>
      </c>
      <c r="AD1474" t="str">
        <f t="shared" si="352"/>
        <v/>
      </c>
      <c r="AE1474">
        <f>SUMIF([1]销售数据!$B:$B,AD1474,[1]销售数据!$L:$L)</f>
        <v>0</v>
      </c>
      <c r="AF1474">
        <f>SUMIF([1]销售数据!$B:$B,AD1474,[1]销售数据!$K:$K)</f>
        <v>0</v>
      </c>
      <c r="AG1474">
        <f>SUMIF([1]销售数据!$B:$B,AD1474,[1]销售数据!$J:$J)</f>
        <v>0</v>
      </c>
      <c r="AH1474">
        <f>SUMIF([1]销售数据!$B:$B,AD1474,[1]销售数据!$I:$I)</f>
        <v>0</v>
      </c>
      <c r="AI1474">
        <f>SUMIF([1]销售数据!$B:$B,AD1474,[1]销售数据!$H:$H)</f>
        <v>0</v>
      </c>
      <c r="AJ1474" s="19">
        <f t="shared" si="363"/>
        <v>0</v>
      </c>
      <c r="AK1474">
        <f>SUMIF([1]发货店铺数!$B:$B,AD1474,[1]发货店铺数!$G:$G)</f>
        <v>0</v>
      </c>
      <c r="AL1474">
        <f>SUMIF([1]销售店铺数!$B:$B,AD1474,[1]销售店铺数!$G:$G)</f>
        <v>0</v>
      </c>
      <c r="AM1474">
        <f>SUMIF([1]上周销售店铺数!$B:$B,AD1474,[1]上周销售店铺数!$G:$G)</f>
        <v>0</v>
      </c>
      <c r="AN1474" s="19">
        <f t="shared" si="364"/>
        <v>0</v>
      </c>
      <c r="AO1474" s="19">
        <f t="shared" si="353"/>
        <v>0</v>
      </c>
      <c r="AP1474" s="19">
        <f t="shared" si="354"/>
        <v>0</v>
      </c>
      <c r="AQ1474" s="11">
        <f t="shared" si="365"/>
        <v>0</v>
      </c>
      <c r="AR1474" s="19">
        <f t="shared" si="366"/>
        <v>0</v>
      </c>
      <c r="AS1474" s="19">
        <f t="shared" si="367"/>
        <v>0</v>
      </c>
    </row>
    <row r="1475" spans="1:45">
      <c r="A1475"/>
      <c r="B1475"/>
      <c r="C1475"/>
      <c r="D1475"/>
      <c r="E1475"/>
      <c r="F1475"/>
      <c r="G1475"/>
      <c r="H1475"/>
      <c r="L1475" s="8"/>
      <c r="M1475" s="8" t="str">
        <f>IF(ISERROR( VLOOKUP(AD1475,'[1]采购入库货量(公司仓库)'!$A:$I,9,FALSE)),"", VLOOKUP(AD1475,'[1]采购入库货量(公司仓库)'!$A:$I,9,FALSE))</f>
        <v/>
      </c>
      <c r="N1475" s="8" t="str">
        <f>IF(ISERROR( VLOOKUP(AD1475,[1]批发上市日期!$A:$F,6,FALSE)),"",  VLOOKUP(AD1475,[1]批发上市日期!$A:$F,6,FALSE))</f>
        <v/>
      </c>
      <c r="O1475" s="11">
        <f>IF(ISERROR(VLOOKUP(E1475&amp;G1475,'[1]采购入库货量(公司仓库)'!$A:$I,7,FALSE)),0,VLOOKUP(E1475&amp;G1475,'[1]采购入库货量(公司仓库)'!$A:$I,7,FALSE))</f>
        <v>0</v>
      </c>
      <c r="P1475">
        <f t="shared" si="355"/>
        <v>0</v>
      </c>
      <c r="Q1475">
        <f>IF(ISERROR(VLOOKUP(E1475&amp;G1475,'[1]采购入库货量(公司仓库)'!$A:$I,8,FALSE)),0,VLOOKUP(E1475&amp;G1475,'[1]采购入库货量(公司仓库)'!$A:$I,8,FALSE))</f>
        <v>0</v>
      </c>
      <c r="R1475" s="11">
        <f t="shared" si="356"/>
        <v>0</v>
      </c>
      <c r="S1475">
        <f>SUMIF([1]库存总量!$H:$H,E1475&amp;G1475,[1]库存总量!$G:$G)</f>
        <v>0</v>
      </c>
      <c r="T1475">
        <f t="shared" si="357"/>
        <v>0</v>
      </c>
      <c r="U1475">
        <f>SUMIFS([1]库存总量!$G:$G,[1]库存总量!$H:$H,E1475&amp;G1475,[1]库存总量!$A:$A,"B")</f>
        <v>0</v>
      </c>
      <c r="V1475">
        <f t="shared" si="358"/>
        <v>0</v>
      </c>
      <c r="W1475">
        <f>SUMIFS([1]库存总量!$G:$G,[1]库存总量!$H:$H,E1475&amp;G1475,[1]库存总量!$A:$A,"K")</f>
        <v>0</v>
      </c>
      <c r="X1475">
        <f t="shared" si="359"/>
        <v>0</v>
      </c>
      <c r="Y1475">
        <f t="shared" si="360"/>
        <v>0</v>
      </c>
      <c r="Z1475">
        <f t="shared" si="361"/>
        <v>0</v>
      </c>
      <c r="AA1475">
        <f>(IF(ISERROR(VLOOKUP(E1475&amp;G1475,'[1]采购入库货量(公司仓库)'!$A:$H,7,FALSE)),0,VLOOKUP(E1475&amp;G1475,'[1]采购入库货量(公司仓库)'!$A:$H,7,FALSE)))*L1475-(IF(ISERROR(VLOOKUP(E1475&amp;G1475,'[1]采购入库货量(公司仓库)'!$A:$H,8,FALSE)),0,VLOOKUP(E1475&amp;G1475,'[1]采购入库货量(公司仓库)'!$A:$H,8,FALSE)))</f>
        <v>0</v>
      </c>
      <c r="AB1475">
        <f>SUMIF([1]销售数据!$B:$B,E1475&amp;G1475,[1]销售数据!$G:$G)</f>
        <v>0</v>
      </c>
      <c r="AC1475">
        <f t="shared" si="362"/>
        <v>0</v>
      </c>
      <c r="AD1475" t="str">
        <f t="shared" si="352"/>
        <v/>
      </c>
      <c r="AE1475">
        <f>SUMIF([1]销售数据!$B:$B,AD1475,[1]销售数据!$L:$L)</f>
        <v>0</v>
      </c>
      <c r="AF1475">
        <f>SUMIF([1]销售数据!$B:$B,AD1475,[1]销售数据!$K:$K)</f>
        <v>0</v>
      </c>
      <c r="AG1475">
        <f>SUMIF([1]销售数据!$B:$B,AD1475,[1]销售数据!$J:$J)</f>
        <v>0</v>
      </c>
      <c r="AH1475">
        <f>SUMIF([1]销售数据!$B:$B,AD1475,[1]销售数据!$I:$I)</f>
        <v>0</v>
      </c>
      <c r="AI1475">
        <f>SUMIF([1]销售数据!$B:$B,AD1475,[1]销售数据!$H:$H)</f>
        <v>0</v>
      </c>
      <c r="AJ1475" s="19">
        <f t="shared" si="363"/>
        <v>0</v>
      </c>
      <c r="AK1475">
        <f>SUMIF([1]发货店铺数!$B:$B,AD1475,[1]发货店铺数!$G:$G)</f>
        <v>0</v>
      </c>
      <c r="AL1475">
        <f>SUMIF([1]销售店铺数!$B:$B,AD1475,[1]销售店铺数!$G:$G)</f>
        <v>0</v>
      </c>
      <c r="AM1475">
        <f>SUMIF([1]上周销售店铺数!$B:$B,AD1475,[1]上周销售店铺数!$G:$G)</f>
        <v>0</v>
      </c>
      <c r="AN1475" s="19">
        <f t="shared" si="364"/>
        <v>0</v>
      </c>
      <c r="AO1475" s="19">
        <f t="shared" si="353"/>
        <v>0</v>
      </c>
      <c r="AP1475" s="19">
        <f t="shared" si="354"/>
        <v>0</v>
      </c>
      <c r="AQ1475" s="11">
        <f t="shared" si="365"/>
        <v>0</v>
      </c>
      <c r="AR1475" s="19">
        <f t="shared" si="366"/>
        <v>0</v>
      </c>
      <c r="AS1475" s="19">
        <f t="shared" si="367"/>
        <v>0</v>
      </c>
    </row>
    <row r="1476" spans="1:45">
      <c r="A1476"/>
      <c r="B1476"/>
      <c r="C1476"/>
      <c r="D1476"/>
      <c r="E1476"/>
      <c r="F1476"/>
      <c r="G1476"/>
      <c r="H1476"/>
      <c r="L1476" s="8"/>
      <c r="M1476" s="8" t="str">
        <f>IF(ISERROR( VLOOKUP(AD1476,'[1]采购入库货量(公司仓库)'!$A:$I,9,FALSE)),"", VLOOKUP(AD1476,'[1]采购入库货量(公司仓库)'!$A:$I,9,FALSE))</f>
        <v/>
      </c>
      <c r="N1476" s="8" t="str">
        <f>IF(ISERROR( VLOOKUP(AD1476,[1]批发上市日期!$A:$F,6,FALSE)),"",  VLOOKUP(AD1476,[1]批发上市日期!$A:$F,6,FALSE))</f>
        <v/>
      </c>
      <c r="O1476" s="11">
        <f>IF(ISERROR(VLOOKUP(E1476&amp;G1476,'[1]采购入库货量(公司仓库)'!$A:$I,7,FALSE)),0,VLOOKUP(E1476&amp;G1476,'[1]采购入库货量(公司仓库)'!$A:$I,7,FALSE))</f>
        <v>0</v>
      </c>
      <c r="P1476">
        <f t="shared" si="355"/>
        <v>0</v>
      </c>
      <c r="Q1476">
        <f>IF(ISERROR(VLOOKUP(E1476&amp;G1476,'[1]采购入库货量(公司仓库)'!$A:$I,8,FALSE)),0,VLOOKUP(E1476&amp;G1476,'[1]采购入库货量(公司仓库)'!$A:$I,8,FALSE))</f>
        <v>0</v>
      </c>
      <c r="R1476" s="11">
        <f t="shared" si="356"/>
        <v>0</v>
      </c>
      <c r="S1476">
        <f>SUMIF([1]库存总量!$H:$H,E1476&amp;G1476,[1]库存总量!$G:$G)</f>
        <v>0</v>
      </c>
      <c r="T1476">
        <f t="shared" si="357"/>
        <v>0</v>
      </c>
      <c r="U1476">
        <f>SUMIFS([1]库存总量!$G:$G,[1]库存总量!$H:$H,E1476&amp;G1476,[1]库存总量!$A:$A,"B")</f>
        <v>0</v>
      </c>
      <c r="V1476">
        <f t="shared" si="358"/>
        <v>0</v>
      </c>
      <c r="W1476">
        <f>SUMIFS([1]库存总量!$G:$G,[1]库存总量!$H:$H,E1476&amp;G1476,[1]库存总量!$A:$A,"K")</f>
        <v>0</v>
      </c>
      <c r="X1476">
        <f t="shared" si="359"/>
        <v>0</v>
      </c>
      <c r="Y1476">
        <f t="shared" si="360"/>
        <v>0</v>
      </c>
      <c r="Z1476">
        <f t="shared" si="361"/>
        <v>0</v>
      </c>
      <c r="AA1476">
        <f>(IF(ISERROR(VLOOKUP(E1476&amp;G1476,'[1]采购入库货量(公司仓库)'!$A:$H,7,FALSE)),0,VLOOKUP(E1476&amp;G1476,'[1]采购入库货量(公司仓库)'!$A:$H,7,FALSE)))*L1476-(IF(ISERROR(VLOOKUP(E1476&amp;G1476,'[1]采购入库货量(公司仓库)'!$A:$H,8,FALSE)),0,VLOOKUP(E1476&amp;G1476,'[1]采购入库货量(公司仓库)'!$A:$H,8,FALSE)))</f>
        <v>0</v>
      </c>
      <c r="AB1476">
        <f>SUMIF([1]销售数据!$B:$B,E1476&amp;G1476,[1]销售数据!$G:$G)</f>
        <v>0</v>
      </c>
      <c r="AC1476">
        <f t="shared" si="362"/>
        <v>0</v>
      </c>
      <c r="AD1476" t="str">
        <f t="shared" ref="AD1476:AD1539" si="368">E1476&amp;G1476</f>
        <v/>
      </c>
      <c r="AE1476">
        <f>SUMIF([1]销售数据!$B:$B,AD1476,[1]销售数据!$L:$L)</f>
        <v>0</v>
      </c>
      <c r="AF1476">
        <f>SUMIF([1]销售数据!$B:$B,AD1476,[1]销售数据!$K:$K)</f>
        <v>0</v>
      </c>
      <c r="AG1476">
        <f>SUMIF([1]销售数据!$B:$B,AD1476,[1]销售数据!$J:$J)</f>
        <v>0</v>
      </c>
      <c r="AH1476">
        <f>SUMIF([1]销售数据!$B:$B,AD1476,[1]销售数据!$I:$I)</f>
        <v>0</v>
      </c>
      <c r="AI1476">
        <f>SUMIF([1]销售数据!$B:$B,AD1476,[1]销售数据!$H:$H)</f>
        <v>0</v>
      </c>
      <c r="AJ1476" s="19">
        <f t="shared" si="363"/>
        <v>0</v>
      </c>
      <c r="AK1476">
        <f>SUMIF([1]发货店铺数!$B:$B,AD1476,[1]发货店铺数!$G:$G)</f>
        <v>0</v>
      </c>
      <c r="AL1476">
        <f>SUMIF([1]销售店铺数!$B:$B,AD1476,[1]销售店铺数!$G:$G)</f>
        <v>0</v>
      </c>
      <c r="AM1476">
        <f>SUMIF([1]上周销售店铺数!$B:$B,AD1476,[1]上周销售店铺数!$G:$G)</f>
        <v>0</v>
      </c>
      <c r="AN1476" s="19">
        <f t="shared" si="364"/>
        <v>0</v>
      </c>
      <c r="AO1476" s="19">
        <f t="shared" ref="AO1476:AO1539" si="369">IF(ISERROR(AB1476/S1476),0,AB1476/S1476)</f>
        <v>0</v>
      </c>
      <c r="AP1476" s="19">
        <f t="shared" ref="AP1476:AP1539" si="370">IF(ISERROR(AB1476/O1476),0,AB1476/O1476)</f>
        <v>0</v>
      </c>
      <c r="AQ1476" s="11">
        <f t="shared" si="365"/>
        <v>0</v>
      </c>
      <c r="AR1476" s="19">
        <f t="shared" si="366"/>
        <v>0</v>
      </c>
      <c r="AS1476" s="19">
        <f t="shared" si="367"/>
        <v>0</v>
      </c>
    </row>
    <row r="1477" spans="1:45">
      <c r="A1477"/>
      <c r="B1477"/>
      <c r="C1477"/>
      <c r="D1477"/>
      <c r="E1477"/>
      <c r="F1477"/>
      <c r="G1477"/>
      <c r="H1477"/>
      <c r="L1477" s="8"/>
      <c r="M1477" s="8" t="str">
        <f>IF(ISERROR( VLOOKUP(AD1477,'[1]采购入库货量(公司仓库)'!$A:$I,9,FALSE)),"", VLOOKUP(AD1477,'[1]采购入库货量(公司仓库)'!$A:$I,9,FALSE))</f>
        <v/>
      </c>
      <c r="N1477" s="8" t="str">
        <f>IF(ISERROR( VLOOKUP(AD1477,[1]批发上市日期!$A:$F,6,FALSE)),"",  VLOOKUP(AD1477,[1]批发上市日期!$A:$F,6,FALSE))</f>
        <v/>
      </c>
      <c r="O1477" s="11">
        <f>IF(ISERROR(VLOOKUP(E1477&amp;G1477,'[1]采购入库货量(公司仓库)'!$A:$I,7,FALSE)),0,VLOOKUP(E1477&amp;G1477,'[1]采购入库货量(公司仓库)'!$A:$I,7,FALSE))</f>
        <v>0</v>
      </c>
      <c r="P1477">
        <f t="shared" ref="P1477:P1540" si="371">I1477*O1477</f>
        <v>0</v>
      </c>
      <c r="Q1477">
        <f>IF(ISERROR(VLOOKUP(E1477&amp;G1477,'[1]采购入库货量(公司仓库)'!$A:$I,8,FALSE)),0,VLOOKUP(E1477&amp;G1477,'[1]采购入库货量(公司仓库)'!$A:$I,8,FALSE))</f>
        <v>0</v>
      </c>
      <c r="R1477" s="11">
        <f t="shared" ref="R1477:R1540" si="372">I1477*Q1477</f>
        <v>0</v>
      </c>
      <c r="S1477">
        <f>SUMIF([1]库存总量!$H:$H,E1477&amp;G1477,[1]库存总量!$G:$G)</f>
        <v>0</v>
      </c>
      <c r="T1477">
        <f t="shared" ref="T1477:T1540" si="373">S1477*I1477</f>
        <v>0</v>
      </c>
      <c r="U1477">
        <f>SUMIFS([1]库存总量!$G:$G,[1]库存总量!$H:$H,E1477&amp;G1477,[1]库存总量!$A:$A,"B")</f>
        <v>0</v>
      </c>
      <c r="V1477">
        <f t="shared" ref="V1477:V1540" si="374">U1477*I1477</f>
        <v>0</v>
      </c>
      <c r="W1477">
        <f>SUMIFS([1]库存总量!$G:$G,[1]库存总量!$H:$H,E1477&amp;G1477,[1]库存总量!$A:$A,"K")</f>
        <v>0</v>
      </c>
      <c r="X1477">
        <f t="shared" ref="X1477:X1540" si="375">W1477*I1477</f>
        <v>0</v>
      </c>
      <c r="Y1477">
        <f t="shared" ref="Y1477:Y1540" si="376">L1477*O1477</f>
        <v>0</v>
      </c>
      <c r="Z1477">
        <f t="shared" ref="Z1477:Z1540" si="377">Y1477*I1477</f>
        <v>0</v>
      </c>
      <c r="AA1477">
        <f>(IF(ISERROR(VLOOKUP(E1477&amp;G1477,'[1]采购入库货量(公司仓库)'!$A:$H,7,FALSE)),0,VLOOKUP(E1477&amp;G1477,'[1]采购入库货量(公司仓库)'!$A:$H,7,FALSE)))*L1477-(IF(ISERROR(VLOOKUP(E1477&amp;G1477,'[1]采购入库货量(公司仓库)'!$A:$H,8,FALSE)),0,VLOOKUP(E1477&amp;G1477,'[1]采购入库货量(公司仓库)'!$A:$H,8,FALSE)))</f>
        <v>0</v>
      </c>
      <c r="AB1477">
        <f>SUMIF([1]销售数据!$B:$B,E1477&amp;G1477,[1]销售数据!$G:$G)</f>
        <v>0</v>
      </c>
      <c r="AC1477">
        <f t="shared" ref="AC1477:AC1540" si="378">AB1477*I1477</f>
        <v>0</v>
      </c>
      <c r="AD1477" t="str">
        <f t="shared" si="368"/>
        <v/>
      </c>
      <c r="AE1477">
        <f>SUMIF([1]销售数据!$B:$B,AD1477,[1]销售数据!$L:$L)</f>
        <v>0</v>
      </c>
      <c r="AF1477">
        <f>SUMIF([1]销售数据!$B:$B,AD1477,[1]销售数据!$K:$K)</f>
        <v>0</v>
      </c>
      <c r="AG1477">
        <f>SUMIF([1]销售数据!$B:$B,AD1477,[1]销售数据!$J:$J)</f>
        <v>0</v>
      </c>
      <c r="AH1477">
        <f>SUMIF([1]销售数据!$B:$B,AD1477,[1]销售数据!$I:$I)</f>
        <v>0</v>
      </c>
      <c r="AI1477">
        <f>SUMIF([1]销售数据!$B:$B,AD1477,[1]销售数据!$H:$H)</f>
        <v>0</v>
      </c>
      <c r="AJ1477" s="19">
        <f t="shared" ref="AJ1477:AJ1540" si="379">IF(ISERROR((AI1477-AH1477)/AI1477),0,((AI1477-AH1477)/AI1477))</f>
        <v>0</v>
      </c>
      <c r="AK1477">
        <f>SUMIF([1]发货店铺数!$B:$B,AD1477,[1]发货店铺数!$G:$G)</f>
        <v>0</v>
      </c>
      <c r="AL1477">
        <f>SUMIF([1]销售店铺数!$B:$B,AD1477,[1]销售店铺数!$G:$G)</f>
        <v>0</v>
      </c>
      <c r="AM1477">
        <f>SUMIF([1]上周销售店铺数!$B:$B,AD1477,[1]上周销售店铺数!$G:$G)</f>
        <v>0</v>
      </c>
      <c r="AN1477" s="19">
        <f t="shared" ref="AN1477:AN1540" si="380">IF(ISERROR(AL1477/AK1477),0,AL1477/AK1477)</f>
        <v>0</v>
      </c>
      <c r="AO1477" s="19">
        <f t="shared" si="369"/>
        <v>0</v>
      </c>
      <c r="AP1477" s="19">
        <f t="shared" si="370"/>
        <v>0</v>
      </c>
      <c r="AQ1477" s="11">
        <f t="shared" ref="AQ1477:AQ1540" si="381">(J1477-I1477)*AB1477</f>
        <v>0</v>
      </c>
      <c r="AR1477" s="19">
        <f t="shared" ref="AR1477:AR1540" si="382">IF(ISERROR((J1477-I1477)/J1477),0,(J1477-I1477)/J1477)</f>
        <v>0</v>
      </c>
      <c r="AS1477" s="19">
        <f t="shared" ref="AS1477:AS1540" si="383">IF(ISERROR(AB1477/O1477),0,AB1477/O1477)</f>
        <v>0</v>
      </c>
    </row>
    <row r="1478" spans="1:45">
      <c r="A1478"/>
      <c r="B1478"/>
      <c r="C1478"/>
      <c r="D1478"/>
      <c r="E1478"/>
      <c r="F1478"/>
      <c r="G1478"/>
      <c r="H1478"/>
      <c r="L1478" s="8"/>
      <c r="M1478" s="8" t="str">
        <f>IF(ISERROR( VLOOKUP(AD1478,'[1]采购入库货量(公司仓库)'!$A:$I,9,FALSE)),"", VLOOKUP(AD1478,'[1]采购入库货量(公司仓库)'!$A:$I,9,FALSE))</f>
        <v/>
      </c>
      <c r="N1478" s="8" t="str">
        <f>IF(ISERROR( VLOOKUP(AD1478,[1]批发上市日期!$A:$F,6,FALSE)),"",  VLOOKUP(AD1478,[1]批发上市日期!$A:$F,6,FALSE))</f>
        <v/>
      </c>
      <c r="O1478" s="11">
        <f>IF(ISERROR(VLOOKUP(E1478&amp;G1478,'[1]采购入库货量(公司仓库)'!$A:$I,7,FALSE)),0,VLOOKUP(E1478&amp;G1478,'[1]采购入库货量(公司仓库)'!$A:$I,7,FALSE))</f>
        <v>0</v>
      </c>
      <c r="P1478">
        <f t="shared" si="371"/>
        <v>0</v>
      </c>
      <c r="Q1478">
        <f>IF(ISERROR(VLOOKUP(E1478&amp;G1478,'[1]采购入库货量(公司仓库)'!$A:$I,8,FALSE)),0,VLOOKUP(E1478&amp;G1478,'[1]采购入库货量(公司仓库)'!$A:$I,8,FALSE))</f>
        <v>0</v>
      </c>
      <c r="R1478" s="11">
        <f t="shared" si="372"/>
        <v>0</v>
      </c>
      <c r="S1478">
        <f>SUMIF([1]库存总量!$H:$H,E1478&amp;G1478,[1]库存总量!$G:$G)</f>
        <v>0</v>
      </c>
      <c r="T1478">
        <f t="shared" si="373"/>
        <v>0</v>
      </c>
      <c r="U1478">
        <f>SUMIFS([1]库存总量!$G:$G,[1]库存总量!$H:$H,E1478&amp;G1478,[1]库存总量!$A:$A,"B")</f>
        <v>0</v>
      </c>
      <c r="V1478">
        <f t="shared" si="374"/>
        <v>0</v>
      </c>
      <c r="W1478">
        <f>SUMIFS([1]库存总量!$G:$G,[1]库存总量!$H:$H,E1478&amp;G1478,[1]库存总量!$A:$A,"K")</f>
        <v>0</v>
      </c>
      <c r="X1478">
        <f t="shared" si="375"/>
        <v>0</v>
      </c>
      <c r="Y1478">
        <f t="shared" si="376"/>
        <v>0</v>
      </c>
      <c r="Z1478">
        <f t="shared" si="377"/>
        <v>0</v>
      </c>
      <c r="AA1478">
        <f>(IF(ISERROR(VLOOKUP(E1478&amp;G1478,'[1]采购入库货量(公司仓库)'!$A:$H,7,FALSE)),0,VLOOKUP(E1478&amp;G1478,'[1]采购入库货量(公司仓库)'!$A:$H,7,FALSE)))*L1478-(IF(ISERROR(VLOOKUP(E1478&amp;G1478,'[1]采购入库货量(公司仓库)'!$A:$H,8,FALSE)),0,VLOOKUP(E1478&amp;G1478,'[1]采购入库货量(公司仓库)'!$A:$H,8,FALSE)))</f>
        <v>0</v>
      </c>
      <c r="AB1478">
        <f>SUMIF([1]销售数据!$B:$B,E1478&amp;G1478,[1]销售数据!$G:$G)</f>
        <v>0</v>
      </c>
      <c r="AC1478">
        <f t="shared" si="378"/>
        <v>0</v>
      </c>
      <c r="AD1478" t="str">
        <f t="shared" si="368"/>
        <v/>
      </c>
      <c r="AE1478">
        <f>SUMIF([1]销售数据!$B:$B,AD1478,[1]销售数据!$L:$L)</f>
        <v>0</v>
      </c>
      <c r="AF1478">
        <f>SUMIF([1]销售数据!$B:$B,AD1478,[1]销售数据!$K:$K)</f>
        <v>0</v>
      </c>
      <c r="AG1478">
        <f>SUMIF([1]销售数据!$B:$B,AD1478,[1]销售数据!$J:$J)</f>
        <v>0</v>
      </c>
      <c r="AH1478">
        <f>SUMIF([1]销售数据!$B:$B,AD1478,[1]销售数据!$I:$I)</f>
        <v>0</v>
      </c>
      <c r="AI1478">
        <f>SUMIF([1]销售数据!$B:$B,AD1478,[1]销售数据!$H:$H)</f>
        <v>0</v>
      </c>
      <c r="AJ1478" s="19">
        <f t="shared" si="379"/>
        <v>0</v>
      </c>
      <c r="AK1478">
        <f>SUMIF([1]发货店铺数!$B:$B,AD1478,[1]发货店铺数!$G:$G)</f>
        <v>0</v>
      </c>
      <c r="AL1478">
        <f>SUMIF([1]销售店铺数!$B:$B,AD1478,[1]销售店铺数!$G:$G)</f>
        <v>0</v>
      </c>
      <c r="AM1478">
        <f>SUMIF([1]上周销售店铺数!$B:$B,AD1478,[1]上周销售店铺数!$G:$G)</f>
        <v>0</v>
      </c>
      <c r="AN1478" s="19">
        <f t="shared" si="380"/>
        <v>0</v>
      </c>
      <c r="AO1478" s="19">
        <f t="shared" si="369"/>
        <v>0</v>
      </c>
      <c r="AP1478" s="19">
        <f t="shared" si="370"/>
        <v>0</v>
      </c>
      <c r="AQ1478" s="11">
        <f t="shared" si="381"/>
        <v>0</v>
      </c>
      <c r="AR1478" s="19">
        <f t="shared" si="382"/>
        <v>0</v>
      </c>
      <c r="AS1478" s="19">
        <f t="shared" si="383"/>
        <v>0</v>
      </c>
    </row>
    <row r="1479" spans="1:45">
      <c r="A1479"/>
      <c r="B1479"/>
      <c r="C1479"/>
      <c r="D1479"/>
      <c r="E1479"/>
      <c r="F1479"/>
      <c r="G1479"/>
      <c r="H1479"/>
      <c r="L1479" s="8"/>
      <c r="M1479" s="8" t="str">
        <f>IF(ISERROR( VLOOKUP(AD1479,'[1]采购入库货量(公司仓库)'!$A:$I,9,FALSE)),"", VLOOKUP(AD1479,'[1]采购入库货量(公司仓库)'!$A:$I,9,FALSE))</f>
        <v/>
      </c>
      <c r="N1479" s="8" t="str">
        <f>IF(ISERROR( VLOOKUP(AD1479,[1]批发上市日期!$A:$F,6,FALSE)),"",  VLOOKUP(AD1479,[1]批发上市日期!$A:$F,6,FALSE))</f>
        <v/>
      </c>
      <c r="O1479" s="11">
        <f>IF(ISERROR(VLOOKUP(E1479&amp;G1479,'[1]采购入库货量(公司仓库)'!$A:$I,7,FALSE)),0,VLOOKUP(E1479&amp;G1479,'[1]采购入库货量(公司仓库)'!$A:$I,7,FALSE))</f>
        <v>0</v>
      </c>
      <c r="P1479">
        <f t="shared" si="371"/>
        <v>0</v>
      </c>
      <c r="Q1479">
        <f>IF(ISERROR(VLOOKUP(E1479&amp;G1479,'[1]采购入库货量(公司仓库)'!$A:$I,8,FALSE)),0,VLOOKUP(E1479&amp;G1479,'[1]采购入库货量(公司仓库)'!$A:$I,8,FALSE))</f>
        <v>0</v>
      </c>
      <c r="R1479" s="11">
        <f t="shared" si="372"/>
        <v>0</v>
      </c>
      <c r="S1479">
        <f>SUMIF([1]库存总量!$H:$H,E1479&amp;G1479,[1]库存总量!$G:$G)</f>
        <v>0</v>
      </c>
      <c r="T1479">
        <f t="shared" si="373"/>
        <v>0</v>
      </c>
      <c r="U1479">
        <f>SUMIFS([1]库存总量!$G:$G,[1]库存总量!$H:$H,E1479&amp;G1479,[1]库存总量!$A:$A,"B")</f>
        <v>0</v>
      </c>
      <c r="V1479">
        <f t="shared" si="374"/>
        <v>0</v>
      </c>
      <c r="W1479">
        <f>SUMIFS([1]库存总量!$G:$G,[1]库存总量!$H:$H,E1479&amp;G1479,[1]库存总量!$A:$A,"K")</f>
        <v>0</v>
      </c>
      <c r="X1479">
        <f t="shared" si="375"/>
        <v>0</v>
      </c>
      <c r="Y1479">
        <f t="shared" si="376"/>
        <v>0</v>
      </c>
      <c r="Z1479">
        <f t="shared" si="377"/>
        <v>0</v>
      </c>
      <c r="AA1479">
        <f>(IF(ISERROR(VLOOKUP(E1479&amp;G1479,'[1]采购入库货量(公司仓库)'!$A:$H,7,FALSE)),0,VLOOKUP(E1479&amp;G1479,'[1]采购入库货量(公司仓库)'!$A:$H,7,FALSE)))*L1479-(IF(ISERROR(VLOOKUP(E1479&amp;G1479,'[1]采购入库货量(公司仓库)'!$A:$H,8,FALSE)),0,VLOOKUP(E1479&amp;G1479,'[1]采购入库货量(公司仓库)'!$A:$H,8,FALSE)))</f>
        <v>0</v>
      </c>
      <c r="AB1479">
        <f>SUMIF([1]销售数据!$B:$B,E1479&amp;G1479,[1]销售数据!$G:$G)</f>
        <v>0</v>
      </c>
      <c r="AC1479">
        <f t="shared" si="378"/>
        <v>0</v>
      </c>
      <c r="AD1479" t="str">
        <f t="shared" si="368"/>
        <v/>
      </c>
      <c r="AE1479">
        <f>SUMIF([1]销售数据!$B:$B,AD1479,[1]销售数据!$L:$L)</f>
        <v>0</v>
      </c>
      <c r="AF1479">
        <f>SUMIF([1]销售数据!$B:$B,AD1479,[1]销售数据!$K:$K)</f>
        <v>0</v>
      </c>
      <c r="AG1479">
        <f>SUMIF([1]销售数据!$B:$B,AD1479,[1]销售数据!$J:$J)</f>
        <v>0</v>
      </c>
      <c r="AH1479">
        <f>SUMIF([1]销售数据!$B:$B,AD1479,[1]销售数据!$I:$I)</f>
        <v>0</v>
      </c>
      <c r="AI1479">
        <f>SUMIF([1]销售数据!$B:$B,AD1479,[1]销售数据!$H:$H)</f>
        <v>0</v>
      </c>
      <c r="AJ1479" s="19">
        <f t="shared" si="379"/>
        <v>0</v>
      </c>
      <c r="AK1479">
        <f>SUMIF([1]发货店铺数!$B:$B,AD1479,[1]发货店铺数!$G:$G)</f>
        <v>0</v>
      </c>
      <c r="AL1479">
        <f>SUMIF([1]销售店铺数!$B:$B,AD1479,[1]销售店铺数!$G:$G)</f>
        <v>0</v>
      </c>
      <c r="AM1479">
        <f>SUMIF([1]上周销售店铺数!$B:$B,AD1479,[1]上周销售店铺数!$G:$G)</f>
        <v>0</v>
      </c>
      <c r="AN1479" s="19">
        <f t="shared" si="380"/>
        <v>0</v>
      </c>
      <c r="AO1479" s="19">
        <f t="shared" si="369"/>
        <v>0</v>
      </c>
      <c r="AP1479" s="19">
        <f t="shared" si="370"/>
        <v>0</v>
      </c>
      <c r="AQ1479" s="11">
        <f t="shared" si="381"/>
        <v>0</v>
      </c>
      <c r="AR1479" s="19">
        <f t="shared" si="382"/>
        <v>0</v>
      </c>
      <c r="AS1479" s="19">
        <f t="shared" si="383"/>
        <v>0</v>
      </c>
    </row>
    <row r="1480" spans="1:45">
      <c r="A1480"/>
      <c r="B1480"/>
      <c r="C1480"/>
      <c r="D1480"/>
      <c r="E1480"/>
      <c r="F1480"/>
      <c r="G1480"/>
      <c r="H1480"/>
      <c r="L1480" s="8"/>
      <c r="M1480" s="8" t="str">
        <f>IF(ISERROR( VLOOKUP(AD1480,'[1]采购入库货量(公司仓库)'!$A:$I,9,FALSE)),"", VLOOKUP(AD1480,'[1]采购入库货量(公司仓库)'!$A:$I,9,FALSE))</f>
        <v/>
      </c>
      <c r="N1480" s="8" t="str">
        <f>IF(ISERROR( VLOOKUP(AD1480,[1]批发上市日期!$A:$F,6,FALSE)),"",  VLOOKUP(AD1480,[1]批发上市日期!$A:$F,6,FALSE))</f>
        <v/>
      </c>
      <c r="O1480" s="11">
        <f>IF(ISERROR(VLOOKUP(E1480&amp;G1480,'[1]采购入库货量(公司仓库)'!$A:$I,7,FALSE)),0,VLOOKUP(E1480&amp;G1480,'[1]采购入库货量(公司仓库)'!$A:$I,7,FALSE))</f>
        <v>0</v>
      </c>
      <c r="P1480">
        <f t="shared" si="371"/>
        <v>0</v>
      </c>
      <c r="Q1480">
        <f>IF(ISERROR(VLOOKUP(E1480&amp;G1480,'[1]采购入库货量(公司仓库)'!$A:$I,8,FALSE)),0,VLOOKUP(E1480&amp;G1480,'[1]采购入库货量(公司仓库)'!$A:$I,8,FALSE))</f>
        <v>0</v>
      </c>
      <c r="R1480" s="11">
        <f t="shared" si="372"/>
        <v>0</v>
      </c>
      <c r="S1480">
        <f>SUMIF([1]库存总量!$H:$H,E1480&amp;G1480,[1]库存总量!$G:$G)</f>
        <v>0</v>
      </c>
      <c r="T1480">
        <f t="shared" si="373"/>
        <v>0</v>
      </c>
      <c r="U1480">
        <f>SUMIFS([1]库存总量!$G:$G,[1]库存总量!$H:$H,E1480&amp;G1480,[1]库存总量!$A:$A,"B")</f>
        <v>0</v>
      </c>
      <c r="V1480">
        <f t="shared" si="374"/>
        <v>0</v>
      </c>
      <c r="W1480">
        <f>SUMIFS([1]库存总量!$G:$G,[1]库存总量!$H:$H,E1480&amp;G1480,[1]库存总量!$A:$A,"K")</f>
        <v>0</v>
      </c>
      <c r="X1480">
        <f t="shared" si="375"/>
        <v>0</v>
      </c>
      <c r="Y1480">
        <f t="shared" si="376"/>
        <v>0</v>
      </c>
      <c r="Z1480">
        <f t="shared" si="377"/>
        <v>0</v>
      </c>
      <c r="AA1480">
        <f>(IF(ISERROR(VLOOKUP(E1480&amp;G1480,'[1]采购入库货量(公司仓库)'!$A:$H,7,FALSE)),0,VLOOKUP(E1480&amp;G1480,'[1]采购入库货量(公司仓库)'!$A:$H,7,FALSE)))*L1480-(IF(ISERROR(VLOOKUP(E1480&amp;G1480,'[1]采购入库货量(公司仓库)'!$A:$H,8,FALSE)),0,VLOOKUP(E1480&amp;G1480,'[1]采购入库货量(公司仓库)'!$A:$H,8,FALSE)))</f>
        <v>0</v>
      </c>
      <c r="AB1480">
        <f>SUMIF([1]销售数据!$B:$B,E1480&amp;G1480,[1]销售数据!$G:$G)</f>
        <v>0</v>
      </c>
      <c r="AC1480">
        <f t="shared" si="378"/>
        <v>0</v>
      </c>
      <c r="AD1480" t="str">
        <f t="shared" si="368"/>
        <v/>
      </c>
      <c r="AE1480">
        <f>SUMIF([1]销售数据!$B:$B,AD1480,[1]销售数据!$L:$L)</f>
        <v>0</v>
      </c>
      <c r="AF1480">
        <f>SUMIF([1]销售数据!$B:$B,AD1480,[1]销售数据!$K:$K)</f>
        <v>0</v>
      </c>
      <c r="AG1480">
        <f>SUMIF([1]销售数据!$B:$B,AD1480,[1]销售数据!$J:$J)</f>
        <v>0</v>
      </c>
      <c r="AH1480">
        <f>SUMIF([1]销售数据!$B:$B,AD1480,[1]销售数据!$I:$I)</f>
        <v>0</v>
      </c>
      <c r="AI1480">
        <f>SUMIF([1]销售数据!$B:$B,AD1480,[1]销售数据!$H:$H)</f>
        <v>0</v>
      </c>
      <c r="AJ1480" s="19">
        <f t="shared" si="379"/>
        <v>0</v>
      </c>
      <c r="AK1480">
        <f>SUMIF([1]发货店铺数!$B:$B,AD1480,[1]发货店铺数!$G:$G)</f>
        <v>0</v>
      </c>
      <c r="AL1480">
        <f>SUMIF([1]销售店铺数!$B:$B,AD1480,[1]销售店铺数!$G:$G)</f>
        <v>0</v>
      </c>
      <c r="AM1480">
        <f>SUMIF([1]上周销售店铺数!$B:$B,AD1480,[1]上周销售店铺数!$G:$G)</f>
        <v>0</v>
      </c>
      <c r="AN1480" s="19">
        <f t="shared" si="380"/>
        <v>0</v>
      </c>
      <c r="AO1480" s="19">
        <f t="shared" si="369"/>
        <v>0</v>
      </c>
      <c r="AP1480" s="19">
        <f t="shared" si="370"/>
        <v>0</v>
      </c>
      <c r="AQ1480" s="11">
        <f t="shared" si="381"/>
        <v>0</v>
      </c>
      <c r="AR1480" s="19">
        <f t="shared" si="382"/>
        <v>0</v>
      </c>
      <c r="AS1480" s="19">
        <f t="shared" si="383"/>
        <v>0</v>
      </c>
    </row>
    <row r="1481" spans="1:45">
      <c r="A1481"/>
      <c r="B1481"/>
      <c r="C1481"/>
      <c r="D1481"/>
      <c r="E1481"/>
      <c r="F1481"/>
      <c r="G1481"/>
      <c r="H1481"/>
      <c r="L1481" s="8"/>
      <c r="M1481" s="8" t="str">
        <f>IF(ISERROR( VLOOKUP(AD1481,'[1]采购入库货量(公司仓库)'!$A:$I,9,FALSE)),"", VLOOKUP(AD1481,'[1]采购入库货量(公司仓库)'!$A:$I,9,FALSE))</f>
        <v/>
      </c>
      <c r="N1481" s="8" t="str">
        <f>IF(ISERROR( VLOOKUP(AD1481,[1]批发上市日期!$A:$F,6,FALSE)),"",  VLOOKUP(AD1481,[1]批发上市日期!$A:$F,6,FALSE))</f>
        <v/>
      </c>
      <c r="O1481" s="11">
        <f>IF(ISERROR(VLOOKUP(E1481&amp;G1481,'[1]采购入库货量(公司仓库)'!$A:$I,7,FALSE)),0,VLOOKUP(E1481&amp;G1481,'[1]采购入库货量(公司仓库)'!$A:$I,7,FALSE))</f>
        <v>0</v>
      </c>
      <c r="P1481">
        <f t="shared" si="371"/>
        <v>0</v>
      </c>
      <c r="Q1481">
        <f>IF(ISERROR(VLOOKUP(E1481&amp;G1481,'[1]采购入库货量(公司仓库)'!$A:$I,8,FALSE)),0,VLOOKUP(E1481&amp;G1481,'[1]采购入库货量(公司仓库)'!$A:$I,8,FALSE))</f>
        <v>0</v>
      </c>
      <c r="R1481" s="11">
        <f t="shared" si="372"/>
        <v>0</v>
      </c>
      <c r="S1481">
        <f>SUMIF([1]库存总量!$H:$H,E1481&amp;G1481,[1]库存总量!$G:$G)</f>
        <v>0</v>
      </c>
      <c r="T1481">
        <f t="shared" si="373"/>
        <v>0</v>
      </c>
      <c r="U1481">
        <f>SUMIFS([1]库存总量!$G:$G,[1]库存总量!$H:$H,E1481&amp;G1481,[1]库存总量!$A:$A,"B")</f>
        <v>0</v>
      </c>
      <c r="V1481">
        <f t="shared" si="374"/>
        <v>0</v>
      </c>
      <c r="W1481">
        <f>SUMIFS([1]库存总量!$G:$G,[1]库存总量!$H:$H,E1481&amp;G1481,[1]库存总量!$A:$A,"K")</f>
        <v>0</v>
      </c>
      <c r="X1481">
        <f t="shared" si="375"/>
        <v>0</v>
      </c>
      <c r="Y1481">
        <f t="shared" si="376"/>
        <v>0</v>
      </c>
      <c r="Z1481">
        <f t="shared" si="377"/>
        <v>0</v>
      </c>
      <c r="AA1481">
        <f>(IF(ISERROR(VLOOKUP(E1481&amp;G1481,'[1]采购入库货量(公司仓库)'!$A:$H,7,FALSE)),0,VLOOKUP(E1481&amp;G1481,'[1]采购入库货量(公司仓库)'!$A:$H,7,FALSE)))*L1481-(IF(ISERROR(VLOOKUP(E1481&amp;G1481,'[1]采购入库货量(公司仓库)'!$A:$H,8,FALSE)),0,VLOOKUP(E1481&amp;G1481,'[1]采购入库货量(公司仓库)'!$A:$H,8,FALSE)))</f>
        <v>0</v>
      </c>
      <c r="AB1481">
        <f>SUMIF([1]销售数据!$B:$B,E1481&amp;G1481,[1]销售数据!$G:$G)</f>
        <v>0</v>
      </c>
      <c r="AC1481">
        <f t="shared" si="378"/>
        <v>0</v>
      </c>
      <c r="AD1481" t="str">
        <f t="shared" si="368"/>
        <v/>
      </c>
      <c r="AE1481">
        <f>SUMIF([1]销售数据!$B:$B,AD1481,[1]销售数据!$L:$L)</f>
        <v>0</v>
      </c>
      <c r="AF1481">
        <f>SUMIF([1]销售数据!$B:$B,AD1481,[1]销售数据!$K:$K)</f>
        <v>0</v>
      </c>
      <c r="AG1481">
        <f>SUMIF([1]销售数据!$B:$B,AD1481,[1]销售数据!$J:$J)</f>
        <v>0</v>
      </c>
      <c r="AH1481">
        <f>SUMIF([1]销售数据!$B:$B,AD1481,[1]销售数据!$I:$I)</f>
        <v>0</v>
      </c>
      <c r="AI1481">
        <f>SUMIF([1]销售数据!$B:$B,AD1481,[1]销售数据!$H:$H)</f>
        <v>0</v>
      </c>
      <c r="AJ1481" s="19">
        <f t="shared" si="379"/>
        <v>0</v>
      </c>
      <c r="AK1481">
        <f>SUMIF([1]发货店铺数!$B:$B,AD1481,[1]发货店铺数!$G:$G)</f>
        <v>0</v>
      </c>
      <c r="AL1481">
        <f>SUMIF([1]销售店铺数!$B:$B,AD1481,[1]销售店铺数!$G:$G)</f>
        <v>0</v>
      </c>
      <c r="AM1481">
        <f>SUMIF([1]上周销售店铺数!$B:$B,AD1481,[1]上周销售店铺数!$G:$G)</f>
        <v>0</v>
      </c>
      <c r="AN1481" s="19">
        <f t="shared" si="380"/>
        <v>0</v>
      </c>
      <c r="AO1481" s="19">
        <f t="shared" si="369"/>
        <v>0</v>
      </c>
      <c r="AP1481" s="19">
        <f t="shared" si="370"/>
        <v>0</v>
      </c>
      <c r="AQ1481" s="11">
        <f t="shared" si="381"/>
        <v>0</v>
      </c>
      <c r="AR1481" s="19">
        <f t="shared" si="382"/>
        <v>0</v>
      </c>
      <c r="AS1481" s="19">
        <f t="shared" si="383"/>
        <v>0</v>
      </c>
    </row>
    <row r="1482" spans="1:45">
      <c r="A1482"/>
      <c r="B1482"/>
      <c r="C1482"/>
      <c r="D1482"/>
      <c r="E1482"/>
      <c r="F1482"/>
      <c r="G1482"/>
      <c r="H1482"/>
      <c r="L1482" s="8"/>
      <c r="M1482" s="8" t="str">
        <f>IF(ISERROR( VLOOKUP(AD1482,'[1]采购入库货量(公司仓库)'!$A:$I,9,FALSE)),"", VLOOKUP(AD1482,'[1]采购入库货量(公司仓库)'!$A:$I,9,FALSE))</f>
        <v/>
      </c>
      <c r="N1482" s="8" t="str">
        <f>IF(ISERROR( VLOOKUP(AD1482,[1]批发上市日期!$A:$F,6,FALSE)),"",  VLOOKUP(AD1482,[1]批发上市日期!$A:$F,6,FALSE))</f>
        <v/>
      </c>
      <c r="O1482" s="11">
        <f>IF(ISERROR(VLOOKUP(E1482&amp;G1482,'[1]采购入库货量(公司仓库)'!$A:$I,7,FALSE)),0,VLOOKUP(E1482&amp;G1482,'[1]采购入库货量(公司仓库)'!$A:$I,7,FALSE))</f>
        <v>0</v>
      </c>
      <c r="P1482">
        <f t="shared" si="371"/>
        <v>0</v>
      </c>
      <c r="Q1482">
        <f>IF(ISERROR(VLOOKUP(E1482&amp;G1482,'[1]采购入库货量(公司仓库)'!$A:$I,8,FALSE)),0,VLOOKUP(E1482&amp;G1482,'[1]采购入库货量(公司仓库)'!$A:$I,8,FALSE))</f>
        <v>0</v>
      </c>
      <c r="R1482" s="11">
        <f t="shared" si="372"/>
        <v>0</v>
      </c>
      <c r="S1482">
        <f>SUMIF([1]库存总量!$H:$H,E1482&amp;G1482,[1]库存总量!$G:$G)</f>
        <v>0</v>
      </c>
      <c r="T1482">
        <f t="shared" si="373"/>
        <v>0</v>
      </c>
      <c r="U1482">
        <f>SUMIFS([1]库存总量!$G:$G,[1]库存总量!$H:$H,E1482&amp;G1482,[1]库存总量!$A:$A,"B")</f>
        <v>0</v>
      </c>
      <c r="V1482">
        <f t="shared" si="374"/>
        <v>0</v>
      </c>
      <c r="W1482">
        <f>SUMIFS([1]库存总量!$G:$G,[1]库存总量!$H:$H,E1482&amp;G1482,[1]库存总量!$A:$A,"K")</f>
        <v>0</v>
      </c>
      <c r="X1482">
        <f t="shared" si="375"/>
        <v>0</v>
      </c>
      <c r="Y1482">
        <f t="shared" si="376"/>
        <v>0</v>
      </c>
      <c r="Z1482">
        <f t="shared" si="377"/>
        <v>0</v>
      </c>
      <c r="AA1482">
        <f>(IF(ISERROR(VLOOKUP(E1482&amp;G1482,'[1]采购入库货量(公司仓库)'!$A:$H,7,FALSE)),0,VLOOKUP(E1482&amp;G1482,'[1]采购入库货量(公司仓库)'!$A:$H,7,FALSE)))*L1482-(IF(ISERROR(VLOOKUP(E1482&amp;G1482,'[1]采购入库货量(公司仓库)'!$A:$H,8,FALSE)),0,VLOOKUP(E1482&amp;G1482,'[1]采购入库货量(公司仓库)'!$A:$H,8,FALSE)))</f>
        <v>0</v>
      </c>
      <c r="AB1482">
        <f>SUMIF([1]销售数据!$B:$B,E1482&amp;G1482,[1]销售数据!$G:$G)</f>
        <v>0</v>
      </c>
      <c r="AC1482">
        <f t="shared" si="378"/>
        <v>0</v>
      </c>
      <c r="AD1482" t="str">
        <f t="shared" si="368"/>
        <v/>
      </c>
      <c r="AE1482">
        <f>SUMIF([1]销售数据!$B:$B,AD1482,[1]销售数据!$L:$L)</f>
        <v>0</v>
      </c>
      <c r="AF1482">
        <f>SUMIF([1]销售数据!$B:$B,AD1482,[1]销售数据!$K:$K)</f>
        <v>0</v>
      </c>
      <c r="AG1482">
        <f>SUMIF([1]销售数据!$B:$B,AD1482,[1]销售数据!$J:$J)</f>
        <v>0</v>
      </c>
      <c r="AH1482">
        <f>SUMIF([1]销售数据!$B:$B,AD1482,[1]销售数据!$I:$I)</f>
        <v>0</v>
      </c>
      <c r="AI1482">
        <f>SUMIF([1]销售数据!$B:$B,AD1482,[1]销售数据!$H:$H)</f>
        <v>0</v>
      </c>
      <c r="AJ1482" s="19">
        <f t="shared" si="379"/>
        <v>0</v>
      </c>
      <c r="AK1482">
        <f>SUMIF([1]发货店铺数!$B:$B,AD1482,[1]发货店铺数!$G:$G)</f>
        <v>0</v>
      </c>
      <c r="AL1482">
        <f>SUMIF([1]销售店铺数!$B:$B,AD1482,[1]销售店铺数!$G:$G)</f>
        <v>0</v>
      </c>
      <c r="AM1482">
        <f>SUMIF([1]上周销售店铺数!$B:$B,AD1482,[1]上周销售店铺数!$G:$G)</f>
        <v>0</v>
      </c>
      <c r="AN1482" s="19">
        <f t="shared" si="380"/>
        <v>0</v>
      </c>
      <c r="AO1482" s="19">
        <f t="shared" si="369"/>
        <v>0</v>
      </c>
      <c r="AP1482" s="19">
        <f t="shared" si="370"/>
        <v>0</v>
      </c>
      <c r="AQ1482" s="11">
        <f t="shared" si="381"/>
        <v>0</v>
      </c>
      <c r="AR1482" s="19">
        <f t="shared" si="382"/>
        <v>0</v>
      </c>
      <c r="AS1482" s="19">
        <f t="shared" si="383"/>
        <v>0</v>
      </c>
    </row>
    <row r="1483" spans="1:45">
      <c r="A1483"/>
      <c r="B1483"/>
      <c r="C1483"/>
      <c r="D1483"/>
      <c r="E1483"/>
      <c r="F1483"/>
      <c r="G1483"/>
      <c r="H1483"/>
      <c r="L1483" s="8"/>
      <c r="M1483" s="8" t="str">
        <f>IF(ISERROR( VLOOKUP(AD1483,'[1]采购入库货量(公司仓库)'!$A:$I,9,FALSE)),"", VLOOKUP(AD1483,'[1]采购入库货量(公司仓库)'!$A:$I,9,FALSE))</f>
        <v/>
      </c>
      <c r="N1483" s="8" t="str">
        <f>IF(ISERROR( VLOOKUP(AD1483,[1]批发上市日期!$A:$F,6,FALSE)),"",  VLOOKUP(AD1483,[1]批发上市日期!$A:$F,6,FALSE))</f>
        <v/>
      </c>
      <c r="O1483" s="11">
        <f>IF(ISERROR(VLOOKUP(E1483&amp;G1483,'[1]采购入库货量(公司仓库)'!$A:$I,7,FALSE)),0,VLOOKUP(E1483&amp;G1483,'[1]采购入库货量(公司仓库)'!$A:$I,7,FALSE))</f>
        <v>0</v>
      </c>
      <c r="P1483">
        <f t="shared" si="371"/>
        <v>0</v>
      </c>
      <c r="Q1483">
        <f>IF(ISERROR(VLOOKUP(E1483&amp;G1483,'[1]采购入库货量(公司仓库)'!$A:$I,8,FALSE)),0,VLOOKUP(E1483&amp;G1483,'[1]采购入库货量(公司仓库)'!$A:$I,8,FALSE))</f>
        <v>0</v>
      </c>
      <c r="R1483" s="11">
        <f t="shared" si="372"/>
        <v>0</v>
      </c>
      <c r="S1483">
        <f>SUMIF([1]库存总量!$H:$H,E1483&amp;G1483,[1]库存总量!$G:$G)</f>
        <v>0</v>
      </c>
      <c r="T1483">
        <f t="shared" si="373"/>
        <v>0</v>
      </c>
      <c r="U1483">
        <f>SUMIFS([1]库存总量!$G:$G,[1]库存总量!$H:$H,E1483&amp;G1483,[1]库存总量!$A:$A,"B")</f>
        <v>0</v>
      </c>
      <c r="V1483">
        <f t="shared" si="374"/>
        <v>0</v>
      </c>
      <c r="W1483">
        <f>SUMIFS([1]库存总量!$G:$G,[1]库存总量!$H:$H,E1483&amp;G1483,[1]库存总量!$A:$A,"K")</f>
        <v>0</v>
      </c>
      <c r="X1483">
        <f t="shared" si="375"/>
        <v>0</v>
      </c>
      <c r="Y1483">
        <f t="shared" si="376"/>
        <v>0</v>
      </c>
      <c r="Z1483">
        <f t="shared" si="377"/>
        <v>0</v>
      </c>
      <c r="AA1483">
        <f>(IF(ISERROR(VLOOKUP(E1483&amp;G1483,'[1]采购入库货量(公司仓库)'!$A:$H,7,FALSE)),0,VLOOKUP(E1483&amp;G1483,'[1]采购入库货量(公司仓库)'!$A:$H,7,FALSE)))*L1483-(IF(ISERROR(VLOOKUP(E1483&amp;G1483,'[1]采购入库货量(公司仓库)'!$A:$H,8,FALSE)),0,VLOOKUP(E1483&amp;G1483,'[1]采购入库货量(公司仓库)'!$A:$H,8,FALSE)))</f>
        <v>0</v>
      </c>
      <c r="AB1483">
        <f>SUMIF([1]销售数据!$B:$B,E1483&amp;G1483,[1]销售数据!$G:$G)</f>
        <v>0</v>
      </c>
      <c r="AC1483">
        <f t="shared" si="378"/>
        <v>0</v>
      </c>
      <c r="AD1483" t="str">
        <f t="shared" si="368"/>
        <v/>
      </c>
      <c r="AE1483">
        <f>SUMIF([1]销售数据!$B:$B,AD1483,[1]销售数据!$L:$L)</f>
        <v>0</v>
      </c>
      <c r="AF1483">
        <f>SUMIF([1]销售数据!$B:$B,AD1483,[1]销售数据!$K:$K)</f>
        <v>0</v>
      </c>
      <c r="AG1483">
        <f>SUMIF([1]销售数据!$B:$B,AD1483,[1]销售数据!$J:$J)</f>
        <v>0</v>
      </c>
      <c r="AH1483">
        <f>SUMIF([1]销售数据!$B:$B,AD1483,[1]销售数据!$I:$I)</f>
        <v>0</v>
      </c>
      <c r="AI1483">
        <f>SUMIF([1]销售数据!$B:$B,AD1483,[1]销售数据!$H:$H)</f>
        <v>0</v>
      </c>
      <c r="AJ1483" s="19">
        <f t="shared" si="379"/>
        <v>0</v>
      </c>
      <c r="AK1483">
        <f>SUMIF([1]发货店铺数!$B:$B,AD1483,[1]发货店铺数!$G:$G)</f>
        <v>0</v>
      </c>
      <c r="AL1483">
        <f>SUMIF([1]销售店铺数!$B:$B,AD1483,[1]销售店铺数!$G:$G)</f>
        <v>0</v>
      </c>
      <c r="AM1483">
        <f>SUMIF([1]上周销售店铺数!$B:$B,AD1483,[1]上周销售店铺数!$G:$G)</f>
        <v>0</v>
      </c>
      <c r="AN1483" s="19">
        <f t="shared" si="380"/>
        <v>0</v>
      </c>
      <c r="AO1483" s="19">
        <f t="shared" si="369"/>
        <v>0</v>
      </c>
      <c r="AP1483" s="19">
        <f t="shared" si="370"/>
        <v>0</v>
      </c>
      <c r="AQ1483" s="11">
        <f t="shared" si="381"/>
        <v>0</v>
      </c>
      <c r="AR1483" s="19">
        <f t="shared" si="382"/>
        <v>0</v>
      </c>
      <c r="AS1483" s="19">
        <f t="shared" si="383"/>
        <v>0</v>
      </c>
    </row>
    <row r="1484" spans="1:45">
      <c r="A1484"/>
      <c r="B1484"/>
      <c r="C1484"/>
      <c r="D1484"/>
      <c r="E1484"/>
      <c r="F1484"/>
      <c r="G1484"/>
      <c r="H1484"/>
      <c r="L1484" s="8"/>
      <c r="M1484" s="8" t="str">
        <f>IF(ISERROR( VLOOKUP(AD1484,'[1]采购入库货量(公司仓库)'!$A:$I,9,FALSE)),"", VLOOKUP(AD1484,'[1]采购入库货量(公司仓库)'!$A:$I,9,FALSE))</f>
        <v/>
      </c>
      <c r="N1484" s="8" t="str">
        <f>IF(ISERROR( VLOOKUP(AD1484,[1]批发上市日期!$A:$F,6,FALSE)),"",  VLOOKUP(AD1484,[1]批发上市日期!$A:$F,6,FALSE))</f>
        <v/>
      </c>
      <c r="O1484" s="11">
        <f>IF(ISERROR(VLOOKUP(E1484&amp;G1484,'[1]采购入库货量(公司仓库)'!$A:$I,7,FALSE)),0,VLOOKUP(E1484&amp;G1484,'[1]采购入库货量(公司仓库)'!$A:$I,7,FALSE))</f>
        <v>0</v>
      </c>
      <c r="P1484">
        <f t="shared" si="371"/>
        <v>0</v>
      </c>
      <c r="Q1484">
        <f>IF(ISERROR(VLOOKUP(E1484&amp;G1484,'[1]采购入库货量(公司仓库)'!$A:$I,8,FALSE)),0,VLOOKUP(E1484&amp;G1484,'[1]采购入库货量(公司仓库)'!$A:$I,8,FALSE))</f>
        <v>0</v>
      </c>
      <c r="R1484" s="11">
        <f t="shared" si="372"/>
        <v>0</v>
      </c>
      <c r="S1484">
        <f>SUMIF([1]库存总量!$H:$H,E1484&amp;G1484,[1]库存总量!$G:$G)</f>
        <v>0</v>
      </c>
      <c r="T1484">
        <f t="shared" si="373"/>
        <v>0</v>
      </c>
      <c r="U1484">
        <f>SUMIFS([1]库存总量!$G:$G,[1]库存总量!$H:$H,E1484&amp;G1484,[1]库存总量!$A:$A,"B")</f>
        <v>0</v>
      </c>
      <c r="V1484">
        <f t="shared" si="374"/>
        <v>0</v>
      </c>
      <c r="W1484">
        <f>SUMIFS([1]库存总量!$G:$G,[1]库存总量!$H:$H,E1484&amp;G1484,[1]库存总量!$A:$A,"K")</f>
        <v>0</v>
      </c>
      <c r="X1484">
        <f t="shared" si="375"/>
        <v>0</v>
      </c>
      <c r="Y1484">
        <f t="shared" si="376"/>
        <v>0</v>
      </c>
      <c r="Z1484">
        <f t="shared" si="377"/>
        <v>0</v>
      </c>
      <c r="AA1484">
        <f>(IF(ISERROR(VLOOKUP(E1484&amp;G1484,'[1]采购入库货量(公司仓库)'!$A:$H,7,FALSE)),0,VLOOKUP(E1484&amp;G1484,'[1]采购入库货量(公司仓库)'!$A:$H,7,FALSE)))*L1484-(IF(ISERROR(VLOOKUP(E1484&amp;G1484,'[1]采购入库货量(公司仓库)'!$A:$H,8,FALSE)),0,VLOOKUP(E1484&amp;G1484,'[1]采购入库货量(公司仓库)'!$A:$H,8,FALSE)))</f>
        <v>0</v>
      </c>
      <c r="AB1484">
        <f>SUMIF([1]销售数据!$B:$B,E1484&amp;G1484,[1]销售数据!$G:$G)</f>
        <v>0</v>
      </c>
      <c r="AC1484">
        <f t="shared" si="378"/>
        <v>0</v>
      </c>
      <c r="AD1484" t="str">
        <f t="shared" si="368"/>
        <v/>
      </c>
      <c r="AE1484">
        <f>SUMIF([1]销售数据!$B:$B,AD1484,[1]销售数据!$L:$L)</f>
        <v>0</v>
      </c>
      <c r="AF1484">
        <f>SUMIF([1]销售数据!$B:$B,AD1484,[1]销售数据!$K:$K)</f>
        <v>0</v>
      </c>
      <c r="AG1484">
        <f>SUMIF([1]销售数据!$B:$B,AD1484,[1]销售数据!$J:$J)</f>
        <v>0</v>
      </c>
      <c r="AH1484">
        <f>SUMIF([1]销售数据!$B:$B,AD1484,[1]销售数据!$I:$I)</f>
        <v>0</v>
      </c>
      <c r="AI1484">
        <f>SUMIF([1]销售数据!$B:$B,AD1484,[1]销售数据!$H:$H)</f>
        <v>0</v>
      </c>
      <c r="AJ1484" s="19">
        <f t="shared" si="379"/>
        <v>0</v>
      </c>
      <c r="AK1484">
        <f>SUMIF([1]发货店铺数!$B:$B,AD1484,[1]发货店铺数!$G:$G)</f>
        <v>0</v>
      </c>
      <c r="AL1484">
        <f>SUMIF([1]销售店铺数!$B:$B,AD1484,[1]销售店铺数!$G:$G)</f>
        <v>0</v>
      </c>
      <c r="AM1484">
        <f>SUMIF([1]上周销售店铺数!$B:$B,AD1484,[1]上周销售店铺数!$G:$G)</f>
        <v>0</v>
      </c>
      <c r="AN1484" s="19">
        <f t="shared" si="380"/>
        <v>0</v>
      </c>
      <c r="AO1484" s="19">
        <f t="shared" si="369"/>
        <v>0</v>
      </c>
      <c r="AP1484" s="19">
        <f t="shared" si="370"/>
        <v>0</v>
      </c>
      <c r="AQ1484" s="11">
        <f t="shared" si="381"/>
        <v>0</v>
      </c>
      <c r="AR1484" s="19">
        <f t="shared" si="382"/>
        <v>0</v>
      </c>
      <c r="AS1484" s="19">
        <f t="shared" si="383"/>
        <v>0</v>
      </c>
    </row>
    <row r="1485" spans="1:45">
      <c r="A1485"/>
      <c r="B1485"/>
      <c r="C1485"/>
      <c r="D1485"/>
      <c r="E1485"/>
      <c r="F1485"/>
      <c r="G1485"/>
      <c r="H1485"/>
      <c r="L1485" s="8"/>
      <c r="M1485" s="8" t="str">
        <f>IF(ISERROR( VLOOKUP(AD1485,'[1]采购入库货量(公司仓库)'!$A:$I,9,FALSE)),"", VLOOKUP(AD1485,'[1]采购入库货量(公司仓库)'!$A:$I,9,FALSE))</f>
        <v/>
      </c>
      <c r="N1485" s="8" t="str">
        <f>IF(ISERROR( VLOOKUP(AD1485,[1]批发上市日期!$A:$F,6,FALSE)),"",  VLOOKUP(AD1485,[1]批发上市日期!$A:$F,6,FALSE))</f>
        <v/>
      </c>
      <c r="O1485" s="11">
        <f>IF(ISERROR(VLOOKUP(E1485&amp;G1485,'[1]采购入库货量(公司仓库)'!$A:$I,7,FALSE)),0,VLOOKUP(E1485&amp;G1485,'[1]采购入库货量(公司仓库)'!$A:$I,7,FALSE))</f>
        <v>0</v>
      </c>
      <c r="P1485">
        <f t="shared" si="371"/>
        <v>0</v>
      </c>
      <c r="Q1485">
        <f>IF(ISERROR(VLOOKUP(E1485&amp;G1485,'[1]采购入库货量(公司仓库)'!$A:$I,8,FALSE)),0,VLOOKUP(E1485&amp;G1485,'[1]采购入库货量(公司仓库)'!$A:$I,8,FALSE))</f>
        <v>0</v>
      </c>
      <c r="R1485" s="11">
        <f t="shared" si="372"/>
        <v>0</v>
      </c>
      <c r="S1485">
        <f>SUMIF([1]库存总量!$H:$H,E1485&amp;G1485,[1]库存总量!$G:$G)</f>
        <v>0</v>
      </c>
      <c r="T1485">
        <f t="shared" si="373"/>
        <v>0</v>
      </c>
      <c r="U1485">
        <f>SUMIFS([1]库存总量!$G:$G,[1]库存总量!$H:$H,E1485&amp;G1485,[1]库存总量!$A:$A,"B")</f>
        <v>0</v>
      </c>
      <c r="V1485">
        <f t="shared" si="374"/>
        <v>0</v>
      </c>
      <c r="W1485">
        <f>SUMIFS([1]库存总量!$G:$G,[1]库存总量!$H:$H,E1485&amp;G1485,[1]库存总量!$A:$A,"K")</f>
        <v>0</v>
      </c>
      <c r="X1485">
        <f t="shared" si="375"/>
        <v>0</v>
      </c>
      <c r="Y1485">
        <f t="shared" si="376"/>
        <v>0</v>
      </c>
      <c r="Z1485">
        <f t="shared" si="377"/>
        <v>0</v>
      </c>
      <c r="AA1485">
        <f>(IF(ISERROR(VLOOKUP(E1485&amp;G1485,'[1]采购入库货量(公司仓库)'!$A:$H,7,FALSE)),0,VLOOKUP(E1485&amp;G1485,'[1]采购入库货量(公司仓库)'!$A:$H,7,FALSE)))*L1485-(IF(ISERROR(VLOOKUP(E1485&amp;G1485,'[1]采购入库货量(公司仓库)'!$A:$H,8,FALSE)),0,VLOOKUP(E1485&amp;G1485,'[1]采购入库货量(公司仓库)'!$A:$H,8,FALSE)))</f>
        <v>0</v>
      </c>
      <c r="AB1485">
        <f>SUMIF([1]销售数据!$B:$B,E1485&amp;G1485,[1]销售数据!$G:$G)</f>
        <v>0</v>
      </c>
      <c r="AC1485">
        <f t="shared" si="378"/>
        <v>0</v>
      </c>
      <c r="AD1485" t="str">
        <f t="shared" si="368"/>
        <v/>
      </c>
      <c r="AE1485">
        <f>SUMIF([1]销售数据!$B:$B,AD1485,[1]销售数据!$L:$L)</f>
        <v>0</v>
      </c>
      <c r="AF1485">
        <f>SUMIF([1]销售数据!$B:$B,AD1485,[1]销售数据!$K:$K)</f>
        <v>0</v>
      </c>
      <c r="AG1485">
        <f>SUMIF([1]销售数据!$B:$B,AD1485,[1]销售数据!$J:$J)</f>
        <v>0</v>
      </c>
      <c r="AH1485">
        <f>SUMIF([1]销售数据!$B:$B,AD1485,[1]销售数据!$I:$I)</f>
        <v>0</v>
      </c>
      <c r="AI1485">
        <f>SUMIF([1]销售数据!$B:$B,AD1485,[1]销售数据!$H:$H)</f>
        <v>0</v>
      </c>
      <c r="AJ1485" s="19">
        <f t="shared" si="379"/>
        <v>0</v>
      </c>
      <c r="AK1485">
        <f>SUMIF([1]发货店铺数!$B:$B,AD1485,[1]发货店铺数!$G:$G)</f>
        <v>0</v>
      </c>
      <c r="AL1485">
        <f>SUMIF([1]销售店铺数!$B:$B,AD1485,[1]销售店铺数!$G:$G)</f>
        <v>0</v>
      </c>
      <c r="AM1485">
        <f>SUMIF([1]上周销售店铺数!$B:$B,AD1485,[1]上周销售店铺数!$G:$G)</f>
        <v>0</v>
      </c>
      <c r="AN1485" s="19">
        <f t="shared" si="380"/>
        <v>0</v>
      </c>
      <c r="AO1485" s="19">
        <f t="shared" si="369"/>
        <v>0</v>
      </c>
      <c r="AP1485" s="19">
        <f t="shared" si="370"/>
        <v>0</v>
      </c>
      <c r="AQ1485" s="11">
        <f t="shared" si="381"/>
        <v>0</v>
      </c>
      <c r="AR1485" s="19">
        <f t="shared" si="382"/>
        <v>0</v>
      </c>
      <c r="AS1485" s="19">
        <f t="shared" si="383"/>
        <v>0</v>
      </c>
    </row>
    <row r="1486" spans="1:45">
      <c r="A1486"/>
      <c r="B1486"/>
      <c r="C1486"/>
      <c r="D1486"/>
      <c r="E1486"/>
      <c r="F1486"/>
      <c r="G1486"/>
      <c r="H1486"/>
      <c r="L1486" s="8"/>
      <c r="M1486" s="8" t="str">
        <f>IF(ISERROR( VLOOKUP(AD1486,'[1]采购入库货量(公司仓库)'!$A:$I,9,FALSE)),"", VLOOKUP(AD1486,'[1]采购入库货量(公司仓库)'!$A:$I,9,FALSE))</f>
        <v/>
      </c>
      <c r="N1486" s="8" t="str">
        <f>IF(ISERROR( VLOOKUP(AD1486,[1]批发上市日期!$A:$F,6,FALSE)),"",  VLOOKUP(AD1486,[1]批发上市日期!$A:$F,6,FALSE))</f>
        <v/>
      </c>
      <c r="O1486" s="11">
        <f>IF(ISERROR(VLOOKUP(E1486&amp;G1486,'[1]采购入库货量(公司仓库)'!$A:$I,7,FALSE)),0,VLOOKUP(E1486&amp;G1486,'[1]采购入库货量(公司仓库)'!$A:$I,7,FALSE))</f>
        <v>0</v>
      </c>
      <c r="P1486">
        <f t="shared" si="371"/>
        <v>0</v>
      </c>
      <c r="Q1486">
        <f>IF(ISERROR(VLOOKUP(E1486&amp;G1486,'[1]采购入库货量(公司仓库)'!$A:$I,8,FALSE)),0,VLOOKUP(E1486&amp;G1486,'[1]采购入库货量(公司仓库)'!$A:$I,8,FALSE))</f>
        <v>0</v>
      </c>
      <c r="R1486" s="11">
        <f t="shared" si="372"/>
        <v>0</v>
      </c>
      <c r="S1486">
        <f>SUMIF([1]库存总量!$H:$H,E1486&amp;G1486,[1]库存总量!$G:$G)</f>
        <v>0</v>
      </c>
      <c r="T1486">
        <f t="shared" si="373"/>
        <v>0</v>
      </c>
      <c r="U1486">
        <f>SUMIFS([1]库存总量!$G:$G,[1]库存总量!$H:$H,E1486&amp;G1486,[1]库存总量!$A:$A,"B")</f>
        <v>0</v>
      </c>
      <c r="V1486">
        <f t="shared" si="374"/>
        <v>0</v>
      </c>
      <c r="W1486">
        <f>SUMIFS([1]库存总量!$G:$G,[1]库存总量!$H:$H,E1486&amp;G1486,[1]库存总量!$A:$A,"K")</f>
        <v>0</v>
      </c>
      <c r="X1486">
        <f t="shared" si="375"/>
        <v>0</v>
      </c>
      <c r="Y1486">
        <f t="shared" si="376"/>
        <v>0</v>
      </c>
      <c r="Z1486">
        <f t="shared" si="377"/>
        <v>0</v>
      </c>
      <c r="AA1486">
        <f>(IF(ISERROR(VLOOKUP(E1486&amp;G1486,'[1]采购入库货量(公司仓库)'!$A:$H,7,FALSE)),0,VLOOKUP(E1486&amp;G1486,'[1]采购入库货量(公司仓库)'!$A:$H,7,FALSE)))*L1486-(IF(ISERROR(VLOOKUP(E1486&amp;G1486,'[1]采购入库货量(公司仓库)'!$A:$H,8,FALSE)),0,VLOOKUP(E1486&amp;G1486,'[1]采购入库货量(公司仓库)'!$A:$H,8,FALSE)))</f>
        <v>0</v>
      </c>
      <c r="AB1486">
        <f>SUMIF([1]销售数据!$B:$B,E1486&amp;G1486,[1]销售数据!$G:$G)</f>
        <v>0</v>
      </c>
      <c r="AC1486">
        <f t="shared" si="378"/>
        <v>0</v>
      </c>
      <c r="AD1486" t="str">
        <f t="shared" si="368"/>
        <v/>
      </c>
      <c r="AE1486">
        <f>SUMIF([1]销售数据!$B:$B,AD1486,[1]销售数据!$L:$L)</f>
        <v>0</v>
      </c>
      <c r="AF1486">
        <f>SUMIF([1]销售数据!$B:$B,AD1486,[1]销售数据!$K:$K)</f>
        <v>0</v>
      </c>
      <c r="AG1486">
        <f>SUMIF([1]销售数据!$B:$B,AD1486,[1]销售数据!$J:$J)</f>
        <v>0</v>
      </c>
      <c r="AH1486">
        <f>SUMIF([1]销售数据!$B:$B,AD1486,[1]销售数据!$I:$I)</f>
        <v>0</v>
      </c>
      <c r="AI1486">
        <f>SUMIF([1]销售数据!$B:$B,AD1486,[1]销售数据!$H:$H)</f>
        <v>0</v>
      </c>
      <c r="AJ1486" s="19">
        <f t="shared" si="379"/>
        <v>0</v>
      </c>
      <c r="AK1486">
        <f>SUMIF([1]发货店铺数!$B:$B,AD1486,[1]发货店铺数!$G:$G)</f>
        <v>0</v>
      </c>
      <c r="AL1486">
        <f>SUMIF([1]销售店铺数!$B:$B,AD1486,[1]销售店铺数!$G:$G)</f>
        <v>0</v>
      </c>
      <c r="AM1486">
        <f>SUMIF([1]上周销售店铺数!$B:$B,AD1486,[1]上周销售店铺数!$G:$G)</f>
        <v>0</v>
      </c>
      <c r="AN1486" s="19">
        <f t="shared" si="380"/>
        <v>0</v>
      </c>
      <c r="AO1486" s="19">
        <f t="shared" si="369"/>
        <v>0</v>
      </c>
      <c r="AP1486" s="19">
        <f t="shared" si="370"/>
        <v>0</v>
      </c>
      <c r="AQ1486" s="11">
        <f t="shared" si="381"/>
        <v>0</v>
      </c>
      <c r="AR1486" s="19">
        <f t="shared" si="382"/>
        <v>0</v>
      </c>
      <c r="AS1486" s="19">
        <f t="shared" si="383"/>
        <v>0</v>
      </c>
    </row>
    <row r="1487" spans="1:45">
      <c r="A1487"/>
      <c r="B1487"/>
      <c r="C1487"/>
      <c r="D1487"/>
      <c r="E1487"/>
      <c r="F1487"/>
      <c r="G1487"/>
      <c r="H1487"/>
      <c r="L1487" s="8"/>
      <c r="M1487" s="8" t="str">
        <f>IF(ISERROR( VLOOKUP(AD1487,'[1]采购入库货量(公司仓库)'!$A:$I,9,FALSE)),"", VLOOKUP(AD1487,'[1]采购入库货量(公司仓库)'!$A:$I,9,FALSE))</f>
        <v/>
      </c>
      <c r="N1487" s="8" t="str">
        <f>IF(ISERROR( VLOOKUP(AD1487,[1]批发上市日期!$A:$F,6,FALSE)),"",  VLOOKUP(AD1487,[1]批发上市日期!$A:$F,6,FALSE))</f>
        <v/>
      </c>
      <c r="O1487" s="11">
        <f>IF(ISERROR(VLOOKUP(E1487&amp;G1487,'[1]采购入库货量(公司仓库)'!$A:$I,7,FALSE)),0,VLOOKUP(E1487&amp;G1487,'[1]采购入库货量(公司仓库)'!$A:$I,7,FALSE))</f>
        <v>0</v>
      </c>
      <c r="P1487">
        <f t="shared" si="371"/>
        <v>0</v>
      </c>
      <c r="Q1487">
        <f>IF(ISERROR(VLOOKUP(E1487&amp;G1487,'[1]采购入库货量(公司仓库)'!$A:$I,8,FALSE)),0,VLOOKUP(E1487&amp;G1487,'[1]采购入库货量(公司仓库)'!$A:$I,8,FALSE))</f>
        <v>0</v>
      </c>
      <c r="R1487" s="11">
        <f t="shared" si="372"/>
        <v>0</v>
      </c>
      <c r="S1487">
        <f>SUMIF([1]库存总量!$H:$H,E1487&amp;G1487,[1]库存总量!$G:$G)</f>
        <v>0</v>
      </c>
      <c r="T1487">
        <f t="shared" si="373"/>
        <v>0</v>
      </c>
      <c r="U1487">
        <f>SUMIFS([1]库存总量!$G:$G,[1]库存总量!$H:$H,E1487&amp;G1487,[1]库存总量!$A:$A,"B")</f>
        <v>0</v>
      </c>
      <c r="V1487">
        <f t="shared" si="374"/>
        <v>0</v>
      </c>
      <c r="W1487">
        <f>SUMIFS([1]库存总量!$G:$G,[1]库存总量!$H:$H,E1487&amp;G1487,[1]库存总量!$A:$A,"K")</f>
        <v>0</v>
      </c>
      <c r="X1487">
        <f t="shared" si="375"/>
        <v>0</v>
      </c>
      <c r="Y1487">
        <f t="shared" si="376"/>
        <v>0</v>
      </c>
      <c r="Z1487">
        <f t="shared" si="377"/>
        <v>0</v>
      </c>
      <c r="AA1487">
        <f>(IF(ISERROR(VLOOKUP(E1487&amp;G1487,'[1]采购入库货量(公司仓库)'!$A:$H,7,FALSE)),0,VLOOKUP(E1487&amp;G1487,'[1]采购入库货量(公司仓库)'!$A:$H,7,FALSE)))*L1487-(IF(ISERROR(VLOOKUP(E1487&amp;G1487,'[1]采购入库货量(公司仓库)'!$A:$H,8,FALSE)),0,VLOOKUP(E1487&amp;G1487,'[1]采购入库货量(公司仓库)'!$A:$H,8,FALSE)))</f>
        <v>0</v>
      </c>
      <c r="AB1487">
        <f>SUMIF([1]销售数据!$B:$B,E1487&amp;G1487,[1]销售数据!$G:$G)</f>
        <v>0</v>
      </c>
      <c r="AC1487">
        <f t="shared" si="378"/>
        <v>0</v>
      </c>
      <c r="AD1487" t="str">
        <f t="shared" si="368"/>
        <v/>
      </c>
      <c r="AE1487">
        <f>SUMIF([1]销售数据!$B:$B,AD1487,[1]销售数据!$L:$L)</f>
        <v>0</v>
      </c>
      <c r="AF1487">
        <f>SUMIF([1]销售数据!$B:$B,AD1487,[1]销售数据!$K:$K)</f>
        <v>0</v>
      </c>
      <c r="AG1487">
        <f>SUMIF([1]销售数据!$B:$B,AD1487,[1]销售数据!$J:$J)</f>
        <v>0</v>
      </c>
      <c r="AH1487">
        <f>SUMIF([1]销售数据!$B:$B,AD1487,[1]销售数据!$I:$I)</f>
        <v>0</v>
      </c>
      <c r="AI1487">
        <f>SUMIF([1]销售数据!$B:$B,AD1487,[1]销售数据!$H:$H)</f>
        <v>0</v>
      </c>
      <c r="AJ1487" s="19">
        <f t="shared" si="379"/>
        <v>0</v>
      </c>
      <c r="AK1487">
        <f>SUMIF([1]发货店铺数!$B:$B,AD1487,[1]发货店铺数!$G:$G)</f>
        <v>0</v>
      </c>
      <c r="AL1487">
        <f>SUMIF([1]销售店铺数!$B:$B,AD1487,[1]销售店铺数!$G:$G)</f>
        <v>0</v>
      </c>
      <c r="AM1487">
        <f>SUMIF([1]上周销售店铺数!$B:$B,AD1487,[1]上周销售店铺数!$G:$G)</f>
        <v>0</v>
      </c>
      <c r="AN1487" s="19">
        <f t="shared" si="380"/>
        <v>0</v>
      </c>
      <c r="AO1487" s="19">
        <f t="shared" si="369"/>
        <v>0</v>
      </c>
      <c r="AP1487" s="19">
        <f t="shared" si="370"/>
        <v>0</v>
      </c>
      <c r="AQ1487" s="11">
        <f t="shared" si="381"/>
        <v>0</v>
      </c>
      <c r="AR1487" s="19">
        <f t="shared" si="382"/>
        <v>0</v>
      </c>
      <c r="AS1487" s="19">
        <f t="shared" si="383"/>
        <v>0</v>
      </c>
    </row>
    <row r="1488" spans="1:45">
      <c r="A1488"/>
      <c r="B1488"/>
      <c r="C1488"/>
      <c r="D1488"/>
      <c r="E1488"/>
      <c r="F1488"/>
      <c r="G1488"/>
      <c r="H1488"/>
      <c r="L1488" s="8"/>
      <c r="M1488" s="8" t="str">
        <f>IF(ISERROR( VLOOKUP(AD1488,'[1]采购入库货量(公司仓库)'!$A:$I,9,FALSE)),"", VLOOKUP(AD1488,'[1]采购入库货量(公司仓库)'!$A:$I,9,FALSE))</f>
        <v/>
      </c>
      <c r="N1488" s="8" t="str">
        <f>IF(ISERROR( VLOOKUP(AD1488,[1]批发上市日期!$A:$F,6,FALSE)),"",  VLOOKUP(AD1488,[1]批发上市日期!$A:$F,6,FALSE))</f>
        <v/>
      </c>
      <c r="O1488" s="11">
        <f>IF(ISERROR(VLOOKUP(E1488&amp;G1488,'[1]采购入库货量(公司仓库)'!$A:$I,7,FALSE)),0,VLOOKUP(E1488&amp;G1488,'[1]采购入库货量(公司仓库)'!$A:$I,7,FALSE))</f>
        <v>0</v>
      </c>
      <c r="P1488">
        <f t="shared" si="371"/>
        <v>0</v>
      </c>
      <c r="Q1488">
        <f>IF(ISERROR(VLOOKUP(E1488&amp;G1488,'[1]采购入库货量(公司仓库)'!$A:$I,8,FALSE)),0,VLOOKUP(E1488&amp;G1488,'[1]采购入库货量(公司仓库)'!$A:$I,8,FALSE))</f>
        <v>0</v>
      </c>
      <c r="R1488" s="11">
        <f t="shared" si="372"/>
        <v>0</v>
      </c>
      <c r="S1488">
        <f>SUMIF([1]库存总量!$H:$H,E1488&amp;G1488,[1]库存总量!$G:$G)</f>
        <v>0</v>
      </c>
      <c r="T1488">
        <f t="shared" si="373"/>
        <v>0</v>
      </c>
      <c r="U1488">
        <f>SUMIFS([1]库存总量!$G:$G,[1]库存总量!$H:$H,E1488&amp;G1488,[1]库存总量!$A:$A,"B")</f>
        <v>0</v>
      </c>
      <c r="V1488">
        <f t="shared" si="374"/>
        <v>0</v>
      </c>
      <c r="W1488">
        <f>SUMIFS([1]库存总量!$G:$G,[1]库存总量!$H:$H,E1488&amp;G1488,[1]库存总量!$A:$A,"K")</f>
        <v>0</v>
      </c>
      <c r="X1488">
        <f t="shared" si="375"/>
        <v>0</v>
      </c>
      <c r="Y1488">
        <f t="shared" si="376"/>
        <v>0</v>
      </c>
      <c r="Z1488">
        <f t="shared" si="377"/>
        <v>0</v>
      </c>
      <c r="AA1488">
        <f>(IF(ISERROR(VLOOKUP(E1488&amp;G1488,'[1]采购入库货量(公司仓库)'!$A:$H,7,FALSE)),0,VLOOKUP(E1488&amp;G1488,'[1]采购入库货量(公司仓库)'!$A:$H,7,FALSE)))*L1488-(IF(ISERROR(VLOOKUP(E1488&amp;G1488,'[1]采购入库货量(公司仓库)'!$A:$H,8,FALSE)),0,VLOOKUP(E1488&amp;G1488,'[1]采购入库货量(公司仓库)'!$A:$H,8,FALSE)))</f>
        <v>0</v>
      </c>
      <c r="AB1488">
        <f>SUMIF([1]销售数据!$B:$B,E1488&amp;G1488,[1]销售数据!$G:$G)</f>
        <v>0</v>
      </c>
      <c r="AC1488">
        <f t="shared" si="378"/>
        <v>0</v>
      </c>
      <c r="AD1488" t="str">
        <f t="shared" si="368"/>
        <v/>
      </c>
      <c r="AE1488">
        <f>SUMIF([1]销售数据!$B:$B,AD1488,[1]销售数据!$L:$L)</f>
        <v>0</v>
      </c>
      <c r="AF1488">
        <f>SUMIF([1]销售数据!$B:$B,AD1488,[1]销售数据!$K:$K)</f>
        <v>0</v>
      </c>
      <c r="AG1488">
        <f>SUMIF([1]销售数据!$B:$B,AD1488,[1]销售数据!$J:$J)</f>
        <v>0</v>
      </c>
      <c r="AH1488">
        <f>SUMIF([1]销售数据!$B:$B,AD1488,[1]销售数据!$I:$I)</f>
        <v>0</v>
      </c>
      <c r="AI1488">
        <f>SUMIF([1]销售数据!$B:$B,AD1488,[1]销售数据!$H:$H)</f>
        <v>0</v>
      </c>
      <c r="AJ1488" s="19">
        <f t="shared" si="379"/>
        <v>0</v>
      </c>
      <c r="AK1488">
        <f>SUMIF([1]发货店铺数!$B:$B,AD1488,[1]发货店铺数!$G:$G)</f>
        <v>0</v>
      </c>
      <c r="AL1488">
        <f>SUMIF([1]销售店铺数!$B:$B,AD1488,[1]销售店铺数!$G:$G)</f>
        <v>0</v>
      </c>
      <c r="AM1488">
        <f>SUMIF([1]上周销售店铺数!$B:$B,AD1488,[1]上周销售店铺数!$G:$G)</f>
        <v>0</v>
      </c>
      <c r="AN1488" s="19">
        <f t="shared" si="380"/>
        <v>0</v>
      </c>
      <c r="AO1488" s="19">
        <f t="shared" si="369"/>
        <v>0</v>
      </c>
      <c r="AP1488" s="19">
        <f t="shared" si="370"/>
        <v>0</v>
      </c>
      <c r="AQ1488" s="11">
        <f t="shared" si="381"/>
        <v>0</v>
      </c>
      <c r="AR1488" s="19">
        <f t="shared" si="382"/>
        <v>0</v>
      </c>
      <c r="AS1488" s="19">
        <f t="shared" si="383"/>
        <v>0</v>
      </c>
    </row>
    <row r="1489" spans="1:45">
      <c r="A1489"/>
      <c r="B1489"/>
      <c r="C1489"/>
      <c r="D1489"/>
      <c r="E1489"/>
      <c r="F1489"/>
      <c r="G1489"/>
      <c r="H1489"/>
      <c r="L1489" s="8"/>
      <c r="M1489" s="8" t="str">
        <f>IF(ISERROR( VLOOKUP(AD1489,'[1]采购入库货量(公司仓库)'!$A:$I,9,FALSE)),"", VLOOKUP(AD1489,'[1]采购入库货量(公司仓库)'!$A:$I,9,FALSE))</f>
        <v/>
      </c>
      <c r="N1489" s="8" t="str">
        <f>IF(ISERROR( VLOOKUP(AD1489,[1]批发上市日期!$A:$F,6,FALSE)),"",  VLOOKUP(AD1489,[1]批发上市日期!$A:$F,6,FALSE))</f>
        <v/>
      </c>
      <c r="O1489" s="11">
        <f>IF(ISERROR(VLOOKUP(E1489&amp;G1489,'[1]采购入库货量(公司仓库)'!$A:$I,7,FALSE)),0,VLOOKUP(E1489&amp;G1489,'[1]采购入库货量(公司仓库)'!$A:$I,7,FALSE))</f>
        <v>0</v>
      </c>
      <c r="P1489">
        <f t="shared" si="371"/>
        <v>0</v>
      </c>
      <c r="Q1489">
        <f>IF(ISERROR(VLOOKUP(E1489&amp;G1489,'[1]采购入库货量(公司仓库)'!$A:$I,8,FALSE)),0,VLOOKUP(E1489&amp;G1489,'[1]采购入库货量(公司仓库)'!$A:$I,8,FALSE))</f>
        <v>0</v>
      </c>
      <c r="R1489" s="11">
        <f t="shared" si="372"/>
        <v>0</v>
      </c>
      <c r="S1489">
        <f>SUMIF([1]库存总量!$H:$H,E1489&amp;G1489,[1]库存总量!$G:$G)</f>
        <v>0</v>
      </c>
      <c r="T1489">
        <f t="shared" si="373"/>
        <v>0</v>
      </c>
      <c r="U1489">
        <f>SUMIFS([1]库存总量!$G:$G,[1]库存总量!$H:$H,E1489&amp;G1489,[1]库存总量!$A:$A,"B")</f>
        <v>0</v>
      </c>
      <c r="V1489">
        <f t="shared" si="374"/>
        <v>0</v>
      </c>
      <c r="W1489">
        <f>SUMIFS([1]库存总量!$G:$G,[1]库存总量!$H:$H,E1489&amp;G1489,[1]库存总量!$A:$A,"K")</f>
        <v>0</v>
      </c>
      <c r="X1489">
        <f t="shared" si="375"/>
        <v>0</v>
      </c>
      <c r="Y1489">
        <f t="shared" si="376"/>
        <v>0</v>
      </c>
      <c r="Z1489">
        <f t="shared" si="377"/>
        <v>0</v>
      </c>
      <c r="AA1489">
        <f>(IF(ISERROR(VLOOKUP(E1489&amp;G1489,'[1]采购入库货量(公司仓库)'!$A:$H,7,FALSE)),0,VLOOKUP(E1489&amp;G1489,'[1]采购入库货量(公司仓库)'!$A:$H,7,FALSE)))*L1489-(IF(ISERROR(VLOOKUP(E1489&amp;G1489,'[1]采购入库货量(公司仓库)'!$A:$H,8,FALSE)),0,VLOOKUP(E1489&amp;G1489,'[1]采购入库货量(公司仓库)'!$A:$H,8,FALSE)))</f>
        <v>0</v>
      </c>
      <c r="AB1489">
        <f>SUMIF([1]销售数据!$B:$B,E1489&amp;G1489,[1]销售数据!$G:$G)</f>
        <v>0</v>
      </c>
      <c r="AC1489">
        <f t="shared" si="378"/>
        <v>0</v>
      </c>
      <c r="AD1489" t="str">
        <f t="shared" si="368"/>
        <v/>
      </c>
      <c r="AE1489">
        <f>SUMIF([1]销售数据!$B:$B,AD1489,[1]销售数据!$L:$L)</f>
        <v>0</v>
      </c>
      <c r="AF1489">
        <f>SUMIF([1]销售数据!$B:$B,AD1489,[1]销售数据!$K:$K)</f>
        <v>0</v>
      </c>
      <c r="AG1489">
        <f>SUMIF([1]销售数据!$B:$B,AD1489,[1]销售数据!$J:$J)</f>
        <v>0</v>
      </c>
      <c r="AH1489">
        <f>SUMIF([1]销售数据!$B:$B,AD1489,[1]销售数据!$I:$I)</f>
        <v>0</v>
      </c>
      <c r="AI1489">
        <f>SUMIF([1]销售数据!$B:$B,AD1489,[1]销售数据!$H:$H)</f>
        <v>0</v>
      </c>
      <c r="AJ1489" s="19">
        <f t="shared" si="379"/>
        <v>0</v>
      </c>
      <c r="AK1489">
        <f>SUMIF([1]发货店铺数!$B:$B,AD1489,[1]发货店铺数!$G:$G)</f>
        <v>0</v>
      </c>
      <c r="AL1489">
        <f>SUMIF([1]销售店铺数!$B:$B,AD1489,[1]销售店铺数!$G:$G)</f>
        <v>0</v>
      </c>
      <c r="AM1489">
        <f>SUMIF([1]上周销售店铺数!$B:$B,AD1489,[1]上周销售店铺数!$G:$G)</f>
        <v>0</v>
      </c>
      <c r="AN1489" s="19">
        <f t="shared" si="380"/>
        <v>0</v>
      </c>
      <c r="AO1489" s="19">
        <f t="shared" si="369"/>
        <v>0</v>
      </c>
      <c r="AP1489" s="19">
        <f t="shared" si="370"/>
        <v>0</v>
      </c>
      <c r="AQ1489" s="11">
        <f t="shared" si="381"/>
        <v>0</v>
      </c>
      <c r="AR1489" s="19">
        <f t="shared" si="382"/>
        <v>0</v>
      </c>
      <c r="AS1489" s="19">
        <f t="shared" si="383"/>
        <v>0</v>
      </c>
    </row>
    <row r="1490" spans="1:45">
      <c r="A1490"/>
      <c r="B1490"/>
      <c r="C1490"/>
      <c r="D1490"/>
      <c r="E1490"/>
      <c r="F1490"/>
      <c r="G1490"/>
      <c r="H1490"/>
      <c r="L1490" s="8"/>
      <c r="M1490" s="8" t="str">
        <f>IF(ISERROR( VLOOKUP(AD1490,'[1]采购入库货量(公司仓库)'!$A:$I,9,FALSE)),"", VLOOKUP(AD1490,'[1]采购入库货量(公司仓库)'!$A:$I,9,FALSE))</f>
        <v/>
      </c>
      <c r="N1490" s="8" t="str">
        <f>IF(ISERROR( VLOOKUP(AD1490,[1]批发上市日期!$A:$F,6,FALSE)),"",  VLOOKUP(AD1490,[1]批发上市日期!$A:$F,6,FALSE))</f>
        <v/>
      </c>
      <c r="O1490" s="11">
        <f>IF(ISERROR(VLOOKUP(E1490&amp;G1490,'[1]采购入库货量(公司仓库)'!$A:$I,7,FALSE)),0,VLOOKUP(E1490&amp;G1490,'[1]采购入库货量(公司仓库)'!$A:$I,7,FALSE))</f>
        <v>0</v>
      </c>
      <c r="P1490">
        <f t="shared" si="371"/>
        <v>0</v>
      </c>
      <c r="Q1490">
        <f>IF(ISERROR(VLOOKUP(E1490&amp;G1490,'[1]采购入库货量(公司仓库)'!$A:$I,8,FALSE)),0,VLOOKUP(E1490&amp;G1490,'[1]采购入库货量(公司仓库)'!$A:$I,8,FALSE))</f>
        <v>0</v>
      </c>
      <c r="R1490" s="11">
        <f t="shared" si="372"/>
        <v>0</v>
      </c>
      <c r="S1490">
        <f>SUMIF([1]库存总量!$H:$H,E1490&amp;G1490,[1]库存总量!$G:$G)</f>
        <v>0</v>
      </c>
      <c r="T1490">
        <f t="shared" si="373"/>
        <v>0</v>
      </c>
      <c r="U1490">
        <f>SUMIFS([1]库存总量!$G:$G,[1]库存总量!$H:$H,E1490&amp;G1490,[1]库存总量!$A:$A,"B")</f>
        <v>0</v>
      </c>
      <c r="V1490">
        <f t="shared" si="374"/>
        <v>0</v>
      </c>
      <c r="W1490">
        <f>SUMIFS([1]库存总量!$G:$G,[1]库存总量!$H:$H,E1490&amp;G1490,[1]库存总量!$A:$A,"K")</f>
        <v>0</v>
      </c>
      <c r="X1490">
        <f t="shared" si="375"/>
        <v>0</v>
      </c>
      <c r="Y1490">
        <f t="shared" si="376"/>
        <v>0</v>
      </c>
      <c r="Z1490">
        <f t="shared" si="377"/>
        <v>0</v>
      </c>
      <c r="AA1490">
        <f>(IF(ISERROR(VLOOKUP(E1490&amp;G1490,'[1]采购入库货量(公司仓库)'!$A:$H,7,FALSE)),0,VLOOKUP(E1490&amp;G1490,'[1]采购入库货量(公司仓库)'!$A:$H,7,FALSE)))*L1490-(IF(ISERROR(VLOOKUP(E1490&amp;G1490,'[1]采购入库货量(公司仓库)'!$A:$H,8,FALSE)),0,VLOOKUP(E1490&amp;G1490,'[1]采购入库货量(公司仓库)'!$A:$H,8,FALSE)))</f>
        <v>0</v>
      </c>
      <c r="AB1490">
        <f>SUMIF([1]销售数据!$B:$B,E1490&amp;G1490,[1]销售数据!$G:$G)</f>
        <v>0</v>
      </c>
      <c r="AC1490">
        <f t="shared" si="378"/>
        <v>0</v>
      </c>
      <c r="AD1490" t="str">
        <f t="shared" si="368"/>
        <v/>
      </c>
      <c r="AE1490">
        <f>SUMIF([1]销售数据!$B:$B,AD1490,[1]销售数据!$L:$L)</f>
        <v>0</v>
      </c>
      <c r="AF1490">
        <f>SUMIF([1]销售数据!$B:$B,AD1490,[1]销售数据!$K:$K)</f>
        <v>0</v>
      </c>
      <c r="AG1490">
        <f>SUMIF([1]销售数据!$B:$B,AD1490,[1]销售数据!$J:$J)</f>
        <v>0</v>
      </c>
      <c r="AH1490">
        <f>SUMIF([1]销售数据!$B:$B,AD1490,[1]销售数据!$I:$I)</f>
        <v>0</v>
      </c>
      <c r="AI1490">
        <f>SUMIF([1]销售数据!$B:$B,AD1490,[1]销售数据!$H:$H)</f>
        <v>0</v>
      </c>
      <c r="AJ1490" s="19">
        <f t="shared" si="379"/>
        <v>0</v>
      </c>
      <c r="AK1490">
        <f>SUMIF([1]发货店铺数!$B:$B,AD1490,[1]发货店铺数!$G:$G)</f>
        <v>0</v>
      </c>
      <c r="AL1490">
        <f>SUMIF([1]销售店铺数!$B:$B,AD1490,[1]销售店铺数!$G:$G)</f>
        <v>0</v>
      </c>
      <c r="AM1490">
        <f>SUMIF([1]上周销售店铺数!$B:$B,AD1490,[1]上周销售店铺数!$G:$G)</f>
        <v>0</v>
      </c>
      <c r="AN1490" s="19">
        <f t="shared" si="380"/>
        <v>0</v>
      </c>
      <c r="AO1490" s="19">
        <f t="shared" si="369"/>
        <v>0</v>
      </c>
      <c r="AP1490" s="19">
        <f t="shared" si="370"/>
        <v>0</v>
      </c>
      <c r="AQ1490" s="11">
        <f t="shared" si="381"/>
        <v>0</v>
      </c>
      <c r="AR1490" s="19">
        <f t="shared" si="382"/>
        <v>0</v>
      </c>
      <c r="AS1490" s="19">
        <f t="shared" si="383"/>
        <v>0</v>
      </c>
    </row>
    <row r="1491" spans="1:45">
      <c r="A1491"/>
      <c r="B1491"/>
      <c r="C1491"/>
      <c r="D1491"/>
      <c r="E1491"/>
      <c r="F1491"/>
      <c r="G1491"/>
      <c r="H1491"/>
      <c r="L1491" s="8"/>
      <c r="M1491" s="8" t="str">
        <f>IF(ISERROR( VLOOKUP(AD1491,'[1]采购入库货量(公司仓库)'!$A:$I,9,FALSE)),"", VLOOKUP(AD1491,'[1]采购入库货量(公司仓库)'!$A:$I,9,FALSE))</f>
        <v/>
      </c>
      <c r="N1491" s="8" t="str">
        <f>IF(ISERROR( VLOOKUP(AD1491,[1]批发上市日期!$A:$F,6,FALSE)),"",  VLOOKUP(AD1491,[1]批发上市日期!$A:$F,6,FALSE))</f>
        <v/>
      </c>
      <c r="O1491" s="11">
        <f>IF(ISERROR(VLOOKUP(E1491&amp;G1491,'[1]采购入库货量(公司仓库)'!$A:$I,7,FALSE)),0,VLOOKUP(E1491&amp;G1491,'[1]采购入库货量(公司仓库)'!$A:$I,7,FALSE))</f>
        <v>0</v>
      </c>
      <c r="P1491">
        <f t="shared" si="371"/>
        <v>0</v>
      </c>
      <c r="Q1491">
        <f>IF(ISERROR(VLOOKUP(E1491&amp;G1491,'[1]采购入库货量(公司仓库)'!$A:$I,8,FALSE)),0,VLOOKUP(E1491&amp;G1491,'[1]采购入库货量(公司仓库)'!$A:$I,8,FALSE))</f>
        <v>0</v>
      </c>
      <c r="R1491" s="11">
        <f t="shared" si="372"/>
        <v>0</v>
      </c>
      <c r="S1491">
        <f>SUMIF([1]库存总量!$H:$H,E1491&amp;G1491,[1]库存总量!$G:$G)</f>
        <v>0</v>
      </c>
      <c r="T1491">
        <f t="shared" si="373"/>
        <v>0</v>
      </c>
      <c r="U1491">
        <f>SUMIFS([1]库存总量!$G:$G,[1]库存总量!$H:$H,E1491&amp;G1491,[1]库存总量!$A:$A,"B")</f>
        <v>0</v>
      </c>
      <c r="V1491">
        <f t="shared" si="374"/>
        <v>0</v>
      </c>
      <c r="W1491">
        <f>SUMIFS([1]库存总量!$G:$G,[1]库存总量!$H:$H,E1491&amp;G1491,[1]库存总量!$A:$A,"K")</f>
        <v>0</v>
      </c>
      <c r="X1491">
        <f t="shared" si="375"/>
        <v>0</v>
      </c>
      <c r="Y1491">
        <f t="shared" si="376"/>
        <v>0</v>
      </c>
      <c r="Z1491">
        <f t="shared" si="377"/>
        <v>0</v>
      </c>
      <c r="AA1491">
        <f>(IF(ISERROR(VLOOKUP(E1491&amp;G1491,'[1]采购入库货量(公司仓库)'!$A:$H,7,FALSE)),0,VLOOKUP(E1491&amp;G1491,'[1]采购入库货量(公司仓库)'!$A:$H,7,FALSE)))*L1491-(IF(ISERROR(VLOOKUP(E1491&amp;G1491,'[1]采购入库货量(公司仓库)'!$A:$H,8,FALSE)),0,VLOOKUP(E1491&amp;G1491,'[1]采购入库货量(公司仓库)'!$A:$H,8,FALSE)))</f>
        <v>0</v>
      </c>
      <c r="AB1491">
        <f>SUMIF([1]销售数据!$B:$B,E1491&amp;G1491,[1]销售数据!$G:$G)</f>
        <v>0</v>
      </c>
      <c r="AC1491">
        <f t="shared" si="378"/>
        <v>0</v>
      </c>
      <c r="AD1491" t="str">
        <f t="shared" si="368"/>
        <v/>
      </c>
      <c r="AE1491">
        <f>SUMIF([1]销售数据!$B:$B,AD1491,[1]销售数据!$L:$L)</f>
        <v>0</v>
      </c>
      <c r="AF1491">
        <f>SUMIF([1]销售数据!$B:$B,AD1491,[1]销售数据!$K:$K)</f>
        <v>0</v>
      </c>
      <c r="AG1491">
        <f>SUMIF([1]销售数据!$B:$B,AD1491,[1]销售数据!$J:$J)</f>
        <v>0</v>
      </c>
      <c r="AH1491">
        <f>SUMIF([1]销售数据!$B:$B,AD1491,[1]销售数据!$I:$I)</f>
        <v>0</v>
      </c>
      <c r="AI1491">
        <f>SUMIF([1]销售数据!$B:$B,AD1491,[1]销售数据!$H:$H)</f>
        <v>0</v>
      </c>
      <c r="AJ1491" s="19">
        <f t="shared" si="379"/>
        <v>0</v>
      </c>
      <c r="AK1491">
        <f>SUMIF([1]发货店铺数!$B:$B,AD1491,[1]发货店铺数!$G:$G)</f>
        <v>0</v>
      </c>
      <c r="AL1491">
        <f>SUMIF([1]销售店铺数!$B:$B,AD1491,[1]销售店铺数!$G:$G)</f>
        <v>0</v>
      </c>
      <c r="AM1491">
        <f>SUMIF([1]上周销售店铺数!$B:$B,AD1491,[1]上周销售店铺数!$G:$G)</f>
        <v>0</v>
      </c>
      <c r="AN1491" s="19">
        <f t="shared" si="380"/>
        <v>0</v>
      </c>
      <c r="AO1491" s="19">
        <f t="shared" si="369"/>
        <v>0</v>
      </c>
      <c r="AP1491" s="19">
        <f t="shared" si="370"/>
        <v>0</v>
      </c>
      <c r="AQ1491" s="11">
        <f t="shared" si="381"/>
        <v>0</v>
      </c>
      <c r="AR1491" s="19">
        <f t="shared" si="382"/>
        <v>0</v>
      </c>
      <c r="AS1491" s="19">
        <f t="shared" si="383"/>
        <v>0</v>
      </c>
    </row>
    <row r="1492" spans="1:45">
      <c r="A1492"/>
      <c r="B1492"/>
      <c r="C1492"/>
      <c r="D1492"/>
      <c r="E1492"/>
      <c r="F1492"/>
      <c r="G1492"/>
      <c r="H1492"/>
      <c r="L1492" s="8"/>
      <c r="M1492" s="8" t="str">
        <f>IF(ISERROR( VLOOKUP(AD1492,'[1]采购入库货量(公司仓库)'!$A:$I,9,FALSE)),"", VLOOKUP(AD1492,'[1]采购入库货量(公司仓库)'!$A:$I,9,FALSE))</f>
        <v/>
      </c>
      <c r="N1492" s="8" t="str">
        <f>IF(ISERROR( VLOOKUP(AD1492,[1]批发上市日期!$A:$F,6,FALSE)),"",  VLOOKUP(AD1492,[1]批发上市日期!$A:$F,6,FALSE))</f>
        <v/>
      </c>
      <c r="O1492" s="11">
        <f>IF(ISERROR(VLOOKUP(E1492&amp;G1492,'[1]采购入库货量(公司仓库)'!$A:$I,7,FALSE)),0,VLOOKUP(E1492&amp;G1492,'[1]采购入库货量(公司仓库)'!$A:$I,7,FALSE))</f>
        <v>0</v>
      </c>
      <c r="P1492">
        <f t="shared" si="371"/>
        <v>0</v>
      </c>
      <c r="Q1492">
        <f>IF(ISERROR(VLOOKUP(E1492&amp;G1492,'[1]采购入库货量(公司仓库)'!$A:$I,8,FALSE)),0,VLOOKUP(E1492&amp;G1492,'[1]采购入库货量(公司仓库)'!$A:$I,8,FALSE))</f>
        <v>0</v>
      </c>
      <c r="R1492" s="11">
        <f t="shared" si="372"/>
        <v>0</v>
      </c>
      <c r="S1492">
        <f>SUMIF([1]库存总量!$H:$H,E1492&amp;G1492,[1]库存总量!$G:$G)</f>
        <v>0</v>
      </c>
      <c r="T1492">
        <f t="shared" si="373"/>
        <v>0</v>
      </c>
      <c r="U1492">
        <f>SUMIFS([1]库存总量!$G:$G,[1]库存总量!$H:$H,E1492&amp;G1492,[1]库存总量!$A:$A,"B")</f>
        <v>0</v>
      </c>
      <c r="V1492">
        <f t="shared" si="374"/>
        <v>0</v>
      </c>
      <c r="W1492">
        <f>SUMIFS([1]库存总量!$G:$G,[1]库存总量!$H:$H,E1492&amp;G1492,[1]库存总量!$A:$A,"K")</f>
        <v>0</v>
      </c>
      <c r="X1492">
        <f t="shared" si="375"/>
        <v>0</v>
      </c>
      <c r="Y1492">
        <f t="shared" si="376"/>
        <v>0</v>
      </c>
      <c r="Z1492">
        <f t="shared" si="377"/>
        <v>0</v>
      </c>
      <c r="AA1492">
        <f>(IF(ISERROR(VLOOKUP(E1492&amp;G1492,'[1]采购入库货量(公司仓库)'!$A:$H,7,FALSE)),0,VLOOKUP(E1492&amp;G1492,'[1]采购入库货量(公司仓库)'!$A:$H,7,FALSE)))*L1492-(IF(ISERROR(VLOOKUP(E1492&amp;G1492,'[1]采购入库货量(公司仓库)'!$A:$H,8,FALSE)),0,VLOOKUP(E1492&amp;G1492,'[1]采购入库货量(公司仓库)'!$A:$H,8,FALSE)))</f>
        <v>0</v>
      </c>
      <c r="AB1492">
        <f>SUMIF([1]销售数据!$B:$B,E1492&amp;G1492,[1]销售数据!$G:$G)</f>
        <v>0</v>
      </c>
      <c r="AC1492">
        <f t="shared" si="378"/>
        <v>0</v>
      </c>
      <c r="AD1492" t="str">
        <f t="shared" si="368"/>
        <v/>
      </c>
      <c r="AE1492">
        <f>SUMIF([1]销售数据!$B:$B,AD1492,[1]销售数据!$L:$L)</f>
        <v>0</v>
      </c>
      <c r="AF1492">
        <f>SUMIF([1]销售数据!$B:$B,AD1492,[1]销售数据!$K:$K)</f>
        <v>0</v>
      </c>
      <c r="AG1492">
        <f>SUMIF([1]销售数据!$B:$B,AD1492,[1]销售数据!$J:$J)</f>
        <v>0</v>
      </c>
      <c r="AH1492">
        <f>SUMIF([1]销售数据!$B:$B,AD1492,[1]销售数据!$I:$I)</f>
        <v>0</v>
      </c>
      <c r="AI1492">
        <f>SUMIF([1]销售数据!$B:$B,AD1492,[1]销售数据!$H:$H)</f>
        <v>0</v>
      </c>
      <c r="AJ1492" s="19">
        <f t="shared" si="379"/>
        <v>0</v>
      </c>
      <c r="AK1492">
        <f>SUMIF([1]发货店铺数!$B:$B,AD1492,[1]发货店铺数!$G:$G)</f>
        <v>0</v>
      </c>
      <c r="AL1492">
        <f>SUMIF([1]销售店铺数!$B:$B,AD1492,[1]销售店铺数!$G:$G)</f>
        <v>0</v>
      </c>
      <c r="AM1492">
        <f>SUMIF([1]上周销售店铺数!$B:$B,AD1492,[1]上周销售店铺数!$G:$G)</f>
        <v>0</v>
      </c>
      <c r="AN1492" s="19">
        <f t="shared" si="380"/>
        <v>0</v>
      </c>
      <c r="AO1492" s="19">
        <f t="shared" si="369"/>
        <v>0</v>
      </c>
      <c r="AP1492" s="19">
        <f t="shared" si="370"/>
        <v>0</v>
      </c>
      <c r="AQ1492" s="11">
        <f t="shared" si="381"/>
        <v>0</v>
      </c>
      <c r="AR1492" s="19">
        <f t="shared" si="382"/>
        <v>0</v>
      </c>
      <c r="AS1492" s="19">
        <f t="shared" si="383"/>
        <v>0</v>
      </c>
    </row>
    <row r="1493" spans="1:45">
      <c r="A1493"/>
      <c r="B1493"/>
      <c r="C1493"/>
      <c r="D1493"/>
      <c r="E1493"/>
      <c r="F1493"/>
      <c r="G1493"/>
      <c r="H1493"/>
      <c r="L1493" s="8"/>
      <c r="M1493" s="8" t="str">
        <f>IF(ISERROR( VLOOKUP(AD1493,'[1]采购入库货量(公司仓库)'!$A:$I,9,FALSE)),"", VLOOKUP(AD1493,'[1]采购入库货量(公司仓库)'!$A:$I,9,FALSE))</f>
        <v/>
      </c>
      <c r="N1493" s="8" t="str">
        <f>IF(ISERROR( VLOOKUP(AD1493,[1]批发上市日期!$A:$F,6,FALSE)),"",  VLOOKUP(AD1493,[1]批发上市日期!$A:$F,6,FALSE))</f>
        <v/>
      </c>
      <c r="O1493" s="11">
        <f>IF(ISERROR(VLOOKUP(E1493&amp;G1493,'[1]采购入库货量(公司仓库)'!$A:$I,7,FALSE)),0,VLOOKUP(E1493&amp;G1493,'[1]采购入库货量(公司仓库)'!$A:$I,7,FALSE))</f>
        <v>0</v>
      </c>
      <c r="P1493">
        <f t="shared" si="371"/>
        <v>0</v>
      </c>
      <c r="Q1493">
        <f>IF(ISERROR(VLOOKUP(E1493&amp;G1493,'[1]采购入库货量(公司仓库)'!$A:$I,8,FALSE)),0,VLOOKUP(E1493&amp;G1493,'[1]采购入库货量(公司仓库)'!$A:$I,8,FALSE))</f>
        <v>0</v>
      </c>
      <c r="R1493" s="11">
        <f t="shared" si="372"/>
        <v>0</v>
      </c>
      <c r="S1493">
        <f>SUMIF([1]库存总量!$H:$H,E1493&amp;G1493,[1]库存总量!$G:$G)</f>
        <v>0</v>
      </c>
      <c r="T1493">
        <f t="shared" si="373"/>
        <v>0</v>
      </c>
      <c r="U1493">
        <f>SUMIFS([1]库存总量!$G:$G,[1]库存总量!$H:$H,E1493&amp;G1493,[1]库存总量!$A:$A,"B")</f>
        <v>0</v>
      </c>
      <c r="V1493">
        <f t="shared" si="374"/>
        <v>0</v>
      </c>
      <c r="W1493">
        <f>SUMIFS([1]库存总量!$G:$G,[1]库存总量!$H:$H,E1493&amp;G1493,[1]库存总量!$A:$A,"K")</f>
        <v>0</v>
      </c>
      <c r="X1493">
        <f t="shared" si="375"/>
        <v>0</v>
      </c>
      <c r="Y1493">
        <f t="shared" si="376"/>
        <v>0</v>
      </c>
      <c r="Z1493">
        <f t="shared" si="377"/>
        <v>0</v>
      </c>
      <c r="AA1493">
        <f>(IF(ISERROR(VLOOKUP(E1493&amp;G1493,'[1]采购入库货量(公司仓库)'!$A:$H,7,FALSE)),0,VLOOKUP(E1493&amp;G1493,'[1]采购入库货量(公司仓库)'!$A:$H,7,FALSE)))*L1493-(IF(ISERROR(VLOOKUP(E1493&amp;G1493,'[1]采购入库货量(公司仓库)'!$A:$H,8,FALSE)),0,VLOOKUP(E1493&amp;G1493,'[1]采购入库货量(公司仓库)'!$A:$H,8,FALSE)))</f>
        <v>0</v>
      </c>
      <c r="AB1493">
        <f>SUMIF([1]销售数据!$B:$B,E1493&amp;G1493,[1]销售数据!$G:$G)</f>
        <v>0</v>
      </c>
      <c r="AC1493">
        <f t="shared" si="378"/>
        <v>0</v>
      </c>
      <c r="AD1493" t="str">
        <f t="shared" si="368"/>
        <v/>
      </c>
      <c r="AE1493">
        <f>SUMIF([1]销售数据!$B:$B,AD1493,[1]销售数据!$L:$L)</f>
        <v>0</v>
      </c>
      <c r="AF1493">
        <f>SUMIF([1]销售数据!$B:$B,AD1493,[1]销售数据!$K:$K)</f>
        <v>0</v>
      </c>
      <c r="AG1493">
        <f>SUMIF([1]销售数据!$B:$B,AD1493,[1]销售数据!$J:$J)</f>
        <v>0</v>
      </c>
      <c r="AH1493">
        <f>SUMIF([1]销售数据!$B:$B,AD1493,[1]销售数据!$I:$I)</f>
        <v>0</v>
      </c>
      <c r="AI1493">
        <f>SUMIF([1]销售数据!$B:$B,AD1493,[1]销售数据!$H:$H)</f>
        <v>0</v>
      </c>
      <c r="AJ1493" s="19">
        <f t="shared" si="379"/>
        <v>0</v>
      </c>
      <c r="AK1493">
        <f>SUMIF([1]发货店铺数!$B:$B,AD1493,[1]发货店铺数!$G:$G)</f>
        <v>0</v>
      </c>
      <c r="AL1493">
        <f>SUMIF([1]销售店铺数!$B:$B,AD1493,[1]销售店铺数!$G:$G)</f>
        <v>0</v>
      </c>
      <c r="AM1493">
        <f>SUMIF([1]上周销售店铺数!$B:$B,AD1493,[1]上周销售店铺数!$G:$G)</f>
        <v>0</v>
      </c>
      <c r="AN1493" s="19">
        <f t="shared" si="380"/>
        <v>0</v>
      </c>
      <c r="AO1493" s="19">
        <f t="shared" si="369"/>
        <v>0</v>
      </c>
      <c r="AP1493" s="19">
        <f t="shared" si="370"/>
        <v>0</v>
      </c>
      <c r="AQ1493" s="11">
        <f t="shared" si="381"/>
        <v>0</v>
      </c>
      <c r="AR1493" s="19">
        <f t="shared" si="382"/>
        <v>0</v>
      </c>
      <c r="AS1493" s="19">
        <f t="shared" si="383"/>
        <v>0</v>
      </c>
    </row>
    <row r="1494" spans="1:45">
      <c r="A1494"/>
      <c r="B1494"/>
      <c r="C1494"/>
      <c r="D1494"/>
      <c r="E1494"/>
      <c r="F1494"/>
      <c r="G1494"/>
      <c r="H1494"/>
      <c r="L1494" s="8"/>
      <c r="M1494" s="8" t="str">
        <f>IF(ISERROR( VLOOKUP(AD1494,'[1]采购入库货量(公司仓库)'!$A:$I,9,FALSE)),"", VLOOKUP(AD1494,'[1]采购入库货量(公司仓库)'!$A:$I,9,FALSE))</f>
        <v/>
      </c>
      <c r="N1494" s="8" t="str">
        <f>IF(ISERROR( VLOOKUP(AD1494,[1]批发上市日期!$A:$F,6,FALSE)),"",  VLOOKUP(AD1494,[1]批发上市日期!$A:$F,6,FALSE))</f>
        <v/>
      </c>
      <c r="O1494" s="11">
        <f>IF(ISERROR(VLOOKUP(E1494&amp;G1494,'[1]采购入库货量(公司仓库)'!$A:$I,7,FALSE)),0,VLOOKUP(E1494&amp;G1494,'[1]采购入库货量(公司仓库)'!$A:$I,7,FALSE))</f>
        <v>0</v>
      </c>
      <c r="P1494">
        <f t="shared" si="371"/>
        <v>0</v>
      </c>
      <c r="Q1494">
        <f>IF(ISERROR(VLOOKUP(E1494&amp;G1494,'[1]采购入库货量(公司仓库)'!$A:$I,8,FALSE)),0,VLOOKUP(E1494&amp;G1494,'[1]采购入库货量(公司仓库)'!$A:$I,8,FALSE))</f>
        <v>0</v>
      </c>
      <c r="R1494" s="11">
        <f t="shared" si="372"/>
        <v>0</v>
      </c>
      <c r="S1494">
        <f>SUMIF([1]库存总量!$H:$H,E1494&amp;G1494,[1]库存总量!$G:$G)</f>
        <v>0</v>
      </c>
      <c r="T1494">
        <f t="shared" si="373"/>
        <v>0</v>
      </c>
      <c r="U1494">
        <f>SUMIFS([1]库存总量!$G:$G,[1]库存总量!$H:$H,E1494&amp;G1494,[1]库存总量!$A:$A,"B")</f>
        <v>0</v>
      </c>
      <c r="V1494">
        <f t="shared" si="374"/>
        <v>0</v>
      </c>
      <c r="W1494">
        <f>SUMIFS([1]库存总量!$G:$G,[1]库存总量!$H:$H,E1494&amp;G1494,[1]库存总量!$A:$A,"K")</f>
        <v>0</v>
      </c>
      <c r="X1494">
        <f t="shared" si="375"/>
        <v>0</v>
      </c>
      <c r="Y1494">
        <f t="shared" si="376"/>
        <v>0</v>
      </c>
      <c r="Z1494">
        <f t="shared" si="377"/>
        <v>0</v>
      </c>
      <c r="AA1494">
        <f>(IF(ISERROR(VLOOKUP(E1494&amp;G1494,'[1]采购入库货量(公司仓库)'!$A:$H,7,FALSE)),0,VLOOKUP(E1494&amp;G1494,'[1]采购入库货量(公司仓库)'!$A:$H,7,FALSE)))*L1494-(IF(ISERROR(VLOOKUP(E1494&amp;G1494,'[1]采购入库货量(公司仓库)'!$A:$H,8,FALSE)),0,VLOOKUP(E1494&amp;G1494,'[1]采购入库货量(公司仓库)'!$A:$H,8,FALSE)))</f>
        <v>0</v>
      </c>
      <c r="AB1494">
        <f>SUMIF([1]销售数据!$B:$B,E1494&amp;G1494,[1]销售数据!$G:$G)</f>
        <v>0</v>
      </c>
      <c r="AC1494">
        <f t="shared" si="378"/>
        <v>0</v>
      </c>
      <c r="AD1494" t="str">
        <f t="shared" si="368"/>
        <v/>
      </c>
      <c r="AE1494">
        <f>SUMIF([1]销售数据!$B:$B,AD1494,[1]销售数据!$L:$L)</f>
        <v>0</v>
      </c>
      <c r="AF1494">
        <f>SUMIF([1]销售数据!$B:$B,AD1494,[1]销售数据!$K:$K)</f>
        <v>0</v>
      </c>
      <c r="AG1494">
        <f>SUMIF([1]销售数据!$B:$B,AD1494,[1]销售数据!$J:$J)</f>
        <v>0</v>
      </c>
      <c r="AH1494">
        <f>SUMIF([1]销售数据!$B:$B,AD1494,[1]销售数据!$I:$I)</f>
        <v>0</v>
      </c>
      <c r="AI1494">
        <f>SUMIF([1]销售数据!$B:$B,AD1494,[1]销售数据!$H:$H)</f>
        <v>0</v>
      </c>
      <c r="AJ1494" s="19">
        <f t="shared" si="379"/>
        <v>0</v>
      </c>
      <c r="AK1494">
        <f>SUMIF([1]发货店铺数!$B:$B,AD1494,[1]发货店铺数!$G:$G)</f>
        <v>0</v>
      </c>
      <c r="AL1494">
        <f>SUMIF([1]销售店铺数!$B:$B,AD1494,[1]销售店铺数!$G:$G)</f>
        <v>0</v>
      </c>
      <c r="AM1494">
        <f>SUMIF([1]上周销售店铺数!$B:$B,AD1494,[1]上周销售店铺数!$G:$G)</f>
        <v>0</v>
      </c>
      <c r="AN1494" s="19">
        <f t="shared" si="380"/>
        <v>0</v>
      </c>
      <c r="AO1494" s="19">
        <f t="shared" si="369"/>
        <v>0</v>
      </c>
      <c r="AP1494" s="19">
        <f t="shared" si="370"/>
        <v>0</v>
      </c>
      <c r="AQ1494" s="11">
        <f t="shared" si="381"/>
        <v>0</v>
      </c>
      <c r="AR1494" s="19">
        <f t="shared" si="382"/>
        <v>0</v>
      </c>
      <c r="AS1494" s="19">
        <f t="shared" si="383"/>
        <v>0</v>
      </c>
    </row>
    <row r="1495" spans="1:45">
      <c r="A1495"/>
      <c r="B1495"/>
      <c r="C1495"/>
      <c r="D1495"/>
      <c r="E1495"/>
      <c r="F1495"/>
      <c r="G1495"/>
      <c r="H1495"/>
      <c r="L1495" s="8"/>
      <c r="M1495" s="8" t="str">
        <f>IF(ISERROR( VLOOKUP(AD1495,'[1]采购入库货量(公司仓库)'!$A:$I,9,FALSE)),"", VLOOKUP(AD1495,'[1]采购入库货量(公司仓库)'!$A:$I,9,FALSE))</f>
        <v/>
      </c>
      <c r="N1495" s="8" t="str">
        <f>IF(ISERROR( VLOOKUP(AD1495,[1]批发上市日期!$A:$F,6,FALSE)),"",  VLOOKUP(AD1495,[1]批发上市日期!$A:$F,6,FALSE))</f>
        <v/>
      </c>
      <c r="O1495" s="11">
        <f>IF(ISERROR(VLOOKUP(E1495&amp;G1495,'[1]采购入库货量(公司仓库)'!$A:$I,7,FALSE)),0,VLOOKUP(E1495&amp;G1495,'[1]采购入库货量(公司仓库)'!$A:$I,7,FALSE))</f>
        <v>0</v>
      </c>
      <c r="P1495">
        <f t="shared" si="371"/>
        <v>0</v>
      </c>
      <c r="Q1495">
        <f>IF(ISERROR(VLOOKUP(E1495&amp;G1495,'[1]采购入库货量(公司仓库)'!$A:$I,8,FALSE)),0,VLOOKUP(E1495&amp;G1495,'[1]采购入库货量(公司仓库)'!$A:$I,8,FALSE))</f>
        <v>0</v>
      </c>
      <c r="R1495" s="11">
        <f t="shared" si="372"/>
        <v>0</v>
      </c>
      <c r="S1495">
        <f>SUMIF([1]库存总量!$H:$H,E1495&amp;G1495,[1]库存总量!$G:$G)</f>
        <v>0</v>
      </c>
      <c r="T1495">
        <f t="shared" si="373"/>
        <v>0</v>
      </c>
      <c r="U1495">
        <f>SUMIFS([1]库存总量!$G:$G,[1]库存总量!$H:$H,E1495&amp;G1495,[1]库存总量!$A:$A,"B")</f>
        <v>0</v>
      </c>
      <c r="V1495">
        <f t="shared" si="374"/>
        <v>0</v>
      </c>
      <c r="W1495">
        <f>SUMIFS([1]库存总量!$G:$G,[1]库存总量!$H:$H,E1495&amp;G1495,[1]库存总量!$A:$A,"K")</f>
        <v>0</v>
      </c>
      <c r="X1495">
        <f t="shared" si="375"/>
        <v>0</v>
      </c>
      <c r="Y1495">
        <f t="shared" si="376"/>
        <v>0</v>
      </c>
      <c r="Z1495">
        <f t="shared" si="377"/>
        <v>0</v>
      </c>
      <c r="AA1495">
        <f>(IF(ISERROR(VLOOKUP(E1495&amp;G1495,'[1]采购入库货量(公司仓库)'!$A:$H,7,FALSE)),0,VLOOKUP(E1495&amp;G1495,'[1]采购入库货量(公司仓库)'!$A:$H,7,FALSE)))*L1495-(IF(ISERROR(VLOOKUP(E1495&amp;G1495,'[1]采购入库货量(公司仓库)'!$A:$H,8,FALSE)),0,VLOOKUP(E1495&amp;G1495,'[1]采购入库货量(公司仓库)'!$A:$H,8,FALSE)))</f>
        <v>0</v>
      </c>
      <c r="AB1495">
        <f>SUMIF([1]销售数据!$B:$B,E1495&amp;G1495,[1]销售数据!$G:$G)</f>
        <v>0</v>
      </c>
      <c r="AC1495">
        <f t="shared" si="378"/>
        <v>0</v>
      </c>
      <c r="AD1495" t="str">
        <f t="shared" si="368"/>
        <v/>
      </c>
      <c r="AE1495">
        <f>SUMIF([1]销售数据!$B:$B,AD1495,[1]销售数据!$L:$L)</f>
        <v>0</v>
      </c>
      <c r="AF1495">
        <f>SUMIF([1]销售数据!$B:$B,AD1495,[1]销售数据!$K:$K)</f>
        <v>0</v>
      </c>
      <c r="AG1495">
        <f>SUMIF([1]销售数据!$B:$B,AD1495,[1]销售数据!$J:$J)</f>
        <v>0</v>
      </c>
      <c r="AH1495">
        <f>SUMIF([1]销售数据!$B:$B,AD1495,[1]销售数据!$I:$I)</f>
        <v>0</v>
      </c>
      <c r="AI1495">
        <f>SUMIF([1]销售数据!$B:$B,AD1495,[1]销售数据!$H:$H)</f>
        <v>0</v>
      </c>
      <c r="AJ1495" s="19">
        <f t="shared" si="379"/>
        <v>0</v>
      </c>
      <c r="AK1495">
        <f>SUMIF([1]发货店铺数!$B:$B,AD1495,[1]发货店铺数!$G:$G)</f>
        <v>0</v>
      </c>
      <c r="AL1495">
        <f>SUMIF([1]销售店铺数!$B:$B,AD1495,[1]销售店铺数!$G:$G)</f>
        <v>0</v>
      </c>
      <c r="AM1495">
        <f>SUMIF([1]上周销售店铺数!$B:$B,AD1495,[1]上周销售店铺数!$G:$G)</f>
        <v>0</v>
      </c>
      <c r="AN1495" s="19">
        <f t="shared" si="380"/>
        <v>0</v>
      </c>
      <c r="AO1495" s="19">
        <f t="shared" si="369"/>
        <v>0</v>
      </c>
      <c r="AP1495" s="19">
        <f t="shared" si="370"/>
        <v>0</v>
      </c>
      <c r="AQ1495" s="11">
        <f t="shared" si="381"/>
        <v>0</v>
      </c>
      <c r="AR1495" s="19">
        <f t="shared" si="382"/>
        <v>0</v>
      </c>
      <c r="AS1495" s="19">
        <f t="shared" si="383"/>
        <v>0</v>
      </c>
    </row>
    <row r="1496" spans="1:45">
      <c r="A1496"/>
      <c r="B1496"/>
      <c r="C1496"/>
      <c r="D1496"/>
      <c r="E1496"/>
      <c r="F1496"/>
      <c r="G1496"/>
      <c r="H1496"/>
      <c r="L1496" s="8"/>
      <c r="M1496" s="8" t="str">
        <f>IF(ISERROR( VLOOKUP(AD1496,'[1]采购入库货量(公司仓库)'!$A:$I,9,FALSE)),"", VLOOKUP(AD1496,'[1]采购入库货量(公司仓库)'!$A:$I,9,FALSE))</f>
        <v/>
      </c>
      <c r="N1496" s="8" t="str">
        <f>IF(ISERROR( VLOOKUP(AD1496,[1]批发上市日期!$A:$F,6,FALSE)),"",  VLOOKUP(AD1496,[1]批发上市日期!$A:$F,6,FALSE))</f>
        <v/>
      </c>
      <c r="O1496" s="11">
        <f>IF(ISERROR(VLOOKUP(E1496&amp;G1496,'[1]采购入库货量(公司仓库)'!$A:$I,7,FALSE)),0,VLOOKUP(E1496&amp;G1496,'[1]采购入库货量(公司仓库)'!$A:$I,7,FALSE))</f>
        <v>0</v>
      </c>
      <c r="P1496">
        <f t="shared" si="371"/>
        <v>0</v>
      </c>
      <c r="Q1496">
        <f>IF(ISERROR(VLOOKUP(E1496&amp;G1496,'[1]采购入库货量(公司仓库)'!$A:$I,8,FALSE)),0,VLOOKUP(E1496&amp;G1496,'[1]采购入库货量(公司仓库)'!$A:$I,8,FALSE))</f>
        <v>0</v>
      </c>
      <c r="R1496" s="11">
        <f t="shared" si="372"/>
        <v>0</v>
      </c>
      <c r="S1496">
        <f>SUMIF([1]库存总量!$H:$H,E1496&amp;G1496,[1]库存总量!$G:$G)</f>
        <v>0</v>
      </c>
      <c r="T1496">
        <f t="shared" si="373"/>
        <v>0</v>
      </c>
      <c r="U1496">
        <f>SUMIFS([1]库存总量!$G:$G,[1]库存总量!$H:$H,E1496&amp;G1496,[1]库存总量!$A:$A,"B")</f>
        <v>0</v>
      </c>
      <c r="V1496">
        <f t="shared" si="374"/>
        <v>0</v>
      </c>
      <c r="W1496">
        <f>SUMIFS([1]库存总量!$G:$G,[1]库存总量!$H:$H,E1496&amp;G1496,[1]库存总量!$A:$A,"K")</f>
        <v>0</v>
      </c>
      <c r="X1496">
        <f t="shared" si="375"/>
        <v>0</v>
      </c>
      <c r="Y1496">
        <f t="shared" si="376"/>
        <v>0</v>
      </c>
      <c r="Z1496">
        <f t="shared" si="377"/>
        <v>0</v>
      </c>
      <c r="AA1496">
        <f>(IF(ISERROR(VLOOKUP(E1496&amp;G1496,'[1]采购入库货量(公司仓库)'!$A:$H,7,FALSE)),0,VLOOKUP(E1496&amp;G1496,'[1]采购入库货量(公司仓库)'!$A:$H,7,FALSE)))*L1496-(IF(ISERROR(VLOOKUP(E1496&amp;G1496,'[1]采购入库货量(公司仓库)'!$A:$H,8,FALSE)),0,VLOOKUP(E1496&amp;G1496,'[1]采购入库货量(公司仓库)'!$A:$H,8,FALSE)))</f>
        <v>0</v>
      </c>
      <c r="AB1496">
        <f>SUMIF([1]销售数据!$B:$B,E1496&amp;G1496,[1]销售数据!$G:$G)</f>
        <v>0</v>
      </c>
      <c r="AC1496">
        <f t="shared" si="378"/>
        <v>0</v>
      </c>
      <c r="AD1496" t="str">
        <f t="shared" si="368"/>
        <v/>
      </c>
      <c r="AE1496">
        <f>SUMIF([1]销售数据!$B:$B,AD1496,[1]销售数据!$L:$L)</f>
        <v>0</v>
      </c>
      <c r="AF1496">
        <f>SUMIF([1]销售数据!$B:$B,AD1496,[1]销售数据!$K:$K)</f>
        <v>0</v>
      </c>
      <c r="AG1496">
        <f>SUMIF([1]销售数据!$B:$B,AD1496,[1]销售数据!$J:$J)</f>
        <v>0</v>
      </c>
      <c r="AH1496">
        <f>SUMIF([1]销售数据!$B:$B,AD1496,[1]销售数据!$I:$I)</f>
        <v>0</v>
      </c>
      <c r="AI1496">
        <f>SUMIF([1]销售数据!$B:$B,AD1496,[1]销售数据!$H:$H)</f>
        <v>0</v>
      </c>
      <c r="AJ1496" s="19">
        <f t="shared" si="379"/>
        <v>0</v>
      </c>
      <c r="AK1496">
        <f>SUMIF([1]发货店铺数!$B:$B,AD1496,[1]发货店铺数!$G:$G)</f>
        <v>0</v>
      </c>
      <c r="AL1496">
        <f>SUMIF([1]销售店铺数!$B:$B,AD1496,[1]销售店铺数!$G:$G)</f>
        <v>0</v>
      </c>
      <c r="AM1496">
        <f>SUMIF([1]上周销售店铺数!$B:$B,AD1496,[1]上周销售店铺数!$G:$G)</f>
        <v>0</v>
      </c>
      <c r="AN1496" s="19">
        <f t="shared" si="380"/>
        <v>0</v>
      </c>
      <c r="AO1496" s="19">
        <f t="shared" si="369"/>
        <v>0</v>
      </c>
      <c r="AP1496" s="19">
        <f t="shared" si="370"/>
        <v>0</v>
      </c>
      <c r="AQ1496" s="11">
        <f t="shared" si="381"/>
        <v>0</v>
      </c>
      <c r="AR1496" s="19">
        <f t="shared" si="382"/>
        <v>0</v>
      </c>
      <c r="AS1496" s="19">
        <f t="shared" si="383"/>
        <v>0</v>
      </c>
    </row>
    <row r="1497" spans="1:45">
      <c r="A1497"/>
      <c r="B1497"/>
      <c r="C1497"/>
      <c r="D1497"/>
      <c r="E1497"/>
      <c r="F1497"/>
      <c r="G1497"/>
      <c r="H1497"/>
      <c r="L1497" s="8"/>
      <c r="M1497" s="8" t="str">
        <f>IF(ISERROR( VLOOKUP(AD1497,'[1]采购入库货量(公司仓库)'!$A:$I,9,FALSE)),"", VLOOKUP(AD1497,'[1]采购入库货量(公司仓库)'!$A:$I,9,FALSE))</f>
        <v/>
      </c>
      <c r="N1497" s="8" t="str">
        <f>IF(ISERROR( VLOOKUP(AD1497,[1]批发上市日期!$A:$F,6,FALSE)),"",  VLOOKUP(AD1497,[1]批发上市日期!$A:$F,6,FALSE))</f>
        <v/>
      </c>
      <c r="O1497" s="11">
        <f>IF(ISERROR(VLOOKUP(E1497&amp;G1497,'[1]采购入库货量(公司仓库)'!$A:$I,7,FALSE)),0,VLOOKUP(E1497&amp;G1497,'[1]采购入库货量(公司仓库)'!$A:$I,7,FALSE))</f>
        <v>0</v>
      </c>
      <c r="P1497">
        <f t="shared" si="371"/>
        <v>0</v>
      </c>
      <c r="Q1497">
        <f>IF(ISERROR(VLOOKUP(E1497&amp;G1497,'[1]采购入库货量(公司仓库)'!$A:$I,8,FALSE)),0,VLOOKUP(E1497&amp;G1497,'[1]采购入库货量(公司仓库)'!$A:$I,8,FALSE))</f>
        <v>0</v>
      </c>
      <c r="R1497" s="11">
        <f t="shared" si="372"/>
        <v>0</v>
      </c>
      <c r="S1497">
        <f>SUMIF([1]库存总量!$H:$H,E1497&amp;G1497,[1]库存总量!$G:$G)</f>
        <v>0</v>
      </c>
      <c r="T1497">
        <f t="shared" si="373"/>
        <v>0</v>
      </c>
      <c r="U1497">
        <f>SUMIFS([1]库存总量!$G:$G,[1]库存总量!$H:$H,E1497&amp;G1497,[1]库存总量!$A:$A,"B")</f>
        <v>0</v>
      </c>
      <c r="V1497">
        <f t="shared" si="374"/>
        <v>0</v>
      </c>
      <c r="W1497">
        <f>SUMIFS([1]库存总量!$G:$G,[1]库存总量!$H:$H,E1497&amp;G1497,[1]库存总量!$A:$A,"K")</f>
        <v>0</v>
      </c>
      <c r="X1497">
        <f t="shared" si="375"/>
        <v>0</v>
      </c>
      <c r="Y1497">
        <f t="shared" si="376"/>
        <v>0</v>
      </c>
      <c r="Z1497">
        <f t="shared" si="377"/>
        <v>0</v>
      </c>
      <c r="AA1497">
        <f>(IF(ISERROR(VLOOKUP(E1497&amp;G1497,'[1]采购入库货量(公司仓库)'!$A:$H,7,FALSE)),0,VLOOKUP(E1497&amp;G1497,'[1]采购入库货量(公司仓库)'!$A:$H,7,FALSE)))*L1497-(IF(ISERROR(VLOOKUP(E1497&amp;G1497,'[1]采购入库货量(公司仓库)'!$A:$H,8,FALSE)),0,VLOOKUP(E1497&amp;G1497,'[1]采购入库货量(公司仓库)'!$A:$H,8,FALSE)))</f>
        <v>0</v>
      </c>
      <c r="AB1497">
        <f>SUMIF([1]销售数据!$B:$B,E1497&amp;G1497,[1]销售数据!$G:$G)</f>
        <v>0</v>
      </c>
      <c r="AC1497">
        <f t="shared" si="378"/>
        <v>0</v>
      </c>
      <c r="AD1497" t="str">
        <f t="shared" si="368"/>
        <v/>
      </c>
      <c r="AE1497">
        <f>SUMIF([1]销售数据!$B:$B,AD1497,[1]销售数据!$L:$L)</f>
        <v>0</v>
      </c>
      <c r="AF1497">
        <f>SUMIF([1]销售数据!$B:$B,AD1497,[1]销售数据!$K:$K)</f>
        <v>0</v>
      </c>
      <c r="AG1497">
        <f>SUMIF([1]销售数据!$B:$B,AD1497,[1]销售数据!$J:$J)</f>
        <v>0</v>
      </c>
      <c r="AH1497">
        <f>SUMIF([1]销售数据!$B:$B,AD1497,[1]销售数据!$I:$I)</f>
        <v>0</v>
      </c>
      <c r="AI1497">
        <f>SUMIF([1]销售数据!$B:$B,AD1497,[1]销售数据!$H:$H)</f>
        <v>0</v>
      </c>
      <c r="AJ1497" s="19">
        <f t="shared" si="379"/>
        <v>0</v>
      </c>
      <c r="AK1497">
        <f>SUMIF([1]发货店铺数!$B:$B,AD1497,[1]发货店铺数!$G:$G)</f>
        <v>0</v>
      </c>
      <c r="AL1497">
        <f>SUMIF([1]销售店铺数!$B:$B,AD1497,[1]销售店铺数!$G:$G)</f>
        <v>0</v>
      </c>
      <c r="AM1497">
        <f>SUMIF([1]上周销售店铺数!$B:$B,AD1497,[1]上周销售店铺数!$G:$G)</f>
        <v>0</v>
      </c>
      <c r="AN1497" s="19">
        <f t="shared" si="380"/>
        <v>0</v>
      </c>
      <c r="AO1497" s="19">
        <f t="shared" si="369"/>
        <v>0</v>
      </c>
      <c r="AP1497" s="19">
        <f t="shared" si="370"/>
        <v>0</v>
      </c>
      <c r="AQ1497" s="11">
        <f t="shared" si="381"/>
        <v>0</v>
      </c>
      <c r="AR1497" s="19">
        <f t="shared" si="382"/>
        <v>0</v>
      </c>
      <c r="AS1497" s="19">
        <f t="shared" si="383"/>
        <v>0</v>
      </c>
    </row>
    <row r="1498" spans="1:45">
      <c r="A1498"/>
      <c r="B1498"/>
      <c r="C1498"/>
      <c r="D1498"/>
      <c r="E1498"/>
      <c r="F1498"/>
      <c r="G1498"/>
      <c r="H1498"/>
      <c r="L1498" s="8"/>
      <c r="M1498" s="8" t="str">
        <f>IF(ISERROR( VLOOKUP(AD1498,'[1]采购入库货量(公司仓库)'!$A:$I,9,FALSE)),"", VLOOKUP(AD1498,'[1]采购入库货量(公司仓库)'!$A:$I,9,FALSE))</f>
        <v/>
      </c>
      <c r="N1498" s="8" t="str">
        <f>IF(ISERROR( VLOOKUP(AD1498,[1]批发上市日期!$A:$F,6,FALSE)),"",  VLOOKUP(AD1498,[1]批发上市日期!$A:$F,6,FALSE))</f>
        <v/>
      </c>
      <c r="O1498" s="11">
        <f>IF(ISERROR(VLOOKUP(E1498&amp;G1498,'[1]采购入库货量(公司仓库)'!$A:$I,7,FALSE)),0,VLOOKUP(E1498&amp;G1498,'[1]采购入库货量(公司仓库)'!$A:$I,7,FALSE))</f>
        <v>0</v>
      </c>
      <c r="P1498">
        <f t="shared" si="371"/>
        <v>0</v>
      </c>
      <c r="Q1498">
        <f>IF(ISERROR(VLOOKUP(E1498&amp;G1498,'[1]采购入库货量(公司仓库)'!$A:$I,8,FALSE)),0,VLOOKUP(E1498&amp;G1498,'[1]采购入库货量(公司仓库)'!$A:$I,8,FALSE))</f>
        <v>0</v>
      </c>
      <c r="R1498" s="11">
        <f t="shared" si="372"/>
        <v>0</v>
      </c>
      <c r="S1498">
        <f>SUMIF([1]库存总量!$H:$H,E1498&amp;G1498,[1]库存总量!$G:$G)</f>
        <v>0</v>
      </c>
      <c r="T1498">
        <f t="shared" si="373"/>
        <v>0</v>
      </c>
      <c r="U1498">
        <f>SUMIFS([1]库存总量!$G:$G,[1]库存总量!$H:$H,E1498&amp;G1498,[1]库存总量!$A:$A,"B")</f>
        <v>0</v>
      </c>
      <c r="V1498">
        <f t="shared" si="374"/>
        <v>0</v>
      </c>
      <c r="W1498">
        <f>SUMIFS([1]库存总量!$G:$G,[1]库存总量!$H:$H,E1498&amp;G1498,[1]库存总量!$A:$A,"K")</f>
        <v>0</v>
      </c>
      <c r="X1498">
        <f t="shared" si="375"/>
        <v>0</v>
      </c>
      <c r="Y1498">
        <f t="shared" si="376"/>
        <v>0</v>
      </c>
      <c r="Z1498">
        <f t="shared" si="377"/>
        <v>0</v>
      </c>
      <c r="AA1498">
        <f>(IF(ISERROR(VLOOKUP(E1498&amp;G1498,'[1]采购入库货量(公司仓库)'!$A:$H,7,FALSE)),0,VLOOKUP(E1498&amp;G1498,'[1]采购入库货量(公司仓库)'!$A:$H,7,FALSE)))*L1498-(IF(ISERROR(VLOOKUP(E1498&amp;G1498,'[1]采购入库货量(公司仓库)'!$A:$H,8,FALSE)),0,VLOOKUP(E1498&amp;G1498,'[1]采购入库货量(公司仓库)'!$A:$H,8,FALSE)))</f>
        <v>0</v>
      </c>
      <c r="AB1498">
        <f>SUMIF([1]销售数据!$B:$B,E1498&amp;G1498,[1]销售数据!$G:$G)</f>
        <v>0</v>
      </c>
      <c r="AC1498">
        <f t="shared" si="378"/>
        <v>0</v>
      </c>
      <c r="AD1498" t="str">
        <f t="shared" si="368"/>
        <v/>
      </c>
      <c r="AE1498">
        <f>SUMIF([1]销售数据!$B:$B,AD1498,[1]销售数据!$L:$L)</f>
        <v>0</v>
      </c>
      <c r="AF1498">
        <f>SUMIF([1]销售数据!$B:$B,AD1498,[1]销售数据!$K:$K)</f>
        <v>0</v>
      </c>
      <c r="AG1498">
        <f>SUMIF([1]销售数据!$B:$B,AD1498,[1]销售数据!$J:$J)</f>
        <v>0</v>
      </c>
      <c r="AH1498">
        <f>SUMIF([1]销售数据!$B:$B,AD1498,[1]销售数据!$I:$I)</f>
        <v>0</v>
      </c>
      <c r="AI1498">
        <f>SUMIF([1]销售数据!$B:$B,AD1498,[1]销售数据!$H:$H)</f>
        <v>0</v>
      </c>
      <c r="AJ1498" s="19">
        <f t="shared" si="379"/>
        <v>0</v>
      </c>
      <c r="AK1498">
        <f>SUMIF([1]发货店铺数!$B:$B,AD1498,[1]发货店铺数!$G:$G)</f>
        <v>0</v>
      </c>
      <c r="AL1498">
        <f>SUMIF([1]销售店铺数!$B:$B,AD1498,[1]销售店铺数!$G:$G)</f>
        <v>0</v>
      </c>
      <c r="AM1498">
        <f>SUMIF([1]上周销售店铺数!$B:$B,AD1498,[1]上周销售店铺数!$G:$G)</f>
        <v>0</v>
      </c>
      <c r="AN1498" s="19">
        <f t="shared" si="380"/>
        <v>0</v>
      </c>
      <c r="AO1498" s="19">
        <f t="shared" si="369"/>
        <v>0</v>
      </c>
      <c r="AP1498" s="19">
        <f t="shared" si="370"/>
        <v>0</v>
      </c>
      <c r="AQ1498" s="11">
        <f t="shared" si="381"/>
        <v>0</v>
      </c>
      <c r="AR1498" s="19">
        <f t="shared" si="382"/>
        <v>0</v>
      </c>
      <c r="AS1498" s="19">
        <f t="shared" si="383"/>
        <v>0</v>
      </c>
    </row>
    <row r="1499" spans="1:45">
      <c r="A1499"/>
      <c r="B1499"/>
      <c r="C1499"/>
      <c r="D1499"/>
      <c r="E1499"/>
      <c r="F1499"/>
      <c r="G1499"/>
      <c r="H1499"/>
      <c r="L1499" s="8"/>
      <c r="M1499" s="8" t="str">
        <f>IF(ISERROR( VLOOKUP(AD1499,'[1]采购入库货量(公司仓库)'!$A:$I,9,FALSE)),"", VLOOKUP(AD1499,'[1]采购入库货量(公司仓库)'!$A:$I,9,FALSE))</f>
        <v/>
      </c>
      <c r="N1499" s="8" t="str">
        <f>IF(ISERROR( VLOOKUP(AD1499,[1]批发上市日期!$A:$F,6,FALSE)),"",  VLOOKUP(AD1499,[1]批发上市日期!$A:$F,6,FALSE))</f>
        <v/>
      </c>
      <c r="O1499" s="11">
        <f>IF(ISERROR(VLOOKUP(E1499&amp;G1499,'[1]采购入库货量(公司仓库)'!$A:$I,7,FALSE)),0,VLOOKUP(E1499&amp;G1499,'[1]采购入库货量(公司仓库)'!$A:$I,7,FALSE))</f>
        <v>0</v>
      </c>
      <c r="P1499">
        <f t="shared" si="371"/>
        <v>0</v>
      </c>
      <c r="Q1499">
        <f>IF(ISERROR(VLOOKUP(E1499&amp;G1499,'[1]采购入库货量(公司仓库)'!$A:$I,8,FALSE)),0,VLOOKUP(E1499&amp;G1499,'[1]采购入库货量(公司仓库)'!$A:$I,8,FALSE))</f>
        <v>0</v>
      </c>
      <c r="R1499" s="11">
        <f t="shared" si="372"/>
        <v>0</v>
      </c>
      <c r="S1499">
        <f>SUMIF([1]库存总量!$H:$H,E1499&amp;G1499,[1]库存总量!$G:$G)</f>
        <v>0</v>
      </c>
      <c r="T1499">
        <f t="shared" si="373"/>
        <v>0</v>
      </c>
      <c r="U1499">
        <f>SUMIFS([1]库存总量!$G:$G,[1]库存总量!$H:$H,E1499&amp;G1499,[1]库存总量!$A:$A,"B")</f>
        <v>0</v>
      </c>
      <c r="V1499">
        <f t="shared" si="374"/>
        <v>0</v>
      </c>
      <c r="W1499">
        <f>SUMIFS([1]库存总量!$G:$G,[1]库存总量!$H:$H,E1499&amp;G1499,[1]库存总量!$A:$A,"K")</f>
        <v>0</v>
      </c>
      <c r="X1499">
        <f t="shared" si="375"/>
        <v>0</v>
      </c>
      <c r="Y1499">
        <f t="shared" si="376"/>
        <v>0</v>
      </c>
      <c r="Z1499">
        <f t="shared" si="377"/>
        <v>0</v>
      </c>
      <c r="AA1499">
        <f>(IF(ISERROR(VLOOKUP(E1499&amp;G1499,'[1]采购入库货量(公司仓库)'!$A:$H,7,FALSE)),0,VLOOKUP(E1499&amp;G1499,'[1]采购入库货量(公司仓库)'!$A:$H,7,FALSE)))*L1499-(IF(ISERROR(VLOOKUP(E1499&amp;G1499,'[1]采购入库货量(公司仓库)'!$A:$H,8,FALSE)),0,VLOOKUP(E1499&amp;G1499,'[1]采购入库货量(公司仓库)'!$A:$H,8,FALSE)))</f>
        <v>0</v>
      </c>
      <c r="AB1499">
        <f>SUMIF([1]销售数据!$B:$B,E1499&amp;G1499,[1]销售数据!$G:$G)</f>
        <v>0</v>
      </c>
      <c r="AC1499">
        <f t="shared" si="378"/>
        <v>0</v>
      </c>
      <c r="AD1499" t="str">
        <f t="shared" si="368"/>
        <v/>
      </c>
      <c r="AE1499">
        <f>SUMIF([1]销售数据!$B:$B,AD1499,[1]销售数据!$L:$L)</f>
        <v>0</v>
      </c>
      <c r="AF1499">
        <f>SUMIF([1]销售数据!$B:$B,AD1499,[1]销售数据!$K:$K)</f>
        <v>0</v>
      </c>
      <c r="AG1499">
        <f>SUMIF([1]销售数据!$B:$B,AD1499,[1]销售数据!$J:$J)</f>
        <v>0</v>
      </c>
      <c r="AH1499">
        <f>SUMIF([1]销售数据!$B:$B,AD1499,[1]销售数据!$I:$I)</f>
        <v>0</v>
      </c>
      <c r="AI1499">
        <f>SUMIF([1]销售数据!$B:$B,AD1499,[1]销售数据!$H:$H)</f>
        <v>0</v>
      </c>
      <c r="AJ1499" s="19">
        <f t="shared" si="379"/>
        <v>0</v>
      </c>
      <c r="AK1499">
        <f>SUMIF([1]发货店铺数!$B:$B,AD1499,[1]发货店铺数!$G:$G)</f>
        <v>0</v>
      </c>
      <c r="AL1499">
        <f>SUMIF([1]销售店铺数!$B:$B,AD1499,[1]销售店铺数!$G:$G)</f>
        <v>0</v>
      </c>
      <c r="AM1499">
        <f>SUMIF([1]上周销售店铺数!$B:$B,AD1499,[1]上周销售店铺数!$G:$G)</f>
        <v>0</v>
      </c>
      <c r="AN1499" s="19">
        <f t="shared" si="380"/>
        <v>0</v>
      </c>
      <c r="AO1499" s="19">
        <f t="shared" si="369"/>
        <v>0</v>
      </c>
      <c r="AP1499" s="19">
        <f t="shared" si="370"/>
        <v>0</v>
      </c>
      <c r="AQ1499" s="11">
        <f t="shared" si="381"/>
        <v>0</v>
      </c>
      <c r="AR1499" s="19">
        <f t="shared" si="382"/>
        <v>0</v>
      </c>
      <c r="AS1499" s="19">
        <f t="shared" si="383"/>
        <v>0</v>
      </c>
    </row>
    <row r="1500" spans="1:45">
      <c r="A1500"/>
      <c r="B1500"/>
      <c r="C1500"/>
      <c r="D1500"/>
      <c r="E1500"/>
      <c r="F1500"/>
      <c r="G1500"/>
      <c r="H1500"/>
      <c r="L1500" s="8"/>
      <c r="M1500" s="8" t="str">
        <f>IF(ISERROR( VLOOKUP(AD1500,'[1]采购入库货量(公司仓库)'!$A:$I,9,FALSE)),"", VLOOKUP(AD1500,'[1]采购入库货量(公司仓库)'!$A:$I,9,FALSE))</f>
        <v/>
      </c>
      <c r="N1500" s="8" t="str">
        <f>IF(ISERROR( VLOOKUP(AD1500,[1]批发上市日期!$A:$F,6,FALSE)),"",  VLOOKUP(AD1500,[1]批发上市日期!$A:$F,6,FALSE))</f>
        <v/>
      </c>
      <c r="O1500" s="11">
        <f>IF(ISERROR(VLOOKUP(E1500&amp;G1500,'[1]采购入库货量(公司仓库)'!$A:$I,7,FALSE)),0,VLOOKUP(E1500&amp;G1500,'[1]采购入库货量(公司仓库)'!$A:$I,7,FALSE))</f>
        <v>0</v>
      </c>
      <c r="P1500">
        <f t="shared" si="371"/>
        <v>0</v>
      </c>
      <c r="Q1500">
        <f>IF(ISERROR(VLOOKUP(E1500&amp;G1500,'[1]采购入库货量(公司仓库)'!$A:$I,8,FALSE)),0,VLOOKUP(E1500&amp;G1500,'[1]采购入库货量(公司仓库)'!$A:$I,8,FALSE))</f>
        <v>0</v>
      </c>
      <c r="R1500" s="11">
        <f t="shared" si="372"/>
        <v>0</v>
      </c>
      <c r="S1500">
        <f>SUMIF([1]库存总量!$H:$H,E1500&amp;G1500,[1]库存总量!$G:$G)</f>
        <v>0</v>
      </c>
      <c r="T1500">
        <f t="shared" si="373"/>
        <v>0</v>
      </c>
      <c r="U1500">
        <f>SUMIFS([1]库存总量!$G:$G,[1]库存总量!$H:$H,E1500&amp;G1500,[1]库存总量!$A:$A,"B")</f>
        <v>0</v>
      </c>
      <c r="V1500">
        <f t="shared" si="374"/>
        <v>0</v>
      </c>
      <c r="W1500">
        <f>SUMIFS([1]库存总量!$G:$G,[1]库存总量!$H:$H,E1500&amp;G1500,[1]库存总量!$A:$A,"K")</f>
        <v>0</v>
      </c>
      <c r="X1500">
        <f t="shared" si="375"/>
        <v>0</v>
      </c>
      <c r="Y1500">
        <f t="shared" si="376"/>
        <v>0</v>
      </c>
      <c r="Z1500">
        <f t="shared" si="377"/>
        <v>0</v>
      </c>
      <c r="AA1500">
        <f>(IF(ISERROR(VLOOKUP(E1500&amp;G1500,'[1]采购入库货量(公司仓库)'!$A:$H,7,FALSE)),0,VLOOKUP(E1500&amp;G1500,'[1]采购入库货量(公司仓库)'!$A:$H,7,FALSE)))*L1500-(IF(ISERROR(VLOOKUP(E1500&amp;G1500,'[1]采购入库货量(公司仓库)'!$A:$H,8,FALSE)),0,VLOOKUP(E1500&amp;G1500,'[1]采购入库货量(公司仓库)'!$A:$H,8,FALSE)))</f>
        <v>0</v>
      </c>
      <c r="AB1500">
        <f>SUMIF([1]销售数据!$B:$B,E1500&amp;G1500,[1]销售数据!$G:$G)</f>
        <v>0</v>
      </c>
      <c r="AC1500">
        <f t="shared" si="378"/>
        <v>0</v>
      </c>
      <c r="AD1500" t="str">
        <f t="shared" si="368"/>
        <v/>
      </c>
      <c r="AE1500">
        <f>SUMIF([1]销售数据!$B:$B,AD1500,[1]销售数据!$L:$L)</f>
        <v>0</v>
      </c>
      <c r="AF1500">
        <f>SUMIF([1]销售数据!$B:$B,AD1500,[1]销售数据!$K:$K)</f>
        <v>0</v>
      </c>
      <c r="AG1500">
        <f>SUMIF([1]销售数据!$B:$B,AD1500,[1]销售数据!$J:$J)</f>
        <v>0</v>
      </c>
      <c r="AH1500">
        <f>SUMIF([1]销售数据!$B:$B,AD1500,[1]销售数据!$I:$I)</f>
        <v>0</v>
      </c>
      <c r="AI1500">
        <f>SUMIF([1]销售数据!$B:$B,AD1500,[1]销售数据!$H:$H)</f>
        <v>0</v>
      </c>
      <c r="AJ1500" s="19">
        <f t="shared" si="379"/>
        <v>0</v>
      </c>
      <c r="AK1500">
        <f>SUMIF([1]发货店铺数!$B:$B,AD1500,[1]发货店铺数!$G:$G)</f>
        <v>0</v>
      </c>
      <c r="AL1500">
        <f>SUMIF([1]销售店铺数!$B:$B,AD1500,[1]销售店铺数!$G:$G)</f>
        <v>0</v>
      </c>
      <c r="AM1500">
        <f>SUMIF([1]上周销售店铺数!$B:$B,AD1500,[1]上周销售店铺数!$G:$G)</f>
        <v>0</v>
      </c>
      <c r="AN1500" s="19">
        <f t="shared" si="380"/>
        <v>0</v>
      </c>
      <c r="AO1500" s="19">
        <f t="shared" si="369"/>
        <v>0</v>
      </c>
      <c r="AP1500" s="19">
        <f t="shared" si="370"/>
        <v>0</v>
      </c>
      <c r="AQ1500" s="11">
        <f t="shared" si="381"/>
        <v>0</v>
      </c>
      <c r="AR1500" s="19">
        <f t="shared" si="382"/>
        <v>0</v>
      </c>
      <c r="AS1500" s="19">
        <f t="shared" si="383"/>
        <v>0</v>
      </c>
    </row>
    <row r="1501" spans="1:45">
      <c r="A1501"/>
      <c r="B1501"/>
      <c r="C1501"/>
      <c r="D1501"/>
      <c r="E1501"/>
      <c r="F1501"/>
      <c r="G1501"/>
      <c r="H1501"/>
      <c r="L1501" s="8"/>
      <c r="M1501" s="8" t="str">
        <f>IF(ISERROR( VLOOKUP(AD1501,'[1]采购入库货量(公司仓库)'!$A:$I,9,FALSE)),"", VLOOKUP(AD1501,'[1]采购入库货量(公司仓库)'!$A:$I,9,FALSE))</f>
        <v/>
      </c>
      <c r="N1501" s="8" t="str">
        <f>IF(ISERROR( VLOOKUP(AD1501,[1]批发上市日期!$A:$F,6,FALSE)),"",  VLOOKUP(AD1501,[1]批发上市日期!$A:$F,6,FALSE))</f>
        <v/>
      </c>
      <c r="O1501" s="11">
        <f>IF(ISERROR(VLOOKUP(E1501&amp;G1501,'[1]采购入库货量(公司仓库)'!$A:$I,7,FALSE)),0,VLOOKUP(E1501&amp;G1501,'[1]采购入库货量(公司仓库)'!$A:$I,7,FALSE))</f>
        <v>0</v>
      </c>
      <c r="P1501">
        <f t="shared" si="371"/>
        <v>0</v>
      </c>
      <c r="Q1501">
        <f>IF(ISERROR(VLOOKUP(E1501&amp;G1501,'[1]采购入库货量(公司仓库)'!$A:$I,8,FALSE)),0,VLOOKUP(E1501&amp;G1501,'[1]采购入库货量(公司仓库)'!$A:$I,8,FALSE))</f>
        <v>0</v>
      </c>
      <c r="R1501" s="11">
        <f t="shared" si="372"/>
        <v>0</v>
      </c>
      <c r="S1501">
        <f>SUMIF([1]库存总量!$H:$H,E1501&amp;G1501,[1]库存总量!$G:$G)</f>
        <v>0</v>
      </c>
      <c r="T1501">
        <f t="shared" si="373"/>
        <v>0</v>
      </c>
      <c r="U1501">
        <f>SUMIFS([1]库存总量!$G:$G,[1]库存总量!$H:$H,E1501&amp;G1501,[1]库存总量!$A:$A,"B")</f>
        <v>0</v>
      </c>
      <c r="V1501">
        <f t="shared" si="374"/>
        <v>0</v>
      </c>
      <c r="W1501">
        <f>SUMIFS([1]库存总量!$G:$G,[1]库存总量!$H:$H,E1501&amp;G1501,[1]库存总量!$A:$A,"K")</f>
        <v>0</v>
      </c>
      <c r="X1501">
        <f t="shared" si="375"/>
        <v>0</v>
      </c>
      <c r="Y1501">
        <f t="shared" si="376"/>
        <v>0</v>
      </c>
      <c r="Z1501">
        <f t="shared" si="377"/>
        <v>0</v>
      </c>
      <c r="AA1501">
        <f>(IF(ISERROR(VLOOKUP(E1501&amp;G1501,'[1]采购入库货量(公司仓库)'!$A:$H,7,FALSE)),0,VLOOKUP(E1501&amp;G1501,'[1]采购入库货量(公司仓库)'!$A:$H,7,FALSE)))*L1501-(IF(ISERROR(VLOOKUP(E1501&amp;G1501,'[1]采购入库货量(公司仓库)'!$A:$H,8,FALSE)),0,VLOOKUP(E1501&amp;G1501,'[1]采购入库货量(公司仓库)'!$A:$H,8,FALSE)))</f>
        <v>0</v>
      </c>
      <c r="AB1501">
        <f>SUMIF([1]销售数据!$B:$B,E1501&amp;G1501,[1]销售数据!$G:$G)</f>
        <v>0</v>
      </c>
      <c r="AC1501">
        <f t="shared" si="378"/>
        <v>0</v>
      </c>
      <c r="AD1501" t="str">
        <f t="shared" si="368"/>
        <v/>
      </c>
      <c r="AE1501">
        <f>SUMIF([1]销售数据!$B:$B,AD1501,[1]销售数据!$L:$L)</f>
        <v>0</v>
      </c>
      <c r="AF1501">
        <f>SUMIF([1]销售数据!$B:$B,AD1501,[1]销售数据!$K:$K)</f>
        <v>0</v>
      </c>
      <c r="AG1501">
        <f>SUMIF([1]销售数据!$B:$B,AD1501,[1]销售数据!$J:$J)</f>
        <v>0</v>
      </c>
      <c r="AH1501">
        <f>SUMIF([1]销售数据!$B:$B,AD1501,[1]销售数据!$I:$I)</f>
        <v>0</v>
      </c>
      <c r="AI1501">
        <f>SUMIF([1]销售数据!$B:$B,AD1501,[1]销售数据!$H:$H)</f>
        <v>0</v>
      </c>
      <c r="AJ1501" s="19">
        <f t="shared" si="379"/>
        <v>0</v>
      </c>
      <c r="AK1501">
        <f>SUMIF([1]发货店铺数!$B:$B,AD1501,[1]发货店铺数!$G:$G)</f>
        <v>0</v>
      </c>
      <c r="AL1501">
        <f>SUMIF([1]销售店铺数!$B:$B,AD1501,[1]销售店铺数!$G:$G)</f>
        <v>0</v>
      </c>
      <c r="AM1501">
        <f>SUMIF([1]上周销售店铺数!$B:$B,AD1501,[1]上周销售店铺数!$G:$G)</f>
        <v>0</v>
      </c>
      <c r="AN1501" s="19">
        <f t="shared" si="380"/>
        <v>0</v>
      </c>
      <c r="AO1501" s="19">
        <f t="shared" si="369"/>
        <v>0</v>
      </c>
      <c r="AP1501" s="19">
        <f t="shared" si="370"/>
        <v>0</v>
      </c>
      <c r="AQ1501" s="11">
        <f t="shared" si="381"/>
        <v>0</v>
      </c>
      <c r="AR1501" s="19">
        <f t="shared" si="382"/>
        <v>0</v>
      </c>
      <c r="AS1501" s="19">
        <f t="shared" si="383"/>
        <v>0</v>
      </c>
    </row>
    <row r="1502" spans="1:45">
      <c r="A1502"/>
      <c r="B1502"/>
      <c r="C1502"/>
      <c r="D1502"/>
      <c r="E1502"/>
      <c r="F1502"/>
      <c r="G1502"/>
      <c r="H1502"/>
      <c r="L1502" s="8"/>
      <c r="M1502" s="8" t="str">
        <f>IF(ISERROR( VLOOKUP(AD1502,'[1]采购入库货量(公司仓库)'!$A:$I,9,FALSE)),"", VLOOKUP(AD1502,'[1]采购入库货量(公司仓库)'!$A:$I,9,FALSE))</f>
        <v/>
      </c>
      <c r="N1502" s="8" t="str">
        <f>IF(ISERROR( VLOOKUP(AD1502,[1]批发上市日期!$A:$F,6,FALSE)),"",  VLOOKUP(AD1502,[1]批发上市日期!$A:$F,6,FALSE))</f>
        <v/>
      </c>
      <c r="O1502" s="11">
        <f>IF(ISERROR(VLOOKUP(E1502&amp;G1502,'[1]采购入库货量(公司仓库)'!$A:$I,7,FALSE)),0,VLOOKUP(E1502&amp;G1502,'[1]采购入库货量(公司仓库)'!$A:$I,7,FALSE))</f>
        <v>0</v>
      </c>
      <c r="P1502">
        <f t="shared" si="371"/>
        <v>0</v>
      </c>
      <c r="Q1502">
        <f>IF(ISERROR(VLOOKUP(E1502&amp;G1502,'[1]采购入库货量(公司仓库)'!$A:$I,8,FALSE)),0,VLOOKUP(E1502&amp;G1502,'[1]采购入库货量(公司仓库)'!$A:$I,8,FALSE))</f>
        <v>0</v>
      </c>
      <c r="R1502" s="11">
        <f t="shared" si="372"/>
        <v>0</v>
      </c>
      <c r="S1502">
        <f>SUMIF([1]库存总量!$H:$H,E1502&amp;G1502,[1]库存总量!$G:$G)</f>
        <v>0</v>
      </c>
      <c r="T1502">
        <f t="shared" si="373"/>
        <v>0</v>
      </c>
      <c r="U1502">
        <f>SUMIFS([1]库存总量!$G:$G,[1]库存总量!$H:$H,E1502&amp;G1502,[1]库存总量!$A:$A,"B")</f>
        <v>0</v>
      </c>
      <c r="V1502">
        <f t="shared" si="374"/>
        <v>0</v>
      </c>
      <c r="W1502">
        <f>SUMIFS([1]库存总量!$G:$G,[1]库存总量!$H:$H,E1502&amp;G1502,[1]库存总量!$A:$A,"K")</f>
        <v>0</v>
      </c>
      <c r="X1502">
        <f t="shared" si="375"/>
        <v>0</v>
      </c>
      <c r="Y1502">
        <f t="shared" si="376"/>
        <v>0</v>
      </c>
      <c r="Z1502">
        <f t="shared" si="377"/>
        <v>0</v>
      </c>
      <c r="AA1502">
        <f>(IF(ISERROR(VLOOKUP(E1502&amp;G1502,'[1]采购入库货量(公司仓库)'!$A:$H,7,FALSE)),0,VLOOKUP(E1502&amp;G1502,'[1]采购入库货量(公司仓库)'!$A:$H,7,FALSE)))*L1502-(IF(ISERROR(VLOOKUP(E1502&amp;G1502,'[1]采购入库货量(公司仓库)'!$A:$H,8,FALSE)),0,VLOOKUP(E1502&amp;G1502,'[1]采购入库货量(公司仓库)'!$A:$H,8,FALSE)))</f>
        <v>0</v>
      </c>
      <c r="AB1502">
        <f>SUMIF([1]销售数据!$B:$B,E1502&amp;G1502,[1]销售数据!$G:$G)</f>
        <v>0</v>
      </c>
      <c r="AC1502">
        <f t="shared" si="378"/>
        <v>0</v>
      </c>
      <c r="AD1502" t="str">
        <f t="shared" si="368"/>
        <v/>
      </c>
      <c r="AE1502">
        <f>SUMIF([1]销售数据!$B:$B,AD1502,[1]销售数据!$L:$L)</f>
        <v>0</v>
      </c>
      <c r="AF1502">
        <f>SUMIF([1]销售数据!$B:$B,AD1502,[1]销售数据!$K:$K)</f>
        <v>0</v>
      </c>
      <c r="AG1502">
        <f>SUMIF([1]销售数据!$B:$B,AD1502,[1]销售数据!$J:$J)</f>
        <v>0</v>
      </c>
      <c r="AH1502">
        <f>SUMIF([1]销售数据!$B:$B,AD1502,[1]销售数据!$I:$I)</f>
        <v>0</v>
      </c>
      <c r="AI1502">
        <f>SUMIF([1]销售数据!$B:$B,AD1502,[1]销售数据!$H:$H)</f>
        <v>0</v>
      </c>
      <c r="AJ1502" s="19">
        <f t="shared" si="379"/>
        <v>0</v>
      </c>
      <c r="AK1502">
        <f>SUMIF([1]发货店铺数!$B:$B,AD1502,[1]发货店铺数!$G:$G)</f>
        <v>0</v>
      </c>
      <c r="AL1502">
        <f>SUMIF([1]销售店铺数!$B:$B,AD1502,[1]销售店铺数!$G:$G)</f>
        <v>0</v>
      </c>
      <c r="AM1502">
        <f>SUMIF([1]上周销售店铺数!$B:$B,AD1502,[1]上周销售店铺数!$G:$G)</f>
        <v>0</v>
      </c>
      <c r="AN1502" s="19">
        <f t="shared" si="380"/>
        <v>0</v>
      </c>
      <c r="AO1502" s="19">
        <f t="shared" si="369"/>
        <v>0</v>
      </c>
      <c r="AP1502" s="19">
        <f t="shared" si="370"/>
        <v>0</v>
      </c>
      <c r="AQ1502" s="11">
        <f t="shared" si="381"/>
        <v>0</v>
      </c>
      <c r="AR1502" s="19">
        <f t="shared" si="382"/>
        <v>0</v>
      </c>
      <c r="AS1502" s="19">
        <f t="shared" si="383"/>
        <v>0</v>
      </c>
    </row>
    <row r="1503" spans="1:45">
      <c r="A1503"/>
      <c r="B1503"/>
      <c r="C1503"/>
      <c r="D1503"/>
      <c r="E1503"/>
      <c r="F1503"/>
      <c r="G1503"/>
      <c r="H1503"/>
      <c r="L1503" s="8"/>
      <c r="M1503" s="8" t="str">
        <f>IF(ISERROR( VLOOKUP(AD1503,'[1]采购入库货量(公司仓库)'!$A:$I,9,FALSE)),"", VLOOKUP(AD1503,'[1]采购入库货量(公司仓库)'!$A:$I,9,FALSE))</f>
        <v/>
      </c>
      <c r="N1503" s="8" t="str">
        <f>IF(ISERROR( VLOOKUP(AD1503,[1]批发上市日期!$A:$F,6,FALSE)),"",  VLOOKUP(AD1503,[1]批发上市日期!$A:$F,6,FALSE))</f>
        <v/>
      </c>
      <c r="O1503" s="11">
        <f>IF(ISERROR(VLOOKUP(E1503&amp;G1503,'[1]采购入库货量(公司仓库)'!$A:$I,7,FALSE)),0,VLOOKUP(E1503&amp;G1503,'[1]采购入库货量(公司仓库)'!$A:$I,7,FALSE))</f>
        <v>0</v>
      </c>
      <c r="P1503">
        <f t="shared" si="371"/>
        <v>0</v>
      </c>
      <c r="Q1503">
        <f>IF(ISERROR(VLOOKUP(E1503&amp;G1503,'[1]采购入库货量(公司仓库)'!$A:$I,8,FALSE)),0,VLOOKUP(E1503&amp;G1503,'[1]采购入库货量(公司仓库)'!$A:$I,8,FALSE))</f>
        <v>0</v>
      </c>
      <c r="R1503" s="11">
        <f t="shared" si="372"/>
        <v>0</v>
      </c>
      <c r="S1503">
        <f>SUMIF([1]库存总量!$H:$H,E1503&amp;G1503,[1]库存总量!$G:$G)</f>
        <v>0</v>
      </c>
      <c r="T1503">
        <f t="shared" si="373"/>
        <v>0</v>
      </c>
      <c r="U1503">
        <f>SUMIFS([1]库存总量!$G:$G,[1]库存总量!$H:$H,E1503&amp;G1503,[1]库存总量!$A:$A,"B")</f>
        <v>0</v>
      </c>
      <c r="V1503">
        <f t="shared" si="374"/>
        <v>0</v>
      </c>
      <c r="W1503">
        <f>SUMIFS([1]库存总量!$G:$G,[1]库存总量!$H:$H,E1503&amp;G1503,[1]库存总量!$A:$A,"K")</f>
        <v>0</v>
      </c>
      <c r="X1503">
        <f t="shared" si="375"/>
        <v>0</v>
      </c>
      <c r="Y1503">
        <f t="shared" si="376"/>
        <v>0</v>
      </c>
      <c r="Z1503">
        <f t="shared" si="377"/>
        <v>0</v>
      </c>
      <c r="AA1503">
        <f>(IF(ISERROR(VLOOKUP(E1503&amp;G1503,'[1]采购入库货量(公司仓库)'!$A:$H,7,FALSE)),0,VLOOKUP(E1503&amp;G1503,'[1]采购入库货量(公司仓库)'!$A:$H,7,FALSE)))*L1503-(IF(ISERROR(VLOOKUP(E1503&amp;G1503,'[1]采购入库货量(公司仓库)'!$A:$H,8,FALSE)),0,VLOOKUP(E1503&amp;G1503,'[1]采购入库货量(公司仓库)'!$A:$H,8,FALSE)))</f>
        <v>0</v>
      </c>
      <c r="AB1503">
        <f>SUMIF([1]销售数据!$B:$B,E1503&amp;G1503,[1]销售数据!$G:$G)</f>
        <v>0</v>
      </c>
      <c r="AC1503">
        <f t="shared" si="378"/>
        <v>0</v>
      </c>
      <c r="AD1503" t="str">
        <f t="shared" si="368"/>
        <v/>
      </c>
      <c r="AE1503">
        <f>SUMIF([1]销售数据!$B:$B,AD1503,[1]销售数据!$L:$L)</f>
        <v>0</v>
      </c>
      <c r="AF1503">
        <f>SUMIF([1]销售数据!$B:$B,AD1503,[1]销售数据!$K:$K)</f>
        <v>0</v>
      </c>
      <c r="AG1503">
        <f>SUMIF([1]销售数据!$B:$B,AD1503,[1]销售数据!$J:$J)</f>
        <v>0</v>
      </c>
      <c r="AH1503">
        <f>SUMIF([1]销售数据!$B:$B,AD1503,[1]销售数据!$I:$I)</f>
        <v>0</v>
      </c>
      <c r="AI1503">
        <f>SUMIF([1]销售数据!$B:$B,AD1503,[1]销售数据!$H:$H)</f>
        <v>0</v>
      </c>
      <c r="AJ1503" s="19">
        <f t="shared" si="379"/>
        <v>0</v>
      </c>
      <c r="AK1503">
        <f>SUMIF([1]发货店铺数!$B:$B,AD1503,[1]发货店铺数!$G:$G)</f>
        <v>0</v>
      </c>
      <c r="AL1503">
        <f>SUMIF([1]销售店铺数!$B:$B,AD1503,[1]销售店铺数!$G:$G)</f>
        <v>0</v>
      </c>
      <c r="AM1503">
        <f>SUMIF([1]上周销售店铺数!$B:$B,AD1503,[1]上周销售店铺数!$G:$G)</f>
        <v>0</v>
      </c>
      <c r="AN1503" s="19">
        <f t="shared" si="380"/>
        <v>0</v>
      </c>
      <c r="AO1503" s="19">
        <f t="shared" si="369"/>
        <v>0</v>
      </c>
      <c r="AP1503" s="19">
        <f t="shared" si="370"/>
        <v>0</v>
      </c>
      <c r="AQ1503" s="11">
        <f t="shared" si="381"/>
        <v>0</v>
      </c>
      <c r="AR1503" s="19">
        <f t="shared" si="382"/>
        <v>0</v>
      </c>
      <c r="AS1503" s="19">
        <f t="shared" si="383"/>
        <v>0</v>
      </c>
    </row>
    <row r="1504" spans="1:45">
      <c r="A1504"/>
      <c r="B1504"/>
      <c r="C1504"/>
      <c r="D1504"/>
      <c r="E1504"/>
      <c r="F1504"/>
      <c r="G1504"/>
      <c r="H1504"/>
      <c r="L1504" s="8"/>
      <c r="M1504" s="8" t="str">
        <f>IF(ISERROR( VLOOKUP(AD1504,'[1]采购入库货量(公司仓库)'!$A:$I,9,FALSE)),"", VLOOKUP(AD1504,'[1]采购入库货量(公司仓库)'!$A:$I,9,FALSE))</f>
        <v/>
      </c>
      <c r="N1504" s="8" t="str">
        <f>IF(ISERROR( VLOOKUP(AD1504,[1]批发上市日期!$A:$F,6,FALSE)),"",  VLOOKUP(AD1504,[1]批发上市日期!$A:$F,6,FALSE))</f>
        <v/>
      </c>
      <c r="O1504" s="11">
        <f>IF(ISERROR(VLOOKUP(E1504&amp;G1504,'[1]采购入库货量(公司仓库)'!$A:$I,7,FALSE)),0,VLOOKUP(E1504&amp;G1504,'[1]采购入库货量(公司仓库)'!$A:$I,7,FALSE))</f>
        <v>0</v>
      </c>
      <c r="P1504">
        <f t="shared" si="371"/>
        <v>0</v>
      </c>
      <c r="Q1504">
        <f>IF(ISERROR(VLOOKUP(E1504&amp;G1504,'[1]采购入库货量(公司仓库)'!$A:$I,8,FALSE)),0,VLOOKUP(E1504&amp;G1504,'[1]采购入库货量(公司仓库)'!$A:$I,8,FALSE))</f>
        <v>0</v>
      </c>
      <c r="R1504" s="11">
        <f t="shared" si="372"/>
        <v>0</v>
      </c>
      <c r="S1504">
        <f>SUMIF([1]库存总量!$H:$H,E1504&amp;G1504,[1]库存总量!$G:$G)</f>
        <v>0</v>
      </c>
      <c r="T1504">
        <f t="shared" si="373"/>
        <v>0</v>
      </c>
      <c r="U1504">
        <f>SUMIFS([1]库存总量!$G:$G,[1]库存总量!$H:$H,E1504&amp;G1504,[1]库存总量!$A:$A,"B")</f>
        <v>0</v>
      </c>
      <c r="V1504">
        <f t="shared" si="374"/>
        <v>0</v>
      </c>
      <c r="W1504">
        <f>SUMIFS([1]库存总量!$G:$G,[1]库存总量!$H:$H,E1504&amp;G1504,[1]库存总量!$A:$A,"K")</f>
        <v>0</v>
      </c>
      <c r="X1504">
        <f t="shared" si="375"/>
        <v>0</v>
      </c>
      <c r="Y1504">
        <f t="shared" si="376"/>
        <v>0</v>
      </c>
      <c r="Z1504">
        <f t="shared" si="377"/>
        <v>0</v>
      </c>
      <c r="AA1504">
        <f>(IF(ISERROR(VLOOKUP(E1504&amp;G1504,'[1]采购入库货量(公司仓库)'!$A:$H,7,FALSE)),0,VLOOKUP(E1504&amp;G1504,'[1]采购入库货量(公司仓库)'!$A:$H,7,FALSE)))*L1504-(IF(ISERROR(VLOOKUP(E1504&amp;G1504,'[1]采购入库货量(公司仓库)'!$A:$H,8,FALSE)),0,VLOOKUP(E1504&amp;G1504,'[1]采购入库货量(公司仓库)'!$A:$H,8,FALSE)))</f>
        <v>0</v>
      </c>
      <c r="AB1504">
        <f>SUMIF([1]销售数据!$B:$B,E1504&amp;G1504,[1]销售数据!$G:$G)</f>
        <v>0</v>
      </c>
      <c r="AC1504">
        <f t="shared" si="378"/>
        <v>0</v>
      </c>
      <c r="AD1504" t="str">
        <f t="shared" si="368"/>
        <v/>
      </c>
      <c r="AE1504">
        <f>SUMIF([1]销售数据!$B:$B,AD1504,[1]销售数据!$L:$L)</f>
        <v>0</v>
      </c>
      <c r="AF1504">
        <f>SUMIF([1]销售数据!$B:$B,AD1504,[1]销售数据!$K:$K)</f>
        <v>0</v>
      </c>
      <c r="AG1504">
        <f>SUMIF([1]销售数据!$B:$B,AD1504,[1]销售数据!$J:$J)</f>
        <v>0</v>
      </c>
      <c r="AH1504">
        <f>SUMIF([1]销售数据!$B:$B,AD1504,[1]销售数据!$I:$I)</f>
        <v>0</v>
      </c>
      <c r="AI1504">
        <f>SUMIF([1]销售数据!$B:$B,AD1504,[1]销售数据!$H:$H)</f>
        <v>0</v>
      </c>
      <c r="AJ1504" s="19">
        <f t="shared" si="379"/>
        <v>0</v>
      </c>
      <c r="AK1504">
        <f>SUMIF([1]发货店铺数!$B:$B,AD1504,[1]发货店铺数!$G:$G)</f>
        <v>0</v>
      </c>
      <c r="AL1504">
        <f>SUMIF([1]销售店铺数!$B:$B,AD1504,[1]销售店铺数!$G:$G)</f>
        <v>0</v>
      </c>
      <c r="AM1504">
        <f>SUMIF([1]上周销售店铺数!$B:$B,AD1504,[1]上周销售店铺数!$G:$G)</f>
        <v>0</v>
      </c>
      <c r="AN1504" s="19">
        <f t="shared" si="380"/>
        <v>0</v>
      </c>
      <c r="AO1504" s="19">
        <f t="shared" si="369"/>
        <v>0</v>
      </c>
      <c r="AP1504" s="19">
        <f t="shared" si="370"/>
        <v>0</v>
      </c>
      <c r="AQ1504" s="11">
        <f t="shared" si="381"/>
        <v>0</v>
      </c>
      <c r="AR1504" s="19">
        <f t="shared" si="382"/>
        <v>0</v>
      </c>
      <c r="AS1504" s="19">
        <f t="shared" si="383"/>
        <v>0</v>
      </c>
    </row>
    <row r="1505" spans="1:45">
      <c r="A1505"/>
      <c r="B1505"/>
      <c r="C1505"/>
      <c r="D1505"/>
      <c r="E1505"/>
      <c r="F1505"/>
      <c r="G1505"/>
      <c r="H1505"/>
      <c r="L1505" s="8"/>
      <c r="M1505" s="8" t="str">
        <f>IF(ISERROR( VLOOKUP(AD1505,'[1]采购入库货量(公司仓库)'!$A:$I,9,FALSE)),"", VLOOKUP(AD1505,'[1]采购入库货量(公司仓库)'!$A:$I,9,FALSE))</f>
        <v/>
      </c>
      <c r="N1505" s="8" t="str">
        <f>IF(ISERROR( VLOOKUP(AD1505,[1]批发上市日期!$A:$F,6,FALSE)),"",  VLOOKUP(AD1505,[1]批发上市日期!$A:$F,6,FALSE))</f>
        <v/>
      </c>
      <c r="O1505" s="11">
        <f>IF(ISERROR(VLOOKUP(E1505&amp;G1505,'[1]采购入库货量(公司仓库)'!$A:$I,7,FALSE)),0,VLOOKUP(E1505&amp;G1505,'[1]采购入库货量(公司仓库)'!$A:$I,7,FALSE))</f>
        <v>0</v>
      </c>
      <c r="P1505">
        <f t="shared" si="371"/>
        <v>0</v>
      </c>
      <c r="Q1505">
        <f>IF(ISERROR(VLOOKUP(E1505&amp;G1505,'[1]采购入库货量(公司仓库)'!$A:$I,8,FALSE)),0,VLOOKUP(E1505&amp;G1505,'[1]采购入库货量(公司仓库)'!$A:$I,8,FALSE))</f>
        <v>0</v>
      </c>
      <c r="R1505" s="11">
        <f t="shared" si="372"/>
        <v>0</v>
      </c>
      <c r="S1505">
        <f>SUMIF([1]库存总量!$H:$H,E1505&amp;G1505,[1]库存总量!$G:$G)</f>
        <v>0</v>
      </c>
      <c r="T1505">
        <f t="shared" si="373"/>
        <v>0</v>
      </c>
      <c r="U1505">
        <f>SUMIFS([1]库存总量!$G:$G,[1]库存总量!$H:$H,E1505&amp;G1505,[1]库存总量!$A:$A,"B")</f>
        <v>0</v>
      </c>
      <c r="V1505">
        <f t="shared" si="374"/>
        <v>0</v>
      </c>
      <c r="W1505">
        <f>SUMIFS([1]库存总量!$G:$G,[1]库存总量!$H:$H,E1505&amp;G1505,[1]库存总量!$A:$A,"K")</f>
        <v>0</v>
      </c>
      <c r="X1505">
        <f t="shared" si="375"/>
        <v>0</v>
      </c>
      <c r="Y1505">
        <f t="shared" si="376"/>
        <v>0</v>
      </c>
      <c r="Z1505">
        <f t="shared" si="377"/>
        <v>0</v>
      </c>
      <c r="AA1505">
        <f>(IF(ISERROR(VLOOKUP(E1505&amp;G1505,'[1]采购入库货量(公司仓库)'!$A:$H,7,FALSE)),0,VLOOKUP(E1505&amp;G1505,'[1]采购入库货量(公司仓库)'!$A:$H,7,FALSE)))*L1505-(IF(ISERROR(VLOOKUP(E1505&amp;G1505,'[1]采购入库货量(公司仓库)'!$A:$H,8,FALSE)),0,VLOOKUP(E1505&amp;G1505,'[1]采购入库货量(公司仓库)'!$A:$H,8,FALSE)))</f>
        <v>0</v>
      </c>
      <c r="AB1505">
        <f>SUMIF([1]销售数据!$B:$B,E1505&amp;G1505,[1]销售数据!$G:$G)</f>
        <v>0</v>
      </c>
      <c r="AC1505">
        <f t="shared" si="378"/>
        <v>0</v>
      </c>
      <c r="AD1505" t="str">
        <f t="shared" si="368"/>
        <v/>
      </c>
      <c r="AE1505">
        <f>SUMIF([1]销售数据!$B:$B,AD1505,[1]销售数据!$L:$L)</f>
        <v>0</v>
      </c>
      <c r="AF1505">
        <f>SUMIF([1]销售数据!$B:$B,AD1505,[1]销售数据!$K:$K)</f>
        <v>0</v>
      </c>
      <c r="AG1505">
        <f>SUMIF([1]销售数据!$B:$B,AD1505,[1]销售数据!$J:$J)</f>
        <v>0</v>
      </c>
      <c r="AH1505">
        <f>SUMIF([1]销售数据!$B:$B,AD1505,[1]销售数据!$I:$I)</f>
        <v>0</v>
      </c>
      <c r="AI1505">
        <f>SUMIF([1]销售数据!$B:$B,AD1505,[1]销售数据!$H:$H)</f>
        <v>0</v>
      </c>
      <c r="AJ1505" s="19">
        <f t="shared" si="379"/>
        <v>0</v>
      </c>
      <c r="AK1505">
        <f>SUMIF([1]发货店铺数!$B:$B,AD1505,[1]发货店铺数!$G:$G)</f>
        <v>0</v>
      </c>
      <c r="AL1505">
        <f>SUMIF([1]销售店铺数!$B:$B,AD1505,[1]销售店铺数!$G:$G)</f>
        <v>0</v>
      </c>
      <c r="AM1505">
        <f>SUMIF([1]上周销售店铺数!$B:$B,AD1505,[1]上周销售店铺数!$G:$G)</f>
        <v>0</v>
      </c>
      <c r="AN1505" s="19">
        <f t="shared" si="380"/>
        <v>0</v>
      </c>
      <c r="AO1505" s="19">
        <f t="shared" si="369"/>
        <v>0</v>
      </c>
      <c r="AP1505" s="19">
        <f t="shared" si="370"/>
        <v>0</v>
      </c>
      <c r="AQ1505" s="11">
        <f t="shared" si="381"/>
        <v>0</v>
      </c>
      <c r="AR1505" s="19">
        <f t="shared" si="382"/>
        <v>0</v>
      </c>
      <c r="AS1505" s="19">
        <f t="shared" si="383"/>
        <v>0</v>
      </c>
    </row>
    <row r="1506" spans="1:45">
      <c r="A1506"/>
      <c r="B1506"/>
      <c r="C1506"/>
      <c r="D1506"/>
      <c r="E1506"/>
      <c r="F1506"/>
      <c r="G1506"/>
      <c r="H1506"/>
      <c r="L1506" s="8"/>
      <c r="M1506" s="8" t="str">
        <f>IF(ISERROR( VLOOKUP(AD1506,'[1]采购入库货量(公司仓库)'!$A:$I,9,FALSE)),"", VLOOKUP(AD1506,'[1]采购入库货量(公司仓库)'!$A:$I,9,FALSE))</f>
        <v/>
      </c>
      <c r="N1506" s="8" t="str">
        <f>IF(ISERROR( VLOOKUP(AD1506,[1]批发上市日期!$A:$F,6,FALSE)),"",  VLOOKUP(AD1506,[1]批发上市日期!$A:$F,6,FALSE))</f>
        <v/>
      </c>
      <c r="O1506" s="11">
        <f>IF(ISERROR(VLOOKUP(E1506&amp;G1506,'[1]采购入库货量(公司仓库)'!$A:$I,7,FALSE)),0,VLOOKUP(E1506&amp;G1506,'[1]采购入库货量(公司仓库)'!$A:$I,7,FALSE))</f>
        <v>0</v>
      </c>
      <c r="P1506">
        <f t="shared" si="371"/>
        <v>0</v>
      </c>
      <c r="Q1506">
        <f>IF(ISERROR(VLOOKUP(E1506&amp;G1506,'[1]采购入库货量(公司仓库)'!$A:$I,8,FALSE)),0,VLOOKUP(E1506&amp;G1506,'[1]采购入库货量(公司仓库)'!$A:$I,8,FALSE))</f>
        <v>0</v>
      </c>
      <c r="R1506" s="11">
        <f t="shared" si="372"/>
        <v>0</v>
      </c>
      <c r="S1506">
        <f>SUMIF([1]库存总量!$H:$H,E1506&amp;G1506,[1]库存总量!$G:$G)</f>
        <v>0</v>
      </c>
      <c r="T1506">
        <f t="shared" si="373"/>
        <v>0</v>
      </c>
      <c r="U1506">
        <f>SUMIFS([1]库存总量!$G:$G,[1]库存总量!$H:$H,E1506&amp;G1506,[1]库存总量!$A:$A,"B")</f>
        <v>0</v>
      </c>
      <c r="V1506">
        <f t="shared" si="374"/>
        <v>0</v>
      </c>
      <c r="W1506">
        <f>SUMIFS([1]库存总量!$G:$G,[1]库存总量!$H:$H,E1506&amp;G1506,[1]库存总量!$A:$A,"K")</f>
        <v>0</v>
      </c>
      <c r="X1506">
        <f t="shared" si="375"/>
        <v>0</v>
      </c>
      <c r="Y1506">
        <f t="shared" si="376"/>
        <v>0</v>
      </c>
      <c r="Z1506">
        <f t="shared" si="377"/>
        <v>0</v>
      </c>
      <c r="AA1506">
        <f>(IF(ISERROR(VLOOKUP(E1506&amp;G1506,'[1]采购入库货量(公司仓库)'!$A:$H,7,FALSE)),0,VLOOKUP(E1506&amp;G1506,'[1]采购入库货量(公司仓库)'!$A:$H,7,FALSE)))*L1506-(IF(ISERROR(VLOOKUP(E1506&amp;G1506,'[1]采购入库货量(公司仓库)'!$A:$H,8,FALSE)),0,VLOOKUP(E1506&amp;G1506,'[1]采购入库货量(公司仓库)'!$A:$H,8,FALSE)))</f>
        <v>0</v>
      </c>
      <c r="AB1506">
        <f>SUMIF([1]销售数据!$B:$B,E1506&amp;G1506,[1]销售数据!$G:$G)</f>
        <v>0</v>
      </c>
      <c r="AC1506">
        <f t="shared" si="378"/>
        <v>0</v>
      </c>
      <c r="AD1506" t="str">
        <f t="shared" si="368"/>
        <v/>
      </c>
      <c r="AE1506">
        <f>SUMIF([1]销售数据!$B:$B,AD1506,[1]销售数据!$L:$L)</f>
        <v>0</v>
      </c>
      <c r="AF1506">
        <f>SUMIF([1]销售数据!$B:$B,AD1506,[1]销售数据!$K:$K)</f>
        <v>0</v>
      </c>
      <c r="AG1506">
        <f>SUMIF([1]销售数据!$B:$B,AD1506,[1]销售数据!$J:$J)</f>
        <v>0</v>
      </c>
      <c r="AH1506">
        <f>SUMIF([1]销售数据!$B:$B,AD1506,[1]销售数据!$I:$I)</f>
        <v>0</v>
      </c>
      <c r="AI1506">
        <f>SUMIF([1]销售数据!$B:$B,AD1506,[1]销售数据!$H:$H)</f>
        <v>0</v>
      </c>
      <c r="AJ1506" s="19">
        <f t="shared" si="379"/>
        <v>0</v>
      </c>
      <c r="AK1506">
        <f>SUMIF([1]发货店铺数!$B:$B,AD1506,[1]发货店铺数!$G:$G)</f>
        <v>0</v>
      </c>
      <c r="AL1506">
        <f>SUMIF([1]销售店铺数!$B:$B,AD1506,[1]销售店铺数!$G:$G)</f>
        <v>0</v>
      </c>
      <c r="AM1506">
        <f>SUMIF([1]上周销售店铺数!$B:$B,AD1506,[1]上周销售店铺数!$G:$G)</f>
        <v>0</v>
      </c>
      <c r="AN1506" s="19">
        <f t="shared" si="380"/>
        <v>0</v>
      </c>
      <c r="AO1506" s="19">
        <f t="shared" si="369"/>
        <v>0</v>
      </c>
      <c r="AP1506" s="19">
        <f t="shared" si="370"/>
        <v>0</v>
      </c>
      <c r="AQ1506" s="11">
        <f t="shared" si="381"/>
        <v>0</v>
      </c>
      <c r="AR1506" s="19">
        <f t="shared" si="382"/>
        <v>0</v>
      </c>
      <c r="AS1506" s="19">
        <f t="shared" si="383"/>
        <v>0</v>
      </c>
    </row>
    <row r="1507" spans="1:45">
      <c r="A1507"/>
      <c r="B1507"/>
      <c r="C1507"/>
      <c r="D1507"/>
      <c r="E1507"/>
      <c r="F1507"/>
      <c r="G1507"/>
      <c r="H1507"/>
      <c r="L1507" s="8"/>
      <c r="M1507" s="8" t="str">
        <f>IF(ISERROR( VLOOKUP(AD1507,'[1]采购入库货量(公司仓库)'!$A:$I,9,FALSE)),"", VLOOKUP(AD1507,'[1]采购入库货量(公司仓库)'!$A:$I,9,FALSE))</f>
        <v/>
      </c>
      <c r="N1507" s="8" t="str">
        <f>IF(ISERROR( VLOOKUP(AD1507,[1]批发上市日期!$A:$F,6,FALSE)),"",  VLOOKUP(AD1507,[1]批发上市日期!$A:$F,6,FALSE))</f>
        <v/>
      </c>
      <c r="O1507" s="11">
        <f>IF(ISERROR(VLOOKUP(E1507&amp;G1507,'[1]采购入库货量(公司仓库)'!$A:$I,7,FALSE)),0,VLOOKUP(E1507&amp;G1507,'[1]采购入库货量(公司仓库)'!$A:$I,7,FALSE))</f>
        <v>0</v>
      </c>
      <c r="P1507">
        <f t="shared" si="371"/>
        <v>0</v>
      </c>
      <c r="Q1507">
        <f>IF(ISERROR(VLOOKUP(E1507&amp;G1507,'[1]采购入库货量(公司仓库)'!$A:$I,8,FALSE)),0,VLOOKUP(E1507&amp;G1507,'[1]采购入库货量(公司仓库)'!$A:$I,8,FALSE))</f>
        <v>0</v>
      </c>
      <c r="R1507" s="11">
        <f t="shared" si="372"/>
        <v>0</v>
      </c>
      <c r="S1507">
        <f>SUMIF([1]库存总量!$H:$H,E1507&amp;G1507,[1]库存总量!$G:$G)</f>
        <v>0</v>
      </c>
      <c r="T1507">
        <f t="shared" si="373"/>
        <v>0</v>
      </c>
      <c r="U1507">
        <f>SUMIFS([1]库存总量!$G:$G,[1]库存总量!$H:$H,E1507&amp;G1507,[1]库存总量!$A:$A,"B")</f>
        <v>0</v>
      </c>
      <c r="V1507">
        <f t="shared" si="374"/>
        <v>0</v>
      </c>
      <c r="W1507">
        <f>SUMIFS([1]库存总量!$G:$G,[1]库存总量!$H:$H,E1507&amp;G1507,[1]库存总量!$A:$A,"K")</f>
        <v>0</v>
      </c>
      <c r="X1507">
        <f t="shared" si="375"/>
        <v>0</v>
      </c>
      <c r="Y1507">
        <f t="shared" si="376"/>
        <v>0</v>
      </c>
      <c r="Z1507">
        <f t="shared" si="377"/>
        <v>0</v>
      </c>
      <c r="AA1507">
        <f>(IF(ISERROR(VLOOKUP(E1507&amp;G1507,'[1]采购入库货量(公司仓库)'!$A:$H,7,FALSE)),0,VLOOKUP(E1507&amp;G1507,'[1]采购入库货量(公司仓库)'!$A:$H,7,FALSE)))*L1507-(IF(ISERROR(VLOOKUP(E1507&amp;G1507,'[1]采购入库货量(公司仓库)'!$A:$H,8,FALSE)),0,VLOOKUP(E1507&amp;G1507,'[1]采购入库货量(公司仓库)'!$A:$H,8,FALSE)))</f>
        <v>0</v>
      </c>
      <c r="AB1507">
        <f>SUMIF([1]销售数据!$B:$B,E1507&amp;G1507,[1]销售数据!$G:$G)</f>
        <v>0</v>
      </c>
      <c r="AC1507">
        <f t="shared" si="378"/>
        <v>0</v>
      </c>
      <c r="AD1507" t="str">
        <f t="shared" si="368"/>
        <v/>
      </c>
      <c r="AE1507">
        <f>SUMIF([1]销售数据!$B:$B,AD1507,[1]销售数据!$L:$L)</f>
        <v>0</v>
      </c>
      <c r="AF1507">
        <f>SUMIF([1]销售数据!$B:$B,AD1507,[1]销售数据!$K:$K)</f>
        <v>0</v>
      </c>
      <c r="AG1507">
        <f>SUMIF([1]销售数据!$B:$B,AD1507,[1]销售数据!$J:$J)</f>
        <v>0</v>
      </c>
      <c r="AH1507">
        <f>SUMIF([1]销售数据!$B:$B,AD1507,[1]销售数据!$I:$I)</f>
        <v>0</v>
      </c>
      <c r="AI1507">
        <f>SUMIF([1]销售数据!$B:$B,AD1507,[1]销售数据!$H:$H)</f>
        <v>0</v>
      </c>
      <c r="AJ1507" s="19">
        <f t="shared" si="379"/>
        <v>0</v>
      </c>
      <c r="AK1507">
        <f>SUMIF([1]发货店铺数!$B:$B,AD1507,[1]发货店铺数!$G:$G)</f>
        <v>0</v>
      </c>
      <c r="AL1507">
        <f>SUMIF([1]销售店铺数!$B:$B,AD1507,[1]销售店铺数!$G:$G)</f>
        <v>0</v>
      </c>
      <c r="AM1507">
        <f>SUMIF([1]上周销售店铺数!$B:$B,AD1507,[1]上周销售店铺数!$G:$G)</f>
        <v>0</v>
      </c>
      <c r="AN1507" s="19">
        <f t="shared" si="380"/>
        <v>0</v>
      </c>
      <c r="AO1507" s="19">
        <f t="shared" si="369"/>
        <v>0</v>
      </c>
      <c r="AP1507" s="19">
        <f t="shared" si="370"/>
        <v>0</v>
      </c>
      <c r="AQ1507" s="11">
        <f t="shared" si="381"/>
        <v>0</v>
      </c>
      <c r="AR1507" s="19">
        <f t="shared" si="382"/>
        <v>0</v>
      </c>
      <c r="AS1507" s="19">
        <f t="shared" si="383"/>
        <v>0</v>
      </c>
    </row>
    <row r="1508" spans="1:45">
      <c r="A1508"/>
      <c r="B1508"/>
      <c r="C1508"/>
      <c r="D1508"/>
      <c r="E1508"/>
      <c r="F1508"/>
      <c r="G1508"/>
      <c r="H1508"/>
      <c r="L1508" s="8"/>
      <c r="M1508" s="8" t="str">
        <f>IF(ISERROR( VLOOKUP(AD1508,'[1]采购入库货量(公司仓库)'!$A:$I,9,FALSE)),"", VLOOKUP(AD1508,'[1]采购入库货量(公司仓库)'!$A:$I,9,FALSE))</f>
        <v/>
      </c>
      <c r="N1508" s="8" t="str">
        <f>IF(ISERROR( VLOOKUP(AD1508,[1]批发上市日期!$A:$F,6,FALSE)),"",  VLOOKUP(AD1508,[1]批发上市日期!$A:$F,6,FALSE))</f>
        <v/>
      </c>
      <c r="O1508" s="11">
        <f>IF(ISERROR(VLOOKUP(E1508&amp;G1508,'[1]采购入库货量(公司仓库)'!$A:$I,7,FALSE)),0,VLOOKUP(E1508&amp;G1508,'[1]采购入库货量(公司仓库)'!$A:$I,7,FALSE))</f>
        <v>0</v>
      </c>
      <c r="P1508">
        <f t="shared" si="371"/>
        <v>0</v>
      </c>
      <c r="Q1508">
        <f>IF(ISERROR(VLOOKUP(E1508&amp;G1508,'[1]采购入库货量(公司仓库)'!$A:$I,8,FALSE)),0,VLOOKUP(E1508&amp;G1508,'[1]采购入库货量(公司仓库)'!$A:$I,8,FALSE))</f>
        <v>0</v>
      </c>
      <c r="R1508" s="11">
        <f t="shared" si="372"/>
        <v>0</v>
      </c>
      <c r="S1508">
        <f>SUMIF([1]库存总量!$H:$H,E1508&amp;G1508,[1]库存总量!$G:$G)</f>
        <v>0</v>
      </c>
      <c r="T1508">
        <f t="shared" si="373"/>
        <v>0</v>
      </c>
      <c r="U1508">
        <f>SUMIFS([1]库存总量!$G:$G,[1]库存总量!$H:$H,E1508&amp;G1508,[1]库存总量!$A:$A,"B")</f>
        <v>0</v>
      </c>
      <c r="V1508">
        <f t="shared" si="374"/>
        <v>0</v>
      </c>
      <c r="W1508">
        <f>SUMIFS([1]库存总量!$G:$G,[1]库存总量!$H:$H,E1508&amp;G1508,[1]库存总量!$A:$A,"K")</f>
        <v>0</v>
      </c>
      <c r="X1508">
        <f t="shared" si="375"/>
        <v>0</v>
      </c>
      <c r="Y1508">
        <f t="shared" si="376"/>
        <v>0</v>
      </c>
      <c r="Z1508">
        <f t="shared" si="377"/>
        <v>0</v>
      </c>
      <c r="AA1508">
        <f>(IF(ISERROR(VLOOKUP(E1508&amp;G1508,'[1]采购入库货量(公司仓库)'!$A:$H,7,FALSE)),0,VLOOKUP(E1508&amp;G1508,'[1]采购入库货量(公司仓库)'!$A:$H,7,FALSE)))*L1508-(IF(ISERROR(VLOOKUP(E1508&amp;G1508,'[1]采购入库货量(公司仓库)'!$A:$H,8,FALSE)),0,VLOOKUP(E1508&amp;G1508,'[1]采购入库货量(公司仓库)'!$A:$H,8,FALSE)))</f>
        <v>0</v>
      </c>
      <c r="AB1508">
        <f>SUMIF([1]销售数据!$B:$B,E1508&amp;G1508,[1]销售数据!$G:$G)</f>
        <v>0</v>
      </c>
      <c r="AC1508">
        <f t="shared" si="378"/>
        <v>0</v>
      </c>
      <c r="AD1508" t="str">
        <f t="shared" si="368"/>
        <v/>
      </c>
      <c r="AE1508">
        <f>SUMIF([1]销售数据!$B:$B,AD1508,[1]销售数据!$L:$L)</f>
        <v>0</v>
      </c>
      <c r="AF1508">
        <f>SUMIF([1]销售数据!$B:$B,AD1508,[1]销售数据!$K:$K)</f>
        <v>0</v>
      </c>
      <c r="AG1508">
        <f>SUMIF([1]销售数据!$B:$B,AD1508,[1]销售数据!$J:$J)</f>
        <v>0</v>
      </c>
      <c r="AH1508">
        <f>SUMIF([1]销售数据!$B:$B,AD1508,[1]销售数据!$I:$I)</f>
        <v>0</v>
      </c>
      <c r="AI1508">
        <f>SUMIF([1]销售数据!$B:$B,AD1508,[1]销售数据!$H:$H)</f>
        <v>0</v>
      </c>
      <c r="AJ1508" s="19">
        <f t="shared" si="379"/>
        <v>0</v>
      </c>
      <c r="AK1508">
        <f>SUMIF([1]发货店铺数!$B:$B,AD1508,[1]发货店铺数!$G:$G)</f>
        <v>0</v>
      </c>
      <c r="AL1508">
        <f>SUMIF([1]销售店铺数!$B:$B,AD1508,[1]销售店铺数!$G:$G)</f>
        <v>0</v>
      </c>
      <c r="AM1508">
        <f>SUMIF([1]上周销售店铺数!$B:$B,AD1508,[1]上周销售店铺数!$G:$G)</f>
        <v>0</v>
      </c>
      <c r="AN1508" s="19">
        <f t="shared" si="380"/>
        <v>0</v>
      </c>
      <c r="AO1508" s="19">
        <f t="shared" si="369"/>
        <v>0</v>
      </c>
      <c r="AP1508" s="19">
        <f t="shared" si="370"/>
        <v>0</v>
      </c>
      <c r="AQ1508" s="11">
        <f t="shared" si="381"/>
        <v>0</v>
      </c>
      <c r="AR1508" s="19">
        <f t="shared" si="382"/>
        <v>0</v>
      </c>
      <c r="AS1508" s="19">
        <f t="shared" si="383"/>
        <v>0</v>
      </c>
    </row>
    <row r="1509" spans="1:45">
      <c r="A1509"/>
      <c r="B1509"/>
      <c r="C1509"/>
      <c r="D1509"/>
      <c r="E1509"/>
      <c r="F1509"/>
      <c r="G1509"/>
      <c r="H1509"/>
      <c r="L1509" s="8"/>
      <c r="M1509" s="8" t="str">
        <f>IF(ISERROR( VLOOKUP(AD1509,'[1]采购入库货量(公司仓库)'!$A:$I,9,FALSE)),"", VLOOKUP(AD1509,'[1]采购入库货量(公司仓库)'!$A:$I,9,FALSE))</f>
        <v/>
      </c>
      <c r="N1509" s="8" t="str">
        <f>IF(ISERROR( VLOOKUP(AD1509,[1]批发上市日期!$A:$F,6,FALSE)),"",  VLOOKUP(AD1509,[1]批发上市日期!$A:$F,6,FALSE))</f>
        <v/>
      </c>
      <c r="O1509" s="11">
        <f>IF(ISERROR(VLOOKUP(E1509&amp;G1509,'[1]采购入库货量(公司仓库)'!$A:$I,7,FALSE)),0,VLOOKUP(E1509&amp;G1509,'[1]采购入库货量(公司仓库)'!$A:$I,7,FALSE))</f>
        <v>0</v>
      </c>
      <c r="P1509">
        <f t="shared" si="371"/>
        <v>0</v>
      </c>
      <c r="Q1509">
        <f>IF(ISERROR(VLOOKUP(E1509&amp;G1509,'[1]采购入库货量(公司仓库)'!$A:$I,8,FALSE)),0,VLOOKUP(E1509&amp;G1509,'[1]采购入库货量(公司仓库)'!$A:$I,8,FALSE))</f>
        <v>0</v>
      </c>
      <c r="R1509" s="11">
        <f t="shared" si="372"/>
        <v>0</v>
      </c>
      <c r="S1509">
        <f>SUMIF([1]库存总量!$H:$H,E1509&amp;G1509,[1]库存总量!$G:$G)</f>
        <v>0</v>
      </c>
      <c r="T1509">
        <f t="shared" si="373"/>
        <v>0</v>
      </c>
      <c r="U1509">
        <f>SUMIFS([1]库存总量!$G:$G,[1]库存总量!$H:$H,E1509&amp;G1509,[1]库存总量!$A:$A,"B")</f>
        <v>0</v>
      </c>
      <c r="V1509">
        <f t="shared" si="374"/>
        <v>0</v>
      </c>
      <c r="W1509">
        <f>SUMIFS([1]库存总量!$G:$G,[1]库存总量!$H:$H,E1509&amp;G1509,[1]库存总量!$A:$A,"K")</f>
        <v>0</v>
      </c>
      <c r="X1509">
        <f t="shared" si="375"/>
        <v>0</v>
      </c>
      <c r="Y1509">
        <f t="shared" si="376"/>
        <v>0</v>
      </c>
      <c r="Z1509">
        <f t="shared" si="377"/>
        <v>0</v>
      </c>
      <c r="AA1509">
        <f>(IF(ISERROR(VLOOKUP(E1509&amp;G1509,'[1]采购入库货量(公司仓库)'!$A:$H,7,FALSE)),0,VLOOKUP(E1509&amp;G1509,'[1]采购入库货量(公司仓库)'!$A:$H,7,FALSE)))*L1509-(IF(ISERROR(VLOOKUP(E1509&amp;G1509,'[1]采购入库货量(公司仓库)'!$A:$H,8,FALSE)),0,VLOOKUP(E1509&amp;G1509,'[1]采购入库货量(公司仓库)'!$A:$H,8,FALSE)))</f>
        <v>0</v>
      </c>
      <c r="AB1509">
        <f>SUMIF([1]销售数据!$B:$B,E1509&amp;G1509,[1]销售数据!$G:$G)</f>
        <v>0</v>
      </c>
      <c r="AC1509">
        <f t="shared" si="378"/>
        <v>0</v>
      </c>
      <c r="AD1509" t="str">
        <f t="shared" si="368"/>
        <v/>
      </c>
      <c r="AE1509">
        <f>SUMIF([1]销售数据!$B:$B,AD1509,[1]销售数据!$L:$L)</f>
        <v>0</v>
      </c>
      <c r="AF1509">
        <f>SUMIF([1]销售数据!$B:$B,AD1509,[1]销售数据!$K:$K)</f>
        <v>0</v>
      </c>
      <c r="AG1509">
        <f>SUMIF([1]销售数据!$B:$B,AD1509,[1]销售数据!$J:$J)</f>
        <v>0</v>
      </c>
      <c r="AH1509">
        <f>SUMIF([1]销售数据!$B:$B,AD1509,[1]销售数据!$I:$I)</f>
        <v>0</v>
      </c>
      <c r="AI1509">
        <f>SUMIF([1]销售数据!$B:$B,AD1509,[1]销售数据!$H:$H)</f>
        <v>0</v>
      </c>
      <c r="AJ1509" s="19">
        <f t="shared" si="379"/>
        <v>0</v>
      </c>
      <c r="AK1509">
        <f>SUMIF([1]发货店铺数!$B:$B,AD1509,[1]发货店铺数!$G:$G)</f>
        <v>0</v>
      </c>
      <c r="AL1509">
        <f>SUMIF([1]销售店铺数!$B:$B,AD1509,[1]销售店铺数!$G:$G)</f>
        <v>0</v>
      </c>
      <c r="AM1509">
        <f>SUMIF([1]上周销售店铺数!$B:$B,AD1509,[1]上周销售店铺数!$G:$G)</f>
        <v>0</v>
      </c>
      <c r="AN1509" s="19">
        <f t="shared" si="380"/>
        <v>0</v>
      </c>
      <c r="AO1509" s="19">
        <f t="shared" si="369"/>
        <v>0</v>
      </c>
      <c r="AP1509" s="19">
        <f t="shared" si="370"/>
        <v>0</v>
      </c>
      <c r="AQ1509" s="11">
        <f t="shared" si="381"/>
        <v>0</v>
      </c>
      <c r="AR1509" s="19">
        <f t="shared" si="382"/>
        <v>0</v>
      </c>
      <c r="AS1509" s="19">
        <f t="shared" si="383"/>
        <v>0</v>
      </c>
    </row>
    <row r="1510" spans="1:45">
      <c r="A1510"/>
      <c r="B1510"/>
      <c r="C1510"/>
      <c r="D1510"/>
      <c r="E1510"/>
      <c r="F1510"/>
      <c r="G1510"/>
      <c r="H1510"/>
      <c r="L1510" s="8"/>
      <c r="M1510" s="8" t="str">
        <f>IF(ISERROR( VLOOKUP(AD1510,'[1]采购入库货量(公司仓库)'!$A:$I,9,FALSE)),"", VLOOKUP(AD1510,'[1]采购入库货量(公司仓库)'!$A:$I,9,FALSE))</f>
        <v/>
      </c>
      <c r="N1510" s="8" t="str">
        <f>IF(ISERROR( VLOOKUP(AD1510,[1]批发上市日期!$A:$F,6,FALSE)),"",  VLOOKUP(AD1510,[1]批发上市日期!$A:$F,6,FALSE))</f>
        <v/>
      </c>
      <c r="O1510" s="11">
        <f>IF(ISERROR(VLOOKUP(E1510&amp;G1510,'[1]采购入库货量(公司仓库)'!$A:$I,7,FALSE)),0,VLOOKUP(E1510&amp;G1510,'[1]采购入库货量(公司仓库)'!$A:$I,7,FALSE))</f>
        <v>0</v>
      </c>
      <c r="P1510">
        <f t="shared" si="371"/>
        <v>0</v>
      </c>
      <c r="Q1510">
        <f>IF(ISERROR(VLOOKUP(E1510&amp;G1510,'[1]采购入库货量(公司仓库)'!$A:$I,8,FALSE)),0,VLOOKUP(E1510&amp;G1510,'[1]采购入库货量(公司仓库)'!$A:$I,8,FALSE))</f>
        <v>0</v>
      </c>
      <c r="R1510" s="11">
        <f t="shared" si="372"/>
        <v>0</v>
      </c>
      <c r="S1510">
        <f>SUMIF([1]库存总量!$H:$H,E1510&amp;G1510,[1]库存总量!$G:$G)</f>
        <v>0</v>
      </c>
      <c r="T1510">
        <f t="shared" si="373"/>
        <v>0</v>
      </c>
      <c r="U1510">
        <f>SUMIFS([1]库存总量!$G:$G,[1]库存总量!$H:$H,E1510&amp;G1510,[1]库存总量!$A:$A,"B")</f>
        <v>0</v>
      </c>
      <c r="V1510">
        <f t="shared" si="374"/>
        <v>0</v>
      </c>
      <c r="W1510">
        <f>SUMIFS([1]库存总量!$G:$G,[1]库存总量!$H:$H,E1510&amp;G1510,[1]库存总量!$A:$A,"K")</f>
        <v>0</v>
      </c>
      <c r="X1510">
        <f t="shared" si="375"/>
        <v>0</v>
      </c>
      <c r="Y1510">
        <f t="shared" si="376"/>
        <v>0</v>
      </c>
      <c r="Z1510">
        <f t="shared" si="377"/>
        <v>0</v>
      </c>
      <c r="AA1510">
        <f>(IF(ISERROR(VLOOKUP(E1510&amp;G1510,'[1]采购入库货量(公司仓库)'!$A:$H,7,FALSE)),0,VLOOKUP(E1510&amp;G1510,'[1]采购入库货量(公司仓库)'!$A:$H,7,FALSE)))*L1510-(IF(ISERROR(VLOOKUP(E1510&amp;G1510,'[1]采购入库货量(公司仓库)'!$A:$H,8,FALSE)),0,VLOOKUP(E1510&amp;G1510,'[1]采购入库货量(公司仓库)'!$A:$H,8,FALSE)))</f>
        <v>0</v>
      </c>
      <c r="AB1510">
        <f>SUMIF([1]销售数据!$B:$B,E1510&amp;G1510,[1]销售数据!$G:$G)</f>
        <v>0</v>
      </c>
      <c r="AC1510">
        <f t="shared" si="378"/>
        <v>0</v>
      </c>
      <c r="AD1510" t="str">
        <f t="shared" si="368"/>
        <v/>
      </c>
      <c r="AE1510">
        <f>SUMIF([1]销售数据!$B:$B,AD1510,[1]销售数据!$L:$L)</f>
        <v>0</v>
      </c>
      <c r="AF1510">
        <f>SUMIF([1]销售数据!$B:$B,AD1510,[1]销售数据!$K:$K)</f>
        <v>0</v>
      </c>
      <c r="AG1510">
        <f>SUMIF([1]销售数据!$B:$B,AD1510,[1]销售数据!$J:$J)</f>
        <v>0</v>
      </c>
      <c r="AH1510">
        <f>SUMIF([1]销售数据!$B:$B,AD1510,[1]销售数据!$I:$I)</f>
        <v>0</v>
      </c>
      <c r="AI1510">
        <f>SUMIF([1]销售数据!$B:$B,AD1510,[1]销售数据!$H:$H)</f>
        <v>0</v>
      </c>
      <c r="AJ1510" s="19">
        <f t="shared" si="379"/>
        <v>0</v>
      </c>
      <c r="AK1510">
        <f>SUMIF([1]发货店铺数!$B:$B,AD1510,[1]发货店铺数!$G:$G)</f>
        <v>0</v>
      </c>
      <c r="AL1510">
        <f>SUMIF([1]销售店铺数!$B:$B,AD1510,[1]销售店铺数!$G:$G)</f>
        <v>0</v>
      </c>
      <c r="AM1510">
        <f>SUMIF([1]上周销售店铺数!$B:$B,AD1510,[1]上周销售店铺数!$G:$G)</f>
        <v>0</v>
      </c>
      <c r="AN1510" s="19">
        <f t="shared" si="380"/>
        <v>0</v>
      </c>
      <c r="AO1510" s="19">
        <f t="shared" si="369"/>
        <v>0</v>
      </c>
      <c r="AP1510" s="19">
        <f t="shared" si="370"/>
        <v>0</v>
      </c>
      <c r="AQ1510" s="11">
        <f t="shared" si="381"/>
        <v>0</v>
      </c>
      <c r="AR1510" s="19">
        <f t="shared" si="382"/>
        <v>0</v>
      </c>
      <c r="AS1510" s="19">
        <f t="shared" si="383"/>
        <v>0</v>
      </c>
    </row>
    <row r="1511" spans="1:45">
      <c r="A1511"/>
      <c r="B1511"/>
      <c r="C1511"/>
      <c r="D1511"/>
      <c r="E1511"/>
      <c r="F1511"/>
      <c r="G1511"/>
      <c r="H1511"/>
      <c r="L1511" s="8"/>
      <c r="M1511" s="8" t="str">
        <f>IF(ISERROR( VLOOKUP(AD1511,'[1]采购入库货量(公司仓库)'!$A:$I,9,FALSE)),"", VLOOKUP(AD1511,'[1]采购入库货量(公司仓库)'!$A:$I,9,FALSE))</f>
        <v/>
      </c>
      <c r="N1511" s="8" t="str">
        <f>IF(ISERROR( VLOOKUP(AD1511,[1]批发上市日期!$A:$F,6,FALSE)),"",  VLOOKUP(AD1511,[1]批发上市日期!$A:$F,6,FALSE))</f>
        <v/>
      </c>
      <c r="O1511" s="11">
        <f>IF(ISERROR(VLOOKUP(E1511&amp;G1511,'[1]采购入库货量(公司仓库)'!$A:$I,7,FALSE)),0,VLOOKUP(E1511&amp;G1511,'[1]采购入库货量(公司仓库)'!$A:$I,7,FALSE))</f>
        <v>0</v>
      </c>
      <c r="P1511">
        <f t="shared" si="371"/>
        <v>0</v>
      </c>
      <c r="Q1511">
        <f>IF(ISERROR(VLOOKUP(E1511&amp;G1511,'[1]采购入库货量(公司仓库)'!$A:$I,8,FALSE)),0,VLOOKUP(E1511&amp;G1511,'[1]采购入库货量(公司仓库)'!$A:$I,8,FALSE))</f>
        <v>0</v>
      </c>
      <c r="R1511" s="11">
        <f t="shared" si="372"/>
        <v>0</v>
      </c>
      <c r="S1511">
        <f>SUMIF([1]库存总量!$H:$H,E1511&amp;G1511,[1]库存总量!$G:$G)</f>
        <v>0</v>
      </c>
      <c r="T1511">
        <f t="shared" si="373"/>
        <v>0</v>
      </c>
      <c r="U1511">
        <f>SUMIFS([1]库存总量!$G:$G,[1]库存总量!$H:$H,E1511&amp;G1511,[1]库存总量!$A:$A,"B")</f>
        <v>0</v>
      </c>
      <c r="V1511">
        <f t="shared" si="374"/>
        <v>0</v>
      </c>
      <c r="W1511">
        <f>SUMIFS([1]库存总量!$G:$G,[1]库存总量!$H:$H,E1511&amp;G1511,[1]库存总量!$A:$A,"K")</f>
        <v>0</v>
      </c>
      <c r="X1511">
        <f t="shared" si="375"/>
        <v>0</v>
      </c>
      <c r="Y1511">
        <f t="shared" si="376"/>
        <v>0</v>
      </c>
      <c r="Z1511">
        <f t="shared" si="377"/>
        <v>0</v>
      </c>
      <c r="AA1511">
        <f>(IF(ISERROR(VLOOKUP(E1511&amp;G1511,'[1]采购入库货量(公司仓库)'!$A:$H,7,FALSE)),0,VLOOKUP(E1511&amp;G1511,'[1]采购入库货量(公司仓库)'!$A:$H,7,FALSE)))*L1511-(IF(ISERROR(VLOOKUP(E1511&amp;G1511,'[1]采购入库货量(公司仓库)'!$A:$H,8,FALSE)),0,VLOOKUP(E1511&amp;G1511,'[1]采购入库货量(公司仓库)'!$A:$H,8,FALSE)))</f>
        <v>0</v>
      </c>
      <c r="AB1511">
        <f>SUMIF([1]销售数据!$B:$B,E1511&amp;G1511,[1]销售数据!$G:$G)</f>
        <v>0</v>
      </c>
      <c r="AC1511">
        <f t="shared" si="378"/>
        <v>0</v>
      </c>
      <c r="AD1511" t="str">
        <f t="shared" si="368"/>
        <v/>
      </c>
      <c r="AE1511">
        <f>SUMIF([1]销售数据!$B:$B,AD1511,[1]销售数据!$L:$L)</f>
        <v>0</v>
      </c>
      <c r="AF1511">
        <f>SUMIF([1]销售数据!$B:$B,AD1511,[1]销售数据!$K:$K)</f>
        <v>0</v>
      </c>
      <c r="AG1511">
        <f>SUMIF([1]销售数据!$B:$B,AD1511,[1]销售数据!$J:$J)</f>
        <v>0</v>
      </c>
      <c r="AH1511">
        <f>SUMIF([1]销售数据!$B:$B,AD1511,[1]销售数据!$I:$I)</f>
        <v>0</v>
      </c>
      <c r="AI1511">
        <f>SUMIF([1]销售数据!$B:$B,AD1511,[1]销售数据!$H:$H)</f>
        <v>0</v>
      </c>
      <c r="AJ1511" s="19">
        <f t="shared" si="379"/>
        <v>0</v>
      </c>
      <c r="AK1511">
        <f>SUMIF([1]发货店铺数!$B:$B,AD1511,[1]发货店铺数!$G:$G)</f>
        <v>0</v>
      </c>
      <c r="AL1511">
        <f>SUMIF([1]销售店铺数!$B:$B,AD1511,[1]销售店铺数!$G:$G)</f>
        <v>0</v>
      </c>
      <c r="AM1511">
        <f>SUMIF([1]上周销售店铺数!$B:$B,AD1511,[1]上周销售店铺数!$G:$G)</f>
        <v>0</v>
      </c>
      <c r="AN1511" s="19">
        <f t="shared" si="380"/>
        <v>0</v>
      </c>
      <c r="AO1511" s="19">
        <f t="shared" si="369"/>
        <v>0</v>
      </c>
      <c r="AP1511" s="19">
        <f t="shared" si="370"/>
        <v>0</v>
      </c>
      <c r="AQ1511" s="11">
        <f t="shared" si="381"/>
        <v>0</v>
      </c>
      <c r="AR1511" s="19">
        <f t="shared" si="382"/>
        <v>0</v>
      </c>
      <c r="AS1511" s="19">
        <f t="shared" si="383"/>
        <v>0</v>
      </c>
    </row>
    <row r="1512" spans="1:45">
      <c r="A1512"/>
      <c r="B1512"/>
      <c r="C1512"/>
      <c r="D1512"/>
      <c r="E1512"/>
      <c r="F1512"/>
      <c r="G1512"/>
      <c r="H1512"/>
      <c r="L1512" s="8"/>
      <c r="M1512" s="8" t="str">
        <f>IF(ISERROR( VLOOKUP(AD1512,'[1]采购入库货量(公司仓库)'!$A:$I,9,FALSE)),"", VLOOKUP(AD1512,'[1]采购入库货量(公司仓库)'!$A:$I,9,FALSE))</f>
        <v/>
      </c>
      <c r="N1512" s="8" t="str">
        <f>IF(ISERROR( VLOOKUP(AD1512,[1]批发上市日期!$A:$F,6,FALSE)),"",  VLOOKUP(AD1512,[1]批发上市日期!$A:$F,6,FALSE))</f>
        <v/>
      </c>
      <c r="O1512" s="11">
        <f>IF(ISERROR(VLOOKUP(E1512&amp;G1512,'[1]采购入库货量(公司仓库)'!$A:$I,7,FALSE)),0,VLOOKUP(E1512&amp;G1512,'[1]采购入库货量(公司仓库)'!$A:$I,7,FALSE))</f>
        <v>0</v>
      </c>
      <c r="P1512">
        <f t="shared" si="371"/>
        <v>0</v>
      </c>
      <c r="Q1512">
        <f>IF(ISERROR(VLOOKUP(E1512&amp;G1512,'[1]采购入库货量(公司仓库)'!$A:$I,8,FALSE)),0,VLOOKUP(E1512&amp;G1512,'[1]采购入库货量(公司仓库)'!$A:$I,8,FALSE))</f>
        <v>0</v>
      </c>
      <c r="R1512" s="11">
        <f t="shared" si="372"/>
        <v>0</v>
      </c>
      <c r="S1512">
        <f>SUMIF([1]库存总量!$H:$H,E1512&amp;G1512,[1]库存总量!$G:$G)</f>
        <v>0</v>
      </c>
      <c r="T1512">
        <f t="shared" si="373"/>
        <v>0</v>
      </c>
      <c r="U1512">
        <f>SUMIFS([1]库存总量!$G:$G,[1]库存总量!$H:$H,E1512&amp;G1512,[1]库存总量!$A:$A,"B")</f>
        <v>0</v>
      </c>
      <c r="V1512">
        <f t="shared" si="374"/>
        <v>0</v>
      </c>
      <c r="W1512">
        <f>SUMIFS([1]库存总量!$G:$G,[1]库存总量!$H:$H,E1512&amp;G1512,[1]库存总量!$A:$A,"K")</f>
        <v>0</v>
      </c>
      <c r="X1512">
        <f t="shared" si="375"/>
        <v>0</v>
      </c>
      <c r="Y1512">
        <f t="shared" si="376"/>
        <v>0</v>
      </c>
      <c r="Z1512">
        <f t="shared" si="377"/>
        <v>0</v>
      </c>
      <c r="AA1512">
        <f>(IF(ISERROR(VLOOKUP(E1512&amp;G1512,'[1]采购入库货量(公司仓库)'!$A:$H,7,FALSE)),0,VLOOKUP(E1512&amp;G1512,'[1]采购入库货量(公司仓库)'!$A:$H,7,FALSE)))*L1512-(IF(ISERROR(VLOOKUP(E1512&amp;G1512,'[1]采购入库货量(公司仓库)'!$A:$H,8,FALSE)),0,VLOOKUP(E1512&amp;G1512,'[1]采购入库货量(公司仓库)'!$A:$H,8,FALSE)))</f>
        <v>0</v>
      </c>
      <c r="AB1512">
        <f>SUMIF([1]销售数据!$B:$B,E1512&amp;G1512,[1]销售数据!$G:$G)</f>
        <v>0</v>
      </c>
      <c r="AC1512">
        <f t="shared" si="378"/>
        <v>0</v>
      </c>
      <c r="AD1512" t="str">
        <f t="shared" si="368"/>
        <v/>
      </c>
      <c r="AE1512">
        <f>SUMIF([1]销售数据!$B:$B,AD1512,[1]销售数据!$L:$L)</f>
        <v>0</v>
      </c>
      <c r="AF1512">
        <f>SUMIF([1]销售数据!$B:$B,AD1512,[1]销售数据!$K:$K)</f>
        <v>0</v>
      </c>
      <c r="AG1512">
        <f>SUMIF([1]销售数据!$B:$B,AD1512,[1]销售数据!$J:$J)</f>
        <v>0</v>
      </c>
      <c r="AH1512">
        <f>SUMIF([1]销售数据!$B:$B,AD1512,[1]销售数据!$I:$I)</f>
        <v>0</v>
      </c>
      <c r="AI1512">
        <f>SUMIF([1]销售数据!$B:$B,AD1512,[1]销售数据!$H:$H)</f>
        <v>0</v>
      </c>
      <c r="AJ1512" s="19">
        <f t="shared" si="379"/>
        <v>0</v>
      </c>
      <c r="AK1512">
        <f>SUMIF([1]发货店铺数!$B:$B,AD1512,[1]发货店铺数!$G:$G)</f>
        <v>0</v>
      </c>
      <c r="AL1512">
        <f>SUMIF([1]销售店铺数!$B:$B,AD1512,[1]销售店铺数!$G:$G)</f>
        <v>0</v>
      </c>
      <c r="AM1512">
        <f>SUMIF([1]上周销售店铺数!$B:$B,AD1512,[1]上周销售店铺数!$G:$G)</f>
        <v>0</v>
      </c>
      <c r="AN1512" s="19">
        <f t="shared" si="380"/>
        <v>0</v>
      </c>
      <c r="AO1512" s="19">
        <f t="shared" si="369"/>
        <v>0</v>
      </c>
      <c r="AP1512" s="19">
        <f t="shared" si="370"/>
        <v>0</v>
      </c>
      <c r="AQ1512" s="11">
        <f t="shared" si="381"/>
        <v>0</v>
      </c>
      <c r="AR1512" s="19">
        <f t="shared" si="382"/>
        <v>0</v>
      </c>
      <c r="AS1512" s="19">
        <f t="shared" si="383"/>
        <v>0</v>
      </c>
    </row>
    <row r="1513" spans="1:45">
      <c r="A1513"/>
      <c r="B1513"/>
      <c r="C1513"/>
      <c r="D1513"/>
      <c r="E1513"/>
      <c r="F1513"/>
      <c r="G1513"/>
      <c r="H1513"/>
      <c r="L1513" s="8"/>
      <c r="M1513" s="8" t="str">
        <f>IF(ISERROR( VLOOKUP(AD1513,'[1]采购入库货量(公司仓库)'!$A:$I,9,FALSE)),"", VLOOKUP(AD1513,'[1]采购入库货量(公司仓库)'!$A:$I,9,FALSE))</f>
        <v/>
      </c>
      <c r="N1513" s="8" t="str">
        <f>IF(ISERROR( VLOOKUP(AD1513,[1]批发上市日期!$A:$F,6,FALSE)),"",  VLOOKUP(AD1513,[1]批发上市日期!$A:$F,6,FALSE))</f>
        <v/>
      </c>
      <c r="O1513" s="11">
        <f>IF(ISERROR(VLOOKUP(E1513&amp;G1513,'[1]采购入库货量(公司仓库)'!$A:$I,7,FALSE)),0,VLOOKUP(E1513&amp;G1513,'[1]采购入库货量(公司仓库)'!$A:$I,7,FALSE))</f>
        <v>0</v>
      </c>
      <c r="P1513">
        <f t="shared" si="371"/>
        <v>0</v>
      </c>
      <c r="Q1513">
        <f>IF(ISERROR(VLOOKUP(E1513&amp;G1513,'[1]采购入库货量(公司仓库)'!$A:$I,8,FALSE)),0,VLOOKUP(E1513&amp;G1513,'[1]采购入库货量(公司仓库)'!$A:$I,8,FALSE))</f>
        <v>0</v>
      </c>
      <c r="R1513" s="11">
        <f t="shared" si="372"/>
        <v>0</v>
      </c>
      <c r="S1513">
        <f>SUMIF([1]库存总量!$H:$H,E1513&amp;G1513,[1]库存总量!$G:$G)</f>
        <v>0</v>
      </c>
      <c r="T1513">
        <f t="shared" si="373"/>
        <v>0</v>
      </c>
      <c r="U1513">
        <f>SUMIFS([1]库存总量!$G:$G,[1]库存总量!$H:$H,E1513&amp;G1513,[1]库存总量!$A:$A,"B")</f>
        <v>0</v>
      </c>
      <c r="V1513">
        <f t="shared" si="374"/>
        <v>0</v>
      </c>
      <c r="W1513">
        <f>SUMIFS([1]库存总量!$G:$G,[1]库存总量!$H:$H,E1513&amp;G1513,[1]库存总量!$A:$A,"K")</f>
        <v>0</v>
      </c>
      <c r="X1513">
        <f t="shared" si="375"/>
        <v>0</v>
      </c>
      <c r="Y1513">
        <f t="shared" si="376"/>
        <v>0</v>
      </c>
      <c r="Z1513">
        <f t="shared" si="377"/>
        <v>0</v>
      </c>
      <c r="AA1513">
        <f>(IF(ISERROR(VLOOKUP(E1513&amp;G1513,'[1]采购入库货量(公司仓库)'!$A:$H,7,FALSE)),0,VLOOKUP(E1513&amp;G1513,'[1]采购入库货量(公司仓库)'!$A:$H,7,FALSE)))*L1513-(IF(ISERROR(VLOOKUP(E1513&amp;G1513,'[1]采购入库货量(公司仓库)'!$A:$H,8,FALSE)),0,VLOOKUP(E1513&amp;G1513,'[1]采购入库货量(公司仓库)'!$A:$H,8,FALSE)))</f>
        <v>0</v>
      </c>
      <c r="AB1513">
        <f>SUMIF([1]销售数据!$B:$B,E1513&amp;G1513,[1]销售数据!$G:$G)</f>
        <v>0</v>
      </c>
      <c r="AC1513">
        <f t="shared" si="378"/>
        <v>0</v>
      </c>
      <c r="AD1513" t="str">
        <f t="shared" si="368"/>
        <v/>
      </c>
      <c r="AE1513">
        <f>SUMIF([1]销售数据!$B:$B,AD1513,[1]销售数据!$L:$L)</f>
        <v>0</v>
      </c>
      <c r="AF1513">
        <f>SUMIF([1]销售数据!$B:$B,AD1513,[1]销售数据!$K:$K)</f>
        <v>0</v>
      </c>
      <c r="AG1513">
        <f>SUMIF([1]销售数据!$B:$B,AD1513,[1]销售数据!$J:$J)</f>
        <v>0</v>
      </c>
      <c r="AH1513">
        <f>SUMIF([1]销售数据!$B:$B,AD1513,[1]销售数据!$I:$I)</f>
        <v>0</v>
      </c>
      <c r="AI1513">
        <f>SUMIF([1]销售数据!$B:$B,AD1513,[1]销售数据!$H:$H)</f>
        <v>0</v>
      </c>
      <c r="AJ1513" s="19">
        <f t="shared" si="379"/>
        <v>0</v>
      </c>
      <c r="AK1513">
        <f>SUMIF([1]发货店铺数!$B:$B,AD1513,[1]发货店铺数!$G:$G)</f>
        <v>0</v>
      </c>
      <c r="AL1513">
        <f>SUMIF([1]销售店铺数!$B:$B,AD1513,[1]销售店铺数!$G:$G)</f>
        <v>0</v>
      </c>
      <c r="AM1513">
        <f>SUMIF([1]上周销售店铺数!$B:$B,AD1513,[1]上周销售店铺数!$G:$G)</f>
        <v>0</v>
      </c>
      <c r="AN1513" s="19">
        <f t="shared" si="380"/>
        <v>0</v>
      </c>
      <c r="AO1513" s="19">
        <f t="shared" si="369"/>
        <v>0</v>
      </c>
      <c r="AP1513" s="19">
        <f t="shared" si="370"/>
        <v>0</v>
      </c>
      <c r="AQ1513" s="11">
        <f t="shared" si="381"/>
        <v>0</v>
      </c>
      <c r="AR1513" s="19">
        <f t="shared" si="382"/>
        <v>0</v>
      </c>
      <c r="AS1513" s="19">
        <f t="shared" si="383"/>
        <v>0</v>
      </c>
    </row>
    <row r="1514" spans="1:45">
      <c r="A1514"/>
      <c r="B1514"/>
      <c r="C1514"/>
      <c r="D1514"/>
      <c r="E1514"/>
      <c r="F1514"/>
      <c r="G1514"/>
      <c r="H1514"/>
      <c r="L1514" s="8"/>
      <c r="M1514" s="8" t="str">
        <f>IF(ISERROR( VLOOKUP(AD1514,'[1]采购入库货量(公司仓库)'!$A:$I,9,FALSE)),"", VLOOKUP(AD1514,'[1]采购入库货量(公司仓库)'!$A:$I,9,FALSE))</f>
        <v/>
      </c>
      <c r="N1514" s="8" t="str">
        <f>IF(ISERROR( VLOOKUP(AD1514,[1]批发上市日期!$A:$F,6,FALSE)),"",  VLOOKUP(AD1514,[1]批发上市日期!$A:$F,6,FALSE))</f>
        <v/>
      </c>
      <c r="O1514" s="11">
        <f>IF(ISERROR(VLOOKUP(E1514&amp;G1514,'[1]采购入库货量(公司仓库)'!$A:$I,7,FALSE)),0,VLOOKUP(E1514&amp;G1514,'[1]采购入库货量(公司仓库)'!$A:$I,7,FALSE))</f>
        <v>0</v>
      </c>
      <c r="P1514">
        <f t="shared" si="371"/>
        <v>0</v>
      </c>
      <c r="Q1514">
        <f>IF(ISERROR(VLOOKUP(E1514&amp;G1514,'[1]采购入库货量(公司仓库)'!$A:$I,8,FALSE)),0,VLOOKUP(E1514&amp;G1514,'[1]采购入库货量(公司仓库)'!$A:$I,8,FALSE))</f>
        <v>0</v>
      </c>
      <c r="R1514" s="11">
        <f t="shared" si="372"/>
        <v>0</v>
      </c>
      <c r="S1514">
        <f>SUMIF([1]库存总量!$H:$H,E1514&amp;G1514,[1]库存总量!$G:$G)</f>
        <v>0</v>
      </c>
      <c r="T1514">
        <f t="shared" si="373"/>
        <v>0</v>
      </c>
      <c r="U1514">
        <f>SUMIFS([1]库存总量!$G:$G,[1]库存总量!$H:$H,E1514&amp;G1514,[1]库存总量!$A:$A,"B")</f>
        <v>0</v>
      </c>
      <c r="V1514">
        <f t="shared" si="374"/>
        <v>0</v>
      </c>
      <c r="W1514">
        <f>SUMIFS([1]库存总量!$G:$G,[1]库存总量!$H:$H,E1514&amp;G1514,[1]库存总量!$A:$A,"K")</f>
        <v>0</v>
      </c>
      <c r="X1514">
        <f t="shared" si="375"/>
        <v>0</v>
      </c>
      <c r="Y1514">
        <f t="shared" si="376"/>
        <v>0</v>
      </c>
      <c r="Z1514">
        <f t="shared" si="377"/>
        <v>0</v>
      </c>
      <c r="AA1514">
        <f>(IF(ISERROR(VLOOKUP(E1514&amp;G1514,'[1]采购入库货量(公司仓库)'!$A:$H,7,FALSE)),0,VLOOKUP(E1514&amp;G1514,'[1]采购入库货量(公司仓库)'!$A:$H,7,FALSE)))*L1514-(IF(ISERROR(VLOOKUP(E1514&amp;G1514,'[1]采购入库货量(公司仓库)'!$A:$H,8,FALSE)),0,VLOOKUP(E1514&amp;G1514,'[1]采购入库货量(公司仓库)'!$A:$H,8,FALSE)))</f>
        <v>0</v>
      </c>
      <c r="AB1514">
        <f>SUMIF([1]销售数据!$B:$B,E1514&amp;G1514,[1]销售数据!$G:$G)</f>
        <v>0</v>
      </c>
      <c r="AC1514">
        <f t="shared" si="378"/>
        <v>0</v>
      </c>
      <c r="AD1514" t="str">
        <f t="shared" si="368"/>
        <v/>
      </c>
      <c r="AE1514">
        <f>SUMIF([1]销售数据!$B:$B,AD1514,[1]销售数据!$L:$L)</f>
        <v>0</v>
      </c>
      <c r="AF1514">
        <f>SUMIF([1]销售数据!$B:$B,AD1514,[1]销售数据!$K:$K)</f>
        <v>0</v>
      </c>
      <c r="AG1514">
        <f>SUMIF([1]销售数据!$B:$B,AD1514,[1]销售数据!$J:$J)</f>
        <v>0</v>
      </c>
      <c r="AH1514">
        <f>SUMIF([1]销售数据!$B:$B,AD1514,[1]销售数据!$I:$I)</f>
        <v>0</v>
      </c>
      <c r="AI1514">
        <f>SUMIF([1]销售数据!$B:$B,AD1514,[1]销售数据!$H:$H)</f>
        <v>0</v>
      </c>
      <c r="AJ1514" s="19">
        <f t="shared" si="379"/>
        <v>0</v>
      </c>
      <c r="AK1514">
        <f>SUMIF([1]发货店铺数!$B:$B,AD1514,[1]发货店铺数!$G:$G)</f>
        <v>0</v>
      </c>
      <c r="AL1514">
        <f>SUMIF([1]销售店铺数!$B:$B,AD1514,[1]销售店铺数!$G:$G)</f>
        <v>0</v>
      </c>
      <c r="AM1514">
        <f>SUMIF([1]上周销售店铺数!$B:$B,AD1514,[1]上周销售店铺数!$G:$G)</f>
        <v>0</v>
      </c>
      <c r="AN1514" s="19">
        <f t="shared" si="380"/>
        <v>0</v>
      </c>
      <c r="AO1514" s="19">
        <f t="shared" si="369"/>
        <v>0</v>
      </c>
      <c r="AP1514" s="19">
        <f t="shared" si="370"/>
        <v>0</v>
      </c>
      <c r="AQ1514" s="11">
        <f t="shared" si="381"/>
        <v>0</v>
      </c>
      <c r="AR1514" s="19">
        <f t="shared" si="382"/>
        <v>0</v>
      </c>
      <c r="AS1514" s="19">
        <f t="shared" si="383"/>
        <v>0</v>
      </c>
    </row>
    <row r="1515" spans="1:45">
      <c r="A1515"/>
      <c r="B1515"/>
      <c r="C1515"/>
      <c r="D1515"/>
      <c r="E1515"/>
      <c r="F1515"/>
      <c r="G1515"/>
      <c r="H1515"/>
      <c r="L1515" s="8"/>
      <c r="M1515" s="8" t="str">
        <f>IF(ISERROR( VLOOKUP(AD1515,'[1]采购入库货量(公司仓库)'!$A:$I,9,FALSE)),"", VLOOKUP(AD1515,'[1]采购入库货量(公司仓库)'!$A:$I,9,FALSE))</f>
        <v/>
      </c>
      <c r="N1515" s="8" t="str">
        <f>IF(ISERROR( VLOOKUP(AD1515,[1]批发上市日期!$A:$F,6,FALSE)),"",  VLOOKUP(AD1515,[1]批发上市日期!$A:$F,6,FALSE))</f>
        <v/>
      </c>
      <c r="O1515" s="11">
        <f>IF(ISERROR(VLOOKUP(E1515&amp;G1515,'[1]采购入库货量(公司仓库)'!$A:$I,7,FALSE)),0,VLOOKUP(E1515&amp;G1515,'[1]采购入库货量(公司仓库)'!$A:$I,7,FALSE))</f>
        <v>0</v>
      </c>
      <c r="P1515">
        <f t="shared" si="371"/>
        <v>0</v>
      </c>
      <c r="Q1515">
        <f>IF(ISERROR(VLOOKUP(E1515&amp;G1515,'[1]采购入库货量(公司仓库)'!$A:$I,8,FALSE)),0,VLOOKUP(E1515&amp;G1515,'[1]采购入库货量(公司仓库)'!$A:$I,8,FALSE))</f>
        <v>0</v>
      </c>
      <c r="R1515" s="11">
        <f t="shared" si="372"/>
        <v>0</v>
      </c>
      <c r="S1515">
        <f>SUMIF([1]库存总量!$H:$H,E1515&amp;G1515,[1]库存总量!$G:$G)</f>
        <v>0</v>
      </c>
      <c r="T1515">
        <f t="shared" si="373"/>
        <v>0</v>
      </c>
      <c r="U1515">
        <f>SUMIFS([1]库存总量!$G:$G,[1]库存总量!$H:$H,E1515&amp;G1515,[1]库存总量!$A:$A,"B")</f>
        <v>0</v>
      </c>
      <c r="V1515">
        <f t="shared" si="374"/>
        <v>0</v>
      </c>
      <c r="W1515">
        <f>SUMIFS([1]库存总量!$G:$G,[1]库存总量!$H:$H,E1515&amp;G1515,[1]库存总量!$A:$A,"K")</f>
        <v>0</v>
      </c>
      <c r="X1515">
        <f t="shared" si="375"/>
        <v>0</v>
      </c>
      <c r="Y1515">
        <f t="shared" si="376"/>
        <v>0</v>
      </c>
      <c r="Z1515">
        <f t="shared" si="377"/>
        <v>0</v>
      </c>
      <c r="AA1515">
        <f>(IF(ISERROR(VLOOKUP(E1515&amp;G1515,'[1]采购入库货量(公司仓库)'!$A:$H,7,FALSE)),0,VLOOKUP(E1515&amp;G1515,'[1]采购入库货量(公司仓库)'!$A:$H,7,FALSE)))*L1515-(IF(ISERROR(VLOOKUP(E1515&amp;G1515,'[1]采购入库货量(公司仓库)'!$A:$H,8,FALSE)),0,VLOOKUP(E1515&amp;G1515,'[1]采购入库货量(公司仓库)'!$A:$H,8,FALSE)))</f>
        <v>0</v>
      </c>
      <c r="AB1515">
        <f>SUMIF([1]销售数据!$B:$B,E1515&amp;G1515,[1]销售数据!$G:$G)</f>
        <v>0</v>
      </c>
      <c r="AC1515">
        <f t="shared" si="378"/>
        <v>0</v>
      </c>
      <c r="AD1515" t="str">
        <f t="shared" si="368"/>
        <v/>
      </c>
      <c r="AE1515">
        <f>SUMIF([1]销售数据!$B:$B,AD1515,[1]销售数据!$L:$L)</f>
        <v>0</v>
      </c>
      <c r="AF1515">
        <f>SUMIF([1]销售数据!$B:$B,AD1515,[1]销售数据!$K:$K)</f>
        <v>0</v>
      </c>
      <c r="AG1515">
        <f>SUMIF([1]销售数据!$B:$B,AD1515,[1]销售数据!$J:$J)</f>
        <v>0</v>
      </c>
      <c r="AH1515">
        <f>SUMIF([1]销售数据!$B:$B,AD1515,[1]销售数据!$I:$I)</f>
        <v>0</v>
      </c>
      <c r="AI1515">
        <f>SUMIF([1]销售数据!$B:$B,AD1515,[1]销售数据!$H:$H)</f>
        <v>0</v>
      </c>
      <c r="AJ1515" s="19">
        <f t="shared" si="379"/>
        <v>0</v>
      </c>
      <c r="AK1515">
        <f>SUMIF([1]发货店铺数!$B:$B,AD1515,[1]发货店铺数!$G:$G)</f>
        <v>0</v>
      </c>
      <c r="AL1515">
        <f>SUMIF([1]销售店铺数!$B:$B,AD1515,[1]销售店铺数!$G:$G)</f>
        <v>0</v>
      </c>
      <c r="AM1515">
        <f>SUMIF([1]上周销售店铺数!$B:$B,AD1515,[1]上周销售店铺数!$G:$G)</f>
        <v>0</v>
      </c>
      <c r="AN1515" s="19">
        <f t="shared" si="380"/>
        <v>0</v>
      </c>
      <c r="AO1515" s="19">
        <f t="shared" si="369"/>
        <v>0</v>
      </c>
      <c r="AP1515" s="19">
        <f t="shared" si="370"/>
        <v>0</v>
      </c>
      <c r="AQ1515" s="11">
        <f t="shared" si="381"/>
        <v>0</v>
      </c>
      <c r="AR1515" s="19">
        <f t="shared" si="382"/>
        <v>0</v>
      </c>
      <c r="AS1515" s="19">
        <f t="shared" si="383"/>
        <v>0</v>
      </c>
    </row>
    <row r="1516" spans="1:45">
      <c r="A1516"/>
      <c r="B1516"/>
      <c r="C1516"/>
      <c r="D1516"/>
      <c r="E1516"/>
      <c r="F1516"/>
      <c r="G1516"/>
      <c r="H1516"/>
      <c r="L1516" s="8"/>
      <c r="M1516" s="8" t="str">
        <f>IF(ISERROR( VLOOKUP(AD1516,'[1]采购入库货量(公司仓库)'!$A:$I,9,FALSE)),"", VLOOKUP(AD1516,'[1]采购入库货量(公司仓库)'!$A:$I,9,FALSE))</f>
        <v/>
      </c>
      <c r="N1516" s="8" t="str">
        <f>IF(ISERROR( VLOOKUP(AD1516,[1]批发上市日期!$A:$F,6,FALSE)),"",  VLOOKUP(AD1516,[1]批发上市日期!$A:$F,6,FALSE))</f>
        <v/>
      </c>
      <c r="O1516" s="11">
        <f>IF(ISERROR(VLOOKUP(E1516&amp;G1516,'[1]采购入库货量(公司仓库)'!$A:$I,7,FALSE)),0,VLOOKUP(E1516&amp;G1516,'[1]采购入库货量(公司仓库)'!$A:$I,7,FALSE))</f>
        <v>0</v>
      </c>
      <c r="P1516">
        <f t="shared" si="371"/>
        <v>0</v>
      </c>
      <c r="Q1516">
        <f>IF(ISERROR(VLOOKUP(E1516&amp;G1516,'[1]采购入库货量(公司仓库)'!$A:$I,8,FALSE)),0,VLOOKUP(E1516&amp;G1516,'[1]采购入库货量(公司仓库)'!$A:$I,8,FALSE))</f>
        <v>0</v>
      </c>
      <c r="R1516" s="11">
        <f t="shared" si="372"/>
        <v>0</v>
      </c>
      <c r="S1516">
        <f>SUMIF([1]库存总量!$H:$H,E1516&amp;G1516,[1]库存总量!$G:$G)</f>
        <v>0</v>
      </c>
      <c r="T1516">
        <f t="shared" si="373"/>
        <v>0</v>
      </c>
      <c r="U1516">
        <f>SUMIFS([1]库存总量!$G:$G,[1]库存总量!$H:$H,E1516&amp;G1516,[1]库存总量!$A:$A,"B")</f>
        <v>0</v>
      </c>
      <c r="V1516">
        <f t="shared" si="374"/>
        <v>0</v>
      </c>
      <c r="W1516">
        <f>SUMIFS([1]库存总量!$G:$G,[1]库存总量!$H:$H,E1516&amp;G1516,[1]库存总量!$A:$A,"K")</f>
        <v>0</v>
      </c>
      <c r="X1516">
        <f t="shared" si="375"/>
        <v>0</v>
      </c>
      <c r="Y1516">
        <f t="shared" si="376"/>
        <v>0</v>
      </c>
      <c r="Z1516">
        <f t="shared" si="377"/>
        <v>0</v>
      </c>
      <c r="AA1516">
        <f>(IF(ISERROR(VLOOKUP(E1516&amp;G1516,'[1]采购入库货量(公司仓库)'!$A:$H,7,FALSE)),0,VLOOKUP(E1516&amp;G1516,'[1]采购入库货量(公司仓库)'!$A:$H,7,FALSE)))*L1516-(IF(ISERROR(VLOOKUP(E1516&amp;G1516,'[1]采购入库货量(公司仓库)'!$A:$H,8,FALSE)),0,VLOOKUP(E1516&amp;G1516,'[1]采购入库货量(公司仓库)'!$A:$H,8,FALSE)))</f>
        <v>0</v>
      </c>
      <c r="AB1516">
        <f>SUMIF([1]销售数据!$B:$B,E1516&amp;G1516,[1]销售数据!$G:$G)</f>
        <v>0</v>
      </c>
      <c r="AC1516">
        <f t="shared" si="378"/>
        <v>0</v>
      </c>
      <c r="AD1516" t="str">
        <f t="shared" si="368"/>
        <v/>
      </c>
      <c r="AE1516">
        <f>SUMIF([1]销售数据!$B:$B,AD1516,[1]销售数据!$L:$L)</f>
        <v>0</v>
      </c>
      <c r="AF1516">
        <f>SUMIF([1]销售数据!$B:$B,AD1516,[1]销售数据!$K:$K)</f>
        <v>0</v>
      </c>
      <c r="AG1516">
        <f>SUMIF([1]销售数据!$B:$B,AD1516,[1]销售数据!$J:$J)</f>
        <v>0</v>
      </c>
      <c r="AH1516">
        <f>SUMIF([1]销售数据!$B:$B,AD1516,[1]销售数据!$I:$I)</f>
        <v>0</v>
      </c>
      <c r="AI1516">
        <f>SUMIF([1]销售数据!$B:$B,AD1516,[1]销售数据!$H:$H)</f>
        <v>0</v>
      </c>
      <c r="AJ1516" s="19">
        <f t="shared" si="379"/>
        <v>0</v>
      </c>
      <c r="AK1516">
        <f>SUMIF([1]发货店铺数!$B:$B,AD1516,[1]发货店铺数!$G:$G)</f>
        <v>0</v>
      </c>
      <c r="AL1516">
        <f>SUMIF([1]销售店铺数!$B:$B,AD1516,[1]销售店铺数!$G:$G)</f>
        <v>0</v>
      </c>
      <c r="AM1516">
        <f>SUMIF([1]上周销售店铺数!$B:$B,AD1516,[1]上周销售店铺数!$G:$G)</f>
        <v>0</v>
      </c>
      <c r="AN1516" s="19">
        <f t="shared" si="380"/>
        <v>0</v>
      </c>
      <c r="AO1516" s="19">
        <f t="shared" si="369"/>
        <v>0</v>
      </c>
      <c r="AP1516" s="19">
        <f t="shared" si="370"/>
        <v>0</v>
      </c>
      <c r="AQ1516" s="11">
        <f t="shared" si="381"/>
        <v>0</v>
      </c>
      <c r="AR1516" s="19">
        <f t="shared" si="382"/>
        <v>0</v>
      </c>
      <c r="AS1516" s="19">
        <f t="shared" si="383"/>
        <v>0</v>
      </c>
    </row>
    <row r="1517" spans="1:45">
      <c r="A1517"/>
      <c r="B1517"/>
      <c r="C1517"/>
      <c r="D1517"/>
      <c r="E1517"/>
      <c r="F1517"/>
      <c r="G1517"/>
      <c r="H1517"/>
      <c r="L1517" s="8"/>
      <c r="M1517" s="8" t="str">
        <f>IF(ISERROR( VLOOKUP(AD1517,'[1]采购入库货量(公司仓库)'!$A:$I,9,FALSE)),"", VLOOKUP(AD1517,'[1]采购入库货量(公司仓库)'!$A:$I,9,FALSE))</f>
        <v/>
      </c>
      <c r="N1517" s="8" t="str">
        <f>IF(ISERROR( VLOOKUP(AD1517,[1]批发上市日期!$A:$F,6,FALSE)),"",  VLOOKUP(AD1517,[1]批发上市日期!$A:$F,6,FALSE))</f>
        <v/>
      </c>
      <c r="O1517" s="11">
        <f>IF(ISERROR(VLOOKUP(E1517&amp;G1517,'[1]采购入库货量(公司仓库)'!$A:$I,7,FALSE)),0,VLOOKUP(E1517&amp;G1517,'[1]采购入库货量(公司仓库)'!$A:$I,7,FALSE))</f>
        <v>0</v>
      </c>
      <c r="P1517">
        <f t="shared" si="371"/>
        <v>0</v>
      </c>
      <c r="Q1517">
        <f>IF(ISERROR(VLOOKUP(E1517&amp;G1517,'[1]采购入库货量(公司仓库)'!$A:$I,8,FALSE)),0,VLOOKUP(E1517&amp;G1517,'[1]采购入库货量(公司仓库)'!$A:$I,8,FALSE))</f>
        <v>0</v>
      </c>
      <c r="R1517" s="11">
        <f t="shared" si="372"/>
        <v>0</v>
      </c>
      <c r="S1517">
        <f>SUMIF([1]库存总量!$H:$H,E1517&amp;G1517,[1]库存总量!$G:$G)</f>
        <v>0</v>
      </c>
      <c r="T1517">
        <f t="shared" si="373"/>
        <v>0</v>
      </c>
      <c r="U1517">
        <f>SUMIFS([1]库存总量!$G:$G,[1]库存总量!$H:$H,E1517&amp;G1517,[1]库存总量!$A:$A,"B")</f>
        <v>0</v>
      </c>
      <c r="V1517">
        <f t="shared" si="374"/>
        <v>0</v>
      </c>
      <c r="W1517">
        <f>SUMIFS([1]库存总量!$G:$G,[1]库存总量!$H:$H,E1517&amp;G1517,[1]库存总量!$A:$A,"K")</f>
        <v>0</v>
      </c>
      <c r="X1517">
        <f t="shared" si="375"/>
        <v>0</v>
      </c>
      <c r="Y1517">
        <f t="shared" si="376"/>
        <v>0</v>
      </c>
      <c r="Z1517">
        <f t="shared" si="377"/>
        <v>0</v>
      </c>
      <c r="AA1517">
        <f>(IF(ISERROR(VLOOKUP(E1517&amp;G1517,'[1]采购入库货量(公司仓库)'!$A:$H,7,FALSE)),0,VLOOKUP(E1517&amp;G1517,'[1]采购入库货量(公司仓库)'!$A:$H,7,FALSE)))*L1517-(IF(ISERROR(VLOOKUP(E1517&amp;G1517,'[1]采购入库货量(公司仓库)'!$A:$H,8,FALSE)),0,VLOOKUP(E1517&amp;G1517,'[1]采购入库货量(公司仓库)'!$A:$H,8,FALSE)))</f>
        <v>0</v>
      </c>
      <c r="AB1517">
        <f>SUMIF([1]销售数据!$B:$B,E1517&amp;G1517,[1]销售数据!$G:$G)</f>
        <v>0</v>
      </c>
      <c r="AC1517">
        <f t="shared" si="378"/>
        <v>0</v>
      </c>
      <c r="AD1517" t="str">
        <f t="shared" si="368"/>
        <v/>
      </c>
      <c r="AE1517">
        <f>SUMIF([1]销售数据!$B:$B,AD1517,[1]销售数据!$L:$L)</f>
        <v>0</v>
      </c>
      <c r="AF1517">
        <f>SUMIF([1]销售数据!$B:$B,AD1517,[1]销售数据!$K:$K)</f>
        <v>0</v>
      </c>
      <c r="AG1517">
        <f>SUMIF([1]销售数据!$B:$B,AD1517,[1]销售数据!$J:$J)</f>
        <v>0</v>
      </c>
      <c r="AH1517">
        <f>SUMIF([1]销售数据!$B:$B,AD1517,[1]销售数据!$I:$I)</f>
        <v>0</v>
      </c>
      <c r="AI1517">
        <f>SUMIF([1]销售数据!$B:$B,AD1517,[1]销售数据!$H:$H)</f>
        <v>0</v>
      </c>
      <c r="AJ1517" s="19">
        <f t="shared" si="379"/>
        <v>0</v>
      </c>
      <c r="AK1517">
        <f>SUMIF([1]发货店铺数!$B:$B,AD1517,[1]发货店铺数!$G:$G)</f>
        <v>0</v>
      </c>
      <c r="AL1517">
        <f>SUMIF([1]销售店铺数!$B:$B,AD1517,[1]销售店铺数!$G:$G)</f>
        <v>0</v>
      </c>
      <c r="AM1517">
        <f>SUMIF([1]上周销售店铺数!$B:$B,AD1517,[1]上周销售店铺数!$G:$G)</f>
        <v>0</v>
      </c>
      <c r="AN1517" s="19">
        <f t="shared" si="380"/>
        <v>0</v>
      </c>
      <c r="AO1517" s="19">
        <f t="shared" si="369"/>
        <v>0</v>
      </c>
      <c r="AP1517" s="19">
        <f t="shared" si="370"/>
        <v>0</v>
      </c>
      <c r="AQ1517" s="11">
        <f t="shared" si="381"/>
        <v>0</v>
      </c>
      <c r="AR1517" s="19">
        <f t="shared" si="382"/>
        <v>0</v>
      </c>
      <c r="AS1517" s="19">
        <f t="shared" si="383"/>
        <v>0</v>
      </c>
    </row>
    <row r="1518" spans="1:45">
      <c r="A1518"/>
      <c r="B1518"/>
      <c r="C1518"/>
      <c r="D1518"/>
      <c r="E1518"/>
      <c r="F1518"/>
      <c r="G1518"/>
      <c r="H1518"/>
      <c r="L1518" s="8"/>
      <c r="M1518" s="8" t="str">
        <f>IF(ISERROR( VLOOKUP(AD1518,'[1]采购入库货量(公司仓库)'!$A:$I,9,FALSE)),"", VLOOKUP(AD1518,'[1]采购入库货量(公司仓库)'!$A:$I,9,FALSE))</f>
        <v/>
      </c>
      <c r="N1518" s="8" t="str">
        <f>IF(ISERROR( VLOOKUP(AD1518,[1]批发上市日期!$A:$F,6,FALSE)),"",  VLOOKUP(AD1518,[1]批发上市日期!$A:$F,6,FALSE))</f>
        <v/>
      </c>
      <c r="O1518" s="11">
        <f>IF(ISERROR(VLOOKUP(E1518&amp;G1518,'[1]采购入库货量(公司仓库)'!$A:$I,7,FALSE)),0,VLOOKUP(E1518&amp;G1518,'[1]采购入库货量(公司仓库)'!$A:$I,7,FALSE))</f>
        <v>0</v>
      </c>
      <c r="P1518">
        <f t="shared" si="371"/>
        <v>0</v>
      </c>
      <c r="Q1518">
        <f>IF(ISERROR(VLOOKUP(E1518&amp;G1518,'[1]采购入库货量(公司仓库)'!$A:$I,8,FALSE)),0,VLOOKUP(E1518&amp;G1518,'[1]采购入库货量(公司仓库)'!$A:$I,8,FALSE))</f>
        <v>0</v>
      </c>
      <c r="R1518" s="11">
        <f t="shared" si="372"/>
        <v>0</v>
      </c>
      <c r="S1518">
        <f>SUMIF([1]库存总量!$H:$H,E1518&amp;G1518,[1]库存总量!$G:$G)</f>
        <v>0</v>
      </c>
      <c r="T1518">
        <f t="shared" si="373"/>
        <v>0</v>
      </c>
      <c r="U1518">
        <f>SUMIFS([1]库存总量!$G:$G,[1]库存总量!$H:$H,E1518&amp;G1518,[1]库存总量!$A:$A,"B")</f>
        <v>0</v>
      </c>
      <c r="V1518">
        <f t="shared" si="374"/>
        <v>0</v>
      </c>
      <c r="W1518">
        <f>SUMIFS([1]库存总量!$G:$G,[1]库存总量!$H:$H,E1518&amp;G1518,[1]库存总量!$A:$A,"K")</f>
        <v>0</v>
      </c>
      <c r="X1518">
        <f t="shared" si="375"/>
        <v>0</v>
      </c>
      <c r="Y1518">
        <f t="shared" si="376"/>
        <v>0</v>
      </c>
      <c r="Z1518">
        <f t="shared" si="377"/>
        <v>0</v>
      </c>
      <c r="AA1518">
        <f>(IF(ISERROR(VLOOKUP(E1518&amp;G1518,'[1]采购入库货量(公司仓库)'!$A:$H,7,FALSE)),0,VLOOKUP(E1518&amp;G1518,'[1]采购入库货量(公司仓库)'!$A:$H,7,FALSE)))*L1518-(IF(ISERROR(VLOOKUP(E1518&amp;G1518,'[1]采购入库货量(公司仓库)'!$A:$H,8,FALSE)),0,VLOOKUP(E1518&amp;G1518,'[1]采购入库货量(公司仓库)'!$A:$H,8,FALSE)))</f>
        <v>0</v>
      </c>
      <c r="AB1518">
        <f>SUMIF([1]销售数据!$B:$B,E1518&amp;G1518,[1]销售数据!$G:$G)</f>
        <v>0</v>
      </c>
      <c r="AC1518">
        <f t="shared" si="378"/>
        <v>0</v>
      </c>
      <c r="AD1518" t="str">
        <f t="shared" si="368"/>
        <v/>
      </c>
      <c r="AE1518">
        <f>SUMIF([1]销售数据!$B:$B,AD1518,[1]销售数据!$L:$L)</f>
        <v>0</v>
      </c>
      <c r="AF1518">
        <f>SUMIF([1]销售数据!$B:$B,AD1518,[1]销售数据!$K:$K)</f>
        <v>0</v>
      </c>
      <c r="AG1518">
        <f>SUMIF([1]销售数据!$B:$B,AD1518,[1]销售数据!$J:$J)</f>
        <v>0</v>
      </c>
      <c r="AH1518">
        <f>SUMIF([1]销售数据!$B:$B,AD1518,[1]销售数据!$I:$I)</f>
        <v>0</v>
      </c>
      <c r="AI1518">
        <f>SUMIF([1]销售数据!$B:$B,AD1518,[1]销售数据!$H:$H)</f>
        <v>0</v>
      </c>
      <c r="AJ1518" s="19">
        <f t="shared" si="379"/>
        <v>0</v>
      </c>
      <c r="AK1518">
        <f>SUMIF([1]发货店铺数!$B:$B,AD1518,[1]发货店铺数!$G:$G)</f>
        <v>0</v>
      </c>
      <c r="AL1518">
        <f>SUMIF([1]销售店铺数!$B:$B,AD1518,[1]销售店铺数!$G:$G)</f>
        <v>0</v>
      </c>
      <c r="AM1518">
        <f>SUMIF([1]上周销售店铺数!$B:$B,AD1518,[1]上周销售店铺数!$G:$G)</f>
        <v>0</v>
      </c>
      <c r="AN1518" s="19">
        <f t="shared" si="380"/>
        <v>0</v>
      </c>
      <c r="AO1518" s="19">
        <f t="shared" si="369"/>
        <v>0</v>
      </c>
      <c r="AP1518" s="19">
        <f t="shared" si="370"/>
        <v>0</v>
      </c>
      <c r="AQ1518" s="11">
        <f t="shared" si="381"/>
        <v>0</v>
      </c>
      <c r="AR1518" s="19">
        <f t="shared" si="382"/>
        <v>0</v>
      </c>
      <c r="AS1518" s="19">
        <f t="shared" si="383"/>
        <v>0</v>
      </c>
    </row>
    <row r="1519" spans="1:45">
      <c r="A1519"/>
      <c r="B1519"/>
      <c r="C1519"/>
      <c r="D1519"/>
      <c r="E1519"/>
      <c r="F1519"/>
      <c r="G1519"/>
      <c r="H1519"/>
      <c r="L1519" s="8"/>
      <c r="M1519" s="8" t="str">
        <f>IF(ISERROR( VLOOKUP(AD1519,'[1]采购入库货量(公司仓库)'!$A:$I,9,FALSE)),"", VLOOKUP(AD1519,'[1]采购入库货量(公司仓库)'!$A:$I,9,FALSE))</f>
        <v/>
      </c>
      <c r="N1519" s="8" t="str">
        <f>IF(ISERROR( VLOOKUP(AD1519,[1]批发上市日期!$A:$F,6,FALSE)),"",  VLOOKUP(AD1519,[1]批发上市日期!$A:$F,6,FALSE))</f>
        <v/>
      </c>
      <c r="O1519" s="11">
        <f>IF(ISERROR(VLOOKUP(E1519&amp;G1519,'[1]采购入库货量(公司仓库)'!$A:$I,7,FALSE)),0,VLOOKUP(E1519&amp;G1519,'[1]采购入库货量(公司仓库)'!$A:$I,7,FALSE))</f>
        <v>0</v>
      </c>
      <c r="P1519">
        <f t="shared" si="371"/>
        <v>0</v>
      </c>
      <c r="Q1519">
        <f>IF(ISERROR(VLOOKUP(E1519&amp;G1519,'[1]采购入库货量(公司仓库)'!$A:$I,8,FALSE)),0,VLOOKUP(E1519&amp;G1519,'[1]采购入库货量(公司仓库)'!$A:$I,8,FALSE))</f>
        <v>0</v>
      </c>
      <c r="R1519" s="11">
        <f t="shared" si="372"/>
        <v>0</v>
      </c>
      <c r="S1519">
        <f>SUMIF([1]库存总量!$H:$H,E1519&amp;G1519,[1]库存总量!$G:$G)</f>
        <v>0</v>
      </c>
      <c r="T1519">
        <f t="shared" si="373"/>
        <v>0</v>
      </c>
      <c r="U1519">
        <f>SUMIFS([1]库存总量!$G:$G,[1]库存总量!$H:$H,E1519&amp;G1519,[1]库存总量!$A:$A,"B")</f>
        <v>0</v>
      </c>
      <c r="V1519">
        <f t="shared" si="374"/>
        <v>0</v>
      </c>
      <c r="W1519">
        <f>SUMIFS([1]库存总量!$G:$G,[1]库存总量!$H:$H,E1519&amp;G1519,[1]库存总量!$A:$A,"K")</f>
        <v>0</v>
      </c>
      <c r="X1519">
        <f t="shared" si="375"/>
        <v>0</v>
      </c>
      <c r="Y1519">
        <f t="shared" si="376"/>
        <v>0</v>
      </c>
      <c r="Z1519">
        <f t="shared" si="377"/>
        <v>0</v>
      </c>
      <c r="AA1519">
        <f>(IF(ISERROR(VLOOKUP(E1519&amp;G1519,'[1]采购入库货量(公司仓库)'!$A:$H,7,FALSE)),0,VLOOKUP(E1519&amp;G1519,'[1]采购入库货量(公司仓库)'!$A:$H,7,FALSE)))*L1519-(IF(ISERROR(VLOOKUP(E1519&amp;G1519,'[1]采购入库货量(公司仓库)'!$A:$H,8,FALSE)),0,VLOOKUP(E1519&amp;G1519,'[1]采购入库货量(公司仓库)'!$A:$H,8,FALSE)))</f>
        <v>0</v>
      </c>
      <c r="AB1519">
        <f>SUMIF([1]销售数据!$B:$B,E1519&amp;G1519,[1]销售数据!$G:$G)</f>
        <v>0</v>
      </c>
      <c r="AC1519">
        <f t="shared" si="378"/>
        <v>0</v>
      </c>
      <c r="AD1519" t="str">
        <f t="shared" si="368"/>
        <v/>
      </c>
      <c r="AE1519">
        <f>SUMIF([1]销售数据!$B:$B,AD1519,[1]销售数据!$L:$L)</f>
        <v>0</v>
      </c>
      <c r="AF1519">
        <f>SUMIF([1]销售数据!$B:$B,AD1519,[1]销售数据!$K:$K)</f>
        <v>0</v>
      </c>
      <c r="AG1519">
        <f>SUMIF([1]销售数据!$B:$B,AD1519,[1]销售数据!$J:$J)</f>
        <v>0</v>
      </c>
      <c r="AH1519">
        <f>SUMIF([1]销售数据!$B:$B,AD1519,[1]销售数据!$I:$I)</f>
        <v>0</v>
      </c>
      <c r="AI1519">
        <f>SUMIF([1]销售数据!$B:$B,AD1519,[1]销售数据!$H:$H)</f>
        <v>0</v>
      </c>
      <c r="AJ1519" s="19">
        <f t="shared" si="379"/>
        <v>0</v>
      </c>
      <c r="AK1519">
        <f>SUMIF([1]发货店铺数!$B:$B,AD1519,[1]发货店铺数!$G:$G)</f>
        <v>0</v>
      </c>
      <c r="AL1519">
        <f>SUMIF([1]销售店铺数!$B:$B,AD1519,[1]销售店铺数!$G:$G)</f>
        <v>0</v>
      </c>
      <c r="AM1519">
        <f>SUMIF([1]上周销售店铺数!$B:$B,AD1519,[1]上周销售店铺数!$G:$G)</f>
        <v>0</v>
      </c>
      <c r="AN1519" s="19">
        <f t="shared" si="380"/>
        <v>0</v>
      </c>
      <c r="AO1519" s="19">
        <f t="shared" si="369"/>
        <v>0</v>
      </c>
      <c r="AP1519" s="19">
        <f t="shared" si="370"/>
        <v>0</v>
      </c>
      <c r="AQ1519" s="11">
        <f t="shared" si="381"/>
        <v>0</v>
      </c>
      <c r="AR1519" s="19">
        <f t="shared" si="382"/>
        <v>0</v>
      </c>
      <c r="AS1519" s="19">
        <f t="shared" si="383"/>
        <v>0</v>
      </c>
    </row>
    <row r="1520" spans="1:45">
      <c r="A1520"/>
      <c r="B1520"/>
      <c r="C1520"/>
      <c r="D1520"/>
      <c r="E1520"/>
      <c r="F1520"/>
      <c r="G1520"/>
      <c r="H1520"/>
      <c r="L1520" s="8"/>
      <c r="M1520" s="8" t="str">
        <f>IF(ISERROR( VLOOKUP(AD1520,'[1]采购入库货量(公司仓库)'!$A:$I,9,FALSE)),"", VLOOKUP(AD1520,'[1]采购入库货量(公司仓库)'!$A:$I,9,FALSE))</f>
        <v/>
      </c>
      <c r="N1520" s="8" t="str">
        <f>IF(ISERROR( VLOOKUP(AD1520,[1]批发上市日期!$A:$F,6,FALSE)),"",  VLOOKUP(AD1520,[1]批发上市日期!$A:$F,6,FALSE))</f>
        <v/>
      </c>
      <c r="O1520" s="11">
        <f>IF(ISERROR(VLOOKUP(E1520&amp;G1520,'[1]采购入库货量(公司仓库)'!$A:$I,7,FALSE)),0,VLOOKUP(E1520&amp;G1520,'[1]采购入库货量(公司仓库)'!$A:$I,7,FALSE))</f>
        <v>0</v>
      </c>
      <c r="P1520">
        <f t="shared" si="371"/>
        <v>0</v>
      </c>
      <c r="Q1520">
        <f>IF(ISERROR(VLOOKUP(E1520&amp;G1520,'[1]采购入库货量(公司仓库)'!$A:$I,8,FALSE)),0,VLOOKUP(E1520&amp;G1520,'[1]采购入库货量(公司仓库)'!$A:$I,8,FALSE))</f>
        <v>0</v>
      </c>
      <c r="R1520" s="11">
        <f t="shared" si="372"/>
        <v>0</v>
      </c>
      <c r="S1520">
        <f>SUMIF([1]库存总量!$H:$H,E1520&amp;G1520,[1]库存总量!$G:$G)</f>
        <v>0</v>
      </c>
      <c r="T1520">
        <f t="shared" si="373"/>
        <v>0</v>
      </c>
      <c r="U1520">
        <f>SUMIFS([1]库存总量!$G:$G,[1]库存总量!$H:$H,E1520&amp;G1520,[1]库存总量!$A:$A,"B")</f>
        <v>0</v>
      </c>
      <c r="V1520">
        <f t="shared" si="374"/>
        <v>0</v>
      </c>
      <c r="W1520">
        <f>SUMIFS([1]库存总量!$G:$G,[1]库存总量!$H:$H,E1520&amp;G1520,[1]库存总量!$A:$A,"K")</f>
        <v>0</v>
      </c>
      <c r="X1520">
        <f t="shared" si="375"/>
        <v>0</v>
      </c>
      <c r="Y1520">
        <f t="shared" si="376"/>
        <v>0</v>
      </c>
      <c r="Z1520">
        <f t="shared" si="377"/>
        <v>0</v>
      </c>
      <c r="AA1520">
        <f>(IF(ISERROR(VLOOKUP(E1520&amp;G1520,'[1]采购入库货量(公司仓库)'!$A:$H,7,FALSE)),0,VLOOKUP(E1520&amp;G1520,'[1]采购入库货量(公司仓库)'!$A:$H,7,FALSE)))*L1520-(IF(ISERROR(VLOOKUP(E1520&amp;G1520,'[1]采购入库货量(公司仓库)'!$A:$H,8,FALSE)),0,VLOOKUP(E1520&amp;G1520,'[1]采购入库货量(公司仓库)'!$A:$H,8,FALSE)))</f>
        <v>0</v>
      </c>
      <c r="AB1520">
        <f>SUMIF([1]销售数据!$B:$B,E1520&amp;G1520,[1]销售数据!$G:$G)</f>
        <v>0</v>
      </c>
      <c r="AC1520">
        <f t="shared" si="378"/>
        <v>0</v>
      </c>
      <c r="AD1520" t="str">
        <f t="shared" si="368"/>
        <v/>
      </c>
      <c r="AE1520">
        <f>SUMIF([1]销售数据!$B:$B,AD1520,[1]销售数据!$L:$L)</f>
        <v>0</v>
      </c>
      <c r="AF1520">
        <f>SUMIF([1]销售数据!$B:$B,AD1520,[1]销售数据!$K:$K)</f>
        <v>0</v>
      </c>
      <c r="AG1520">
        <f>SUMIF([1]销售数据!$B:$B,AD1520,[1]销售数据!$J:$J)</f>
        <v>0</v>
      </c>
      <c r="AH1520">
        <f>SUMIF([1]销售数据!$B:$B,AD1520,[1]销售数据!$I:$I)</f>
        <v>0</v>
      </c>
      <c r="AI1520">
        <f>SUMIF([1]销售数据!$B:$B,AD1520,[1]销售数据!$H:$H)</f>
        <v>0</v>
      </c>
      <c r="AJ1520" s="19">
        <f t="shared" si="379"/>
        <v>0</v>
      </c>
      <c r="AK1520">
        <f>SUMIF([1]发货店铺数!$B:$B,AD1520,[1]发货店铺数!$G:$G)</f>
        <v>0</v>
      </c>
      <c r="AL1520">
        <f>SUMIF([1]销售店铺数!$B:$B,AD1520,[1]销售店铺数!$G:$G)</f>
        <v>0</v>
      </c>
      <c r="AM1520">
        <f>SUMIF([1]上周销售店铺数!$B:$B,AD1520,[1]上周销售店铺数!$G:$G)</f>
        <v>0</v>
      </c>
      <c r="AN1520" s="19">
        <f t="shared" si="380"/>
        <v>0</v>
      </c>
      <c r="AO1520" s="19">
        <f t="shared" si="369"/>
        <v>0</v>
      </c>
      <c r="AP1520" s="19">
        <f t="shared" si="370"/>
        <v>0</v>
      </c>
      <c r="AQ1520" s="11">
        <f t="shared" si="381"/>
        <v>0</v>
      </c>
      <c r="AR1520" s="19">
        <f t="shared" si="382"/>
        <v>0</v>
      </c>
      <c r="AS1520" s="19">
        <f t="shared" si="383"/>
        <v>0</v>
      </c>
    </row>
    <row r="1521" spans="1:45">
      <c r="A1521"/>
      <c r="B1521"/>
      <c r="C1521"/>
      <c r="D1521"/>
      <c r="E1521"/>
      <c r="F1521"/>
      <c r="G1521"/>
      <c r="H1521"/>
      <c r="L1521" s="8"/>
      <c r="M1521" s="8" t="str">
        <f>IF(ISERROR( VLOOKUP(AD1521,'[1]采购入库货量(公司仓库)'!$A:$I,9,FALSE)),"", VLOOKUP(AD1521,'[1]采购入库货量(公司仓库)'!$A:$I,9,FALSE))</f>
        <v/>
      </c>
      <c r="N1521" s="8" t="str">
        <f>IF(ISERROR( VLOOKUP(AD1521,[1]批发上市日期!$A:$F,6,FALSE)),"",  VLOOKUP(AD1521,[1]批发上市日期!$A:$F,6,FALSE))</f>
        <v/>
      </c>
      <c r="O1521" s="11">
        <f>IF(ISERROR(VLOOKUP(E1521&amp;G1521,'[1]采购入库货量(公司仓库)'!$A:$I,7,FALSE)),0,VLOOKUP(E1521&amp;G1521,'[1]采购入库货量(公司仓库)'!$A:$I,7,FALSE))</f>
        <v>0</v>
      </c>
      <c r="P1521">
        <f t="shared" si="371"/>
        <v>0</v>
      </c>
      <c r="Q1521">
        <f>IF(ISERROR(VLOOKUP(E1521&amp;G1521,'[1]采购入库货量(公司仓库)'!$A:$I,8,FALSE)),0,VLOOKUP(E1521&amp;G1521,'[1]采购入库货量(公司仓库)'!$A:$I,8,FALSE))</f>
        <v>0</v>
      </c>
      <c r="R1521" s="11">
        <f t="shared" si="372"/>
        <v>0</v>
      </c>
      <c r="S1521">
        <f>SUMIF([1]库存总量!$H:$H,E1521&amp;G1521,[1]库存总量!$G:$G)</f>
        <v>0</v>
      </c>
      <c r="T1521">
        <f t="shared" si="373"/>
        <v>0</v>
      </c>
      <c r="U1521">
        <f>SUMIFS([1]库存总量!$G:$G,[1]库存总量!$H:$H,E1521&amp;G1521,[1]库存总量!$A:$A,"B")</f>
        <v>0</v>
      </c>
      <c r="V1521">
        <f t="shared" si="374"/>
        <v>0</v>
      </c>
      <c r="W1521">
        <f>SUMIFS([1]库存总量!$G:$G,[1]库存总量!$H:$H,E1521&amp;G1521,[1]库存总量!$A:$A,"K")</f>
        <v>0</v>
      </c>
      <c r="X1521">
        <f t="shared" si="375"/>
        <v>0</v>
      </c>
      <c r="Y1521">
        <f t="shared" si="376"/>
        <v>0</v>
      </c>
      <c r="Z1521">
        <f t="shared" si="377"/>
        <v>0</v>
      </c>
      <c r="AA1521">
        <f>(IF(ISERROR(VLOOKUP(E1521&amp;G1521,'[1]采购入库货量(公司仓库)'!$A:$H,7,FALSE)),0,VLOOKUP(E1521&amp;G1521,'[1]采购入库货量(公司仓库)'!$A:$H,7,FALSE)))*L1521-(IF(ISERROR(VLOOKUP(E1521&amp;G1521,'[1]采购入库货量(公司仓库)'!$A:$H,8,FALSE)),0,VLOOKUP(E1521&amp;G1521,'[1]采购入库货量(公司仓库)'!$A:$H,8,FALSE)))</f>
        <v>0</v>
      </c>
      <c r="AB1521">
        <f>SUMIF([1]销售数据!$B:$B,E1521&amp;G1521,[1]销售数据!$G:$G)</f>
        <v>0</v>
      </c>
      <c r="AC1521">
        <f t="shared" si="378"/>
        <v>0</v>
      </c>
      <c r="AD1521" t="str">
        <f t="shared" si="368"/>
        <v/>
      </c>
      <c r="AE1521">
        <f>SUMIF([1]销售数据!$B:$B,AD1521,[1]销售数据!$L:$L)</f>
        <v>0</v>
      </c>
      <c r="AF1521">
        <f>SUMIF([1]销售数据!$B:$B,AD1521,[1]销售数据!$K:$K)</f>
        <v>0</v>
      </c>
      <c r="AG1521">
        <f>SUMIF([1]销售数据!$B:$B,AD1521,[1]销售数据!$J:$J)</f>
        <v>0</v>
      </c>
      <c r="AH1521">
        <f>SUMIF([1]销售数据!$B:$B,AD1521,[1]销售数据!$I:$I)</f>
        <v>0</v>
      </c>
      <c r="AI1521">
        <f>SUMIF([1]销售数据!$B:$B,AD1521,[1]销售数据!$H:$H)</f>
        <v>0</v>
      </c>
      <c r="AJ1521" s="19">
        <f t="shared" si="379"/>
        <v>0</v>
      </c>
      <c r="AK1521">
        <f>SUMIF([1]发货店铺数!$B:$B,AD1521,[1]发货店铺数!$G:$G)</f>
        <v>0</v>
      </c>
      <c r="AL1521">
        <f>SUMIF([1]销售店铺数!$B:$B,AD1521,[1]销售店铺数!$G:$G)</f>
        <v>0</v>
      </c>
      <c r="AM1521">
        <f>SUMIF([1]上周销售店铺数!$B:$B,AD1521,[1]上周销售店铺数!$G:$G)</f>
        <v>0</v>
      </c>
      <c r="AN1521" s="19">
        <f t="shared" si="380"/>
        <v>0</v>
      </c>
      <c r="AO1521" s="19">
        <f t="shared" si="369"/>
        <v>0</v>
      </c>
      <c r="AP1521" s="19">
        <f t="shared" si="370"/>
        <v>0</v>
      </c>
      <c r="AQ1521" s="11">
        <f t="shared" si="381"/>
        <v>0</v>
      </c>
      <c r="AR1521" s="19">
        <f t="shared" si="382"/>
        <v>0</v>
      </c>
      <c r="AS1521" s="19">
        <f t="shared" si="383"/>
        <v>0</v>
      </c>
    </row>
    <row r="1522" spans="1:45">
      <c r="A1522"/>
      <c r="B1522"/>
      <c r="C1522"/>
      <c r="D1522"/>
      <c r="E1522"/>
      <c r="F1522"/>
      <c r="G1522"/>
      <c r="H1522"/>
      <c r="L1522" s="8"/>
      <c r="M1522" s="8" t="str">
        <f>IF(ISERROR( VLOOKUP(AD1522,'[1]采购入库货量(公司仓库)'!$A:$I,9,FALSE)),"", VLOOKUP(AD1522,'[1]采购入库货量(公司仓库)'!$A:$I,9,FALSE))</f>
        <v/>
      </c>
      <c r="N1522" s="8" t="str">
        <f>IF(ISERROR( VLOOKUP(AD1522,[1]批发上市日期!$A:$F,6,FALSE)),"",  VLOOKUP(AD1522,[1]批发上市日期!$A:$F,6,FALSE))</f>
        <v/>
      </c>
      <c r="O1522" s="11">
        <f>IF(ISERROR(VLOOKUP(E1522&amp;G1522,'[1]采购入库货量(公司仓库)'!$A:$I,7,FALSE)),0,VLOOKUP(E1522&amp;G1522,'[1]采购入库货量(公司仓库)'!$A:$I,7,FALSE))</f>
        <v>0</v>
      </c>
      <c r="P1522">
        <f t="shared" si="371"/>
        <v>0</v>
      </c>
      <c r="Q1522">
        <f>IF(ISERROR(VLOOKUP(E1522&amp;G1522,'[1]采购入库货量(公司仓库)'!$A:$I,8,FALSE)),0,VLOOKUP(E1522&amp;G1522,'[1]采购入库货量(公司仓库)'!$A:$I,8,FALSE))</f>
        <v>0</v>
      </c>
      <c r="R1522" s="11">
        <f t="shared" si="372"/>
        <v>0</v>
      </c>
      <c r="S1522">
        <f>SUMIF([1]库存总量!$H:$H,E1522&amp;G1522,[1]库存总量!$G:$G)</f>
        <v>0</v>
      </c>
      <c r="T1522">
        <f t="shared" si="373"/>
        <v>0</v>
      </c>
      <c r="U1522">
        <f>SUMIFS([1]库存总量!$G:$G,[1]库存总量!$H:$H,E1522&amp;G1522,[1]库存总量!$A:$A,"B")</f>
        <v>0</v>
      </c>
      <c r="V1522">
        <f t="shared" si="374"/>
        <v>0</v>
      </c>
      <c r="W1522">
        <f>SUMIFS([1]库存总量!$G:$G,[1]库存总量!$H:$H,E1522&amp;G1522,[1]库存总量!$A:$A,"K")</f>
        <v>0</v>
      </c>
      <c r="X1522">
        <f t="shared" si="375"/>
        <v>0</v>
      </c>
      <c r="Y1522">
        <f t="shared" si="376"/>
        <v>0</v>
      </c>
      <c r="Z1522">
        <f t="shared" si="377"/>
        <v>0</v>
      </c>
      <c r="AA1522">
        <f>(IF(ISERROR(VLOOKUP(E1522&amp;G1522,'[1]采购入库货量(公司仓库)'!$A:$H,7,FALSE)),0,VLOOKUP(E1522&amp;G1522,'[1]采购入库货量(公司仓库)'!$A:$H,7,FALSE)))*L1522-(IF(ISERROR(VLOOKUP(E1522&amp;G1522,'[1]采购入库货量(公司仓库)'!$A:$H,8,FALSE)),0,VLOOKUP(E1522&amp;G1522,'[1]采购入库货量(公司仓库)'!$A:$H,8,FALSE)))</f>
        <v>0</v>
      </c>
      <c r="AB1522">
        <f>SUMIF([1]销售数据!$B:$B,E1522&amp;G1522,[1]销售数据!$G:$G)</f>
        <v>0</v>
      </c>
      <c r="AC1522">
        <f t="shared" si="378"/>
        <v>0</v>
      </c>
      <c r="AD1522" t="str">
        <f t="shared" si="368"/>
        <v/>
      </c>
      <c r="AE1522">
        <f>SUMIF([1]销售数据!$B:$B,AD1522,[1]销售数据!$L:$L)</f>
        <v>0</v>
      </c>
      <c r="AF1522">
        <f>SUMIF([1]销售数据!$B:$B,AD1522,[1]销售数据!$K:$K)</f>
        <v>0</v>
      </c>
      <c r="AG1522">
        <f>SUMIF([1]销售数据!$B:$B,AD1522,[1]销售数据!$J:$J)</f>
        <v>0</v>
      </c>
      <c r="AH1522">
        <f>SUMIF([1]销售数据!$B:$B,AD1522,[1]销售数据!$I:$I)</f>
        <v>0</v>
      </c>
      <c r="AI1522">
        <f>SUMIF([1]销售数据!$B:$B,AD1522,[1]销售数据!$H:$H)</f>
        <v>0</v>
      </c>
      <c r="AJ1522" s="19">
        <f t="shared" si="379"/>
        <v>0</v>
      </c>
      <c r="AK1522">
        <f>SUMIF([1]发货店铺数!$B:$B,AD1522,[1]发货店铺数!$G:$G)</f>
        <v>0</v>
      </c>
      <c r="AL1522">
        <f>SUMIF([1]销售店铺数!$B:$B,AD1522,[1]销售店铺数!$G:$G)</f>
        <v>0</v>
      </c>
      <c r="AM1522">
        <f>SUMIF([1]上周销售店铺数!$B:$B,AD1522,[1]上周销售店铺数!$G:$G)</f>
        <v>0</v>
      </c>
      <c r="AN1522" s="19">
        <f t="shared" si="380"/>
        <v>0</v>
      </c>
      <c r="AO1522" s="19">
        <f t="shared" si="369"/>
        <v>0</v>
      </c>
      <c r="AP1522" s="19">
        <f t="shared" si="370"/>
        <v>0</v>
      </c>
      <c r="AQ1522" s="11">
        <f t="shared" si="381"/>
        <v>0</v>
      </c>
      <c r="AR1522" s="19">
        <f t="shared" si="382"/>
        <v>0</v>
      </c>
      <c r="AS1522" s="19">
        <f t="shared" si="383"/>
        <v>0</v>
      </c>
    </row>
    <row r="1523" spans="1:45">
      <c r="A1523"/>
      <c r="B1523"/>
      <c r="C1523"/>
      <c r="D1523"/>
      <c r="E1523"/>
      <c r="F1523"/>
      <c r="G1523"/>
      <c r="H1523"/>
      <c r="L1523" s="8"/>
      <c r="M1523" s="8" t="str">
        <f>IF(ISERROR( VLOOKUP(AD1523,'[1]采购入库货量(公司仓库)'!$A:$I,9,FALSE)),"", VLOOKUP(AD1523,'[1]采购入库货量(公司仓库)'!$A:$I,9,FALSE))</f>
        <v/>
      </c>
      <c r="N1523" s="8" t="str">
        <f>IF(ISERROR( VLOOKUP(AD1523,[1]批发上市日期!$A:$F,6,FALSE)),"",  VLOOKUP(AD1523,[1]批发上市日期!$A:$F,6,FALSE))</f>
        <v/>
      </c>
      <c r="O1523" s="11">
        <f>IF(ISERROR(VLOOKUP(E1523&amp;G1523,'[1]采购入库货量(公司仓库)'!$A:$I,7,FALSE)),0,VLOOKUP(E1523&amp;G1523,'[1]采购入库货量(公司仓库)'!$A:$I,7,FALSE))</f>
        <v>0</v>
      </c>
      <c r="P1523">
        <f t="shared" si="371"/>
        <v>0</v>
      </c>
      <c r="Q1523">
        <f>IF(ISERROR(VLOOKUP(E1523&amp;G1523,'[1]采购入库货量(公司仓库)'!$A:$I,8,FALSE)),0,VLOOKUP(E1523&amp;G1523,'[1]采购入库货量(公司仓库)'!$A:$I,8,FALSE))</f>
        <v>0</v>
      </c>
      <c r="R1523" s="11">
        <f t="shared" si="372"/>
        <v>0</v>
      </c>
      <c r="S1523">
        <f>SUMIF([1]库存总量!$H:$H,E1523&amp;G1523,[1]库存总量!$G:$G)</f>
        <v>0</v>
      </c>
      <c r="T1523">
        <f t="shared" si="373"/>
        <v>0</v>
      </c>
      <c r="U1523">
        <f>SUMIFS([1]库存总量!$G:$G,[1]库存总量!$H:$H,E1523&amp;G1523,[1]库存总量!$A:$A,"B")</f>
        <v>0</v>
      </c>
      <c r="V1523">
        <f t="shared" si="374"/>
        <v>0</v>
      </c>
      <c r="W1523">
        <f>SUMIFS([1]库存总量!$G:$G,[1]库存总量!$H:$H,E1523&amp;G1523,[1]库存总量!$A:$A,"K")</f>
        <v>0</v>
      </c>
      <c r="X1523">
        <f t="shared" si="375"/>
        <v>0</v>
      </c>
      <c r="Y1523">
        <f t="shared" si="376"/>
        <v>0</v>
      </c>
      <c r="Z1523">
        <f t="shared" si="377"/>
        <v>0</v>
      </c>
      <c r="AA1523">
        <f>(IF(ISERROR(VLOOKUP(E1523&amp;G1523,'[1]采购入库货量(公司仓库)'!$A:$H,7,FALSE)),0,VLOOKUP(E1523&amp;G1523,'[1]采购入库货量(公司仓库)'!$A:$H,7,FALSE)))*L1523-(IF(ISERROR(VLOOKUP(E1523&amp;G1523,'[1]采购入库货量(公司仓库)'!$A:$H,8,FALSE)),0,VLOOKUP(E1523&amp;G1523,'[1]采购入库货量(公司仓库)'!$A:$H,8,FALSE)))</f>
        <v>0</v>
      </c>
      <c r="AB1523">
        <f>SUMIF([1]销售数据!$B:$B,E1523&amp;G1523,[1]销售数据!$G:$G)</f>
        <v>0</v>
      </c>
      <c r="AC1523">
        <f t="shared" si="378"/>
        <v>0</v>
      </c>
      <c r="AD1523" t="str">
        <f t="shared" si="368"/>
        <v/>
      </c>
      <c r="AE1523">
        <f>SUMIF([1]销售数据!$B:$B,AD1523,[1]销售数据!$L:$L)</f>
        <v>0</v>
      </c>
      <c r="AF1523">
        <f>SUMIF([1]销售数据!$B:$B,AD1523,[1]销售数据!$K:$K)</f>
        <v>0</v>
      </c>
      <c r="AG1523">
        <f>SUMIF([1]销售数据!$B:$B,AD1523,[1]销售数据!$J:$J)</f>
        <v>0</v>
      </c>
      <c r="AH1523">
        <f>SUMIF([1]销售数据!$B:$B,AD1523,[1]销售数据!$I:$I)</f>
        <v>0</v>
      </c>
      <c r="AI1523">
        <f>SUMIF([1]销售数据!$B:$B,AD1523,[1]销售数据!$H:$H)</f>
        <v>0</v>
      </c>
      <c r="AJ1523" s="19">
        <f t="shared" si="379"/>
        <v>0</v>
      </c>
      <c r="AK1523">
        <f>SUMIF([1]发货店铺数!$B:$B,AD1523,[1]发货店铺数!$G:$G)</f>
        <v>0</v>
      </c>
      <c r="AL1523">
        <f>SUMIF([1]销售店铺数!$B:$B,AD1523,[1]销售店铺数!$G:$G)</f>
        <v>0</v>
      </c>
      <c r="AM1523">
        <f>SUMIF([1]上周销售店铺数!$B:$B,AD1523,[1]上周销售店铺数!$G:$G)</f>
        <v>0</v>
      </c>
      <c r="AN1523" s="19">
        <f t="shared" si="380"/>
        <v>0</v>
      </c>
      <c r="AO1523" s="19">
        <f t="shared" si="369"/>
        <v>0</v>
      </c>
      <c r="AP1523" s="19">
        <f t="shared" si="370"/>
        <v>0</v>
      </c>
      <c r="AQ1523" s="11">
        <f t="shared" si="381"/>
        <v>0</v>
      </c>
      <c r="AR1523" s="19">
        <f t="shared" si="382"/>
        <v>0</v>
      </c>
      <c r="AS1523" s="19">
        <f t="shared" si="383"/>
        <v>0</v>
      </c>
    </row>
    <row r="1524" spans="1:45">
      <c r="A1524"/>
      <c r="B1524"/>
      <c r="C1524"/>
      <c r="D1524"/>
      <c r="E1524"/>
      <c r="F1524"/>
      <c r="G1524"/>
      <c r="H1524"/>
      <c r="L1524" s="8"/>
      <c r="M1524" s="8" t="str">
        <f>IF(ISERROR( VLOOKUP(AD1524,'[1]采购入库货量(公司仓库)'!$A:$I,9,FALSE)),"", VLOOKUP(AD1524,'[1]采购入库货量(公司仓库)'!$A:$I,9,FALSE))</f>
        <v/>
      </c>
      <c r="N1524" s="8" t="str">
        <f>IF(ISERROR( VLOOKUP(AD1524,[1]批发上市日期!$A:$F,6,FALSE)),"",  VLOOKUP(AD1524,[1]批发上市日期!$A:$F,6,FALSE))</f>
        <v/>
      </c>
      <c r="O1524" s="11">
        <f>IF(ISERROR(VLOOKUP(E1524&amp;G1524,'[1]采购入库货量(公司仓库)'!$A:$I,7,FALSE)),0,VLOOKUP(E1524&amp;G1524,'[1]采购入库货量(公司仓库)'!$A:$I,7,FALSE))</f>
        <v>0</v>
      </c>
      <c r="P1524">
        <f t="shared" si="371"/>
        <v>0</v>
      </c>
      <c r="Q1524">
        <f>IF(ISERROR(VLOOKUP(E1524&amp;G1524,'[1]采购入库货量(公司仓库)'!$A:$I,8,FALSE)),0,VLOOKUP(E1524&amp;G1524,'[1]采购入库货量(公司仓库)'!$A:$I,8,FALSE))</f>
        <v>0</v>
      </c>
      <c r="R1524" s="11">
        <f t="shared" si="372"/>
        <v>0</v>
      </c>
      <c r="S1524">
        <f>SUMIF([1]库存总量!$H:$H,E1524&amp;G1524,[1]库存总量!$G:$G)</f>
        <v>0</v>
      </c>
      <c r="T1524">
        <f t="shared" si="373"/>
        <v>0</v>
      </c>
      <c r="U1524">
        <f>SUMIFS([1]库存总量!$G:$G,[1]库存总量!$H:$H,E1524&amp;G1524,[1]库存总量!$A:$A,"B")</f>
        <v>0</v>
      </c>
      <c r="V1524">
        <f t="shared" si="374"/>
        <v>0</v>
      </c>
      <c r="W1524">
        <f>SUMIFS([1]库存总量!$G:$G,[1]库存总量!$H:$H,E1524&amp;G1524,[1]库存总量!$A:$A,"K")</f>
        <v>0</v>
      </c>
      <c r="X1524">
        <f t="shared" si="375"/>
        <v>0</v>
      </c>
      <c r="Y1524">
        <f t="shared" si="376"/>
        <v>0</v>
      </c>
      <c r="Z1524">
        <f t="shared" si="377"/>
        <v>0</v>
      </c>
      <c r="AA1524">
        <f>(IF(ISERROR(VLOOKUP(E1524&amp;G1524,'[1]采购入库货量(公司仓库)'!$A:$H,7,FALSE)),0,VLOOKUP(E1524&amp;G1524,'[1]采购入库货量(公司仓库)'!$A:$H,7,FALSE)))*L1524-(IF(ISERROR(VLOOKUP(E1524&amp;G1524,'[1]采购入库货量(公司仓库)'!$A:$H,8,FALSE)),0,VLOOKUP(E1524&amp;G1524,'[1]采购入库货量(公司仓库)'!$A:$H,8,FALSE)))</f>
        <v>0</v>
      </c>
      <c r="AB1524">
        <f>SUMIF([1]销售数据!$B:$B,E1524&amp;G1524,[1]销售数据!$G:$G)</f>
        <v>0</v>
      </c>
      <c r="AC1524">
        <f t="shared" si="378"/>
        <v>0</v>
      </c>
      <c r="AD1524" t="str">
        <f t="shared" si="368"/>
        <v/>
      </c>
      <c r="AE1524">
        <f>SUMIF([1]销售数据!$B:$B,AD1524,[1]销售数据!$L:$L)</f>
        <v>0</v>
      </c>
      <c r="AF1524">
        <f>SUMIF([1]销售数据!$B:$B,AD1524,[1]销售数据!$K:$K)</f>
        <v>0</v>
      </c>
      <c r="AG1524">
        <f>SUMIF([1]销售数据!$B:$B,AD1524,[1]销售数据!$J:$J)</f>
        <v>0</v>
      </c>
      <c r="AH1524">
        <f>SUMIF([1]销售数据!$B:$B,AD1524,[1]销售数据!$I:$I)</f>
        <v>0</v>
      </c>
      <c r="AI1524">
        <f>SUMIF([1]销售数据!$B:$B,AD1524,[1]销售数据!$H:$H)</f>
        <v>0</v>
      </c>
      <c r="AJ1524" s="19">
        <f t="shared" si="379"/>
        <v>0</v>
      </c>
      <c r="AK1524">
        <f>SUMIF([1]发货店铺数!$B:$B,AD1524,[1]发货店铺数!$G:$G)</f>
        <v>0</v>
      </c>
      <c r="AL1524">
        <f>SUMIF([1]销售店铺数!$B:$B,AD1524,[1]销售店铺数!$G:$G)</f>
        <v>0</v>
      </c>
      <c r="AM1524">
        <f>SUMIF([1]上周销售店铺数!$B:$B,AD1524,[1]上周销售店铺数!$G:$G)</f>
        <v>0</v>
      </c>
      <c r="AN1524" s="19">
        <f t="shared" si="380"/>
        <v>0</v>
      </c>
      <c r="AO1524" s="19">
        <f t="shared" si="369"/>
        <v>0</v>
      </c>
      <c r="AP1524" s="19">
        <f t="shared" si="370"/>
        <v>0</v>
      </c>
      <c r="AQ1524" s="11">
        <f t="shared" si="381"/>
        <v>0</v>
      </c>
      <c r="AR1524" s="19">
        <f t="shared" si="382"/>
        <v>0</v>
      </c>
      <c r="AS1524" s="19">
        <f t="shared" si="383"/>
        <v>0</v>
      </c>
    </row>
    <row r="1525" spans="1:45">
      <c r="A1525"/>
      <c r="B1525"/>
      <c r="C1525"/>
      <c r="D1525"/>
      <c r="E1525"/>
      <c r="F1525"/>
      <c r="G1525"/>
      <c r="H1525"/>
      <c r="L1525" s="8"/>
      <c r="M1525" s="8" t="str">
        <f>IF(ISERROR( VLOOKUP(AD1525,'[1]采购入库货量(公司仓库)'!$A:$I,9,FALSE)),"", VLOOKUP(AD1525,'[1]采购入库货量(公司仓库)'!$A:$I,9,FALSE))</f>
        <v/>
      </c>
      <c r="N1525" s="8" t="str">
        <f>IF(ISERROR( VLOOKUP(AD1525,[1]批发上市日期!$A:$F,6,FALSE)),"",  VLOOKUP(AD1525,[1]批发上市日期!$A:$F,6,FALSE))</f>
        <v/>
      </c>
      <c r="O1525" s="11">
        <f>IF(ISERROR(VLOOKUP(E1525&amp;G1525,'[1]采购入库货量(公司仓库)'!$A:$I,7,FALSE)),0,VLOOKUP(E1525&amp;G1525,'[1]采购入库货量(公司仓库)'!$A:$I,7,FALSE))</f>
        <v>0</v>
      </c>
      <c r="P1525">
        <f t="shared" si="371"/>
        <v>0</v>
      </c>
      <c r="Q1525">
        <f>IF(ISERROR(VLOOKUP(E1525&amp;G1525,'[1]采购入库货量(公司仓库)'!$A:$I,8,FALSE)),0,VLOOKUP(E1525&amp;G1525,'[1]采购入库货量(公司仓库)'!$A:$I,8,FALSE))</f>
        <v>0</v>
      </c>
      <c r="R1525" s="11">
        <f t="shared" si="372"/>
        <v>0</v>
      </c>
      <c r="S1525">
        <f>SUMIF([1]库存总量!$H:$H,E1525&amp;G1525,[1]库存总量!$G:$G)</f>
        <v>0</v>
      </c>
      <c r="T1525">
        <f t="shared" si="373"/>
        <v>0</v>
      </c>
      <c r="U1525">
        <f>SUMIFS([1]库存总量!$G:$G,[1]库存总量!$H:$H,E1525&amp;G1525,[1]库存总量!$A:$A,"B")</f>
        <v>0</v>
      </c>
      <c r="V1525">
        <f t="shared" si="374"/>
        <v>0</v>
      </c>
      <c r="W1525">
        <f>SUMIFS([1]库存总量!$G:$G,[1]库存总量!$H:$H,E1525&amp;G1525,[1]库存总量!$A:$A,"K")</f>
        <v>0</v>
      </c>
      <c r="X1525">
        <f t="shared" si="375"/>
        <v>0</v>
      </c>
      <c r="Y1525">
        <f t="shared" si="376"/>
        <v>0</v>
      </c>
      <c r="Z1525">
        <f t="shared" si="377"/>
        <v>0</v>
      </c>
      <c r="AA1525">
        <f>(IF(ISERROR(VLOOKUP(E1525&amp;G1525,'[1]采购入库货量(公司仓库)'!$A:$H,7,FALSE)),0,VLOOKUP(E1525&amp;G1525,'[1]采购入库货量(公司仓库)'!$A:$H,7,FALSE)))*L1525-(IF(ISERROR(VLOOKUP(E1525&amp;G1525,'[1]采购入库货量(公司仓库)'!$A:$H,8,FALSE)),0,VLOOKUP(E1525&amp;G1525,'[1]采购入库货量(公司仓库)'!$A:$H,8,FALSE)))</f>
        <v>0</v>
      </c>
      <c r="AB1525">
        <f>SUMIF([1]销售数据!$B:$B,E1525&amp;G1525,[1]销售数据!$G:$G)</f>
        <v>0</v>
      </c>
      <c r="AC1525">
        <f t="shared" si="378"/>
        <v>0</v>
      </c>
      <c r="AD1525" t="str">
        <f t="shared" si="368"/>
        <v/>
      </c>
      <c r="AE1525">
        <f>SUMIF([1]销售数据!$B:$B,AD1525,[1]销售数据!$L:$L)</f>
        <v>0</v>
      </c>
      <c r="AF1525">
        <f>SUMIF([1]销售数据!$B:$B,AD1525,[1]销售数据!$K:$K)</f>
        <v>0</v>
      </c>
      <c r="AG1525">
        <f>SUMIF([1]销售数据!$B:$B,AD1525,[1]销售数据!$J:$J)</f>
        <v>0</v>
      </c>
      <c r="AH1525">
        <f>SUMIF([1]销售数据!$B:$B,AD1525,[1]销售数据!$I:$I)</f>
        <v>0</v>
      </c>
      <c r="AI1525">
        <f>SUMIF([1]销售数据!$B:$B,AD1525,[1]销售数据!$H:$H)</f>
        <v>0</v>
      </c>
      <c r="AJ1525" s="19">
        <f t="shared" si="379"/>
        <v>0</v>
      </c>
      <c r="AK1525">
        <f>SUMIF([1]发货店铺数!$B:$B,AD1525,[1]发货店铺数!$G:$G)</f>
        <v>0</v>
      </c>
      <c r="AL1525">
        <f>SUMIF([1]销售店铺数!$B:$B,AD1525,[1]销售店铺数!$G:$G)</f>
        <v>0</v>
      </c>
      <c r="AM1525">
        <f>SUMIF([1]上周销售店铺数!$B:$B,AD1525,[1]上周销售店铺数!$G:$G)</f>
        <v>0</v>
      </c>
      <c r="AN1525" s="19">
        <f t="shared" si="380"/>
        <v>0</v>
      </c>
      <c r="AO1525" s="19">
        <f t="shared" si="369"/>
        <v>0</v>
      </c>
      <c r="AP1525" s="19">
        <f t="shared" si="370"/>
        <v>0</v>
      </c>
      <c r="AQ1525" s="11">
        <f t="shared" si="381"/>
        <v>0</v>
      </c>
      <c r="AR1525" s="19">
        <f t="shared" si="382"/>
        <v>0</v>
      </c>
      <c r="AS1525" s="19">
        <f t="shared" si="383"/>
        <v>0</v>
      </c>
    </row>
    <row r="1526" spans="1:45">
      <c r="A1526"/>
      <c r="B1526"/>
      <c r="C1526"/>
      <c r="D1526"/>
      <c r="E1526"/>
      <c r="F1526"/>
      <c r="G1526"/>
      <c r="H1526"/>
      <c r="L1526" s="8"/>
      <c r="M1526" s="8" t="str">
        <f>IF(ISERROR( VLOOKUP(AD1526,'[1]采购入库货量(公司仓库)'!$A:$I,9,FALSE)),"", VLOOKUP(AD1526,'[1]采购入库货量(公司仓库)'!$A:$I,9,FALSE))</f>
        <v/>
      </c>
      <c r="N1526" s="8" t="str">
        <f>IF(ISERROR( VLOOKUP(AD1526,[1]批发上市日期!$A:$F,6,FALSE)),"",  VLOOKUP(AD1526,[1]批发上市日期!$A:$F,6,FALSE))</f>
        <v/>
      </c>
      <c r="O1526" s="11">
        <f>IF(ISERROR(VLOOKUP(E1526&amp;G1526,'[1]采购入库货量(公司仓库)'!$A:$I,7,FALSE)),0,VLOOKUP(E1526&amp;G1526,'[1]采购入库货量(公司仓库)'!$A:$I,7,FALSE))</f>
        <v>0</v>
      </c>
      <c r="P1526">
        <f t="shared" si="371"/>
        <v>0</v>
      </c>
      <c r="Q1526">
        <f>IF(ISERROR(VLOOKUP(E1526&amp;G1526,'[1]采购入库货量(公司仓库)'!$A:$I,8,FALSE)),0,VLOOKUP(E1526&amp;G1526,'[1]采购入库货量(公司仓库)'!$A:$I,8,FALSE))</f>
        <v>0</v>
      </c>
      <c r="R1526" s="11">
        <f t="shared" si="372"/>
        <v>0</v>
      </c>
      <c r="S1526">
        <f>SUMIF([1]库存总量!$H:$H,E1526&amp;G1526,[1]库存总量!$G:$G)</f>
        <v>0</v>
      </c>
      <c r="T1526">
        <f t="shared" si="373"/>
        <v>0</v>
      </c>
      <c r="U1526">
        <f>SUMIFS([1]库存总量!$G:$G,[1]库存总量!$H:$H,E1526&amp;G1526,[1]库存总量!$A:$A,"B")</f>
        <v>0</v>
      </c>
      <c r="V1526">
        <f t="shared" si="374"/>
        <v>0</v>
      </c>
      <c r="W1526">
        <f>SUMIFS([1]库存总量!$G:$G,[1]库存总量!$H:$H,E1526&amp;G1526,[1]库存总量!$A:$A,"K")</f>
        <v>0</v>
      </c>
      <c r="X1526">
        <f t="shared" si="375"/>
        <v>0</v>
      </c>
      <c r="Y1526">
        <f t="shared" si="376"/>
        <v>0</v>
      </c>
      <c r="Z1526">
        <f t="shared" si="377"/>
        <v>0</v>
      </c>
      <c r="AA1526">
        <f>(IF(ISERROR(VLOOKUP(E1526&amp;G1526,'[1]采购入库货量(公司仓库)'!$A:$H,7,FALSE)),0,VLOOKUP(E1526&amp;G1526,'[1]采购入库货量(公司仓库)'!$A:$H,7,FALSE)))*L1526-(IF(ISERROR(VLOOKUP(E1526&amp;G1526,'[1]采购入库货量(公司仓库)'!$A:$H,8,FALSE)),0,VLOOKUP(E1526&amp;G1526,'[1]采购入库货量(公司仓库)'!$A:$H,8,FALSE)))</f>
        <v>0</v>
      </c>
      <c r="AB1526">
        <f>SUMIF([1]销售数据!$B:$B,E1526&amp;G1526,[1]销售数据!$G:$G)</f>
        <v>0</v>
      </c>
      <c r="AC1526">
        <f t="shared" si="378"/>
        <v>0</v>
      </c>
      <c r="AD1526" t="str">
        <f t="shared" si="368"/>
        <v/>
      </c>
      <c r="AE1526">
        <f>SUMIF([1]销售数据!$B:$B,AD1526,[1]销售数据!$L:$L)</f>
        <v>0</v>
      </c>
      <c r="AF1526">
        <f>SUMIF([1]销售数据!$B:$B,AD1526,[1]销售数据!$K:$K)</f>
        <v>0</v>
      </c>
      <c r="AG1526">
        <f>SUMIF([1]销售数据!$B:$B,AD1526,[1]销售数据!$J:$J)</f>
        <v>0</v>
      </c>
      <c r="AH1526">
        <f>SUMIF([1]销售数据!$B:$B,AD1526,[1]销售数据!$I:$I)</f>
        <v>0</v>
      </c>
      <c r="AI1526">
        <f>SUMIF([1]销售数据!$B:$B,AD1526,[1]销售数据!$H:$H)</f>
        <v>0</v>
      </c>
      <c r="AJ1526" s="19">
        <f t="shared" si="379"/>
        <v>0</v>
      </c>
      <c r="AK1526">
        <f>SUMIF([1]发货店铺数!$B:$B,AD1526,[1]发货店铺数!$G:$G)</f>
        <v>0</v>
      </c>
      <c r="AL1526">
        <f>SUMIF([1]销售店铺数!$B:$B,AD1526,[1]销售店铺数!$G:$G)</f>
        <v>0</v>
      </c>
      <c r="AM1526">
        <f>SUMIF([1]上周销售店铺数!$B:$B,AD1526,[1]上周销售店铺数!$G:$G)</f>
        <v>0</v>
      </c>
      <c r="AN1526" s="19">
        <f t="shared" si="380"/>
        <v>0</v>
      </c>
      <c r="AO1526" s="19">
        <f t="shared" si="369"/>
        <v>0</v>
      </c>
      <c r="AP1526" s="19">
        <f t="shared" si="370"/>
        <v>0</v>
      </c>
      <c r="AQ1526" s="11">
        <f t="shared" si="381"/>
        <v>0</v>
      </c>
      <c r="AR1526" s="19">
        <f t="shared" si="382"/>
        <v>0</v>
      </c>
      <c r="AS1526" s="19">
        <f t="shared" si="383"/>
        <v>0</v>
      </c>
    </row>
    <row r="1527" spans="1:45">
      <c r="A1527"/>
      <c r="B1527"/>
      <c r="C1527"/>
      <c r="D1527"/>
      <c r="E1527"/>
      <c r="F1527"/>
      <c r="G1527"/>
      <c r="H1527"/>
      <c r="L1527" s="8"/>
      <c r="M1527" s="8" t="str">
        <f>IF(ISERROR( VLOOKUP(AD1527,'[1]采购入库货量(公司仓库)'!$A:$I,9,FALSE)),"", VLOOKUP(AD1527,'[1]采购入库货量(公司仓库)'!$A:$I,9,FALSE))</f>
        <v/>
      </c>
      <c r="N1527" s="8" t="str">
        <f>IF(ISERROR( VLOOKUP(AD1527,[1]批发上市日期!$A:$F,6,FALSE)),"",  VLOOKUP(AD1527,[1]批发上市日期!$A:$F,6,FALSE))</f>
        <v/>
      </c>
      <c r="O1527" s="11">
        <f>IF(ISERROR(VLOOKUP(E1527&amp;G1527,'[1]采购入库货量(公司仓库)'!$A:$I,7,FALSE)),0,VLOOKUP(E1527&amp;G1527,'[1]采购入库货量(公司仓库)'!$A:$I,7,FALSE))</f>
        <v>0</v>
      </c>
      <c r="P1527">
        <f t="shared" si="371"/>
        <v>0</v>
      </c>
      <c r="Q1527">
        <f>IF(ISERROR(VLOOKUP(E1527&amp;G1527,'[1]采购入库货量(公司仓库)'!$A:$I,8,FALSE)),0,VLOOKUP(E1527&amp;G1527,'[1]采购入库货量(公司仓库)'!$A:$I,8,FALSE))</f>
        <v>0</v>
      </c>
      <c r="R1527" s="11">
        <f t="shared" si="372"/>
        <v>0</v>
      </c>
      <c r="S1527">
        <f>SUMIF([1]库存总量!$H:$H,E1527&amp;G1527,[1]库存总量!$G:$G)</f>
        <v>0</v>
      </c>
      <c r="T1527">
        <f t="shared" si="373"/>
        <v>0</v>
      </c>
      <c r="U1527">
        <f>SUMIFS([1]库存总量!$G:$G,[1]库存总量!$H:$H,E1527&amp;G1527,[1]库存总量!$A:$A,"B")</f>
        <v>0</v>
      </c>
      <c r="V1527">
        <f t="shared" si="374"/>
        <v>0</v>
      </c>
      <c r="W1527">
        <f>SUMIFS([1]库存总量!$G:$G,[1]库存总量!$H:$H,E1527&amp;G1527,[1]库存总量!$A:$A,"K")</f>
        <v>0</v>
      </c>
      <c r="X1527">
        <f t="shared" si="375"/>
        <v>0</v>
      </c>
      <c r="Y1527">
        <f t="shared" si="376"/>
        <v>0</v>
      </c>
      <c r="Z1527">
        <f t="shared" si="377"/>
        <v>0</v>
      </c>
      <c r="AA1527">
        <f>(IF(ISERROR(VLOOKUP(E1527&amp;G1527,'[1]采购入库货量(公司仓库)'!$A:$H,7,FALSE)),0,VLOOKUP(E1527&amp;G1527,'[1]采购入库货量(公司仓库)'!$A:$H,7,FALSE)))*L1527-(IF(ISERROR(VLOOKUP(E1527&amp;G1527,'[1]采购入库货量(公司仓库)'!$A:$H,8,FALSE)),0,VLOOKUP(E1527&amp;G1527,'[1]采购入库货量(公司仓库)'!$A:$H,8,FALSE)))</f>
        <v>0</v>
      </c>
      <c r="AB1527">
        <f>SUMIF([1]销售数据!$B:$B,E1527&amp;G1527,[1]销售数据!$G:$G)</f>
        <v>0</v>
      </c>
      <c r="AC1527">
        <f t="shared" si="378"/>
        <v>0</v>
      </c>
      <c r="AD1527" t="str">
        <f t="shared" si="368"/>
        <v/>
      </c>
      <c r="AE1527">
        <f>SUMIF([1]销售数据!$B:$B,AD1527,[1]销售数据!$L:$L)</f>
        <v>0</v>
      </c>
      <c r="AF1527">
        <f>SUMIF([1]销售数据!$B:$B,AD1527,[1]销售数据!$K:$K)</f>
        <v>0</v>
      </c>
      <c r="AG1527">
        <f>SUMIF([1]销售数据!$B:$B,AD1527,[1]销售数据!$J:$J)</f>
        <v>0</v>
      </c>
      <c r="AH1527">
        <f>SUMIF([1]销售数据!$B:$B,AD1527,[1]销售数据!$I:$I)</f>
        <v>0</v>
      </c>
      <c r="AI1527">
        <f>SUMIF([1]销售数据!$B:$B,AD1527,[1]销售数据!$H:$H)</f>
        <v>0</v>
      </c>
      <c r="AJ1527" s="19">
        <f t="shared" si="379"/>
        <v>0</v>
      </c>
      <c r="AK1527">
        <f>SUMIF([1]发货店铺数!$B:$B,AD1527,[1]发货店铺数!$G:$G)</f>
        <v>0</v>
      </c>
      <c r="AL1527">
        <f>SUMIF([1]销售店铺数!$B:$B,AD1527,[1]销售店铺数!$G:$G)</f>
        <v>0</v>
      </c>
      <c r="AM1527">
        <f>SUMIF([1]上周销售店铺数!$B:$B,AD1527,[1]上周销售店铺数!$G:$G)</f>
        <v>0</v>
      </c>
      <c r="AN1527" s="19">
        <f t="shared" si="380"/>
        <v>0</v>
      </c>
      <c r="AO1527" s="19">
        <f t="shared" si="369"/>
        <v>0</v>
      </c>
      <c r="AP1527" s="19">
        <f t="shared" si="370"/>
        <v>0</v>
      </c>
      <c r="AQ1527" s="11">
        <f t="shared" si="381"/>
        <v>0</v>
      </c>
      <c r="AR1527" s="19">
        <f t="shared" si="382"/>
        <v>0</v>
      </c>
      <c r="AS1527" s="19">
        <f t="shared" si="383"/>
        <v>0</v>
      </c>
    </row>
    <row r="1528" spans="1:45">
      <c r="A1528"/>
      <c r="B1528"/>
      <c r="C1528"/>
      <c r="D1528"/>
      <c r="E1528"/>
      <c r="F1528"/>
      <c r="G1528"/>
      <c r="H1528"/>
      <c r="L1528" s="8"/>
      <c r="M1528" s="8" t="str">
        <f>IF(ISERROR( VLOOKUP(AD1528,'[1]采购入库货量(公司仓库)'!$A:$I,9,FALSE)),"", VLOOKUP(AD1528,'[1]采购入库货量(公司仓库)'!$A:$I,9,FALSE))</f>
        <v/>
      </c>
      <c r="N1528" s="8" t="str">
        <f>IF(ISERROR( VLOOKUP(AD1528,[1]批发上市日期!$A:$F,6,FALSE)),"",  VLOOKUP(AD1528,[1]批发上市日期!$A:$F,6,FALSE))</f>
        <v/>
      </c>
      <c r="O1528" s="11">
        <f>IF(ISERROR(VLOOKUP(E1528&amp;G1528,'[1]采购入库货量(公司仓库)'!$A:$I,7,FALSE)),0,VLOOKUP(E1528&amp;G1528,'[1]采购入库货量(公司仓库)'!$A:$I,7,FALSE))</f>
        <v>0</v>
      </c>
      <c r="P1528">
        <f t="shared" si="371"/>
        <v>0</v>
      </c>
      <c r="Q1528">
        <f>IF(ISERROR(VLOOKUP(E1528&amp;G1528,'[1]采购入库货量(公司仓库)'!$A:$I,8,FALSE)),0,VLOOKUP(E1528&amp;G1528,'[1]采购入库货量(公司仓库)'!$A:$I,8,FALSE))</f>
        <v>0</v>
      </c>
      <c r="R1528" s="11">
        <f t="shared" si="372"/>
        <v>0</v>
      </c>
      <c r="S1528">
        <f>SUMIF([1]库存总量!$H:$H,E1528&amp;G1528,[1]库存总量!$G:$G)</f>
        <v>0</v>
      </c>
      <c r="T1528">
        <f t="shared" si="373"/>
        <v>0</v>
      </c>
      <c r="U1528">
        <f>SUMIFS([1]库存总量!$G:$G,[1]库存总量!$H:$H,E1528&amp;G1528,[1]库存总量!$A:$A,"B")</f>
        <v>0</v>
      </c>
      <c r="V1528">
        <f t="shared" si="374"/>
        <v>0</v>
      </c>
      <c r="W1528">
        <f>SUMIFS([1]库存总量!$G:$G,[1]库存总量!$H:$H,E1528&amp;G1528,[1]库存总量!$A:$A,"K")</f>
        <v>0</v>
      </c>
      <c r="X1528">
        <f t="shared" si="375"/>
        <v>0</v>
      </c>
      <c r="Y1528">
        <f t="shared" si="376"/>
        <v>0</v>
      </c>
      <c r="Z1528">
        <f t="shared" si="377"/>
        <v>0</v>
      </c>
      <c r="AA1528">
        <f>(IF(ISERROR(VLOOKUP(E1528&amp;G1528,'[1]采购入库货量(公司仓库)'!$A:$H,7,FALSE)),0,VLOOKUP(E1528&amp;G1528,'[1]采购入库货量(公司仓库)'!$A:$H,7,FALSE)))*L1528-(IF(ISERROR(VLOOKUP(E1528&amp;G1528,'[1]采购入库货量(公司仓库)'!$A:$H,8,FALSE)),0,VLOOKUP(E1528&amp;G1528,'[1]采购入库货量(公司仓库)'!$A:$H,8,FALSE)))</f>
        <v>0</v>
      </c>
      <c r="AB1528">
        <f>SUMIF([1]销售数据!$B:$B,E1528&amp;G1528,[1]销售数据!$G:$G)</f>
        <v>0</v>
      </c>
      <c r="AC1528">
        <f t="shared" si="378"/>
        <v>0</v>
      </c>
      <c r="AD1528" t="str">
        <f t="shared" si="368"/>
        <v/>
      </c>
      <c r="AE1528">
        <f>SUMIF([1]销售数据!$B:$B,AD1528,[1]销售数据!$L:$L)</f>
        <v>0</v>
      </c>
      <c r="AF1528">
        <f>SUMIF([1]销售数据!$B:$B,AD1528,[1]销售数据!$K:$K)</f>
        <v>0</v>
      </c>
      <c r="AG1528">
        <f>SUMIF([1]销售数据!$B:$B,AD1528,[1]销售数据!$J:$J)</f>
        <v>0</v>
      </c>
      <c r="AH1528">
        <f>SUMIF([1]销售数据!$B:$B,AD1528,[1]销售数据!$I:$I)</f>
        <v>0</v>
      </c>
      <c r="AI1528">
        <f>SUMIF([1]销售数据!$B:$B,AD1528,[1]销售数据!$H:$H)</f>
        <v>0</v>
      </c>
      <c r="AJ1528" s="19">
        <f t="shared" si="379"/>
        <v>0</v>
      </c>
      <c r="AK1528">
        <f>SUMIF([1]发货店铺数!$B:$B,AD1528,[1]发货店铺数!$G:$G)</f>
        <v>0</v>
      </c>
      <c r="AL1528">
        <f>SUMIF([1]销售店铺数!$B:$B,AD1528,[1]销售店铺数!$G:$G)</f>
        <v>0</v>
      </c>
      <c r="AM1528">
        <f>SUMIF([1]上周销售店铺数!$B:$B,AD1528,[1]上周销售店铺数!$G:$G)</f>
        <v>0</v>
      </c>
      <c r="AN1528" s="19">
        <f t="shared" si="380"/>
        <v>0</v>
      </c>
      <c r="AO1528" s="19">
        <f t="shared" si="369"/>
        <v>0</v>
      </c>
      <c r="AP1528" s="19">
        <f t="shared" si="370"/>
        <v>0</v>
      </c>
      <c r="AQ1528" s="11">
        <f t="shared" si="381"/>
        <v>0</v>
      </c>
      <c r="AR1528" s="19">
        <f t="shared" si="382"/>
        <v>0</v>
      </c>
      <c r="AS1528" s="19">
        <f t="shared" si="383"/>
        <v>0</v>
      </c>
    </row>
    <row r="1529" spans="1:45">
      <c r="A1529"/>
      <c r="B1529"/>
      <c r="C1529"/>
      <c r="D1529"/>
      <c r="E1529"/>
      <c r="F1529"/>
      <c r="G1529"/>
      <c r="H1529"/>
      <c r="L1529" s="8"/>
      <c r="M1529" s="8" t="str">
        <f>IF(ISERROR( VLOOKUP(AD1529,'[1]采购入库货量(公司仓库)'!$A:$I,9,FALSE)),"", VLOOKUP(AD1529,'[1]采购入库货量(公司仓库)'!$A:$I,9,FALSE))</f>
        <v/>
      </c>
      <c r="N1529" s="8" t="str">
        <f>IF(ISERROR( VLOOKUP(AD1529,[1]批发上市日期!$A:$F,6,FALSE)),"",  VLOOKUP(AD1529,[1]批发上市日期!$A:$F,6,FALSE))</f>
        <v/>
      </c>
      <c r="O1529" s="11">
        <f>IF(ISERROR(VLOOKUP(E1529&amp;G1529,'[1]采购入库货量(公司仓库)'!$A:$I,7,FALSE)),0,VLOOKUP(E1529&amp;G1529,'[1]采购入库货量(公司仓库)'!$A:$I,7,FALSE))</f>
        <v>0</v>
      </c>
      <c r="P1529">
        <f t="shared" si="371"/>
        <v>0</v>
      </c>
      <c r="Q1529">
        <f>IF(ISERROR(VLOOKUP(E1529&amp;G1529,'[1]采购入库货量(公司仓库)'!$A:$I,8,FALSE)),0,VLOOKUP(E1529&amp;G1529,'[1]采购入库货量(公司仓库)'!$A:$I,8,FALSE))</f>
        <v>0</v>
      </c>
      <c r="R1529" s="11">
        <f t="shared" si="372"/>
        <v>0</v>
      </c>
      <c r="S1529">
        <f>SUMIF([1]库存总量!$H:$H,E1529&amp;G1529,[1]库存总量!$G:$G)</f>
        <v>0</v>
      </c>
      <c r="T1529">
        <f t="shared" si="373"/>
        <v>0</v>
      </c>
      <c r="U1529">
        <f>SUMIFS([1]库存总量!$G:$G,[1]库存总量!$H:$H,E1529&amp;G1529,[1]库存总量!$A:$A,"B")</f>
        <v>0</v>
      </c>
      <c r="V1529">
        <f t="shared" si="374"/>
        <v>0</v>
      </c>
      <c r="W1529">
        <f>SUMIFS([1]库存总量!$G:$G,[1]库存总量!$H:$H,E1529&amp;G1529,[1]库存总量!$A:$A,"K")</f>
        <v>0</v>
      </c>
      <c r="X1529">
        <f t="shared" si="375"/>
        <v>0</v>
      </c>
      <c r="Y1529">
        <f t="shared" si="376"/>
        <v>0</v>
      </c>
      <c r="Z1529">
        <f t="shared" si="377"/>
        <v>0</v>
      </c>
      <c r="AA1529">
        <f>(IF(ISERROR(VLOOKUP(E1529&amp;G1529,'[1]采购入库货量(公司仓库)'!$A:$H,7,FALSE)),0,VLOOKUP(E1529&amp;G1529,'[1]采购入库货量(公司仓库)'!$A:$H,7,FALSE)))*L1529-(IF(ISERROR(VLOOKUP(E1529&amp;G1529,'[1]采购入库货量(公司仓库)'!$A:$H,8,FALSE)),0,VLOOKUP(E1529&amp;G1529,'[1]采购入库货量(公司仓库)'!$A:$H,8,FALSE)))</f>
        <v>0</v>
      </c>
      <c r="AB1529">
        <f>SUMIF([1]销售数据!$B:$B,E1529&amp;G1529,[1]销售数据!$G:$G)</f>
        <v>0</v>
      </c>
      <c r="AC1529">
        <f t="shared" si="378"/>
        <v>0</v>
      </c>
      <c r="AD1529" t="str">
        <f t="shared" si="368"/>
        <v/>
      </c>
      <c r="AE1529">
        <f>SUMIF([1]销售数据!$B:$B,AD1529,[1]销售数据!$L:$L)</f>
        <v>0</v>
      </c>
      <c r="AF1529">
        <f>SUMIF([1]销售数据!$B:$B,AD1529,[1]销售数据!$K:$K)</f>
        <v>0</v>
      </c>
      <c r="AG1529">
        <f>SUMIF([1]销售数据!$B:$B,AD1529,[1]销售数据!$J:$J)</f>
        <v>0</v>
      </c>
      <c r="AH1529">
        <f>SUMIF([1]销售数据!$B:$B,AD1529,[1]销售数据!$I:$I)</f>
        <v>0</v>
      </c>
      <c r="AI1529">
        <f>SUMIF([1]销售数据!$B:$B,AD1529,[1]销售数据!$H:$H)</f>
        <v>0</v>
      </c>
      <c r="AJ1529" s="19">
        <f t="shared" si="379"/>
        <v>0</v>
      </c>
      <c r="AK1529">
        <f>SUMIF([1]发货店铺数!$B:$B,AD1529,[1]发货店铺数!$G:$G)</f>
        <v>0</v>
      </c>
      <c r="AL1529">
        <f>SUMIF([1]销售店铺数!$B:$B,AD1529,[1]销售店铺数!$G:$G)</f>
        <v>0</v>
      </c>
      <c r="AM1529">
        <f>SUMIF([1]上周销售店铺数!$B:$B,AD1529,[1]上周销售店铺数!$G:$G)</f>
        <v>0</v>
      </c>
      <c r="AN1529" s="19">
        <f t="shared" si="380"/>
        <v>0</v>
      </c>
      <c r="AO1529" s="19">
        <f t="shared" si="369"/>
        <v>0</v>
      </c>
      <c r="AP1529" s="19">
        <f t="shared" si="370"/>
        <v>0</v>
      </c>
      <c r="AQ1529" s="11">
        <f t="shared" si="381"/>
        <v>0</v>
      </c>
      <c r="AR1529" s="19">
        <f t="shared" si="382"/>
        <v>0</v>
      </c>
      <c r="AS1529" s="19">
        <f t="shared" si="383"/>
        <v>0</v>
      </c>
    </row>
    <row r="1530" spans="1:45">
      <c r="A1530"/>
      <c r="B1530"/>
      <c r="C1530"/>
      <c r="D1530"/>
      <c r="E1530"/>
      <c r="F1530"/>
      <c r="G1530"/>
      <c r="H1530"/>
      <c r="L1530" s="8"/>
      <c r="M1530" s="8" t="str">
        <f>IF(ISERROR( VLOOKUP(AD1530,'[1]采购入库货量(公司仓库)'!$A:$I,9,FALSE)),"", VLOOKUP(AD1530,'[1]采购入库货量(公司仓库)'!$A:$I,9,FALSE))</f>
        <v/>
      </c>
      <c r="N1530" s="8" t="str">
        <f>IF(ISERROR( VLOOKUP(AD1530,[1]批发上市日期!$A:$F,6,FALSE)),"",  VLOOKUP(AD1530,[1]批发上市日期!$A:$F,6,FALSE))</f>
        <v/>
      </c>
      <c r="O1530" s="11">
        <f>IF(ISERROR(VLOOKUP(E1530&amp;G1530,'[1]采购入库货量(公司仓库)'!$A:$I,7,FALSE)),0,VLOOKUP(E1530&amp;G1530,'[1]采购入库货量(公司仓库)'!$A:$I,7,FALSE))</f>
        <v>0</v>
      </c>
      <c r="P1530">
        <f t="shared" si="371"/>
        <v>0</v>
      </c>
      <c r="Q1530">
        <f>IF(ISERROR(VLOOKUP(E1530&amp;G1530,'[1]采购入库货量(公司仓库)'!$A:$I,8,FALSE)),0,VLOOKUP(E1530&amp;G1530,'[1]采购入库货量(公司仓库)'!$A:$I,8,FALSE))</f>
        <v>0</v>
      </c>
      <c r="R1530" s="11">
        <f t="shared" si="372"/>
        <v>0</v>
      </c>
      <c r="S1530">
        <f>SUMIF([1]库存总量!$H:$H,E1530&amp;G1530,[1]库存总量!$G:$G)</f>
        <v>0</v>
      </c>
      <c r="T1530">
        <f t="shared" si="373"/>
        <v>0</v>
      </c>
      <c r="U1530">
        <f>SUMIFS([1]库存总量!$G:$G,[1]库存总量!$H:$H,E1530&amp;G1530,[1]库存总量!$A:$A,"B")</f>
        <v>0</v>
      </c>
      <c r="V1530">
        <f t="shared" si="374"/>
        <v>0</v>
      </c>
      <c r="W1530">
        <f>SUMIFS([1]库存总量!$G:$G,[1]库存总量!$H:$H,E1530&amp;G1530,[1]库存总量!$A:$A,"K")</f>
        <v>0</v>
      </c>
      <c r="X1530">
        <f t="shared" si="375"/>
        <v>0</v>
      </c>
      <c r="Y1530">
        <f t="shared" si="376"/>
        <v>0</v>
      </c>
      <c r="Z1530">
        <f t="shared" si="377"/>
        <v>0</v>
      </c>
      <c r="AA1530">
        <f>(IF(ISERROR(VLOOKUP(E1530&amp;G1530,'[1]采购入库货量(公司仓库)'!$A:$H,7,FALSE)),0,VLOOKUP(E1530&amp;G1530,'[1]采购入库货量(公司仓库)'!$A:$H,7,FALSE)))*L1530-(IF(ISERROR(VLOOKUP(E1530&amp;G1530,'[1]采购入库货量(公司仓库)'!$A:$H,8,FALSE)),0,VLOOKUP(E1530&amp;G1530,'[1]采购入库货量(公司仓库)'!$A:$H,8,FALSE)))</f>
        <v>0</v>
      </c>
      <c r="AB1530">
        <f>SUMIF([1]销售数据!$B:$B,E1530&amp;G1530,[1]销售数据!$G:$G)</f>
        <v>0</v>
      </c>
      <c r="AC1530">
        <f t="shared" si="378"/>
        <v>0</v>
      </c>
      <c r="AD1530" t="str">
        <f t="shared" si="368"/>
        <v/>
      </c>
      <c r="AE1530">
        <f>SUMIF([1]销售数据!$B:$B,AD1530,[1]销售数据!$L:$L)</f>
        <v>0</v>
      </c>
      <c r="AF1530">
        <f>SUMIF([1]销售数据!$B:$B,AD1530,[1]销售数据!$K:$K)</f>
        <v>0</v>
      </c>
      <c r="AG1530">
        <f>SUMIF([1]销售数据!$B:$B,AD1530,[1]销售数据!$J:$J)</f>
        <v>0</v>
      </c>
      <c r="AH1530">
        <f>SUMIF([1]销售数据!$B:$B,AD1530,[1]销售数据!$I:$I)</f>
        <v>0</v>
      </c>
      <c r="AI1530">
        <f>SUMIF([1]销售数据!$B:$B,AD1530,[1]销售数据!$H:$H)</f>
        <v>0</v>
      </c>
      <c r="AJ1530" s="19">
        <f t="shared" si="379"/>
        <v>0</v>
      </c>
      <c r="AK1530">
        <f>SUMIF([1]发货店铺数!$B:$B,AD1530,[1]发货店铺数!$G:$G)</f>
        <v>0</v>
      </c>
      <c r="AL1530">
        <f>SUMIF([1]销售店铺数!$B:$B,AD1530,[1]销售店铺数!$G:$G)</f>
        <v>0</v>
      </c>
      <c r="AM1530">
        <f>SUMIF([1]上周销售店铺数!$B:$B,AD1530,[1]上周销售店铺数!$G:$G)</f>
        <v>0</v>
      </c>
      <c r="AN1530" s="19">
        <f t="shared" si="380"/>
        <v>0</v>
      </c>
      <c r="AO1530" s="19">
        <f t="shared" si="369"/>
        <v>0</v>
      </c>
      <c r="AP1530" s="19">
        <f t="shared" si="370"/>
        <v>0</v>
      </c>
      <c r="AQ1530" s="11">
        <f t="shared" si="381"/>
        <v>0</v>
      </c>
      <c r="AR1530" s="19">
        <f t="shared" si="382"/>
        <v>0</v>
      </c>
      <c r="AS1530" s="19">
        <f t="shared" si="383"/>
        <v>0</v>
      </c>
    </row>
    <row r="1531" spans="1:45">
      <c r="A1531"/>
      <c r="B1531"/>
      <c r="C1531"/>
      <c r="D1531"/>
      <c r="E1531"/>
      <c r="F1531"/>
      <c r="G1531"/>
      <c r="H1531"/>
      <c r="L1531" s="8"/>
      <c r="M1531" s="8" t="str">
        <f>IF(ISERROR( VLOOKUP(AD1531,'[1]采购入库货量(公司仓库)'!$A:$I,9,FALSE)),"", VLOOKUP(AD1531,'[1]采购入库货量(公司仓库)'!$A:$I,9,FALSE))</f>
        <v/>
      </c>
      <c r="N1531" s="8" t="str">
        <f>IF(ISERROR( VLOOKUP(AD1531,[1]批发上市日期!$A:$F,6,FALSE)),"",  VLOOKUP(AD1531,[1]批发上市日期!$A:$F,6,FALSE))</f>
        <v/>
      </c>
      <c r="O1531" s="11">
        <f>IF(ISERROR(VLOOKUP(E1531&amp;G1531,'[1]采购入库货量(公司仓库)'!$A:$I,7,FALSE)),0,VLOOKUP(E1531&amp;G1531,'[1]采购入库货量(公司仓库)'!$A:$I,7,FALSE))</f>
        <v>0</v>
      </c>
      <c r="P1531">
        <f t="shared" si="371"/>
        <v>0</v>
      </c>
      <c r="Q1531">
        <f>IF(ISERROR(VLOOKUP(E1531&amp;G1531,'[1]采购入库货量(公司仓库)'!$A:$I,8,FALSE)),0,VLOOKUP(E1531&amp;G1531,'[1]采购入库货量(公司仓库)'!$A:$I,8,FALSE))</f>
        <v>0</v>
      </c>
      <c r="R1531" s="11">
        <f t="shared" si="372"/>
        <v>0</v>
      </c>
      <c r="S1531">
        <f>SUMIF([1]库存总量!$H:$H,E1531&amp;G1531,[1]库存总量!$G:$G)</f>
        <v>0</v>
      </c>
      <c r="T1531">
        <f t="shared" si="373"/>
        <v>0</v>
      </c>
      <c r="U1531">
        <f>SUMIFS([1]库存总量!$G:$G,[1]库存总量!$H:$H,E1531&amp;G1531,[1]库存总量!$A:$A,"B")</f>
        <v>0</v>
      </c>
      <c r="V1531">
        <f t="shared" si="374"/>
        <v>0</v>
      </c>
      <c r="W1531">
        <f>SUMIFS([1]库存总量!$G:$G,[1]库存总量!$H:$H,E1531&amp;G1531,[1]库存总量!$A:$A,"K")</f>
        <v>0</v>
      </c>
      <c r="X1531">
        <f t="shared" si="375"/>
        <v>0</v>
      </c>
      <c r="Y1531">
        <f t="shared" si="376"/>
        <v>0</v>
      </c>
      <c r="Z1531">
        <f t="shared" si="377"/>
        <v>0</v>
      </c>
      <c r="AA1531">
        <f>(IF(ISERROR(VLOOKUP(E1531&amp;G1531,'[1]采购入库货量(公司仓库)'!$A:$H,7,FALSE)),0,VLOOKUP(E1531&amp;G1531,'[1]采购入库货量(公司仓库)'!$A:$H,7,FALSE)))*L1531-(IF(ISERROR(VLOOKUP(E1531&amp;G1531,'[1]采购入库货量(公司仓库)'!$A:$H,8,FALSE)),0,VLOOKUP(E1531&amp;G1531,'[1]采购入库货量(公司仓库)'!$A:$H,8,FALSE)))</f>
        <v>0</v>
      </c>
      <c r="AB1531">
        <f>SUMIF([1]销售数据!$B:$B,E1531&amp;G1531,[1]销售数据!$G:$G)</f>
        <v>0</v>
      </c>
      <c r="AC1531">
        <f t="shared" si="378"/>
        <v>0</v>
      </c>
      <c r="AD1531" t="str">
        <f t="shared" si="368"/>
        <v/>
      </c>
      <c r="AE1531">
        <f>SUMIF([1]销售数据!$B:$B,AD1531,[1]销售数据!$L:$L)</f>
        <v>0</v>
      </c>
      <c r="AF1531">
        <f>SUMIF([1]销售数据!$B:$B,AD1531,[1]销售数据!$K:$K)</f>
        <v>0</v>
      </c>
      <c r="AG1531">
        <f>SUMIF([1]销售数据!$B:$B,AD1531,[1]销售数据!$J:$J)</f>
        <v>0</v>
      </c>
      <c r="AH1531">
        <f>SUMIF([1]销售数据!$B:$B,AD1531,[1]销售数据!$I:$I)</f>
        <v>0</v>
      </c>
      <c r="AI1531">
        <f>SUMIF([1]销售数据!$B:$B,AD1531,[1]销售数据!$H:$H)</f>
        <v>0</v>
      </c>
      <c r="AJ1531" s="19">
        <f t="shared" si="379"/>
        <v>0</v>
      </c>
      <c r="AK1531">
        <f>SUMIF([1]发货店铺数!$B:$B,AD1531,[1]发货店铺数!$G:$G)</f>
        <v>0</v>
      </c>
      <c r="AL1531">
        <f>SUMIF([1]销售店铺数!$B:$B,AD1531,[1]销售店铺数!$G:$G)</f>
        <v>0</v>
      </c>
      <c r="AM1531">
        <f>SUMIF([1]上周销售店铺数!$B:$B,AD1531,[1]上周销售店铺数!$G:$G)</f>
        <v>0</v>
      </c>
      <c r="AN1531" s="19">
        <f t="shared" si="380"/>
        <v>0</v>
      </c>
      <c r="AO1531" s="19">
        <f t="shared" si="369"/>
        <v>0</v>
      </c>
      <c r="AP1531" s="19">
        <f t="shared" si="370"/>
        <v>0</v>
      </c>
      <c r="AQ1531" s="11">
        <f t="shared" si="381"/>
        <v>0</v>
      </c>
      <c r="AR1531" s="19">
        <f t="shared" si="382"/>
        <v>0</v>
      </c>
      <c r="AS1531" s="19">
        <f t="shared" si="383"/>
        <v>0</v>
      </c>
    </row>
    <row r="1532" spans="1:45">
      <c r="A1532"/>
      <c r="B1532"/>
      <c r="C1532"/>
      <c r="D1532"/>
      <c r="E1532"/>
      <c r="F1532"/>
      <c r="G1532"/>
      <c r="H1532"/>
      <c r="L1532" s="8"/>
      <c r="M1532" s="8" t="str">
        <f>IF(ISERROR( VLOOKUP(AD1532,'[1]采购入库货量(公司仓库)'!$A:$I,9,FALSE)),"", VLOOKUP(AD1532,'[1]采购入库货量(公司仓库)'!$A:$I,9,FALSE))</f>
        <v/>
      </c>
      <c r="N1532" s="8" t="str">
        <f>IF(ISERROR( VLOOKUP(AD1532,[1]批发上市日期!$A:$F,6,FALSE)),"",  VLOOKUP(AD1532,[1]批发上市日期!$A:$F,6,FALSE))</f>
        <v/>
      </c>
      <c r="O1532" s="11">
        <f>IF(ISERROR(VLOOKUP(E1532&amp;G1532,'[1]采购入库货量(公司仓库)'!$A:$I,7,FALSE)),0,VLOOKUP(E1532&amp;G1532,'[1]采购入库货量(公司仓库)'!$A:$I,7,FALSE))</f>
        <v>0</v>
      </c>
      <c r="P1532">
        <f t="shared" si="371"/>
        <v>0</v>
      </c>
      <c r="Q1532">
        <f>IF(ISERROR(VLOOKUP(E1532&amp;G1532,'[1]采购入库货量(公司仓库)'!$A:$I,8,FALSE)),0,VLOOKUP(E1532&amp;G1532,'[1]采购入库货量(公司仓库)'!$A:$I,8,FALSE))</f>
        <v>0</v>
      </c>
      <c r="R1532" s="11">
        <f t="shared" si="372"/>
        <v>0</v>
      </c>
      <c r="S1532">
        <f>SUMIF([1]库存总量!$H:$H,E1532&amp;G1532,[1]库存总量!$G:$G)</f>
        <v>0</v>
      </c>
      <c r="T1532">
        <f t="shared" si="373"/>
        <v>0</v>
      </c>
      <c r="U1532">
        <f>SUMIFS([1]库存总量!$G:$G,[1]库存总量!$H:$H,E1532&amp;G1532,[1]库存总量!$A:$A,"B")</f>
        <v>0</v>
      </c>
      <c r="V1532">
        <f t="shared" si="374"/>
        <v>0</v>
      </c>
      <c r="W1532">
        <f>SUMIFS([1]库存总量!$G:$G,[1]库存总量!$H:$H,E1532&amp;G1532,[1]库存总量!$A:$A,"K")</f>
        <v>0</v>
      </c>
      <c r="X1532">
        <f t="shared" si="375"/>
        <v>0</v>
      </c>
      <c r="Y1532">
        <f t="shared" si="376"/>
        <v>0</v>
      </c>
      <c r="Z1532">
        <f t="shared" si="377"/>
        <v>0</v>
      </c>
      <c r="AA1532">
        <f>(IF(ISERROR(VLOOKUP(E1532&amp;G1532,'[1]采购入库货量(公司仓库)'!$A:$H,7,FALSE)),0,VLOOKUP(E1532&amp;G1532,'[1]采购入库货量(公司仓库)'!$A:$H,7,FALSE)))*L1532-(IF(ISERROR(VLOOKUP(E1532&amp;G1532,'[1]采购入库货量(公司仓库)'!$A:$H,8,FALSE)),0,VLOOKUP(E1532&amp;G1532,'[1]采购入库货量(公司仓库)'!$A:$H,8,FALSE)))</f>
        <v>0</v>
      </c>
      <c r="AB1532">
        <f>SUMIF([1]销售数据!$B:$B,E1532&amp;G1532,[1]销售数据!$G:$G)</f>
        <v>0</v>
      </c>
      <c r="AC1532">
        <f t="shared" si="378"/>
        <v>0</v>
      </c>
      <c r="AD1532" t="str">
        <f t="shared" si="368"/>
        <v/>
      </c>
      <c r="AE1532">
        <f>SUMIF([1]销售数据!$B:$B,AD1532,[1]销售数据!$L:$L)</f>
        <v>0</v>
      </c>
      <c r="AF1532">
        <f>SUMIF([1]销售数据!$B:$B,AD1532,[1]销售数据!$K:$K)</f>
        <v>0</v>
      </c>
      <c r="AG1532">
        <f>SUMIF([1]销售数据!$B:$B,AD1532,[1]销售数据!$J:$J)</f>
        <v>0</v>
      </c>
      <c r="AH1532">
        <f>SUMIF([1]销售数据!$B:$B,AD1532,[1]销售数据!$I:$I)</f>
        <v>0</v>
      </c>
      <c r="AI1532">
        <f>SUMIF([1]销售数据!$B:$B,AD1532,[1]销售数据!$H:$H)</f>
        <v>0</v>
      </c>
      <c r="AJ1532" s="19">
        <f t="shared" si="379"/>
        <v>0</v>
      </c>
      <c r="AK1532">
        <f>SUMIF([1]发货店铺数!$B:$B,AD1532,[1]发货店铺数!$G:$G)</f>
        <v>0</v>
      </c>
      <c r="AL1532">
        <f>SUMIF([1]销售店铺数!$B:$B,AD1532,[1]销售店铺数!$G:$G)</f>
        <v>0</v>
      </c>
      <c r="AM1532">
        <f>SUMIF([1]上周销售店铺数!$B:$B,AD1532,[1]上周销售店铺数!$G:$G)</f>
        <v>0</v>
      </c>
      <c r="AN1532" s="19">
        <f t="shared" si="380"/>
        <v>0</v>
      </c>
      <c r="AO1532" s="19">
        <f t="shared" si="369"/>
        <v>0</v>
      </c>
      <c r="AP1532" s="19">
        <f t="shared" si="370"/>
        <v>0</v>
      </c>
      <c r="AQ1532" s="11">
        <f t="shared" si="381"/>
        <v>0</v>
      </c>
      <c r="AR1532" s="19">
        <f t="shared" si="382"/>
        <v>0</v>
      </c>
      <c r="AS1532" s="19">
        <f t="shared" si="383"/>
        <v>0</v>
      </c>
    </row>
    <row r="1533" spans="1:45">
      <c r="A1533"/>
      <c r="B1533"/>
      <c r="C1533"/>
      <c r="D1533"/>
      <c r="E1533"/>
      <c r="F1533"/>
      <c r="G1533"/>
      <c r="H1533"/>
      <c r="L1533" s="8"/>
      <c r="M1533" s="8" t="str">
        <f>IF(ISERROR( VLOOKUP(AD1533,'[1]采购入库货量(公司仓库)'!$A:$I,9,FALSE)),"", VLOOKUP(AD1533,'[1]采购入库货量(公司仓库)'!$A:$I,9,FALSE))</f>
        <v/>
      </c>
      <c r="N1533" s="8" t="str">
        <f>IF(ISERROR( VLOOKUP(AD1533,[1]批发上市日期!$A:$F,6,FALSE)),"",  VLOOKUP(AD1533,[1]批发上市日期!$A:$F,6,FALSE))</f>
        <v/>
      </c>
      <c r="O1533" s="11">
        <f>IF(ISERROR(VLOOKUP(E1533&amp;G1533,'[1]采购入库货量(公司仓库)'!$A:$I,7,FALSE)),0,VLOOKUP(E1533&amp;G1533,'[1]采购入库货量(公司仓库)'!$A:$I,7,FALSE))</f>
        <v>0</v>
      </c>
      <c r="P1533">
        <f t="shared" si="371"/>
        <v>0</v>
      </c>
      <c r="Q1533">
        <f>IF(ISERROR(VLOOKUP(E1533&amp;G1533,'[1]采购入库货量(公司仓库)'!$A:$I,8,FALSE)),0,VLOOKUP(E1533&amp;G1533,'[1]采购入库货量(公司仓库)'!$A:$I,8,FALSE))</f>
        <v>0</v>
      </c>
      <c r="R1533" s="11">
        <f t="shared" si="372"/>
        <v>0</v>
      </c>
      <c r="S1533">
        <f>SUMIF([1]库存总量!$H:$H,E1533&amp;G1533,[1]库存总量!$G:$G)</f>
        <v>0</v>
      </c>
      <c r="T1533">
        <f t="shared" si="373"/>
        <v>0</v>
      </c>
      <c r="U1533">
        <f>SUMIFS([1]库存总量!$G:$G,[1]库存总量!$H:$H,E1533&amp;G1533,[1]库存总量!$A:$A,"B")</f>
        <v>0</v>
      </c>
      <c r="V1533">
        <f t="shared" si="374"/>
        <v>0</v>
      </c>
      <c r="W1533">
        <f>SUMIFS([1]库存总量!$G:$G,[1]库存总量!$H:$H,E1533&amp;G1533,[1]库存总量!$A:$A,"K")</f>
        <v>0</v>
      </c>
      <c r="X1533">
        <f t="shared" si="375"/>
        <v>0</v>
      </c>
      <c r="Y1533">
        <f t="shared" si="376"/>
        <v>0</v>
      </c>
      <c r="Z1533">
        <f t="shared" si="377"/>
        <v>0</v>
      </c>
      <c r="AA1533">
        <f>(IF(ISERROR(VLOOKUP(E1533&amp;G1533,'[1]采购入库货量(公司仓库)'!$A:$H,7,FALSE)),0,VLOOKUP(E1533&amp;G1533,'[1]采购入库货量(公司仓库)'!$A:$H,7,FALSE)))*L1533-(IF(ISERROR(VLOOKUP(E1533&amp;G1533,'[1]采购入库货量(公司仓库)'!$A:$H,8,FALSE)),0,VLOOKUP(E1533&amp;G1533,'[1]采购入库货量(公司仓库)'!$A:$H,8,FALSE)))</f>
        <v>0</v>
      </c>
      <c r="AB1533">
        <f>SUMIF([1]销售数据!$B:$B,E1533&amp;G1533,[1]销售数据!$G:$G)</f>
        <v>0</v>
      </c>
      <c r="AC1533">
        <f t="shared" si="378"/>
        <v>0</v>
      </c>
      <c r="AD1533" t="str">
        <f t="shared" si="368"/>
        <v/>
      </c>
      <c r="AE1533">
        <f>SUMIF([1]销售数据!$B:$B,AD1533,[1]销售数据!$L:$L)</f>
        <v>0</v>
      </c>
      <c r="AF1533">
        <f>SUMIF([1]销售数据!$B:$B,AD1533,[1]销售数据!$K:$K)</f>
        <v>0</v>
      </c>
      <c r="AG1533">
        <f>SUMIF([1]销售数据!$B:$B,AD1533,[1]销售数据!$J:$J)</f>
        <v>0</v>
      </c>
      <c r="AH1533">
        <f>SUMIF([1]销售数据!$B:$B,AD1533,[1]销售数据!$I:$I)</f>
        <v>0</v>
      </c>
      <c r="AI1533">
        <f>SUMIF([1]销售数据!$B:$B,AD1533,[1]销售数据!$H:$H)</f>
        <v>0</v>
      </c>
      <c r="AJ1533" s="19">
        <f t="shared" si="379"/>
        <v>0</v>
      </c>
      <c r="AK1533">
        <f>SUMIF([1]发货店铺数!$B:$B,AD1533,[1]发货店铺数!$G:$G)</f>
        <v>0</v>
      </c>
      <c r="AL1533">
        <f>SUMIF([1]销售店铺数!$B:$B,AD1533,[1]销售店铺数!$G:$G)</f>
        <v>0</v>
      </c>
      <c r="AM1533">
        <f>SUMIF([1]上周销售店铺数!$B:$B,AD1533,[1]上周销售店铺数!$G:$G)</f>
        <v>0</v>
      </c>
      <c r="AN1533" s="19">
        <f t="shared" si="380"/>
        <v>0</v>
      </c>
      <c r="AO1533" s="19">
        <f t="shared" si="369"/>
        <v>0</v>
      </c>
      <c r="AP1533" s="19">
        <f t="shared" si="370"/>
        <v>0</v>
      </c>
      <c r="AQ1533" s="11">
        <f t="shared" si="381"/>
        <v>0</v>
      </c>
      <c r="AR1533" s="19">
        <f t="shared" si="382"/>
        <v>0</v>
      </c>
      <c r="AS1533" s="19">
        <f t="shared" si="383"/>
        <v>0</v>
      </c>
    </row>
    <row r="1534" spans="1:45">
      <c r="A1534"/>
      <c r="B1534"/>
      <c r="C1534"/>
      <c r="D1534"/>
      <c r="E1534"/>
      <c r="F1534"/>
      <c r="G1534"/>
      <c r="H1534"/>
      <c r="L1534" s="8"/>
      <c r="M1534" s="8" t="str">
        <f>IF(ISERROR( VLOOKUP(AD1534,'[1]采购入库货量(公司仓库)'!$A:$I,9,FALSE)),"", VLOOKUP(AD1534,'[1]采购入库货量(公司仓库)'!$A:$I,9,FALSE))</f>
        <v/>
      </c>
      <c r="N1534" s="8" t="str">
        <f>IF(ISERROR( VLOOKUP(AD1534,[1]批发上市日期!$A:$F,6,FALSE)),"",  VLOOKUP(AD1534,[1]批发上市日期!$A:$F,6,FALSE))</f>
        <v/>
      </c>
      <c r="O1534" s="11">
        <f>IF(ISERROR(VLOOKUP(E1534&amp;G1534,'[1]采购入库货量(公司仓库)'!$A:$I,7,FALSE)),0,VLOOKUP(E1534&amp;G1534,'[1]采购入库货量(公司仓库)'!$A:$I,7,FALSE))</f>
        <v>0</v>
      </c>
      <c r="P1534">
        <f t="shared" si="371"/>
        <v>0</v>
      </c>
      <c r="Q1534">
        <f>IF(ISERROR(VLOOKUP(E1534&amp;G1534,'[1]采购入库货量(公司仓库)'!$A:$I,8,FALSE)),0,VLOOKUP(E1534&amp;G1534,'[1]采购入库货量(公司仓库)'!$A:$I,8,FALSE))</f>
        <v>0</v>
      </c>
      <c r="R1534" s="11">
        <f t="shared" si="372"/>
        <v>0</v>
      </c>
      <c r="S1534">
        <f>SUMIF([1]库存总量!$H:$H,E1534&amp;G1534,[1]库存总量!$G:$G)</f>
        <v>0</v>
      </c>
      <c r="T1534">
        <f t="shared" si="373"/>
        <v>0</v>
      </c>
      <c r="U1534">
        <f>SUMIFS([1]库存总量!$G:$G,[1]库存总量!$H:$H,E1534&amp;G1534,[1]库存总量!$A:$A,"B")</f>
        <v>0</v>
      </c>
      <c r="V1534">
        <f t="shared" si="374"/>
        <v>0</v>
      </c>
      <c r="W1534">
        <f>SUMIFS([1]库存总量!$G:$G,[1]库存总量!$H:$H,E1534&amp;G1534,[1]库存总量!$A:$A,"K")</f>
        <v>0</v>
      </c>
      <c r="X1534">
        <f t="shared" si="375"/>
        <v>0</v>
      </c>
      <c r="Y1534">
        <f t="shared" si="376"/>
        <v>0</v>
      </c>
      <c r="Z1534">
        <f t="shared" si="377"/>
        <v>0</v>
      </c>
      <c r="AA1534">
        <f>(IF(ISERROR(VLOOKUP(E1534&amp;G1534,'[1]采购入库货量(公司仓库)'!$A:$H,7,FALSE)),0,VLOOKUP(E1534&amp;G1534,'[1]采购入库货量(公司仓库)'!$A:$H,7,FALSE)))*L1534-(IF(ISERROR(VLOOKUP(E1534&amp;G1534,'[1]采购入库货量(公司仓库)'!$A:$H,8,FALSE)),0,VLOOKUP(E1534&amp;G1534,'[1]采购入库货量(公司仓库)'!$A:$H,8,FALSE)))</f>
        <v>0</v>
      </c>
      <c r="AB1534">
        <f>SUMIF([1]销售数据!$B:$B,E1534&amp;G1534,[1]销售数据!$G:$G)</f>
        <v>0</v>
      </c>
      <c r="AC1534">
        <f t="shared" si="378"/>
        <v>0</v>
      </c>
      <c r="AD1534" t="str">
        <f t="shared" si="368"/>
        <v/>
      </c>
      <c r="AE1534">
        <f>SUMIF([1]销售数据!$B:$B,AD1534,[1]销售数据!$L:$L)</f>
        <v>0</v>
      </c>
      <c r="AF1534">
        <f>SUMIF([1]销售数据!$B:$B,AD1534,[1]销售数据!$K:$K)</f>
        <v>0</v>
      </c>
      <c r="AG1534">
        <f>SUMIF([1]销售数据!$B:$B,AD1534,[1]销售数据!$J:$J)</f>
        <v>0</v>
      </c>
      <c r="AH1534">
        <f>SUMIF([1]销售数据!$B:$B,AD1534,[1]销售数据!$I:$I)</f>
        <v>0</v>
      </c>
      <c r="AI1534">
        <f>SUMIF([1]销售数据!$B:$B,AD1534,[1]销售数据!$H:$H)</f>
        <v>0</v>
      </c>
      <c r="AJ1534" s="19">
        <f t="shared" si="379"/>
        <v>0</v>
      </c>
      <c r="AK1534">
        <f>SUMIF([1]发货店铺数!$B:$B,AD1534,[1]发货店铺数!$G:$G)</f>
        <v>0</v>
      </c>
      <c r="AL1534">
        <f>SUMIF([1]销售店铺数!$B:$B,AD1534,[1]销售店铺数!$G:$G)</f>
        <v>0</v>
      </c>
      <c r="AM1534">
        <f>SUMIF([1]上周销售店铺数!$B:$B,AD1534,[1]上周销售店铺数!$G:$G)</f>
        <v>0</v>
      </c>
      <c r="AN1534" s="19">
        <f t="shared" si="380"/>
        <v>0</v>
      </c>
      <c r="AO1534" s="19">
        <f t="shared" si="369"/>
        <v>0</v>
      </c>
      <c r="AP1534" s="19">
        <f t="shared" si="370"/>
        <v>0</v>
      </c>
      <c r="AQ1534" s="11">
        <f t="shared" si="381"/>
        <v>0</v>
      </c>
      <c r="AR1534" s="19">
        <f t="shared" si="382"/>
        <v>0</v>
      </c>
      <c r="AS1534" s="19">
        <f t="shared" si="383"/>
        <v>0</v>
      </c>
    </row>
    <row r="1535" spans="1:45">
      <c r="A1535"/>
      <c r="B1535"/>
      <c r="C1535"/>
      <c r="D1535"/>
      <c r="E1535"/>
      <c r="F1535"/>
      <c r="G1535"/>
      <c r="H1535"/>
      <c r="L1535" s="8"/>
      <c r="M1535" s="8" t="str">
        <f>IF(ISERROR( VLOOKUP(AD1535,'[1]采购入库货量(公司仓库)'!$A:$I,9,FALSE)),"", VLOOKUP(AD1535,'[1]采购入库货量(公司仓库)'!$A:$I,9,FALSE))</f>
        <v/>
      </c>
      <c r="N1535" s="8" t="str">
        <f>IF(ISERROR( VLOOKUP(AD1535,[1]批发上市日期!$A:$F,6,FALSE)),"",  VLOOKUP(AD1535,[1]批发上市日期!$A:$F,6,FALSE))</f>
        <v/>
      </c>
      <c r="O1535" s="11">
        <f>IF(ISERROR(VLOOKUP(E1535&amp;G1535,'[1]采购入库货量(公司仓库)'!$A:$I,7,FALSE)),0,VLOOKUP(E1535&amp;G1535,'[1]采购入库货量(公司仓库)'!$A:$I,7,FALSE))</f>
        <v>0</v>
      </c>
      <c r="P1535">
        <f t="shared" si="371"/>
        <v>0</v>
      </c>
      <c r="Q1535">
        <f>IF(ISERROR(VLOOKUP(E1535&amp;G1535,'[1]采购入库货量(公司仓库)'!$A:$I,8,FALSE)),0,VLOOKUP(E1535&amp;G1535,'[1]采购入库货量(公司仓库)'!$A:$I,8,FALSE))</f>
        <v>0</v>
      </c>
      <c r="R1535" s="11">
        <f t="shared" si="372"/>
        <v>0</v>
      </c>
      <c r="S1535">
        <f>SUMIF([1]库存总量!$H:$H,E1535&amp;G1535,[1]库存总量!$G:$G)</f>
        <v>0</v>
      </c>
      <c r="T1535">
        <f t="shared" si="373"/>
        <v>0</v>
      </c>
      <c r="U1535">
        <f>SUMIFS([1]库存总量!$G:$G,[1]库存总量!$H:$H,E1535&amp;G1535,[1]库存总量!$A:$A,"B")</f>
        <v>0</v>
      </c>
      <c r="V1535">
        <f t="shared" si="374"/>
        <v>0</v>
      </c>
      <c r="W1535">
        <f>SUMIFS([1]库存总量!$G:$G,[1]库存总量!$H:$H,E1535&amp;G1535,[1]库存总量!$A:$A,"K")</f>
        <v>0</v>
      </c>
      <c r="X1535">
        <f t="shared" si="375"/>
        <v>0</v>
      </c>
      <c r="Y1535">
        <f t="shared" si="376"/>
        <v>0</v>
      </c>
      <c r="Z1535">
        <f t="shared" si="377"/>
        <v>0</v>
      </c>
      <c r="AA1535">
        <f>(IF(ISERROR(VLOOKUP(E1535&amp;G1535,'[1]采购入库货量(公司仓库)'!$A:$H,7,FALSE)),0,VLOOKUP(E1535&amp;G1535,'[1]采购入库货量(公司仓库)'!$A:$H,7,FALSE)))*L1535-(IF(ISERROR(VLOOKUP(E1535&amp;G1535,'[1]采购入库货量(公司仓库)'!$A:$H,8,FALSE)),0,VLOOKUP(E1535&amp;G1535,'[1]采购入库货量(公司仓库)'!$A:$H,8,FALSE)))</f>
        <v>0</v>
      </c>
      <c r="AB1535">
        <f>SUMIF([1]销售数据!$B:$B,E1535&amp;G1535,[1]销售数据!$G:$G)</f>
        <v>0</v>
      </c>
      <c r="AC1535">
        <f t="shared" si="378"/>
        <v>0</v>
      </c>
      <c r="AD1535" t="str">
        <f t="shared" si="368"/>
        <v/>
      </c>
      <c r="AE1535">
        <f>SUMIF([1]销售数据!$B:$B,AD1535,[1]销售数据!$L:$L)</f>
        <v>0</v>
      </c>
      <c r="AF1535">
        <f>SUMIF([1]销售数据!$B:$B,AD1535,[1]销售数据!$K:$K)</f>
        <v>0</v>
      </c>
      <c r="AG1535">
        <f>SUMIF([1]销售数据!$B:$B,AD1535,[1]销售数据!$J:$J)</f>
        <v>0</v>
      </c>
      <c r="AH1535">
        <f>SUMIF([1]销售数据!$B:$B,AD1535,[1]销售数据!$I:$I)</f>
        <v>0</v>
      </c>
      <c r="AI1535">
        <f>SUMIF([1]销售数据!$B:$B,AD1535,[1]销售数据!$H:$H)</f>
        <v>0</v>
      </c>
      <c r="AJ1535" s="19">
        <f t="shared" si="379"/>
        <v>0</v>
      </c>
      <c r="AK1535">
        <f>SUMIF([1]发货店铺数!$B:$B,AD1535,[1]发货店铺数!$G:$G)</f>
        <v>0</v>
      </c>
      <c r="AL1535">
        <f>SUMIF([1]销售店铺数!$B:$B,AD1535,[1]销售店铺数!$G:$G)</f>
        <v>0</v>
      </c>
      <c r="AM1535">
        <f>SUMIF([1]上周销售店铺数!$B:$B,AD1535,[1]上周销售店铺数!$G:$G)</f>
        <v>0</v>
      </c>
      <c r="AN1535" s="19">
        <f t="shared" si="380"/>
        <v>0</v>
      </c>
      <c r="AO1535" s="19">
        <f t="shared" si="369"/>
        <v>0</v>
      </c>
      <c r="AP1535" s="19">
        <f t="shared" si="370"/>
        <v>0</v>
      </c>
      <c r="AQ1535" s="11">
        <f t="shared" si="381"/>
        <v>0</v>
      </c>
      <c r="AR1535" s="19">
        <f t="shared" si="382"/>
        <v>0</v>
      </c>
      <c r="AS1535" s="19">
        <f t="shared" si="383"/>
        <v>0</v>
      </c>
    </row>
    <row r="1536" spans="1:45">
      <c r="A1536"/>
      <c r="B1536"/>
      <c r="C1536"/>
      <c r="D1536"/>
      <c r="E1536"/>
      <c r="F1536"/>
      <c r="G1536"/>
      <c r="H1536"/>
      <c r="L1536" s="8"/>
      <c r="M1536" s="8" t="str">
        <f>IF(ISERROR( VLOOKUP(AD1536,'[1]采购入库货量(公司仓库)'!$A:$I,9,FALSE)),"", VLOOKUP(AD1536,'[1]采购入库货量(公司仓库)'!$A:$I,9,FALSE))</f>
        <v/>
      </c>
      <c r="N1536" s="8" t="str">
        <f>IF(ISERROR( VLOOKUP(AD1536,[1]批发上市日期!$A:$F,6,FALSE)),"",  VLOOKUP(AD1536,[1]批发上市日期!$A:$F,6,FALSE))</f>
        <v/>
      </c>
      <c r="O1536" s="11">
        <f>IF(ISERROR(VLOOKUP(E1536&amp;G1536,'[1]采购入库货量(公司仓库)'!$A:$I,7,FALSE)),0,VLOOKUP(E1536&amp;G1536,'[1]采购入库货量(公司仓库)'!$A:$I,7,FALSE))</f>
        <v>0</v>
      </c>
      <c r="P1536">
        <f t="shared" si="371"/>
        <v>0</v>
      </c>
      <c r="Q1536">
        <f>IF(ISERROR(VLOOKUP(E1536&amp;G1536,'[1]采购入库货量(公司仓库)'!$A:$I,8,FALSE)),0,VLOOKUP(E1536&amp;G1536,'[1]采购入库货量(公司仓库)'!$A:$I,8,FALSE))</f>
        <v>0</v>
      </c>
      <c r="R1536" s="11">
        <f t="shared" si="372"/>
        <v>0</v>
      </c>
      <c r="S1536">
        <f>SUMIF([1]库存总量!$H:$H,E1536&amp;G1536,[1]库存总量!$G:$G)</f>
        <v>0</v>
      </c>
      <c r="T1536">
        <f t="shared" si="373"/>
        <v>0</v>
      </c>
      <c r="U1536">
        <f>SUMIFS([1]库存总量!$G:$G,[1]库存总量!$H:$H,E1536&amp;G1536,[1]库存总量!$A:$A,"B")</f>
        <v>0</v>
      </c>
      <c r="V1536">
        <f t="shared" si="374"/>
        <v>0</v>
      </c>
      <c r="W1536">
        <f>SUMIFS([1]库存总量!$G:$G,[1]库存总量!$H:$H,E1536&amp;G1536,[1]库存总量!$A:$A,"K")</f>
        <v>0</v>
      </c>
      <c r="X1536">
        <f t="shared" si="375"/>
        <v>0</v>
      </c>
      <c r="Y1536">
        <f t="shared" si="376"/>
        <v>0</v>
      </c>
      <c r="Z1536">
        <f t="shared" si="377"/>
        <v>0</v>
      </c>
      <c r="AA1536">
        <f>(IF(ISERROR(VLOOKUP(E1536&amp;G1536,'[1]采购入库货量(公司仓库)'!$A:$H,7,FALSE)),0,VLOOKUP(E1536&amp;G1536,'[1]采购入库货量(公司仓库)'!$A:$H,7,FALSE)))*L1536-(IF(ISERROR(VLOOKUP(E1536&amp;G1536,'[1]采购入库货量(公司仓库)'!$A:$H,8,FALSE)),0,VLOOKUP(E1536&amp;G1536,'[1]采购入库货量(公司仓库)'!$A:$H,8,FALSE)))</f>
        <v>0</v>
      </c>
      <c r="AB1536">
        <f>SUMIF([1]销售数据!$B:$B,E1536&amp;G1536,[1]销售数据!$G:$G)</f>
        <v>0</v>
      </c>
      <c r="AC1536">
        <f t="shared" si="378"/>
        <v>0</v>
      </c>
      <c r="AD1536" t="str">
        <f t="shared" si="368"/>
        <v/>
      </c>
      <c r="AE1536">
        <f>SUMIF([1]销售数据!$B:$B,AD1536,[1]销售数据!$L:$L)</f>
        <v>0</v>
      </c>
      <c r="AF1536">
        <f>SUMIF([1]销售数据!$B:$B,AD1536,[1]销售数据!$K:$K)</f>
        <v>0</v>
      </c>
      <c r="AG1536">
        <f>SUMIF([1]销售数据!$B:$B,AD1536,[1]销售数据!$J:$J)</f>
        <v>0</v>
      </c>
      <c r="AH1536">
        <f>SUMIF([1]销售数据!$B:$B,AD1536,[1]销售数据!$I:$I)</f>
        <v>0</v>
      </c>
      <c r="AI1536">
        <f>SUMIF([1]销售数据!$B:$B,AD1536,[1]销售数据!$H:$H)</f>
        <v>0</v>
      </c>
      <c r="AJ1536" s="19">
        <f t="shared" si="379"/>
        <v>0</v>
      </c>
      <c r="AK1536">
        <f>SUMIF([1]发货店铺数!$B:$B,AD1536,[1]发货店铺数!$G:$G)</f>
        <v>0</v>
      </c>
      <c r="AL1536">
        <f>SUMIF([1]销售店铺数!$B:$B,AD1536,[1]销售店铺数!$G:$G)</f>
        <v>0</v>
      </c>
      <c r="AM1536">
        <f>SUMIF([1]上周销售店铺数!$B:$B,AD1536,[1]上周销售店铺数!$G:$G)</f>
        <v>0</v>
      </c>
      <c r="AN1536" s="19">
        <f t="shared" si="380"/>
        <v>0</v>
      </c>
      <c r="AO1536" s="19">
        <f t="shared" si="369"/>
        <v>0</v>
      </c>
      <c r="AP1536" s="19">
        <f t="shared" si="370"/>
        <v>0</v>
      </c>
      <c r="AQ1536" s="11">
        <f t="shared" si="381"/>
        <v>0</v>
      </c>
      <c r="AR1536" s="19">
        <f t="shared" si="382"/>
        <v>0</v>
      </c>
      <c r="AS1536" s="19">
        <f t="shared" si="383"/>
        <v>0</v>
      </c>
    </row>
    <row r="1537" spans="1:45">
      <c r="A1537"/>
      <c r="B1537"/>
      <c r="C1537"/>
      <c r="D1537"/>
      <c r="E1537"/>
      <c r="F1537"/>
      <c r="G1537"/>
      <c r="H1537"/>
      <c r="L1537" s="8"/>
      <c r="M1537" s="8" t="str">
        <f>IF(ISERROR( VLOOKUP(AD1537,'[1]采购入库货量(公司仓库)'!$A:$I,9,FALSE)),"", VLOOKUP(AD1537,'[1]采购入库货量(公司仓库)'!$A:$I,9,FALSE))</f>
        <v/>
      </c>
      <c r="N1537" s="8" t="str">
        <f>IF(ISERROR( VLOOKUP(AD1537,[1]批发上市日期!$A:$F,6,FALSE)),"",  VLOOKUP(AD1537,[1]批发上市日期!$A:$F,6,FALSE))</f>
        <v/>
      </c>
      <c r="O1537" s="11">
        <f>IF(ISERROR(VLOOKUP(E1537&amp;G1537,'[1]采购入库货量(公司仓库)'!$A:$I,7,FALSE)),0,VLOOKUP(E1537&amp;G1537,'[1]采购入库货量(公司仓库)'!$A:$I,7,FALSE))</f>
        <v>0</v>
      </c>
      <c r="P1537">
        <f t="shared" si="371"/>
        <v>0</v>
      </c>
      <c r="Q1537">
        <f>IF(ISERROR(VLOOKUP(E1537&amp;G1537,'[1]采购入库货量(公司仓库)'!$A:$I,8,FALSE)),0,VLOOKUP(E1537&amp;G1537,'[1]采购入库货量(公司仓库)'!$A:$I,8,FALSE))</f>
        <v>0</v>
      </c>
      <c r="R1537" s="11">
        <f t="shared" si="372"/>
        <v>0</v>
      </c>
      <c r="S1537">
        <f>SUMIF([1]库存总量!$H:$H,E1537&amp;G1537,[1]库存总量!$G:$G)</f>
        <v>0</v>
      </c>
      <c r="T1537">
        <f t="shared" si="373"/>
        <v>0</v>
      </c>
      <c r="U1537">
        <f>SUMIFS([1]库存总量!$G:$G,[1]库存总量!$H:$H,E1537&amp;G1537,[1]库存总量!$A:$A,"B")</f>
        <v>0</v>
      </c>
      <c r="V1537">
        <f t="shared" si="374"/>
        <v>0</v>
      </c>
      <c r="W1537">
        <f>SUMIFS([1]库存总量!$G:$G,[1]库存总量!$H:$H,E1537&amp;G1537,[1]库存总量!$A:$A,"K")</f>
        <v>0</v>
      </c>
      <c r="X1537">
        <f t="shared" si="375"/>
        <v>0</v>
      </c>
      <c r="Y1537">
        <f t="shared" si="376"/>
        <v>0</v>
      </c>
      <c r="Z1537">
        <f t="shared" si="377"/>
        <v>0</v>
      </c>
      <c r="AA1537">
        <f>(IF(ISERROR(VLOOKUP(E1537&amp;G1537,'[1]采购入库货量(公司仓库)'!$A:$H,7,FALSE)),0,VLOOKUP(E1537&amp;G1537,'[1]采购入库货量(公司仓库)'!$A:$H,7,FALSE)))*L1537-(IF(ISERROR(VLOOKUP(E1537&amp;G1537,'[1]采购入库货量(公司仓库)'!$A:$H,8,FALSE)),0,VLOOKUP(E1537&amp;G1537,'[1]采购入库货量(公司仓库)'!$A:$H,8,FALSE)))</f>
        <v>0</v>
      </c>
      <c r="AB1537">
        <f>SUMIF([1]销售数据!$B:$B,E1537&amp;G1537,[1]销售数据!$G:$G)</f>
        <v>0</v>
      </c>
      <c r="AC1537">
        <f t="shared" si="378"/>
        <v>0</v>
      </c>
      <c r="AD1537" t="str">
        <f t="shared" si="368"/>
        <v/>
      </c>
      <c r="AE1537">
        <f>SUMIF([1]销售数据!$B:$B,AD1537,[1]销售数据!$L:$L)</f>
        <v>0</v>
      </c>
      <c r="AF1537">
        <f>SUMIF([1]销售数据!$B:$B,AD1537,[1]销售数据!$K:$K)</f>
        <v>0</v>
      </c>
      <c r="AG1537">
        <f>SUMIF([1]销售数据!$B:$B,AD1537,[1]销售数据!$J:$J)</f>
        <v>0</v>
      </c>
      <c r="AH1537">
        <f>SUMIF([1]销售数据!$B:$B,AD1537,[1]销售数据!$I:$I)</f>
        <v>0</v>
      </c>
      <c r="AI1537">
        <f>SUMIF([1]销售数据!$B:$B,AD1537,[1]销售数据!$H:$H)</f>
        <v>0</v>
      </c>
      <c r="AJ1537" s="19">
        <f t="shared" si="379"/>
        <v>0</v>
      </c>
      <c r="AK1537">
        <f>SUMIF([1]发货店铺数!$B:$B,AD1537,[1]发货店铺数!$G:$G)</f>
        <v>0</v>
      </c>
      <c r="AL1537">
        <f>SUMIF([1]销售店铺数!$B:$B,AD1537,[1]销售店铺数!$G:$G)</f>
        <v>0</v>
      </c>
      <c r="AM1537">
        <f>SUMIF([1]上周销售店铺数!$B:$B,AD1537,[1]上周销售店铺数!$G:$G)</f>
        <v>0</v>
      </c>
      <c r="AN1537" s="19">
        <f t="shared" si="380"/>
        <v>0</v>
      </c>
      <c r="AO1537" s="19">
        <f t="shared" si="369"/>
        <v>0</v>
      </c>
      <c r="AP1537" s="19">
        <f t="shared" si="370"/>
        <v>0</v>
      </c>
      <c r="AQ1537" s="11">
        <f t="shared" si="381"/>
        <v>0</v>
      </c>
      <c r="AR1537" s="19">
        <f t="shared" si="382"/>
        <v>0</v>
      </c>
      <c r="AS1537" s="19">
        <f t="shared" si="383"/>
        <v>0</v>
      </c>
    </row>
    <row r="1538" spans="1:45">
      <c r="A1538"/>
      <c r="B1538"/>
      <c r="C1538"/>
      <c r="D1538"/>
      <c r="E1538"/>
      <c r="F1538"/>
      <c r="G1538"/>
      <c r="H1538"/>
      <c r="L1538" s="8"/>
      <c r="M1538" s="8" t="str">
        <f>IF(ISERROR( VLOOKUP(AD1538,'[1]采购入库货量(公司仓库)'!$A:$I,9,FALSE)),"", VLOOKUP(AD1538,'[1]采购入库货量(公司仓库)'!$A:$I,9,FALSE))</f>
        <v/>
      </c>
      <c r="N1538" s="8" t="str">
        <f>IF(ISERROR( VLOOKUP(AD1538,[1]批发上市日期!$A:$F,6,FALSE)),"",  VLOOKUP(AD1538,[1]批发上市日期!$A:$F,6,FALSE))</f>
        <v/>
      </c>
      <c r="O1538" s="11">
        <f>IF(ISERROR(VLOOKUP(E1538&amp;G1538,'[1]采购入库货量(公司仓库)'!$A:$I,7,FALSE)),0,VLOOKUP(E1538&amp;G1538,'[1]采购入库货量(公司仓库)'!$A:$I,7,FALSE))</f>
        <v>0</v>
      </c>
      <c r="P1538">
        <f t="shared" si="371"/>
        <v>0</v>
      </c>
      <c r="Q1538">
        <f>IF(ISERROR(VLOOKUP(E1538&amp;G1538,'[1]采购入库货量(公司仓库)'!$A:$I,8,FALSE)),0,VLOOKUP(E1538&amp;G1538,'[1]采购入库货量(公司仓库)'!$A:$I,8,FALSE))</f>
        <v>0</v>
      </c>
      <c r="R1538" s="11">
        <f t="shared" si="372"/>
        <v>0</v>
      </c>
      <c r="S1538">
        <f>SUMIF([1]库存总量!$H:$H,E1538&amp;G1538,[1]库存总量!$G:$G)</f>
        <v>0</v>
      </c>
      <c r="T1538">
        <f t="shared" si="373"/>
        <v>0</v>
      </c>
      <c r="U1538">
        <f>SUMIFS([1]库存总量!$G:$G,[1]库存总量!$H:$H,E1538&amp;G1538,[1]库存总量!$A:$A,"B")</f>
        <v>0</v>
      </c>
      <c r="V1538">
        <f t="shared" si="374"/>
        <v>0</v>
      </c>
      <c r="W1538">
        <f>SUMIFS([1]库存总量!$G:$G,[1]库存总量!$H:$H,E1538&amp;G1538,[1]库存总量!$A:$A,"K")</f>
        <v>0</v>
      </c>
      <c r="X1538">
        <f t="shared" si="375"/>
        <v>0</v>
      </c>
      <c r="Y1538">
        <f t="shared" si="376"/>
        <v>0</v>
      </c>
      <c r="Z1538">
        <f t="shared" si="377"/>
        <v>0</v>
      </c>
      <c r="AA1538">
        <f>(IF(ISERROR(VLOOKUP(E1538&amp;G1538,'[1]采购入库货量(公司仓库)'!$A:$H,7,FALSE)),0,VLOOKUP(E1538&amp;G1538,'[1]采购入库货量(公司仓库)'!$A:$H,7,FALSE)))*L1538-(IF(ISERROR(VLOOKUP(E1538&amp;G1538,'[1]采购入库货量(公司仓库)'!$A:$H,8,FALSE)),0,VLOOKUP(E1538&amp;G1538,'[1]采购入库货量(公司仓库)'!$A:$H,8,FALSE)))</f>
        <v>0</v>
      </c>
      <c r="AB1538">
        <f>SUMIF([1]销售数据!$B:$B,E1538&amp;G1538,[1]销售数据!$G:$G)</f>
        <v>0</v>
      </c>
      <c r="AC1538">
        <f t="shared" si="378"/>
        <v>0</v>
      </c>
      <c r="AD1538" t="str">
        <f t="shared" si="368"/>
        <v/>
      </c>
      <c r="AE1538">
        <f>SUMIF([1]销售数据!$B:$B,AD1538,[1]销售数据!$L:$L)</f>
        <v>0</v>
      </c>
      <c r="AF1538">
        <f>SUMIF([1]销售数据!$B:$B,AD1538,[1]销售数据!$K:$K)</f>
        <v>0</v>
      </c>
      <c r="AG1538">
        <f>SUMIF([1]销售数据!$B:$B,AD1538,[1]销售数据!$J:$J)</f>
        <v>0</v>
      </c>
      <c r="AH1538">
        <f>SUMIF([1]销售数据!$B:$B,AD1538,[1]销售数据!$I:$I)</f>
        <v>0</v>
      </c>
      <c r="AI1538">
        <f>SUMIF([1]销售数据!$B:$B,AD1538,[1]销售数据!$H:$H)</f>
        <v>0</v>
      </c>
      <c r="AJ1538" s="19">
        <f t="shared" si="379"/>
        <v>0</v>
      </c>
      <c r="AK1538">
        <f>SUMIF([1]发货店铺数!$B:$B,AD1538,[1]发货店铺数!$G:$G)</f>
        <v>0</v>
      </c>
      <c r="AL1538">
        <f>SUMIF([1]销售店铺数!$B:$B,AD1538,[1]销售店铺数!$G:$G)</f>
        <v>0</v>
      </c>
      <c r="AM1538">
        <f>SUMIF([1]上周销售店铺数!$B:$B,AD1538,[1]上周销售店铺数!$G:$G)</f>
        <v>0</v>
      </c>
      <c r="AN1538" s="19">
        <f t="shared" si="380"/>
        <v>0</v>
      </c>
      <c r="AO1538" s="19">
        <f t="shared" si="369"/>
        <v>0</v>
      </c>
      <c r="AP1538" s="19">
        <f t="shared" si="370"/>
        <v>0</v>
      </c>
      <c r="AQ1538" s="11">
        <f t="shared" si="381"/>
        <v>0</v>
      </c>
      <c r="AR1538" s="19">
        <f t="shared" si="382"/>
        <v>0</v>
      </c>
      <c r="AS1538" s="19">
        <f t="shared" si="383"/>
        <v>0</v>
      </c>
    </row>
    <row r="1539" spans="1:45">
      <c r="A1539"/>
      <c r="B1539"/>
      <c r="C1539"/>
      <c r="D1539"/>
      <c r="E1539"/>
      <c r="F1539"/>
      <c r="G1539"/>
      <c r="H1539"/>
      <c r="L1539" s="8"/>
      <c r="M1539" s="8" t="str">
        <f>IF(ISERROR( VLOOKUP(AD1539,'[1]采购入库货量(公司仓库)'!$A:$I,9,FALSE)),"", VLOOKUP(AD1539,'[1]采购入库货量(公司仓库)'!$A:$I,9,FALSE))</f>
        <v/>
      </c>
      <c r="N1539" s="8" t="str">
        <f>IF(ISERROR( VLOOKUP(AD1539,[1]批发上市日期!$A:$F,6,FALSE)),"",  VLOOKUP(AD1539,[1]批发上市日期!$A:$F,6,FALSE))</f>
        <v/>
      </c>
      <c r="O1539" s="11">
        <f>IF(ISERROR(VLOOKUP(E1539&amp;G1539,'[1]采购入库货量(公司仓库)'!$A:$I,7,FALSE)),0,VLOOKUP(E1539&amp;G1539,'[1]采购入库货量(公司仓库)'!$A:$I,7,FALSE))</f>
        <v>0</v>
      </c>
      <c r="P1539">
        <f t="shared" si="371"/>
        <v>0</v>
      </c>
      <c r="Q1539">
        <f>IF(ISERROR(VLOOKUP(E1539&amp;G1539,'[1]采购入库货量(公司仓库)'!$A:$I,8,FALSE)),0,VLOOKUP(E1539&amp;G1539,'[1]采购入库货量(公司仓库)'!$A:$I,8,FALSE))</f>
        <v>0</v>
      </c>
      <c r="R1539" s="11">
        <f t="shared" si="372"/>
        <v>0</v>
      </c>
      <c r="S1539">
        <f>SUMIF([1]库存总量!$H:$H,E1539&amp;G1539,[1]库存总量!$G:$G)</f>
        <v>0</v>
      </c>
      <c r="T1539">
        <f t="shared" si="373"/>
        <v>0</v>
      </c>
      <c r="U1539">
        <f>SUMIFS([1]库存总量!$G:$G,[1]库存总量!$H:$H,E1539&amp;G1539,[1]库存总量!$A:$A,"B")</f>
        <v>0</v>
      </c>
      <c r="V1539">
        <f t="shared" si="374"/>
        <v>0</v>
      </c>
      <c r="W1539">
        <f>SUMIFS([1]库存总量!$G:$G,[1]库存总量!$H:$H,E1539&amp;G1539,[1]库存总量!$A:$A,"K")</f>
        <v>0</v>
      </c>
      <c r="X1539">
        <f t="shared" si="375"/>
        <v>0</v>
      </c>
      <c r="Y1539">
        <f t="shared" si="376"/>
        <v>0</v>
      </c>
      <c r="Z1539">
        <f t="shared" si="377"/>
        <v>0</v>
      </c>
      <c r="AA1539">
        <f>(IF(ISERROR(VLOOKUP(E1539&amp;G1539,'[1]采购入库货量(公司仓库)'!$A:$H,7,FALSE)),0,VLOOKUP(E1539&amp;G1539,'[1]采购入库货量(公司仓库)'!$A:$H,7,FALSE)))*L1539-(IF(ISERROR(VLOOKUP(E1539&amp;G1539,'[1]采购入库货量(公司仓库)'!$A:$H,8,FALSE)),0,VLOOKUP(E1539&amp;G1539,'[1]采购入库货量(公司仓库)'!$A:$H,8,FALSE)))</f>
        <v>0</v>
      </c>
      <c r="AB1539">
        <f>SUMIF([1]销售数据!$B:$B,E1539&amp;G1539,[1]销售数据!$G:$G)</f>
        <v>0</v>
      </c>
      <c r="AC1539">
        <f t="shared" si="378"/>
        <v>0</v>
      </c>
      <c r="AD1539" t="str">
        <f t="shared" si="368"/>
        <v/>
      </c>
      <c r="AE1539">
        <f>SUMIF([1]销售数据!$B:$B,AD1539,[1]销售数据!$L:$L)</f>
        <v>0</v>
      </c>
      <c r="AF1539">
        <f>SUMIF([1]销售数据!$B:$B,AD1539,[1]销售数据!$K:$K)</f>
        <v>0</v>
      </c>
      <c r="AG1539">
        <f>SUMIF([1]销售数据!$B:$B,AD1539,[1]销售数据!$J:$J)</f>
        <v>0</v>
      </c>
      <c r="AH1539">
        <f>SUMIF([1]销售数据!$B:$B,AD1539,[1]销售数据!$I:$I)</f>
        <v>0</v>
      </c>
      <c r="AI1539">
        <f>SUMIF([1]销售数据!$B:$B,AD1539,[1]销售数据!$H:$H)</f>
        <v>0</v>
      </c>
      <c r="AJ1539" s="19">
        <f t="shared" si="379"/>
        <v>0</v>
      </c>
      <c r="AK1539">
        <f>SUMIF([1]发货店铺数!$B:$B,AD1539,[1]发货店铺数!$G:$G)</f>
        <v>0</v>
      </c>
      <c r="AL1539">
        <f>SUMIF([1]销售店铺数!$B:$B,AD1539,[1]销售店铺数!$G:$G)</f>
        <v>0</v>
      </c>
      <c r="AM1539">
        <f>SUMIF([1]上周销售店铺数!$B:$B,AD1539,[1]上周销售店铺数!$G:$G)</f>
        <v>0</v>
      </c>
      <c r="AN1539" s="19">
        <f t="shared" si="380"/>
        <v>0</v>
      </c>
      <c r="AO1539" s="19">
        <f t="shared" si="369"/>
        <v>0</v>
      </c>
      <c r="AP1539" s="19">
        <f t="shared" si="370"/>
        <v>0</v>
      </c>
      <c r="AQ1539" s="11">
        <f t="shared" si="381"/>
        <v>0</v>
      </c>
      <c r="AR1539" s="19">
        <f t="shared" si="382"/>
        <v>0</v>
      </c>
      <c r="AS1539" s="19">
        <f t="shared" si="383"/>
        <v>0</v>
      </c>
    </row>
    <row r="1540" spans="1:45">
      <c r="A1540"/>
      <c r="B1540"/>
      <c r="C1540"/>
      <c r="D1540"/>
      <c r="E1540"/>
      <c r="F1540"/>
      <c r="G1540"/>
      <c r="H1540"/>
      <c r="L1540" s="8"/>
      <c r="M1540" s="8" t="str">
        <f>IF(ISERROR( VLOOKUP(AD1540,'[1]采购入库货量(公司仓库)'!$A:$I,9,FALSE)),"", VLOOKUP(AD1540,'[1]采购入库货量(公司仓库)'!$A:$I,9,FALSE))</f>
        <v/>
      </c>
      <c r="N1540" s="8" t="str">
        <f>IF(ISERROR( VLOOKUP(AD1540,[1]批发上市日期!$A:$F,6,FALSE)),"",  VLOOKUP(AD1540,[1]批发上市日期!$A:$F,6,FALSE))</f>
        <v/>
      </c>
      <c r="O1540" s="11">
        <f>IF(ISERROR(VLOOKUP(E1540&amp;G1540,'[1]采购入库货量(公司仓库)'!$A:$I,7,FALSE)),0,VLOOKUP(E1540&amp;G1540,'[1]采购入库货量(公司仓库)'!$A:$I,7,FALSE))</f>
        <v>0</v>
      </c>
      <c r="P1540">
        <f t="shared" si="371"/>
        <v>0</v>
      </c>
      <c r="Q1540">
        <f>IF(ISERROR(VLOOKUP(E1540&amp;G1540,'[1]采购入库货量(公司仓库)'!$A:$I,8,FALSE)),0,VLOOKUP(E1540&amp;G1540,'[1]采购入库货量(公司仓库)'!$A:$I,8,FALSE))</f>
        <v>0</v>
      </c>
      <c r="R1540" s="11">
        <f t="shared" si="372"/>
        <v>0</v>
      </c>
      <c r="S1540">
        <f>SUMIF([1]库存总量!$H:$H,E1540&amp;G1540,[1]库存总量!$G:$G)</f>
        <v>0</v>
      </c>
      <c r="T1540">
        <f t="shared" si="373"/>
        <v>0</v>
      </c>
      <c r="U1540">
        <f>SUMIFS([1]库存总量!$G:$G,[1]库存总量!$H:$H,E1540&amp;G1540,[1]库存总量!$A:$A,"B")</f>
        <v>0</v>
      </c>
      <c r="V1540">
        <f t="shared" si="374"/>
        <v>0</v>
      </c>
      <c r="W1540">
        <f>SUMIFS([1]库存总量!$G:$G,[1]库存总量!$H:$H,E1540&amp;G1540,[1]库存总量!$A:$A,"K")</f>
        <v>0</v>
      </c>
      <c r="X1540">
        <f t="shared" si="375"/>
        <v>0</v>
      </c>
      <c r="Y1540">
        <f t="shared" si="376"/>
        <v>0</v>
      </c>
      <c r="Z1540">
        <f t="shared" si="377"/>
        <v>0</v>
      </c>
      <c r="AA1540">
        <f>(IF(ISERROR(VLOOKUP(E1540&amp;G1540,'[1]采购入库货量(公司仓库)'!$A:$H,7,FALSE)),0,VLOOKUP(E1540&amp;G1540,'[1]采购入库货量(公司仓库)'!$A:$H,7,FALSE)))*L1540-(IF(ISERROR(VLOOKUP(E1540&amp;G1540,'[1]采购入库货量(公司仓库)'!$A:$H,8,FALSE)),0,VLOOKUP(E1540&amp;G1540,'[1]采购入库货量(公司仓库)'!$A:$H,8,FALSE)))</f>
        <v>0</v>
      </c>
      <c r="AB1540">
        <f>SUMIF([1]销售数据!$B:$B,E1540&amp;G1540,[1]销售数据!$G:$G)</f>
        <v>0</v>
      </c>
      <c r="AC1540">
        <f t="shared" si="378"/>
        <v>0</v>
      </c>
      <c r="AD1540" t="str">
        <f t="shared" ref="AD1540:AD1603" si="384">E1540&amp;G1540</f>
        <v/>
      </c>
      <c r="AE1540">
        <f>SUMIF([1]销售数据!$B:$B,AD1540,[1]销售数据!$L:$L)</f>
        <v>0</v>
      </c>
      <c r="AF1540">
        <f>SUMIF([1]销售数据!$B:$B,AD1540,[1]销售数据!$K:$K)</f>
        <v>0</v>
      </c>
      <c r="AG1540">
        <f>SUMIF([1]销售数据!$B:$B,AD1540,[1]销售数据!$J:$J)</f>
        <v>0</v>
      </c>
      <c r="AH1540">
        <f>SUMIF([1]销售数据!$B:$B,AD1540,[1]销售数据!$I:$I)</f>
        <v>0</v>
      </c>
      <c r="AI1540">
        <f>SUMIF([1]销售数据!$B:$B,AD1540,[1]销售数据!$H:$H)</f>
        <v>0</v>
      </c>
      <c r="AJ1540" s="19">
        <f t="shared" si="379"/>
        <v>0</v>
      </c>
      <c r="AK1540">
        <f>SUMIF([1]发货店铺数!$B:$B,AD1540,[1]发货店铺数!$G:$G)</f>
        <v>0</v>
      </c>
      <c r="AL1540">
        <f>SUMIF([1]销售店铺数!$B:$B,AD1540,[1]销售店铺数!$G:$G)</f>
        <v>0</v>
      </c>
      <c r="AM1540">
        <f>SUMIF([1]上周销售店铺数!$B:$B,AD1540,[1]上周销售店铺数!$G:$G)</f>
        <v>0</v>
      </c>
      <c r="AN1540" s="19">
        <f t="shared" si="380"/>
        <v>0</v>
      </c>
      <c r="AO1540" s="19">
        <f t="shared" ref="AO1540:AO1603" si="385">IF(ISERROR(AB1540/S1540),0,AB1540/S1540)</f>
        <v>0</v>
      </c>
      <c r="AP1540" s="19">
        <f t="shared" ref="AP1540:AP1603" si="386">IF(ISERROR(AB1540/O1540),0,AB1540/O1540)</f>
        <v>0</v>
      </c>
      <c r="AQ1540" s="11">
        <f t="shared" si="381"/>
        <v>0</v>
      </c>
      <c r="AR1540" s="19">
        <f t="shared" si="382"/>
        <v>0</v>
      </c>
      <c r="AS1540" s="19">
        <f t="shared" si="383"/>
        <v>0</v>
      </c>
    </row>
    <row r="1541" spans="1:45">
      <c r="A1541"/>
      <c r="B1541"/>
      <c r="C1541"/>
      <c r="D1541"/>
      <c r="E1541"/>
      <c r="F1541"/>
      <c r="G1541"/>
      <c r="H1541"/>
      <c r="L1541" s="8"/>
      <c r="M1541" s="8" t="str">
        <f>IF(ISERROR( VLOOKUP(AD1541,'[1]采购入库货量(公司仓库)'!$A:$I,9,FALSE)),"", VLOOKUP(AD1541,'[1]采购入库货量(公司仓库)'!$A:$I,9,FALSE))</f>
        <v/>
      </c>
      <c r="N1541" s="8" t="str">
        <f>IF(ISERROR( VLOOKUP(AD1541,[1]批发上市日期!$A:$F,6,FALSE)),"",  VLOOKUP(AD1541,[1]批发上市日期!$A:$F,6,FALSE))</f>
        <v/>
      </c>
      <c r="O1541" s="11">
        <f>IF(ISERROR(VLOOKUP(E1541&amp;G1541,'[1]采购入库货量(公司仓库)'!$A:$I,7,FALSE)),0,VLOOKUP(E1541&amp;G1541,'[1]采购入库货量(公司仓库)'!$A:$I,7,FALSE))</f>
        <v>0</v>
      </c>
      <c r="P1541">
        <f t="shared" ref="P1541:P1604" si="387">I1541*O1541</f>
        <v>0</v>
      </c>
      <c r="Q1541">
        <f>IF(ISERROR(VLOOKUP(E1541&amp;G1541,'[1]采购入库货量(公司仓库)'!$A:$I,8,FALSE)),0,VLOOKUP(E1541&amp;G1541,'[1]采购入库货量(公司仓库)'!$A:$I,8,FALSE))</f>
        <v>0</v>
      </c>
      <c r="R1541" s="11">
        <f t="shared" ref="R1541:R1604" si="388">I1541*Q1541</f>
        <v>0</v>
      </c>
      <c r="S1541">
        <f>SUMIF([1]库存总量!$H:$H,E1541&amp;G1541,[1]库存总量!$G:$G)</f>
        <v>0</v>
      </c>
      <c r="T1541">
        <f t="shared" ref="T1541:T1604" si="389">S1541*I1541</f>
        <v>0</v>
      </c>
      <c r="U1541">
        <f>SUMIFS([1]库存总量!$G:$G,[1]库存总量!$H:$H,E1541&amp;G1541,[1]库存总量!$A:$A,"B")</f>
        <v>0</v>
      </c>
      <c r="V1541">
        <f t="shared" ref="V1541:V1604" si="390">U1541*I1541</f>
        <v>0</v>
      </c>
      <c r="W1541">
        <f>SUMIFS([1]库存总量!$G:$G,[1]库存总量!$H:$H,E1541&amp;G1541,[1]库存总量!$A:$A,"K")</f>
        <v>0</v>
      </c>
      <c r="X1541">
        <f t="shared" ref="X1541:X1604" si="391">W1541*I1541</f>
        <v>0</v>
      </c>
      <c r="Y1541">
        <f t="shared" ref="Y1541:Y1604" si="392">L1541*O1541</f>
        <v>0</v>
      </c>
      <c r="Z1541">
        <f t="shared" ref="Z1541:Z1604" si="393">Y1541*I1541</f>
        <v>0</v>
      </c>
      <c r="AA1541">
        <f>(IF(ISERROR(VLOOKUP(E1541&amp;G1541,'[1]采购入库货量(公司仓库)'!$A:$H,7,FALSE)),0,VLOOKUP(E1541&amp;G1541,'[1]采购入库货量(公司仓库)'!$A:$H,7,FALSE)))*L1541-(IF(ISERROR(VLOOKUP(E1541&amp;G1541,'[1]采购入库货量(公司仓库)'!$A:$H,8,FALSE)),0,VLOOKUP(E1541&amp;G1541,'[1]采购入库货量(公司仓库)'!$A:$H,8,FALSE)))</f>
        <v>0</v>
      </c>
      <c r="AB1541">
        <f>SUMIF([1]销售数据!$B:$B,E1541&amp;G1541,[1]销售数据!$G:$G)</f>
        <v>0</v>
      </c>
      <c r="AC1541">
        <f t="shared" ref="AC1541:AC1604" si="394">AB1541*I1541</f>
        <v>0</v>
      </c>
      <c r="AD1541" t="str">
        <f t="shared" si="384"/>
        <v/>
      </c>
      <c r="AE1541">
        <f>SUMIF([1]销售数据!$B:$B,AD1541,[1]销售数据!$L:$L)</f>
        <v>0</v>
      </c>
      <c r="AF1541">
        <f>SUMIF([1]销售数据!$B:$B,AD1541,[1]销售数据!$K:$K)</f>
        <v>0</v>
      </c>
      <c r="AG1541">
        <f>SUMIF([1]销售数据!$B:$B,AD1541,[1]销售数据!$J:$J)</f>
        <v>0</v>
      </c>
      <c r="AH1541">
        <f>SUMIF([1]销售数据!$B:$B,AD1541,[1]销售数据!$I:$I)</f>
        <v>0</v>
      </c>
      <c r="AI1541">
        <f>SUMIF([1]销售数据!$B:$B,AD1541,[1]销售数据!$H:$H)</f>
        <v>0</v>
      </c>
      <c r="AJ1541" s="19">
        <f t="shared" ref="AJ1541:AJ1604" si="395">IF(ISERROR((AI1541-AH1541)/AI1541),0,((AI1541-AH1541)/AI1541))</f>
        <v>0</v>
      </c>
      <c r="AK1541">
        <f>SUMIF([1]发货店铺数!$B:$B,AD1541,[1]发货店铺数!$G:$G)</f>
        <v>0</v>
      </c>
      <c r="AL1541">
        <f>SUMIF([1]销售店铺数!$B:$B,AD1541,[1]销售店铺数!$G:$G)</f>
        <v>0</v>
      </c>
      <c r="AM1541">
        <f>SUMIF([1]上周销售店铺数!$B:$B,AD1541,[1]上周销售店铺数!$G:$G)</f>
        <v>0</v>
      </c>
      <c r="AN1541" s="19">
        <f t="shared" ref="AN1541:AN1604" si="396">IF(ISERROR(AL1541/AK1541),0,AL1541/AK1541)</f>
        <v>0</v>
      </c>
      <c r="AO1541" s="19">
        <f t="shared" si="385"/>
        <v>0</v>
      </c>
      <c r="AP1541" s="19">
        <f t="shared" si="386"/>
        <v>0</v>
      </c>
      <c r="AQ1541" s="11">
        <f t="shared" ref="AQ1541:AQ1604" si="397">(J1541-I1541)*AB1541</f>
        <v>0</v>
      </c>
      <c r="AR1541" s="19">
        <f t="shared" ref="AR1541:AR1604" si="398">IF(ISERROR((J1541-I1541)/J1541),0,(J1541-I1541)/J1541)</f>
        <v>0</v>
      </c>
      <c r="AS1541" s="19">
        <f t="shared" ref="AS1541:AS1604" si="399">IF(ISERROR(AB1541/O1541),0,AB1541/O1541)</f>
        <v>0</v>
      </c>
    </row>
    <row r="1542" spans="1:45">
      <c r="A1542"/>
      <c r="B1542"/>
      <c r="C1542"/>
      <c r="D1542"/>
      <c r="E1542"/>
      <c r="F1542"/>
      <c r="G1542"/>
      <c r="H1542"/>
      <c r="L1542" s="8"/>
      <c r="M1542" s="8" t="str">
        <f>IF(ISERROR( VLOOKUP(AD1542,'[1]采购入库货量(公司仓库)'!$A:$I,9,FALSE)),"", VLOOKUP(AD1542,'[1]采购入库货量(公司仓库)'!$A:$I,9,FALSE))</f>
        <v/>
      </c>
      <c r="N1542" s="8" t="str">
        <f>IF(ISERROR( VLOOKUP(AD1542,[1]批发上市日期!$A:$F,6,FALSE)),"",  VLOOKUP(AD1542,[1]批发上市日期!$A:$F,6,FALSE))</f>
        <v/>
      </c>
      <c r="O1542" s="11">
        <f>IF(ISERROR(VLOOKUP(E1542&amp;G1542,'[1]采购入库货量(公司仓库)'!$A:$I,7,FALSE)),0,VLOOKUP(E1542&amp;G1542,'[1]采购入库货量(公司仓库)'!$A:$I,7,FALSE))</f>
        <v>0</v>
      </c>
      <c r="P1542">
        <f t="shared" si="387"/>
        <v>0</v>
      </c>
      <c r="Q1542">
        <f>IF(ISERROR(VLOOKUP(E1542&amp;G1542,'[1]采购入库货量(公司仓库)'!$A:$I,8,FALSE)),0,VLOOKUP(E1542&amp;G1542,'[1]采购入库货量(公司仓库)'!$A:$I,8,FALSE))</f>
        <v>0</v>
      </c>
      <c r="R1542" s="11">
        <f t="shared" si="388"/>
        <v>0</v>
      </c>
      <c r="S1542">
        <f>SUMIF([1]库存总量!$H:$H,E1542&amp;G1542,[1]库存总量!$G:$G)</f>
        <v>0</v>
      </c>
      <c r="T1542">
        <f t="shared" si="389"/>
        <v>0</v>
      </c>
      <c r="U1542">
        <f>SUMIFS([1]库存总量!$G:$G,[1]库存总量!$H:$H,E1542&amp;G1542,[1]库存总量!$A:$A,"B")</f>
        <v>0</v>
      </c>
      <c r="V1542">
        <f t="shared" si="390"/>
        <v>0</v>
      </c>
      <c r="W1542">
        <f>SUMIFS([1]库存总量!$G:$G,[1]库存总量!$H:$H,E1542&amp;G1542,[1]库存总量!$A:$A,"K")</f>
        <v>0</v>
      </c>
      <c r="X1542">
        <f t="shared" si="391"/>
        <v>0</v>
      </c>
      <c r="Y1542">
        <f t="shared" si="392"/>
        <v>0</v>
      </c>
      <c r="Z1542">
        <f t="shared" si="393"/>
        <v>0</v>
      </c>
      <c r="AA1542">
        <f>(IF(ISERROR(VLOOKUP(E1542&amp;G1542,'[1]采购入库货量(公司仓库)'!$A:$H,7,FALSE)),0,VLOOKUP(E1542&amp;G1542,'[1]采购入库货量(公司仓库)'!$A:$H,7,FALSE)))*L1542-(IF(ISERROR(VLOOKUP(E1542&amp;G1542,'[1]采购入库货量(公司仓库)'!$A:$H,8,FALSE)),0,VLOOKUP(E1542&amp;G1542,'[1]采购入库货量(公司仓库)'!$A:$H,8,FALSE)))</f>
        <v>0</v>
      </c>
      <c r="AB1542">
        <f>SUMIF([1]销售数据!$B:$B,E1542&amp;G1542,[1]销售数据!$G:$G)</f>
        <v>0</v>
      </c>
      <c r="AC1542">
        <f t="shared" si="394"/>
        <v>0</v>
      </c>
      <c r="AD1542" t="str">
        <f t="shared" si="384"/>
        <v/>
      </c>
      <c r="AE1542">
        <f>SUMIF([1]销售数据!$B:$B,AD1542,[1]销售数据!$L:$L)</f>
        <v>0</v>
      </c>
      <c r="AF1542">
        <f>SUMIF([1]销售数据!$B:$B,AD1542,[1]销售数据!$K:$K)</f>
        <v>0</v>
      </c>
      <c r="AG1542">
        <f>SUMIF([1]销售数据!$B:$B,AD1542,[1]销售数据!$J:$J)</f>
        <v>0</v>
      </c>
      <c r="AH1542">
        <f>SUMIF([1]销售数据!$B:$B,AD1542,[1]销售数据!$I:$I)</f>
        <v>0</v>
      </c>
      <c r="AI1542">
        <f>SUMIF([1]销售数据!$B:$B,AD1542,[1]销售数据!$H:$H)</f>
        <v>0</v>
      </c>
      <c r="AJ1542" s="19">
        <f t="shared" si="395"/>
        <v>0</v>
      </c>
      <c r="AK1542">
        <f>SUMIF([1]发货店铺数!$B:$B,AD1542,[1]发货店铺数!$G:$G)</f>
        <v>0</v>
      </c>
      <c r="AL1542">
        <f>SUMIF([1]销售店铺数!$B:$B,AD1542,[1]销售店铺数!$G:$G)</f>
        <v>0</v>
      </c>
      <c r="AM1542">
        <f>SUMIF([1]上周销售店铺数!$B:$B,AD1542,[1]上周销售店铺数!$G:$G)</f>
        <v>0</v>
      </c>
      <c r="AN1542" s="19">
        <f t="shared" si="396"/>
        <v>0</v>
      </c>
      <c r="AO1542" s="19">
        <f t="shared" si="385"/>
        <v>0</v>
      </c>
      <c r="AP1542" s="19">
        <f t="shared" si="386"/>
        <v>0</v>
      </c>
      <c r="AQ1542" s="11">
        <f t="shared" si="397"/>
        <v>0</v>
      </c>
      <c r="AR1542" s="19">
        <f t="shared" si="398"/>
        <v>0</v>
      </c>
      <c r="AS1542" s="19">
        <f t="shared" si="399"/>
        <v>0</v>
      </c>
    </row>
    <row r="1543" spans="1:45">
      <c r="A1543"/>
      <c r="B1543"/>
      <c r="C1543"/>
      <c r="D1543"/>
      <c r="E1543"/>
      <c r="F1543"/>
      <c r="G1543"/>
      <c r="H1543"/>
      <c r="L1543" s="8"/>
      <c r="M1543" s="8" t="str">
        <f>IF(ISERROR( VLOOKUP(AD1543,'[1]采购入库货量(公司仓库)'!$A:$I,9,FALSE)),"", VLOOKUP(AD1543,'[1]采购入库货量(公司仓库)'!$A:$I,9,FALSE))</f>
        <v/>
      </c>
      <c r="N1543" s="8" t="str">
        <f>IF(ISERROR( VLOOKUP(AD1543,[1]批发上市日期!$A:$F,6,FALSE)),"",  VLOOKUP(AD1543,[1]批发上市日期!$A:$F,6,FALSE))</f>
        <v/>
      </c>
      <c r="O1543" s="11">
        <f>IF(ISERROR(VLOOKUP(E1543&amp;G1543,'[1]采购入库货量(公司仓库)'!$A:$I,7,FALSE)),0,VLOOKUP(E1543&amp;G1543,'[1]采购入库货量(公司仓库)'!$A:$I,7,FALSE))</f>
        <v>0</v>
      </c>
      <c r="P1543">
        <f t="shared" si="387"/>
        <v>0</v>
      </c>
      <c r="Q1543">
        <f>IF(ISERROR(VLOOKUP(E1543&amp;G1543,'[1]采购入库货量(公司仓库)'!$A:$I,8,FALSE)),0,VLOOKUP(E1543&amp;G1543,'[1]采购入库货量(公司仓库)'!$A:$I,8,FALSE))</f>
        <v>0</v>
      </c>
      <c r="R1543" s="11">
        <f t="shared" si="388"/>
        <v>0</v>
      </c>
      <c r="S1543">
        <f>SUMIF([1]库存总量!$H:$H,E1543&amp;G1543,[1]库存总量!$G:$G)</f>
        <v>0</v>
      </c>
      <c r="T1543">
        <f t="shared" si="389"/>
        <v>0</v>
      </c>
      <c r="U1543">
        <f>SUMIFS([1]库存总量!$G:$G,[1]库存总量!$H:$H,E1543&amp;G1543,[1]库存总量!$A:$A,"B")</f>
        <v>0</v>
      </c>
      <c r="V1543">
        <f t="shared" si="390"/>
        <v>0</v>
      </c>
      <c r="W1543">
        <f>SUMIFS([1]库存总量!$G:$G,[1]库存总量!$H:$H,E1543&amp;G1543,[1]库存总量!$A:$A,"K")</f>
        <v>0</v>
      </c>
      <c r="X1543">
        <f t="shared" si="391"/>
        <v>0</v>
      </c>
      <c r="Y1543">
        <f t="shared" si="392"/>
        <v>0</v>
      </c>
      <c r="Z1543">
        <f t="shared" si="393"/>
        <v>0</v>
      </c>
      <c r="AA1543">
        <f>(IF(ISERROR(VLOOKUP(E1543&amp;G1543,'[1]采购入库货量(公司仓库)'!$A:$H,7,FALSE)),0,VLOOKUP(E1543&amp;G1543,'[1]采购入库货量(公司仓库)'!$A:$H,7,FALSE)))*L1543-(IF(ISERROR(VLOOKUP(E1543&amp;G1543,'[1]采购入库货量(公司仓库)'!$A:$H,8,FALSE)),0,VLOOKUP(E1543&amp;G1543,'[1]采购入库货量(公司仓库)'!$A:$H,8,FALSE)))</f>
        <v>0</v>
      </c>
      <c r="AB1543">
        <f>SUMIF([1]销售数据!$B:$B,E1543&amp;G1543,[1]销售数据!$G:$G)</f>
        <v>0</v>
      </c>
      <c r="AC1543">
        <f t="shared" si="394"/>
        <v>0</v>
      </c>
      <c r="AD1543" t="str">
        <f t="shared" si="384"/>
        <v/>
      </c>
      <c r="AE1543">
        <f>SUMIF([1]销售数据!$B:$B,AD1543,[1]销售数据!$L:$L)</f>
        <v>0</v>
      </c>
      <c r="AF1543">
        <f>SUMIF([1]销售数据!$B:$B,AD1543,[1]销售数据!$K:$K)</f>
        <v>0</v>
      </c>
      <c r="AG1543">
        <f>SUMIF([1]销售数据!$B:$B,AD1543,[1]销售数据!$J:$J)</f>
        <v>0</v>
      </c>
      <c r="AH1543">
        <f>SUMIF([1]销售数据!$B:$B,AD1543,[1]销售数据!$I:$I)</f>
        <v>0</v>
      </c>
      <c r="AI1543">
        <f>SUMIF([1]销售数据!$B:$B,AD1543,[1]销售数据!$H:$H)</f>
        <v>0</v>
      </c>
      <c r="AJ1543" s="19">
        <f t="shared" si="395"/>
        <v>0</v>
      </c>
      <c r="AK1543">
        <f>SUMIF([1]发货店铺数!$B:$B,AD1543,[1]发货店铺数!$G:$G)</f>
        <v>0</v>
      </c>
      <c r="AL1543">
        <f>SUMIF([1]销售店铺数!$B:$B,AD1543,[1]销售店铺数!$G:$G)</f>
        <v>0</v>
      </c>
      <c r="AM1543">
        <f>SUMIF([1]上周销售店铺数!$B:$B,AD1543,[1]上周销售店铺数!$G:$G)</f>
        <v>0</v>
      </c>
      <c r="AN1543" s="19">
        <f t="shared" si="396"/>
        <v>0</v>
      </c>
      <c r="AO1543" s="19">
        <f t="shared" si="385"/>
        <v>0</v>
      </c>
      <c r="AP1543" s="19">
        <f t="shared" si="386"/>
        <v>0</v>
      </c>
      <c r="AQ1543" s="11">
        <f t="shared" si="397"/>
        <v>0</v>
      </c>
      <c r="AR1543" s="19">
        <f t="shared" si="398"/>
        <v>0</v>
      </c>
      <c r="AS1543" s="19">
        <f t="shared" si="399"/>
        <v>0</v>
      </c>
    </row>
    <row r="1544" spans="1:45">
      <c r="A1544"/>
      <c r="B1544"/>
      <c r="C1544"/>
      <c r="D1544"/>
      <c r="E1544"/>
      <c r="F1544"/>
      <c r="G1544"/>
      <c r="H1544"/>
      <c r="L1544" s="8"/>
      <c r="M1544" s="8" t="str">
        <f>IF(ISERROR( VLOOKUP(AD1544,'[1]采购入库货量(公司仓库)'!$A:$I,9,FALSE)),"", VLOOKUP(AD1544,'[1]采购入库货量(公司仓库)'!$A:$I,9,FALSE))</f>
        <v/>
      </c>
      <c r="N1544" s="8" t="str">
        <f>IF(ISERROR( VLOOKUP(AD1544,[1]批发上市日期!$A:$F,6,FALSE)),"",  VLOOKUP(AD1544,[1]批发上市日期!$A:$F,6,FALSE))</f>
        <v/>
      </c>
      <c r="O1544" s="11">
        <f>IF(ISERROR(VLOOKUP(E1544&amp;G1544,'[1]采购入库货量(公司仓库)'!$A:$I,7,FALSE)),0,VLOOKUP(E1544&amp;G1544,'[1]采购入库货量(公司仓库)'!$A:$I,7,FALSE))</f>
        <v>0</v>
      </c>
      <c r="P1544">
        <f t="shared" si="387"/>
        <v>0</v>
      </c>
      <c r="Q1544">
        <f>IF(ISERROR(VLOOKUP(E1544&amp;G1544,'[1]采购入库货量(公司仓库)'!$A:$I,8,FALSE)),0,VLOOKUP(E1544&amp;G1544,'[1]采购入库货量(公司仓库)'!$A:$I,8,FALSE))</f>
        <v>0</v>
      </c>
      <c r="R1544" s="11">
        <f t="shared" si="388"/>
        <v>0</v>
      </c>
      <c r="S1544">
        <f>SUMIF([1]库存总量!$H:$H,E1544&amp;G1544,[1]库存总量!$G:$G)</f>
        <v>0</v>
      </c>
      <c r="T1544">
        <f t="shared" si="389"/>
        <v>0</v>
      </c>
      <c r="U1544">
        <f>SUMIFS([1]库存总量!$G:$G,[1]库存总量!$H:$H,E1544&amp;G1544,[1]库存总量!$A:$A,"B")</f>
        <v>0</v>
      </c>
      <c r="V1544">
        <f t="shared" si="390"/>
        <v>0</v>
      </c>
      <c r="W1544">
        <f>SUMIFS([1]库存总量!$G:$G,[1]库存总量!$H:$H,E1544&amp;G1544,[1]库存总量!$A:$A,"K")</f>
        <v>0</v>
      </c>
      <c r="X1544">
        <f t="shared" si="391"/>
        <v>0</v>
      </c>
      <c r="Y1544">
        <f t="shared" si="392"/>
        <v>0</v>
      </c>
      <c r="Z1544">
        <f t="shared" si="393"/>
        <v>0</v>
      </c>
      <c r="AA1544">
        <f>(IF(ISERROR(VLOOKUP(E1544&amp;G1544,'[1]采购入库货量(公司仓库)'!$A:$H,7,FALSE)),0,VLOOKUP(E1544&amp;G1544,'[1]采购入库货量(公司仓库)'!$A:$H,7,FALSE)))*L1544-(IF(ISERROR(VLOOKUP(E1544&amp;G1544,'[1]采购入库货量(公司仓库)'!$A:$H,8,FALSE)),0,VLOOKUP(E1544&amp;G1544,'[1]采购入库货量(公司仓库)'!$A:$H,8,FALSE)))</f>
        <v>0</v>
      </c>
      <c r="AB1544">
        <f>SUMIF([1]销售数据!$B:$B,E1544&amp;G1544,[1]销售数据!$G:$G)</f>
        <v>0</v>
      </c>
      <c r="AC1544">
        <f t="shared" si="394"/>
        <v>0</v>
      </c>
      <c r="AD1544" t="str">
        <f t="shared" si="384"/>
        <v/>
      </c>
      <c r="AE1544">
        <f>SUMIF([1]销售数据!$B:$B,AD1544,[1]销售数据!$L:$L)</f>
        <v>0</v>
      </c>
      <c r="AF1544">
        <f>SUMIF([1]销售数据!$B:$B,AD1544,[1]销售数据!$K:$K)</f>
        <v>0</v>
      </c>
      <c r="AG1544">
        <f>SUMIF([1]销售数据!$B:$B,AD1544,[1]销售数据!$J:$J)</f>
        <v>0</v>
      </c>
      <c r="AH1544">
        <f>SUMIF([1]销售数据!$B:$B,AD1544,[1]销售数据!$I:$I)</f>
        <v>0</v>
      </c>
      <c r="AI1544">
        <f>SUMIF([1]销售数据!$B:$B,AD1544,[1]销售数据!$H:$H)</f>
        <v>0</v>
      </c>
      <c r="AJ1544" s="19">
        <f t="shared" si="395"/>
        <v>0</v>
      </c>
      <c r="AK1544">
        <f>SUMIF([1]发货店铺数!$B:$B,AD1544,[1]发货店铺数!$G:$G)</f>
        <v>0</v>
      </c>
      <c r="AL1544">
        <f>SUMIF([1]销售店铺数!$B:$B,AD1544,[1]销售店铺数!$G:$G)</f>
        <v>0</v>
      </c>
      <c r="AM1544">
        <f>SUMIF([1]上周销售店铺数!$B:$B,AD1544,[1]上周销售店铺数!$G:$G)</f>
        <v>0</v>
      </c>
      <c r="AN1544" s="19">
        <f t="shared" si="396"/>
        <v>0</v>
      </c>
      <c r="AO1544" s="19">
        <f t="shared" si="385"/>
        <v>0</v>
      </c>
      <c r="AP1544" s="19">
        <f t="shared" si="386"/>
        <v>0</v>
      </c>
      <c r="AQ1544" s="11">
        <f t="shared" si="397"/>
        <v>0</v>
      </c>
      <c r="AR1544" s="19">
        <f t="shared" si="398"/>
        <v>0</v>
      </c>
      <c r="AS1544" s="19">
        <f t="shared" si="399"/>
        <v>0</v>
      </c>
    </row>
    <row r="1545" spans="1:45">
      <c r="A1545"/>
      <c r="B1545"/>
      <c r="C1545"/>
      <c r="D1545"/>
      <c r="E1545"/>
      <c r="F1545"/>
      <c r="G1545"/>
      <c r="H1545"/>
      <c r="L1545" s="8"/>
      <c r="M1545" s="8" t="str">
        <f>IF(ISERROR( VLOOKUP(AD1545,'[1]采购入库货量(公司仓库)'!$A:$I,9,FALSE)),"", VLOOKUP(AD1545,'[1]采购入库货量(公司仓库)'!$A:$I,9,FALSE))</f>
        <v/>
      </c>
      <c r="N1545" s="8" t="str">
        <f>IF(ISERROR( VLOOKUP(AD1545,[1]批发上市日期!$A:$F,6,FALSE)),"",  VLOOKUP(AD1545,[1]批发上市日期!$A:$F,6,FALSE))</f>
        <v/>
      </c>
      <c r="O1545" s="11">
        <f>IF(ISERROR(VLOOKUP(E1545&amp;G1545,'[1]采购入库货量(公司仓库)'!$A:$I,7,FALSE)),0,VLOOKUP(E1545&amp;G1545,'[1]采购入库货量(公司仓库)'!$A:$I,7,FALSE))</f>
        <v>0</v>
      </c>
      <c r="P1545">
        <f t="shared" si="387"/>
        <v>0</v>
      </c>
      <c r="Q1545">
        <f>IF(ISERROR(VLOOKUP(E1545&amp;G1545,'[1]采购入库货量(公司仓库)'!$A:$I,8,FALSE)),0,VLOOKUP(E1545&amp;G1545,'[1]采购入库货量(公司仓库)'!$A:$I,8,FALSE))</f>
        <v>0</v>
      </c>
      <c r="R1545" s="11">
        <f t="shared" si="388"/>
        <v>0</v>
      </c>
      <c r="S1545">
        <f>SUMIF([1]库存总量!$H:$H,E1545&amp;G1545,[1]库存总量!$G:$G)</f>
        <v>0</v>
      </c>
      <c r="T1545">
        <f t="shared" si="389"/>
        <v>0</v>
      </c>
      <c r="U1545">
        <f>SUMIFS([1]库存总量!$G:$G,[1]库存总量!$H:$H,E1545&amp;G1545,[1]库存总量!$A:$A,"B")</f>
        <v>0</v>
      </c>
      <c r="V1545">
        <f t="shared" si="390"/>
        <v>0</v>
      </c>
      <c r="W1545">
        <f>SUMIFS([1]库存总量!$G:$G,[1]库存总量!$H:$H,E1545&amp;G1545,[1]库存总量!$A:$A,"K")</f>
        <v>0</v>
      </c>
      <c r="X1545">
        <f t="shared" si="391"/>
        <v>0</v>
      </c>
      <c r="Y1545">
        <f t="shared" si="392"/>
        <v>0</v>
      </c>
      <c r="Z1545">
        <f t="shared" si="393"/>
        <v>0</v>
      </c>
      <c r="AA1545">
        <f>(IF(ISERROR(VLOOKUP(E1545&amp;G1545,'[1]采购入库货量(公司仓库)'!$A:$H,7,FALSE)),0,VLOOKUP(E1545&amp;G1545,'[1]采购入库货量(公司仓库)'!$A:$H,7,FALSE)))*L1545-(IF(ISERROR(VLOOKUP(E1545&amp;G1545,'[1]采购入库货量(公司仓库)'!$A:$H,8,FALSE)),0,VLOOKUP(E1545&amp;G1545,'[1]采购入库货量(公司仓库)'!$A:$H,8,FALSE)))</f>
        <v>0</v>
      </c>
      <c r="AB1545">
        <f>SUMIF([1]销售数据!$B:$B,E1545&amp;G1545,[1]销售数据!$G:$G)</f>
        <v>0</v>
      </c>
      <c r="AC1545">
        <f t="shared" si="394"/>
        <v>0</v>
      </c>
      <c r="AD1545" t="str">
        <f t="shared" si="384"/>
        <v/>
      </c>
      <c r="AE1545">
        <f>SUMIF([1]销售数据!$B:$B,AD1545,[1]销售数据!$L:$L)</f>
        <v>0</v>
      </c>
      <c r="AF1545">
        <f>SUMIF([1]销售数据!$B:$B,AD1545,[1]销售数据!$K:$K)</f>
        <v>0</v>
      </c>
      <c r="AG1545">
        <f>SUMIF([1]销售数据!$B:$B,AD1545,[1]销售数据!$J:$J)</f>
        <v>0</v>
      </c>
      <c r="AH1545">
        <f>SUMIF([1]销售数据!$B:$B,AD1545,[1]销售数据!$I:$I)</f>
        <v>0</v>
      </c>
      <c r="AI1545">
        <f>SUMIF([1]销售数据!$B:$B,AD1545,[1]销售数据!$H:$H)</f>
        <v>0</v>
      </c>
      <c r="AJ1545" s="19">
        <f t="shared" si="395"/>
        <v>0</v>
      </c>
      <c r="AK1545">
        <f>SUMIF([1]发货店铺数!$B:$B,AD1545,[1]发货店铺数!$G:$G)</f>
        <v>0</v>
      </c>
      <c r="AL1545">
        <f>SUMIF([1]销售店铺数!$B:$B,AD1545,[1]销售店铺数!$G:$G)</f>
        <v>0</v>
      </c>
      <c r="AM1545">
        <f>SUMIF([1]上周销售店铺数!$B:$B,AD1545,[1]上周销售店铺数!$G:$G)</f>
        <v>0</v>
      </c>
      <c r="AN1545" s="19">
        <f t="shared" si="396"/>
        <v>0</v>
      </c>
      <c r="AO1545" s="19">
        <f t="shared" si="385"/>
        <v>0</v>
      </c>
      <c r="AP1545" s="19">
        <f t="shared" si="386"/>
        <v>0</v>
      </c>
      <c r="AQ1545" s="11">
        <f t="shared" si="397"/>
        <v>0</v>
      </c>
      <c r="AR1545" s="19">
        <f t="shared" si="398"/>
        <v>0</v>
      </c>
      <c r="AS1545" s="19">
        <f t="shared" si="399"/>
        <v>0</v>
      </c>
    </row>
    <row r="1546" spans="1:45">
      <c r="A1546"/>
      <c r="B1546"/>
      <c r="C1546"/>
      <c r="D1546"/>
      <c r="E1546"/>
      <c r="F1546"/>
      <c r="G1546"/>
      <c r="H1546"/>
      <c r="L1546" s="8"/>
      <c r="M1546" s="8" t="str">
        <f>IF(ISERROR( VLOOKUP(AD1546,'[1]采购入库货量(公司仓库)'!$A:$I,9,FALSE)),"", VLOOKUP(AD1546,'[1]采购入库货量(公司仓库)'!$A:$I,9,FALSE))</f>
        <v/>
      </c>
      <c r="N1546" s="8" t="str">
        <f>IF(ISERROR( VLOOKUP(AD1546,[1]批发上市日期!$A:$F,6,FALSE)),"",  VLOOKUP(AD1546,[1]批发上市日期!$A:$F,6,FALSE))</f>
        <v/>
      </c>
      <c r="O1546" s="11">
        <f>IF(ISERROR(VLOOKUP(E1546&amp;G1546,'[1]采购入库货量(公司仓库)'!$A:$I,7,FALSE)),0,VLOOKUP(E1546&amp;G1546,'[1]采购入库货量(公司仓库)'!$A:$I,7,FALSE))</f>
        <v>0</v>
      </c>
      <c r="P1546">
        <f t="shared" si="387"/>
        <v>0</v>
      </c>
      <c r="Q1546">
        <f>IF(ISERROR(VLOOKUP(E1546&amp;G1546,'[1]采购入库货量(公司仓库)'!$A:$I,8,FALSE)),0,VLOOKUP(E1546&amp;G1546,'[1]采购入库货量(公司仓库)'!$A:$I,8,FALSE))</f>
        <v>0</v>
      </c>
      <c r="R1546" s="11">
        <f t="shared" si="388"/>
        <v>0</v>
      </c>
      <c r="S1546">
        <f>SUMIF([1]库存总量!$H:$H,E1546&amp;G1546,[1]库存总量!$G:$G)</f>
        <v>0</v>
      </c>
      <c r="T1546">
        <f t="shared" si="389"/>
        <v>0</v>
      </c>
      <c r="U1546">
        <f>SUMIFS([1]库存总量!$G:$G,[1]库存总量!$H:$H,E1546&amp;G1546,[1]库存总量!$A:$A,"B")</f>
        <v>0</v>
      </c>
      <c r="V1546">
        <f t="shared" si="390"/>
        <v>0</v>
      </c>
      <c r="W1546">
        <f>SUMIFS([1]库存总量!$G:$G,[1]库存总量!$H:$H,E1546&amp;G1546,[1]库存总量!$A:$A,"K")</f>
        <v>0</v>
      </c>
      <c r="X1546">
        <f t="shared" si="391"/>
        <v>0</v>
      </c>
      <c r="Y1546">
        <f t="shared" si="392"/>
        <v>0</v>
      </c>
      <c r="Z1546">
        <f t="shared" si="393"/>
        <v>0</v>
      </c>
      <c r="AA1546">
        <f>(IF(ISERROR(VLOOKUP(E1546&amp;G1546,'[1]采购入库货量(公司仓库)'!$A:$H,7,FALSE)),0,VLOOKUP(E1546&amp;G1546,'[1]采购入库货量(公司仓库)'!$A:$H,7,FALSE)))*L1546-(IF(ISERROR(VLOOKUP(E1546&amp;G1546,'[1]采购入库货量(公司仓库)'!$A:$H,8,FALSE)),0,VLOOKUP(E1546&amp;G1546,'[1]采购入库货量(公司仓库)'!$A:$H,8,FALSE)))</f>
        <v>0</v>
      </c>
      <c r="AB1546">
        <f>SUMIF([1]销售数据!$B:$B,E1546&amp;G1546,[1]销售数据!$G:$G)</f>
        <v>0</v>
      </c>
      <c r="AC1546">
        <f t="shared" si="394"/>
        <v>0</v>
      </c>
      <c r="AD1546" t="str">
        <f t="shared" si="384"/>
        <v/>
      </c>
      <c r="AE1546">
        <f>SUMIF([1]销售数据!$B:$B,AD1546,[1]销售数据!$L:$L)</f>
        <v>0</v>
      </c>
      <c r="AF1546">
        <f>SUMIF([1]销售数据!$B:$B,AD1546,[1]销售数据!$K:$K)</f>
        <v>0</v>
      </c>
      <c r="AG1546">
        <f>SUMIF([1]销售数据!$B:$B,AD1546,[1]销售数据!$J:$J)</f>
        <v>0</v>
      </c>
      <c r="AH1546">
        <f>SUMIF([1]销售数据!$B:$B,AD1546,[1]销售数据!$I:$I)</f>
        <v>0</v>
      </c>
      <c r="AI1546">
        <f>SUMIF([1]销售数据!$B:$B,AD1546,[1]销售数据!$H:$H)</f>
        <v>0</v>
      </c>
      <c r="AJ1546" s="19">
        <f t="shared" si="395"/>
        <v>0</v>
      </c>
      <c r="AK1546">
        <f>SUMIF([1]发货店铺数!$B:$B,AD1546,[1]发货店铺数!$G:$G)</f>
        <v>0</v>
      </c>
      <c r="AL1546">
        <f>SUMIF([1]销售店铺数!$B:$B,AD1546,[1]销售店铺数!$G:$G)</f>
        <v>0</v>
      </c>
      <c r="AM1546">
        <f>SUMIF([1]上周销售店铺数!$B:$B,AD1546,[1]上周销售店铺数!$G:$G)</f>
        <v>0</v>
      </c>
      <c r="AN1546" s="19">
        <f t="shared" si="396"/>
        <v>0</v>
      </c>
      <c r="AO1546" s="19">
        <f t="shared" si="385"/>
        <v>0</v>
      </c>
      <c r="AP1546" s="19">
        <f t="shared" si="386"/>
        <v>0</v>
      </c>
      <c r="AQ1546" s="11">
        <f t="shared" si="397"/>
        <v>0</v>
      </c>
      <c r="AR1546" s="19">
        <f t="shared" si="398"/>
        <v>0</v>
      </c>
      <c r="AS1546" s="19">
        <f t="shared" si="399"/>
        <v>0</v>
      </c>
    </row>
    <row r="1547" spans="1:45">
      <c r="A1547"/>
      <c r="B1547"/>
      <c r="C1547"/>
      <c r="D1547"/>
      <c r="E1547"/>
      <c r="F1547"/>
      <c r="G1547"/>
      <c r="H1547"/>
      <c r="L1547" s="8"/>
      <c r="M1547" s="8" t="str">
        <f>IF(ISERROR( VLOOKUP(AD1547,'[1]采购入库货量(公司仓库)'!$A:$I,9,FALSE)),"", VLOOKUP(AD1547,'[1]采购入库货量(公司仓库)'!$A:$I,9,FALSE))</f>
        <v/>
      </c>
      <c r="N1547" s="8" t="str">
        <f>IF(ISERROR( VLOOKUP(AD1547,[1]批发上市日期!$A:$F,6,FALSE)),"",  VLOOKUP(AD1547,[1]批发上市日期!$A:$F,6,FALSE))</f>
        <v/>
      </c>
      <c r="O1547" s="11">
        <f>IF(ISERROR(VLOOKUP(E1547&amp;G1547,'[1]采购入库货量(公司仓库)'!$A:$I,7,FALSE)),0,VLOOKUP(E1547&amp;G1547,'[1]采购入库货量(公司仓库)'!$A:$I,7,FALSE))</f>
        <v>0</v>
      </c>
      <c r="P1547">
        <f t="shared" si="387"/>
        <v>0</v>
      </c>
      <c r="Q1547">
        <f>IF(ISERROR(VLOOKUP(E1547&amp;G1547,'[1]采购入库货量(公司仓库)'!$A:$I,8,FALSE)),0,VLOOKUP(E1547&amp;G1547,'[1]采购入库货量(公司仓库)'!$A:$I,8,FALSE))</f>
        <v>0</v>
      </c>
      <c r="R1547" s="11">
        <f t="shared" si="388"/>
        <v>0</v>
      </c>
      <c r="S1547">
        <f>SUMIF([1]库存总量!$H:$H,E1547&amp;G1547,[1]库存总量!$G:$G)</f>
        <v>0</v>
      </c>
      <c r="T1547">
        <f t="shared" si="389"/>
        <v>0</v>
      </c>
      <c r="U1547">
        <f>SUMIFS([1]库存总量!$G:$G,[1]库存总量!$H:$H,E1547&amp;G1547,[1]库存总量!$A:$A,"B")</f>
        <v>0</v>
      </c>
      <c r="V1547">
        <f t="shared" si="390"/>
        <v>0</v>
      </c>
      <c r="W1547">
        <f>SUMIFS([1]库存总量!$G:$G,[1]库存总量!$H:$H,E1547&amp;G1547,[1]库存总量!$A:$A,"K")</f>
        <v>0</v>
      </c>
      <c r="X1547">
        <f t="shared" si="391"/>
        <v>0</v>
      </c>
      <c r="Y1547">
        <f t="shared" si="392"/>
        <v>0</v>
      </c>
      <c r="Z1547">
        <f t="shared" si="393"/>
        <v>0</v>
      </c>
      <c r="AA1547">
        <f>(IF(ISERROR(VLOOKUP(E1547&amp;G1547,'[1]采购入库货量(公司仓库)'!$A:$H,7,FALSE)),0,VLOOKUP(E1547&amp;G1547,'[1]采购入库货量(公司仓库)'!$A:$H,7,FALSE)))*L1547-(IF(ISERROR(VLOOKUP(E1547&amp;G1547,'[1]采购入库货量(公司仓库)'!$A:$H,8,FALSE)),0,VLOOKUP(E1547&amp;G1547,'[1]采购入库货量(公司仓库)'!$A:$H,8,FALSE)))</f>
        <v>0</v>
      </c>
      <c r="AB1547">
        <f>SUMIF([1]销售数据!$B:$B,E1547&amp;G1547,[1]销售数据!$G:$G)</f>
        <v>0</v>
      </c>
      <c r="AC1547">
        <f t="shared" si="394"/>
        <v>0</v>
      </c>
      <c r="AD1547" t="str">
        <f t="shared" si="384"/>
        <v/>
      </c>
      <c r="AE1547">
        <f>SUMIF([1]销售数据!$B:$B,AD1547,[1]销售数据!$L:$L)</f>
        <v>0</v>
      </c>
      <c r="AF1547">
        <f>SUMIF([1]销售数据!$B:$B,AD1547,[1]销售数据!$K:$K)</f>
        <v>0</v>
      </c>
      <c r="AG1547">
        <f>SUMIF([1]销售数据!$B:$B,AD1547,[1]销售数据!$J:$J)</f>
        <v>0</v>
      </c>
      <c r="AH1547">
        <f>SUMIF([1]销售数据!$B:$B,AD1547,[1]销售数据!$I:$I)</f>
        <v>0</v>
      </c>
      <c r="AI1547">
        <f>SUMIF([1]销售数据!$B:$B,AD1547,[1]销售数据!$H:$H)</f>
        <v>0</v>
      </c>
      <c r="AJ1547" s="19">
        <f t="shared" si="395"/>
        <v>0</v>
      </c>
      <c r="AK1547">
        <f>SUMIF([1]发货店铺数!$B:$B,AD1547,[1]发货店铺数!$G:$G)</f>
        <v>0</v>
      </c>
      <c r="AL1547">
        <f>SUMIF([1]销售店铺数!$B:$B,AD1547,[1]销售店铺数!$G:$G)</f>
        <v>0</v>
      </c>
      <c r="AM1547">
        <f>SUMIF([1]上周销售店铺数!$B:$B,AD1547,[1]上周销售店铺数!$G:$G)</f>
        <v>0</v>
      </c>
      <c r="AN1547" s="19">
        <f t="shared" si="396"/>
        <v>0</v>
      </c>
      <c r="AO1547" s="19">
        <f t="shared" si="385"/>
        <v>0</v>
      </c>
      <c r="AP1547" s="19">
        <f t="shared" si="386"/>
        <v>0</v>
      </c>
      <c r="AQ1547" s="11">
        <f t="shared" si="397"/>
        <v>0</v>
      </c>
      <c r="AR1547" s="19">
        <f t="shared" si="398"/>
        <v>0</v>
      </c>
      <c r="AS1547" s="19">
        <f t="shared" si="399"/>
        <v>0</v>
      </c>
    </row>
    <row r="1548" spans="1:45">
      <c r="A1548"/>
      <c r="B1548"/>
      <c r="C1548"/>
      <c r="D1548"/>
      <c r="E1548"/>
      <c r="F1548"/>
      <c r="G1548"/>
      <c r="H1548"/>
      <c r="L1548" s="8"/>
      <c r="M1548" s="8" t="str">
        <f>IF(ISERROR( VLOOKUP(AD1548,'[1]采购入库货量(公司仓库)'!$A:$I,9,FALSE)),"", VLOOKUP(AD1548,'[1]采购入库货量(公司仓库)'!$A:$I,9,FALSE))</f>
        <v/>
      </c>
      <c r="N1548" s="8" t="str">
        <f>IF(ISERROR( VLOOKUP(AD1548,[1]批发上市日期!$A:$F,6,FALSE)),"",  VLOOKUP(AD1548,[1]批发上市日期!$A:$F,6,FALSE))</f>
        <v/>
      </c>
      <c r="O1548" s="11">
        <f>IF(ISERROR(VLOOKUP(E1548&amp;G1548,'[1]采购入库货量(公司仓库)'!$A:$I,7,FALSE)),0,VLOOKUP(E1548&amp;G1548,'[1]采购入库货量(公司仓库)'!$A:$I,7,FALSE))</f>
        <v>0</v>
      </c>
      <c r="P1548">
        <f t="shared" si="387"/>
        <v>0</v>
      </c>
      <c r="Q1548">
        <f>IF(ISERROR(VLOOKUP(E1548&amp;G1548,'[1]采购入库货量(公司仓库)'!$A:$I,8,FALSE)),0,VLOOKUP(E1548&amp;G1548,'[1]采购入库货量(公司仓库)'!$A:$I,8,FALSE))</f>
        <v>0</v>
      </c>
      <c r="R1548" s="11">
        <f t="shared" si="388"/>
        <v>0</v>
      </c>
      <c r="S1548">
        <f>SUMIF([1]库存总量!$H:$H,E1548&amp;G1548,[1]库存总量!$G:$G)</f>
        <v>0</v>
      </c>
      <c r="T1548">
        <f t="shared" si="389"/>
        <v>0</v>
      </c>
      <c r="U1548">
        <f>SUMIFS([1]库存总量!$G:$G,[1]库存总量!$H:$H,E1548&amp;G1548,[1]库存总量!$A:$A,"B")</f>
        <v>0</v>
      </c>
      <c r="V1548">
        <f t="shared" si="390"/>
        <v>0</v>
      </c>
      <c r="W1548">
        <f>SUMIFS([1]库存总量!$G:$G,[1]库存总量!$H:$H,E1548&amp;G1548,[1]库存总量!$A:$A,"K")</f>
        <v>0</v>
      </c>
      <c r="X1548">
        <f t="shared" si="391"/>
        <v>0</v>
      </c>
      <c r="Y1548">
        <f t="shared" si="392"/>
        <v>0</v>
      </c>
      <c r="Z1548">
        <f t="shared" si="393"/>
        <v>0</v>
      </c>
      <c r="AA1548">
        <f>(IF(ISERROR(VLOOKUP(E1548&amp;G1548,'[1]采购入库货量(公司仓库)'!$A:$H,7,FALSE)),0,VLOOKUP(E1548&amp;G1548,'[1]采购入库货量(公司仓库)'!$A:$H,7,FALSE)))*L1548-(IF(ISERROR(VLOOKUP(E1548&amp;G1548,'[1]采购入库货量(公司仓库)'!$A:$H,8,FALSE)),0,VLOOKUP(E1548&amp;G1548,'[1]采购入库货量(公司仓库)'!$A:$H,8,FALSE)))</f>
        <v>0</v>
      </c>
      <c r="AB1548">
        <f>SUMIF([1]销售数据!$B:$B,E1548&amp;G1548,[1]销售数据!$G:$G)</f>
        <v>0</v>
      </c>
      <c r="AC1548">
        <f t="shared" si="394"/>
        <v>0</v>
      </c>
      <c r="AD1548" t="str">
        <f t="shared" si="384"/>
        <v/>
      </c>
      <c r="AE1548">
        <f>SUMIF([1]销售数据!$B:$B,AD1548,[1]销售数据!$L:$L)</f>
        <v>0</v>
      </c>
      <c r="AF1548">
        <f>SUMIF([1]销售数据!$B:$B,AD1548,[1]销售数据!$K:$K)</f>
        <v>0</v>
      </c>
      <c r="AG1548">
        <f>SUMIF([1]销售数据!$B:$B,AD1548,[1]销售数据!$J:$J)</f>
        <v>0</v>
      </c>
      <c r="AH1548">
        <f>SUMIF([1]销售数据!$B:$B,AD1548,[1]销售数据!$I:$I)</f>
        <v>0</v>
      </c>
      <c r="AI1548">
        <f>SUMIF([1]销售数据!$B:$B,AD1548,[1]销售数据!$H:$H)</f>
        <v>0</v>
      </c>
      <c r="AJ1548" s="19">
        <f t="shared" si="395"/>
        <v>0</v>
      </c>
      <c r="AK1548">
        <f>SUMIF([1]发货店铺数!$B:$B,AD1548,[1]发货店铺数!$G:$G)</f>
        <v>0</v>
      </c>
      <c r="AL1548">
        <f>SUMIF([1]销售店铺数!$B:$B,AD1548,[1]销售店铺数!$G:$G)</f>
        <v>0</v>
      </c>
      <c r="AM1548">
        <f>SUMIF([1]上周销售店铺数!$B:$B,AD1548,[1]上周销售店铺数!$G:$G)</f>
        <v>0</v>
      </c>
      <c r="AN1548" s="19">
        <f t="shared" si="396"/>
        <v>0</v>
      </c>
      <c r="AO1548" s="19">
        <f t="shared" si="385"/>
        <v>0</v>
      </c>
      <c r="AP1548" s="19">
        <f t="shared" si="386"/>
        <v>0</v>
      </c>
      <c r="AQ1548" s="11">
        <f t="shared" si="397"/>
        <v>0</v>
      </c>
      <c r="AR1548" s="19">
        <f t="shared" si="398"/>
        <v>0</v>
      </c>
      <c r="AS1548" s="19">
        <f t="shared" si="399"/>
        <v>0</v>
      </c>
    </row>
    <row r="1549" spans="1:45">
      <c r="A1549"/>
      <c r="B1549"/>
      <c r="C1549"/>
      <c r="D1549"/>
      <c r="E1549"/>
      <c r="F1549"/>
      <c r="G1549"/>
      <c r="H1549"/>
      <c r="L1549" s="8"/>
      <c r="M1549" s="8" t="str">
        <f>IF(ISERROR( VLOOKUP(AD1549,'[1]采购入库货量(公司仓库)'!$A:$I,9,FALSE)),"", VLOOKUP(AD1549,'[1]采购入库货量(公司仓库)'!$A:$I,9,FALSE))</f>
        <v/>
      </c>
      <c r="N1549" s="8" t="str">
        <f>IF(ISERROR( VLOOKUP(AD1549,[1]批发上市日期!$A:$F,6,FALSE)),"",  VLOOKUP(AD1549,[1]批发上市日期!$A:$F,6,FALSE))</f>
        <v/>
      </c>
      <c r="O1549" s="11">
        <f>IF(ISERROR(VLOOKUP(E1549&amp;G1549,'[1]采购入库货量(公司仓库)'!$A:$I,7,FALSE)),0,VLOOKUP(E1549&amp;G1549,'[1]采购入库货量(公司仓库)'!$A:$I,7,FALSE))</f>
        <v>0</v>
      </c>
      <c r="P1549">
        <f t="shared" si="387"/>
        <v>0</v>
      </c>
      <c r="Q1549">
        <f>IF(ISERROR(VLOOKUP(E1549&amp;G1549,'[1]采购入库货量(公司仓库)'!$A:$I,8,FALSE)),0,VLOOKUP(E1549&amp;G1549,'[1]采购入库货量(公司仓库)'!$A:$I,8,FALSE))</f>
        <v>0</v>
      </c>
      <c r="R1549" s="11">
        <f t="shared" si="388"/>
        <v>0</v>
      </c>
      <c r="S1549">
        <f>SUMIF([1]库存总量!$H:$H,E1549&amp;G1549,[1]库存总量!$G:$G)</f>
        <v>0</v>
      </c>
      <c r="T1549">
        <f t="shared" si="389"/>
        <v>0</v>
      </c>
      <c r="U1549">
        <f>SUMIFS([1]库存总量!$G:$G,[1]库存总量!$H:$H,E1549&amp;G1549,[1]库存总量!$A:$A,"B")</f>
        <v>0</v>
      </c>
      <c r="V1549">
        <f t="shared" si="390"/>
        <v>0</v>
      </c>
      <c r="W1549">
        <f>SUMIFS([1]库存总量!$G:$G,[1]库存总量!$H:$H,E1549&amp;G1549,[1]库存总量!$A:$A,"K")</f>
        <v>0</v>
      </c>
      <c r="X1549">
        <f t="shared" si="391"/>
        <v>0</v>
      </c>
      <c r="Y1549">
        <f t="shared" si="392"/>
        <v>0</v>
      </c>
      <c r="Z1549">
        <f t="shared" si="393"/>
        <v>0</v>
      </c>
      <c r="AA1549">
        <f>(IF(ISERROR(VLOOKUP(E1549&amp;G1549,'[1]采购入库货量(公司仓库)'!$A:$H,7,FALSE)),0,VLOOKUP(E1549&amp;G1549,'[1]采购入库货量(公司仓库)'!$A:$H,7,FALSE)))*L1549-(IF(ISERROR(VLOOKUP(E1549&amp;G1549,'[1]采购入库货量(公司仓库)'!$A:$H,8,FALSE)),0,VLOOKUP(E1549&amp;G1549,'[1]采购入库货量(公司仓库)'!$A:$H,8,FALSE)))</f>
        <v>0</v>
      </c>
      <c r="AB1549">
        <f>SUMIF([1]销售数据!$B:$B,E1549&amp;G1549,[1]销售数据!$G:$G)</f>
        <v>0</v>
      </c>
      <c r="AC1549">
        <f t="shared" si="394"/>
        <v>0</v>
      </c>
      <c r="AD1549" t="str">
        <f t="shared" si="384"/>
        <v/>
      </c>
      <c r="AE1549">
        <f>SUMIF([1]销售数据!$B:$B,AD1549,[1]销售数据!$L:$L)</f>
        <v>0</v>
      </c>
      <c r="AF1549">
        <f>SUMIF([1]销售数据!$B:$B,AD1549,[1]销售数据!$K:$K)</f>
        <v>0</v>
      </c>
      <c r="AG1549">
        <f>SUMIF([1]销售数据!$B:$B,AD1549,[1]销售数据!$J:$J)</f>
        <v>0</v>
      </c>
      <c r="AH1549">
        <f>SUMIF([1]销售数据!$B:$B,AD1549,[1]销售数据!$I:$I)</f>
        <v>0</v>
      </c>
      <c r="AI1549">
        <f>SUMIF([1]销售数据!$B:$B,AD1549,[1]销售数据!$H:$H)</f>
        <v>0</v>
      </c>
      <c r="AJ1549" s="19">
        <f t="shared" si="395"/>
        <v>0</v>
      </c>
      <c r="AK1549">
        <f>SUMIF([1]发货店铺数!$B:$B,AD1549,[1]发货店铺数!$G:$G)</f>
        <v>0</v>
      </c>
      <c r="AL1549">
        <f>SUMIF([1]销售店铺数!$B:$B,AD1549,[1]销售店铺数!$G:$G)</f>
        <v>0</v>
      </c>
      <c r="AM1549">
        <f>SUMIF([1]上周销售店铺数!$B:$B,AD1549,[1]上周销售店铺数!$G:$G)</f>
        <v>0</v>
      </c>
      <c r="AN1549" s="19">
        <f t="shared" si="396"/>
        <v>0</v>
      </c>
      <c r="AO1549" s="19">
        <f t="shared" si="385"/>
        <v>0</v>
      </c>
      <c r="AP1549" s="19">
        <f t="shared" si="386"/>
        <v>0</v>
      </c>
      <c r="AQ1549" s="11">
        <f t="shared" si="397"/>
        <v>0</v>
      </c>
      <c r="AR1549" s="19">
        <f t="shared" si="398"/>
        <v>0</v>
      </c>
      <c r="AS1549" s="19">
        <f t="shared" si="399"/>
        <v>0</v>
      </c>
    </row>
    <row r="1550" spans="1:45">
      <c r="A1550"/>
      <c r="B1550"/>
      <c r="C1550"/>
      <c r="D1550"/>
      <c r="E1550"/>
      <c r="F1550"/>
      <c r="G1550"/>
      <c r="H1550"/>
      <c r="L1550" s="8"/>
      <c r="M1550" s="8" t="str">
        <f>IF(ISERROR( VLOOKUP(AD1550,'[1]采购入库货量(公司仓库)'!$A:$I,9,FALSE)),"", VLOOKUP(AD1550,'[1]采购入库货量(公司仓库)'!$A:$I,9,FALSE))</f>
        <v/>
      </c>
      <c r="N1550" s="8" t="str">
        <f>IF(ISERROR( VLOOKUP(AD1550,[1]批发上市日期!$A:$F,6,FALSE)),"",  VLOOKUP(AD1550,[1]批发上市日期!$A:$F,6,FALSE))</f>
        <v/>
      </c>
      <c r="O1550" s="11">
        <f>IF(ISERROR(VLOOKUP(E1550&amp;G1550,'[1]采购入库货量(公司仓库)'!$A:$I,7,FALSE)),0,VLOOKUP(E1550&amp;G1550,'[1]采购入库货量(公司仓库)'!$A:$I,7,FALSE))</f>
        <v>0</v>
      </c>
      <c r="P1550">
        <f t="shared" si="387"/>
        <v>0</v>
      </c>
      <c r="Q1550">
        <f>IF(ISERROR(VLOOKUP(E1550&amp;G1550,'[1]采购入库货量(公司仓库)'!$A:$I,8,FALSE)),0,VLOOKUP(E1550&amp;G1550,'[1]采购入库货量(公司仓库)'!$A:$I,8,FALSE))</f>
        <v>0</v>
      </c>
      <c r="R1550" s="11">
        <f t="shared" si="388"/>
        <v>0</v>
      </c>
      <c r="S1550">
        <f>SUMIF([1]库存总量!$H:$H,E1550&amp;G1550,[1]库存总量!$G:$G)</f>
        <v>0</v>
      </c>
      <c r="T1550">
        <f t="shared" si="389"/>
        <v>0</v>
      </c>
      <c r="U1550">
        <f>SUMIFS([1]库存总量!$G:$G,[1]库存总量!$H:$H,E1550&amp;G1550,[1]库存总量!$A:$A,"B")</f>
        <v>0</v>
      </c>
      <c r="V1550">
        <f t="shared" si="390"/>
        <v>0</v>
      </c>
      <c r="W1550">
        <f>SUMIFS([1]库存总量!$G:$G,[1]库存总量!$H:$H,E1550&amp;G1550,[1]库存总量!$A:$A,"K")</f>
        <v>0</v>
      </c>
      <c r="X1550">
        <f t="shared" si="391"/>
        <v>0</v>
      </c>
      <c r="Y1550">
        <f t="shared" si="392"/>
        <v>0</v>
      </c>
      <c r="Z1550">
        <f t="shared" si="393"/>
        <v>0</v>
      </c>
      <c r="AA1550">
        <f>(IF(ISERROR(VLOOKUP(E1550&amp;G1550,'[1]采购入库货量(公司仓库)'!$A:$H,7,FALSE)),0,VLOOKUP(E1550&amp;G1550,'[1]采购入库货量(公司仓库)'!$A:$H,7,FALSE)))*L1550-(IF(ISERROR(VLOOKUP(E1550&amp;G1550,'[1]采购入库货量(公司仓库)'!$A:$H,8,FALSE)),0,VLOOKUP(E1550&amp;G1550,'[1]采购入库货量(公司仓库)'!$A:$H,8,FALSE)))</f>
        <v>0</v>
      </c>
      <c r="AB1550">
        <f>SUMIF([1]销售数据!$B:$B,E1550&amp;G1550,[1]销售数据!$G:$G)</f>
        <v>0</v>
      </c>
      <c r="AC1550">
        <f t="shared" si="394"/>
        <v>0</v>
      </c>
      <c r="AD1550" t="str">
        <f t="shared" si="384"/>
        <v/>
      </c>
      <c r="AE1550">
        <f>SUMIF([1]销售数据!$B:$B,AD1550,[1]销售数据!$L:$L)</f>
        <v>0</v>
      </c>
      <c r="AF1550">
        <f>SUMIF([1]销售数据!$B:$B,AD1550,[1]销售数据!$K:$K)</f>
        <v>0</v>
      </c>
      <c r="AG1550">
        <f>SUMIF([1]销售数据!$B:$B,AD1550,[1]销售数据!$J:$J)</f>
        <v>0</v>
      </c>
      <c r="AH1550">
        <f>SUMIF([1]销售数据!$B:$B,AD1550,[1]销售数据!$I:$I)</f>
        <v>0</v>
      </c>
      <c r="AI1550">
        <f>SUMIF([1]销售数据!$B:$B,AD1550,[1]销售数据!$H:$H)</f>
        <v>0</v>
      </c>
      <c r="AJ1550" s="19">
        <f t="shared" si="395"/>
        <v>0</v>
      </c>
      <c r="AK1550">
        <f>SUMIF([1]发货店铺数!$B:$B,AD1550,[1]发货店铺数!$G:$G)</f>
        <v>0</v>
      </c>
      <c r="AL1550">
        <f>SUMIF([1]销售店铺数!$B:$B,AD1550,[1]销售店铺数!$G:$G)</f>
        <v>0</v>
      </c>
      <c r="AM1550">
        <f>SUMIF([1]上周销售店铺数!$B:$B,AD1550,[1]上周销售店铺数!$G:$G)</f>
        <v>0</v>
      </c>
      <c r="AN1550" s="19">
        <f t="shared" si="396"/>
        <v>0</v>
      </c>
      <c r="AO1550" s="19">
        <f t="shared" si="385"/>
        <v>0</v>
      </c>
      <c r="AP1550" s="19">
        <f t="shared" si="386"/>
        <v>0</v>
      </c>
      <c r="AQ1550" s="11">
        <f t="shared" si="397"/>
        <v>0</v>
      </c>
      <c r="AR1550" s="19">
        <f t="shared" si="398"/>
        <v>0</v>
      </c>
      <c r="AS1550" s="19">
        <f t="shared" si="399"/>
        <v>0</v>
      </c>
    </row>
    <row r="1551" spans="1:45">
      <c r="A1551"/>
      <c r="B1551"/>
      <c r="C1551"/>
      <c r="D1551"/>
      <c r="E1551"/>
      <c r="F1551"/>
      <c r="G1551"/>
      <c r="H1551"/>
      <c r="L1551" s="8"/>
      <c r="M1551" s="8" t="str">
        <f>IF(ISERROR( VLOOKUP(AD1551,'[1]采购入库货量(公司仓库)'!$A:$I,9,FALSE)),"", VLOOKUP(AD1551,'[1]采购入库货量(公司仓库)'!$A:$I,9,FALSE))</f>
        <v/>
      </c>
      <c r="N1551" s="8" t="str">
        <f>IF(ISERROR( VLOOKUP(AD1551,[1]批发上市日期!$A:$F,6,FALSE)),"",  VLOOKUP(AD1551,[1]批发上市日期!$A:$F,6,FALSE))</f>
        <v/>
      </c>
      <c r="O1551" s="11">
        <f>IF(ISERROR(VLOOKUP(E1551&amp;G1551,'[1]采购入库货量(公司仓库)'!$A:$I,7,FALSE)),0,VLOOKUP(E1551&amp;G1551,'[1]采购入库货量(公司仓库)'!$A:$I,7,FALSE))</f>
        <v>0</v>
      </c>
      <c r="P1551">
        <f t="shared" si="387"/>
        <v>0</v>
      </c>
      <c r="Q1551">
        <f>IF(ISERROR(VLOOKUP(E1551&amp;G1551,'[1]采购入库货量(公司仓库)'!$A:$I,8,FALSE)),0,VLOOKUP(E1551&amp;G1551,'[1]采购入库货量(公司仓库)'!$A:$I,8,FALSE))</f>
        <v>0</v>
      </c>
      <c r="R1551" s="11">
        <f t="shared" si="388"/>
        <v>0</v>
      </c>
      <c r="S1551">
        <f>SUMIF([1]库存总量!$H:$H,E1551&amp;G1551,[1]库存总量!$G:$G)</f>
        <v>0</v>
      </c>
      <c r="T1551">
        <f t="shared" si="389"/>
        <v>0</v>
      </c>
      <c r="U1551">
        <f>SUMIFS([1]库存总量!$G:$G,[1]库存总量!$H:$H,E1551&amp;G1551,[1]库存总量!$A:$A,"B")</f>
        <v>0</v>
      </c>
      <c r="V1551">
        <f t="shared" si="390"/>
        <v>0</v>
      </c>
      <c r="W1551">
        <f>SUMIFS([1]库存总量!$G:$G,[1]库存总量!$H:$H,E1551&amp;G1551,[1]库存总量!$A:$A,"K")</f>
        <v>0</v>
      </c>
      <c r="X1551">
        <f t="shared" si="391"/>
        <v>0</v>
      </c>
      <c r="Y1551">
        <f t="shared" si="392"/>
        <v>0</v>
      </c>
      <c r="Z1551">
        <f t="shared" si="393"/>
        <v>0</v>
      </c>
      <c r="AA1551">
        <f>(IF(ISERROR(VLOOKUP(E1551&amp;G1551,'[1]采购入库货量(公司仓库)'!$A:$H,7,FALSE)),0,VLOOKUP(E1551&amp;G1551,'[1]采购入库货量(公司仓库)'!$A:$H,7,FALSE)))*L1551-(IF(ISERROR(VLOOKUP(E1551&amp;G1551,'[1]采购入库货量(公司仓库)'!$A:$H,8,FALSE)),0,VLOOKUP(E1551&amp;G1551,'[1]采购入库货量(公司仓库)'!$A:$H,8,FALSE)))</f>
        <v>0</v>
      </c>
      <c r="AB1551">
        <f>SUMIF([1]销售数据!$B:$B,E1551&amp;G1551,[1]销售数据!$G:$G)</f>
        <v>0</v>
      </c>
      <c r="AC1551">
        <f t="shared" si="394"/>
        <v>0</v>
      </c>
      <c r="AD1551" t="str">
        <f t="shared" si="384"/>
        <v/>
      </c>
      <c r="AE1551">
        <f>SUMIF([1]销售数据!$B:$B,AD1551,[1]销售数据!$L:$L)</f>
        <v>0</v>
      </c>
      <c r="AF1551">
        <f>SUMIF([1]销售数据!$B:$B,AD1551,[1]销售数据!$K:$K)</f>
        <v>0</v>
      </c>
      <c r="AG1551">
        <f>SUMIF([1]销售数据!$B:$B,AD1551,[1]销售数据!$J:$J)</f>
        <v>0</v>
      </c>
      <c r="AH1551">
        <f>SUMIF([1]销售数据!$B:$B,AD1551,[1]销售数据!$I:$I)</f>
        <v>0</v>
      </c>
      <c r="AI1551">
        <f>SUMIF([1]销售数据!$B:$B,AD1551,[1]销售数据!$H:$H)</f>
        <v>0</v>
      </c>
      <c r="AJ1551" s="19">
        <f t="shared" si="395"/>
        <v>0</v>
      </c>
      <c r="AK1551">
        <f>SUMIF([1]发货店铺数!$B:$B,AD1551,[1]发货店铺数!$G:$G)</f>
        <v>0</v>
      </c>
      <c r="AL1551">
        <f>SUMIF([1]销售店铺数!$B:$B,AD1551,[1]销售店铺数!$G:$G)</f>
        <v>0</v>
      </c>
      <c r="AM1551">
        <f>SUMIF([1]上周销售店铺数!$B:$B,AD1551,[1]上周销售店铺数!$G:$G)</f>
        <v>0</v>
      </c>
      <c r="AN1551" s="19">
        <f t="shared" si="396"/>
        <v>0</v>
      </c>
      <c r="AO1551" s="19">
        <f t="shared" si="385"/>
        <v>0</v>
      </c>
      <c r="AP1551" s="19">
        <f t="shared" si="386"/>
        <v>0</v>
      </c>
      <c r="AQ1551" s="11">
        <f t="shared" si="397"/>
        <v>0</v>
      </c>
      <c r="AR1551" s="19">
        <f t="shared" si="398"/>
        <v>0</v>
      </c>
      <c r="AS1551" s="19">
        <f t="shared" si="399"/>
        <v>0</v>
      </c>
    </row>
    <row r="1552" spans="1:45">
      <c r="A1552"/>
      <c r="B1552"/>
      <c r="C1552"/>
      <c r="D1552"/>
      <c r="E1552"/>
      <c r="F1552"/>
      <c r="G1552"/>
      <c r="H1552"/>
      <c r="L1552" s="8"/>
      <c r="M1552" s="8" t="str">
        <f>IF(ISERROR( VLOOKUP(AD1552,'[1]采购入库货量(公司仓库)'!$A:$I,9,FALSE)),"", VLOOKUP(AD1552,'[1]采购入库货量(公司仓库)'!$A:$I,9,FALSE))</f>
        <v/>
      </c>
      <c r="N1552" s="8" t="str">
        <f>IF(ISERROR( VLOOKUP(AD1552,[1]批发上市日期!$A:$F,6,FALSE)),"",  VLOOKUP(AD1552,[1]批发上市日期!$A:$F,6,FALSE))</f>
        <v/>
      </c>
      <c r="O1552" s="11">
        <f>IF(ISERROR(VLOOKUP(E1552&amp;G1552,'[1]采购入库货量(公司仓库)'!$A:$I,7,FALSE)),0,VLOOKUP(E1552&amp;G1552,'[1]采购入库货量(公司仓库)'!$A:$I,7,FALSE))</f>
        <v>0</v>
      </c>
      <c r="P1552">
        <f t="shared" si="387"/>
        <v>0</v>
      </c>
      <c r="Q1552">
        <f>IF(ISERROR(VLOOKUP(E1552&amp;G1552,'[1]采购入库货量(公司仓库)'!$A:$I,8,FALSE)),0,VLOOKUP(E1552&amp;G1552,'[1]采购入库货量(公司仓库)'!$A:$I,8,FALSE))</f>
        <v>0</v>
      </c>
      <c r="R1552" s="11">
        <f t="shared" si="388"/>
        <v>0</v>
      </c>
      <c r="S1552">
        <f>SUMIF([1]库存总量!$H:$H,E1552&amp;G1552,[1]库存总量!$G:$G)</f>
        <v>0</v>
      </c>
      <c r="T1552">
        <f t="shared" si="389"/>
        <v>0</v>
      </c>
      <c r="U1552">
        <f>SUMIFS([1]库存总量!$G:$G,[1]库存总量!$H:$H,E1552&amp;G1552,[1]库存总量!$A:$A,"B")</f>
        <v>0</v>
      </c>
      <c r="V1552">
        <f t="shared" si="390"/>
        <v>0</v>
      </c>
      <c r="W1552">
        <f>SUMIFS([1]库存总量!$G:$G,[1]库存总量!$H:$H,E1552&amp;G1552,[1]库存总量!$A:$A,"K")</f>
        <v>0</v>
      </c>
      <c r="X1552">
        <f t="shared" si="391"/>
        <v>0</v>
      </c>
      <c r="Y1552">
        <f t="shared" si="392"/>
        <v>0</v>
      </c>
      <c r="Z1552">
        <f t="shared" si="393"/>
        <v>0</v>
      </c>
      <c r="AA1552">
        <f>(IF(ISERROR(VLOOKUP(E1552&amp;G1552,'[1]采购入库货量(公司仓库)'!$A:$H,7,FALSE)),0,VLOOKUP(E1552&amp;G1552,'[1]采购入库货量(公司仓库)'!$A:$H,7,FALSE)))*L1552-(IF(ISERROR(VLOOKUP(E1552&amp;G1552,'[1]采购入库货量(公司仓库)'!$A:$H,8,FALSE)),0,VLOOKUP(E1552&amp;G1552,'[1]采购入库货量(公司仓库)'!$A:$H,8,FALSE)))</f>
        <v>0</v>
      </c>
      <c r="AB1552">
        <f>SUMIF([1]销售数据!$B:$B,E1552&amp;G1552,[1]销售数据!$G:$G)</f>
        <v>0</v>
      </c>
      <c r="AC1552">
        <f t="shared" si="394"/>
        <v>0</v>
      </c>
      <c r="AD1552" t="str">
        <f t="shared" si="384"/>
        <v/>
      </c>
      <c r="AE1552">
        <f>SUMIF([1]销售数据!$B:$B,AD1552,[1]销售数据!$L:$L)</f>
        <v>0</v>
      </c>
      <c r="AF1552">
        <f>SUMIF([1]销售数据!$B:$B,AD1552,[1]销售数据!$K:$K)</f>
        <v>0</v>
      </c>
      <c r="AG1552">
        <f>SUMIF([1]销售数据!$B:$B,AD1552,[1]销售数据!$J:$J)</f>
        <v>0</v>
      </c>
      <c r="AH1552">
        <f>SUMIF([1]销售数据!$B:$B,AD1552,[1]销售数据!$I:$I)</f>
        <v>0</v>
      </c>
      <c r="AI1552">
        <f>SUMIF([1]销售数据!$B:$B,AD1552,[1]销售数据!$H:$H)</f>
        <v>0</v>
      </c>
      <c r="AJ1552" s="19">
        <f t="shared" si="395"/>
        <v>0</v>
      </c>
      <c r="AK1552">
        <f>SUMIF([1]发货店铺数!$B:$B,AD1552,[1]发货店铺数!$G:$G)</f>
        <v>0</v>
      </c>
      <c r="AL1552">
        <f>SUMIF([1]销售店铺数!$B:$B,AD1552,[1]销售店铺数!$G:$G)</f>
        <v>0</v>
      </c>
      <c r="AM1552">
        <f>SUMIF([1]上周销售店铺数!$B:$B,AD1552,[1]上周销售店铺数!$G:$G)</f>
        <v>0</v>
      </c>
      <c r="AN1552" s="19">
        <f t="shared" si="396"/>
        <v>0</v>
      </c>
      <c r="AO1552" s="19">
        <f t="shared" si="385"/>
        <v>0</v>
      </c>
      <c r="AP1552" s="19">
        <f t="shared" si="386"/>
        <v>0</v>
      </c>
      <c r="AQ1552" s="11">
        <f t="shared" si="397"/>
        <v>0</v>
      </c>
      <c r="AR1552" s="19">
        <f t="shared" si="398"/>
        <v>0</v>
      </c>
      <c r="AS1552" s="19">
        <f t="shared" si="399"/>
        <v>0</v>
      </c>
    </row>
    <row r="1553" spans="1:45">
      <c r="A1553"/>
      <c r="B1553"/>
      <c r="C1553"/>
      <c r="D1553"/>
      <c r="E1553"/>
      <c r="F1553"/>
      <c r="G1553"/>
      <c r="H1553"/>
      <c r="L1553" s="8"/>
      <c r="M1553" s="8" t="str">
        <f>IF(ISERROR( VLOOKUP(AD1553,'[1]采购入库货量(公司仓库)'!$A:$I,9,FALSE)),"", VLOOKUP(AD1553,'[1]采购入库货量(公司仓库)'!$A:$I,9,FALSE))</f>
        <v/>
      </c>
      <c r="N1553" s="8" t="str">
        <f>IF(ISERROR( VLOOKUP(AD1553,[1]批发上市日期!$A:$F,6,FALSE)),"",  VLOOKUP(AD1553,[1]批发上市日期!$A:$F,6,FALSE))</f>
        <v/>
      </c>
      <c r="O1553" s="11">
        <f>IF(ISERROR(VLOOKUP(E1553&amp;G1553,'[1]采购入库货量(公司仓库)'!$A:$I,7,FALSE)),0,VLOOKUP(E1553&amp;G1553,'[1]采购入库货量(公司仓库)'!$A:$I,7,FALSE))</f>
        <v>0</v>
      </c>
      <c r="P1553">
        <f t="shared" si="387"/>
        <v>0</v>
      </c>
      <c r="Q1553">
        <f>IF(ISERROR(VLOOKUP(E1553&amp;G1553,'[1]采购入库货量(公司仓库)'!$A:$I,8,FALSE)),0,VLOOKUP(E1553&amp;G1553,'[1]采购入库货量(公司仓库)'!$A:$I,8,FALSE))</f>
        <v>0</v>
      </c>
      <c r="R1553" s="11">
        <f t="shared" si="388"/>
        <v>0</v>
      </c>
      <c r="S1553">
        <f>SUMIF([1]库存总量!$H:$H,E1553&amp;G1553,[1]库存总量!$G:$G)</f>
        <v>0</v>
      </c>
      <c r="T1553">
        <f t="shared" si="389"/>
        <v>0</v>
      </c>
      <c r="U1553">
        <f>SUMIFS([1]库存总量!$G:$G,[1]库存总量!$H:$H,E1553&amp;G1553,[1]库存总量!$A:$A,"B")</f>
        <v>0</v>
      </c>
      <c r="V1553">
        <f t="shared" si="390"/>
        <v>0</v>
      </c>
      <c r="W1553">
        <f>SUMIFS([1]库存总量!$G:$G,[1]库存总量!$H:$H,E1553&amp;G1553,[1]库存总量!$A:$A,"K")</f>
        <v>0</v>
      </c>
      <c r="X1553">
        <f t="shared" si="391"/>
        <v>0</v>
      </c>
      <c r="Y1553">
        <f t="shared" si="392"/>
        <v>0</v>
      </c>
      <c r="Z1553">
        <f t="shared" si="393"/>
        <v>0</v>
      </c>
      <c r="AA1553">
        <f>(IF(ISERROR(VLOOKUP(E1553&amp;G1553,'[1]采购入库货量(公司仓库)'!$A:$H,7,FALSE)),0,VLOOKUP(E1553&amp;G1553,'[1]采购入库货量(公司仓库)'!$A:$H,7,FALSE)))*L1553-(IF(ISERROR(VLOOKUP(E1553&amp;G1553,'[1]采购入库货量(公司仓库)'!$A:$H,8,FALSE)),0,VLOOKUP(E1553&amp;G1553,'[1]采购入库货量(公司仓库)'!$A:$H,8,FALSE)))</f>
        <v>0</v>
      </c>
      <c r="AB1553">
        <f>SUMIF([1]销售数据!$B:$B,E1553&amp;G1553,[1]销售数据!$G:$G)</f>
        <v>0</v>
      </c>
      <c r="AC1553">
        <f t="shared" si="394"/>
        <v>0</v>
      </c>
      <c r="AD1553" t="str">
        <f t="shared" si="384"/>
        <v/>
      </c>
      <c r="AE1553">
        <f>SUMIF([1]销售数据!$B:$B,AD1553,[1]销售数据!$L:$L)</f>
        <v>0</v>
      </c>
      <c r="AF1553">
        <f>SUMIF([1]销售数据!$B:$B,AD1553,[1]销售数据!$K:$K)</f>
        <v>0</v>
      </c>
      <c r="AG1553">
        <f>SUMIF([1]销售数据!$B:$B,AD1553,[1]销售数据!$J:$J)</f>
        <v>0</v>
      </c>
      <c r="AH1553">
        <f>SUMIF([1]销售数据!$B:$B,AD1553,[1]销售数据!$I:$I)</f>
        <v>0</v>
      </c>
      <c r="AI1553">
        <f>SUMIF([1]销售数据!$B:$B,AD1553,[1]销售数据!$H:$H)</f>
        <v>0</v>
      </c>
      <c r="AJ1553" s="19">
        <f t="shared" si="395"/>
        <v>0</v>
      </c>
      <c r="AK1553">
        <f>SUMIF([1]发货店铺数!$B:$B,AD1553,[1]发货店铺数!$G:$G)</f>
        <v>0</v>
      </c>
      <c r="AL1553">
        <f>SUMIF([1]销售店铺数!$B:$B,AD1553,[1]销售店铺数!$G:$G)</f>
        <v>0</v>
      </c>
      <c r="AM1553">
        <f>SUMIF([1]上周销售店铺数!$B:$B,AD1553,[1]上周销售店铺数!$G:$G)</f>
        <v>0</v>
      </c>
      <c r="AN1553" s="19">
        <f t="shared" si="396"/>
        <v>0</v>
      </c>
      <c r="AO1553" s="19">
        <f t="shared" si="385"/>
        <v>0</v>
      </c>
      <c r="AP1553" s="19">
        <f t="shared" si="386"/>
        <v>0</v>
      </c>
      <c r="AQ1553" s="11">
        <f t="shared" si="397"/>
        <v>0</v>
      </c>
      <c r="AR1553" s="19">
        <f t="shared" si="398"/>
        <v>0</v>
      </c>
      <c r="AS1553" s="19">
        <f t="shared" si="399"/>
        <v>0</v>
      </c>
    </row>
    <row r="1554" spans="1:45">
      <c r="A1554"/>
      <c r="B1554"/>
      <c r="C1554"/>
      <c r="D1554"/>
      <c r="E1554"/>
      <c r="F1554"/>
      <c r="G1554"/>
      <c r="H1554"/>
      <c r="L1554" s="8"/>
      <c r="M1554" s="8" t="str">
        <f>IF(ISERROR( VLOOKUP(AD1554,'[1]采购入库货量(公司仓库)'!$A:$I,9,FALSE)),"", VLOOKUP(AD1554,'[1]采购入库货量(公司仓库)'!$A:$I,9,FALSE))</f>
        <v/>
      </c>
      <c r="N1554" s="8" t="str">
        <f>IF(ISERROR( VLOOKUP(AD1554,[1]批发上市日期!$A:$F,6,FALSE)),"",  VLOOKUP(AD1554,[1]批发上市日期!$A:$F,6,FALSE))</f>
        <v/>
      </c>
      <c r="O1554" s="11">
        <f>IF(ISERROR(VLOOKUP(E1554&amp;G1554,'[1]采购入库货量(公司仓库)'!$A:$I,7,FALSE)),0,VLOOKUP(E1554&amp;G1554,'[1]采购入库货量(公司仓库)'!$A:$I,7,FALSE))</f>
        <v>0</v>
      </c>
      <c r="P1554">
        <f t="shared" si="387"/>
        <v>0</v>
      </c>
      <c r="Q1554">
        <f>IF(ISERROR(VLOOKUP(E1554&amp;G1554,'[1]采购入库货量(公司仓库)'!$A:$I,8,FALSE)),0,VLOOKUP(E1554&amp;G1554,'[1]采购入库货量(公司仓库)'!$A:$I,8,FALSE))</f>
        <v>0</v>
      </c>
      <c r="R1554" s="11">
        <f t="shared" si="388"/>
        <v>0</v>
      </c>
      <c r="S1554">
        <f>SUMIF([1]库存总量!$H:$H,E1554&amp;G1554,[1]库存总量!$G:$G)</f>
        <v>0</v>
      </c>
      <c r="T1554">
        <f t="shared" si="389"/>
        <v>0</v>
      </c>
      <c r="U1554">
        <f>SUMIFS([1]库存总量!$G:$G,[1]库存总量!$H:$H,E1554&amp;G1554,[1]库存总量!$A:$A,"B")</f>
        <v>0</v>
      </c>
      <c r="V1554">
        <f t="shared" si="390"/>
        <v>0</v>
      </c>
      <c r="W1554">
        <f>SUMIFS([1]库存总量!$G:$G,[1]库存总量!$H:$H,E1554&amp;G1554,[1]库存总量!$A:$A,"K")</f>
        <v>0</v>
      </c>
      <c r="X1554">
        <f t="shared" si="391"/>
        <v>0</v>
      </c>
      <c r="Y1554">
        <f t="shared" si="392"/>
        <v>0</v>
      </c>
      <c r="Z1554">
        <f t="shared" si="393"/>
        <v>0</v>
      </c>
      <c r="AA1554">
        <f>(IF(ISERROR(VLOOKUP(E1554&amp;G1554,'[1]采购入库货量(公司仓库)'!$A:$H,7,FALSE)),0,VLOOKUP(E1554&amp;G1554,'[1]采购入库货量(公司仓库)'!$A:$H,7,FALSE)))*L1554-(IF(ISERROR(VLOOKUP(E1554&amp;G1554,'[1]采购入库货量(公司仓库)'!$A:$H,8,FALSE)),0,VLOOKUP(E1554&amp;G1554,'[1]采购入库货量(公司仓库)'!$A:$H,8,FALSE)))</f>
        <v>0</v>
      </c>
      <c r="AB1554">
        <f>SUMIF([1]销售数据!$B:$B,E1554&amp;G1554,[1]销售数据!$G:$G)</f>
        <v>0</v>
      </c>
      <c r="AC1554">
        <f t="shared" si="394"/>
        <v>0</v>
      </c>
      <c r="AD1554" t="str">
        <f t="shared" si="384"/>
        <v/>
      </c>
      <c r="AE1554">
        <f>SUMIF([1]销售数据!$B:$B,AD1554,[1]销售数据!$L:$L)</f>
        <v>0</v>
      </c>
      <c r="AF1554">
        <f>SUMIF([1]销售数据!$B:$B,AD1554,[1]销售数据!$K:$K)</f>
        <v>0</v>
      </c>
      <c r="AG1554">
        <f>SUMIF([1]销售数据!$B:$B,AD1554,[1]销售数据!$J:$J)</f>
        <v>0</v>
      </c>
      <c r="AH1554">
        <f>SUMIF([1]销售数据!$B:$B,AD1554,[1]销售数据!$I:$I)</f>
        <v>0</v>
      </c>
      <c r="AI1554">
        <f>SUMIF([1]销售数据!$B:$B,AD1554,[1]销售数据!$H:$H)</f>
        <v>0</v>
      </c>
      <c r="AJ1554" s="19">
        <f t="shared" si="395"/>
        <v>0</v>
      </c>
      <c r="AK1554">
        <f>SUMIF([1]发货店铺数!$B:$B,AD1554,[1]发货店铺数!$G:$G)</f>
        <v>0</v>
      </c>
      <c r="AL1554">
        <f>SUMIF([1]销售店铺数!$B:$B,AD1554,[1]销售店铺数!$G:$G)</f>
        <v>0</v>
      </c>
      <c r="AM1554">
        <f>SUMIF([1]上周销售店铺数!$B:$B,AD1554,[1]上周销售店铺数!$G:$G)</f>
        <v>0</v>
      </c>
      <c r="AN1554" s="19">
        <f t="shared" si="396"/>
        <v>0</v>
      </c>
      <c r="AO1554" s="19">
        <f t="shared" si="385"/>
        <v>0</v>
      </c>
      <c r="AP1554" s="19">
        <f t="shared" si="386"/>
        <v>0</v>
      </c>
      <c r="AQ1554" s="11">
        <f t="shared" si="397"/>
        <v>0</v>
      </c>
      <c r="AR1554" s="19">
        <f t="shared" si="398"/>
        <v>0</v>
      </c>
      <c r="AS1554" s="19">
        <f t="shared" si="399"/>
        <v>0</v>
      </c>
    </row>
    <row r="1555" spans="1:45">
      <c r="A1555"/>
      <c r="B1555"/>
      <c r="C1555"/>
      <c r="D1555"/>
      <c r="E1555"/>
      <c r="F1555"/>
      <c r="G1555"/>
      <c r="H1555"/>
      <c r="L1555" s="8"/>
      <c r="M1555" s="8" t="str">
        <f>IF(ISERROR( VLOOKUP(AD1555,'[1]采购入库货量(公司仓库)'!$A:$I,9,FALSE)),"", VLOOKUP(AD1555,'[1]采购入库货量(公司仓库)'!$A:$I,9,FALSE))</f>
        <v/>
      </c>
      <c r="N1555" s="8" t="str">
        <f>IF(ISERROR( VLOOKUP(AD1555,[1]批发上市日期!$A:$F,6,FALSE)),"",  VLOOKUP(AD1555,[1]批发上市日期!$A:$F,6,FALSE))</f>
        <v/>
      </c>
      <c r="O1555" s="11">
        <f>IF(ISERROR(VLOOKUP(E1555&amp;G1555,'[1]采购入库货量(公司仓库)'!$A:$I,7,FALSE)),0,VLOOKUP(E1555&amp;G1555,'[1]采购入库货量(公司仓库)'!$A:$I,7,FALSE))</f>
        <v>0</v>
      </c>
      <c r="P1555">
        <f t="shared" si="387"/>
        <v>0</v>
      </c>
      <c r="Q1555">
        <f>IF(ISERROR(VLOOKUP(E1555&amp;G1555,'[1]采购入库货量(公司仓库)'!$A:$I,8,FALSE)),0,VLOOKUP(E1555&amp;G1555,'[1]采购入库货量(公司仓库)'!$A:$I,8,FALSE))</f>
        <v>0</v>
      </c>
      <c r="R1555" s="11">
        <f t="shared" si="388"/>
        <v>0</v>
      </c>
      <c r="S1555">
        <f>SUMIF([1]库存总量!$H:$H,E1555&amp;G1555,[1]库存总量!$G:$G)</f>
        <v>0</v>
      </c>
      <c r="T1555">
        <f t="shared" si="389"/>
        <v>0</v>
      </c>
      <c r="U1555">
        <f>SUMIFS([1]库存总量!$G:$G,[1]库存总量!$H:$H,E1555&amp;G1555,[1]库存总量!$A:$A,"B")</f>
        <v>0</v>
      </c>
      <c r="V1555">
        <f t="shared" si="390"/>
        <v>0</v>
      </c>
      <c r="W1555">
        <f>SUMIFS([1]库存总量!$G:$G,[1]库存总量!$H:$H,E1555&amp;G1555,[1]库存总量!$A:$A,"K")</f>
        <v>0</v>
      </c>
      <c r="X1555">
        <f t="shared" si="391"/>
        <v>0</v>
      </c>
      <c r="Y1555">
        <f t="shared" si="392"/>
        <v>0</v>
      </c>
      <c r="Z1555">
        <f t="shared" si="393"/>
        <v>0</v>
      </c>
      <c r="AA1555">
        <f>(IF(ISERROR(VLOOKUP(E1555&amp;G1555,'[1]采购入库货量(公司仓库)'!$A:$H,7,FALSE)),0,VLOOKUP(E1555&amp;G1555,'[1]采购入库货量(公司仓库)'!$A:$H,7,FALSE)))*L1555-(IF(ISERROR(VLOOKUP(E1555&amp;G1555,'[1]采购入库货量(公司仓库)'!$A:$H,8,FALSE)),0,VLOOKUP(E1555&amp;G1555,'[1]采购入库货量(公司仓库)'!$A:$H,8,FALSE)))</f>
        <v>0</v>
      </c>
      <c r="AB1555">
        <f>SUMIF([1]销售数据!$B:$B,E1555&amp;G1555,[1]销售数据!$G:$G)</f>
        <v>0</v>
      </c>
      <c r="AC1555">
        <f t="shared" si="394"/>
        <v>0</v>
      </c>
      <c r="AD1555" t="str">
        <f t="shared" si="384"/>
        <v/>
      </c>
      <c r="AE1555">
        <f>SUMIF([1]销售数据!$B:$B,AD1555,[1]销售数据!$L:$L)</f>
        <v>0</v>
      </c>
      <c r="AF1555">
        <f>SUMIF([1]销售数据!$B:$B,AD1555,[1]销售数据!$K:$K)</f>
        <v>0</v>
      </c>
      <c r="AG1555">
        <f>SUMIF([1]销售数据!$B:$B,AD1555,[1]销售数据!$J:$J)</f>
        <v>0</v>
      </c>
      <c r="AH1555">
        <f>SUMIF([1]销售数据!$B:$B,AD1555,[1]销售数据!$I:$I)</f>
        <v>0</v>
      </c>
      <c r="AI1555">
        <f>SUMIF([1]销售数据!$B:$B,AD1555,[1]销售数据!$H:$H)</f>
        <v>0</v>
      </c>
      <c r="AJ1555" s="19">
        <f t="shared" si="395"/>
        <v>0</v>
      </c>
      <c r="AK1555">
        <f>SUMIF([1]发货店铺数!$B:$B,AD1555,[1]发货店铺数!$G:$G)</f>
        <v>0</v>
      </c>
      <c r="AL1555">
        <f>SUMIF([1]销售店铺数!$B:$B,AD1555,[1]销售店铺数!$G:$G)</f>
        <v>0</v>
      </c>
      <c r="AM1555">
        <f>SUMIF([1]上周销售店铺数!$B:$B,AD1555,[1]上周销售店铺数!$G:$G)</f>
        <v>0</v>
      </c>
      <c r="AN1555" s="19">
        <f t="shared" si="396"/>
        <v>0</v>
      </c>
      <c r="AO1555" s="19">
        <f t="shared" si="385"/>
        <v>0</v>
      </c>
      <c r="AP1555" s="19">
        <f t="shared" si="386"/>
        <v>0</v>
      </c>
      <c r="AQ1555" s="11">
        <f t="shared" si="397"/>
        <v>0</v>
      </c>
      <c r="AR1555" s="19">
        <f t="shared" si="398"/>
        <v>0</v>
      </c>
      <c r="AS1555" s="19">
        <f t="shared" si="399"/>
        <v>0</v>
      </c>
    </row>
    <row r="1556" spans="1:45">
      <c r="A1556"/>
      <c r="B1556"/>
      <c r="C1556"/>
      <c r="D1556"/>
      <c r="E1556"/>
      <c r="F1556"/>
      <c r="G1556"/>
      <c r="H1556"/>
      <c r="L1556" s="8"/>
      <c r="M1556" s="8" t="str">
        <f>IF(ISERROR( VLOOKUP(AD1556,'[1]采购入库货量(公司仓库)'!$A:$I,9,FALSE)),"", VLOOKUP(AD1556,'[1]采购入库货量(公司仓库)'!$A:$I,9,FALSE))</f>
        <v/>
      </c>
      <c r="N1556" s="8" t="str">
        <f>IF(ISERROR( VLOOKUP(AD1556,[1]批发上市日期!$A:$F,6,FALSE)),"",  VLOOKUP(AD1556,[1]批发上市日期!$A:$F,6,FALSE))</f>
        <v/>
      </c>
      <c r="O1556" s="11">
        <f>IF(ISERROR(VLOOKUP(E1556&amp;G1556,'[1]采购入库货量(公司仓库)'!$A:$I,7,FALSE)),0,VLOOKUP(E1556&amp;G1556,'[1]采购入库货量(公司仓库)'!$A:$I,7,FALSE))</f>
        <v>0</v>
      </c>
      <c r="P1556">
        <f t="shared" si="387"/>
        <v>0</v>
      </c>
      <c r="Q1556">
        <f>IF(ISERROR(VLOOKUP(E1556&amp;G1556,'[1]采购入库货量(公司仓库)'!$A:$I,8,FALSE)),0,VLOOKUP(E1556&amp;G1556,'[1]采购入库货量(公司仓库)'!$A:$I,8,FALSE))</f>
        <v>0</v>
      </c>
      <c r="R1556" s="11">
        <f t="shared" si="388"/>
        <v>0</v>
      </c>
      <c r="S1556">
        <f>SUMIF([1]库存总量!$H:$H,E1556&amp;G1556,[1]库存总量!$G:$G)</f>
        <v>0</v>
      </c>
      <c r="T1556">
        <f t="shared" si="389"/>
        <v>0</v>
      </c>
      <c r="U1556">
        <f>SUMIFS([1]库存总量!$G:$G,[1]库存总量!$H:$H,E1556&amp;G1556,[1]库存总量!$A:$A,"B")</f>
        <v>0</v>
      </c>
      <c r="V1556">
        <f t="shared" si="390"/>
        <v>0</v>
      </c>
      <c r="W1556">
        <f>SUMIFS([1]库存总量!$G:$G,[1]库存总量!$H:$H,E1556&amp;G1556,[1]库存总量!$A:$A,"K")</f>
        <v>0</v>
      </c>
      <c r="X1556">
        <f t="shared" si="391"/>
        <v>0</v>
      </c>
      <c r="Y1556">
        <f t="shared" si="392"/>
        <v>0</v>
      </c>
      <c r="Z1556">
        <f t="shared" si="393"/>
        <v>0</v>
      </c>
      <c r="AA1556">
        <f>(IF(ISERROR(VLOOKUP(E1556&amp;G1556,'[1]采购入库货量(公司仓库)'!$A:$H,7,FALSE)),0,VLOOKUP(E1556&amp;G1556,'[1]采购入库货量(公司仓库)'!$A:$H,7,FALSE)))*L1556-(IF(ISERROR(VLOOKUP(E1556&amp;G1556,'[1]采购入库货量(公司仓库)'!$A:$H,8,FALSE)),0,VLOOKUP(E1556&amp;G1556,'[1]采购入库货量(公司仓库)'!$A:$H,8,FALSE)))</f>
        <v>0</v>
      </c>
      <c r="AB1556">
        <f>SUMIF([1]销售数据!$B:$B,E1556&amp;G1556,[1]销售数据!$G:$G)</f>
        <v>0</v>
      </c>
      <c r="AC1556">
        <f t="shared" si="394"/>
        <v>0</v>
      </c>
      <c r="AD1556" t="str">
        <f t="shared" si="384"/>
        <v/>
      </c>
      <c r="AE1556">
        <f>SUMIF([1]销售数据!$B:$B,AD1556,[1]销售数据!$L:$L)</f>
        <v>0</v>
      </c>
      <c r="AF1556">
        <f>SUMIF([1]销售数据!$B:$B,AD1556,[1]销售数据!$K:$K)</f>
        <v>0</v>
      </c>
      <c r="AG1556">
        <f>SUMIF([1]销售数据!$B:$B,AD1556,[1]销售数据!$J:$J)</f>
        <v>0</v>
      </c>
      <c r="AH1556">
        <f>SUMIF([1]销售数据!$B:$B,AD1556,[1]销售数据!$I:$I)</f>
        <v>0</v>
      </c>
      <c r="AI1556">
        <f>SUMIF([1]销售数据!$B:$B,AD1556,[1]销售数据!$H:$H)</f>
        <v>0</v>
      </c>
      <c r="AJ1556" s="19">
        <f t="shared" si="395"/>
        <v>0</v>
      </c>
      <c r="AK1556">
        <f>SUMIF([1]发货店铺数!$B:$B,AD1556,[1]发货店铺数!$G:$G)</f>
        <v>0</v>
      </c>
      <c r="AL1556">
        <f>SUMIF([1]销售店铺数!$B:$B,AD1556,[1]销售店铺数!$G:$G)</f>
        <v>0</v>
      </c>
      <c r="AM1556">
        <f>SUMIF([1]上周销售店铺数!$B:$B,AD1556,[1]上周销售店铺数!$G:$G)</f>
        <v>0</v>
      </c>
      <c r="AN1556" s="19">
        <f t="shared" si="396"/>
        <v>0</v>
      </c>
      <c r="AO1556" s="19">
        <f t="shared" si="385"/>
        <v>0</v>
      </c>
      <c r="AP1556" s="19">
        <f t="shared" si="386"/>
        <v>0</v>
      </c>
      <c r="AQ1556" s="11">
        <f t="shared" si="397"/>
        <v>0</v>
      </c>
      <c r="AR1556" s="19">
        <f t="shared" si="398"/>
        <v>0</v>
      </c>
      <c r="AS1556" s="19">
        <f t="shared" si="399"/>
        <v>0</v>
      </c>
    </row>
    <row r="1557" spans="1:45">
      <c r="A1557"/>
      <c r="B1557"/>
      <c r="C1557"/>
      <c r="D1557"/>
      <c r="E1557"/>
      <c r="F1557"/>
      <c r="G1557"/>
      <c r="H1557"/>
      <c r="L1557" s="8"/>
      <c r="M1557" s="8" t="str">
        <f>IF(ISERROR( VLOOKUP(AD1557,'[1]采购入库货量(公司仓库)'!$A:$I,9,FALSE)),"", VLOOKUP(AD1557,'[1]采购入库货量(公司仓库)'!$A:$I,9,FALSE))</f>
        <v/>
      </c>
      <c r="N1557" s="8" t="str">
        <f>IF(ISERROR( VLOOKUP(AD1557,[1]批发上市日期!$A:$F,6,FALSE)),"",  VLOOKUP(AD1557,[1]批发上市日期!$A:$F,6,FALSE))</f>
        <v/>
      </c>
      <c r="O1557" s="11">
        <f>IF(ISERROR(VLOOKUP(E1557&amp;G1557,'[1]采购入库货量(公司仓库)'!$A:$I,7,FALSE)),0,VLOOKUP(E1557&amp;G1557,'[1]采购入库货量(公司仓库)'!$A:$I,7,FALSE))</f>
        <v>0</v>
      </c>
      <c r="P1557">
        <f t="shared" si="387"/>
        <v>0</v>
      </c>
      <c r="Q1557">
        <f>IF(ISERROR(VLOOKUP(E1557&amp;G1557,'[1]采购入库货量(公司仓库)'!$A:$I,8,FALSE)),0,VLOOKUP(E1557&amp;G1557,'[1]采购入库货量(公司仓库)'!$A:$I,8,FALSE))</f>
        <v>0</v>
      </c>
      <c r="R1557" s="11">
        <f t="shared" si="388"/>
        <v>0</v>
      </c>
      <c r="S1557">
        <f>SUMIF([1]库存总量!$H:$H,E1557&amp;G1557,[1]库存总量!$G:$G)</f>
        <v>0</v>
      </c>
      <c r="T1557">
        <f t="shared" si="389"/>
        <v>0</v>
      </c>
      <c r="U1557">
        <f>SUMIFS([1]库存总量!$G:$G,[1]库存总量!$H:$H,E1557&amp;G1557,[1]库存总量!$A:$A,"B")</f>
        <v>0</v>
      </c>
      <c r="V1557">
        <f t="shared" si="390"/>
        <v>0</v>
      </c>
      <c r="W1557">
        <f>SUMIFS([1]库存总量!$G:$G,[1]库存总量!$H:$H,E1557&amp;G1557,[1]库存总量!$A:$A,"K")</f>
        <v>0</v>
      </c>
      <c r="X1557">
        <f t="shared" si="391"/>
        <v>0</v>
      </c>
      <c r="Y1557">
        <f t="shared" si="392"/>
        <v>0</v>
      </c>
      <c r="Z1557">
        <f t="shared" si="393"/>
        <v>0</v>
      </c>
      <c r="AA1557">
        <f>(IF(ISERROR(VLOOKUP(E1557&amp;G1557,'[1]采购入库货量(公司仓库)'!$A:$H,7,FALSE)),0,VLOOKUP(E1557&amp;G1557,'[1]采购入库货量(公司仓库)'!$A:$H,7,FALSE)))*L1557-(IF(ISERROR(VLOOKUP(E1557&amp;G1557,'[1]采购入库货量(公司仓库)'!$A:$H,8,FALSE)),0,VLOOKUP(E1557&amp;G1557,'[1]采购入库货量(公司仓库)'!$A:$H,8,FALSE)))</f>
        <v>0</v>
      </c>
      <c r="AB1557">
        <f>SUMIF([1]销售数据!$B:$B,E1557&amp;G1557,[1]销售数据!$G:$G)</f>
        <v>0</v>
      </c>
      <c r="AC1557">
        <f t="shared" si="394"/>
        <v>0</v>
      </c>
      <c r="AD1557" t="str">
        <f t="shared" si="384"/>
        <v/>
      </c>
      <c r="AE1557">
        <f>SUMIF([1]销售数据!$B:$B,AD1557,[1]销售数据!$L:$L)</f>
        <v>0</v>
      </c>
      <c r="AF1557">
        <f>SUMIF([1]销售数据!$B:$B,AD1557,[1]销售数据!$K:$K)</f>
        <v>0</v>
      </c>
      <c r="AG1557">
        <f>SUMIF([1]销售数据!$B:$B,AD1557,[1]销售数据!$J:$J)</f>
        <v>0</v>
      </c>
      <c r="AH1557">
        <f>SUMIF([1]销售数据!$B:$B,AD1557,[1]销售数据!$I:$I)</f>
        <v>0</v>
      </c>
      <c r="AI1557">
        <f>SUMIF([1]销售数据!$B:$B,AD1557,[1]销售数据!$H:$H)</f>
        <v>0</v>
      </c>
      <c r="AJ1557" s="19">
        <f t="shared" si="395"/>
        <v>0</v>
      </c>
      <c r="AK1557">
        <f>SUMIF([1]发货店铺数!$B:$B,AD1557,[1]发货店铺数!$G:$G)</f>
        <v>0</v>
      </c>
      <c r="AL1557">
        <f>SUMIF([1]销售店铺数!$B:$B,AD1557,[1]销售店铺数!$G:$G)</f>
        <v>0</v>
      </c>
      <c r="AM1557">
        <f>SUMIF([1]上周销售店铺数!$B:$B,AD1557,[1]上周销售店铺数!$G:$G)</f>
        <v>0</v>
      </c>
      <c r="AN1557" s="19">
        <f t="shared" si="396"/>
        <v>0</v>
      </c>
      <c r="AO1557" s="19">
        <f t="shared" si="385"/>
        <v>0</v>
      </c>
      <c r="AP1557" s="19">
        <f t="shared" si="386"/>
        <v>0</v>
      </c>
      <c r="AQ1557" s="11">
        <f t="shared" si="397"/>
        <v>0</v>
      </c>
      <c r="AR1557" s="19">
        <f t="shared" si="398"/>
        <v>0</v>
      </c>
      <c r="AS1557" s="19">
        <f t="shared" si="399"/>
        <v>0</v>
      </c>
    </row>
    <row r="1558" spans="1:45">
      <c r="A1558"/>
      <c r="B1558"/>
      <c r="C1558"/>
      <c r="D1558"/>
      <c r="E1558"/>
      <c r="F1558"/>
      <c r="G1558"/>
      <c r="H1558"/>
      <c r="L1558" s="8"/>
      <c r="M1558" s="8" t="str">
        <f>IF(ISERROR( VLOOKUP(AD1558,'[1]采购入库货量(公司仓库)'!$A:$I,9,FALSE)),"", VLOOKUP(AD1558,'[1]采购入库货量(公司仓库)'!$A:$I,9,FALSE))</f>
        <v/>
      </c>
      <c r="N1558" s="8" t="str">
        <f>IF(ISERROR( VLOOKUP(AD1558,[1]批发上市日期!$A:$F,6,FALSE)),"",  VLOOKUP(AD1558,[1]批发上市日期!$A:$F,6,FALSE))</f>
        <v/>
      </c>
      <c r="O1558" s="11">
        <f>IF(ISERROR(VLOOKUP(E1558&amp;G1558,'[1]采购入库货量(公司仓库)'!$A:$I,7,FALSE)),0,VLOOKUP(E1558&amp;G1558,'[1]采购入库货量(公司仓库)'!$A:$I,7,FALSE))</f>
        <v>0</v>
      </c>
      <c r="P1558">
        <f t="shared" si="387"/>
        <v>0</v>
      </c>
      <c r="Q1558">
        <f>IF(ISERROR(VLOOKUP(E1558&amp;G1558,'[1]采购入库货量(公司仓库)'!$A:$I,8,FALSE)),0,VLOOKUP(E1558&amp;G1558,'[1]采购入库货量(公司仓库)'!$A:$I,8,FALSE))</f>
        <v>0</v>
      </c>
      <c r="R1558" s="11">
        <f t="shared" si="388"/>
        <v>0</v>
      </c>
      <c r="S1558">
        <f>SUMIF([1]库存总量!$H:$H,E1558&amp;G1558,[1]库存总量!$G:$G)</f>
        <v>0</v>
      </c>
      <c r="T1558">
        <f t="shared" si="389"/>
        <v>0</v>
      </c>
      <c r="U1558">
        <f>SUMIFS([1]库存总量!$G:$G,[1]库存总量!$H:$H,E1558&amp;G1558,[1]库存总量!$A:$A,"B")</f>
        <v>0</v>
      </c>
      <c r="V1558">
        <f t="shared" si="390"/>
        <v>0</v>
      </c>
      <c r="W1558">
        <f>SUMIFS([1]库存总量!$G:$G,[1]库存总量!$H:$H,E1558&amp;G1558,[1]库存总量!$A:$A,"K")</f>
        <v>0</v>
      </c>
      <c r="X1558">
        <f t="shared" si="391"/>
        <v>0</v>
      </c>
      <c r="Y1558">
        <f t="shared" si="392"/>
        <v>0</v>
      </c>
      <c r="Z1558">
        <f t="shared" si="393"/>
        <v>0</v>
      </c>
      <c r="AA1558">
        <f>(IF(ISERROR(VLOOKUP(E1558&amp;G1558,'[1]采购入库货量(公司仓库)'!$A:$H,7,FALSE)),0,VLOOKUP(E1558&amp;G1558,'[1]采购入库货量(公司仓库)'!$A:$H,7,FALSE)))*L1558-(IF(ISERROR(VLOOKUP(E1558&amp;G1558,'[1]采购入库货量(公司仓库)'!$A:$H,8,FALSE)),0,VLOOKUP(E1558&amp;G1558,'[1]采购入库货量(公司仓库)'!$A:$H,8,FALSE)))</f>
        <v>0</v>
      </c>
      <c r="AB1558">
        <f>SUMIF([1]销售数据!$B:$B,E1558&amp;G1558,[1]销售数据!$G:$G)</f>
        <v>0</v>
      </c>
      <c r="AC1558">
        <f t="shared" si="394"/>
        <v>0</v>
      </c>
      <c r="AD1558" t="str">
        <f t="shared" si="384"/>
        <v/>
      </c>
      <c r="AE1558">
        <f>SUMIF([1]销售数据!$B:$B,AD1558,[1]销售数据!$L:$L)</f>
        <v>0</v>
      </c>
      <c r="AF1558">
        <f>SUMIF([1]销售数据!$B:$B,AD1558,[1]销售数据!$K:$K)</f>
        <v>0</v>
      </c>
      <c r="AG1558">
        <f>SUMIF([1]销售数据!$B:$B,AD1558,[1]销售数据!$J:$J)</f>
        <v>0</v>
      </c>
      <c r="AH1558">
        <f>SUMIF([1]销售数据!$B:$B,AD1558,[1]销售数据!$I:$I)</f>
        <v>0</v>
      </c>
      <c r="AI1558">
        <f>SUMIF([1]销售数据!$B:$B,AD1558,[1]销售数据!$H:$H)</f>
        <v>0</v>
      </c>
      <c r="AJ1558" s="19">
        <f t="shared" si="395"/>
        <v>0</v>
      </c>
      <c r="AK1558">
        <f>SUMIF([1]发货店铺数!$B:$B,AD1558,[1]发货店铺数!$G:$G)</f>
        <v>0</v>
      </c>
      <c r="AL1558">
        <f>SUMIF([1]销售店铺数!$B:$B,AD1558,[1]销售店铺数!$G:$G)</f>
        <v>0</v>
      </c>
      <c r="AM1558">
        <f>SUMIF([1]上周销售店铺数!$B:$B,AD1558,[1]上周销售店铺数!$G:$G)</f>
        <v>0</v>
      </c>
      <c r="AN1558" s="19">
        <f t="shared" si="396"/>
        <v>0</v>
      </c>
      <c r="AO1558" s="19">
        <f t="shared" si="385"/>
        <v>0</v>
      </c>
      <c r="AP1558" s="19">
        <f t="shared" si="386"/>
        <v>0</v>
      </c>
      <c r="AQ1558" s="11">
        <f t="shared" si="397"/>
        <v>0</v>
      </c>
      <c r="AR1558" s="19">
        <f t="shared" si="398"/>
        <v>0</v>
      </c>
      <c r="AS1558" s="19">
        <f t="shared" si="399"/>
        <v>0</v>
      </c>
    </row>
    <row r="1559" spans="1:45">
      <c r="A1559"/>
      <c r="B1559"/>
      <c r="C1559"/>
      <c r="D1559"/>
      <c r="E1559"/>
      <c r="F1559"/>
      <c r="G1559"/>
      <c r="H1559"/>
      <c r="L1559" s="8"/>
      <c r="M1559" s="8" t="str">
        <f>IF(ISERROR( VLOOKUP(AD1559,'[1]采购入库货量(公司仓库)'!$A:$I,9,FALSE)),"", VLOOKUP(AD1559,'[1]采购入库货量(公司仓库)'!$A:$I,9,FALSE))</f>
        <v/>
      </c>
      <c r="N1559" s="8" t="str">
        <f>IF(ISERROR( VLOOKUP(AD1559,[1]批发上市日期!$A:$F,6,FALSE)),"",  VLOOKUP(AD1559,[1]批发上市日期!$A:$F,6,FALSE))</f>
        <v/>
      </c>
      <c r="O1559" s="11">
        <f>IF(ISERROR(VLOOKUP(E1559&amp;G1559,'[1]采购入库货量(公司仓库)'!$A:$I,7,FALSE)),0,VLOOKUP(E1559&amp;G1559,'[1]采购入库货量(公司仓库)'!$A:$I,7,FALSE))</f>
        <v>0</v>
      </c>
      <c r="P1559">
        <f t="shared" si="387"/>
        <v>0</v>
      </c>
      <c r="Q1559">
        <f>IF(ISERROR(VLOOKUP(E1559&amp;G1559,'[1]采购入库货量(公司仓库)'!$A:$I,8,FALSE)),0,VLOOKUP(E1559&amp;G1559,'[1]采购入库货量(公司仓库)'!$A:$I,8,FALSE))</f>
        <v>0</v>
      </c>
      <c r="R1559" s="11">
        <f t="shared" si="388"/>
        <v>0</v>
      </c>
      <c r="S1559">
        <f>SUMIF([1]库存总量!$H:$H,E1559&amp;G1559,[1]库存总量!$G:$G)</f>
        <v>0</v>
      </c>
      <c r="T1559">
        <f t="shared" si="389"/>
        <v>0</v>
      </c>
      <c r="U1559">
        <f>SUMIFS([1]库存总量!$G:$G,[1]库存总量!$H:$H,E1559&amp;G1559,[1]库存总量!$A:$A,"B")</f>
        <v>0</v>
      </c>
      <c r="V1559">
        <f t="shared" si="390"/>
        <v>0</v>
      </c>
      <c r="W1559">
        <f>SUMIFS([1]库存总量!$G:$G,[1]库存总量!$H:$H,E1559&amp;G1559,[1]库存总量!$A:$A,"K")</f>
        <v>0</v>
      </c>
      <c r="X1559">
        <f t="shared" si="391"/>
        <v>0</v>
      </c>
      <c r="Y1559">
        <f t="shared" si="392"/>
        <v>0</v>
      </c>
      <c r="Z1559">
        <f t="shared" si="393"/>
        <v>0</v>
      </c>
      <c r="AA1559">
        <f>(IF(ISERROR(VLOOKUP(E1559&amp;G1559,'[1]采购入库货量(公司仓库)'!$A:$H,7,FALSE)),0,VLOOKUP(E1559&amp;G1559,'[1]采购入库货量(公司仓库)'!$A:$H,7,FALSE)))*L1559-(IF(ISERROR(VLOOKUP(E1559&amp;G1559,'[1]采购入库货量(公司仓库)'!$A:$H,8,FALSE)),0,VLOOKUP(E1559&amp;G1559,'[1]采购入库货量(公司仓库)'!$A:$H,8,FALSE)))</f>
        <v>0</v>
      </c>
      <c r="AB1559">
        <f>SUMIF([1]销售数据!$B:$B,E1559&amp;G1559,[1]销售数据!$G:$G)</f>
        <v>0</v>
      </c>
      <c r="AC1559">
        <f t="shared" si="394"/>
        <v>0</v>
      </c>
      <c r="AD1559" t="str">
        <f t="shared" si="384"/>
        <v/>
      </c>
      <c r="AE1559">
        <f>SUMIF([1]销售数据!$B:$B,AD1559,[1]销售数据!$L:$L)</f>
        <v>0</v>
      </c>
      <c r="AF1559">
        <f>SUMIF([1]销售数据!$B:$B,AD1559,[1]销售数据!$K:$K)</f>
        <v>0</v>
      </c>
      <c r="AG1559">
        <f>SUMIF([1]销售数据!$B:$B,AD1559,[1]销售数据!$J:$J)</f>
        <v>0</v>
      </c>
      <c r="AH1559">
        <f>SUMIF([1]销售数据!$B:$B,AD1559,[1]销售数据!$I:$I)</f>
        <v>0</v>
      </c>
      <c r="AI1559">
        <f>SUMIF([1]销售数据!$B:$B,AD1559,[1]销售数据!$H:$H)</f>
        <v>0</v>
      </c>
      <c r="AJ1559" s="19">
        <f t="shared" si="395"/>
        <v>0</v>
      </c>
      <c r="AK1559">
        <f>SUMIF([1]发货店铺数!$B:$B,AD1559,[1]发货店铺数!$G:$G)</f>
        <v>0</v>
      </c>
      <c r="AL1559">
        <f>SUMIF([1]销售店铺数!$B:$B,AD1559,[1]销售店铺数!$G:$G)</f>
        <v>0</v>
      </c>
      <c r="AM1559">
        <f>SUMIF([1]上周销售店铺数!$B:$B,AD1559,[1]上周销售店铺数!$G:$G)</f>
        <v>0</v>
      </c>
      <c r="AN1559" s="19">
        <f t="shared" si="396"/>
        <v>0</v>
      </c>
      <c r="AO1559" s="19">
        <f t="shared" si="385"/>
        <v>0</v>
      </c>
      <c r="AP1559" s="19">
        <f t="shared" si="386"/>
        <v>0</v>
      </c>
      <c r="AQ1559" s="11">
        <f t="shared" si="397"/>
        <v>0</v>
      </c>
      <c r="AR1559" s="19">
        <f t="shared" si="398"/>
        <v>0</v>
      </c>
      <c r="AS1559" s="19">
        <f t="shared" si="399"/>
        <v>0</v>
      </c>
    </row>
    <row r="1560" spans="1:45">
      <c r="A1560"/>
      <c r="B1560"/>
      <c r="C1560"/>
      <c r="D1560"/>
      <c r="E1560"/>
      <c r="F1560"/>
      <c r="G1560"/>
      <c r="H1560"/>
      <c r="L1560" s="8"/>
      <c r="M1560" s="8" t="str">
        <f>IF(ISERROR( VLOOKUP(AD1560,'[1]采购入库货量(公司仓库)'!$A:$I,9,FALSE)),"", VLOOKUP(AD1560,'[1]采购入库货量(公司仓库)'!$A:$I,9,FALSE))</f>
        <v/>
      </c>
      <c r="N1560" s="8" t="str">
        <f>IF(ISERROR( VLOOKUP(AD1560,[1]批发上市日期!$A:$F,6,FALSE)),"",  VLOOKUP(AD1560,[1]批发上市日期!$A:$F,6,FALSE))</f>
        <v/>
      </c>
      <c r="O1560" s="11">
        <f>IF(ISERROR(VLOOKUP(E1560&amp;G1560,'[1]采购入库货量(公司仓库)'!$A:$I,7,FALSE)),0,VLOOKUP(E1560&amp;G1560,'[1]采购入库货量(公司仓库)'!$A:$I,7,FALSE))</f>
        <v>0</v>
      </c>
      <c r="P1560">
        <f t="shared" si="387"/>
        <v>0</v>
      </c>
      <c r="Q1560">
        <f>IF(ISERROR(VLOOKUP(E1560&amp;G1560,'[1]采购入库货量(公司仓库)'!$A:$I,8,FALSE)),0,VLOOKUP(E1560&amp;G1560,'[1]采购入库货量(公司仓库)'!$A:$I,8,FALSE))</f>
        <v>0</v>
      </c>
      <c r="R1560" s="11">
        <f t="shared" si="388"/>
        <v>0</v>
      </c>
      <c r="S1560">
        <f>SUMIF([1]库存总量!$H:$H,E1560&amp;G1560,[1]库存总量!$G:$G)</f>
        <v>0</v>
      </c>
      <c r="T1560">
        <f t="shared" si="389"/>
        <v>0</v>
      </c>
      <c r="U1560">
        <f>SUMIFS([1]库存总量!$G:$G,[1]库存总量!$H:$H,E1560&amp;G1560,[1]库存总量!$A:$A,"B")</f>
        <v>0</v>
      </c>
      <c r="V1560">
        <f t="shared" si="390"/>
        <v>0</v>
      </c>
      <c r="W1560">
        <f>SUMIFS([1]库存总量!$G:$G,[1]库存总量!$H:$H,E1560&amp;G1560,[1]库存总量!$A:$A,"K")</f>
        <v>0</v>
      </c>
      <c r="X1560">
        <f t="shared" si="391"/>
        <v>0</v>
      </c>
      <c r="Y1560">
        <f t="shared" si="392"/>
        <v>0</v>
      </c>
      <c r="Z1560">
        <f t="shared" si="393"/>
        <v>0</v>
      </c>
      <c r="AA1560">
        <f>(IF(ISERROR(VLOOKUP(E1560&amp;G1560,'[1]采购入库货量(公司仓库)'!$A:$H,7,FALSE)),0,VLOOKUP(E1560&amp;G1560,'[1]采购入库货量(公司仓库)'!$A:$H,7,FALSE)))*L1560-(IF(ISERROR(VLOOKUP(E1560&amp;G1560,'[1]采购入库货量(公司仓库)'!$A:$H,8,FALSE)),0,VLOOKUP(E1560&amp;G1560,'[1]采购入库货量(公司仓库)'!$A:$H,8,FALSE)))</f>
        <v>0</v>
      </c>
      <c r="AB1560">
        <f>SUMIF([1]销售数据!$B:$B,E1560&amp;G1560,[1]销售数据!$G:$G)</f>
        <v>0</v>
      </c>
      <c r="AC1560">
        <f t="shared" si="394"/>
        <v>0</v>
      </c>
      <c r="AD1560" t="str">
        <f t="shared" si="384"/>
        <v/>
      </c>
      <c r="AE1560">
        <f>SUMIF([1]销售数据!$B:$B,AD1560,[1]销售数据!$L:$L)</f>
        <v>0</v>
      </c>
      <c r="AF1560">
        <f>SUMIF([1]销售数据!$B:$B,AD1560,[1]销售数据!$K:$K)</f>
        <v>0</v>
      </c>
      <c r="AG1560">
        <f>SUMIF([1]销售数据!$B:$B,AD1560,[1]销售数据!$J:$J)</f>
        <v>0</v>
      </c>
      <c r="AH1560">
        <f>SUMIF([1]销售数据!$B:$B,AD1560,[1]销售数据!$I:$I)</f>
        <v>0</v>
      </c>
      <c r="AI1560">
        <f>SUMIF([1]销售数据!$B:$B,AD1560,[1]销售数据!$H:$H)</f>
        <v>0</v>
      </c>
      <c r="AJ1560" s="19">
        <f t="shared" si="395"/>
        <v>0</v>
      </c>
      <c r="AK1560">
        <f>SUMIF([1]发货店铺数!$B:$B,AD1560,[1]发货店铺数!$G:$G)</f>
        <v>0</v>
      </c>
      <c r="AL1560">
        <f>SUMIF([1]销售店铺数!$B:$B,AD1560,[1]销售店铺数!$G:$G)</f>
        <v>0</v>
      </c>
      <c r="AM1560">
        <f>SUMIF([1]上周销售店铺数!$B:$B,AD1560,[1]上周销售店铺数!$G:$G)</f>
        <v>0</v>
      </c>
      <c r="AN1560" s="19">
        <f t="shared" si="396"/>
        <v>0</v>
      </c>
      <c r="AO1560" s="19">
        <f t="shared" si="385"/>
        <v>0</v>
      </c>
      <c r="AP1560" s="19">
        <f t="shared" si="386"/>
        <v>0</v>
      </c>
      <c r="AQ1560" s="11">
        <f t="shared" si="397"/>
        <v>0</v>
      </c>
      <c r="AR1560" s="19">
        <f t="shared" si="398"/>
        <v>0</v>
      </c>
      <c r="AS1560" s="19">
        <f t="shared" si="399"/>
        <v>0</v>
      </c>
    </row>
    <row r="1561" spans="1:45">
      <c r="A1561"/>
      <c r="B1561"/>
      <c r="C1561"/>
      <c r="D1561"/>
      <c r="E1561"/>
      <c r="F1561"/>
      <c r="G1561"/>
      <c r="H1561"/>
      <c r="L1561" s="8"/>
      <c r="M1561" s="8" t="str">
        <f>IF(ISERROR( VLOOKUP(AD1561,'[1]采购入库货量(公司仓库)'!$A:$I,9,FALSE)),"", VLOOKUP(AD1561,'[1]采购入库货量(公司仓库)'!$A:$I,9,FALSE))</f>
        <v/>
      </c>
      <c r="N1561" s="8" t="str">
        <f>IF(ISERROR( VLOOKUP(AD1561,[1]批发上市日期!$A:$F,6,FALSE)),"",  VLOOKUP(AD1561,[1]批发上市日期!$A:$F,6,FALSE))</f>
        <v/>
      </c>
      <c r="O1561" s="11">
        <f>IF(ISERROR(VLOOKUP(E1561&amp;G1561,'[1]采购入库货量(公司仓库)'!$A:$I,7,FALSE)),0,VLOOKUP(E1561&amp;G1561,'[1]采购入库货量(公司仓库)'!$A:$I,7,FALSE))</f>
        <v>0</v>
      </c>
      <c r="P1561">
        <f t="shared" si="387"/>
        <v>0</v>
      </c>
      <c r="Q1561">
        <f>IF(ISERROR(VLOOKUP(E1561&amp;G1561,'[1]采购入库货量(公司仓库)'!$A:$I,8,FALSE)),0,VLOOKUP(E1561&amp;G1561,'[1]采购入库货量(公司仓库)'!$A:$I,8,FALSE))</f>
        <v>0</v>
      </c>
      <c r="R1561" s="11">
        <f t="shared" si="388"/>
        <v>0</v>
      </c>
      <c r="S1561">
        <f>SUMIF([1]库存总量!$H:$H,E1561&amp;G1561,[1]库存总量!$G:$G)</f>
        <v>0</v>
      </c>
      <c r="T1561">
        <f t="shared" si="389"/>
        <v>0</v>
      </c>
      <c r="U1561">
        <f>SUMIFS([1]库存总量!$G:$G,[1]库存总量!$H:$H,E1561&amp;G1561,[1]库存总量!$A:$A,"B")</f>
        <v>0</v>
      </c>
      <c r="V1561">
        <f t="shared" si="390"/>
        <v>0</v>
      </c>
      <c r="W1561">
        <f>SUMIFS([1]库存总量!$G:$G,[1]库存总量!$H:$H,E1561&amp;G1561,[1]库存总量!$A:$A,"K")</f>
        <v>0</v>
      </c>
      <c r="X1561">
        <f t="shared" si="391"/>
        <v>0</v>
      </c>
      <c r="Y1561">
        <f t="shared" si="392"/>
        <v>0</v>
      </c>
      <c r="Z1561">
        <f t="shared" si="393"/>
        <v>0</v>
      </c>
      <c r="AA1561">
        <f>(IF(ISERROR(VLOOKUP(E1561&amp;G1561,'[1]采购入库货量(公司仓库)'!$A:$H,7,FALSE)),0,VLOOKUP(E1561&amp;G1561,'[1]采购入库货量(公司仓库)'!$A:$H,7,FALSE)))*L1561-(IF(ISERROR(VLOOKUP(E1561&amp;G1561,'[1]采购入库货量(公司仓库)'!$A:$H,8,FALSE)),0,VLOOKUP(E1561&amp;G1561,'[1]采购入库货量(公司仓库)'!$A:$H,8,FALSE)))</f>
        <v>0</v>
      </c>
      <c r="AB1561">
        <f>SUMIF([1]销售数据!$B:$B,E1561&amp;G1561,[1]销售数据!$G:$G)</f>
        <v>0</v>
      </c>
      <c r="AC1561">
        <f t="shared" si="394"/>
        <v>0</v>
      </c>
      <c r="AD1561" t="str">
        <f t="shared" si="384"/>
        <v/>
      </c>
      <c r="AE1561">
        <f>SUMIF([1]销售数据!$B:$B,AD1561,[1]销售数据!$L:$L)</f>
        <v>0</v>
      </c>
      <c r="AF1561">
        <f>SUMIF([1]销售数据!$B:$B,AD1561,[1]销售数据!$K:$K)</f>
        <v>0</v>
      </c>
      <c r="AG1561">
        <f>SUMIF([1]销售数据!$B:$B,AD1561,[1]销售数据!$J:$J)</f>
        <v>0</v>
      </c>
      <c r="AH1561">
        <f>SUMIF([1]销售数据!$B:$B,AD1561,[1]销售数据!$I:$I)</f>
        <v>0</v>
      </c>
      <c r="AI1561">
        <f>SUMIF([1]销售数据!$B:$B,AD1561,[1]销售数据!$H:$H)</f>
        <v>0</v>
      </c>
      <c r="AJ1561" s="19">
        <f t="shared" si="395"/>
        <v>0</v>
      </c>
      <c r="AK1561">
        <f>SUMIF([1]发货店铺数!$B:$B,AD1561,[1]发货店铺数!$G:$G)</f>
        <v>0</v>
      </c>
      <c r="AL1561">
        <f>SUMIF([1]销售店铺数!$B:$B,AD1561,[1]销售店铺数!$G:$G)</f>
        <v>0</v>
      </c>
      <c r="AM1561">
        <f>SUMIF([1]上周销售店铺数!$B:$B,AD1561,[1]上周销售店铺数!$G:$G)</f>
        <v>0</v>
      </c>
      <c r="AN1561" s="19">
        <f t="shared" si="396"/>
        <v>0</v>
      </c>
      <c r="AO1561" s="19">
        <f t="shared" si="385"/>
        <v>0</v>
      </c>
      <c r="AP1561" s="19">
        <f t="shared" si="386"/>
        <v>0</v>
      </c>
      <c r="AQ1561" s="11">
        <f t="shared" si="397"/>
        <v>0</v>
      </c>
      <c r="AR1561" s="19">
        <f t="shared" si="398"/>
        <v>0</v>
      </c>
      <c r="AS1561" s="19">
        <f t="shared" si="399"/>
        <v>0</v>
      </c>
    </row>
    <row r="1562" spans="1:45">
      <c r="A1562"/>
      <c r="B1562"/>
      <c r="C1562"/>
      <c r="D1562"/>
      <c r="E1562"/>
      <c r="F1562"/>
      <c r="G1562"/>
      <c r="H1562"/>
      <c r="L1562" s="8"/>
      <c r="M1562" s="8" t="str">
        <f>IF(ISERROR( VLOOKUP(AD1562,'[1]采购入库货量(公司仓库)'!$A:$I,9,FALSE)),"", VLOOKUP(AD1562,'[1]采购入库货量(公司仓库)'!$A:$I,9,FALSE))</f>
        <v/>
      </c>
      <c r="N1562" s="8" t="str">
        <f>IF(ISERROR( VLOOKUP(AD1562,[1]批发上市日期!$A:$F,6,FALSE)),"",  VLOOKUP(AD1562,[1]批发上市日期!$A:$F,6,FALSE))</f>
        <v/>
      </c>
      <c r="O1562" s="11">
        <f>IF(ISERROR(VLOOKUP(E1562&amp;G1562,'[1]采购入库货量(公司仓库)'!$A:$I,7,FALSE)),0,VLOOKUP(E1562&amp;G1562,'[1]采购入库货量(公司仓库)'!$A:$I,7,FALSE))</f>
        <v>0</v>
      </c>
      <c r="P1562">
        <f t="shared" si="387"/>
        <v>0</v>
      </c>
      <c r="Q1562">
        <f>IF(ISERROR(VLOOKUP(E1562&amp;G1562,'[1]采购入库货量(公司仓库)'!$A:$I,8,FALSE)),0,VLOOKUP(E1562&amp;G1562,'[1]采购入库货量(公司仓库)'!$A:$I,8,FALSE))</f>
        <v>0</v>
      </c>
      <c r="R1562" s="11">
        <f t="shared" si="388"/>
        <v>0</v>
      </c>
      <c r="S1562">
        <f>SUMIF([1]库存总量!$H:$H,E1562&amp;G1562,[1]库存总量!$G:$G)</f>
        <v>0</v>
      </c>
      <c r="T1562">
        <f t="shared" si="389"/>
        <v>0</v>
      </c>
      <c r="U1562">
        <f>SUMIFS([1]库存总量!$G:$G,[1]库存总量!$H:$H,E1562&amp;G1562,[1]库存总量!$A:$A,"B")</f>
        <v>0</v>
      </c>
      <c r="V1562">
        <f t="shared" si="390"/>
        <v>0</v>
      </c>
      <c r="W1562">
        <f>SUMIFS([1]库存总量!$G:$G,[1]库存总量!$H:$H,E1562&amp;G1562,[1]库存总量!$A:$A,"K")</f>
        <v>0</v>
      </c>
      <c r="X1562">
        <f t="shared" si="391"/>
        <v>0</v>
      </c>
      <c r="Y1562">
        <f t="shared" si="392"/>
        <v>0</v>
      </c>
      <c r="Z1562">
        <f t="shared" si="393"/>
        <v>0</v>
      </c>
      <c r="AA1562">
        <f>(IF(ISERROR(VLOOKUP(E1562&amp;G1562,'[1]采购入库货量(公司仓库)'!$A:$H,7,FALSE)),0,VLOOKUP(E1562&amp;G1562,'[1]采购入库货量(公司仓库)'!$A:$H,7,FALSE)))*L1562-(IF(ISERROR(VLOOKUP(E1562&amp;G1562,'[1]采购入库货量(公司仓库)'!$A:$H,8,FALSE)),0,VLOOKUP(E1562&amp;G1562,'[1]采购入库货量(公司仓库)'!$A:$H,8,FALSE)))</f>
        <v>0</v>
      </c>
      <c r="AB1562">
        <f>SUMIF([1]销售数据!$B:$B,E1562&amp;G1562,[1]销售数据!$G:$G)</f>
        <v>0</v>
      </c>
      <c r="AC1562">
        <f t="shared" si="394"/>
        <v>0</v>
      </c>
      <c r="AD1562" t="str">
        <f t="shared" si="384"/>
        <v/>
      </c>
      <c r="AE1562">
        <f>SUMIF([1]销售数据!$B:$B,AD1562,[1]销售数据!$L:$L)</f>
        <v>0</v>
      </c>
      <c r="AF1562">
        <f>SUMIF([1]销售数据!$B:$B,AD1562,[1]销售数据!$K:$K)</f>
        <v>0</v>
      </c>
      <c r="AG1562">
        <f>SUMIF([1]销售数据!$B:$B,AD1562,[1]销售数据!$J:$J)</f>
        <v>0</v>
      </c>
      <c r="AH1562">
        <f>SUMIF([1]销售数据!$B:$B,AD1562,[1]销售数据!$I:$I)</f>
        <v>0</v>
      </c>
      <c r="AI1562">
        <f>SUMIF([1]销售数据!$B:$B,AD1562,[1]销售数据!$H:$H)</f>
        <v>0</v>
      </c>
      <c r="AJ1562" s="19">
        <f t="shared" si="395"/>
        <v>0</v>
      </c>
      <c r="AK1562">
        <f>SUMIF([1]发货店铺数!$B:$B,AD1562,[1]发货店铺数!$G:$G)</f>
        <v>0</v>
      </c>
      <c r="AL1562">
        <f>SUMIF([1]销售店铺数!$B:$B,AD1562,[1]销售店铺数!$G:$G)</f>
        <v>0</v>
      </c>
      <c r="AM1562">
        <f>SUMIF([1]上周销售店铺数!$B:$B,AD1562,[1]上周销售店铺数!$G:$G)</f>
        <v>0</v>
      </c>
      <c r="AN1562" s="19">
        <f t="shared" si="396"/>
        <v>0</v>
      </c>
      <c r="AO1562" s="19">
        <f t="shared" si="385"/>
        <v>0</v>
      </c>
      <c r="AP1562" s="19">
        <f t="shared" si="386"/>
        <v>0</v>
      </c>
      <c r="AQ1562" s="11">
        <f t="shared" si="397"/>
        <v>0</v>
      </c>
      <c r="AR1562" s="19">
        <f t="shared" si="398"/>
        <v>0</v>
      </c>
      <c r="AS1562" s="19">
        <f t="shared" si="399"/>
        <v>0</v>
      </c>
    </row>
    <row r="1563" spans="1:45">
      <c r="A1563"/>
      <c r="B1563"/>
      <c r="C1563"/>
      <c r="D1563"/>
      <c r="E1563"/>
      <c r="F1563"/>
      <c r="G1563"/>
      <c r="H1563"/>
      <c r="L1563" s="8"/>
      <c r="M1563" s="8" t="str">
        <f>IF(ISERROR( VLOOKUP(AD1563,'[1]采购入库货量(公司仓库)'!$A:$I,9,FALSE)),"", VLOOKUP(AD1563,'[1]采购入库货量(公司仓库)'!$A:$I,9,FALSE))</f>
        <v/>
      </c>
      <c r="N1563" s="8" t="str">
        <f>IF(ISERROR( VLOOKUP(AD1563,[1]批发上市日期!$A:$F,6,FALSE)),"",  VLOOKUP(AD1563,[1]批发上市日期!$A:$F,6,FALSE))</f>
        <v/>
      </c>
      <c r="O1563" s="11">
        <f>IF(ISERROR(VLOOKUP(E1563&amp;G1563,'[1]采购入库货量(公司仓库)'!$A:$I,7,FALSE)),0,VLOOKUP(E1563&amp;G1563,'[1]采购入库货量(公司仓库)'!$A:$I,7,FALSE))</f>
        <v>0</v>
      </c>
      <c r="P1563">
        <f t="shared" si="387"/>
        <v>0</v>
      </c>
      <c r="Q1563">
        <f>IF(ISERROR(VLOOKUP(E1563&amp;G1563,'[1]采购入库货量(公司仓库)'!$A:$I,8,FALSE)),0,VLOOKUP(E1563&amp;G1563,'[1]采购入库货量(公司仓库)'!$A:$I,8,FALSE))</f>
        <v>0</v>
      </c>
      <c r="R1563" s="11">
        <f t="shared" si="388"/>
        <v>0</v>
      </c>
      <c r="S1563">
        <f>SUMIF([1]库存总量!$H:$H,E1563&amp;G1563,[1]库存总量!$G:$G)</f>
        <v>0</v>
      </c>
      <c r="T1563">
        <f t="shared" si="389"/>
        <v>0</v>
      </c>
      <c r="U1563">
        <f>SUMIFS([1]库存总量!$G:$G,[1]库存总量!$H:$H,E1563&amp;G1563,[1]库存总量!$A:$A,"B")</f>
        <v>0</v>
      </c>
      <c r="V1563">
        <f t="shared" si="390"/>
        <v>0</v>
      </c>
      <c r="W1563">
        <f>SUMIFS([1]库存总量!$G:$G,[1]库存总量!$H:$H,E1563&amp;G1563,[1]库存总量!$A:$A,"K")</f>
        <v>0</v>
      </c>
      <c r="X1563">
        <f t="shared" si="391"/>
        <v>0</v>
      </c>
      <c r="Y1563">
        <f t="shared" si="392"/>
        <v>0</v>
      </c>
      <c r="Z1563">
        <f t="shared" si="393"/>
        <v>0</v>
      </c>
      <c r="AA1563">
        <f>(IF(ISERROR(VLOOKUP(E1563&amp;G1563,'[1]采购入库货量(公司仓库)'!$A:$H,7,FALSE)),0,VLOOKUP(E1563&amp;G1563,'[1]采购入库货量(公司仓库)'!$A:$H,7,FALSE)))*L1563-(IF(ISERROR(VLOOKUP(E1563&amp;G1563,'[1]采购入库货量(公司仓库)'!$A:$H,8,FALSE)),0,VLOOKUP(E1563&amp;G1563,'[1]采购入库货量(公司仓库)'!$A:$H,8,FALSE)))</f>
        <v>0</v>
      </c>
      <c r="AB1563">
        <f>SUMIF([1]销售数据!$B:$B,E1563&amp;G1563,[1]销售数据!$G:$G)</f>
        <v>0</v>
      </c>
      <c r="AC1563">
        <f t="shared" si="394"/>
        <v>0</v>
      </c>
      <c r="AD1563" t="str">
        <f t="shared" si="384"/>
        <v/>
      </c>
      <c r="AE1563">
        <f>SUMIF([1]销售数据!$B:$B,AD1563,[1]销售数据!$L:$L)</f>
        <v>0</v>
      </c>
      <c r="AF1563">
        <f>SUMIF([1]销售数据!$B:$B,AD1563,[1]销售数据!$K:$K)</f>
        <v>0</v>
      </c>
      <c r="AG1563">
        <f>SUMIF([1]销售数据!$B:$B,AD1563,[1]销售数据!$J:$J)</f>
        <v>0</v>
      </c>
      <c r="AH1563">
        <f>SUMIF([1]销售数据!$B:$B,AD1563,[1]销售数据!$I:$I)</f>
        <v>0</v>
      </c>
      <c r="AI1563">
        <f>SUMIF([1]销售数据!$B:$B,AD1563,[1]销售数据!$H:$H)</f>
        <v>0</v>
      </c>
      <c r="AJ1563" s="19">
        <f t="shared" si="395"/>
        <v>0</v>
      </c>
      <c r="AK1563">
        <f>SUMIF([1]发货店铺数!$B:$B,AD1563,[1]发货店铺数!$G:$G)</f>
        <v>0</v>
      </c>
      <c r="AL1563">
        <f>SUMIF([1]销售店铺数!$B:$B,AD1563,[1]销售店铺数!$G:$G)</f>
        <v>0</v>
      </c>
      <c r="AM1563">
        <f>SUMIF([1]上周销售店铺数!$B:$B,AD1563,[1]上周销售店铺数!$G:$G)</f>
        <v>0</v>
      </c>
      <c r="AN1563" s="19">
        <f t="shared" si="396"/>
        <v>0</v>
      </c>
      <c r="AO1563" s="19">
        <f t="shared" si="385"/>
        <v>0</v>
      </c>
      <c r="AP1563" s="19">
        <f t="shared" si="386"/>
        <v>0</v>
      </c>
      <c r="AQ1563" s="11">
        <f t="shared" si="397"/>
        <v>0</v>
      </c>
      <c r="AR1563" s="19">
        <f t="shared" si="398"/>
        <v>0</v>
      </c>
      <c r="AS1563" s="19">
        <f t="shared" si="399"/>
        <v>0</v>
      </c>
    </row>
    <row r="1564" spans="1:45">
      <c r="A1564"/>
      <c r="B1564"/>
      <c r="C1564"/>
      <c r="D1564"/>
      <c r="E1564"/>
      <c r="F1564"/>
      <c r="G1564"/>
      <c r="H1564"/>
      <c r="L1564" s="8"/>
      <c r="M1564" s="8" t="str">
        <f>IF(ISERROR( VLOOKUP(AD1564,'[1]采购入库货量(公司仓库)'!$A:$I,9,FALSE)),"", VLOOKUP(AD1564,'[1]采购入库货量(公司仓库)'!$A:$I,9,FALSE))</f>
        <v/>
      </c>
      <c r="N1564" s="8" t="str">
        <f>IF(ISERROR( VLOOKUP(AD1564,[1]批发上市日期!$A:$F,6,FALSE)),"",  VLOOKUP(AD1564,[1]批发上市日期!$A:$F,6,FALSE))</f>
        <v/>
      </c>
      <c r="O1564" s="11">
        <f>IF(ISERROR(VLOOKUP(E1564&amp;G1564,'[1]采购入库货量(公司仓库)'!$A:$I,7,FALSE)),0,VLOOKUP(E1564&amp;G1564,'[1]采购入库货量(公司仓库)'!$A:$I,7,FALSE))</f>
        <v>0</v>
      </c>
      <c r="P1564">
        <f t="shared" si="387"/>
        <v>0</v>
      </c>
      <c r="Q1564">
        <f>IF(ISERROR(VLOOKUP(E1564&amp;G1564,'[1]采购入库货量(公司仓库)'!$A:$I,8,FALSE)),0,VLOOKUP(E1564&amp;G1564,'[1]采购入库货量(公司仓库)'!$A:$I,8,FALSE))</f>
        <v>0</v>
      </c>
      <c r="R1564" s="11">
        <f t="shared" si="388"/>
        <v>0</v>
      </c>
      <c r="S1564">
        <f>SUMIF([1]库存总量!$H:$H,E1564&amp;G1564,[1]库存总量!$G:$G)</f>
        <v>0</v>
      </c>
      <c r="T1564">
        <f t="shared" si="389"/>
        <v>0</v>
      </c>
      <c r="U1564">
        <f>SUMIFS([1]库存总量!$G:$G,[1]库存总量!$H:$H,E1564&amp;G1564,[1]库存总量!$A:$A,"B")</f>
        <v>0</v>
      </c>
      <c r="V1564">
        <f t="shared" si="390"/>
        <v>0</v>
      </c>
      <c r="W1564">
        <f>SUMIFS([1]库存总量!$G:$G,[1]库存总量!$H:$H,E1564&amp;G1564,[1]库存总量!$A:$A,"K")</f>
        <v>0</v>
      </c>
      <c r="X1564">
        <f t="shared" si="391"/>
        <v>0</v>
      </c>
      <c r="Y1564">
        <f t="shared" si="392"/>
        <v>0</v>
      </c>
      <c r="Z1564">
        <f t="shared" si="393"/>
        <v>0</v>
      </c>
      <c r="AA1564">
        <f>(IF(ISERROR(VLOOKUP(E1564&amp;G1564,'[1]采购入库货量(公司仓库)'!$A:$H,7,FALSE)),0,VLOOKUP(E1564&amp;G1564,'[1]采购入库货量(公司仓库)'!$A:$H,7,FALSE)))*L1564-(IF(ISERROR(VLOOKUP(E1564&amp;G1564,'[1]采购入库货量(公司仓库)'!$A:$H,8,FALSE)),0,VLOOKUP(E1564&amp;G1564,'[1]采购入库货量(公司仓库)'!$A:$H,8,FALSE)))</f>
        <v>0</v>
      </c>
      <c r="AB1564">
        <f>SUMIF([1]销售数据!$B:$B,E1564&amp;G1564,[1]销售数据!$G:$G)</f>
        <v>0</v>
      </c>
      <c r="AC1564">
        <f t="shared" si="394"/>
        <v>0</v>
      </c>
      <c r="AD1564" t="str">
        <f t="shared" si="384"/>
        <v/>
      </c>
      <c r="AE1564">
        <f>SUMIF([1]销售数据!$B:$B,AD1564,[1]销售数据!$L:$L)</f>
        <v>0</v>
      </c>
      <c r="AF1564">
        <f>SUMIF([1]销售数据!$B:$B,AD1564,[1]销售数据!$K:$K)</f>
        <v>0</v>
      </c>
      <c r="AG1564">
        <f>SUMIF([1]销售数据!$B:$B,AD1564,[1]销售数据!$J:$J)</f>
        <v>0</v>
      </c>
      <c r="AH1564">
        <f>SUMIF([1]销售数据!$B:$B,AD1564,[1]销售数据!$I:$I)</f>
        <v>0</v>
      </c>
      <c r="AI1564">
        <f>SUMIF([1]销售数据!$B:$B,AD1564,[1]销售数据!$H:$H)</f>
        <v>0</v>
      </c>
      <c r="AJ1564" s="19">
        <f t="shared" si="395"/>
        <v>0</v>
      </c>
      <c r="AK1564">
        <f>SUMIF([1]发货店铺数!$B:$B,AD1564,[1]发货店铺数!$G:$G)</f>
        <v>0</v>
      </c>
      <c r="AL1564">
        <f>SUMIF([1]销售店铺数!$B:$B,AD1564,[1]销售店铺数!$G:$G)</f>
        <v>0</v>
      </c>
      <c r="AM1564">
        <f>SUMIF([1]上周销售店铺数!$B:$B,AD1564,[1]上周销售店铺数!$G:$G)</f>
        <v>0</v>
      </c>
      <c r="AN1564" s="19">
        <f t="shared" si="396"/>
        <v>0</v>
      </c>
      <c r="AO1564" s="19">
        <f t="shared" si="385"/>
        <v>0</v>
      </c>
      <c r="AP1564" s="19">
        <f t="shared" si="386"/>
        <v>0</v>
      </c>
      <c r="AQ1564" s="11">
        <f t="shared" si="397"/>
        <v>0</v>
      </c>
      <c r="AR1564" s="19">
        <f t="shared" si="398"/>
        <v>0</v>
      </c>
      <c r="AS1564" s="19">
        <f t="shared" si="399"/>
        <v>0</v>
      </c>
    </row>
    <row r="1565" spans="1:45">
      <c r="A1565"/>
      <c r="B1565"/>
      <c r="C1565"/>
      <c r="D1565"/>
      <c r="E1565"/>
      <c r="F1565"/>
      <c r="G1565"/>
      <c r="H1565"/>
      <c r="L1565" s="8"/>
      <c r="M1565" s="8" t="str">
        <f>IF(ISERROR( VLOOKUP(AD1565,'[1]采购入库货量(公司仓库)'!$A:$I,9,FALSE)),"", VLOOKUP(AD1565,'[1]采购入库货量(公司仓库)'!$A:$I,9,FALSE))</f>
        <v/>
      </c>
      <c r="N1565" s="8" t="str">
        <f>IF(ISERROR( VLOOKUP(AD1565,[1]批发上市日期!$A:$F,6,FALSE)),"",  VLOOKUP(AD1565,[1]批发上市日期!$A:$F,6,FALSE))</f>
        <v/>
      </c>
      <c r="O1565" s="11">
        <f>IF(ISERROR(VLOOKUP(E1565&amp;G1565,'[1]采购入库货量(公司仓库)'!$A:$I,7,FALSE)),0,VLOOKUP(E1565&amp;G1565,'[1]采购入库货量(公司仓库)'!$A:$I,7,FALSE))</f>
        <v>0</v>
      </c>
      <c r="P1565">
        <f t="shared" si="387"/>
        <v>0</v>
      </c>
      <c r="Q1565">
        <f>IF(ISERROR(VLOOKUP(E1565&amp;G1565,'[1]采购入库货量(公司仓库)'!$A:$I,8,FALSE)),0,VLOOKUP(E1565&amp;G1565,'[1]采购入库货量(公司仓库)'!$A:$I,8,FALSE))</f>
        <v>0</v>
      </c>
      <c r="R1565" s="11">
        <f t="shared" si="388"/>
        <v>0</v>
      </c>
      <c r="S1565">
        <f>SUMIF([1]库存总量!$H:$H,E1565&amp;G1565,[1]库存总量!$G:$G)</f>
        <v>0</v>
      </c>
      <c r="T1565">
        <f t="shared" si="389"/>
        <v>0</v>
      </c>
      <c r="U1565">
        <f>SUMIFS([1]库存总量!$G:$G,[1]库存总量!$H:$H,E1565&amp;G1565,[1]库存总量!$A:$A,"B")</f>
        <v>0</v>
      </c>
      <c r="V1565">
        <f t="shared" si="390"/>
        <v>0</v>
      </c>
      <c r="W1565">
        <f>SUMIFS([1]库存总量!$G:$G,[1]库存总量!$H:$H,E1565&amp;G1565,[1]库存总量!$A:$A,"K")</f>
        <v>0</v>
      </c>
      <c r="X1565">
        <f t="shared" si="391"/>
        <v>0</v>
      </c>
      <c r="Y1565">
        <f t="shared" si="392"/>
        <v>0</v>
      </c>
      <c r="Z1565">
        <f t="shared" si="393"/>
        <v>0</v>
      </c>
      <c r="AA1565">
        <f>(IF(ISERROR(VLOOKUP(E1565&amp;G1565,'[1]采购入库货量(公司仓库)'!$A:$H,7,FALSE)),0,VLOOKUP(E1565&amp;G1565,'[1]采购入库货量(公司仓库)'!$A:$H,7,FALSE)))*L1565-(IF(ISERROR(VLOOKUP(E1565&amp;G1565,'[1]采购入库货量(公司仓库)'!$A:$H,8,FALSE)),0,VLOOKUP(E1565&amp;G1565,'[1]采购入库货量(公司仓库)'!$A:$H,8,FALSE)))</f>
        <v>0</v>
      </c>
      <c r="AB1565">
        <f>SUMIF([1]销售数据!$B:$B,E1565&amp;G1565,[1]销售数据!$G:$G)</f>
        <v>0</v>
      </c>
      <c r="AC1565">
        <f t="shared" si="394"/>
        <v>0</v>
      </c>
      <c r="AD1565" t="str">
        <f t="shared" si="384"/>
        <v/>
      </c>
      <c r="AE1565">
        <f>SUMIF([1]销售数据!$B:$B,AD1565,[1]销售数据!$L:$L)</f>
        <v>0</v>
      </c>
      <c r="AF1565">
        <f>SUMIF([1]销售数据!$B:$B,AD1565,[1]销售数据!$K:$K)</f>
        <v>0</v>
      </c>
      <c r="AG1565">
        <f>SUMIF([1]销售数据!$B:$B,AD1565,[1]销售数据!$J:$J)</f>
        <v>0</v>
      </c>
      <c r="AH1565">
        <f>SUMIF([1]销售数据!$B:$B,AD1565,[1]销售数据!$I:$I)</f>
        <v>0</v>
      </c>
      <c r="AI1565">
        <f>SUMIF([1]销售数据!$B:$B,AD1565,[1]销售数据!$H:$H)</f>
        <v>0</v>
      </c>
      <c r="AJ1565" s="19">
        <f t="shared" si="395"/>
        <v>0</v>
      </c>
      <c r="AK1565">
        <f>SUMIF([1]发货店铺数!$B:$B,AD1565,[1]发货店铺数!$G:$G)</f>
        <v>0</v>
      </c>
      <c r="AL1565">
        <f>SUMIF([1]销售店铺数!$B:$B,AD1565,[1]销售店铺数!$G:$G)</f>
        <v>0</v>
      </c>
      <c r="AM1565">
        <f>SUMIF([1]上周销售店铺数!$B:$B,AD1565,[1]上周销售店铺数!$G:$G)</f>
        <v>0</v>
      </c>
      <c r="AN1565" s="19">
        <f t="shared" si="396"/>
        <v>0</v>
      </c>
      <c r="AO1565" s="19">
        <f t="shared" si="385"/>
        <v>0</v>
      </c>
      <c r="AP1565" s="19">
        <f t="shared" si="386"/>
        <v>0</v>
      </c>
      <c r="AQ1565" s="11">
        <f t="shared" si="397"/>
        <v>0</v>
      </c>
      <c r="AR1565" s="19">
        <f t="shared" si="398"/>
        <v>0</v>
      </c>
      <c r="AS1565" s="19">
        <f t="shared" si="399"/>
        <v>0</v>
      </c>
    </row>
    <row r="1566" spans="1:45">
      <c r="A1566"/>
      <c r="B1566"/>
      <c r="C1566"/>
      <c r="D1566"/>
      <c r="E1566"/>
      <c r="F1566"/>
      <c r="G1566"/>
      <c r="H1566"/>
      <c r="L1566" s="8"/>
      <c r="M1566" s="8" t="str">
        <f>IF(ISERROR( VLOOKUP(AD1566,'[1]采购入库货量(公司仓库)'!$A:$I,9,FALSE)),"", VLOOKUP(AD1566,'[1]采购入库货量(公司仓库)'!$A:$I,9,FALSE))</f>
        <v/>
      </c>
      <c r="N1566" s="8" t="str">
        <f>IF(ISERROR( VLOOKUP(AD1566,[1]批发上市日期!$A:$F,6,FALSE)),"",  VLOOKUP(AD1566,[1]批发上市日期!$A:$F,6,FALSE))</f>
        <v/>
      </c>
      <c r="O1566" s="11">
        <f>IF(ISERROR(VLOOKUP(E1566&amp;G1566,'[1]采购入库货量(公司仓库)'!$A:$I,7,FALSE)),0,VLOOKUP(E1566&amp;G1566,'[1]采购入库货量(公司仓库)'!$A:$I,7,FALSE))</f>
        <v>0</v>
      </c>
      <c r="P1566">
        <f t="shared" si="387"/>
        <v>0</v>
      </c>
      <c r="Q1566">
        <f>IF(ISERROR(VLOOKUP(E1566&amp;G1566,'[1]采购入库货量(公司仓库)'!$A:$I,8,FALSE)),0,VLOOKUP(E1566&amp;G1566,'[1]采购入库货量(公司仓库)'!$A:$I,8,FALSE))</f>
        <v>0</v>
      </c>
      <c r="R1566" s="11">
        <f t="shared" si="388"/>
        <v>0</v>
      </c>
      <c r="S1566">
        <f>SUMIF([1]库存总量!$H:$H,E1566&amp;G1566,[1]库存总量!$G:$G)</f>
        <v>0</v>
      </c>
      <c r="T1566">
        <f t="shared" si="389"/>
        <v>0</v>
      </c>
      <c r="U1566">
        <f>SUMIFS([1]库存总量!$G:$G,[1]库存总量!$H:$H,E1566&amp;G1566,[1]库存总量!$A:$A,"B")</f>
        <v>0</v>
      </c>
      <c r="V1566">
        <f t="shared" si="390"/>
        <v>0</v>
      </c>
      <c r="W1566">
        <f>SUMIFS([1]库存总量!$G:$G,[1]库存总量!$H:$H,E1566&amp;G1566,[1]库存总量!$A:$A,"K")</f>
        <v>0</v>
      </c>
      <c r="X1566">
        <f t="shared" si="391"/>
        <v>0</v>
      </c>
      <c r="Y1566">
        <f t="shared" si="392"/>
        <v>0</v>
      </c>
      <c r="Z1566">
        <f t="shared" si="393"/>
        <v>0</v>
      </c>
      <c r="AA1566">
        <f>(IF(ISERROR(VLOOKUP(E1566&amp;G1566,'[1]采购入库货量(公司仓库)'!$A:$H,7,FALSE)),0,VLOOKUP(E1566&amp;G1566,'[1]采购入库货量(公司仓库)'!$A:$H,7,FALSE)))*L1566-(IF(ISERROR(VLOOKUP(E1566&amp;G1566,'[1]采购入库货量(公司仓库)'!$A:$H,8,FALSE)),0,VLOOKUP(E1566&amp;G1566,'[1]采购入库货量(公司仓库)'!$A:$H,8,FALSE)))</f>
        <v>0</v>
      </c>
      <c r="AB1566">
        <f>SUMIF([1]销售数据!$B:$B,E1566&amp;G1566,[1]销售数据!$G:$G)</f>
        <v>0</v>
      </c>
      <c r="AC1566">
        <f t="shared" si="394"/>
        <v>0</v>
      </c>
      <c r="AD1566" t="str">
        <f t="shared" si="384"/>
        <v/>
      </c>
      <c r="AE1566">
        <f>SUMIF([1]销售数据!$B:$B,AD1566,[1]销售数据!$L:$L)</f>
        <v>0</v>
      </c>
      <c r="AF1566">
        <f>SUMIF([1]销售数据!$B:$B,AD1566,[1]销售数据!$K:$K)</f>
        <v>0</v>
      </c>
      <c r="AG1566">
        <f>SUMIF([1]销售数据!$B:$B,AD1566,[1]销售数据!$J:$J)</f>
        <v>0</v>
      </c>
      <c r="AH1566">
        <f>SUMIF([1]销售数据!$B:$B,AD1566,[1]销售数据!$I:$I)</f>
        <v>0</v>
      </c>
      <c r="AI1566">
        <f>SUMIF([1]销售数据!$B:$B,AD1566,[1]销售数据!$H:$H)</f>
        <v>0</v>
      </c>
      <c r="AJ1566" s="19">
        <f t="shared" si="395"/>
        <v>0</v>
      </c>
      <c r="AK1566">
        <f>SUMIF([1]发货店铺数!$B:$B,AD1566,[1]发货店铺数!$G:$G)</f>
        <v>0</v>
      </c>
      <c r="AL1566">
        <f>SUMIF([1]销售店铺数!$B:$B,AD1566,[1]销售店铺数!$G:$G)</f>
        <v>0</v>
      </c>
      <c r="AM1566">
        <f>SUMIF([1]上周销售店铺数!$B:$B,AD1566,[1]上周销售店铺数!$G:$G)</f>
        <v>0</v>
      </c>
      <c r="AN1566" s="19">
        <f t="shared" si="396"/>
        <v>0</v>
      </c>
      <c r="AO1566" s="19">
        <f t="shared" si="385"/>
        <v>0</v>
      </c>
      <c r="AP1566" s="19">
        <f t="shared" si="386"/>
        <v>0</v>
      </c>
      <c r="AQ1566" s="11">
        <f t="shared" si="397"/>
        <v>0</v>
      </c>
      <c r="AR1566" s="19">
        <f t="shared" si="398"/>
        <v>0</v>
      </c>
      <c r="AS1566" s="19">
        <f t="shared" si="399"/>
        <v>0</v>
      </c>
    </row>
    <row r="1567" spans="1:45">
      <c r="A1567"/>
      <c r="B1567"/>
      <c r="C1567"/>
      <c r="D1567"/>
      <c r="E1567"/>
      <c r="F1567"/>
      <c r="G1567"/>
      <c r="H1567"/>
      <c r="L1567" s="8"/>
      <c r="M1567" s="8" t="str">
        <f>IF(ISERROR( VLOOKUP(AD1567,'[1]采购入库货量(公司仓库)'!$A:$I,9,FALSE)),"", VLOOKUP(AD1567,'[1]采购入库货量(公司仓库)'!$A:$I,9,FALSE))</f>
        <v/>
      </c>
      <c r="N1567" s="8" t="str">
        <f>IF(ISERROR( VLOOKUP(AD1567,[1]批发上市日期!$A:$F,6,FALSE)),"",  VLOOKUP(AD1567,[1]批发上市日期!$A:$F,6,FALSE))</f>
        <v/>
      </c>
      <c r="O1567" s="11">
        <f>IF(ISERROR(VLOOKUP(E1567&amp;G1567,'[1]采购入库货量(公司仓库)'!$A:$I,7,FALSE)),0,VLOOKUP(E1567&amp;G1567,'[1]采购入库货量(公司仓库)'!$A:$I,7,FALSE))</f>
        <v>0</v>
      </c>
      <c r="P1567">
        <f t="shared" si="387"/>
        <v>0</v>
      </c>
      <c r="Q1567">
        <f>IF(ISERROR(VLOOKUP(E1567&amp;G1567,'[1]采购入库货量(公司仓库)'!$A:$I,8,FALSE)),0,VLOOKUP(E1567&amp;G1567,'[1]采购入库货量(公司仓库)'!$A:$I,8,FALSE))</f>
        <v>0</v>
      </c>
      <c r="R1567" s="11">
        <f t="shared" si="388"/>
        <v>0</v>
      </c>
      <c r="S1567">
        <f>SUMIF([1]库存总量!$H:$H,E1567&amp;G1567,[1]库存总量!$G:$G)</f>
        <v>0</v>
      </c>
      <c r="T1567">
        <f t="shared" si="389"/>
        <v>0</v>
      </c>
      <c r="U1567">
        <f>SUMIFS([1]库存总量!$G:$G,[1]库存总量!$H:$H,E1567&amp;G1567,[1]库存总量!$A:$A,"B")</f>
        <v>0</v>
      </c>
      <c r="V1567">
        <f t="shared" si="390"/>
        <v>0</v>
      </c>
      <c r="W1567">
        <f>SUMIFS([1]库存总量!$G:$G,[1]库存总量!$H:$H,E1567&amp;G1567,[1]库存总量!$A:$A,"K")</f>
        <v>0</v>
      </c>
      <c r="X1567">
        <f t="shared" si="391"/>
        <v>0</v>
      </c>
      <c r="Y1567">
        <f t="shared" si="392"/>
        <v>0</v>
      </c>
      <c r="Z1567">
        <f t="shared" si="393"/>
        <v>0</v>
      </c>
      <c r="AA1567">
        <f>(IF(ISERROR(VLOOKUP(E1567&amp;G1567,'[1]采购入库货量(公司仓库)'!$A:$H,7,FALSE)),0,VLOOKUP(E1567&amp;G1567,'[1]采购入库货量(公司仓库)'!$A:$H,7,FALSE)))*L1567-(IF(ISERROR(VLOOKUP(E1567&amp;G1567,'[1]采购入库货量(公司仓库)'!$A:$H,8,FALSE)),0,VLOOKUP(E1567&amp;G1567,'[1]采购入库货量(公司仓库)'!$A:$H,8,FALSE)))</f>
        <v>0</v>
      </c>
      <c r="AB1567">
        <f>SUMIF([1]销售数据!$B:$B,E1567&amp;G1567,[1]销售数据!$G:$G)</f>
        <v>0</v>
      </c>
      <c r="AC1567">
        <f t="shared" si="394"/>
        <v>0</v>
      </c>
      <c r="AD1567" t="str">
        <f t="shared" si="384"/>
        <v/>
      </c>
      <c r="AE1567">
        <f>SUMIF([1]销售数据!$B:$B,AD1567,[1]销售数据!$L:$L)</f>
        <v>0</v>
      </c>
      <c r="AF1567">
        <f>SUMIF([1]销售数据!$B:$B,AD1567,[1]销售数据!$K:$K)</f>
        <v>0</v>
      </c>
      <c r="AG1567">
        <f>SUMIF([1]销售数据!$B:$B,AD1567,[1]销售数据!$J:$J)</f>
        <v>0</v>
      </c>
      <c r="AH1567">
        <f>SUMIF([1]销售数据!$B:$B,AD1567,[1]销售数据!$I:$I)</f>
        <v>0</v>
      </c>
      <c r="AI1567">
        <f>SUMIF([1]销售数据!$B:$B,AD1567,[1]销售数据!$H:$H)</f>
        <v>0</v>
      </c>
      <c r="AJ1567" s="19">
        <f t="shared" si="395"/>
        <v>0</v>
      </c>
      <c r="AK1567">
        <f>SUMIF([1]发货店铺数!$B:$B,AD1567,[1]发货店铺数!$G:$G)</f>
        <v>0</v>
      </c>
      <c r="AL1567">
        <f>SUMIF([1]销售店铺数!$B:$B,AD1567,[1]销售店铺数!$G:$G)</f>
        <v>0</v>
      </c>
      <c r="AM1567">
        <f>SUMIF([1]上周销售店铺数!$B:$B,AD1567,[1]上周销售店铺数!$G:$G)</f>
        <v>0</v>
      </c>
      <c r="AN1567" s="19">
        <f t="shared" si="396"/>
        <v>0</v>
      </c>
      <c r="AO1567" s="19">
        <f t="shared" si="385"/>
        <v>0</v>
      </c>
      <c r="AP1567" s="19">
        <f t="shared" si="386"/>
        <v>0</v>
      </c>
      <c r="AQ1567" s="11">
        <f t="shared" si="397"/>
        <v>0</v>
      </c>
      <c r="AR1567" s="19">
        <f t="shared" si="398"/>
        <v>0</v>
      </c>
      <c r="AS1567" s="19">
        <f t="shared" si="399"/>
        <v>0</v>
      </c>
    </row>
    <row r="1568" spans="1:45">
      <c r="A1568"/>
      <c r="B1568"/>
      <c r="C1568"/>
      <c r="D1568"/>
      <c r="E1568"/>
      <c r="F1568"/>
      <c r="G1568"/>
      <c r="H1568"/>
      <c r="L1568" s="8"/>
      <c r="M1568" s="8" t="str">
        <f>IF(ISERROR( VLOOKUP(AD1568,'[1]采购入库货量(公司仓库)'!$A:$I,9,FALSE)),"", VLOOKUP(AD1568,'[1]采购入库货量(公司仓库)'!$A:$I,9,FALSE))</f>
        <v/>
      </c>
      <c r="N1568" s="8" t="str">
        <f>IF(ISERROR( VLOOKUP(AD1568,[1]批发上市日期!$A:$F,6,FALSE)),"",  VLOOKUP(AD1568,[1]批发上市日期!$A:$F,6,FALSE))</f>
        <v/>
      </c>
      <c r="O1568" s="11">
        <f>IF(ISERROR(VLOOKUP(E1568&amp;G1568,'[1]采购入库货量(公司仓库)'!$A:$I,7,FALSE)),0,VLOOKUP(E1568&amp;G1568,'[1]采购入库货量(公司仓库)'!$A:$I,7,FALSE))</f>
        <v>0</v>
      </c>
      <c r="P1568">
        <f t="shared" si="387"/>
        <v>0</v>
      </c>
      <c r="Q1568">
        <f>IF(ISERROR(VLOOKUP(E1568&amp;G1568,'[1]采购入库货量(公司仓库)'!$A:$I,8,FALSE)),0,VLOOKUP(E1568&amp;G1568,'[1]采购入库货量(公司仓库)'!$A:$I,8,FALSE))</f>
        <v>0</v>
      </c>
      <c r="R1568" s="11">
        <f t="shared" si="388"/>
        <v>0</v>
      </c>
      <c r="S1568">
        <f>SUMIF([1]库存总量!$H:$H,E1568&amp;G1568,[1]库存总量!$G:$G)</f>
        <v>0</v>
      </c>
      <c r="T1568">
        <f t="shared" si="389"/>
        <v>0</v>
      </c>
      <c r="U1568">
        <f>SUMIFS([1]库存总量!$G:$G,[1]库存总量!$H:$H,E1568&amp;G1568,[1]库存总量!$A:$A,"B")</f>
        <v>0</v>
      </c>
      <c r="V1568">
        <f t="shared" si="390"/>
        <v>0</v>
      </c>
      <c r="W1568">
        <f>SUMIFS([1]库存总量!$G:$G,[1]库存总量!$H:$H,E1568&amp;G1568,[1]库存总量!$A:$A,"K")</f>
        <v>0</v>
      </c>
      <c r="X1568">
        <f t="shared" si="391"/>
        <v>0</v>
      </c>
      <c r="Y1568">
        <f t="shared" si="392"/>
        <v>0</v>
      </c>
      <c r="Z1568">
        <f t="shared" si="393"/>
        <v>0</v>
      </c>
      <c r="AA1568">
        <f>(IF(ISERROR(VLOOKUP(E1568&amp;G1568,'[1]采购入库货量(公司仓库)'!$A:$H,7,FALSE)),0,VLOOKUP(E1568&amp;G1568,'[1]采购入库货量(公司仓库)'!$A:$H,7,FALSE)))*L1568-(IF(ISERROR(VLOOKUP(E1568&amp;G1568,'[1]采购入库货量(公司仓库)'!$A:$H,8,FALSE)),0,VLOOKUP(E1568&amp;G1568,'[1]采购入库货量(公司仓库)'!$A:$H,8,FALSE)))</f>
        <v>0</v>
      </c>
      <c r="AB1568">
        <f>SUMIF([1]销售数据!$B:$B,E1568&amp;G1568,[1]销售数据!$G:$G)</f>
        <v>0</v>
      </c>
      <c r="AC1568">
        <f t="shared" si="394"/>
        <v>0</v>
      </c>
      <c r="AD1568" t="str">
        <f t="shared" si="384"/>
        <v/>
      </c>
      <c r="AE1568">
        <f>SUMIF([1]销售数据!$B:$B,AD1568,[1]销售数据!$L:$L)</f>
        <v>0</v>
      </c>
      <c r="AF1568">
        <f>SUMIF([1]销售数据!$B:$B,AD1568,[1]销售数据!$K:$K)</f>
        <v>0</v>
      </c>
      <c r="AG1568">
        <f>SUMIF([1]销售数据!$B:$B,AD1568,[1]销售数据!$J:$J)</f>
        <v>0</v>
      </c>
      <c r="AH1568">
        <f>SUMIF([1]销售数据!$B:$B,AD1568,[1]销售数据!$I:$I)</f>
        <v>0</v>
      </c>
      <c r="AI1568">
        <f>SUMIF([1]销售数据!$B:$B,AD1568,[1]销售数据!$H:$H)</f>
        <v>0</v>
      </c>
      <c r="AJ1568" s="19">
        <f t="shared" si="395"/>
        <v>0</v>
      </c>
      <c r="AK1568">
        <f>SUMIF([1]发货店铺数!$B:$B,AD1568,[1]发货店铺数!$G:$G)</f>
        <v>0</v>
      </c>
      <c r="AL1568">
        <f>SUMIF([1]销售店铺数!$B:$B,AD1568,[1]销售店铺数!$G:$G)</f>
        <v>0</v>
      </c>
      <c r="AM1568">
        <f>SUMIF([1]上周销售店铺数!$B:$B,AD1568,[1]上周销售店铺数!$G:$G)</f>
        <v>0</v>
      </c>
      <c r="AN1568" s="19">
        <f t="shared" si="396"/>
        <v>0</v>
      </c>
      <c r="AO1568" s="19">
        <f t="shared" si="385"/>
        <v>0</v>
      </c>
      <c r="AP1568" s="19">
        <f t="shared" si="386"/>
        <v>0</v>
      </c>
      <c r="AQ1568" s="11">
        <f t="shared" si="397"/>
        <v>0</v>
      </c>
      <c r="AR1568" s="19">
        <f t="shared" si="398"/>
        <v>0</v>
      </c>
      <c r="AS1568" s="19">
        <f t="shared" si="399"/>
        <v>0</v>
      </c>
    </row>
    <row r="1569" spans="1:45">
      <c r="A1569"/>
      <c r="B1569"/>
      <c r="C1569"/>
      <c r="D1569"/>
      <c r="E1569"/>
      <c r="F1569"/>
      <c r="G1569"/>
      <c r="H1569"/>
      <c r="L1569" s="8"/>
      <c r="M1569" s="8" t="str">
        <f>IF(ISERROR( VLOOKUP(AD1569,'[1]采购入库货量(公司仓库)'!$A:$I,9,FALSE)),"", VLOOKUP(AD1569,'[1]采购入库货量(公司仓库)'!$A:$I,9,FALSE))</f>
        <v/>
      </c>
      <c r="N1569" s="8" t="str">
        <f>IF(ISERROR( VLOOKUP(AD1569,[1]批发上市日期!$A:$F,6,FALSE)),"",  VLOOKUP(AD1569,[1]批发上市日期!$A:$F,6,FALSE))</f>
        <v/>
      </c>
      <c r="O1569" s="11">
        <f>IF(ISERROR(VLOOKUP(E1569&amp;G1569,'[1]采购入库货量(公司仓库)'!$A:$I,7,FALSE)),0,VLOOKUP(E1569&amp;G1569,'[1]采购入库货量(公司仓库)'!$A:$I,7,FALSE))</f>
        <v>0</v>
      </c>
      <c r="P1569">
        <f t="shared" si="387"/>
        <v>0</v>
      </c>
      <c r="Q1569">
        <f>IF(ISERROR(VLOOKUP(E1569&amp;G1569,'[1]采购入库货量(公司仓库)'!$A:$I,8,FALSE)),0,VLOOKUP(E1569&amp;G1569,'[1]采购入库货量(公司仓库)'!$A:$I,8,FALSE))</f>
        <v>0</v>
      </c>
      <c r="R1569" s="11">
        <f t="shared" si="388"/>
        <v>0</v>
      </c>
      <c r="S1569">
        <f>SUMIF([1]库存总量!$H:$H,E1569&amp;G1569,[1]库存总量!$G:$G)</f>
        <v>0</v>
      </c>
      <c r="T1569">
        <f t="shared" si="389"/>
        <v>0</v>
      </c>
      <c r="U1569">
        <f>SUMIFS([1]库存总量!$G:$G,[1]库存总量!$H:$H,E1569&amp;G1569,[1]库存总量!$A:$A,"B")</f>
        <v>0</v>
      </c>
      <c r="V1569">
        <f t="shared" si="390"/>
        <v>0</v>
      </c>
      <c r="W1569">
        <f>SUMIFS([1]库存总量!$G:$G,[1]库存总量!$H:$H,E1569&amp;G1569,[1]库存总量!$A:$A,"K")</f>
        <v>0</v>
      </c>
      <c r="X1569">
        <f t="shared" si="391"/>
        <v>0</v>
      </c>
      <c r="Y1569">
        <f t="shared" si="392"/>
        <v>0</v>
      </c>
      <c r="Z1569">
        <f t="shared" si="393"/>
        <v>0</v>
      </c>
      <c r="AA1569">
        <f>(IF(ISERROR(VLOOKUP(E1569&amp;G1569,'[1]采购入库货量(公司仓库)'!$A:$H,7,FALSE)),0,VLOOKUP(E1569&amp;G1569,'[1]采购入库货量(公司仓库)'!$A:$H,7,FALSE)))*L1569-(IF(ISERROR(VLOOKUP(E1569&amp;G1569,'[1]采购入库货量(公司仓库)'!$A:$H,8,FALSE)),0,VLOOKUP(E1569&amp;G1569,'[1]采购入库货量(公司仓库)'!$A:$H,8,FALSE)))</f>
        <v>0</v>
      </c>
      <c r="AB1569">
        <f>SUMIF([1]销售数据!$B:$B,E1569&amp;G1569,[1]销售数据!$G:$G)</f>
        <v>0</v>
      </c>
      <c r="AC1569">
        <f t="shared" si="394"/>
        <v>0</v>
      </c>
      <c r="AD1569" t="str">
        <f t="shared" si="384"/>
        <v/>
      </c>
      <c r="AE1569">
        <f>SUMIF([1]销售数据!$B:$B,AD1569,[1]销售数据!$L:$L)</f>
        <v>0</v>
      </c>
      <c r="AF1569">
        <f>SUMIF([1]销售数据!$B:$B,AD1569,[1]销售数据!$K:$K)</f>
        <v>0</v>
      </c>
      <c r="AG1569">
        <f>SUMIF([1]销售数据!$B:$B,AD1569,[1]销售数据!$J:$J)</f>
        <v>0</v>
      </c>
      <c r="AH1569">
        <f>SUMIF([1]销售数据!$B:$B,AD1569,[1]销售数据!$I:$I)</f>
        <v>0</v>
      </c>
      <c r="AI1569">
        <f>SUMIF([1]销售数据!$B:$B,AD1569,[1]销售数据!$H:$H)</f>
        <v>0</v>
      </c>
      <c r="AJ1569" s="19">
        <f t="shared" si="395"/>
        <v>0</v>
      </c>
      <c r="AK1569">
        <f>SUMIF([1]发货店铺数!$B:$B,AD1569,[1]发货店铺数!$G:$G)</f>
        <v>0</v>
      </c>
      <c r="AL1569">
        <f>SUMIF([1]销售店铺数!$B:$B,AD1569,[1]销售店铺数!$G:$G)</f>
        <v>0</v>
      </c>
      <c r="AM1569">
        <f>SUMIF([1]上周销售店铺数!$B:$B,AD1569,[1]上周销售店铺数!$G:$G)</f>
        <v>0</v>
      </c>
      <c r="AN1569" s="19">
        <f t="shared" si="396"/>
        <v>0</v>
      </c>
      <c r="AO1569" s="19">
        <f t="shared" si="385"/>
        <v>0</v>
      </c>
      <c r="AP1569" s="19">
        <f t="shared" si="386"/>
        <v>0</v>
      </c>
      <c r="AQ1569" s="11">
        <f t="shared" si="397"/>
        <v>0</v>
      </c>
      <c r="AR1569" s="19">
        <f t="shared" si="398"/>
        <v>0</v>
      </c>
      <c r="AS1569" s="19">
        <f t="shared" si="399"/>
        <v>0</v>
      </c>
    </row>
    <row r="1570" spans="1:45">
      <c r="A1570"/>
      <c r="B1570"/>
      <c r="C1570"/>
      <c r="D1570"/>
      <c r="E1570"/>
      <c r="F1570"/>
      <c r="G1570"/>
      <c r="H1570"/>
      <c r="L1570" s="8"/>
      <c r="M1570" s="8" t="str">
        <f>IF(ISERROR( VLOOKUP(AD1570,'[1]采购入库货量(公司仓库)'!$A:$I,9,FALSE)),"", VLOOKUP(AD1570,'[1]采购入库货量(公司仓库)'!$A:$I,9,FALSE))</f>
        <v/>
      </c>
      <c r="N1570" s="8" t="str">
        <f>IF(ISERROR( VLOOKUP(AD1570,[1]批发上市日期!$A:$F,6,FALSE)),"",  VLOOKUP(AD1570,[1]批发上市日期!$A:$F,6,FALSE))</f>
        <v/>
      </c>
      <c r="O1570" s="11">
        <f>IF(ISERROR(VLOOKUP(E1570&amp;G1570,'[1]采购入库货量(公司仓库)'!$A:$I,7,FALSE)),0,VLOOKUP(E1570&amp;G1570,'[1]采购入库货量(公司仓库)'!$A:$I,7,FALSE))</f>
        <v>0</v>
      </c>
      <c r="P1570">
        <f t="shared" si="387"/>
        <v>0</v>
      </c>
      <c r="Q1570">
        <f>IF(ISERROR(VLOOKUP(E1570&amp;G1570,'[1]采购入库货量(公司仓库)'!$A:$I,8,FALSE)),0,VLOOKUP(E1570&amp;G1570,'[1]采购入库货量(公司仓库)'!$A:$I,8,FALSE))</f>
        <v>0</v>
      </c>
      <c r="R1570" s="11">
        <f t="shared" si="388"/>
        <v>0</v>
      </c>
      <c r="S1570">
        <f>SUMIF([1]库存总量!$H:$H,E1570&amp;G1570,[1]库存总量!$G:$G)</f>
        <v>0</v>
      </c>
      <c r="T1570">
        <f t="shared" si="389"/>
        <v>0</v>
      </c>
      <c r="U1570">
        <f>SUMIFS([1]库存总量!$G:$G,[1]库存总量!$H:$H,E1570&amp;G1570,[1]库存总量!$A:$A,"B")</f>
        <v>0</v>
      </c>
      <c r="V1570">
        <f t="shared" si="390"/>
        <v>0</v>
      </c>
      <c r="W1570">
        <f>SUMIFS([1]库存总量!$G:$G,[1]库存总量!$H:$H,E1570&amp;G1570,[1]库存总量!$A:$A,"K")</f>
        <v>0</v>
      </c>
      <c r="X1570">
        <f t="shared" si="391"/>
        <v>0</v>
      </c>
      <c r="Y1570">
        <f t="shared" si="392"/>
        <v>0</v>
      </c>
      <c r="Z1570">
        <f t="shared" si="393"/>
        <v>0</v>
      </c>
      <c r="AA1570">
        <f>(IF(ISERROR(VLOOKUP(E1570&amp;G1570,'[1]采购入库货量(公司仓库)'!$A:$H,7,FALSE)),0,VLOOKUP(E1570&amp;G1570,'[1]采购入库货量(公司仓库)'!$A:$H,7,FALSE)))*L1570-(IF(ISERROR(VLOOKUP(E1570&amp;G1570,'[1]采购入库货量(公司仓库)'!$A:$H,8,FALSE)),0,VLOOKUP(E1570&amp;G1570,'[1]采购入库货量(公司仓库)'!$A:$H,8,FALSE)))</f>
        <v>0</v>
      </c>
      <c r="AB1570">
        <f>SUMIF([1]销售数据!$B:$B,E1570&amp;G1570,[1]销售数据!$G:$G)</f>
        <v>0</v>
      </c>
      <c r="AC1570">
        <f t="shared" si="394"/>
        <v>0</v>
      </c>
      <c r="AD1570" t="str">
        <f t="shared" si="384"/>
        <v/>
      </c>
      <c r="AE1570">
        <f>SUMIF([1]销售数据!$B:$B,AD1570,[1]销售数据!$L:$L)</f>
        <v>0</v>
      </c>
      <c r="AF1570">
        <f>SUMIF([1]销售数据!$B:$B,AD1570,[1]销售数据!$K:$K)</f>
        <v>0</v>
      </c>
      <c r="AG1570">
        <f>SUMIF([1]销售数据!$B:$B,AD1570,[1]销售数据!$J:$J)</f>
        <v>0</v>
      </c>
      <c r="AH1570">
        <f>SUMIF([1]销售数据!$B:$B,AD1570,[1]销售数据!$I:$I)</f>
        <v>0</v>
      </c>
      <c r="AI1570">
        <f>SUMIF([1]销售数据!$B:$B,AD1570,[1]销售数据!$H:$H)</f>
        <v>0</v>
      </c>
      <c r="AJ1570" s="19">
        <f t="shared" si="395"/>
        <v>0</v>
      </c>
      <c r="AK1570">
        <f>SUMIF([1]发货店铺数!$B:$B,AD1570,[1]发货店铺数!$G:$G)</f>
        <v>0</v>
      </c>
      <c r="AL1570">
        <f>SUMIF([1]销售店铺数!$B:$B,AD1570,[1]销售店铺数!$G:$G)</f>
        <v>0</v>
      </c>
      <c r="AM1570">
        <f>SUMIF([1]上周销售店铺数!$B:$B,AD1570,[1]上周销售店铺数!$G:$G)</f>
        <v>0</v>
      </c>
      <c r="AN1570" s="19">
        <f t="shared" si="396"/>
        <v>0</v>
      </c>
      <c r="AO1570" s="19">
        <f t="shared" si="385"/>
        <v>0</v>
      </c>
      <c r="AP1570" s="19">
        <f t="shared" si="386"/>
        <v>0</v>
      </c>
      <c r="AQ1570" s="11">
        <f t="shared" si="397"/>
        <v>0</v>
      </c>
      <c r="AR1570" s="19">
        <f t="shared" si="398"/>
        <v>0</v>
      </c>
      <c r="AS1570" s="19">
        <f t="shared" si="399"/>
        <v>0</v>
      </c>
    </row>
    <row r="1571" spans="1:45">
      <c r="A1571"/>
      <c r="B1571"/>
      <c r="C1571"/>
      <c r="D1571"/>
      <c r="E1571"/>
      <c r="F1571"/>
      <c r="G1571"/>
      <c r="H1571"/>
      <c r="L1571" s="8"/>
      <c r="M1571" s="8" t="str">
        <f>IF(ISERROR( VLOOKUP(AD1571,'[1]采购入库货量(公司仓库)'!$A:$I,9,FALSE)),"", VLOOKUP(AD1571,'[1]采购入库货量(公司仓库)'!$A:$I,9,FALSE))</f>
        <v/>
      </c>
      <c r="N1571" s="8" t="str">
        <f>IF(ISERROR( VLOOKUP(AD1571,[1]批发上市日期!$A:$F,6,FALSE)),"",  VLOOKUP(AD1571,[1]批发上市日期!$A:$F,6,FALSE))</f>
        <v/>
      </c>
      <c r="O1571" s="11">
        <f>IF(ISERROR(VLOOKUP(E1571&amp;G1571,'[1]采购入库货量(公司仓库)'!$A:$I,7,FALSE)),0,VLOOKUP(E1571&amp;G1571,'[1]采购入库货量(公司仓库)'!$A:$I,7,FALSE))</f>
        <v>0</v>
      </c>
      <c r="P1571">
        <f t="shared" si="387"/>
        <v>0</v>
      </c>
      <c r="Q1571">
        <f>IF(ISERROR(VLOOKUP(E1571&amp;G1571,'[1]采购入库货量(公司仓库)'!$A:$I,8,FALSE)),0,VLOOKUP(E1571&amp;G1571,'[1]采购入库货量(公司仓库)'!$A:$I,8,FALSE))</f>
        <v>0</v>
      </c>
      <c r="R1571" s="11">
        <f t="shared" si="388"/>
        <v>0</v>
      </c>
      <c r="S1571">
        <f>SUMIF([1]库存总量!$H:$H,E1571&amp;G1571,[1]库存总量!$G:$G)</f>
        <v>0</v>
      </c>
      <c r="T1571">
        <f t="shared" si="389"/>
        <v>0</v>
      </c>
      <c r="U1571">
        <f>SUMIFS([1]库存总量!$G:$G,[1]库存总量!$H:$H,E1571&amp;G1571,[1]库存总量!$A:$A,"B")</f>
        <v>0</v>
      </c>
      <c r="V1571">
        <f t="shared" si="390"/>
        <v>0</v>
      </c>
      <c r="W1571">
        <f>SUMIFS([1]库存总量!$G:$G,[1]库存总量!$H:$H,E1571&amp;G1571,[1]库存总量!$A:$A,"K")</f>
        <v>0</v>
      </c>
      <c r="X1571">
        <f t="shared" si="391"/>
        <v>0</v>
      </c>
      <c r="Y1571">
        <f t="shared" si="392"/>
        <v>0</v>
      </c>
      <c r="Z1571">
        <f t="shared" si="393"/>
        <v>0</v>
      </c>
      <c r="AA1571">
        <f>(IF(ISERROR(VLOOKUP(E1571&amp;G1571,'[1]采购入库货量(公司仓库)'!$A:$H,7,FALSE)),0,VLOOKUP(E1571&amp;G1571,'[1]采购入库货量(公司仓库)'!$A:$H,7,FALSE)))*L1571-(IF(ISERROR(VLOOKUP(E1571&amp;G1571,'[1]采购入库货量(公司仓库)'!$A:$H,8,FALSE)),0,VLOOKUP(E1571&amp;G1571,'[1]采购入库货量(公司仓库)'!$A:$H,8,FALSE)))</f>
        <v>0</v>
      </c>
      <c r="AB1571">
        <f>SUMIF([1]销售数据!$B:$B,E1571&amp;G1571,[1]销售数据!$G:$G)</f>
        <v>0</v>
      </c>
      <c r="AC1571">
        <f t="shared" si="394"/>
        <v>0</v>
      </c>
      <c r="AD1571" t="str">
        <f t="shared" si="384"/>
        <v/>
      </c>
      <c r="AE1571">
        <f>SUMIF([1]销售数据!$B:$B,AD1571,[1]销售数据!$L:$L)</f>
        <v>0</v>
      </c>
      <c r="AF1571">
        <f>SUMIF([1]销售数据!$B:$B,AD1571,[1]销售数据!$K:$K)</f>
        <v>0</v>
      </c>
      <c r="AG1571">
        <f>SUMIF([1]销售数据!$B:$B,AD1571,[1]销售数据!$J:$J)</f>
        <v>0</v>
      </c>
      <c r="AH1571">
        <f>SUMIF([1]销售数据!$B:$B,AD1571,[1]销售数据!$I:$I)</f>
        <v>0</v>
      </c>
      <c r="AI1571">
        <f>SUMIF([1]销售数据!$B:$B,AD1571,[1]销售数据!$H:$H)</f>
        <v>0</v>
      </c>
      <c r="AJ1571" s="19">
        <f t="shared" si="395"/>
        <v>0</v>
      </c>
      <c r="AK1571">
        <f>SUMIF([1]发货店铺数!$B:$B,AD1571,[1]发货店铺数!$G:$G)</f>
        <v>0</v>
      </c>
      <c r="AL1571">
        <f>SUMIF([1]销售店铺数!$B:$B,AD1571,[1]销售店铺数!$G:$G)</f>
        <v>0</v>
      </c>
      <c r="AM1571">
        <f>SUMIF([1]上周销售店铺数!$B:$B,AD1571,[1]上周销售店铺数!$G:$G)</f>
        <v>0</v>
      </c>
      <c r="AN1571" s="19">
        <f t="shared" si="396"/>
        <v>0</v>
      </c>
      <c r="AO1571" s="19">
        <f t="shared" si="385"/>
        <v>0</v>
      </c>
      <c r="AP1571" s="19">
        <f t="shared" si="386"/>
        <v>0</v>
      </c>
      <c r="AQ1571" s="11">
        <f t="shared" si="397"/>
        <v>0</v>
      </c>
      <c r="AR1571" s="19">
        <f t="shared" si="398"/>
        <v>0</v>
      </c>
      <c r="AS1571" s="19">
        <f t="shared" si="399"/>
        <v>0</v>
      </c>
    </row>
    <row r="1572" spans="1:45">
      <c r="A1572"/>
      <c r="B1572"/>
      <c r="C1572"/>
      <c r="D1572"/>
      <c r="E1572"/>
      <c r="F1572"/>
      <c r="G1572"/>
      <c r="H1572"/>
      <c r="L1572" s="8"/>
      <c r="M1572" s="8" t="str">
        <f>IF(ISERROR( VLOOKUP(AD1572,'[1]采购入库货量(公司仓库)'!$A:$I,9,FALSE)),"", VLOOKUP(AD1572,'[1]采购入库货量(公司仓库)'!$A:$I,9,FALSE))</f>
        <v/>
      </c>
      <c r="N1572" s="8" t="str">
        <f>IF(ISERROR( VLOOKUP(AD1572,[1]批发上市日期!$A:$F,6,FALSE)),"",  VLOOKUP(AD1572,[1]批发上市日期!$A:$F,6,FALSE))</f>
        <v/>
      </c>
      <c r="O1572" s="11">
        <f>IF(ISERROR(VLOOKUP(E1572&amp;G1572,'[1]采购入库货量(公司仓库)'!$A:$I,7,FALSE)),0,VLOOKUP(E1572&amp;G1572,'[1]采购入库货量(公司仓库)'!$A:$I,7,FALSE))</f>
        <v>0</v>
      </c>
      <c r="P1572">
        <f t="shared" si="387"/>
        <v>0</v>
      </c>
      <c r="Q1572">
        <f>IF(ISERROR(VLOOKUP(E1572&amp;G1572,'[1]采购入库货量(公司仓库)'!$A:$I,8,FALSE)),0,VLOOKUP(E1572&amp;G1572,'[1]采购入库货量(公司仓库)'!$A:$I,8,FALSE))</f>
        <v>0</v>
      </c>
      <c r="R1572" s="11">
        <f t="shared" si="388"/>
        <v>0</v>
      </c>
      <c r="S1572">
        <f>SUMIF([1]库存总量!$H:$H,E1572&amp;G1572,[1]库存总量!$G:$G)</f>
        <v>0</v>
      </c>
      <c r="T1572">
        <f t="shared" si="389"/>
        <v>0</v>
      </c>
      <c r="U1572">
        <f>SUMIFS([1]库存总量!$G:$G,[1]库存总量!$H:$H,E1572&amp;G1572,[1]库存总量!$A:$A,"B")</f>
        <v>0</v>
      </c>
      <c r="V1572">
        <f t="shared" si="390"/>
        <v>0</v>
      </c>
      <c r="W1572">
        <f>SUMIFS([1]库存总量!$G:$G,[1]库存总量!$H:$H,E1572&amp;G1572,[1]库存总量!$A:$A,"K")</f>
        <v>0</v>
      </c>
      <c r="X1572">
        <f t="shared" si="391"/>
        <v>0</v>
      </c>
      <c r="Y1572">
        <f t="shared" si="392"/>
        <v>0</v>
      </c>
      <c r="Z1572">
        <f t="shared" si="393"/>
        <v>0</v>
      </c>
      <c r="AA1572">
        <f>(IF(ISERROR(VLOOKUP(E1572&amp;G1572,'[1]采购入库货量(公司仓库)'!$A:$H,7,FALSE)),0,VLOOKUP(E1572&amp;G1572,'[1]采购入库货量(公司仓库)'!$A:$H,7,FALSE)))*L1572-(IF(ISERROR(VLOOKUP(E1572&amp;G1572,'[1]采购入库货量(公司仓库)'!$A:$H,8,FALSE)),0,VLOOKUP(E1572&amp;G1572,'[1]采购入库货量(公司仓库)'!$A:$H,8,FALSE)))</f>
        <v>0</v>
      </c>
      <c r="AB1572">
        <f>SUMIF([1]销售数据!$B:$B,E1572&amp;G1572,[1]销售数据!$G:$G)</f>
        <v>0</v>
      </c>
      <c r="AC1572">
        <f t="shared" si="394"/>
        <v>0</v>
      </c>
      <c r="AD1572" t="str">
        <f t="shared" si="384"/>
        <v/>
      </c>
      <c r="AE1572">
        <f>SUMIF([1]销售数据!$B:$B,AD1572,[1]销售数据!$L:$L)</f>
        <v>0</v>
      </c>
      <c r="AF1572">
        <f>SUMIF([1]销售数据!$B:$B,AD1572,[1]销售数据!$K:$K)</f>
        <v>0</v>
      </c>
      <c r="AG1572">
        <f>SUMIF([1]销售数据!$B:$B,AD1572,[1]销售数据!$J:$J)</f>
        <v>0</v>
      </c>
      <c r="AH1572">
        <f>SUMIF([1]销售数据!$B:$B,AD1572,[1]销售数据!$I:$I)</f>
        <v>0</v>
      </c>
      <c r="AI1572">
        <f>SUMIF([1]销售数据!$B:$B,AD1572,[1]销售数据!$H:$H)</f>
        <v>0</v>
      </c>
      <c r="AJ1572" s="19">
        <f t="shared" si="395"/>
        <v>0</v>
      </c>
      <c r="AK1572">
        <f>SUMIF([1]发货店铺数!$B:$B,AD1572,[1]发货店铺数!$G:$G)</f>
        <v>0</v>
      </c>
      <c r="AL1572">
        <f>SUMIF([1]销售店铺数!$B:$B,AD1572,[1]销售店铺数!$G:$G)</f>
        <v>0</v>
      </c>
      <c r="AM1572">
        <f>SUMIF([1]上周销售店铺数!$B:$B,AD1572,[1]上周销售店铺数!$G:$G)</f>
        <v>0</v>
      </c>
      <c r="AN1572" s="19">
        <f t="shared" si="396"/>
        <v>0</v>
      </c>
      <c r="AO1572" s="19">
        <f t="shared" si="385"/>
        <v>0</v>
      </c>
      <c r="AP1572" s="19">
        <f t="shared" si="386"/>
        <v>0</v>
      </c>
      <c r="AQ1572" s="11">
        <f t="shared" si="397"/>
        <v>0</v>
      </c>
      <c r="AR1572" s="19">
        <f t="shared" si="398"/>
        <v>0</v>
      </c>
      <c r="AS1572" s="19">
        <f t="shared" si="399"/>
        <v>0</v>
      </c>
    </row>
    <row r="1573" spans="1:45">
      <c r="A1573"/>
      <c r="B1573"/>
      <c r="C1573"/>
      <c r="D1573"/>
      <c r="E1573"/>
      <c r="F1573"/>
      <c r="G1573"/>
      <c r="H1573"/>
      <c r="L1573" s="8"/>
      <c r="M1573" s="8" t="str">
        <f>IF(ISERROR( VLOOKUP(AD1573,'[1]采购入库货量(公司仓库)'!$A:$I,9,FALSE)),"", VLOOKUP(AD1573,'[1]采购入库货量(公司仓库)'!$A:$I,9,FALSE))</f>
        <v/>
      </c>
      <c r="N1573" s="8" t="str">
        <f>IF(ISERROR( VLOOKUP(AD1573,[1]批发上市日期!$A:$F,6,FALSE)),"",  VLOOKUP(AD1573,[1]批发上市日期!$A:$F,6,FALSE))</f>
        <v/>
      </c>
      <c r="O1573" s="11">
        <f>IF(ISERROR(VLOOKUP(E1573&amp;G1573,'[1]采购入库货量(公司仓库)'!$A:$I,7,FALSE)),0,VLOOKUP(E1573&amp;G1573,'[1]采购入库货量(公司仓库)'!$A:$I,7,FALSE))</f>
        <v>0</v>
      </c>
      <c r="P1573">
        <f t="shared" si="387"/>
        <v>0</v>
      </c>
      <c r="Q1573">
        <f>IF(ISERROR(VLOOKUP(E1573&amp;G1573,'[1]采购入库货量(公司仓库)'!$A:$I,8,FALSE)),0,VLOOKUP(E1573&amp;G1573,'[1]采购入库货量(公司仓库)'!$A:$I,8,FALSE))</f>
        <v>0</v>
      </c>
      <c r="R1573" s="11">
        <f t="shared" si="388"/>
        <v>0</v>
      </c>
      <c r="S1573">
        <f>SUMIF([1]库存总量!$H:$H,E1573&amp;G1573,[1]库存总量!$G:$G)</f>
        <v>0</v>
      </c>
      <c r="T1573">
        <f t="shared" si="389"/>
        <v>0</v>
      </c>
      <c r="U1573">
        <f>SUMIFS([1]库存总量!$G:$G,[1]库存总量!$H:$H,E1573&amp;G1573,[1]库存总量!$A:$A,"B")</f>
        <v>0</v>
      </c>
      <c r="V1573">
        <f t="shared" si="390"/>
        <v>0</v>
      </c>
      <c r="W1573">
        <f>SUMIFS([1]库存总量!$G:$G,[1]库存总量!$H:$H,E1573&amp;G1573,[1]库存总量!$A:$A,"K")</f>
        <v>0</v>
      </c>
      <c r="X1573">
        <f t="shared" si="391"/>
        <v>0</v>
      </c>
      <c r="Y1573">
        <f t="shared" si="392"/>
        <v>0</v>
      </c>
      <c r="Z1573">
        <f t="shared" si="393"/>
        <v>0</v>
      </c>
      <c r="AA1573">
        <f>(IF(ISERROR(VLOOKUP(E1573&amp;G1573,'[1]采购入库货量(公司仓库)'!$A:$H,7,FALSE)),0,VLOOKUP(E1573&amp;G1573,'[1]采购入库货量(公司仓库)'!$A:$H,7,FALSE)))*L1573-(IF(ISERROR(VLOOKUP(E1573&amp;G1573,'[1]采购入库货量(公司仓库)'!$A:$H,8,FALSE)),0,VLOOKUP(E1573&amp;G1573,'[1]采购入库货量(公司仓库)'!$A:$H,8,FALSE)))</f>
        <v>0</v>
      </c>
      <c r="AB1573">
        <f>SUMIF([1]销售数据!$B:$B,E1573&amp;G1573,[1]销售数据!$G:$G)</f>
        <v>0</v>
      </c>
      <c r="AC1573">
        <f t="shared" si="394"/>
        <v>0</v>
      </c>
      <c r="AD1573" t="str">
        <f t="shared" si="384"/>
        <v/>
      </c>
      <c r="AE1573">
        <f>SUMIF([1]销售数据!$B:$B,AD1573,[1]销售数据!$L:$L)</f>
        <v>0</v>
      </c>
      <c r="AF1573">
        <f>SUMIF([1]销售数据!$B:$B,AD1573,[1]销售数据!$K:$K)</f>
        <v>0</v>
      </c>
      <c r="AG1573">
        <f>SUMIF([1]销售数据!$B:$B,AD1573,[1]销售数据!$J:$J)</f>
        <v>0</v>
      </c>
      <c r="AH1573">
        <f>SUMIF([1]销售数据!$B:$B,AD1573,[1]销售数据!$I:$I)</f>
        <v>0</v>
      </c>
      <c r="AI1573">
        <f>SUMIF([1]销售数据!$B:$B,AD1573,[1]销售数据!$H:$H)</f>
        <v>0</v>
      </c>
      <c r="AJ1573" s="19">
        <f t="shared" si="395"/>
        <v>0</v>
      </c>
      <c r="AK1573">
        <f>SUMIF([1]发货店铺数!$B:$B,AD1573,[1]发货店铺数!$G:$G)</f>
        <v>0</v>
      </c>
      <c r="AL1573">
        <f>SUMIF([1]销售店铺数!$B:$B,AD1573,[1]销售店铺数!$G:$G)</f>
        <v>0</v>
      </c>
      <c r="AM1573">
        <f>SUMIF([1]上周销售店铺数!$B:$B,AD1573,[1]上周销售店铺数!$G:$G)</f>
        <v>0</v>
      </c>
      <c r="AN1573" s="19">
        <f t="shared" si="396"/>
        <v>0</v>
      </c>
      <c r="AO1573" s="19">
        <f t="shared" si="385"/>
        <v>0</v>
      </c>
      <c r="AP1573" s="19">
        <f t="shared" si="386"/>
        <v>0</v>
      </c>
      <c r="AQ1573" s="11">
        <f t="shared" si="397"/>
        <v>0</v>
      </c>
      <c r="AR1573" s="19">
        <f t="shared" si="398"/>
        <v>0</v>
      </c>
      <c r="AS1573" s="19">
        <f t="shared" si="399"/>
        <v>0</v>
      </c>
    </row>
    <row r="1574" spans="1:45">
      <c r="A1574"/>
      <c r="B1574"/>
      <c r="C1574"/>
      <c r="D1574"/>
      <c r="E1574"/>
      <c r="F1574"/>
      <c r="G1574"/>
      <c r="H1574"/>
      <c r="L1574" s="8"/>
      <c r="M1574" s="8" t="str">
        <f>IF(ISERROR( VLOOKUP(AD1574,'[1]采购入库货量(公司仓库)'!$A:$I,9,FALSE)),"", VLOOKUP(AD1574,'[1]采购入库货量(公司仓库)'!$A:$I,9,FALSE))</f>
        <v/>
      </c>
      <c r="N1574" s="8" t="str">
        <f>IF(ISERROR( VLOOKUP(AD1574,[1]批发上市日期!$A:$F,6,FALSE)),"",  VLOOKUP(AD1574,[1]批发上市日期!$A:$F,6,FALSE))</f>
        <v/>
      </c>
      <c r="O1574" s="11">
        <f>IF(ISERROR(VLOOKUP(E1574&amp;G1574,'[1]采购入库货量(公司仓库)'!$A:$I,7,FALSE)),0,VLOOKUP(E1574&amp;G1574,'[1]采购入库货量(公司仓库)'!$A:$I,7,FALSE))</f>
        <v>0</v>
      </c>
      <c r="P1574">
        <f t="shared" si="387"/>
        <v>0</v>
      </c>
      <c r="Q1574">
        <f>IF(ISERROR(VLOOKUP(E1574&amp;G1574,'[1]采购入库货量(公司仓库)'!$A:$I,8,FALSE)),0,VLOOKUP(E1574&amp;G1574,'[1]采购入库货量(公司仓库)'!$A:$I,8,FALSE))</f>
        <v>0</v>
      </c>
      <c r="R1574" s="11">
        <f t="shared" si="388"/>
        <v>0</v>
      </c>
      <c r="S1574">
        <f>SUMIF([1]库存总量!$H:$H,E1574&amp;G1574,[1]库存总量!$G:$G)</f>
        <v>0</v>
      </c>
      <c r="T1574">
        <f t="shared" si="389"/>
        <v>0</v>
      </c>
      <c r="U1574">
        <f>SUMIFS([1]库存总量!$G:$G,[1]库存总量!$H:$H,E1574&amp;G1574,[1]库存总量!$A:$A,"B")</f>
        <v>0</v>
      </c>
      <c r="V1574">
        <f t="shared" si="390"/>
        <v>0</v>
      </c>
      <c r="W1574">
        <f>SUMIFS([1]库存总量!$G:$G,[1]库存总量!$H:$H,E1574&amp;G1574,[1]库存总量!$A:$A,"K")</f>
        <v>0</v>
      </c>
      <c r="X1574">
        <f t="shared" si="391"/>
        <v>0</v>
      </c>
      <c r="Y1574">
        <f t="shared" si="392"/>
        <v>0</v>
      </c>
      <c r="Z1574">
        <f t="shared" si="393"/>
        <v>0</v>
      </c>
      <c r="AA1574">
        <f>(IF(ISERROR(VLOOKUP(E1574&amp;G1574,'[1]采购入库货量(公司仓库)'!$A:$H,7,FALSE)),0,VLOOKUP(E1574&amp;G1574,'[1]采购入库货量(公司仓库)'!$A:$H,7,FALSE)))*L1574-(IF(ISERROR(VLOOKUP(E1574&amp;G1574,'[1]采购入库货量(公司仓库)'!$A:$H,8,FALSE)),0,VLOOKUP(E1574&amp;G1574,'[1]采购入库货量(公司仓库)'!$A:$H,8,FALSE)))</f>
        <v>0</v>
      </c>
      <c r="AB1574">
        <f>SUMIF([1]销售数据!$B:$B,E1574&amp;G1574,[1]销售数据!$G:$G)</f>
        <v>0</v>
      </c>
      <c r="AC1574">
        <f t="shared" si="394"/>
        <v>0</v>
      </c>
      <c r="AD1574" t="str">
        <f t="shared" si="384"/>
        <v/>
      </c>
      <c r="AE1574">
        <f>SUMIF([1]销售数据!$B:$B,AD1574,[1]销售数据!$L:$L)</f>
        <v>0</v>
      </c>
      <c r="AF1574">
        <f>SUMIF([1]销售数据!$B:$B,AD1574,[1]销售数据!$K:$K)</f>
        <v>0</v>
      </c>
      <c r="AG1574">
        <f>SUMIF([1]销售数据!$B:$B,AD1574,[1]销售数据!$J:$J)</f>
        <v>0</v>
      </c>
      <c r="AH1574">
        <f>SUMIF([1]销售数据!$B:$B,AD1574,[1]销售数据!$I:$I)</f>
        <v>0</v>
      </c>
      <c r="AI1574">
        <f>SUMIF([1]销售数据!$B:$B,AD1574,[1]销售数据!$H:$H)</f>
        <v>0</v>
      </c>
      <c r="AJ1574" s="19">
        <f t="shared" si="395"/>
        <v>0</v>
      </c>
      <c r="AK1574">
        <f>SUMIF([1]发货店铺数!$B:$B,AD1574,[1]发货店铺数!$G:$G)</f>
        <v>0</v>
      </c>
      <c r="AL1574">
        <f>SUMIF([1]销售店铺数!$B:$B,AD1574,[1]销售店铺数!$G:$G)</f>
        <v>0</v>
      </c>
      <c r="AM1574">
        <f>SUMIF([1]上周销售店铺数!$B:$B,AD1574,[1]上周销售店铺数!$G:$G)</f>
        <v>0</v>
      </c>
      <c r="AN1574" s="19">
        <f t="shared" si="396"/>
        <v>0</v>
      </c>
      <c r="AO1574" s="19">
        <f t="shared" si="385"/>
        <v>0</v>
      </c>
      <c r="AP1574" s="19">
        <f t="shared" si="386"/>
        <v>0</v>
      </c>
      <c r="AQ1574" s="11">
        <f t="shared" si="397"/>
        <v>0</v>
      </c>
      <c r="AR1574" s="19">
        <f t="shared" si="398"/>
        <v>0</v>
      </c>
      <c r="AS1574" s="19">
        <f t="shared" si="399"/>
        <v>0</v>
      </c>
    </row>
    <row r="1575" spans="1:45">
      <c r="A1575"/>
      <c r="B1575"/>
      <c r="C1575"/>
      <c r="D1575"/>
      <c r="E1575"/>
      <c r="F1575"/>
      <c r="G1575"/>
      <c r="H1575"/>
      <c r="L1575" s="8"/>
      <c r="M1575" s="8" t="str">
        <f>IF(ISERROR( VLOOKUP(AD1575,'[1]采购入库货量(公司仓库)'!$A:$I,9,FALSE)),"", VLOOKUP(AD1575,'[1]采购入库货量(公司仓库)'!$A:$I,9,FALSE))</f>
        <v/>
      </c>
      <c r="N1575" s="8" t="str">
        <f>IF(ISERROR( VLOOKUP(AD1575,[1]批发上市日期!$A:$F,6,FALSE)),"",  VLOOKUP(AD1575,[1]批发上市日期!$A:$F,6,FALSE))</f>
        <v/>
      </c>
      <c r="O1575" s="11">
        <f>IF(ISERROR(VLOOKUP(E1575&amp;G1575,'[1]采购入库货量(公司仓库)'!$A:$I,7,FALSE)),0,VLOOKUP(E1575&amp;G1575,'[1]采购入库货量(公司仓库)'!$A:$I,7,FALSE))</f>
        <v>0</v>
      </c>
      <c r="P1575">
        <f t="shared" si="387"/>
        <v>0</v>
      </c>
      <c r="Q1575">
        <f>IF(ISERROR(VLOOKUP(E1575&amp;G1575,'[1]采购入库货量(公司仓库)'!$A:$I,8,FALSE)),0,VLOOKUP(E1575&amp;G1575,'[1]采购入库货量(公司仓库)'!$A:$I,8,FALSE))</f>
        <v>0</v>
      </c>
      <c r="R1575" s="11">
        <f t="shared" si="388"/>
        <v>0</v>
      </c>
      <c r="S1575">
        <f>SUMIF([1]库存总量!$H:$H,E1575&amp;G1575,[1]库存总量!$G:$G)</f>
        <v>0</v>
      </c>
      <c r="T1575">
        <f t="shared" si="389"/>
        <v>0</v>
      </c>
      <c r="U1575">
        <f>SUMIFS([1]库存总量!$G:$G,[1]库存总量!$H:$H,E1575&amp;G1575,[1]库存总量!$A:$A,"B")</f>
        <v>0</v>
      </c>
      <c r="V1575">
        <f t="shared" si="390"/>
        <v>0</v>
      </c>
      <c r="W1575">
        <f>SUMIFS([1]库存总量!$G:$G,[1]库存总量!$H:$H,E1575&amp;G1575,[1]库存总量!$A:$A,"K")</f>
        <v>0</v>
      </c>
      <c r="X1575">
        <f t="shared" si="391"/>
        <v>0</v>
      </c>
      <c r="Y1575">
        <f t="shared" si="392"/>
        <v>0</v>
      </c>
      <c r="Z1575">
        <f t="shared" si="393"/>
        <v>0</v>
      </c>
      <c r="AA1575">
        <f>(IF(ISERROR(VLOOKUP(E1575&amp;G1575,'[1]采购入库货量(公司仓库)'!$A:$H,7,FALSE)),0,VLOOKUP(E1575&amp;G1575,'[1]采购入库货量(公司仓库)'!$A:$H,7,FALSE)))*L1575-(IF(ISERROR(VLOOKUP(E1575&amp;G1575,'[1]采购入库货量(公司仓库)'!$A:$H,8,FALSE)),0,VLOOKUP(E1575&amp;G1575,'[1]采购入库货量(公司仓库)'!$A:$H,8,FALSE)))</f>
        <v>0</v>
      </c>
      <c r="AB1575">
        <f>SUMIF([1]销售数据!$B:$B,E1575&amp;G1575,[1]销售数据!$G:$G)</f>
        <v>0</v>
      </c>
      <c r="AC1575">
        <f t="shared" si="394"/>
        <v>0</v>
      </c>
      <c r="AD1575" t="str">
        <f t="shared" si="384"/>
        <v/>
      </c>
      <c r="AE1575">
        <f>SUMIF([1]销售数据!$B:$B,AD1575,[1]销售数据!$L:$L)</f>
        <v>0</v>
      </c>
      <c r="AF1575">
        <f>SUMIF([1]销售数据!$B:$B,AD1575,[1]销售数据!$K:$K)</f>
        <v>0</v>
      </c>
      <c r="AG1575">
        <f>SUMIF([1]销售数据!$B:$B,AD1575,[1]销售数据!$J:$J)</f>
        <v>0</v>
      </c>
      <c r="AH1575">
        <f>SUMIF([1]销售数据!$B:$B,AD1575,[1]销售数据!$I:$I)</f>
        <v>0</v>
      </c>
      <c r="AI1575">
        <f>SUMIF([1]销售数据!$B:$B,AD1575,[1]销售数据!$H:$H)</f>
        <v>0</v>
      </c>
      <c r="AJ1575" s="19">
        <f t="shared" si="395"/>
        <v>0</v>
      </c>
      <c r="AK1575">
        <f>SUMIF([1]发货店铺数!$B:$B,AD1575,[1]发货店铺数!$G:$G)</f>
        <v>0</v>
      </c>
      <c r="AL1575">
        <f>SUMIF([1]销售店铺数!$B:$B,AD1575,[1]销售店铺数!$G:$G)</f>
        <v>0</v>
      </c>
      <c r="AM1575">
        <f>SUMIF([1]上周销售店铺数!$B:$B,AD1575,[1]上周销售店铺数!$G:$G)</f>
        <v>0</v>
      </c>
      <c r="AN1575" s="19">
        <f t="shared" si="396"/>
        <v>0</v>
      </c>
      <c r="AO1575" s="19">
        <f t="shared" si="385"/>
        <v>0</v>
      </c>
      <c r="AP1575" s="19">
        <f t="shared" si="386"/>
        <v>0</v>
      </c>
      <c r="AQ1575" s="11">
        <f t="shared" si="397"/>
        <v>0</v>
      </c>
      <c r="AR1575" s="19">
        <f t="shared" si="398"/>
        <v>0</v>
      </c>
      <c r="AS1575" s="19">
        <f t="shared" si="399"/>
        <v>0</v>
      </c>
    </row>
    <row r="1576" spans="1:45">
      <c r="A1576"/>
      <c r="B1576"/>
      <c r="C1576"/>
      <c r="D1576"/>
      <c r="E1576"/>
      <c r="F1576"/>
      <c r="G1576"/>
      <c r="H1576"/>
      <c r="L1576" s="8"/>
      <c r="M1576" s="8" t="str">
        <f>IF(ISERROR( VLOOKUP(AD1576,'[1]采购入库货量(公司仓库)'!$A:$I,9,FALSE)),"", VLOOKUP(AD1576,'[1]采购入库货量(公司仓库)'!$A:$I,9,FALSE))</f>
        <v/>
      </c>
      <c r="N1576" s="8" t="str">
        <f>IF(ISERROR( VLOOKUP(AD1576,[1]批发上市日期!$A:$F,6,FALSE)),"",  VLOOKUP(AD1576,[1]批发上市日期!$A:$F,6,FALSE))</f>
        <v/>
      </c>
      <c r="O1576" s="11">
        <f>IF(ISERROR(VLOOKUP(E1576&amp;G1576,'[1]采购入库货量(公司仓库)'!$A:$I,7,FALSE)),0,VLOOKUP(E1576&amp;G1576,'[1]采购入库货量(公司仓库)'!$A:$I,7,FALSE))</f>
        <v>0</v>
      </c>
      <c r="P1576">
        <f t="shared" si="387"/>
        <v>0</v>
      </c>
      <c r="Q1576">
        <f>IF(ISERROR(VLOOKUP(E1576&amp;G1576,'[1]采购入库货量(公司仓库)'!$A:$I,8,FALSE)),0,VLOOKUP(E1576&amp;G1576,'[1]采购入库货量(公司仓库)'!$A:$I,8,FALSE))</f>
        <v>0</v>
      </c>
      <c r="R1576" s="11">
        <f t="shared" si="388"/>
        <v>0</v>
      </c>
      <c r="S1576">
        <f>SUMIF([1]库存总量!$H:$H,E1576&amp;G1576,[1]库存总量!$G:$G)</f>
        <v>0</v>
      </c>
      <c r="T1576">
        <f t="shared" si="389"/>
        <v>0</v>
      </c>
      <c r="U1576">
        <f>SUMIFS([1]库存总量!$G:$G,[1]库存总量!$H:$H,E1576&amp;G1576,[1]库存总量!$A:$A,"B")</f>
        <v>0</v>
      </c>
      <c r="V1576">
        <f t="shared" si="390"/>
        <v>0</v>
      </c>
      <c r="W1576">
        <f>SUMIFS([1]库存总量!$G:$G,[1]库存总量!$H:$H,E1576&amp;G1576,[1]库存总量!$A:$A,"K")</f>
        <v>0</v>
      </c>
      <c r="X1576">
        <f t="shared" si="391"/>
        <v>0</v>
      </c>
      <c r="Y1576">
        <f t="shared" si="392"/>
        <v>0</v>
      </c>
      <c r="Z1576">
        <f t="shared" si="393"/>
        <v>0</v>
      </c>
      <c r="AA1576">
        <f>(IF(ISERROR(VLOOKUP(E1576&amp;G1576,'[1]采购入库货量(公司仓库)'!$A:$H,7,FALSE)),0,VLOOKUP(E1576&amp;G1576,'[1]采购入库货量(公司仓库)'!$A:$H,7,FALSE)))*L1576-(IF(ISERROR(VLOOKUP(E1576&amp;G1576,'[1]采购入库货量(公司仓库)'!$A:$H,8,FALSE)),0,VLOOKUP(E1576&amp;G1576,'[1]采购入库货量(公司仓库)'!$A:$H,8,FALSE)))</f>
        <v>0</v>
      </c>
      <c r="AB1576">
        <f>SUMIF([1]销售数据!$B:$B,E1576&amp;G1576,[1]销售数据!$G:$G)</f>
        <v>0</v>
      </c>
      <c r="AC1576">
        <f t="shared" si="394"/>
        <v>0</v>
      </c>
      <c r="AD1576" t="str">
        <f t="shared" si="384"/>
        <v/>
      </c>
      <c r="AE1576">
        <f>SUMIF([1]销售数据!$B:$B,AD1576,[1]销售数据!$L:$L)</f>
        <v>0</v>
      </c>
      <c r="AF1576">
        <f>SUMIF([1]销售数据!$B:$B,AD1576,[1]销售数据!$K:$K)</f>
        <v>0</v>
      </c>
      <c r="AG1576">
        <f>SUMIF([1]销售数据!$B:$B,AD1576,[1]销售数据!$J:$J)</f>
        <v>0</v>
      </c>
      <c r="AH1576">
        <f>SUMIF([1]销售数据!$B:$B,AD1576,[1]销售数据!$I:$I)</f>
        <v>0</v>
      </c>
      <c r="AI1576">
        <f>SUMIF([1]销售数据!$B:$B,AD1576,[1]销售数据!$H:$H)</f>
        <v>0</v>
      </c>
      <c r="AJ1576" s="19">
        <f t="shared" si="395"/>
        <v>0</v>
      </c>
      <c r="AK1576">
        <f>SUMIF([1]发货店铺数!$B:$B,AD1576,[1]发货店铺数!$G:$G)</f>
        <v>0</v>
      </c>
      <c r="AL1576">
        <f>SUMIF([1]销售店铺数!$B:$B,AD1576,[1]销售店铺数!$G:$G)</f>
        <v>0</v>
      </c>
      <c r="AM1576">
        <f>SUMIF([1]上周销售店铺数!$B:$B,AD1576,[1]上周销售店铺数!$G:$G)</f>
        <v>0</v>
      </c>
      <c r="AN1576" s="19">
        <f t="shared" si="396"/>
        <v>0</v>
      </c>
      <c r="AO1576" s="19">
        <f t="shared" si="385"/>
        <v>0</v>
      </c>
      <c r="AP1576" s="19">
        <f t="shared" si="386"/>
        <v>0</v>
      </c>
      <c r="AQ1576" s="11">
        <f t="shared" si="397"/>
        <v>0</v>
      </c>
      <c r="AR1576" s="19">
        <f t="shared" si="398"/>
        <v>0</v>
      </c>
      <c r="AS1576" s="19">
        <f t="shared" si="399"/>
        <v>0</v>
      </c>
    </row>
    <row r="1577" spans="1:45">
      <c r="A1577"/>
      <c r="B1577"/>
      <c r="C1577"/>
      <c r="D1577"/>
      <c r="E1577"/>
      <c r="F1577"/>
      <c r="G1577"/>
      <c r="H1577"/>
      <c r="L1577" s="8"/>
      <c r="M1577" s="8" t="str">
        <f>IF(ISERROR( VLOOKUP(AD1577,'[1]采购入库货量(公司仓库)'!$A:$I,9,FALSE)),"", VLOOKUP(AD1577,'[1]采购入库货量(公司仓库)'!$A:$I,9,FALSE))</f>
        <v/>
      </c>
      <c r="N1577" s="8" t="str">
        <f>IF(ISERROR( VLOOKUP(AD1577,[1]批发上市日期!$A:$F,6,FALSE)),"",  VLOOKUP(AD1577,[1]批发上市日期!$A:$F,6,FALSE))</f>
        <v/>
      </c>
      <c r="O1577" s="11">
        <f>IF(ISERROR(VLOOKUP(E1577&amp;G1577,'[1]采购入库货量(公司仓库)'!$A:$I,7,FALSE)),0,VLOOKUP(E1577&amp;G1577,'[1]采购入库货量(公司仓库)'!$A:$I,7,FALSE))</f>
        <v>0</v>
      </c>
      <c r="P1577">
        <f t="shared" si="387"/>
        <v>0</v>
      </c>
      <c r="Q1577">
        <f>IF(ISERROR(VLOOKUP(E1577&amp;G1577,'[1]采购入库货量(公司仓库)'!$A:$I,8,FALSE)),0,VLOOKUP(E1577&amp;G1577,'[1]采购入库货量(公司仓库)'!$A:$I,8,FALSE))</f>
        <v>0</v>
      </c>
      <c r="R1577" s="11">
        <f t="shared" si="388"/>
        <v>0</v>
      </c>
      <c r="S1577">
        <f>SUMIF([1]库存总量!$H:$H,E1577&amp;G1577,[1]库存总量!$G:$G)</f>
        <v>0</v>
      </c>
      <c r="T1577">
        <f t="shared" si="389"/>
        <v>0</v>
      </c>
      <c r="U1577">
        <f>SUMIFS([1]库存总量!$G:$G,[1]库存总量!$H:$H,E1577&amp;G1577,[1]库存总量!$A:$A,"B")</f>
        <v>0</v>
      </c>
      <c r="V1577">
        <f t="shared" si="390"/>
        <v>0</v>
      </c>
      <c r="W1577">
        <f>SUMIFS([1]库存总量!$G:$G,[1]库存总量!$H:$H,E1577&amp;G1577,[1]库存总量!$A:$A,"K")</f>
        <v>0</v>
      </c>
      <c r="X1577">
        <f t="shared" si="391"/>
        <v>0</v>
      </c>
      <c r="Y1577">
        <f t="shared" si="392"/>
        <v>0</v>
      </c>
      <c r="Z1577">
        <f t="shared" si="393"/>
        <v>0</v>
      </c>
      <c r="AA1577">
        <f>(IF(ISERROR(VLOOKUP(E1577&amp;G1577,'[1]采购入库货量(公司仓库)'!$A:$H,7,FALSE)),0,VLOOKUP(E1577&amp;G1577,'[1]采购入库货量(公司仓库)'!$A:$H,7,FALSE)))*L1577-(IF(ISERROR(VLOOKUP(E1577&amp;G1577,'[1]采购入库货量(公司仓库)'!$A:$H,8,FALSE)),0,VLOOKUP(E1577&amp;G1577,'[1]采购入库货量(公司仓库)'!$A:$H,8,FALSE)))</f>
        <v>0</v>
      </c>
      <c r="AB1577">
        <f>SUMIF([1]销售数据!$B:$B,E1577&amp;G1577,[1]销售数据!$G:$G)</f>
        <v>0</v>
      </c>
      <c r="AC1577">
        <f t="shared" si="394"/>
        <v>0</v>
      </c>
      <c r="AD1577" t="str">
        <f t="shared" si="384"/>
        <v/>
      </c>
      <c r="AE1577">
        <f>SUMIF([1]销售数据!$B:$B,AD1577,[1]销售数据!$L:$L)</f>
        <v>0</v>
      </c>
      <c r="AF1577">
        <f>SUMIF([1]销售数据!$B:$B,AD1577,[1]销售数据!$K:$K)</f>
        <v>0</v>
      </c>
      <c r="AG1577">
        <f>SUMIF([1]销售数据!$B:$B,AD1577,[1]销售数据!$J:$J)</f>
        <v>0</v>
      </c>
      <c r="AH1577">
        <f>SUMIF([1]销售数据!$B:$B,AD1577,[1]销售数据!$I:$I)</f>
        <v>0</v>
      </c>
      <c r="AI1577">
        <f>SUMIF([1]销售数据!$B:$B,AD1577,[1]销售数据!$H:$H)</f>
        <v>0</v>
      </c>
      <c r="AJ1577" s="19">
        <f t="shared" si="395"/>
        <v>0</v>
      </c>
      <c r="AK1577">
        <f>SUMIF([1]发货店铺数!$B:$B,AD1577,[1]发货店铺数!$G:$G)</f>
        <v>0</v>
      </c>
      <c r="AL1577">
        <f>SUMIF([1]销售店铺数!$B:$B,AD1577,[1]销售店铺数!$G:$G)</f>
        <v>0</v>
      </c>
      <c r="AM1577">
        <f>SUMIF([1]上周销售店铺数!$B:$B,AD1577,[1]上周销售店铺数!$G:$G)</f>
        <v>0</v>
      </c>
      <c r="AN1577" s="19">
        <f t="shared" si="396"/>
        <v>0</v>
      </c>
      <c r="AO1577" s="19">
        <f t="shared" si="385"/>
        <v>0</v>
      </c>
      <c r="AP1577" s="19">
        <f t="shared" si="386"/>
        <v>0</v>
      </c>
      <c r="AQ1577" s="11">
        <f t="shared" si="397"/>
        <v>0</v>
      </c>
      <c r="AR1577" s="19">
        <f t="shared" si="398"/>
        <v>0</v>
      </c>
      <c r="AS1577" s="19">
        <f t="shared" si="399"/>
        <v>0</v>
      </c>
    </row>
    <row r="1578" spans="1:45">
      <c r="A1578"/>
      <c r="B1578"/>
      <c r="C1578"/>
      <c r="D1578"/>
      <c r="E1578"/>
      <c r="F1578"/>
      <c r="G1578"/>
      <c r="H1578"/>
      <c r="L1578" s="8"/>
      <c r="M1578" s="8" t="str">
        <f>IF(ISERROR( VLOOKUP(AD1578,'[1]采购入库货量(公司仓库)'!$A:$I,9,FALSE)),"", VLOOKUP(AD1578,'[1]采购入库货量(公司仓库)'!$A:$I,9,FALSE))</f>
        <v/>
      </c>
      <c r="N1578" s="8" t="str">
        <f>IF(ISERROR( VLOOKUP(AD1578,[1]批发上市日期!$A:$F,6,FALSE)),"",  VLOOKUP(AD1578,[1]批发上市日期!$A:$F,6,FALSE))</f>
        <v/>
      </c>
      <c r="O1578" s="11">
        <f>IF(ISERROR(VLOOKUP(E1578&amp;G1578,'[1]采购入库货量(公司仓库)'!$A:$I,7,FALSE)),0,VLOOKUP(E1578&amp;G1578,'[1]采购入库货量(公司仓库)'!$A:$I,7,FALSE))</f>
        <v>0</v>
      </c>
      <c r="P1578">
        <f t="shared" si="387"/>
        <v>0</v>
      </c>
      <c r="Q1578">
        <f>IF(ISERROR(VLOOKUP(E1578&amp;G1578,'[1]采购入库货量(公司仓库)'!$A:$I,8,FALSE)),0,VLOOKUP(E1578&amp;G1578,'[1]采购入库货量(公司仓库)'!$A:$I,8,FALSE))</f>
        <v>0</v>
      </c>
      <c r="R1578" s="11">
        <f t="shared" si="388"/>
        <v>0</v>
      </c>
      <c r="S1578">
        <f>SUMIF([1]库存总量!$H:$H,E1578&amp;G1578,[1]库存总量!$G:$G)</f>
        <v>0</v>
      </c>
      <c r="T1578">
        <f t="shared" si="389"/>
        <v>0</v>
      </c>
      <c r="U1578">
        <f>SUMIFS([1]库存总量!$G:$G,[1]库存总量!$H:$H,E1578&amp;G1578,[1]库存总量!$A:$A,"B")</f>
        <v>0</v>
      </c>
      <c r="V1578">
        <f t="shared" si="390"/>
        <v>0</v>
      </c>
      <c r="W1578">
        <f>SUMIFS([1]库存总量!$G:$G,[1]库存总量!$H:$H,E1578&amp;G1578,[1]库存总量!$A:$A,"K")</f>
        <v>0</v>
      </c>
      <c r="X1578">
        <f t="shared" si="391"/>
        <v>0</v>
      </c>
      <c r="Y1578">
        <f t="shared" si="392"/>
        <v>0</v>
      </c>
      <c r="Z1578">
        <f t="shared" si="393"/>
        <v>0</v>
      </c>
      <c r="AA1578">
        <f>(IF(ISERROR(VLOOKUP(E1578&amp;G1578,'[1]采购入库货量(公司仓库)'!$A:$H,7,FALSE)),0,VLOOKUP(E1578&amp;G1578,'[1]采购入库货量(公司仓库)'!$A:$H,7,FALSE)))*L1578-(IF(ISERROR(VLOOKUP(E1578&amp;G1578,'[1]采购入库货量(公司仓库)'!$A:$H,8,FALSE)),0,VLOOKUP(E1578&amp;G1578,'[1]采购入库货量(公司仓库)'!$A:$H,8,FALSE)))</f>
        <v>0</v>
      </c>
      <c r="AB1578">
        <f>SUMIF([1]销售数据!$B:$B,E1578&amp;G1578,[1]销售数据!$G:$G)</f>
        <v>0</v>
      </c>
      <c r="AC1578">
        <f t="shared" si="394"/>
        <v>0</v>
      </c>
      <c r="AD1578" t="str">
        <f t="shared" si="384"/>
        <v/>
      </c>
      <c r="AE1578">
        <f>SUMIF([1]销售数据!$B:$B,AD1578,[1]销售数据!$L:$L)</f>
        <v>0</v>
      </c>
      <c r="AF1578">
        <f>SUMIF([1]销售数据!$B:$B,AD1578,[1]销售数据!$K:$K)</f>
        <v>0</v>
      </c>
      <c r="AG1578">
        <f>SUMIF([1]销售数据!$B:$B,AD1578,[1]销售数据!$J:$J)</f>
        <v>0</v>
      </c>
      <c r="AH1578">
        <f>SUMIF([1]销售数据!$B:$B,AD1578,[1]销售数据!$I:$I)</f>
        <v>0</v>
      </c>
      <c r="AI1578">
        <f>SUMIF([1]销售数据!$B:$B,AD1578,[1]销售数据!$H:$H)</f>
        <v>0</v>
      </c>
      <c r="AJ1578" s="19">
        <f t="shared" si="395"/>
        <v>0</v>
      </c>
      <c r="AK1578">
        <f>SUMIF([1]发货店铺数!$B:$B,AD1578,[1]发货店铺数!$G:$G)</f>
        <v>0</v>
      </c>
      <c r="AL1578">
        <f>SUMIF([1]销售店铺数!$B:$B,AD1578,[1]销售店铺数!$G:$G)</f>
        <v>0</v>
      </c>
      <c r="AM1578">
        <f>SUMIF([1]上周销售店铺数!$B:$B,AD1578,[1]上周销售店铺数!$G:$G)</f>
        <v>0</v>
      </c>
      <c r="AN1578" s="19">
        <f t="shared" si="396"/>
        <v>0</v>
      </c>
      <c r="AO1578" s="19">
        <f t="shared" si="385"/>
        <v>0</v>
      </c>
      <c r="AP1578" s="19">
        <f t="shared" si="386"/>
        <v>0</v>
      </c>
      <c r="AQ1578" s="11">
        <f t="shared" si="397"/>
        <v>0</v>
      </c>
      <c r="AR1578" s="19">
        <f t="shared" si="398"/>
        <v>0</v>
      </c>
      <c r="AS1578" s="19">
        <f t="shared" si="399"/>
        <v>0</v>
      </c>
    </row>
    <row r="1579" spans="1:45">
      <c r="A1579"/>
      <c r="B1579"/>
      <c r="C1579"/>
      <c r="D1579"/>
      <c r="E1579"/>
      <c r="F1579"/>
      <c r="G1579"/>
      <c r="H1579"/>
      <c r="L1579" s="8"/>
      <c r="M1579" s="8" t="str">
        <f>IF(ISERROR( VLOOKUP(AD1579,'[1]采购入库货量(公司仓库)'!$A:$I,9,FALSE)),"", VLOOKUP(AD1579,'[1]采购入库货量(公司仓库)'!$A:$I,9,FALSE))</f>
        <v/>
      </c>
      <c r="N1579" s="8" t="str">
        <f>IF(ISERROR( VLOOKUP(AD1579,[1]批发上市日期!$A:$F,6,FALSE)),"",  VLOOKUP(AD1579,[1]批发上市日期!$A:$F,6,FALSE))</f>
        <v/>
      </c>
      <c r="O1579" s="11">
        <f>IF(ISERROR(VLOOKUP(E1579&amp;G1579,'[1]采购入库货量(公司仓库)'!$A:$I,7,FALSE)),0,VLOOKUP(E1579&amp;G1579,'[1]采购入库货量(公司仓库)'!$A:$I,7,FALSE))</f>
        <v>0</v>
      </c>
      <c r="P1579">
        <f t="shared" si="387"/>
        <v>0</v>
      </c>
      <c r="Q1579">
        <f>IF(ISERROR(VLOOKUP(E1579&amp;G1579,'[1]采购入库货量(公司仓库)'!$A:$I,8,FALSE)),0,VLOOKUP(E1579&amp;G1579,'[1]采购入库货量(公司仓库)'!$A:$I,8,FALSE))</f>
        <v>0</v>
      </c>
      <c r="R1579" s="11">
        <f t="shared" si="388"/>
        <v>0</v>
      </c>
      <c r="S1579">
        <f>SUMIF([1]库存总量!$H:$H,E1579&amp;G1579,[1]库存总量!$G:$G)</f>
        <v>0</v>
      </c>
      <c r="T1579">
        <f t="shared" si="389"/>
        <v>0</v>
      </c>
      <c r="U1579">
        <f>SUMIFS([1]库存总量!$G:$G,[1]库存总量!$H:$H,E1579&amp;G1579,[1]库存总量!$A:$A,"B")</f>
        <v>0</v>
      </c>
      <c r="V1579">
        <f t="shared" si="390"/>
        <v>0</v>
      </c>
      <c r="W1579">
        <f>SUMIFS([1]库存总量!$G:$G,[1]库存总量!$H:$H,E1579&amp;G1579,[1]库存总量!$A:$A,"K")</f>
        <v>0</v>
      </c>
      <c r="X1579">
        <f t="shared" si="391"/>
        <v>0</v>
      </c>
      <c r="Y1579">
        <f t="shared" si="392"/>
        <v>0</v>
      </c>
      <c r="Z1579">
        <f t="shared" si="393"/>
        <v>0</v>
      </c>
      <c r="AA1579">
        <f>(IF(ISERROR(VLOOKUP(E1579&amp;G1579,'[1]采购入库货量(公司仓库)'!$A:$H,7,FALSE)),0,VLOOKUP(E1579&amp;G1579,'[1]采购入库货量(公司仓库)'!$A:$H,7,FALSE)))*L1579-(IF(ISERROR(VLOOKUP(E1579&amp;G1579,'[1]采购入库货量(公司仓库)'!$A:$H,8,FALSE)),0,VLOOKUP(E1579&amp;G1579,'[1]采购入库货量(公司仓库)'!$A:$H,8,FALSE)))</f>
        <v>0</v>
      </c>
      <c r="AB1579">
        <f>SUMIF([1]销售数据!$B:$B,E1579&amp;G1579,[1]销售数据!$G:$G)</f>
        <v>0</v>
      </c>
      <c r="AC1579">
        <f t="shared" si="394"/>
        <v>0</v>
      </c>
      <c r="AD1579" t="str">
        <f t="shared" si="384"/>
        <v/>
      </c>
      <c r="AE1579">
        <f>SUMIF([1]销售数据!$B:$B,AD1579,[1]销售数据!$L:$L)</f>
        <v>0</v>
      </c>
      <c r="AF1579">
        <f>SUMIF([1]销售数据!$B:$B,AD1579,[1]销售数据!$K:$K)</f>
        <v>0</v>
      </c>
      <c r="AG1579">
        <f>SUMIF([1]销售数据!$B:$B,AD1579,[1]销售数据!$J:$J)</f>
        <v>0</v>
      </c>
      <c r="AH1579">
        <f>SUMIF([1]销售数据!$B:$B,AD1579,[1]销售数据!$I:$I)</f>
        <v>0</v>
      </c>
      <c r="AI1579">
        <f>SUMIF([1]销售数据!$B:$B,AD1579,[1]销售数据!$H:$H)</f>
        <v>0</v>
      </c>
      <c r="AJ1579" s="19">
        <f t="shared" si="395"/>
        <v>0</v>
      </c>
      <c r="AK1579">
        <f>SUMIF([1]发货店铺数!$B:$B,AD1579,[1]发货店铺数!$G:$G)</f>
        <v>0</v>
      </c>
      <c r="AL1579">
        <f>SUMIF([1]销售店铺数!$B:$B,AD1579,[1]销售店铺数!$G:$G)</f>
        <v>0</v>
      </c>
      <c r="AM1579">
        <f>SUMIF([1]上周销售店铺数!$B:$B,AD1579,[1]上周销售店铺数!$G:$G)</f>
        <v>0</v>
      </c>
      <c r="AN1579" s="19">
        <f t="shared" si="396"/>
        <v>0</v>
      </c>
      <c r="AO1579" s="19">
        <f t="shared" si="385"/>
        <v>0</v>
      </c>
      <c r="AP1579" s="19">
        <f t="shared" si="386"/>
        <v>0</v>
      </c>
      <c r="AQ1579" s="11">
        <f t="shared" si="397"/>
        <v>0</v>
      </c>
      <c r="AR1579" s="19">
        <f t="shared" si="398"/>
        <v>0</v>
      </c>
      <c r="AS1579" s="19">
        <f t="shared" si="399"/>
        <v>0</v>
      </c>
    </row>
    <row r="1580" spans="1:45">
      <c r="A1580"/>
      <c r="B1580"/>
      <c r="C1580"/>
      <c r="D1580"/>
      <c r="E1580"/>
      <c r="F1580"/>
      <c r="G1580"/>
      <c r="H1580"/>
      <c r="L1580" s="8"/>
      <c r="M1580" s="8" t="str">
        <f>IF(ISERROR( VLOOKUP(AD1580,'[1]采购入库货量(公司仓库)'!$A:$I,9,FALSE)),"", VLOOKUP(AD1580,'[1]采购入库货量(公司仓库)'!$A:$I,9,FALSE))</f>
        <v/>
      </c>
      <c r="N1580" s="8" t="str">
        <f>IF(ISERROR( VLOOKUP(AD1580,[1]批发上市日期!$A:$F,6,FALSE)),"",  VLOOKUP(AD1580,[1]批发上市日期!$A:$F,6,FALSE))</f>
        <v/>
      </c>
      <c r="O1580" s="11">
        <f>IF(ISERROR(VLOOKUP(E1580&amp;G1580,'[1]采购入库货量(公司仓库)'!$A:$I,7,FALSE)),0,VLOOKUP(E1580&amp;G1580,'[1]采购入库货量(公司仓库)'!$A:$I,7,FALSE))</f>
        <v>0</v>
      </c>
      <c r="P1580">
        <f t="shared" si="387"/>
        <v>0</v>
      </c>
      <c r="Q1580">
        <f>IF(ISERROR(VLOOKUP(E1580&amp;G1580,'[1]采购入库货量(公司仓库)'!$A:$I,8,FALSE)),0,VLOOKUP(E1580&amp;G1580,'[1]采购入库货量(公司仓库)'!$A:$I,8,FALSE))</f>
        <v>0</v>
      </c>
      <c r="R1580" s="11">
        <f t="shared" si="388"/>
        <v>0</v>
      </c>
      <c r="S1580">
        <f>SUMIF([1]库存总量!$H:$H,E1580&amp;G1580,[1]库存总量!$G:$G)</f>
        <v>0</v>
      </c>
      <c r="T1580">
        <f t="shared" si="389"/>
        <v>0</v>
      </c>
      <c r="U1580">
        <f>SUMIFS([1]库存总量!$G:$G,[1]库存总量!$H:$H,E1580&amp;G1580,[1]库存总量!$A:$A,"B")</f>
        <v>0</v>
      </c>
      <c r="V1580">
        <f t="shared" si="390"/>
        <v>0</v>
      </c>
      <c r="W1580">
        <f>SUMIFS([1]库存总量!$G:$G,[1]库存总量!$H:$H,E1580&amp;G1580,[1]库存总量!$A:$A,"K")</f>
        <v>0</v>
      </c>
      <c r="X1580">
        <f t="shared" si="391"/>
        <v>0</v>
      </c>
      <c r="Y1580">
        <f t="shared" si="392"/>
        <v>0</v>
      </c>
      <c r="Z1580">
        <f t="shared" si="393"/>
        <v>0</v>
      </c>
      <c r="AA1580">
        <f>(IF(ISERROR(VLOOKUP(E1580&amp;G1580,'[1]采购入库货量(公司仓库)'!$A:$H,7,FALSE)),0,VLOOKUP(E1580&amp;G1580,'[1]采购入库货量(公司仓库)'!$A:$H,7,FALSE)))*L1580-(IF(ISERROR(VLOOKUP(E1580&amp;G1580,'[1]采购入库货量(公司仓库)'!$A:$H,8,FALSE)),0,VLOOKUP(E1580&amp;G1580,'[1]采购入库货量(公司仓库)'!$A:$H,8,FALSE)))</f>
        <v>0</v>
      </c>
      <c r="AB1580">
        <f>SUMIF([1]销售数据!$B:$B,E1580&amp;G1580,[1]销售数据!$G:$G)</f>
        <v>0</v>
      </c>
      <c r="AC1580">
        <f t="shared" si="394"/>
        <v>0</v>
      </c>
      <c r="AD1580" t="str">
        <f t="shared" si="384"/>
        <v/>
      </c>
      <c r="AE1580">
        <f>SUMIF([1]销售数据!$B:$B,AD1580,[1]销售数据!$L:$L)</f>
        <v>0</v>
      </c>
      <c r="AF1580">
        <f>SUMIF([1]销售数据!$B:$B,AD1580,[1]销售数据!$K:$K)</f>
        <v>0</v>
      </c>
      <c r="AG1580">
        <f>SUMIF([1]销售数据!$B:$B,AD1580,[1]销售数据!$J:$J)</f>
        <v>0</v>
      </c>
      <c r="AH1580">
        <f>SUMIF([1]销售数据!$B:$B,AD1580,[1]销售数据!$I:$I)</f>
        <v>0</v>
      </c>
      <c r="AI1580">
        <f>SUMIF([1]销售数据!$B:$B,AD1580,[1]销售数据!$H:$H)</f>
        <v>0</v>
      </c>
      <c r="AJ1580" s="19">
        <f t="shared" si="395"/>
        <v>0</v>
      </c>
      <c r="AK1580">
        <f>SUMIF([1]发货店铺数!$B:$B,AD1580,[1]发货店铺数!$G:$G)</f>
        <v>0</v>
      </c>
      <c r="AL1580">
        <f>SUMIF([1]销售店铺数!$B:$B,AD1580,[1]销售店铺数!$G:$G)</f>
        <v>0</v>
      </c>
      <c r="AM1580">
        <f>SUMIF([1]上周销售店铺数!$B:$B,AD1580,[1]上周销售店铺数!$G:$G)</f>
        <v>0</v>
      </c>
      <c r="AN1580" s="19">
        <f t="shared" si="396"/>
        <v>0</v>
      </c>
      <c r="AO1580" s="19">
        <f t="shared" si="385"/>
        <v>0</v>
      </c>
      <c r="AP1580" s="19">
        <f t="shared" si="386"/>
        <v>0</v>
      </c>
      <c r="AQ1580" s="11">
        <f t="shared" si="397"/>
        <v>0</v>
      </c>
      <c r="AR1580" s="19">
        <f t="shared" si="398"/>
        <v>0</v>
      </c>
      <c r="AS1580" s="19">
        <f t="shared" si="399"/>
        <v>0</v>
      </c>
    </row>
    <row r="1581" spans="1:45">
      <c r="A1581"/>
      <c r="B1581"/>
      <c r="C1581"/>
      <c r="D1581"/>
      <c r="E1581"/>
      <c r="F1581"/>
      <c r="G1581"/>
      <c r="H1581"/>
      <c r="L1581" s="8"/>
      <c r="M1581" s="8" t="str">
        <f>IF(ISERROR( VLOOKUP(AD1581,'[1]采购入库货量(公司仓库)'!$A:$I,9,FALSE)),"", VLOOKUP(AD1581,'[1]采购入库货量(公司仓库)'!$A:$I,9,FALSE))</f>
        <v/>
      </c>
      <c r="N1581" s="8" t="str">
        <f>IF(ISERROR( VLOOKUP(AD1581,[1]批发上市日期!$A:$F,6,FALSE)),"",  VLOOKUP(AD1581,[1]批发上市日期!$A:$F,6,FALSE))</f>
        <v/>
      </c>
      <c r="O1581" s="11">
        <f>IF(ISERROR(VLOOKUP(E1581&amp;G1581,'[1]采购入库货量(公司仓库)'!$A:$I,7,FALSE)),0,VLOOKUP(E1581&amp;G1581,'[1]采购入库货量(公司仓库)'!$A:$I,7,FALSE))</f>
        <v>0</v>
      </c>
      <c r="P1581">
        <f t="shared" si="387"/>
        <v>0</v>
      </c>
      <c r="Q1581">
        <f>IF(ISERROR(VLOOKUP(E1581&amp;G1581,'[1]采购入库货量(公司仓库)'!$A:$I,8,FALSE)),0,VLOOKUP(E1581&amp;G1581,'[1]采购入库货量(公司仓库)'!$A:$I,8,FALSE))</f>
        <v>0</v>
      </c>
      <c r="R1581" s="11">
        <f t="shared" si="388"/>
        <v>0</v>
      </c>
      <c r="S1581">
        <f>SUMIF([1]库存总量!$H:$H,E1581&amp;G1581,[1]库存总量!$G:$G)</f>
        <v>0</v>
      </c>
      <c r="T1581">
        <f t="shared" si="389"/>
        <v>0</v>
      </c>
      <c r="U1581">
        <f>SUMIFS([1]库存总量!$G:$G,[1]库存总量!$H:$H,E1581&amp;G1581,[1]库存总量!$A:$A,"B")</f>
        <v>0</v>
      </c>
      <c r="V1581">
        <f t="shared" si="390"/>
        <v>0</v>
      </c>
      <c r="W1581">
        <f>SUMIFS([1]库存总量!$G:$G,[1]库存总量!$H:$H,E1581&amp;G1581,[1]库存总量!$A:$A,"K")</f>
        <v>0</v>
      </c>
      <c r="X1581">
        <f t="shared" si="391"/>
        <v>0</v>
      </c>
      <c r="Y1581">
        <f t="shared" si="392"/>
        <v>0</v>
      </c>
      <c r="Z1581">
        <f t="shared" si="393"/>
        <v>0</v>
      </c>
      <c r="AA1581">
        <f>(IF(ISERROR(VLOOKUP(E1581&amp;G1581,'[1]采购入库货量(公司仓库)'!$A:$H,7,FALSE)),0,VLOOKUP(E1581&amp;G1581,'[1]采购入库货量(公司仓库)'!$A:$H,7,FALSE)))*L1581-(IF(ISERROR(VLOOKUP(E1581&amp;G1581,'[1]采购入库货量(公司仓库)'!$A:$H,8,FALSE)),0,VLOOKUP(E1581&amp;G1581,'[1]采购入库货量(公司仓库)'!$A:$H,8,FALSE)))</f>
        <v>0</v>
      </c>
      <c r="AB1581">
        <f>SUMIF([1]销售数据!$B:$B,E1581&amp;G1581,[1]销售数据!$G:$G)</f>
        <v>0</v>
      </c>
      <c r="AC1581">
        <f t="shared" si="394"/>
        <v>0</v>
      </c>
      <c r="AD1581" t="str">
        <f t="shared" si="384"/>
        <v/>
      </c>
      <c r="AE1581">
        <f>SUMIF([1]销售数据!$B:$B,AD1581,[1]销售数据!$L:$L)</f>
        <v>0</v>
      </c>
      <c r="AF1581">
        <f>SUMIF([1]销售数据!$B:$B,AD1581,[1]销售数据!$K:$K)</f>
        <v>0</v>
      </c>
      <c r="AG1581">
        <f>SUMIF([1]销售数据!$B:$B,AD1581,[1]销售数据!$J:$J)</f>
        <v>0</v>
      </c>
      <c r="AH1581">
        <f>SUMIF([1]销售数据!$B:$B,AD1581,[1]销售数据!$I:$I)</f>
        <v>0</v>
      </c>
      <c r="AI1581">
        <f>SUMIF([1]销售数据!$B:$B,AD1581,[1]销售数据!$H:$H)</f>
        <v>0</v>
      </c>
      <c r="AJ1581" s="19">
        <f t="shared" si="395"/>
        <v>0</v>
      </c>
      <c r="AK1581">
        <f>SUMIF([1]发货店铺数!$B:$B,AD1581,[1]发货店铺数!$G:$G)</f>
        <v>0</v>
      </c>
      <c r="AL1581">
        <f>SUMIF([1]销售店铺数!$B:$B,AD1581,[1]销售店铺数!$G:$G)</f>
        <v>0</v>
      </c>
      <c r="AM1581">
        <f>SUMIF([1]上周销售店铺数!$B:$B,AD1581,[1]上周销售店铺数!$G:$G)</f>
        <v>0</v>
      </c>
      <c r="AN1581" s="19">
        <f t="shared" si="396"/>
        <v>0</v>
      </c>
      <c r="AO1581" s="19">
        <f t="shared" si="385"/>
        <v>0</v>
      </c>
      <c r="AP1581" s="19">
        <f t="shared" si="386"/>
        <v>0</v>
      </c>
      <c r="AQ1581" s="11">
        <f t="shared" si="397"/>
        <v>0</v>
      </c>
      <c r="AR1581" s="19">
        <f t="shared" si="398"/>
        <v>0</v>
      </c>
      <c r="AS1581" s="19">
        <f t="shared" si="399"/>
        <v>0</v>
      </c>
    </row>
    <row r="1582" spans="1:45">
      <c r="A1582"/>
      <c r="B1582"/>
      <c r="C1582"/>
      <c r="D1582"/>
      <c r="E1582"/>
      <c r="F1582"/>
      <c r="G1582"/>
      <c r="H1582"/>
      <c r="L1582" s="8"/>
      <c r="M1582" s="8" t="str">
        <f>IF(ISERROR( VLOOKUP(AD1582,'[1]采购入库货量(公司仓库)'!$A:$I,9,FALSE)),"", VLOOKUP(AD1582,'[1]采购入库货量(公司仓库)'!$A:$I,9,FALSE))</f>
        <v/>
      </c>
      <c r="N1582" s="8" t="str">
        <f>IF(ISERROR( VLOOKUP(AD1582,[1]批发上市日期!$A:$F,6,FALSE)),"",  VLOOKUP(AD1582,[1]批发上市日期!$A:$F,6,FALSE))</f>
        <v/>
      </c>
      <c r="O1582" s="11">
        <f>IF(ISERROR(VLOOKUP(E1582&amp;G1582,'[1]采购入库货量(公司仓库)'!$A:$I,7,FALSE)),0,VLOOKUP(E1582&amp;G1582,'[1]采购入库货量(公司仓库)'!$A:$I,7,FALSE))</f>
        <v>0</v>
      </c>
      <c r="P1582">
        <f t="shared" si="387"/>
        <v>0</v>
      </c>
      <c r="Q1582">
        <f>IF(ISERROR(VLOOKUP(E1582&amp;G1582,'[1]采购入库货量(公司仓库)'!$A:$I,8,FALSE)),0,VLOOKUP(E1582&amp;G1582,'[1]采购入库货量(公司仓库)'!$A:$I,8,FALSE))</f>
        <v>0</v>
      </c>
      <c r="R1582" s="11">
        <f t="shared" si="388"/>
        <v>0</v>
      </c>
      <c r="S1582">
        <f>SUMIF([1]库存总量!$H:$H,E1582&amp;G1582,[1]库存总量!$G:$G)</f>
        <v>0</v>
      </c>
      <c r="T1582">
        <f t="shared" si="389"/>
        <v>0</v>
      </c>
      <c r="U1582">
        <f>SUMIFS([1]库存总量!$G:$G,[1]库存总量!$H:$H,E1582&amp;G1582,[1]库存总量!$A:$A,"B")</f>
        <v>0</v>
      </c>
      <c r="V1582">
        <f t="shared" si="390"/>
        <v>0</v>
      </c>
      <c r="W1582">
        <f>SUMIFS([1]库存总量!$G:$G,[1]库存总量!$H:$H,E1582&amp;G1582,[1]库存总量!$A:$A,"K")</f>
        <v>0</v>
      </c>
      <c r="X1582">
        <f t="shared" si="391"/>
        <v>0</v>
      </c>
      <c r="Y1582">
        <f t="shared" si="392"/>
        <v>0</v>
      </c>
      <c r="Z1582">
        <f t="shared" si="393"/>
        <v>0</v>
      </c>
      <c r="AA1582">
        <f>(IF(ISERROR(VLOOKUP(E1582&amp;G1582,'[1]采购入库货量(公司仓库)'!$A:$H,7,FALSE)),0,VLOOKUP(E1582&amp;G1582,'[1]采购入库货量(公司仓库)'!$A:$H,7,FALSE)))*L1582-(IF(ISERROR(VLOOKUP(E1582&amp;G1582,'[1]采购入库货量(公司仓库)'!$A:$H,8,FALSE)),0,VLOOKUP(E1582&amp;G1582,'[1]采购入库货量(公司仓库)'!$A:$H,8,FALSE)))</f>
        <v>0</v>
      </c>
      <c r="AB1582">
        <f>SUMIF([1]销售数据!$B:$B,E1582&amp;G1582,[1]销售数据!$G:$G)</f>
        <v>0</v>
      </c>
      <c r="AC1582">
        <f t="shared" si="394"/>
        <v>0</v>
      </c>
      <c r="AD1582" t="str">
        <f t="shared" si="384"/>
        <v/>
      </c>
      <c r="AE1582">
        <f>SUMIF([1]销售数据!$B:$B,AD1582,[1]销售数据!$L:$L)</f>
        <v>0</v>
      </c>
      <c r="AF1582">
        <f>SUMIF([1]销售数据!$B:$B,AD1582,[1]销售数据!$K:$K)</f>
        <v>0</v>
      </c>
      <c r="AG1582">
        <f>SUMIF([1]销售数据!$B:$B,AD1582,[1]销售数据!$J:$J)</f>
        <v>0</v>
      </c>
      <c r="AH1582">
        <f>SUMIF([1]销售数据!$B:$B,AD1582,[1]销售数据!$I:$I)</f>
        <v>0</v>
      </c>
      <c r="AI1582">
        <f>SUMIF([1]销售数据!$B:$B,AD1582,[1]销售数据!$H:$H)</f>
        <v>0</v>
      </c>
      <c r="AJ1582" s="19">
        <f t="shared" si="395"/>
        <v>0</v>
      </c>
      <c r="AK1582">
        <f>SUMIF([1]发货店铺数!$B:$B,AD1582,[1]发货店铺数!$G:$G)</f>
        <v>0</v>
      </c>
      <c r="AL1582">
        <f>SUMIF([1]销售店铺数!$B:$B,AD1582,[1]销售店铺数!$G:$G)</f>
        <v>0</v>
      </c>
      <c r="AM1582">
        <f>SUMIF([1]上周销售店铺数!$B:$B,AD1582,[1]上周销售店铺数!$G:$G)</f>
        <v>0</v>
      </c>
      <c r="AN1582" s="19">
        <f t="shared" si="396"/>
        <v>0</v>
      </c>
      <c r="AO1582" s="19">
        <f t="shared" si="385"/>
        <v>0</v>
      </c>
      <c r="AP1582" s="19">
        <f t="shared" si="386"/>
        <v>0</v>
      </c>
      <c r="AQ1582" s="11">
        <f t="shared" si="397"/>
        <v>0</v>
      </c>
      <c r="AR1582" s="19">
        <f t="shared" si="398"/>
        <v>0</v>
      </c>
      <c r="AS1582" s="19">
        <f t="shared" si="399"/>
        <v>0</v>
      </c>
    </row>
    <row r="1583" spans="1:45">
      <c r="A1583"/>
      <c r="B1583"/>
      <c r="C1583"/>
      <c r="D1583"/>
      <c r="E1583"/>
      <c r="F1583"/>
      <c r="G1583"/>
      <c r="H1583"/>
      <c r="L1583" s="8"/>
      <c r="M1583" s="8" t="str">
        <f>IF(ISERROR( VLOOKUP(AD1583,'[1]采购入库货量(公司仓库)'!$A:$I,9,FALSE)),"", VLOOKUP(AD1583,'[1]采购入库货量(公司仓库)'!$A:$I,9,FALSE))</f>
        <v/>
      </c>
      <c r="N1583" s="8" t="str">
        <f>IF(ISERROR( VLOOKUP(AD1583,[1]批发上市日期!$A:$F,6,FALSE)),"",  VLOOKUP(AD1583,[1]批发上市日期!$A:$F,6,FALSE))</f>
        <v/>
      </c>
      <c r="O1583" s="11">
        <f>IF(ISERROR(VLOOKUP(E1583&amp;G1583,'[1]采购入库货量(公司仓库)'!$A:$I,7,FALSE)),0,VLOOKUP(E1583&amp;G1583,'[1]采购入库货量(公司仓库)'!$A:$I,7,FALSE))</f>
        <v>0</v>
      </c>
      <c r="P1583">
        <f t="shared" si="387"/>
        <v>0</v>
      </c>
      <c r="Q1583">
        <f>IF(ISERROR(VLOOKUP(E1583&amp;G1583,'[1]采购入库货量(公司仓库)'!$A:$I,8,FALSE)),0,VLOOKUP(E1583&amp;G1583,'[1]采购入库货量(公司仓库)'!$A:$I,8,FALSE))</f>
        <v>0</v>
      </c>
      <c r="R1583" s="11">
        <f t="shared" si="388"/>
        <v>0</v>
      </c>
      <c r="S1583">
        <f>SUMIF([1]库存总量!$H:$H,E1583&amp;G1583,[1]库存总量!$G:$G)</f>
        <v>0</v>
      </c>
      <c r="T1583">
        <f t="shared" si="389"/>
        <v>0</v>
      </c>
      <c r="U1583">
        <f>SUMIFS([1]库存总量!$G:$G,[1]库存总量!$H:$H,E1583&amp;G1583,[1]库存总量!$A:$A,"B")</f>
        <v>0</v>
      </c>
      <c r="V1583">
        <f t="shared" si="390"/>
        <v>0</v>
      </c>
      <c r="W1583">
        <f>SUMIFS([1]库存总量!$G:$G,[1]库存总量!$H:$H,E1583&amp;G1583,[1]库存总量!$A:$A,"K")</f>
        <v>0</v>
      </c>
      <c r="X1583">
        <f t="shared" si="391"/>
        <v>0</v>
      </c>
      <c r="Y1583">
        <f t="shared" si="392"/>
        <v>0</v>
      </c>
      <c r="Z1583">
        <f t="shared" si="393"/>
        <v>0</v>
      </c>
      <c r="AA1583">
        <f>(IF(ISERROR(VLOOKUP(E1583&amp;G1583,'[1]采购入库货量(公司仓库)'!$A:$H,7,FALSE)),0,VLOOKUP(E1583&amp;G1583,'[1]采购入库货量(公司仓库)'!$A:$H,7,FALSE)))*L1583-(IF(ISERROR(VLOOKUP(E1583&amp;G1583,'[1]采购入库货量(公司仓库)'!$A:$H,8,FALSE)),0,VLOOKUP(E1583&amp;G1583,'[1]采购入库货量(公司仓库)'!$A:$H,8,FALSE)))</f>
        <v>0</v>
      </c>
      <c r="AB1583">
        <f>SUMIF([1]销售数据!$B:$B,E1583&amp;G1583,[1]销售数据!$G:$G)</f>
        <v>0</v>
      </c>
      <c r="AC1583">
        <f t="shared" si="394"/>
        <v>0</v>
      </c>
      <c r="AD1583" t="str">
        <f t="shared" si="384"/>
        <v/>
      </c>
      <c r="AE1583">
        <f>SUMIF([1]销售数据!$B:$B,AD1583,[1]销售数据!$L:$L)</f>
        <v>0</v>
      </c>
      <c r="AF1583">
        <f>SUMIF([1]销售数据!$B:$B,AD1583,[1]销售数据!$K:$K)</f>
        <v>0</v>
      </c>
      <c r="AG1583">
        <f>SUMIF([1]销售数据!$B:$B,AD1583,[1]销售数据!$J:$J)</f>
        <v>0</v>
      </c>
      <c r="AH1583">
        <f>SUMIF([1]销售数据!$B:$B,AD1583,[1]销售数据!$I:$I)</f>
        <v>0</v>
      </c>
      <c r="AI1583">
        <f>SUMIF([1]销售数据!$B:$B,AD1583,[1]销售数据!$H:$H)</f>
        <v>0</v>
      </c>
      <c r="AJ1583" s="19">
        <f t="shared" si="395"/>
        <v>0</v>
      </c>
      <c r="AK1583">
        <f>SUMIF([1]发货店铺数!$B:$B,AD1583,[1]发货店铺数!$G:$G)</f>
        <v>0</v>
      </c>
      <c r="AL1583">
        <f>SUMIF([1]销售店铺数!$B:$B,AD1583,[1]销售店铺数!$G:$G)</f>
        <v>0</v>
      </c>
      <c r="AM1583">
        <f>SUMIF([1]上周销售店铺数!$B:$B,AD1583,[1]上周销售店铺数!$G:$G)</f>
        <v>0</v>
      </c>
      <c r="AN1583" s="19">
        <f t="shared" si="396"/>
        <v>0</v>
      </c>
      <c r="AO1583" s="19">
        <f t="shared" si="385"/>
        <v>0</v>
      </c>
      <c r="AP1583" s="19">
        <f t="shared" si="386"/>
        <v>0</v>
      </c>
      <c r="AQ1583" s="11">
        <f t="shared" si="397"/>
        <v>0</v>
      </c>
      <c r="AR1583" s="19">
        <f t="shared" si="398"/>
        <v>0</v>
      </c>
      <c r="AS1583" s="19">
        <f t="shared" si="399"/>
        <v>0</v>
      </c>
    </row>
    <row r="1584" spans="1:45">
      <c r="A1584"/>
      <c r="B1584"/>
      <c r="C1584"/>
      <c r="D1584"/>
      <c r="E1584"/>
      <c r="F1584"/>
      <c r="G1584"/>
      <c r="H1584"/>
      <c r="L1584" s="8"/>
      <c r="M1584" s="8" t="str">
        <f>IF(ISERROR( VLOOKUP(AD1584,'[1]采购入库货量(公司仓库)'!$A:$I,9,FALSE)),"", VLOOKUP(AD1584,'[1]采购入库货量(公司仓库)'!$A:$I,9,FALSE))</f>
        <v/>
      </c>
      <c r="N1584" s="8" t="str">
        <f>IF(ISERROR( VLOOKUP(AD1584,[1]批发上市日期!$A:$F,6,FALSE)),"",  VLOOKUP(AD1584,[1]批发上市日期!$A:$F,6,FALSE))</f>
        <v/>
      </c>
      <c r="O1584" s="11">
        <f>IF(ISERROR(VLOOKUP(E1584&amp;G1584,'[1]采购入库货量(公司仓库)'!$A:$I,7,FALSE)),0,VLOOKUP(E1584&amp;G1584,'[1]采购入库货量(公司仓库)'!$A:$I,7,FALSE))</f>
        <v>0</v>
      </c>
      <c r="P1584">
        <f t="shared" si="387"/>
        <v>0</v>
      </c>
      <c r="Q1584">
        <f>IF(ISERROR(VLOOKUP(E1584&amp;G1584,'[1]采购入库货量(公司仓库)'!$A:$I,8,FALSE)),0,VLOOKUP(E1584&amp;G1584,'[1]采购入库货量(公司仓库)'!$A:$I,8,FALSE))</f>
        <v>0</v>
      </c>
      <c r="R1584" s="11">
        <f t="shared" si="388"/>
        <v>0</v>
      </c>
      <c r="S1584">
        <f>SUMIF([1]库存总量!$H:$H,E1584&amp;G1584,[1]库存总量!$G:$G)</f>
        <v>0</v>
      </c>
      <c r="T1584">
        <f t="shared" si="389"/>
        <v>0</v>
      </c>
      <c r="U1584">
        <f>SUMIFS([1]库存总量!$G:$G,[1]库存总量!$H:$H,E1584&amp;G1584,[1]库存总量!$A:$A,"B")</f>
        <v>0</v>
      </c>
      <c r="V1584">
        <f t="shared" si="390"/>
        <v>0</v>
      </c>
      <c r="W1584">
        <f>SUMIFS([1]库存总量!$G:$G,[1]库存总量!$H:$H,E1584&amp;G1584,[1]库存总量!$A:$A,"K")</f>
        <v>0</v>
      </c>
      <c r="X1584">
        <f t="shared" si="391"/>
        <v>0</v>
      </c>
      <c r="Y1584">
        <f t="shared" si="392"/>
        <v>0</v>
      </c>
      <c r="Z1584">
        <f t="shared" si="393"/>
        <v>0</v>
      </c>
      <c r="AA1584">
        <f>(IF(ISERROR(VLOOKUP(E1584&amp;G1584,'[1]采购入库货量(公司仓库)'!$A:$H,7,FALSE)),0,VLOOKUP(E1584&amp;G1584,'[1]采购入库货量(公司仓库)'!$A:$H,7,FALSE)))*L1584-(IF(ISERROR(VLOOKUP(E1584&amp;G1584,'[1]采购入库货量(公司仓库)'!$A:$H,8,FALSE)),0,VLOOKUP(E1584&amp;G1584,'[1]采购入库货量(公司仓库)'!$A:$H,8,FALSE)))</f>
        <v>0</v>
      </c>
      <c r="AB1584">
        <f>SUMIF([1]销售数据!$B:$B,E1584&amp;G1584,[1]销售数据!$G:$G)</f>
        <v>0</v>
      </c>
      <c r="AC1584">
        <f t="shared" si="394"/>
        <v>0</v>
      </c>
      <c r="AD1584" t="str">
        <f t="shared" si="384"/>
        <v/>
      </c>
      <c r="AE1584">
        <f>SUMIF([1]销售数据!$B:$B,AD1584,[1]销售数据!$L:$L)</f>
        <v>0</v>
      </c>
      <c r="AF1584">
        <f>SUMIF([1]销售数据!$B:$B,AD1584,[1]销售数据!$K:$K)</f>
        <v>0</v>
      </c>
      <c r="AG1584">
        <f>SUMIF([1]销售数据!$B:$B,AD1584,[1]销售数据!$J:$J)</f>
        <v>0</v>
      </c>
      <c r="AH1584">
        <f>SUMIF([1]销售数据!$B:$B,AD1584,[1]销售数据!$I:$I)</f>
        <v>0</v>
      </c>
      <c r="AI1584">
        <f>SUMIF([1]销售数据!$B:$B,AD1584,[1]销售数据!$H:$H)</f>
        <v>0</v>
      </c>
      <c r="AJ1584" s="19">
        <f t="shared" si="395"/>
        <v>0</v>
      </c>
      <c r="AK1584">
        <f>SUMIF([1]发货店铺数!$B:$B,AD1584,[1]发货店铺数!$G:$G)</f>
        <v>0</v>
      </c>
      <c r="AL1584">
        <f>SUMIF([1]销售店铺数!$B:$B,AD1584,[1]销售店铺数!$G:$G)</f>
        <v>0</v>
      </c>
      <c r="AM1584">
        <f>SUMIF([1]上周销售店铺数!$B:$B,AD1584,[1]上周销售店铺数!$G:$G)</f>
        <v>0</v>
      </c>
      <c r="AN1584" s="19">
        <f t="shared" si="396"/>
        <v>0</v>
      </c>
      <c r="AO1584" s="19">
        <f t="shared" si="385"/>
        <v>0</v>
      </c>
      <c r="AP1584" s="19">
        <f t="shared" si="386"/>
        <v>0</v>
      </c>
      <c r="AQ1584" s="11">
        <f t="shared" si="397"/>
        <v>0</v>
      </c>
      <c r="AR1584" s="19">
        <f t="shared" si="398"/>
        <v>0</v>
      </c>
      <c r="AS1584" s="19">
        <f t="shared" si="399"/>
        <v>0</v>
      </c>
    </row>
    <row r="1585" spans="1:45">
      <c r="A1585"/>
      <c r="B1585"/>
      <c r="C1585"/>
      <c r="D1585"/>
      <c r="E1585"/>
      <c r="F1585"/>
      <c r="G1585"/>
      <c r="H1585"/>
      <c r="L1585" s="8"/>
      <c r="M1585" s="8" t="str">
        <f>IF(ISERROR( VLOOKUP(AD1585,'[1]采购入库货量(公司仓库)'!$A:$I,9,FALSE)),"", VLOOKUP(AD1585,'[1]采购入库货量(公司仓库)'!$A:$I,9,FALSE))</f>
        <v/>
      </c>
      <c r="N1585" s="8" t="str">
        <f>IF(ISERROR( VLOOKUP(AD1585,[1]批发上市日期!$A:$F,6,FALSE)),"",  VLOOKUP(AD1585,[1]批发上市日期!$A:$F,6,FALSE))</f>
        <v/>
      </c>
      <c r="O1585" s="11">
        <f>IF(ISERROR(VLOOKUP(E1585&amp;G1585,'[1]采购入库货量(公司仓库)'!$A:$I,7,FALSE)),0,VLOOKUP(E1585&amp;G1585,'[1]采购入库货量(公司仓库)'!$A:$I,7,FALSE))</f>
        <v>0</v>
      </c>
      <c r="P1585">
        <f t="shared" si="387"/>
        <v>0</v>
      </c>
      <c r="Q1585">
        <f>IF(ISERROR(VLOOKUP(E1585&amp;G1585,'[1]采购入库货量(公司仓库)'!$A:$I,8,FALSE)),0,VLOOKUP(E1585&amp;G1585,'[1]采购入库货量(公司仓库)'!$A:$I,8,FALSE))</f>
        <v>0</v>
      </c>
      <c r="R1585" s="11">
        <f t="shared" si="388"/>
        <v>0</v>
      </c>
      <c r="S1585">
        <f>SUMIF([1]库存总量!$H:$H,E1585&amp;G1585,[1]库存总量!$G:$G)</f>
        <v>0</v>
      </c>
      <c r="T1585">
        <f t="shared" si="389"/>
        <v>0</v>
      </c>
      <c r="U1585">
        <f>SUMIFS([1]库存总量!$G:$G,[1]库存总量!$H:$H,E1585&amp;G1585,[1]库存总量!$A:$A,"B")</f>
        <v>0</v>
      </c>
      <c r="V1585">
        <f t="shared" si="390"/>
        <v>0</v>
      </c>
      <c r="W1585">
        <f>SUMIFS([1]库存总量!$G:$G,[1]库存总量!$H:$H,E1585&amp;G1585,[1]库存总量!$A:$A,"K")</f>
        <v>0</v>
      </c>
      <c r="X1585">
        <f t="shared" si="391"/>
        <v>0</v>
      </c>
      <c r="Y1585">
        <f t="shared" si="392"/>
        <v>0</v>
      </c>
      <c r="Z1585">
        <f t="shared" si="393"/>
        <v>0</v>
      </c>
      <c r="AA1585">
        <f>(IF(ISERROR(VLOOKUP(E1585&amp;G1585,'[1]采购入库货量(公司仓库)'!$A:$H,7,FALSE)),0,VLOOKUP(E1585&amp;G1585,'[1]采购入库货量(公司仓库)'!$A:$H,7,FALSE)))*L1585-(IF(ISERROR(VLOOKUP(E1585&amp;G1585,'[1]采购入库货量(公司仓库)'!$A:$H,8,FALSE)),0,VLOOKUP(E1585&amp;G1585,'[1]采购入库货量(公司仓库)'!$A:$H,8,FALSE)))</f>
        <v>0</v>
      </c>
      <c r="AB1585">
        <f>SUMIF([1]销售数据!$B:$B,E1585&amp;G1585,[1]销售数据!$G:$G)</f>
        <v>0</v>
      </c>
      <c r="AC1585">
        <f t="shared" si="394"/>
        <v>0</v>
      </c>
      <c r="AD1585" t="str">
        <f t="shared" si="384"/>
        <v/>
      </c>
      <c r="AE1585">
        <f>SUMIF([1]销售数据!$B:$B,AD1585,[1]销售数据!$L:$L)</f>
        <v>0</v>
      </c>
      <c r="AF1585">
        <f>SUMIF([1]销售数据!$B:$B,AD1585,[1]销售数据!$K:$K)</f>
        <v>0</v>
      </c>
      <c r="AG1585">
        <f>SUMIF([1]销售数据!$B:$B,AD1585,[1]销售数据!$J:$J)</f>
        <v>0</v>
      </c>
      <c r="AH1585">
        <f>SUMIF([1]销售数据!$B:$B,AD1585,[1]销售数据!$I:$I)</f>
        <v>0</v>
      </c>
      <c r="AI1585">
        <f>SUMIF([1]销售数据!$B:$B,AD1585,[1]销售数据!$H:$H)</f>
        <v>0</v>
      </c>
      <c r="AJ1585" s="19">
        <f t="shared" si="395"/>
        <v>0</v>
      </c>
      <c r="AK1585">
        <f>SUMIF([1]发货店铺数!$B:$B,AD1585,[1]发货店铺数!$G:$G)</f>
        <v>0</v>
      </c>
      <c r="AL1585">
        <f>SUMIF([1]销售店铺数!$B:$B,AD1585,[1]销售店铺数!$G:$G)</f>
        <v>0</v>
      </c>
      <c r="AM1585">
        <f>SUMIF([1]上周销售店铺数!$B:$B,AD1585,[1]上周销售店铺数!$G:$G)</f>
        <v>0</v>
      </c>
      <c r="AN1585" s="19">
        <f t="shared" si="396"/>
        <v>0</v>
      </c>
      <c r="AO1585" s="19">
        <f t="shared" si="385"/>
        <v>0</v>
      </c>
      <c r="AP1585" s="19">
        <f t="shared" si="386"/>
        <v>0</v>
      </c>
      <c r="AQ1585" s="11">
        <f t="shared" si="397"/>
        <v>0</v>
      </c>
      <c r="AR1585" s="19">
        <f t="shared" si="398"/>
        <v>0</v>
      </c>
      <c r="AS1585" s="19">
        <f t="shared" si="399"/>
        <v>0</v>
      </c>
    </row>
    <row r="1586" spans="1:45">
      <c r="A1586"/>
      <c r="B1586"/>
      <c r="C1586"/>
      <c r="D1586"/>
      <c r="E1586"/>
      <c r="F1586"/>
      <c r="G1586"/>
      <c r="H1586"/>
      <c r="L1586" s="8"/>
      <c r="M1586" s="8" t="str">
        <f>IF(ISERROR( VLOOKUP(AD1586,'[1]采购入库货量(公司仓库)'!$A:$I,9,FALSE)),"", VLOOKUP(AD1586,'[1]采购入库货量(公司仓库)'!$A:$I,9,FALSE))</f>
        <v/>
      </c>
      <c r="N1586" s="8" t="str">
        <f>IF(ISERROR( VLOOKUP(AD1586,[1]批发上市日期!$A:$F,6,FALSE)),"",  VLOOKUP(AD1586,[1]批发上市日期!$A:$F,6,FALSE))</f>
        <v/>
      </c>
      <c r="O1586" s="11">
        <f>IF(ISERROR(VLOOKUP(E1586&amp;G1586,'[1]采购入库货量(公司仓库)'!$A:$I,7,FALSE)),0,VLOOKUP(E1586&amp;G1586,'[1]采购入库货量(公司仓库)'!$A:$I,7,FALSE))</f>
        <v>0</v>
      </c>
      <c r="P1586">
        <f t="shared" si="387"/>
        <v>0</v>
      </c>
      <c r="Q1586">
        <f>IF(ISERROR(VLOOKUP(E1586&amp;G1586,'[1]采购入库货量(公司仓库)'!$A:$I,8,FALSE)),0,VLOOKUP(E1586&amp;G1586,'[1]采购入库货量(公司仓库)'!$A:$I,8,FALSE))</f>
        <v>0</v>
      </c>
      <c r="R1586" s="11">
        <f t="shared" si="388"/>
        <v>0</v>
      </c>
      <c r="S1586">
        <f>SUMIF([1]库存总量!$H:$H,E1586&amp;G1586,[1]库存总量!$G:$G)</f>
        <v>0</v>
      </c>
      <c r="T1586">
        <f t="shared" si="389"/>
        <v>0</v>
      </c>
      <c r="U1586">
        <f>SUMIFS([1]库存总量!$G:$G,[1]库存总量!$H:$H,E1586&amp;G1586,[1]库存总量!$A:$A,"B")</f>
        <v>0</v>
      </c>
      <c r="V1586">
        <f t="shared" si="390"/>
        <v>0</v>
      </c>
      <c r="W1586">
        <f>SUMIFS([1]库存总量!$G:$G,[1]库存总量!$H:$H,E1586&amp;G1586,[1]库存总量!$A:$A,"K")</f>
        <v>0</v>
      </c>
      <c r="X1586">
        <f t="shared" si="391"/>
        <v>0</v>
      </c>
      <c r="Y1586">
        <f t="shared" si="392"/>
        <v>0</v>
      </c>
      <c r="Z1586">
        <f t="shared" si="393"/>
        <v>0</v>
      </c>
      <c r="AA1586">
        <f>(IF(ISERROR(VLOOKUP(E1586&amp;G1586,'[1]采购入库货量(公司仓库)'!$A:$H,7,FALSE)),0,VLOOKUP(E1586&amp;G1586,'[1]采购入库货量(公司仓库)'!$A:$H,7,FALSE)))*L1586-(IF(ISERROR(VLOOKUP(E1586&amp;G1586,'[1]采购入库货量(公司仓库)'!$A:$H,8,FALSE)),0,VLOOKUP(E1586&amp;G1586,'[1]采购入库货量(公司仓库)'!$A:$H,8,FALSE)))</f>
        <v>0</v>
      </c>
      <c r="AB1586">
        <f>SUMIF([1]销售数据!$B:$B,E1586&amp;G1586,[1]销售数据!$G:$G)</f>
        <v>0</v>
      </c>
      <c r="AC1586">
        <f t="shared" si="394"/>
        <v>0</v>
      </c>
      <c r="AD1586" t="str">
        <f t="shared" si="384"/>
        <v/>
      </c>
      <c r="AE1586">
        <f>SUMIF([1]销售数据!$B:$B,AD1586,[1]销售数据!$L:$L)</f>
        <v>0</v>
      </c>
      <c r="AF1586">
        <f>SUMIF([1]销售数据!$B:$B,AD1586,[1]销售数据!$K:$K)</f>
        <v>0</v>
      </c>
      <c r="AG1586">
        <f>SUMIF([1]销售数据!$B:$B,AD1586,[1]销售数据!$J:$J)</f>
        <v>0</v>
      </c>
      <c r="AH1586">
        <f>SUMIF([1]销售数据!$B:$B,AD1586,[1]销售数据!$I:$I)</f>
        <v>0</v>
      </c>
      <c r="AI1586">
        <f>SUMIF([1]销售数据!$B:$B,AD1586,[1]销售数据!$H:$H)</f>
        <v>0</v>
      </c>
      <c r="AJ1586" s="19">
        <f t="shared" si="395"/>
        <v>0</v>
      </c>
      <c r="AK1586">
        <f>SUMIF([1]发货店铺数!$B:$B,AD1586,[1]发货店铺数!$G:$G)</f>
        <v>0</v>
      </c>
      <c r="AL1586">
        <f>SUMIF([1]销售店铺数!$B:$B,AD1586,[1]销售店铺数!$G:$G)</f>
        <v>0</v>
      </c>
      <c r="AM1586">
        <f>SUMIF([1]上周销售店铺数!$B:$B,AD1586,[1]上周销售店铺数!$G:$G)</f>
        <v>0</v>
      </c>
      <c r="AN1586" s="19">
        <f t="shared" si="396"/>
        <v>0</v>
      </c>
      <c r="AO1586" s="19">
        <f t="shared" si="385"/>
        <v>0</v>
      </c>
      <c r="AP1586" s="19">
        <f t="shared" si="386"/>
        <v>0</v>
      </c>
      <c r="AQ1586" s="11">
        <f t="shared" si="397"/>
        <v>0</v>
      </c>
      <c r="AR1586" s="19">
        <f t="shared" si="398"/>
        <v>0</v>
      </c>
      <c r="AS1586" s="19">
        <f t="shared" si="399"/>
        <v>0</v>
      </c>
    </row>
    <row r="1587" spans="1:45">
      <c r="A1587"/>
      <c r="B1587"/>
      <c r="C1587"/>
      <c r="D1587"/>
      <c r="E1587"/>
      <c r="F1587"/>
      <c r="G1587"/>
      <c r="H1587"/>
      <c r="L1587" s="8"/>
      <c r="M1587" s="8" t="str">
        <f>IF(ISERROR( VLOOKUP(AD1587,'[1]采购入库货量(公司仓库)'!$A:$I,9,FALSE)),"", VLOOKUP(AD1587,'[1]采购入库货量(公司仓库)'!$A:$I,9,FALSE))</f>
        <v/>
      </c>
      <c r="N1587" s="8" t="str">
        <f>IF(ISERROR( VLOOKUP(AD1587,[1]批发上市日期!$A:$F,6,FALSE)),"",  VLOOKUP(AD1587,[1]批发上市日期!$A:$F,6,FALSE))</f>
        <v/>
      </c>
      <c r="O1587" s="11">
        <f>IF(ISERROR(VLOOKUP(E1587&amp;G1587,'[1]采购入库货量(公司仓库)'!$A:$I,7,FALSE)),0,VLOOKUP(E1587&amp;G1587,'[1]采购入库货量(公司仓库)'!$A:$I,7,FALSE))</f>
        <v>0</v>
      </c>
      <c r="P1587">
        <f t="shared" si="387"/>
        <v>0</v>
      </c>
      <c r="Q1587">
        <f>IF(ISERROR(VLOOKUP(E1587&amp;G1587,'[1]采购入库货量(公司仓库)'!$A:$I,8,FALSE)),0,VLOOKUP(E1587&amp;G1587,'[1]采购入库货量(公司仓库)'!$A:$I,8,FALSE))</f>
        <v>0</v>
      </c>
      <c r="R1587" s="11">
        <f t="shared" si="388"/>
        <v>0</v>
      </c>
      <c r="S1587">
        <f>SUMIF([1]库存总量!$H:$H,E1587&amp;G1587,[1]库存总量!$G:$G)</f>
        <v>0</v>
      </c>
      <c r="T1587">
        <f t="shared" si="389"/>
        <v>0</v>
      </c>
      <c r="U1587">
        <f>SUMIFS([1]库存总量!$G:$G,[1]库存总量!$H:$H,E1587&amp;G1587,[1]库存总量!$A:$A,"B")</f>
        <v>0</v>
      </c>
      <c r="V1587">
        <f t="shared" si="390"/>
        <v>0</v>
      </c>
      <c r="W1587">
        <f>SUMIFS([1]库存总量!$G:$G,[1]库存总量!$H:$H,E1587&amp;G1587,[1]库存总量!$A:$A,"K")</f>
        <v>0</v>
      </c>
      <c r="X1587">
        <f t="shared" si="391"/>
        <v>0</v>
      </c>
      <c r="Y1587">
        <f t="shared" si="392"/>
        <v>0</v>
      </c>
      <c r="Z1587">
        <f t="shared" si="393"/>
        <v>0</v>
      </c>
      <c r="AA1587">
        <f>(IF(ISERROR(VLOOKUP(E1587&amp;G1587,'[1]采购入库货量(公司仓库)'!$A:$H,7,FALSE)),0,VLOOKUP(E1587&amp;G1587,'[1]采购入库货量(公司仓库)'!$A:$H,7,FALSE)))*L1587-(IF(ISERROR(VLOOKUP(E1587&amp;G1587,'[1]采购入库货量(公司仓库)'!$A:$H,8,FALSE)),0,VLOOKUP(E1587&amp;G1587,'[1]采购入库货量(公司仓库)'!$A:$H,8,FALSE)))</f>
        <v>0</v>
      </c>
      <c r="AB1587">
        <f>SUMIF([1]销售数据!$B:$B,E1587&amp;G1587,[1]销售数据!$G:$G)</f>
        <v>0</v>
      </c>
      <c r="AC1587">
        <f t="shared" si="394"/>
        <v>0</v>
      </c>
      <c r="AD1587" t="str">
        <f t="shared" si="384"/>
        <v/>
      </c>
      <c r="AE1587">
        <f>SUMIF([1]销售数据!$B:$B,AD1587,[1]销售数据!$L:$L)</f>
        <v>0</v>
      </c>
      <c r="AF1587">
        <f>SUMIF([1]销售数据!$B:$B,AD1587,[1]销售数据!$K:$K)</f>
        <v>0</v>
      </c>
      <c r="AG1587">
        <f>SUMIF([1]销售数据!$B:$B,AD1587,[1]销售数据!$J:$J)</f>
        <v>0</v>
      </c>
      <c r="AH1587">
        <f>SUMIF([1]销售数据!$B:$B,AD1587,[1]销售数据!$I:$I)</f>
        <v>0</v>
      </c>
      <c r="AI1587">
        <f>SUMIF([1]销售数据!$B:$B,AD1587,[1]销售数据!$H:$H)</f>
        <v>0</v>
      </c>
      <c r="AJ1587" s="19">
        <f t="shared" si="395"/>
        <v>0</v>
      </c>
      <c r="AK1587">
        <f>SUMIF([1]发货店铺数!$B:$B,AD1587,[1]发货店铺数!$G:$G)</f>
        <v>0</v>
      </c>
      <c r="AL1587">
        <f>SUMIF([1]销售店铺数!$B:$B,AD1587,[1]销售店铺数!$G:$G)</f>
        <v>0</v>
      </c>
      <c r="AM1587">
        <f>SUMIF([1]上周销售店铺数!$B:$B,AD1587,[1]上周销售店铺数!$G:$G)</f>
        <v>0</v>
      </c>
      <c r="AN1587" s="19">
        <f t="shared" si="396"/>
        <v>0</v>
      </c>
      <c r="AO1587" s="19">
        <f t="shared" si="385"/>
        <v>0</v>
      </c>
      <c r="AP1587" s="19">
        <f t="shared" si="386"/>
        <v>0</v>
      </c>
      <c r="AQ1587" s="11">
        <f t="shared" si="397"/>
        <v>0</v>
      </c>
      <c r="AR1587" s="19">
        <f t="shared" si="398"/>
        <v>0</v>
      </c>
      <c r="AS1587" s="19">
        <f t="shared" si="399"/>
        <v>0</v>
      </c>
    </row>
    <row r="1588" spans="1:45">
      <c r="A1588"/>
      <c r="B1588"/>
      <c r="C1588"/>
      <c r="D1588"/>
      <c r="E1588"/>
      <c r="F1588"/>
      <c r="G1588"/>
      <c r="H1588"/>
      <c r="L1588" s="8"/>
      <c r="M1588" s="8" t="str">
        <f>IF(ISERROR( VLOOKUP(AD1588,'[1]采购入库货量(公司仓库)'!$A:$I,9,FALSE)),"", VLOOKUP(AD1588,'[1]采购入库货量(公司仓库)'!$A:$I,9,FALSE))</f>
        <v/>
      </c>
      <c r="N1588" s="8" t="str">
        <f>IF(ISERROR( VLOOKUP(AD1588,[1]批发上市日期!$A:$F,6,FALSE)),"",  VLOOKUP(AD1588,[1]批发上市日期!$A:$F,6,FALSE))</f>
        <v/>
      </c>
      <c r="O1588" s="11">
        <f>IF(ISERROR(VLOOKUP(E1588&amp;G1588,'[1]采购入库货量(公司仓库)'!$A:$I,7,FALSE)),0,VLOOKUP(E1588&amp;G1588,'[1]采购入库货量(公司仓库)'!$A:$I,7,FALSE))</f>
        <v>0</v>
      </c>
      <c r="P1588">
        <f t="shared" si="387"/>
        <v>0</v>
      </c>
      <c r="Q1588">
        <f>IF(ISERROR(VLOOKUP(E1588&amp;G1588,'[1]采购入库货量(公司仓库)'!$A:$I,8,FALSE)),0,VLOOKUP(E1588&amp;G1588,'[1]采购入库货量(公司仓库)'!$A:$I,8,FALSE))</f>
        <v>0</v>
      </c>
      <c r="R1588" s="11">
        <f t="shared" si="388"/>
        <v>0</v>
      </c>
      <c r="S1588">
        <f>SUMIF([1]库存总量!$H:$H,E1588&amp;G1588,[1]库存总量!$G:$G)</f>
        <v>0</v>
      </c>
      <c r="T1588">
        <f t="shared" si="389"/>
        <v>0</v>
      </c>
      <c r="U1588">
        <f>SUMIFS([1]库存总量!$G:$G,[1]库存总量!$H:$H,E1588&amp;G1588,[1]库存总量!$A:$A,"B")</f>
        <v>0</v>
      </c>
      <c r="V1588">
        <f t="shared" si="390"/>
        <v>0</v>
      </c>
      <c r="W1588">
        <f>SUMIFS([1]库存总量!$G:$G,[1]库存总量!$H:$H,E1588&amp;G1588,[1]库存总量!$A:$A,"K")</f>
        <v>0</v>
      </c>
      <c r="X1588">
        <f t="shared" si="391"/>
        <v>0</v>
      </c>
      <c r="Y1588">
        <f t="shared" si="392"/>
        <v>0</v>
      </c>
      <c r="Z1588">
        <f t="shared" si="393"/>
        <v>0</v>
      </c>
      <c r="AA1588">
        <f>(IF(ISERROR(VLOOKUP(E1588&amp;G1588,'[1]采购入库货量(公司仓库)'!$A:$H,7,FALSE)),0,VLOOKUP(E1588&amp;G1588,'[1]采购入库货量(公司仓库)'!$A:$H,7,FALSE)))*L1588-(IF(ISERROR(VLOOKUP(E1588&amp;G1588,'[1]采购入库货量(公司仓库)'!$A:$H,8,FALSE)),0,VLOOKUP(E1588&amp;G1588,'[1]采购入库货量(公司仓库)'!$A:$H,8,FALSE)))</f>
        <v>0</v>
      </c>
      <c r="AB1588">
        <f>SUMIF([1]销售数据!$B:$B,E1588&amp;G1588,[1]销售数据!$G:$G)</f>
        <v>0</v>
      </c>
      <c r="AC1588">
        <f t="shared" si="394"/>
        <v>0</v>
      </c>
      <c r="AD1588" t="str">
        <f t="shared" si="384"/>
        <v/>
      </c>
      <c r="AE1588">
        <f>SUMIF([1]销售数据!$B:$B,AD1588,[1]销售数据!$L:$L)</f>
        <v>0</v>
      </c>
      <c r="AF1588">
        <f>SUMIF([1]销售数据!$B:$B,AD1588,[1]销售数据!$K:$K)</f>
        <v>0</v>
      </c>
      <c r="AG1588">
        <f>SUMIF([1]销售数据!$B:$B,AD1588,[1]销售数据!$J:$J)</f>
        <v>0</v>
      </c>
      <c r="AH1588">
        <f>SUMIF([1]销售数据!$B:$B,AD1588,[1]销售数据!$I:$I)</f>
        <v>0</v>
      </c>
      <c r="AI1588">
        <f>SUMIF([1]销售数据!$B:$B,AD1588,[1]销售数据!$H:$H)</f>
        <v>0</v>
      </c>
      <c r="AJ1588" s="19">
        <f t="shared" si="395"/>
        <v>0</v>
      </c>
      <c r="AK1588">
        <f>SUMIF([1]发货店铺数!$B:$B,AD1588,[1]发货店铺数!$G:$G)</f>
        <v>0</v>
      </c>
      <c r="AL1588">
        <f>SUMIF([1]销售店铺数!$B:$B,AD1588,[1]销售店铺数!$G:$G)</f>
        <v>0</v>
      </c>
      <c r="AM1588">
        <f>SUMIF([1]上周销售店铺数!$B:$B,AD1588,[1]上周销售店铺数!$G:$G)</f>
        <v>0</v>
      </c>
      <c r="AN1588" s="19">
        <f t="shared" si="396"/>
        <v>0</v>
      </c>
      <c r="AO1588" s="19">
        <f t="shared" si="385"/>
        <v>0</v>
      </c>
      <c r="AP1588" s="19">
        <f t="shared" si="386"/>
        <v>0</v>
      </c>
      <c r="AQ1588" s="11">
        <f t="shared" si="397"/>
        <v>0</v>
      </c>
      <c r="AR1588" s="19">
        <f t="shared" si="398"/>
        <v>0</v>
      </c>
      <c r="AS1588" s="19">
        <f t="shared" si="399"/>
        <v>0</v>
      </c>
    </row>
    <row r="1589" spans="1:45">
      <c r="A1589"/>
      <c r="B1589"/>
      <c r="C1589"/>
      <c r="D1589"/>
      <c r="E1589"/>
      <c r="F1589"/>
      <c r="G1589"/>
      <c r="H1589"/>
      <c r="L1589" s="8"/>
      <c r="M1589" s="8" t="str">
        <f>IF(ISERROR( VLOOKUP(AD1589,'[1]采购入库货量(公司仓库)'!$A:$I,9,FALSE)),"", VLOOKUP(AD1589,'[1]采购入库货量(公司仓库)'!$A:$I,9,FALSE))</f>
        <v/>
      </c>
      <c r="N1589" s="8" t="str">
        <f>IF(ISERROR( VLOOKUP(AD1589,[1]批发上市日期!$A:$F,6,FALSE)),"",  VLOOKUP(AD1589,[1]批发上市日期!$A:$F,6,FALSE))</f>
        <v/>
      </c>
      <c r="O1589" s="11">
        <f>IF(ISERROR(VLOOKUP(E1589&amp;G1589,'[1]采购入库货量(公司仓库)'!$A:$I,7,FALSE)),0,VLOOKUP(E1589&amp;G1589,'[1]采购入库货量(公司仓库)'!$A:$I,7,FALSE))</f>
        <v>0</v>
      </c>
      <c r="P1589">
        <f t="shared" si="387"/>
        <v>0</v>
      </c>
      <c r="Q1589">
        <f>IF(ISERROR(VLOOKUP(E1589&amp;G1589,'[1]采购入库货量(公司仓库)'!$A:$I,8,FALSE)),0,VLOOKUP(E1589&amp;G1589,'[1]采购入库货量(公司仓库)'!$A:$I,8,FALSE))</f>
        <v>0</v>
      </c>
      <c r="R1589" s="11">
        <f t="shared" si="388"/>
        <v>0</v>
      </c>
      <c r="S1589">
        <f>SUMIF([1]库存总量!$H:$H,E1589&amp;G1589,[1]库存总量!$G:$G)</f>
        <v>0</v>
      </c>
      <c r="T1589">
        <f t="shared" si="389"/>
        <v>0</v>
      </c>
      <c r="U1589">
        <f>SUMIFS([1]库存总量!$G:$G,[1]库存总量!$H:$H,E1589&amp;G1589,[1]库存总量!$A:$A,"B")</f>
        <v>0</v>
      </c>
      <c r="V1589">
        <f t="shared" si="390"/>
        <v>0</v>
      </c>
      <c r="W1589">
        <f>SUMIFS([1]库存总量!$G:$G,[1]库存总量!$H:$H,E1589&amp;G1589,[1]库存总量!$A:$A,"K")</f>
        <v>0</v>
      </c>
      <c r="X1589">
        <f t="shared" si="391"/>
        <v>0</v>
      </c>
      <c r="Y1589">
        <f t="shared" si="392"/>
        <v>0</v>
      </c>
      <c r="Z1589">
        <f t="shared" si="393"/>
        <v>0</v>
      </c>
      <c r="AA1589">
        <f>(IF(ISERROR(VLOOKUP(E1589&amp;G1589,'[1]采购入库货量(公司仓库)'!$A:$H,7,FALSE)),0,VLOOKUP(E1589&amp;G1589,'[1]采购入库货量(公司仓库)'!$A:$H,7,FALSE)))*L1589-(IF(ISERROR(VLOOKUP(E1589&amp;G1589,'[1]采购入库货量(公司仓库)'!$A:$H,8,FALSE)),0,VLOOKUP(E1589&amp;G1589,'[1]采购入库货量(公司仓库)'!$A:$H,8,FALSE)))</f>
        <v>0</v>
      </c>
      <c r="AB1589">
        <f>SUMIF([1]销售数据!$B:$B,E1589&amp;G1589,[1]销售数据!$G:$G)</f>
        <v>0</v>
      </c>
      <c r="AC1589">
        <f t="shared" si="394"/>
        <v>0</v>
      </c>
      <c r="AD1589" t="str">
        <f t="shared" si="384"/>
        <v/>
      </c>
      <c r="AE1589">
        <f>SUMIF([1]销售数据!$B:$B,AD1589,[1]销售数据!$L:$L)</f>
        <v>0</v>
      </c>
      <c r="AF1589">
        <f>SUMIF([1]销售数据!$B:$B,AD1589,[1]销售数据!$K:$K)</f>
        <v>0</v>
      </c>
      <c r="AG1589">
        <f>SUMIF([1]销售数据!$B:$B,AD1589,[1]销售数据!$J:$J)</f>
        <v>0</v>
      </c>
      <c r="AH1589">
        <f>SUMIF([1]销售数据!$B:$B,AD1589,[1]销售数据!$I:$I)</f>
        <v>0</v>
      </c>
      <c r="AI1589">
        <f>SUMIF([1]销售数据!$B:$B,AD1589,[1]销售数据!$H:$H)</f>
        <v>0</v>
      </c>
      <c r="AJ1589" s="19">
        <f t="shared" si="395"/>
        <v>0</v>
      </c>
      <c r="AK1589">
        <f>SUMIF([1]发货店铺数!$B:$B,AD1589,[1]发货店铺数!$G:$G)</f>
        <v>0</v>
      </c>
      <c r="AL1589">
        <f>SUMIF([1]销售店铺数!$B:$B,AD1589,[1]销售店铺数!$G:$G)</f>
        <v>0</v>
      </c>
      <c r="AM1589">
        <f>SUMIF([1]上周销售店铺数!$B:$B,AD1589,[1]上周销售店铺数!$G:$G)</f>
        <v>0</v>
      </c>
      <c r="AN1589" s="19">
        <f t="shared" si="396"/>
        <v>0</v>
      </c>
      <c r="AO1589" s="19">
        <f t="shared" si="385"/>
        <v>0</v>
      </c>
      <c r="AP1589" s="19">
        <f t="shared" si="386"/>
        <v>0</v>
      </c>
      <c r="AQ1589" s="11">
        <f t="shared" si="397"/>
        <v>0</v>
      </c>
      <c r="AR1589" s="19">
        <f t="shared" si="398"/>
        <v>0</v>
      </c>
      <c r="AS1589" s="19">
        <f t="shared" si="399"/>
        <v>0</v>
      </c>
    </row>
    <row r="1590" spans="1:45">
      <c r="A1590"/>
      <c r="B1590"/>
      <c r="C1590"/>
      <c r="D1590"/>
      <c r="E1590"/>
      <c r="F1590"/>
      <c r="G1590"/>
      <c r="H1590"/>
      <c r="L1590" s="8"/>
      <c r="M1590" s="8" t="str">
        <f>IF(ISERROR( VLOOKUP(AD1590,'[1]采购入库货量(公司仓库)'!$A:$I,9,FALSE)),"", VLOOKUP(AD1590,'[1]采购入库货量(公司仓库)'!$A:$I,9,FALSE))</f>
        <v/>
      </c>
      <c r="N1590" s="8" t="str">
        <f>IF(ISERROR( VLOOKUP(AD1590,[1]批发上市日期!$A:$F,6,FALSE)),"",  VLOOKUP(AD1590,[1]批发上市日期!$A:$F,6,FALSE))</f>
        <v/>
      </c>
      <c r="O1590" s="11">
        <f>IF(ISERROR(VLOOKUP(E1590&amp;G1590,'[1]采购入库货量(公司仓库)'!$A:$I,7,FALSE)),0,VLOOKUP(E1590&amp;G1590,'[1]采购入库货量(公司仓库)'!$A:$I,7,FALSE))</f>
        <v>0</v>
      </c>
      <c r="P1590">
        <f t="shared" si="387"/>
        <v>0</v>
      </c>
      <c r="Q1590">
        <f>IF(ISERROR(VLOOKUP(E1590&amp;G1590,'[1]采购入库货量(公司仓库)'!$A:$I,8,FALSE)),0,VLOOKUP(E1590&amp;G1590,'[1]采购入库货量(公司仓库)'!$A:$I,8,FALSE))</f>
        <v>0</v>
      </c>
      <c r="R1590" s="11">
        <f t="shared" si="388"/>
        <v>0</v>
      </c>
      <c r="S1590">
        <f>SUMIF([1]库存总量!$H:$H,E1590&amp;G1590,[1]库存总量!$G:$G)</f>
        <v>0</v>
      </c>
      <c r="T1590">
        <f t="shared" si="389"/>
        <v>0</v>
      </c>
      <c r="U1590">
        <f>SUMIFS([1]库存总量!$G:$G,[1]库存总量!$H:$H,E1590&amp;G1590,[1]库存总量!$A:$A,"B")</f>
        <v>0</v>
      </c>
      <c r="V1590">
        <f t="shared" si="390"/>
        <v>0</v>
      </c>
      <c r="W1590">
        <f>SUMIFS([1]库存总量!$G:$G,[1]库存总量!$H:$H,E1590&amp;G1590,[1]库存总量!$A:$A,"K")</f>
        <v>0</v>
      </c>
      <c r="X1590">
        <f t="shared" si="391"/>
        <v>0</v>
      </c>
      <c r="Y1590">
        <f t="shared" si="392"/>
        <v>0</v>
      </c>
      <c r="Z1590">
        <f t="shared" si="393"/>
        <v>0</v>
      </c>
      <c r="AA1590">
        <f>(IF(ISERROR(VLOOKUP(E1590&amp;G1590,'[1]采购入库货量(公司仓库)'!$A:$H,7,FALSE)),0,VLOOKUP(E1590&amp;G1590,'[1]采购入库货量(公司仓库)'!$A:$H,7,FALSE)))*L1590-(IF(ISERROR(VLOOKUP(E1590&amp;G1590,'[1]采购入库货量(公司仓库)'!$A:$H,8,FALSE)),0,VLOOKUP(E1590&amp;G1590,'[1]采购入库货量(公司仓库)'!$A:$H,8,FALSE)))</f>
        <v>0</v>
      </c>
      <c r="AB1590">
        <f>SUMIF([1]销售数据!$B:$B,E1590&amp;G1590,[1]销售数据!$G:$G)</f>
        <v>0</v>
      </c>
      <c r="AC1590">
        <f t="shared" si="394"/>
        <v>0</v>
      </c>
      <c r="AD1590" t="str">
        <f t="shared" si="384"/>
        <v/>
      </c>
      <c r="AE1590">
        <f>SUMIF([1]销售数据!$B:$B,AD1590,[1]销售数据!$L:$L)</f>
        <v>0</v>
      </c>
      <c r="AF1590">
        <f>SUMIF([1]销售数据!$B:$B,AD1590,[1]销售数据!$K:$K)</f>
        <v>0</v>
      </c>
      <c r="AG1590">
        <f>SUMIF([1]销售数据!$B:$B,AD1590,[1]销售数据!$J:$J)</f>
        <v>0</v>
      </c>
      <c r="AH1590">
        <f>SUMIF([1]销售数据!$B:$B,AD1590,[1]销售数据!$I:$I)</f>
        <v>0</v>
      </c>
      <c r="AI1590">
        <f>SUMIF([1]销售数据!$B:$B,AD1590,[1]销售数据!$H:$H)</f>
        <v>0</v>
      </c>
      <c r="AJ1590" s="19">
        <f t="shared" si="395"/>
        <v>0</v>
      </c>
      <c r="AK1590">
        <f>SUMIF([1]发货店铺数!$B:$B,AD1590,[1]发货店铺数!$G:$G)</f>
        <v>0</v>
      </c>
      <c r="AL1590">
        <f>SUMIF([1]销售店铺数!$B:$B,AD1590,[1]销售店铺数!$G:$G)</f>
        <v>0</v>
      </c>
      <c r="AM1590">
        <f>SUMIF([1]上周销售店铺数!$B:$B,AD1590,[1]上周销售店铺数!$G:$G)</f>
        <v>0</v>
      </c>
      <c r="AN1590" s="19">
        <f t="shared" si="396"/>
        <v>0</v>
      </c>
      <c r="AO1590" s="19">
        <f t="shared" si="385"/>
        <v>0</v>
      </c>
      <c r="AP1590" s="19">
        <f t="shared" si="386"/>
        <v>0</v>
      </c>
      <c r="AQ1590" s="11">
        <f t="shared" si="397"/>
        <v>0</v>
      </c>
      <c r="AR1590" s="19">
        <f t="shared" si="398"/>
        <v>0</v>
      </c>
      <c r="AS1590" s="19">
        <f t="shared" si="399"/>
        <v>0</v>
      </c>
    </row>
    <row r="1591" spans="1:45">
      <c r="A1591"/>
      <c r="B1591"/>
      <c r="C1591"/>
      <c r="D1591"/>
      <c r="E1591"/>
      <c r="F1591"/>
      <c r="G1591"/>
      <c r="H1591"/>
      <c r="L1591" s="8"/>
      <c r="M1591" s="8" t="str">
        <f>IF(ISERROR( VLOOKUP(AD1591,'[1]采购入库货量(公司仓库)'!$A:$I,9,FALSE)),"", VLOOKUP(AD1591,'[1]采购入库货量(公司仓库)'!$A:$I,9,FALSE))</f>
        <v/>
      </c>
      <c r="N1591" s="8" t="str">
        <f>IF(ISERROR( VLOOKUP(AD1591,[1]批发上市日期!$A:$F,6,FALSE)),"",  VLOOKUP(AD1591,[1]批发上市日期!$A:$F,6,FALSE))</f>
        <v/>
      </c>
      <c r="O1591" s="11">
        <f>IF(ISERROR(VLOOKUP(E1591&amp;G1591,'[1]采购入库货量(公司仓库)'!$A:$I,7,FALSE)),0,VLOOKUP(E1591&amp;G1591,'[1]采购入库货量(公司仓库)'!$A:$I,7,FALSE))</f>
        <v>0</v>
      </c>
      <c r="P1591">
        <f t="shared" si="387"/>
        <v>0</v>
      </c>
      <c r="Q1591">
        <f>IF(ISERROR(VLOOKUP(E1591&amp;G1591,'[1]采购入库货量(公司仓库)'!$A:$I,8,FALSE)),0,VLOOKUP(E1591&amp;G1591,'[1]采购入库货量(公司仓库)'!$A:$I,8,FALSE))</f>
        <v>0</v>
      </c>
      <c r="R1591" s="11">
        <f t="shared" si="388"/>
        <v>0</v>
      </c>
      <c r="S1591">
        <f>SUMIF([1]库存总量!$H:$H,E1591&amp;G1591,[1]库存总量!$G:$G)</f>
        <v>0</v>
      </c>
      <c r="T1591">
        <f t="shared" si="389"/>
        <v>0</v>
      </c>
      <c r="U1591">
        <f>SUMIFS([1]库存总量!$G:$G,[1]库存总量!$H:$H,E1591&amp;G1591,[1]库存总量!$A:$A,"B")</f>
        <v>0</v>
      </c>
      <c r="V1591">
        <f t="shared" si="390"/>
        <v>0</v>
      </c>
      <c r="W1591">
        <f>SUMIFS([1]库存总量!$G:$G,[1]库存总量!$H:$H,E1591&amp;G1591,[1]库存总量!$A:$A,"K")</f>
        <v>0</v>
      </c>
      <c r="X1591">
        <f t="shared" si="391"/>
        <v>0</v>
      </c>
      <c r="Y1591">
        <f t="shared" si="392"/>
        <v>0</v>
      </c>
      <c r="Z1591">
        <f t="shared" si="393"/>
        <v>0</v>
      </c>
      <c r="AA1591">
        <f>(IF(ISERROR(VLOOKUP(E1591&amp;G1591,'[1]采购入库货量(公司仓库)'!$A:$H,7,FALSE)),0,VLOOKUP(E1591&amp;G1591,'[1]采购入库货量(公司仓库)'!$A:$H,7,FALSE)))*L1591-(IF(ISERROR(VLOOKUP(E1591&amp;G1591,'[1]采购入库货量(公司仓库)'!$A:$H,8,FALSE)),0,VLOOKUP(E1591&amp;G1591,'[1]采购入库货量(公司仓库)'!$A:$H,8,FALSE)))</f>
        <v>0</v>
      </c>
      <c r="AB1591">
        <f>SUMIF([1]销售数据!$B:$B,E1591&amp;G1591,[1]销售数据!$G:$G)</f>
        <v>0</v>
      </c>
      <c r="AC1591">
        <f t="shared" si="394"/>
        <v>0</v>
      </c>
      <c r="AD1591" t="str">
        <f t="shared" si="384"/>
        <v/>
      </c>
      <c r="AE1591">
        <f>SUMIF([1]销售数据!$B:$B,AD1591,[1]销售数据!$L:$L)</f>
        <v>0</v>
      </c>
      <c r="AF1591">
        <f>SUMIF([1]销售数据!$B:$B,AD1591,[1]销售数据!$K:$K)</f>
        <v>0</v>
      </c>
      <c r="AG1591">
        <f>SUMIF([1]销售数据!$B:$B,AD1591,[1]销售数据!$J:$J)</f>
        <v>0</v>
      </c>
      <c r="AH1591">
        <f>SUMIF([1]销售数据!$B:$B,AD1591,[1]销售数据!$I:$I)</f>
        <v>0</v>
      </c>
      <c r="AI1591">
        <f>SUMIF([1]销售数据!$B:$B,AD1591,[1]销售数据!$H:$H)</f>
        <v>0</v>
      </c>
      <c r="AJ1591" s="19">
        <f t="shared" si="395"/>
        <v>0</v>
      </c>
      <c r="AK1591">
        <f>SUMIF([1]发货店铺数!$B:$B,AD1591,[1]发货店铺数!$G:$G)</f>
        <v>0</v>
      </c>
      <c r="AL1591">
        <f>SUMIF([1]销售店铺数!$B:$B,AD1591,[1]销售店铺数!$G:$G)</f>
        <v>0</v>
      </c>
      <c r="AM1591">
        <f>SUMIF([1]上周销售店铺数!$B:$B,AD1591,[1]上周销售店铺数!$G:$G)</f>
        <v>0</v>
      </c>
      <c r="AN1591" s="19">
        <f t="shared" si="396"/>
        <v>0</v>
      </c>
      <c r="AO1591" s="19">
        <f t="shared" si="385"/>
        <v>0</v>
      </c>
      <c r="AP1591" s="19">
        <f t="shared" si="386"/>
        <v>0</v>
      </c>
      <c r="AQ1591" s="11">
        <f t="shared" si="397"/>
        <v>0</v>
      </c>
      <c r="AR1591" s="19">
        <f t="shared" si="398"/>
        <v>0</v>
      </c>
      <c r="AS1591" s="19">
        <f t="shared" si="399"/>
        <v>0</v>
      </c>
    </row>
    <row r="1592" spans="1:45">
      <c r="A1592"/>
      <c r="B1592"/>
      <c r="C1592"/>
      <c r="D1592"/>
      <c r="E1592"/>
      <c r="F1592"/>
      <c r="G1592"/>
      <c r="H1592"/>
      <c r="L1592" s="8"/>
      <c r="M1592" s="8" t="str">
        <f>IF(ISERROR( VLOOKUP(AD1592,'[1]采购入库货量(公司仓库)'!$A:$I,9,FALSE)),"", VLOOKUP(AD1592,'[1]采购入库货量(公司仓库)'!$A:$I,9,FALSE))</f>
        <v/>
      </c>
      <c r="N1592" s="8" t="str">
        <f>IF(ISERROR( VLOOKUP(AD1592,[1]批发上市日期!$A:$F,6,FALSE)),"",  VLOOKUP(AD1592,[1]批发上市日期!$A:$F,6,FALSE))</f>
        <v/>
      </c>
      <c r="O1592" s="11">
        <f>IF(ISERROR(VLOOKUP(E1592&amp;G1592,'[1]采购入库货量(公司仓库)'!$A:$I,7,FALSE)),0,VLOOKUP(E1592&amp;G1592,'[1]采购入库货量(公司仓库)'!$A:$I,7,FALSE))</f>
        <v>0</v>
      </c>
      <c r="P1592">
        <f t="shared" si="387"/>
        <v>0</v>
      </c>
      <c r="Q1592">
        <f>IF(ISERROR(VLOOKUP(E1592&amp;G1592,'[1]采购入库货量(公司仓库)'!$A:$I,8,FALSE)),0,VLOOKUP(E1592&amp;G1592,'[1]采购入库货量(公司仓库)'!$A:$I,8,FALSE))</f>
        <v>0</v>
      </c>
      <c r="R1592" s="11">
        <f t="shared" si="388"/>
        <v>0</v>
      </c>
      <c r="S1592">
        <f>SUMIF([1]库存总量!$H:$H,E1592&amp;G1592,[1]库存总量!$G:$G)</f>
        <v>0</v>
      </c>
      <c r="T1592">
        <f t="shared" si="389"/>
        <v>0</v>
      </c>
      <c r="U1592">
        <f>SUMIFS([1]库存总量!$G:$G,[1]库存总量!$H:$H,E1592&amp;G1592,[1]库存总量!$A:$A,"B")</f>
        <v>0</v>
      </c>
      <c r="V1592">
        <f t="shared" si="390"/>
        <v>0</v>
      </c>
      <c r="W1592">
        <f>SUMIFS([1]库存总量!$G:$G,[1]库存总量!$H:$H,E1592&amp;G1592,[1]库存总量!$A:$A,"K")</f>
        <v>0</v>
      </c>
      <c r="X1592">
        <f t="shared" si="391"/>
        <v>0</v>
      </c>
      <c r="Y1592">
        <f t="shared" si="392"/>
        <v>0</v>
      </c>
      <c r="Z1592">
        <f t="shared" si="393"/>
        <v>0</v>
      </c>
      <c r="AA1592">
        <f>(IF(ISERROR(VLOOKUP(E1592&amp;G1592,'[1]采购入库货量(公司仓库)'!$A:$H,7,FALSE)),0,VLOOKUP(E1592&amp;G1592,'[1]采购入库货量(公司仓库)'!$A:$H,7,FALSE)))*L1592-(IF(ISERROR(VLOOKUP(E1592&amp;G1592,'[1]采购入库货量(公司仓库)'!$A:$H,8,FALSE)),0,VLOOKUP(E1592&amp;G1592,'[1]采购入库货量(公司仓库)'!$A:$H,8,FALSE)))</f>
        <v>0</v>
      </c>
      <c r="AB1592">
        <f>SUMIF([1]销售数据!$B:$B,E1592&amp;G1592,[1]销售数据!$G:$G)</f>
        <v>0</v>
      </c>
      <c r="AC1592">
        <f t="shared" si="394"/>
        <v>0</v>
      </c>
      <c r="AD1592" t="str">
        <f t="shared" si="384"/>
        <v/>
      </c>
      <c r="AE1592">
        <f>SUMIF([1]销售数据!$B:$B,AD1592,[1]销售数据!$L:$L)</f>
        <v>0</v>
      </c>
      <c r="AF1592">
        <f>SUMIF([1]销售数据!$B:$B,AD1592,[1]销售数据!$K:$K)</f>
        <v>0</v>
      </c>
      <c r="AG1592">
        <f>SUMIF([1]销售数据!$B:$B,AD1592,[1]销售数据!$J:$J)</f>
        <v>0</v>
      </c>
      <c r="AH1592">
        <f>SUMIF([1]销售数据!$B:$B,AD1592,[1]销售数据!$I:$I)</f>
        <v>0</v>
      </c>
      <c r="AI1592">
        <f>SUMIF([1]销售数据!$B:$B,AD1592,[1]销售数据!$H:$H)</f>
        <v>0</v>
      </c>
      <c r="AJ1592" s="19">
        <f t="shared" si="395"/>
        <v>0</v>
      </c>
      <c r="AK1592">
        <f>SUMIF([1]发货店铺数!$B:$B,AD1592,[1]发货店铺数!$G:$G)</f>
        <v>0</v>
      </c>
      <c r="AL1592">
        <f>SUMIF([1]销售店铺数!$B:$B,AD1592,[1]销售店铺数!$G:$G)</f>
        <v>0</v>
      </c>
      <c r="AM1592">
        <f>SUMIF([1]上周销售店铺数!$B:$B,AD1592,[1]上周销售店铺数!$G:$G)</f>
        <v>0</v>
      </c>
      <c r="AN1592" s="19">
        <f t="shared" si="396"/>
        <v>0</v>
      </c>
      <c r="AO1592" s="19">
        <f t="shared" si="385"/>
        <v>0</v>
      </c>
      <c r="AP1592" s="19">
        <f t="shared" si="386"/>
        <v>0</v>
      </c>
      <c r="AQ1592" s="11">
        <f t="shared" si="397"/>
        <v>0</v>
      </c>
      <c r="AR1592" s="19">
        <f t="shared" si="398"/>
        <v>0</v>
      </c>
      <c r="AS1592" s="19">
        <f t="shared" si="399"/>
        <v>0</v>
      </c>
    </row>
    <row r="1593" spans="1:45">
      <c r="A1593"/>
      <c r="B1593"/>
      <c r="C1593"/>
      <c r="D1593"/>
      <c r="E1593"/>
      <c r="F1593"/>
      <c r="G1593"/>
      <c r="H1593"/>
      <c r="L1593" s="8"/>
      <c r="M1593" s="8" t="str">
        <f>IF(ISERROR( VLOOKUP(AD1593,'[1]采购入库货量(公司仓库)'!$A:$I,9,FALSE)),"", VLOOKUP(AD1593,'[1]采购入库货量(公司仓库)'!$A:$I,9,FALSE))</f>
        <v/>
      </c>
      <c r="N1593" s="8" t="str">
        <f>IF(ISERROR( VLOOKUP(AD1593,[1]批发上市日期!$A:$F,6,FALSE)),"",  VLOOKUP(AD1593,[1]批发上市日期!$A:$F,6,FALSE))</f>
        <v/>
      </c>
      <c r="O1593" s="11">
        <f>IF(ISERROR(VLOOKUP(E1593&amp;G1593,'[1]采购入库货量(公司仓库)'!$A:$I,7,FALSE)),0,VLOOKUP(E1593&amp;G1593,'[1]采购入库货量(公司仓库)'!$A:$I,7,FALSE))</f>
        <v>0</v>
      </c>
      <c r="P1593">
        <f t="shared" si="387"/>
        <v>0</v>
      </c>
      <c r="Q1593">
        <f>IF(ISERROR(VLOOKUP(E1593&amp;G1593,'[1]采购入库货量(公司仓库)'!$A:$I,8,FALSE)),0,VLOOKUP(E1593&amp;G1593,'[1]采购入库货量(公司仓库)'!$A:$I,8,FALSE))</f>
        <v>0</v>
      </c>
      <c r="R1593" s="11">
        <f t="shared" si="388"/>
        <v>0</v>
      </c>
      <c r="S1593">
        <f>SUMIF([1]库存总量!$H:$H,E1593&amp;G1593,[1]库存总量!$G:$G)</f>
        <v>0</v>
      </c>
      <c r="T1593">
        <f t="shared" si="389"/>
        <v>0</v>
      </c>
      <c r="U1593">
        <f>SUMIFS([1]库存总量!$G:$G,[1]库存总量!$H:$H,E1593&amp;G1593,[1]库存总量!$A:$A,"B")</f>
        <v>0</v>
      </c>
      <c r="V1593">
        <f t="shared" si="390"/>
        <v>0</v>
      </c>
      <c r="W1593">
        <f>SUMIFS([1]库存总量!$G:$G,[1]库存总量!$H:$H,E1593&amp;G1593,[1]库存总量!$A:$A,"K")</f>
        <v>0</v>
      </c>
      <c r="X1593">
        <f t="shared" si="391"/>
        <v>0</v>
      </c>
      <c r="Y1593">
        <f t="shared" si="392"/>
        <v>0</v>
      </c>
      <c r="Z1593">
        <f t="shared" si="393"/>
        <v>0</v>
      </c>
      <c r="AA1593">
        <f>(IF(ISERROR(VLOOKUP(E1593&amp;G1593,'[1]采购入库货量(公司仓库)'!$A:$H,7,FALSE)),0,VLOOKUP(E1593&amp;G1593,'[1]采购入库货量(公司仓库)'!$A:$H,7,FALSE)))*L1593-(IF(ISERROR(VLOOKUP(E1593&amp;G1593,'[1]采购入库货量(公司仓库)'!$A:$H,8,FALSE)),0,VLOOKUP(E1593&amp;G1593,'[1]采购入库货量(公司仓库)'!$A:$H,8,FALSE)))</f>
        <v>0</v>
      </c>
      <c r="AB1593">
        <f>SUMIF([1]销售数据!$B:$B,E1593&amp;G1593,[1]销售数据!$G:$G)</f>
        <v>0</v>
      </c>
      <c r="AC1593">
        <f t="shared" si="394"/>
        <v>0</v>
      </c>
      <c r="AD1593" t="str">
        <f t="shared" si="384"/>
        <v/>
      </c>
      <c r="AE1593">
        <f>SUMIF([1]销售数据!$B:$B,AD1593,[1]销售数据!$L:$L)</f>
        <v>0</v>
      </c>
      <c r="AF1593">
        <f>SUMIF([1]销售数据!$B:$B,AD1593,[1]销售数据!$K:$K)</f>
        <v>0</v>
      </c>
      <c r="AG1593">
        <f>SUMIF([1]销售数据!$B:$B,AD1593,[1]销售数据!$J:$J)</f>
        <v>0</v>
      </c>
      <c r="AH1593">
        <f>SUMIF([1]销售数据!$B:$B,AD1593,[1]销售数据!$I:$I)</f>
        <v>0</v>
      </c>
      <c r="AI1593">
        <f>SUMIF([1]销售数据!$B:$B,AD1593,[1]销售数据!$H:$H)</f>
        <v>0</v>
      </c>
      <c r="AJ1593" s="19">
        <f t="shared" si="395"/>
        <v>0</v>
      </c>
      <c r="AK1593">
        <f>SUMIF([1]发货店铺数!$B:$B,AD1593,[1]发货店铺数!$G:$G)</f>
        <v>0</v>
      </c>
      <c r="AL1593">
        <f>SUMIF([1]销售店铺数!$B:$B,AD1593,[1]销售店铺数!$G:$G)</f>
        <v>0</v>
      </c>
      <c r="AM1593">
        <f>SUMIF([1]上周销售店铺数!$B:$B,AD1593,[1]上周销售店铺数!$G:$G)</f>
        <v>0</v>
      </c>
      <c r="AN1593" s="19">
        <f t="shared" si="396"/>
        <v>0</v>
      </c>
      <c r="AO1593" s="19">
        <f t="shared" si="385"/>
        <v>0</v>
      </c>
      <c r="AP1593" s="19">
        <f t="shared" si="386"/>
        <v>0</v>
      </c>
      <c r="AQ1593" s="11">
        <f t="shared" si="397"/>
        <v>0</v>
      </c>
      <c r="AR1593" s="19">
        <f t="shared" si="398"/>
        <v>0</v>
      </c>
      <c r="AS1593" s="19">
        <f t="shared" si="399"/>
        <v>0</v>
      </c>
    </row>
    <row r="1594" spans="1:45">
      <c r="A1594"/>
      <c r="B1594"/>
      <c r="C1594"/>
      <c r="D1594"/>
      <c r="E1594"/>
      <c r="F1594"/>
      <c r="G1594"/>
      <c r="H1594"/>
      <c r="L1594" s="8"/>
      <c r="M1594" s="8" t="str">
        <f>IF(ISERROR( VLOOKUP(AD1594,'[1]采购入库货量(公司仓库)'!$A:$I,9,FALSE)),"", VLOOKUP(AD1594,'[1]采购入库货量(公司仓库)'!$A:$I,9,FALSE))</f>
        <v/>
      </c>
      <c r="N1594" s="8" t="str">
        <f>IF(ISERROR( VLOOKUP(AD1594,[1]批发上市日期!$A:$F,6,FALSE)),"",  VLOOKUP(AD1594,[1]批发上市日期!$A:$F,6,FALSE))</f>
        <v/>
      </c>
      <c r="O1594" s="11">
        <f>IF(ISERROR(VLOOKUP(E1594&amp;G1594,'[1]采购入库货量(公司仓库)'!$A:$I,7,FALSE)),0,VLOOKUP(E1594&amp;G1594,'[1]采购入库货量(公司仓库)'!$A:$I,7,FALSE))</f>
        <v>0</v>
      </c>
      <c r="P1594">
        <f t="shared" si="387"/>
        <v>0</v>
      </c>
      <c r="Q1594">
        <f>IF(ISERROR(VLOOKUP(E1594&amp;G1594,'[1]采购入库货量(公司仓库)'!$A:$I,8,FALSE)),0,VLOOKUP(E1594&amp;G1594,'[1]采购入库货量(公司仓库)'!$A:$I,8,FALSE))</f>
        <v>0</v>
      </c>
      <c r="R1594" s="11">
        <f t="shared" si="388"/>
        <v>0</v>
      </c>
      <c r="S1594">
        <f>SUMIF([1]库存总量!$H:$H,E1594&amp;G1594,[1]库存总量!$G:$G)</f>
        <v>0</v>
      </c>
      <c r="T1594">
        <f t="shared" si="389"/>
        <v>0</v>
      </c>
      <c r="U1594">
        <f>SUMIFS([1]库存总量!$G:$G,[1]库存总量!$H:$H,E1594&amp;G1594,[1]库存总量!$A:$A,"B")</f>
        <v>0</v>
      </c>
      <c r="V1594">
        <f t="shared" si="390"/>
        <v>0</v>
      </c>
      <c r="W1594">
        <f>SUMIFS([1]库存总量!$G:$G,[1]库存总量!$H:$H,E1594&amp;G1594,[1]库存总量!$A:$A,"K")</f>
        <v>0</v>
      </c>
      <c r="X1594">
        <f t="shared" si="391"/>
        <v>0</v>
      </c>
      <c r="Y1594">
        <f t="shared" si="392"/>
        <v>0</v>
      </c>
      <c r="Z1594">
        <f t="shared" si="393"/>
        <v>0</v>
      </c>
      <c r="AA1594">
        <f>(IF(ISERROR(VLOOKUP(E1594&amp;G1594,'[1]采购入库货量(公司仓库)'!$A:$H,7,FALSE)),0,VLOOKUP(E1594&amp;G1594,'[1]采购入库货量(公司仓库)'!$A:$H,7,FALSE)))*L1594-(IF(ISERROR(VLOOKUP(E1594&amp;G1594,'[1]采购入库货量(公司仓库)'!$A:$H,8,FALSE)),0,VLOOKUP(E1594&amp;G1594,'[1]采购入库货量(公司仓库)'!$A:$H,8,FALSE)))</f>
        <v>0</v>
      </c>
      <c r="AB1594">
        <f>SUMIF([1]销售数据!$B:$B,E1594&amp;G1594,[1]销售数据!$G:$G)</f>
        <v>0</v>
      </c>
      <c r="AC1594">
        <f t="shared" si="394"/>
        <v>0</v>
      </c>
      <c r="AD1594" t="str">
        <f t="shared" si="384"/>
        <v/>
      </c>
      <c r="AE1594">
        <f>SUMIF([1]销售数据!$B:$B,AD1594,[1]销售数据!$L:$L)</f>
        <v>0</v>
      </c>
      <c r="AF1594">
        <f>SUMIF([1]销售数据!$B:$B,AD1594,[1]销售数据!$K:$K)</f>
        <v>0</v>
      </c>
      <c r="AG1594">
        <f>SUMIF([1]销售数据!$B:$B,AD1594,[1]销售数据!$J:$J)</f>
        <v>0</v>
      </c>
      <c r="AH1594">
        <f>SUMIF([1]销售数据!$B:$B,AD1594,[1]销售数据!$I:$I)</f>
        <v>0</v>
      </c>
      <c r="AI1594">
        <f>SUMIF([1]销售数据!$B:$B,AD1594,[1]销售数据!$H:$H)</f>
        <v>0</v>
      </c>
      <c r="AJ1594" s="19">
        <f t="shared" si="395"/>
        <v>0</v>
      </c>
      <c r="AK1594">
        <f>SUMIF([1]发货店铺数!$B:$B,AD1594,[1]发货店铺数!$G:$G)</f>
        <v>0</v>
      </c>
      <c r="AL1594">
        <f>SUMIF([1]销售店铺数!$B:$B,AD1594,[1]销售店铺数!$G:$G)</f>
        <v>0</v>
      </c>
      <c r="AM1594">
        <f>SUMIF([1]上周销售店铺数!$B:$B,AD1594,[1]上周销售店铺数!$G:$G)</f>
        <v>0</v>
      </c>
      <c r="AN1594" s="19">
        <f t="shared" si="396"/>
        <v>0</v>
      </c>
      <c r="AO1594" s="19">
        <f t="shared" si="385"/>
        <v>0</v>
      </c>
      <c r="AP1594" s="19">
        <f t="shared" si="386"/>
        <v>0</v>
      </c>
      <c r="AQ1594" s="11">
        <f t="shared" si="397"/>
        <v>0</v>
      </c>
      <c r="AR1594" s="19">
        <f t="shared" si="398"/>
        <v>0</v>
      </c>
      <c r="AS1594" s="19">
        <f t="shared" si="399"/>
        <v>0</v>
      </c>
    </row>
    <row r="1595" spans="1:45">
      <c r="A1595"/>
      <c r="B1595"/>
      <c r="C1595"/>
      <c r="D1595"/>
      <c r="E1595"/>
      <c r="F1595"/>
      <c r="G1595"/>
      <c r="H1595"/>
      <c r="L1595" s="8"/>
      <c r="M1595" s="8" t="str">
        <f>IF(ISERROR( VLOOKUP(AD1595,'[1]采购入库货量(公司仓库)'!$A:$I,9,FALSE)),"", VLOOKUP(AD1595,'[1]采购入库货量(公司仓库)'!$A:$I,9,FALSE))</f>
        <v/>
      </c>
      <c r="N1595" s="8" t="str">
        <f>IF(ISERROR( VLOOKUP(AD1595,[1]批发上市日期!$A:$F,6,FALSE)),"",  VLOOKUP(AD1595,[1]批发上市日期!$A:$F,6,FALSE))</f>
        <v/>
      </c>
      <c r="O1595" s="11">
        <f>IF(ISERROR(VLOOKUP(E1595&amp;G1595,'[1]采购入库货量(公司仓库)'!$A:$I,7,FALSE)),0,VLOOKUP(E1595&amp;G1595,'[1]采购入库货量(公司仓库)'!$A:$I,7,FALSE))</f>
        <v>0</v>
      </c>
      <c r="P1595">
        <f t="shared" si="387"/>
        <v>0</v>
      </c>
      <c r="Q1595">
        <f>IF(ISERROR(VLOOKUP(E1595&amp;G1595,'[1]采购入库货量(公司仓库)'!$A:$I,8,FALSE)),0,VLOOKUP(E1595&amp;G1595,'[1]采购入库货量(公司仓库)'!$A:$I,8,FALSE))</f>
        <v>0</v>
      </c>
      <c r="R1595" s="11">
        <f t="shared" si="388"/>
        <v>0</v>
      </c>
      <c r="S1595">
        <f>SUMIF([1]库存总量!$H:$H,E1595&amp;G1595,[1]库存总量!$G:$G)</f>
        <v>0</v>
      </c>
      <c r="T1595">
        <f t="shared" si="389"/>
        <v>0</v>
      </c>
      <c r="U1595">
        <f>SUMIFS([1]库存总量!$G:$G,[1]库存总量!$H:$H,E1595&amp;G1595,[1]库存总量!$A:$A,"B")</f>
        <v>0</v>
      </c>
      <c r="V1595">
        <f t="shared" si="390"/>
        <v>0</v>
      </c>
      <c r="W1595">
        <f>SUMIFS([1]库存总量!$G:$G,[1]库存总量!$H:$H,E1595&amp;G1595,[1]库存总量!$A:$A,"K")</f>
        <v>0</v>
      </c>
      <c r="X1595">
        <f t="shared" si="391"/>
        <v>0</v>
      </c>
      <c r="Y1595">
        <f t="shared" si="392"/>
        <v>0</v>
      </c>
      <c r="Z1595">
        <f t="shared" si="393"/>
        <v>0</v>
      </c>
      <c r="AA1595">
        <f>(IF(ISERROR(VLOOKUP(E1595&amp;G1595,'[1]采购入库货量(公司仓库)'!$A:$H,7,FALSE)),0,VLOOKUP(E1595&amp;G1595,'[1]采购入库货量(公司仓库)'!$A:$H,7,FALSE)))*L1595-(IF(ISERROR(VLOOKUP(E1595&amp;G1595,'[1]采购入库货量(公司仓库)'!$A:$H,8,FALSE)),0,VLOOKUP(E1595&amp;G1595,'[1]采购入库货量(公司仓库)'!$A:$H,8,FALSE)))</f>
        <v>0</v>
      </c>
      <c r="AB1595">
        <f>SUMIF([1]销售数据!$B:$B,E1595&amp;G1595,[1]销售数据!$G:$G)</f>
        <v>0</v>
      </c>
      <c r="AC1595">
        <f t="shared" si="394"/>
        <v>0</v>
      </c>
      <c r="AD1595" t="str">
        <f t="shared" si="384"/>
        <v/>
      </c>
      <c r="AE1595">
        <f>SUMIF([1]销售数据!$B:$B,AD1595,[1]销售数据!$L:$L)</f>
        <v>0</v>
      </c>
      <c r="AF1595">
        <f>SUMIF([1]销售数据!$B:$B,AD1595,[1]销售数据!$K:$K)</f>
        <v>0</v>
      </c>
      <c r="AG1595">
        <f>SUMIF([1]销售数据!$B:$B,AD1595,[1]销售数据!$J:$J)</f>
        <v>0</v>
      </c>
      <c r="AH1595">
        <f>SUMIF([1]销售数据!$B:$B,AD1595,[1]销售数据!$I:$I)</f>
        <v>0</v>
      </c>
      <c r="AI1595">
        <f>SUMIF([1]销售数据!$B:$B,AD1595,[1]销售数据!$H:$H)</f>
        <v>0</v>
      </c>
      <c r="AJ1595" s="19">
        <f t="shared" si="395"/>
        <v>0</v>
      </c>
      <c r="AK1595">
        <f>SUMIF([1]发货店铺数!$B:$B,AD1595,[1]发货店铺数!$G:$G)</f>
        <v>0</v>
      </c>
      <c r="AL1595">
        <f>SUMIF([1]销售店铺数!$B:$B,AD1595,[1]销售店铺数!$G:$G)</f>
        <v>0</v>
      </c>
      <c r="AM1595">
        <f>SUMIF([1]上周销售店铺数!$B:$B,AD1595,[1]上周销售店铺数!$G:$G)</f>
        <v>0</v>
      </c>
      <c r="AN1595" s="19">
        <f t="shared" si="396"/>
        <v>0</v>
      </c>
      <c r="AO1595" s="19">
        <f t="shared" si="385"/>
        <v>0</v>
      </c>
      <c r="AP1595" s="19">
        <f t="shared" si="386"/>
        <v>0</v>
      </c>
      <c r="AQ1595" s="11">
        <f t="shared" si="397"/>
        <v>0</v>
      </c>
      <c r="AR1595" s="19">
        <f t="shared" si="398"/>
        <v>0</v>
      </c>
      <c r="AS1595" s="19">
        <f t="shared" si="399"/>
        <v>0</v>
      </c>
    </row>
    <row r="1596" spans="1:45">
      <c r="A1596"/>
      <c r="B1596"/>
      <c r="C1596"/>
      <c r="D1596"/>
      <c r="E1596"/>
      <c r="F1596"/>
      <c r="G1596"/>
      <c r="H1596"/>
      <c r="L1596" s="8"/>
      <c r="M1596" s="8" t="str">
        <f>IF(ISERROR( VLOOKUP(AD1596,'[1]采购入库货量(公司仓库)'!$A:$I,9,FALSE)),"", VLOOKUP(AD1596,'[1]采购入库货量(公司仓库)'!$A:$I,9,FALSE))</f>
        <v/>
      </c>
      <c r="N1596" s="8" t="str">
        <f>IF(ISERROR( VLOOKUP(AD1596,[1]批发上市日期!$A:$F,6,FALSE)),"",  VLOOKUP(AD1596,[1]批发上市日期!$A:$F,6,FALSE))</f>
        <v/>
      </c>
      <c r="O1596" s="11">
        <f>IF(ISERROR(VLOOKUP(E1596&amp;G1596,'[1]采购入库货量(公司仓库)'!$A:$I,7,FALSE)),0,VLOOKUP(E1596&amp;G1596,'[1]采购入库货量(公司仓库)'!$A:$I,7,FALSE))</f>
        <v>0</v>
      </c>
      <c r="P1596">
        <f t="shared" si="387"/>
        <v>0</v>
      </c>
      <c r="Q1596">
        <f>IF(ISERROR(VLOOKUP(E1596&amp;G1596,'[1]采购入库货量(公司仓库)'!$A:$I,8,FALSE)),0,VLOOKUP(E1596&amp;G1596,'[1]采购入库货量(公司仓库)'!$A:$I,8,FALSE))</f>
        <v>0</v>
      </c>
      <c r="R1596" s="11">
        <f t="shared" si="388"/>
        <v>0</v>
      </c>
      <c r="S1596">
        <f>SUMIF([1]库存总量!$H:$H,E1596&amp;G1596,[1]库存总量!$G:$G)</f>
        <v>0</v>
      </c>
      <c r="T1596">
        <f t="shared" si="389"/>
        <v>0</v>
      </c>
      <c r="U1596">
        <f>SUMIFS([1]库存总量!$G:$G,[1]库存总量!$H:$H,E1596&amp;G1596,[1]库存总量!$A:$A,"B")</f>
        <v>0</v>
      </c>
      <c r="V1596">
        <f t="shared" si="390"/>
        <v>0</v>
      </c>
      <c r="W1596">
        <f>SUMIFS([1]库存总量!$G:$G,[1]库存总量!$H:$H,E1596&amp;G1596,[1]库存总量!$A:$A,"K")</f>
        <v>0</v>
      </c>
      <c r="X1596">
        <f t="shared" si="391"/>
        <v>0</v>
      </c>
      <c r="Y1596">
        <f t="shared" si="392"/>
        <v>0</v>
      </c>
      <c r="Z1596">
        <f t="shared" si="393"/>
        <v>0</v>
      </c>
      <c r="AA1596">
        <f>(IF(ISERROR(VLOOKUP(E1596&amp;G1596,'[1]采购入库货量(公司仓库)'!$A:$H,7,FALSE)),0,VLOOKUP(E1596&amp;G1596,'[1]采购入库货量(公司仓库)'!$A:$H,7,FALSE)))*L1596-(IF(ISERROR(VLOOKUP(E1596&amp;G1596,'[1]采购入库货量(公司仓库)'!$A:$H,8,FALSE)),0,VLOOKUP(E1596&amp;G1596,'[1]采购入库货量(公司仓库)'!$A:$H,8,FALSE)))</f>
        <v>0</v>
      </c>
      <c r="AB1596">
        <f>SUMIF([1]销售数据!$B:$B,E1596&amp;G1596,[1]销售数据!$G:$G)</f>
        <v>0</v>
      </c>
      <c r="AC1596">
        <f t="shared" si="394"/>
        <v>0</v>
      </c>
      <c r="AD1596" t="str">
        <f t="shared" si="384"/>
        <v/>
      </c>
      <c r="AE1596">
        <f>SUMIF([1]销售数据!$B:$B,AD1596,[1]销售数据!$L:$L)</f>
        <v>0</v>
      </c>
      <c r="AF1596">
        <f>SUMIF([1]销售数据!$B:$B,AD1596,[1]销售数据!$K:$K)</f>
        <v>0</v>
      </c>
      <c r="AG1596">
        <f>SUMIF([1]销售数据!$B:$B,AD1596,[1]销售数据!$J:$J)</f>
        <v>0</v>
      </c>
      <c r="AH1596">
        <f>SUMIF([1]销售数据!$B:$B,AD1596,[1]销售数据!$I:$I)</f>
        <v>0</v>
      </c>
      <c r="AI1596">
        <f>SUMIF([1]销售数据!$B:$B,AD1596,[1]销售数据!$H:$H)</f>
        <v>0</v>
      </c>
      <c r="AJ1596" s="19">
        <f t="shared" si="395"/>
        <v>0</v>
      </c>
      <c r="AK1596">
        <f>SUMIF([1]发货店铺数!$B:$B,AD1596,[1]发货店铺数!$G:$G)</f>
        <v>0</v>
      </c>
      <c r="AL1596">
        <f>SUMIF([1]销售店铺数!$B:$B,AD1596,[1]销售店铺数!$G:$G)</f>
        <v>0</v>
      </c>
      <c r="AM1596">
        <f>SUMIF([1]上周销售店铺数!$B:$B,AD1596,[1]上周销售店铺数!$G:$G)</f>
        <v>0</v>
      </c>
      <c r="AN1596" s="19">
        <f t="shared" si="396"/>
        <v>0</v>
      </c>
      <c r="AO1596" s="19">
        <f t="shared" si="385"/>
        <v>0</v>
      </c>
      <c r="AP1596" s="19">
        <f t="shared" si="386"/>
        <v>0</v>
      </c>
      <c r="AQ1596" s="11">
        <f t="shared" si="397"/>
        <v>0</v>
      </c>
      <c r="AR1596" s="19">
        <f t="shared" si="398"/>
        <v>0</v>
      </c>
      <c r="AS1596" s="19">
        <f t="shared" si="399"/>
        <v>0</v>
      </c>
    </row>
    <row r="1597" spans="1:45">
      <c r="A1597"/>
      <c r="B1597"/>
      <c r="C1597"/>
      <c r="D1597"/>
      <c r="E1597"/>
      <c r="F1597"/>
      <c r="G1597"/>
      <c r="H1597"/>
      <c r="L1597" s="8"/>
      <c r="M1597" s="8" t="str">
        <f>IF(ISERROR( VLOOKUP(AD1597,'[1]采购入库货量(公司仓库)'!$A:$I,9,FALSE)),"", VLOOKUP(AD1597,'[1]采购入库货量(公司仓库)'!$A:$I,9,FALSE))</f>
        <v/>
      </c>
      <c r="N1597" s="8" t="str">
        <f>IF(ISERROR( VLOOKUP(AD1597,[1]批发上市日期!$A:$F,6,FALSE)),"",  VLOOKUP(AD1597,[1]批发上市日期!$A:$F,6,FALSE))</f>
        <v/>
      </c>
      <c r="O1597" s="11">
        <f>IF(ISERROR(VLOOKUP(E1597&amp;G1597,'[1]采购入库货量(公司仓库)'!$A:$I,7,FALSE)),0,VLOOKUP(E1597&amp;G1597,'[1]采购入库货量(公司仓库)'!$A:$I,7,FALSE))</f>
        <v>0</v>
      </c>
      <c r="P1597">
        <f t="shared" si="387"/>
        <v>0</v>
      </c>
      <c r="Q1597">
        <f>IF(ISERROR(VLOOKUP(E1597&amp;G1597,'[1]采购入库货量(公司仓库)'!$A:$I,8,FALSE)),0,VLOOKUP(E1597&amp;G1597,'[1]采购入库货量(公司仓库)'!$A:$I,8,FALSE))</f>
        <v>0</v>
      </c>
      <c r="R1597" s="11">
        <f t="shared" si="388"/>
        <v>0</v>
      </c>
      <c r="S1597">
        <f>SUMIF([1]库存总量!$H:$H,E1597&amp;G1597,[1]库存总量!$G:$G)</f>
        <v>0</v>
      </c>
      <c r="T1597">
        <f t="shared" si="389"/>
        <v>0</v>
      </c>
      <c r="U1597">
        <f>SUMIFS([1]库存总量!$G:$G,[1]库存总量!$H:$H,E1597&amp;G1597,[1]库存总量!$A:$A,"B")</f>
        <v>0</v>
      </c>
      <c r="V1597">
        <f t="shared" si="390"/>
        <v>0</v>
      </c>
      <c r="W1597">
        <f>SUMIFS([1]库存总量!$G:$G,[1]库存总量!$H:$H,E1597&amp;G1597,[1]库存总量!$A:$A,"K")</f>
        <v>0</v>
      </c>
      <c r="X1597">
        <f t="shared" si="391"/>
        <v>0</v>
      </c>
      <c r="Y1597">
        <f t="shared" si="392"/>
        <v>0</v>
      </c>
      <c r="Z1597">
        <f t="shared" si="393"/>
        <v>0</v>
      </c>
      <c r="AA1597">
        <f>(IF(ISERROR(VLOOKUP(E1597&amp;G1597,'[1]采购入库货量(公司仓库)'!$A:$H,7,FALSE)),0,VLOOKUP(E1597&amp;G1597,'[1]采购入库货量(公司仓库)'!$A:$H,7,FALSE)))*L1597-(IF(ISERROR(VLOOKUP(E1597&amp;G1597,'[1]采购入库货量(公司仓库)'!$A:$H,8,FALSE)),0,VLOOKUP(E1597&amp;G1597,'[1]采购入库货量(公司仓库)'!$A:$H,8,FALSE)))</f>
        <v>0</v>
      </c>
      <c r="AB1597">
        <f>SUMIF([1]销售数据!$B:$B,E1597&amp;G1597,[1]销售数据!$G:$G)</f>
        <v>0</v>
      </c>
      <c r="AC1597">
        <f t="shared" si="394"/>
        <v>0</v>
      </c>
      <c r="AD1597" t="str">
        <f t="shared" si="384"/>
        <v/>
      </c>
      <c r="AE1597">
        <f>SUMIF([1]销售数据!$B:$B,AD1597,[1]销售数据!$L:$L)</f>
        <v>0</v>
      </c>
      <c r="AF1597">
        <f>SUMIF([1]销售数据!$B:$B,AD1597,[1]销售数据!$K:$K)</f>
        <v>0</v>
      </c>
      <c r="AG1597">
        <f>SUMIF([1]销售数据!$B:$B,AD1597,[1]销售数据!$J:$J)</f>
        <v>0</v>
      </c>
      <c r="AH1597">
        <f>SUMIF([1]销售数据!$B:$B,AD1597,[1]销售数据!$I:$I)</f>
        <v>0</v>
      </c>
      <c r="AI1597">
        <f>SUMIF([1]销售数据!$B:$B,AD1597,[1]销售数据!$H:$H)</f>
        <v>0</v>
      </c>
      <c r="AJ1597" s="19">
        <f t="shared" si="395"/>
        <v>0</v>
      </c>
      <c r="AK1597">
        <f>SUMIF([1]发货店铺数!$B:$B,AD1597,[1]发货店铺数!$G:$G)</f>
        <v>0</v>
      </c>
      <c r="AL1597">
        <f>SUMIF([1]销售店铺数!$B:$B,AD1597,[1]销售店铺数!$G:$G)</f>
        <v>0</v>
      </c>
      <c r="AM1597">
        <f>SUMIF([1]上周销售店铺数!$B:$B,AD1597,[1]上周销售店铺数!$G:$G)</f>
        <v>0</v>
      </c>
      <c r="AN1597" s="19">
        <f t="shared" si="396"/>
        <v>0</v>
      </c>
      <c r="AO1597" s="19">
        <f t="shared" si="385"/>
        <v>0</v>
      </c>
      <c r="AP1597" s="19">
        <f t="shared" si="386"/>
        <v>0</v>
      </c>
      <c r="AQ1597" s="11">
        <f t="shared" si="397"/>
        <v>0</v>
      </c>
      <c r="AR1597" s="19">
        <f t="shared" si="398"/>
        <v>0</v>
      </c>
      <c r="AS1597" s="19">
        <f t="shared" si="399"/>
        <v>0</v>
      </c>
    </row>
    <row r="1598" spans="1:45">
      <c r="A1598"/>
      <c r="B1598"/>
      <c r="C1598"/>
      <c r="D1598"/>
      <c r="E1598"/>
      <c r="F1598"/>
      <c r="G1598"/>
      <c r="H1598"/>
      <c r="L1598" s="8"/>
      <c r="M1598" s="8" t="str">
        <f>IF(ISERROR( VLOOKUP(AD1598,'[1]采购入库货量(公司仓库)'!$A:$I,9,FALSE)),"", VLOOKUP(AD1598,'[1]采购入库货量(公司仓库)'!$A:$I,9,FALSE))</f>
        <v/>
      </c>
      <c r="N1598" s="8" t="str">
        <f>IF(ISERROR( VLOOKUP(AD1598,[1]批发上市日期!$A:$F,6,FALSE)),"",  VLOOKUP(AD1598,[1]批发上市日期!$A:$F,6,FALSE))</f>
        <v/>
      </c>
      <c r="O1598" s="11">
        <f>IF(ISERROR(VLOOKUP(E1598&amp;G1598,'[1]采购入库货量(公司仓库)'!$A:$I,7,FALSE)),0,VLOOKUP(E1598&amp;G1598,'[1]采购入库货量(公司仓库)'!$A:$I,7,FALSE))</f>
        <v>0</v>
      </c>
      <c r="P1598">
        <f t="shared" si="387"/>
        <v>0</v>
      </c>
      <c r="Q1598">
        <f>IF(ISERROR(VLOOKUP(E1598&amp;G1598,'[1]采购入库货量(公司仓库)'!$A:$I,8,FALSE)),0,VLOOKUP(E1598&amp;G1598,'[1]采购入库货量(公司仓库)'!$A:$I,8,FALSE))</f>
        <v>0</v>
      </c>
      <c r="R1598" s="11">
        <f t="shared" si="388"/>
        <v>0</v>
      </c>
      <c r="S1598">
        <f>SUMIF([1]库存总量!$H:$H,E1598&amp;G1598,[1]库存总量!$G:$G)</f>
        <v>0</v>
      </c>
      <c r="T1598">
        <f t="shared" si="389"/>
        <v>0</v>
      </c>
      <c r="U1598">
        <f>SUMIFS([1]库存总量!$G:$G,[1]库存总量!$H:$H,E1598&amp;G1598,[1]库存总量!$A:$A,"B")</f>
        <v>0</v>
      </c>
      <c r="V1598">
        <f t="shared" si="390"/>
        <v>0</v>
      </c>
      <c r="W1598">
        <f>SUMIFS([1]库存总量!$G:$G,[1]库存总量!$H:$H,E1598&amp;G1598,[1]库存总量!$A:$A,"K")</f>
        <v>0</v>
      </c>
      <c r="X1598">
        <f t="shared" si="391"/>
        <v>0</v>
      </c>
      <c r="Y1598">
        <f t="shared" si="392"/>
        <v>0</v>
      </c>
      <c r="Z1598">
        <f t="shared" si="393"/>
        <v>0</v>
      </c>
      <c r="AA1598">
        <f>(IF(ISERROR(VLOOKUP(E1598&amp;G1598,'[1]采购入库货量(公司仓库)'!$A:$H,7,FALSE)),0,VLOOKUP(E1598&amp;G1598,'[1]采购入库货量(公司仓库)'!$A:$H,7,FALSE)))*L1598-(IF(ISERROR(VLOOKUP(E1598&amp;G1598,'[1]采购入库货量(公司仓库)'!$A:$H,8,FALSE)),0,VLOOKUP(E1598&amp;G1598,'[1]采购入库货量(公司仓库)'!$A:$H,8,FALSE)))</f>
        <v>0</v>
      </c>
      <c r="AB1598">
        <f>SUMIF([1]销售数据!$B:$B,E1598&amp;G1598,[1]销售数据!$G:$G)</f>
        <v>0</v>
      </c>
      <c r="AC1598">
        <f t="shared" si="394"/>
        <v>0</v>
      </c>
      <c r="AD1598" t="str">
        <f t="shared" si="384"/>
        <v/>
      </c>
      <c r="AE1598">
        <f>SUMIF([1]销售数据!$B:$B,AD1598,[1]销售数据!$L:$L)</f>
        <v>0</v>
      </c>
      <c r="AF1598">
        <f>SUMIF([1]销售数据!$B:$B,AD1598,[1]销售数据!$K:$K)</f>
        <v>0</v>
      </c>
      <c r="AG1598">
        <f>SUMIF([1]销售数据!$B:$B,AD1598,[1]销售数据!$J:$J)</f>
        <v>0</v>
      </c>
      <c r="AH1598">
        <f>SUMIF([1]销售数据!$B:$B,AD1598,[1]销售数据!$I:$I)</f>
        <v>0</v>
      </c>
      <c r="AI1598">
        <f>SUMIF([1]销售数据!$B:$B,AD1598,[1]销售数据!$H:$H)</f>
        <v>0</v>
      </c>
      <c r="AJ1598" s="19">
        <f t="shared" si="395"/>
        <v>0</v>
      </c>
      <c r="AK1598">
        <f>SUMIF([1]发货店铺数!$B:$B,AD1598,[1]发货店铺数!$G:$G)</f>
        <v>0</v>
      </c>
      <c r="AL1598">
        <f>SUMIF([1]销售店铺数!$B:$B,AD1598,[1]销售店铺数!$G:$G)</f>
        <v>0</v>
      </c>
      <c r="AM1598">
        <f>SUMIF([1]上周销售店铺数!$B:$B,AD1598,[1]上周销售店铺数!$G:$G)</f>
        <v>0</v>
      </c>
      <c r="AN1598" s="19">
        <f t="shared" si="396"/>
        <v>0</v>
      </c>
      <c r="AO1598" s="19">
        <f t="shared" si="385"/>
        <v>0</v>
      </c>
      <c r="AP1598" s="19">
        <f t="shared" si="386"/>
        <v>0</v>
      </c>
      <c r="AQ1598" s="11">
        <f t="shared" si="397"/>
        <v>0</v>
      </c>
      <c r="AR1598" s="19">
        <f t="shared" si="398"/>
        <v>0</v>
      </c>
      <c r="AS1598" s="19">
        <f t="shared" si="399"/>
        <v>0</v>
      </c>
    </row>
    <row r="1599" spans="1:45">
      <c r="A1599"/>
      <c r="B1599"/>
      <c r="C1599"/>
      <c r="D1599"/>
      <c r="E1599"/>
      <c r="F1599"/>
      <c r="G1599"/>
      <c r="H1599"/>
      <c r="L1599" s="8"/>
      <c r="M1599" s="8" t="str">
        <f>IF(ISERROR( VLOOKUP(AD1599,'[1]采购入库货量(公司仓库)'!$A:$I,9,FALSE)),"", VLOOKUP(AD1599,'[1]采购入库货量(公司仓库)'!$A:$I,9,FALSE))</f>
        <v/>
      </c>
      <c r="N1599" s="8" t="str">
        <f>IF(ISERROR( VLOOKUP(AD1599,[1]批发上市日期!$A:$F,6,FALSE)),"",  VLOOKUP(AD1599,[1]批发上市日期!$A:$F,6,FALSE))</f>
        <v/>
      </c>
      <c r="O1599" s="11">
        <f>IF(ISERROR(VLOOKUP(E1599&amp;G1599,'[1]采购入库货量(公司仓库)'!$A:$I,7,FALSE)),0,VLOOKUP(E1599&amp;G1599,'[1]采购入库货量(公司仓库)'!$A:$I,7,FALSE))</f>
        <v>0</v>
      </c>
      <c r="P1599">
        <f t="shared" si="387"/>
        <v>0</v>
      </c>
      <c r="Q1599">
        <f>IF(ISERROR(VLOOKUP(E1599&amp;G1599,'[1]采购入库货量(公司仓库)'!$A:$I,8,FALSE)),0,VLOOKUP(E1599&amp;G1599,'[1]采购入库货量(公司仓库)'!$A:$I,8,FALSE))</f>
        <v>0</v>
      </c>
      <c r="R1599" s="11">
        <f t="shared" si="388"/>
        <v>0</v>
      </c>
      <c r="S1599">
        <f>SUMIF([1]库存总量!$H:$H,E1599&amp;G1599,[1]库存总量!$G:$G)</f>
        <v>0</v>
      </c>
      <c r="T1599">
        <f t="shared" si="389"/>
        <v>0</v>
      </c>
      <c r="U1599">
        <f>SUMIFS([1]库存总量!$G:$G,[1]库存总量!$H:$H,E1599&amp;G1599,[1]库存总量!$A:$A,"B")</f>
        <v>0</v>
      </c>
      <c r="V1599">
        <f t="shared" si="390"/>
        <v>0</v>
      </c>
      <c r="W1599">
        <f>SUMIFS([1]库存总量!$G:$G,[1]库存总量!$H:$H,E1599&amp;G1599,[1]库存总量!$A:$A,"K")</f>
        <v>0</v>
      </c>
      <c r="X1599">
        <f t="shared" si="391"/>
        <v>0</v>
      </c>
      <c r="Y1599">
        <f t="shared" si="392"/>
        <v>0</v>
      </c>
      <c r="Z1599">
        <f t="shared" si="393"/>
        <v>0</v>
      </c>
      <c r="AA1599">
        <f>(IF(ISERROR(VLOOKUP(E1599&amp;G1599,'[1]采购入库货量(公司仓库)'!$A:$H,7,FALSE)),0,VLOOKUP(E1599&amp;G1599,'[1]采购入库货量(公司仓库)'!$A:$H,7,FALSE)))*L1599-(IF(ISERROR(VLOOKUP(E1599&amp;G1599,'[1]采购入库货量(公司仓库)'!$A:$H,8,FALSE)),0,VLOOKUP(E1599&amp;G1599,'[1]采购入库货量(公司仓库)'!$A:$H,8,FALSE)))</f>
        <v>0</v>
      </c>
      <c r="AB1599">
        <f>SUMIF([1]销售数据!$B:$B,E1599&amp;G1599,[1]销售数据!$G:$G)</f>
        <v>0</v>
      </c>
      <c r="AC1599">
        <f t="shared" si="394"/>
        <v>0</v>
      </c>
      <c r="AD1599" t="str">
        <f t="shared" si="384"/>
        <v/>
      </c>
      <c r="AE1599">
        <f>SUMIF([1]销售数据!$B:$B,AD1599,[1]销售数据!$L:$L)</f>
        <v>0</v>
      </c>
      <c r="AF1599">
        <f>SUMIF([1]销售数据!$B:$B,AD1599,[1]销售数据!$K:$K)</f>
        <v>0</v>
      </c>
      <c r="AG1599">
        <f>SUMIF([1]销售数据!$B:$B,AD1599,[1]销售数据!$J:$J)</f>
        <v>0</v>
      </c>
      <c r="AH1599">
        <f>SUMIF([1]销售数据!$B:$B,AD1599,[1]销售数据!$I:$I)</f>
        <v>0</v>
      </c>
      <c r="AI1599">
        <f>SUMIF([1]销售数据!$B:$B,AD1599,[1]销售数据!$H:$H)</f>
        <v>0</v>
      </c>
      <c r="AJ1599" s="19">
        <f t="shared" si="395"/>
        <v>0</v>
      </c>
      <c r="AK1599">
        <f>SUMIF([1]发货店铺数!$B:$B,AD1599,[1]发货店铺数!$G:$G)</f>
        <v>0</v>
      </c>
      <c r="AL1599">
        <f>SUMIF([1]销售店铺数!$B:$B,AD1599,[1]销售店铺数!$G:$G)</f>
        <v>0</v>
      </c>
      <c r="AM1599">
        <f>SUMIF([1]上周销售店铺数!$B:$B,AD1599,[1]上周销售店铺数!$G:$G)</f>
        <v>0</v>
      </c>
      <c r="AN1599" s="19">
        <f t="shared" si="396"/>
        <v>0</v>
      </c>
      <c r="AO1599" s="19">
        <f t="shared" si="385"/>
        <v>0</v>
      </c>
      <c r="AP1599" s="19">
        <f t="shared" si="386"/>
        <v>0</v>
      </c>
      <c r="AQ1599" s="11">
        <f t="shared" si="397"/>
        <v>0</v>
      </c>
      <c r="AR1599" s="19">
        <f t="shared" si="398"/>
        <v>0</v>
      </c>
      <c r="AS1599" s="19">
        <f t="shared" si="399"/>
        <v>0</v>
      </c>
    </row>
    <row r="1600" spans="1:45">
      <c r="A1600"/>
      <c r="B1600"/>
      <c r="C1600"/>
      <c r="D1600"/>
      <c r="E1600"/>
      <c r="F1600"/>
      <c r="G1600"/>
      <c r="H1600"/>
      <c r="L1600" s="8"/>
      <c r="M1600" s="8" t="str">
        <f>IF(ISERROR( VLOOKUP(AD1600,'[1]采购入库货量(公司仓库)'!$A:$I,9,FALSE)),"", VLOOKUP(AD1600,'[1]采购入库货量(公司仓库)'!$A:$I,9,FALSE))</f>
        <v/>
      </c>
      <c r="N1600" s="8" t="str">
        <f>IF(ISERROR( VLOOKUP(AD1600,[1]批发上市日期!$A:$F,6,FALSE)),"",  VLOOKUP(AD1600,[1]批发上市日期!$A:$F,6,FALSE))</f>
        <v/>
      </c>
      <c r="O1600" s="11">
        <f>IF(ISERROR(VLOOKUP(E1600&amp;G1600,'[1]采购入库货量(公司仓库)'!$A:$I,7,FALSE)),0,VLOOKUP(E1600&amp;G1600,'[1]采购入库货量(公司仓库)'!$A:$I,7,FALSE))</f>
        <v>0</v>
      </c>
      <c r="P1600">
        <f t="shared" si="387"/>
        <v>0</v>
      </c>
      <c r="Q1600">
        <f>IF(ISERROR(VLOOKUP(E1600&amp;G1600,'[1]采购入库货量(公司仓库)'!$A:$I,8,FALSE)),0,VLOOKUP(E1600&amp;G1600,'[1]采购入库货量(公司仓库)'!$A:$I,8,FALSE))</f>
        <v>0</v>
      </c>
      <c r="R1600" s="11">
        <f t="shared" si="388"/>
        <v>0</v>
      </c>
      <c r="S1600">
        <f>SUMIF([1]库存总量!$H:$H,E1600&amp;G1600,[1]库存总量!$G:$G)</f>
        <v>0</v>
      </c>
      <c r="T1600">
        <f t="shared" si="389"/>
        <v>0</v>
      </c>
      <c r="U1600">
        <f>SUMIFS([1]库存总量!$G:$G,[1]库存总量!$H:$H,E1600&amp;G1600,[1]库存总量!$A:$A,"B")</f>
        <v>0</v>
      </c>
      <c r="V1600">
        <f t="shared" si="390"/>
        <v>0</v>
      </c>
      <c r="W1600">
        <f>SUMIFS([1]库存总量!$G:$G,[1]库存总量!$H:$H,E1600&amp;G1600,[1]库存总量!$A:$A,"K")</f>
        <v>0</v>
      </c>
      <c r="X1600">
        <f t="shared" si="391"/>
        <v>0</v>
      </c>
      <c r="Y1600">
        <f t="shared" si="392"/>
        <v>0</v>
      </c>
      <c r="Z1600">
        <f t="shared" si="393"/>
        <v>0</v>
      </c>
      <c r="AA1600">
        <f>(IF(ISERROR(VLOOKUP(E1600&amp;G1600,'[1]采购入库货量(公司仓库)'!$A:$H,7,FALSE)),0,VLOOKUP(E1600&amp;G1600,'[1]采购入库货量(公司仓库)'!$A:$H,7,FALSE)))*L1600-(IF(ISERROR(VLOOKUP(E1600&amp;G1600,'[1]采购入库货量(公司仓库)'!$A:$H,8,FALSE)),0,VLOOKUP(E1600&amp;G1600,'[1]采购入库货量(公司仓库)'!$A:$H,8,FALSE)))</f>
        <v>0</v>
      </c>
      <c r="AB1600">
        <f>SUMIF([1]销售数据!$B:$B,E1600&amp;G1600,[1]销售数据!$G:$G)</f>
        <v>0</v>
      </c>
      <c r="AC1600">
        <f t="shared" si="394"/>
        <v>0</v>
      </c>
      <c r="AD1600" t="str">
        <f t="shared" si="384"/>
        <v/>
      </c>
      <c r="AE1600">
        <f>SUMIF([1]销售数据!$B:$B,AD1600,[1]销售数据!$L:$L)</f>
        <v>0</v>
      </c>
      <c r="AF1600">
        <f>SUMIF([1]销售数据!$B:$B,AD1600,[1]销售数据!$K:$K)</f>
        <v>0</v>
      </c>
      <c r="AG1600">
        <f>SUMIF([1]销售数据!$B:$B,AD1600,[1]销售数据!$J:$J)</f>
        <v>0</v>
      </c>
      <c r="AH1600">
        <f>SUMIF([1]销售数据!$B:$B,AD1600,[1]销售数据!$I:$I)</f>
        <v>0</v>
      </c>
      <c r="AI1600">
        <f>SUMIF([1]销售数据!$B:$B,AD1600,[1]销售数据!$H:$H)</f>
        <v>0</v>
      </c>
      <c r="AJ1600" s="19">
        <f t="shared" si="395"/>
        <v>0</v>
      </c>
      <c r="AK1600">
        <f>SUMIF([1]发货店铺数!$B:$B,AD1600,[1]发货店铺数!$G:$G)</f>
        <v>0</v>
      </c>
      <c r="AL1600">
        <f>SUMIF([1]销售店铺数!$B:$B,AD1600,[1]销售店铺数!$G:$G)</f>
        <v>0</v>
      </c>
      <c r="AM1600">
        <f>SUMIF([1]上周销售店铺数!$B:$B,AD1600,[1]上周销售店铺数!$G:$G)</f>
        <v>0</v>
      </c>
      <c r="AN1600" s="19">
        <f t="shared" si="396"/>
        <v>0</v>
      </c>
      <c r="AO1600" s="19">
        <f t="shared" si="385"/>
        <v>0</v>
      </c>
      <c r="AP1600" s="19">
        <f t="shared" si="386"/>
        <v>0</v>
      </c>
      <c r="AQ1600" s="11">
        <f t="shared" si="397"/>
        <v>0</v>
      </c>
      <c r="AR1600" s="19">
        <f t="shared" si="398"/>
        <v>0</v>
      </c>
      <c r="AS1600" s="19">
        <f t="shared" si="399"/>
        <v>0</v>
      </c>
    </row>
    <row r="1601" spans="1:45">
      <c r="A1601"/>
      <c r="B1601"/>
      <c r="C1601"/>
      <c r="D1601"/>
      <c r="E1601"/>
      <c r="F1601"/>
      <c r="G1601"/>
      <c r="H1601"/>
      <c r="L1601" s="8"/>
      <c r="M1601" s="8" t="str">
        <f>IF(ISERROR( VLOOKUP(AD1601,'[1]采购入库货量(公司仓库)'!$A:$I,9,FALSE)),"", VLOOKUP(AD1601,'[1]采购入库货量(公司仓库)'!$A:$I,9,FALSE))</f>
        <v/>
      </c>
      <c r="N1601" s="8" t="str">
        <f>IF(ISERROR( VLOOKUP(AD1601,[1]批发上市日期!$A:$F,6,FALSE)),"",  VLOOKUP(AD1601,[1]批发上市日期!$A:$F,6,FALSE))</f>
        <v/>
      </c>
      <c r="O1601" s="11">
        <f>IF(ISERROR(VLOOKUP(E1601&amp;G1601,'[1]采购入库货量(公司仓库)'!$A:$I,7,FALSE)),0,VLOOKUP(E1601&amp;G1601,'[1]采购入库货量(公司仓库)'!$A:$I,7,FALSE))</f>
        <v>0</v>
      </c>
      <c r="P1601">
        <f t="shared" si="387"/>
        <v>0</v>
      </c>
      <c r="Q1601">
        <f>IF(ISERROR(VLOOKUP(E1601&amp;G1601,'[1]采购入库货量(公司仓库)'!$A:$I,8,FALSE)),0,VLOOKUP(E1601&amp;G1601,'[1]采购入库货量(公司仓库)'!$A:$I,8,FALSE))</f>
        <v>0</v>
      </c>
      <c r="R1601" s="11">
        <f t="shared" si="388"/>
        <v>0</v>
      </c>
      <c r="S1601">
        <f>SUMIF([1]库存总量!$H:$H,E1601&amp;G1601,[1]库存总量!$G:$G)</f>
        <v>0</v>
      </c>
      <c r="T1601">
        <f t="shared" si="389"/>
        <v>0</v>
      </c>
      <c r="U1601">
        <f>SUMIFS([1]库存总量!$G:$G,[1]库存总量!$H:$H,E1601&amp;G1601,[1]库存总量!$A:$A,"B")</f>
        <v>0</v>
      </c>
      <c r="V1601">
        <f t="shared" si="390"/>
        <v>0</v>
      </c>
      <c r="W1601">
        <f>SUMIFS([1]库存总量!$G:$G,[1]库存总量!$H:$H,E1601&amp;G1601,[1]库存总量!$A:$A,"K")</f>
        <v>0</v>
      </c>
      <c r="X1601">
        <f t="shared" si="391"/>
        <v>0</v>
      </c>
      <c r="Y1601">
        <f t="shared" si="392"/>
        <v>0</v>
      </c>
      <c r="Z1601">
        <f t="shared" si="393"/>
        <v>0</v>
      </c>
      <c r="AA1601">
        <f>(IF(ISERROR(VLOOKUP(E1601&amp;G1601,'[1]采购入库货量(公司仓库)'!$A:$H,7,FALSE)),0,VLOOKUP(E1601&amp;G1601,'[1]采购入库货量(公司仓库)'!$A:$H,7,FALSE)))*L1601-(IF(ISERROR(VLOOKUP(E1601&amp;G1601,'[1]采购入库货量(公司仓库)'!$A:$H,8,FALSE)),0,VLOOKUP(E1601&amp;G1601,'[1]采购入库货量(公司仓库)'!$A:$H,8,FALSE)))</f>
        <v>0</v>
      </c>
      <c r="AB1601">
        <f>SUMIF([1]销售数据!$B:$B,E1601&amp;G1601,[1]销售数据!$G:$G)</f>
        <v>0</v>
      </c>
      <c r="AC1601">
        <f t="shared" si="394"/>
        <v>0</v>
      </c>
      <c r="AD1601" t="str">
        <f t="shared" si="384"/>
        <v/>
      </c>
      <c r="AE1601">
        <f>SUMIF([1]销售数据!$B:$B,AD1601,[1]销售数据!$L:$L)</f>
        <v>0</v>
      </c>
      <c r="AF1601">
        <f>SUMIF([1]销售数据!$B:$B,AD1601,[1]销售数据!$K:$K)</f>
        <v>0</v>
      </c>
      <c r="AG1601">
        <f>SUMIF([1]销售数据!$B:$B,AD1601,[1]销售数据!$J:$J)</f>
        <v>0</v>
      </c>
      <c r="AH1601">
        <f>SUMIF([1]销售数据!$B:$B,AD1601,[1]销售数据!$I:$I)</f>
        <v>0</v>
      </c>
      <c r="AI1601">
        <f>SUMIF([1]销售数据!$B:$B,AD1601,[1]销售数据!$H:$H)</f>
        <v>0</v>
      </c>
      <c r="AJ1601" s="19">
        <f t="shared" si="395"/>
        <v>0</v>
      </c>
      <c r="AK1601">
        <f>SUMIF([1]发货店铺数!$B:$B,AD1601,[1]发货店铺数!$G:$G)</f>
        <v>0</v>
      </c>
      <c r="AL1601">
        <f>SUMIF([1]销售店铺数!$B:$B,AD1601,[1]销售店铺数!$G:$G)</f>
        <v>0</v>
      </c>
      <c r="AM1601">
        <f>SUMIF([1]上周销售店铺数!$B:$B,AD1601,[1]上周销售店铺数!$G:$G)</f>
        <v>0</v>
      </c>
      <c r="AN1601" s="19">
        <f t="shared" si="396"/>
        <v>0</v>
      </c>
      <c r="AO1601" s="19">
        <f t="shared" si="385"/>
        <v>0</v>
      </c>
      <c r="AP1601" s="19">
        <f t="shared" si="386"/>
        <v>0</v>
      </c>
      <c r="AQ1601" s="11">
        <f t="shared" si="397"/>
        <v>0</v>
      </c>
      <c r="AR1601" s="19">
        <f t="shared" si="398"/>
        <v>0</v>
      </c>
      <c r="AS1601" s="19">
        <f t="shared" si="399"/>
        <v>0</v>
      </c>
    </row>
    <row r="1602" spans="1:45">
      <c r="A1602"/>
      <c r="B1602"/>
      <c r="C1602"/>
      <c r="D1602"/>
      <c r="E1602"/>
      <c r="F1602"/>
      <c r="G1602"/>
      <c r="H1602"/>
      <c r="L1602" s="8"/>
      <c r="M1602" s="8" t="str">
        <f>IF(ISERROR( VLOOKUP(AD1602,'[1]采购入库货量(公司仓库)'!$A:$I,9,FALSE)),"", VLOOKUP(AD1602,'[1]采购入库货量(公司仓库)'!$A:$I,9,FALSE))</f>
        <v/>
      </c>
      <c r="N1602" s="8" t="str">
        <f>IF(ISERROR( VLOOKUP(AD1602,[1]批发上市日期!$A:$F,6,FALSE)),"",  VLOOKUP(AD1602,[1]批发上市日期!$A:$F,6,FALSE))</f>
        <v/>
      </c>
      <c r="O1602" s="11">
        <f>IF(ISERROR(VLOOKUP(E1602&amp;G1602,'[1]采购入库货量(公司仓库)'!$A:$I,7,FALSE)),0,VLOOKUP(E1602&amp;G1602,'[1]采购入库货量(公司仓库)'!$A:$I,7,FALSE))</f>
        <v>0</v>
      </c>
      <c r="P1602">
        <f t="shared" si="387"/>
        <v>0</v>
      </c>
      <c r="Q1602">
        <f>IF(ISERROR(VLOOKUP(E1602&amp;G1602,'[1]采购入库货量(公司仓库)'!$A:$I,8,FALSE)),0,VLOOKUP(E1602&amp;G1602,'[1]采购入库货量(公司仓库)'!$A:$I,8,FALSE))</f>
        <v>0</v>
      </c>
      <c r="R1602" s="11">
        <f t="shared" si="388"/>
        <v>0</v>
      </c>
      <c r="S1602">
        <f>SUMIF([1]库存总量!$H:$H,E1602&amp;G1602,[1]库存总量!$G:$G)</f>
        <v>0</v>
      </c>
      <c r="T1602">
        <f t="shared" si="389"/>
        <v>0</v>
      </c>
      <c r="U1602">
        <f>SUMIFS([1]库存总量!$G:$G,[1]库存总量!$H:$H,E1602&amp;G1602,[1]库存总量!$A:$A,"B")</f>
        <v>0</v>
      </c>
      <c r="V1602">
        <f t="shared" si="390"/>
        <v>0</v>
      </c>
      <c r="W1602">
        <f>SUMIFS([1]库存总量!$G:$G,[1]库存总量!$H:$H,E1602&amp;G1602,[1]库存总量!$A:$A,"K")</f>
        <v>0</v>
      </c>
      <c r="X1602">
        <f t="shared" si="391"/>
        <v>0</v>
      </c>
      <c r="Y1602">
        <f t="shared" si="392"/>
        <v>0</v>
      </c>
      <c r="Z1602">
        <f t="shared" si="393"/>
        <v>0</v>
      </c>
      <c r="AA1602">
        <f>(IF(ISERROR(VLOOKUP(E1602&amp;G1602,'[1]采购入库货量(公司仓库)'!$A:$H,7,FALSE)),0,VLOOKUP(E1602&amp;G1602,'[1]采购入库货量(公司仓库)'!$A:$H,7,FALSE)))*L1602-(IF(ISERROR(VLOOKUP(E1602&amp;G1602,'[1]采购入库货量(公司仓库)'!$A:$H,8,FALSE)),0,VLOOKUP(E1602&amp;G1602,'[1]采购入库货量(公司仓库)'!$A:$H,8,FALSE)))</f>
        <v>0</v>
      </c>
      <c r="AB1602">
        <f>SUMIF([1]销售数据!$B:$B,E1602&amp;G1602,[1]销售数据!$G:$G)</f>
        <v>0</v>
      </c>
      <c r="AC1602">
        <f t="shared" si="394"/>
        <v>0</v>
      </c>
      <c r="AD1602" t="str">
        <f t="shared" si="384"/>
        <v/>
      </c>
      <c r="AE1602">
        <f>SUMIF([1]销售数据!$B:$B,AD1602,[1]销售数据!$L:$L)</f>
        <v>0</v>
      </c>
      <c r="AF1602">
        <f>SUMIF([1]销售数据!$B:$B,AD1602,[1]销售数据!$K:$K)</f>
        <v>0</v>
      </c>
      <c r="AG1602">
        <f>SUMIF([1]销售数据!$B:$B,AD1602,[1]销售数据!$J:$J)</f>
        <v>0</v>
      </c>
      <c r="AH1602">
        <f>SUMIF([1]销售数据!$B:$B,AD1602,[1]销售数据!$I:$I)</f>
        <v>0</v>
      </c>
      <c r="AI1602">
        <f>SUMIF([1]销售数据!$B:$B,AD1602,[1]销售数据!$H:$H)</f>
        <v>0</v>
      </c>
      <c r="AJ1602" s="19">
        <f t="shared" si="395"/>
        <v>0</v>
      </c>
      <c r="AK1602">
        <f>SUMIF([1]发货店铺数!$B:$B,AD1602,[1]发货店铺数!$G:$G)</f>
        <v>0</v>
      </c>
      <c r="AL1602">
        <f>SUMIF([1]销售店铺数!$B:$B,AD1602,[1]销售店铺数!$G:$G)</f>
        <v>0</v>
      </c>
      <c r="AM1602">
        <f>SUMIF([1]上周销售店铺数!$B:$B,AD1602,[1]上周销售店铺数!$G:$G)</f>
        <v>0</v>
      </c>
      <c r="AN1602" s="19">
        <f t="shared" si="396"/>
        <v>0</v>
      </c>
      <c r="AO1602" s="19">
        <f t="shared" si="385"/>
        <v>0</v>
      </c>
      <c r="AP1602" s="19">
        <f t="shared" si="386"/>
        <v>0</v>
      </c>
      <c r="AQ1602" s="11">
        <f t="shared" si="397"/>
        <v>0</v>
      </c>
      <c r="AR1602" s="19">
        <f t="shared" si="398"/>
        <v>0</v>
      </c>
      <c r="AS1602" s="19">
        <f t="shared" si="399"/>
        <v>0</v>
      </c>
    </row>
    <row r="1603" spans="1:45">
      <c r="A1603"/>
      <c r="B1603"/>
      <c r="C1603"/>
      <c r="D1603"/>
      <c r="E1603"/>
      <c r="F1603"/>
      <c r="G1603"/>
      <c r="H1603"/>
      <c r="L1603" s="8"/>
      <c r="M1603" s="8" t="str">
        <f>IF(ISERROR( VLOOKUP(AD1603,'[1]采购入库货量(公司仓库)'!$A:$I,9,FALSE)),"", VLOOKUP(AD1603,'[1]采购入库货量(公司仓库)'!$A:$I,9,FALSE))</f>
        <v/>
      </c>
      <c r="N1603" s="8" t="str">
        <f>IF(ISERROR( VLOOKUP(AD1603,[1]批发上市日期!$A:$F,6,FALSE)),"",  VLOOKUP(AD1603,[1]批发上市日期!$A:$F,6,FALSE))</f>
        <v/>
      </c>
      <c r="O1603" s="11">
        <f>IF(ISERROR(VLOOKUP(E1603&amp;G1603,'[1]采购入库货量(公司仓库)'!$A:$I,7,FALSE)),0,VLOOKUP(E1603&amp;G1603,'[1]采购入库货量(公司仓库)'!$A:$I,7,FALSE))</f>
        <v>0</v>
      </c>
      <c r="P1603">
        <f t="shared" si="387"/>
        <v>0</v>
      </c>
      <c r="Q1603">
        <f>IF(ISERROR(VLOOKUP(E1603&amp;G1603,'[1]采购入库货量(公司仓库)'!$A:$I,8,FALSE)),0,VLOOKUP(E1603&amp;G1603,'[1]采购入库货量(公司仓库)'!$A:$I,8,FALSE))</f>
        <v>0</v>
      </c>
      <c r="R1603" s="11">
        <f t="shared" si="388"/>
        <v>0</v>
      </c>
      <c r="S1603">
        <f>SUMIF([1]库存总量!$H:$H,E1603&amp;G1603,[1]库存总量!$G:$G)</f>
        <v>0</v>
      </c>
      <c r="T1603">
        <f t="shared" si="389"/>
        <v>0</v>
      </c>
      <c r="U1603">
        <f>SUMIFS([1]库存总量!$G:$G,[1]库存总量!$H:$H,E1603&amp;G1603,[1]库存总量!$A:$A,"B")</f>
        <v>0</v>
      </c>
      <c r="V1603">
        <f t="shared" si="390"/>
        <v>0</v>
      </c>
      <c r="W1603">
        <f>SUMIFS([1]库存总量!$G:$G,[1]库存总量!$H:$H,E1603&amp;G1603,[1]库存总量!$A:$A,"K")</f>
        <v>0</v>
      </c>
      <c r="X1603">
        <f t="shared" si="391"/>
        <v>0</v>
      </c>
      <c r="Y1603">
        <f t="shared" si="392"/>
        <v>0</v>
      </c>
      <c r="Z1603">
        <f t="shared" si="393"/>
        <v>0</v>
      </c>
      <c r="AA1603">
        <f>(IF(ISERROR(VLOOKUP(E1603&amp;G1603,'[1]采购入库货量(公司仓库)'!$A:$H,7,FALSE)),0,VLOOKUP(E1603&amp;G1603,'[1]采购入库货量(公司仓库)'!$A:$H,7,FALSE)))*L1603-(IF(ISERROR(VLOOKUP(E1603&amp;G1603,'[1]采购入库货量(公司仓库)'!$A:$H,8,FALSE)),0,VLOOKUP(E1603&amp;G1603,'[1]采购入库货量(公司仓库)'!$A:$H,8,FALSE)))</f>
        <v>0</v>
      </c>
      <c r="AB1603">
        <f>SUMIF([1]销售数据!$B:$B,E1603&amp;G1603,[1]销售数据!$G:$G)</f>
        <v>0</v>
      </c>
      <c r="AC1603">
        <f t="shared" si="394"/>
        <v>0</v>
      </c>
      <c r="AD1603" t="str">
        <f t="shared" si="384"/>
        <v/>
      </c>
      <c r="AE1603">
        <f>SUMIF([1]销售数据!$B:$B,AD1603,[1]销售数据!$L:$L)</f>
        <v>0</v>
      </c>
      <c r="AF1603">
        <f>SUMIF([1]销售数据!$B:$B,AD1603,[1]销售数据!$K:$K)</f>
        <v>0</v>
      </c>
      <c r="AG1603">
        <f>SUMIF([1]销售数据!$B:$B,AD1603,[1]销售数据!$J:$J)</f>
        <v>0</v>
      </c>
      <c r="AH1603">
        <f>SUMIF([1]销售数据!$B:$B,AD1603,[1]销售数据!$I:$I)</f>
        <v>0</v>
      </c>
      <c r="AI1603">
        <f>SUMIF([1]销售数据!$B:$B,AD1603,[1]销售数据!$H:$H)</f>
        <v>0</v>
      </c>
      <c r="AJ1603" s="19">
        <f t="shared" si="395"/>
        <v>0</v>
      </c>
      <c r="AK1603">
        <f>SUMIF([1]发货店铺数!$B:$B,AD1603,[1]发货店铺数!$G:$G)</f>
        <v>0</v>
      </c>
      <c r="AL1603">
        <f>SUMIF([1]销售店铺数!$B:$B,AD1603,[1]销售店铺数!$G:$G)</f>
        <v>0</v>
      </c>
      <c r="AM1603">
        <f>SUMIF([1]上周销售店铺数!$B:$B,AD1603,[1]上周销售店铺数!$G:$G)</f>
        <v>0</v>
      </c>
      <c r="AN1603" s="19">
        <f t="shared" si="396"/>
        <v>0</v>
      </c>
      <c r="AO1603" s="19">
        <f t="shared" si="385"/>
        <v>0</v>
      </c>
      <c r="AP1603" s="19">
        <f t="shared" si="386"/>
        <v>0</v>
      </c>
      <c r="AQ1603" s="11">
        <f t="shared" si="397"/>
        <v>0</v>
      </c>
      <c r="AR1603" s="19">
        <f t="shared" si="398"/>
        <v>0</v>
      </c>
      <c r="AS1603" s="19">
        <f t="shared" si="399"/>
        <v>0</v>
      </c>
    </row>
    <row r="1604" spans="1:45">
      <c r="A1604"/>
      <c r="B1604"/>
      <c r="C1604"/>
      <c r="D1604"/>
      <c r="E1604"/>
      <c r="F1604"/>
      <c r="G1604"/>
      <c r="H1604"/>
      <c r="L1604" s="8"/>
      <c r="M1604" s="8" t="str">
        <f>IF(ISERROR( VLOOKUP(AD1604,'[1]采购入库货量(公司仓库)'!$A:$I,9,FALSE)),"", VLOOKUP(AD1604,'[1]采购入库货量(公司仓库)'!$A:$I,9,FALSE))</f>
        <v/>
      </c>
      <c r="N1604" s="8" t="str">
        <f>IF(ISERROR( VLOOKUP(AD1604,[1]批发上市日期!$A:$F,6,FALSE)),"",  VLOOKUP(AD1604,[1]批发上市日期!$A:$F,6,FALSE))</f>
        <v/>
      </c>
      <c r="O1604" s="11">
        <f>IF(ISERROR(VLOOKUP(E1604&amp;G1604,'[1]采购入库货量(公司仓库)'!$A:$I,7,FALSE)),0,VLOOKUP(E1604&amp;G1604,'[1]采购入库货量(公司仓库)'!$A:$I,7,FALSE))</f>
        <v>0</v>
      </c>
      <c r="P1604">
        <f t="shared" si="387"/>
        <v>0</v>
      </c>
      <c r="Q1604">
        <f>IF(ISERROR(VLOOKUP(E1604&amp;G1604,'[1]采购入库货量(公司仓库)'!$A:$I,8,FALSE)),0,VLOOKUP(E1604&amp;G1604,'[1]采购入库货量(公司仓库)'!$A:$I,8,FALSE))</f>
        <v>0</v>
      </c>
      <c r="R1604" s="11">
        <f t="shared" si="388"/>
        <v>0</v>
      </c>
      <c r="S1604">
        <f>SUMIF([1]库存总量!$H:$H,E1604&amp;G1604,[1]库存总量!$G:$G)</f>
        <v>0</v>
      </c>
      <c r="T1604">
        <f t="shared" si="389"/>
        <v>0</v>
      </c>
      <c r="U1604">
        <f>SUMIFS([1]库存总量!$G:$G,[1]库存总量!$H:$H,E1604&amp;G1604,[1]库存总量!$A:$A,"B")</f>
        <v>0</v>
      </c>
      <c r="V1604">
        <f t="shared" si="390"/>
        <v>0</v>
      </c>
      <c r="W1604">
        <f>SUMIFS([1]库存总量!$G:$G,[1]库存总量!$H:$H,E1604&amp;G1604,[1]库存总量!$A:$A,"K")</f>
        <v>0</v>
      </c>
      <c r="X1604">
        <f t="shared" si="391"/>
        <v>0</v>
      </c>
      <c r="Y1604">
        <f t="shared" si="392"/>
        <v>0</v>
      </c>
      <c r="Z1604">
        <f t="shared" si="393"/>
        <v>0</v>
      </c>
      <c r="AA1604">
        <f>(IF(ISERROR(VLOOKUP(E1604&amp;G1604,'[1]采购入库货量(公司仓库)'!$A:$H,7,FALSE)),0,VLOOKUP(E1604&amp;G1604,'[1]采购入库货量(公司仓库)'!$A:$H,7,FALSE)))*L1604-(IF(ISERROR(VLOOKUP(E1604&amp;G1604,'[1]采购入库货量(公司仓库)'!$A:$H,8,FALSE)),0,VLOOKUP(E1604&amp;G1604,'[1]采购入库货量(公司仓库)'!$A:$H,8,FALSE)))</f>
        <v>0</v>
      </c>
      <c r="AB1604">
        <f>SUMIF([1]销售数据!$B:$B,E1604&amp;G1604,[1]销售数据!$G:$G)</f>
        <v>0</v>
      </c>
      <c r="AC1604">
        <f t="shared" si="394"/>
        <v>0</v>
      </c>
      <c r="AD1604" t="str">
        <f t="shared" ref="AD1604:AD1667" si="400">E1604&amp;G1604</f>
        <v/>
      </c>
      <c r="AE1604">
        <f>SUMIF([1]销售数据!$B:$B,AD1604,[1]销售数据!$L:$L)</f>
        <v>0</v>
      </c>
      <c r="AF1604">
        <f>SUMIF([1]销售数据!$B:$B,AD1604,[1]销售数据!$K:$K)</f>
        <v>0</v>
      </c>
      <c r="AG1604">
        <f>SUMIF([1]销售数据!$B:$B,AD1604,[1]销售数据!$J:$J)</f>
        <v>0</v>
      </c>
      <c r="AH1604">
        <f>SUMIF([1]销售数据!$B:$B,AD1604,[1]销售数据!$I:$I)</f>
        <v>0</v>
      </c>
      <c r="AI1604">
        <f>SUMIF([1]销售数据!$B:$B,AD1604,[1]销售数据!$H:$H)</f>
        <v>0</v>
      </c>
      <c r="AJ1604" s="19">
        <f t="shared" si="395"/>
        <v>0</v>
      </c>
      <c r="AK1604">
        <f>SUMIF([1]发货店铺数!$B:$B,AD1604,[1]发货店铺数!$G:$G)</f>
        <v>0</v>
      </c>
      <c r="AL1604">
        <f>SUMIF([1]销售店铺数!$B:$B,AD1604,[1]销售店铺数!$G:$G)</f>
        <v>0</v>
      </c>
      <c r="AM1604">
        <f>SUMIF([1]上周销售店铺数!$B:$B,AD1604,[1]上周销售店铺数!$G:$G)</f>
        <v>0</v>
      </c>
      <c r="AN1604" s="19">
        <f t="shared" si="396"/>
        <v>0</v>
      </c>
      <c r="AO1604" s="19">
        <f t="shared" ref="AO1604:AO1667" si="401">IF(ISERROR(AB1604/S1604),0,AB1604/S1604)</f>
        <v>0</v>
      </c>
      <c r="AP1604" s="19">
        <f t="shared" ref="AP1604:AP1667" si="402">IF(ISERROR(AB1604/O1604),0,AB1604/O1604)</f>
        <v>0</v>
      </c>
      <c r="AQ1604" s="11">
        <f t="shared" si="397"/>
        <v>0</v>
      </c>
      <c r="AR1604" s="19">
        <f t="shared" si="398"/>
        <v>0</v>
      </c>
      <c r="AS1604" s="19">
        <f t="shared" si="399"/>
        <v>0</v>
      </c>
    </row>
    <row r="1605" spans="1:45">
      <c r="A1605"/>
      <c r="B1605"/>
      <c r="C1605"/>
      <c r="D1605"/>
      <c r="E1605"/>
      <c r="F1605"/>
      <c r="G1605"/>
      <c r="H1605"/>
      <c r="L1605" s="8"/>
      <c r="M1605" s="8" t="str">
        <f>IF(ISERROR( VLOOKUP(AD1605,'[1]采购入库货量(公司仓库)'!$A:$I,9,FALSE)),"", VLOOKUP(AD1605,'[1]采购入库货量(公司仓库)'!$A:$I,9,FALSE))</f>
        <v/>
      </c>
      <c r="N1605" s="8" t="str">
        <f>IF(ISERROR( VLOOKUP(AD1605,[1]批发上市日期!$A:$F,6,FALSE)),"",  VLOOKUP(AD1605,[1]批发上市日期!$A:$F,6,FALSE))</f>
        <v/>
      </c>
      <c r="O1605" s="11">
        <f>IF(ISERROR(VLOOKUP(E1605&amp;G1605,'[1]采购入库货量(公司仓库)'!$A:$I,7,FALSE)),0,VLOOKUP(E1605&amp;G1605,'[1]采购入库货量(公司仓库)'!$A:$I,7,FALSE))</f>
        <v>0</v>
      </c>
      <c r="P1605">
        <f t="shared" ref="P1605:P1668" si="403">I1605*O1605</f>
        <v>0</v>
      </c>
      <c r="Q1605">
        <f>IF(ISERROR(VLOOKUP(E1605&amp;G1605,'[1]采购入库货量(公司仓库)'!$A:$I,8,FALSE)),0,VLOOKUP(E1605&amp;G1605,'[1]采购入库货量(公司仓库)'!$A:$I,8,FALSE))</f>
        <v>0</v>
      </c>
      <c r="R1605" s="11">
        <f t="shared" ref="R1605:R1668" si="404">I1605*Q1605</f>
        <v>0</v>
      </c>
      <c r="S1605">
        <f>SUMIF([1]库存总量!$H:$H,E1605&amp;G1605,[1]库存总量!$G:$G)</f>
        <v>0</v>
      </c>
      <c r="T1605">
        <f t="shared" ref="T1605:T1668" si="405">S1605*I1605</f>
        <v>0</v>
      </c>
      <c r="U1605">
        <f>SUMIFS([1]库存总量!$G:$G,[1]库存总量!$H:$H,E1605&amp;G1605,[1]库存总量!$A:$A,"B")</f>
        <v>0</v>
      </c>
      <c r="V1605">
        <f t="shared" ref="V1605:V1668" si="406">U1605*I1605</f>
        <v>0</v>
      </c>
      <c r="W1605">
        <f>SUMIFS([1]库存总量!$G:$G,[1]库存总量!$H:$H,E1605&amp;G1605,[1]库存总量!$A:$A,"K")</f>
        <v>0</v>
      </c>
      <c r="X1605">
        <f t="shared" ref="X1605:X1668" si="407">W1605*I1605</f>
        <v>0</v>
      </c>
      <c r="Y1605">
        <f t="shared" ref="Y1605:Y1668" si="408">L1605*O1605</f>
        <v>0</v>
      </c>
      <c r="Z1605">
        <f t="shared" ref="Z1605:Z1668" si="409">Y1605*I1605</f>
        <v>0</v>
      </c>
      <c r="AA1605">
        <f>(IF(ISERROR(VLOOKUP(E1605&amp;G1605,'[1]采购入库货量(公司仓库)'!$A:$H,7,FALSE)),0,VLOOKUP(E1605&amp;G1605,'[1]采购入库货量(公司仓库)'!$A:$H,7,FALSE)))*L1605-(IF(ISERROR(VLOOKUP(E1605&amp;G1605,'[1]采购入库货量(公司仓库)'!$A:$H,8,FALSE)),0,VLOOKUP(E1605&amp;G1605,'[1]采购入库货量(公司仓库)'!$A:$H,8,FALSE)))</f>
        <v>0</v>
      </c>
      <c r="AB1605">
        <f>SUMIF([1]销售数据!$B:$B,E1605&amp;G1605,[1]销售数据!$G:$G)</f>
        <v>0</v>
      </c>
      <c r="AC1605">
        <f t="shared" ref="AC1605:AC1668" si="410">AB1605*I1605</f>
        <v>0</v>
      </c>
      <c r="AD1605" t="str">
        <f t="shared" si="400"/>
        <v/>
      </c>
      <c r="AE1605">
        <f>SUMIF([1]销售数据!$B:$B,AD1605,[1]销售数据!$L:$L)</f>
        <v>0</v>
      </c>
      <c r="AF1605">
        <f>SUMIF([1]销售数据!$B:$B,AD1605,[1]销售数据!$K:$K)</f>
        <v>0</v>
      </c>
      <c r="AG1605">
        <f>SUMIF([1]销售数据!$B:$B,AD1605,[1]销售数据!$J:$J)</f>
        <v>0</v>
      </c>
      <c r="AH1605">
        <f>SUMIF([1]销售数据!$B:$B,AD1605,[1]销售数据!$I:$I)</f>
        <v>0</v>
      </c>
      <c r="AI1605">
        <f>SUMIF([1]销售数据!$B:$B,AD1605,[1]销售数据!$H:$H)</f>
        <v>0</v>
      </c>
      <c r="AJ1605" s="19">
        <f t="shared" ref="AJ1605:AJ1668" si="411">IF(ISERROR((AI1605-AH1605)/AI1605),0,((AI1605-AH1605)/AI1605))</f>
        <v>0</v>
      </c>
      <c r="AK1605">
        <f>SUMIF([1]发货店铺数!$B:$B,AD1605,[1]发货店铺数!$G:$G)</f>
        <v>0</v>
      </c>
      <c r="AL1605">
        <f>SUMIF([1]销售店铺数!$B:$B,AD1605,[1]销售店铺数!$G:$G)</f>
        <v>0</v>
      </c>
      <c r="AM1605">
        <f>SUMIF([1]上周销售店铺数!$B:$B,AD1605,[1]上周销售店铺数!$G:$G)</f>
        <v>0</v>
      </c>
      <c r="AN1605" s="19">
        <f t="shared" ref="AN1605:AN1668" si="412">IF(ISERROR(AL1605/AK1605),0,AL1605/AK1605)</f>
        <v>0</v>
      </c>
      <c r="AO1605" s="19">
        <f t="shared" si="401"/>
        <v>0</v>
      </c>
      <c r="AP1605" s="19">
        <f t="shared" si="402"/>
        <v>0</v>
      </c>
      <c r="AQ1605" s="11">
        <f t="shared" ref="AQ1605:AQ1668" si="413">(J1605-I1605)*AB1605</f>
        <v>0</v>
      </c>
      <c r="AR1605" s="19">
        <f t="shared" ref="AR1605:AR1668" si="414">IF(ISERROR((J1605-I1605)/J1605),0,(J1605-I1605)/J1605)</f>
        <v>0</v>
      </c>
      <c r="AS1605" s="19">
        <f t="shared" ref="AS1605:AS1668" si="415">IF(ISERROR(AB1605/O1605),0,AB1605/O1605)</f>
        <v>0</v>
      </c>
    </row>
    <row r="1606" spans="1:45">
      <c r="A1606"/>
      <c r="B1606"/>
      <c r="C1606"/>
      <c r="D1606"/>
      <c r="E1606"/>
      <c r="F1606"/>
      <c r="G1606"/>
      <c r="H1606"/>
      <c r="L1606" s="8"/>
      <c r="M1606" s="8" t="str">
        <f>IF(ISERROR( VLOOKUP(AD1606,'[1]采购入库货量(公司仓库)'!$A:$I,9,FALSE)),"", VLOOKUP(AD1606,'[1]采购入库货量(公司仓库)'!$A:$I,9,FALSE))</f>
        <v/>
      </c>
      <c r="N1606" s="8" t="str">
        <f>IF(ISERROR( VLOOKUP(AD1606,[1]批发上市日期!$A:$F,6,FALSE)),"",  VLOOKUP(AD1606,[1]批发上市日期!$A:$F,6,FALSE))</f>
        <v/>
      </c>
      <c r="O1606" s="11">
        <f>IF(ISERROR(VLOOKUP(E1606&amp;G1606,'[1]采购入库货量(公司仓库)'!$A:$I,7,FALSE)),0,VLOOKUP(E1606&amp;G1606,'[1]采购入库货量(公司仓库)'!$A:$I,7,FALSE))</f>
        <v>0</v>
      </c>
      <c r="P1606">
        <f t="shared" si="403"/>
        <v>0</v>
      </c>
      <c r="Q1606">
        <f>IF(ISERROR(VLOOKUP(E1606&amp;G1606,'[1]采购入库货量(公司仓库)'!$A:$I,8,FALSE)),0,VLOOKUP(E1606&amp;G1606,'[1]采购入库货量(公司仓库)'!$A:$I,8,FALSE))</f>
        <v>0</v>
      </c>
      <c r="R1606" s="11">
        <f t="shared" si="404"/>
        <v>0</v>
      </c>
      <c r="S1606">
        <f>SUMIF([1]库存总量!$H:$H,E1606&amp;G1606,[1]库存总量!$G:$G)</f>
        <v>0</v>
      </c>
      <c r="T1606">
        <f t="shared" si="405"/>
        <v>0</v>
      </c>
      <c r="U1606">
        <f>SUMIFS([1]库存总量!$G:$G,[1]库存总量!$H:$H,E1606&amp;G1606,[1]库存总量!$A:$A,"B")</f>
        <v>0</v>
      </c>
      <c r="V1606">
        <f t="shared" si="406"/>
        <v>0</v>
      </c>
      <c r="W1606">
        <f>SUMIFS([1]库存总量!$G:$G,[1]库存总量!$H:$H,E1606&amp;G1606,[1]库存总量!$A:$A,"K")</f>
        <v>0</v>
      </c>
      <c r="X1606">
        <f t="shared" si="407"/>
        <v>0</v>
      </c>
      <c r="Y1606">
        <f t="shared" si="408"/>
        <v>0</v>
      </c>
      <c r="Z1606">
        <f t="shared" si="409"/>
        <v>0</v>
      </c>
      <c r="AA1606">
        <f>(IF(ISERROR(VLOOKUP(E1606&amp;G1606,'[1]采购入库货量(公司仓库)'!$A:$H,7,FALSE)),0,VLOOKUP(E1606&amp;G1606,'[1]采购入库货量(公司仓库)'!$A:$H,7,FALSE)))*L1606-(IF(ISERROR(VLOOKUP(E1606&amp;G1606,'[1]采购入库货量(公司仓库)'!$A:$H,8,FALSE)),0,VLOOKUP(E1606&amp;G1606,'[1]采购入库货量(公司仓库)'!$A:$H,8,FALSE)))</f>
        <v>0</v>
      </c>
      <c r="AB1606">
        <f>SUMIF([1]销售数据!$B:$B,E1606&amp;G1606,[1]销售数据!$G:$G)</f>
        <v>0</v>
      </c>
      <c r="AC1606">
        <f t="shared" si="410"/>
        <v>0</v>
      </c>
      <c r="AD1606" t="str">
        <f t="shared" si="400"/>
        <v/>
      </c>
      <c r="AE1606">
        <f>SUMIF([1]销售数据!$B:$B,AD1606,[1]销售数据!$L:$L)</f>
        <v>0</v>
      </c>
      <c r="AF1606">
        <f>SUMIF([1]销售数据!$B:$B,AD1606,[1]销售数据!$K:$K)</f>
        <v>0</v>
      </c>
      <c r="AG1606">
        <f>SUMIF([1]销售数据!$B:$B,AD1606,[1]销售数据!$J:$J)</f>
        <v>0</v>
      </c>
      <c r="AH1606">
        <f>SUMIF([1]销售数据!$B:$B,AD1606,[1]销售数据!$I:$I)</f>
        <v>0</v>
      </c>
      <c r="AI1606">
        <f>SUMIF([1]销售数据!$B:$B,AD1606,[1]销售数据!$H:$H)</f>
        <v>0</v>
      </c>
      <c r="AJ1606" s="19">
        <f t="shared" si="411"/>
        <v>0</v>
      </c>
      <c r="AK1606">
        <f>SUMIF([1]发货店铺数!$B:$B,AD1606,[1]发货店铺数!$G:$G)</f>
        <v>0</v>
      </c>
      <c r="AL1606">
        <f>SUMIF([1]销售店铺数!$B:$B,AD1606,[1]销售店铺数!$G:$G)</f>
        <v>0</v>
      </c>
      <c r="AM1606">
        <f>SUMIF([1]上周销售店铺数!$B:$B,AD1606,[1]上周销售店铺数!$G:$G)</f>
        <v>0</v>
      </c>
      <c r="AN1606" s="19">
        <f t="shared" si="412"/>
        <v>0</v>
      </c>
      <c r="AO1606" s="19">
        <f t="shared" si="401"/>
        <v>0</v>
      </c>
      <c r="AP1606" s="19">
        <f t="shared" si="402"/>
        <v>0</v>
      </c>
      <c r="AQ1606" s="11">
        <f t="shared" si="413"/>
        <v>0</v>
      </c>
      <c r="AR1606" s="19">
        <f t="shared" si="414"/>
        <v>0</v>
      </c>
      <c r="AS1606" s="19">
        <f t="shared" si="415"/>
        <v>0</v>
      </c>
    </row>
    <row r="1607" spans="1:45">
      <c r="A1607"/>
      <c r="B1607"/>
      <c r="C1607"/>
      <c r="D1607"/>
      <c r="E1607"/>
      <c r="F1607"/>
      <c r="G1607"/>
      <c r="H1607"/>
      <c r="L1607" s="8"/>
      <c r="M1607" s="8" t="str">
        <f>IF(ISERROR( VLOOKUP(AD1607,'[1]采购入库货量(公司仓库)'!$A:$I,9,FALSE)),"", VLOOKUP(AD1607,'[1]采购入库货量(公司仓库)'!$A:$I,9,FALSE))</f>
        <v/>
      </c>
      <c r="N1607" s="8" t="str">
        <f>IF(ISERROR( VLOOKUP(AD1607,[1]批发上市日期!$A:$F,6,FALSE)),"",  VLOOKUP(AD1607,[1]批发上市日期!$A:$F,6,FALSE))</f>
        <v/>
      </c>
      <c r="O1607" s="11">
        <f>IF(ISERROR(VLOOKUP(E1607&amp;G1607,'[1]采购入库货量(公司仓库)'!$A:$I,7,FALSE)),0,VLOOKUP(E1607&amp;G1607,'[1]采购入库货量(公司仓库)'!$A:$I,7,FALSE))</f>
        <v>0</v>
      </c>
      <c r="P1607">
        <f t="shared" si="403"/>
        <v>0</v>
      </c>
      <c r="Q1607">
        <f>IF(ISERROR(VLOOKUP(E1607&amp;G1607,'[1]采购入库货量(公司仓库)'!$A:$I,8,FALSE)),0,VLOOKUP(E1607&amp;G1607,'[1]采购入库货量(公司仓库)'!$A:$I,8,FALSE))</f>
        <v>0</v>
      </c>
      <c r="R1607" s="11">
        <f t="shared" si="404"/>
        <v>0</v>
      </c>
      <c r="S1607">
        <f>SUMIF([1]库存总量!$H:$H,E1607&amp;G1607,[1]库存总量!$G:$G)</f>
        <v>0</v>
      </c>
      <c r="T1607">
        <f t="shared" si="405"/>
        <v>0</v>
      </c>
      <c r="U1607">
        <f>SUMIFS([1]库存总量!$G:$G,[1]库存总量!$H:$H,E1607&amp;G1607,[1]库存总量!$A:$A,"B")</f>
        <v>0</v>
      </c>
      <c r="V1607">
        <f t="shared" si="406"/>
        <v>0</v>
      </c>
      <c r="W1607">
        <f>SUMIFS([1]库存总量!$G:$G,[1]库存总量!$H:$H,E1607&amp;G1607,[1]库存总量!$A:$A,"K")</f>
        <v>0</v>
      </c>
      <c r="X1607">
        <f t="shared" si="407"/>
        <v>0</v>
      </c>
      <c r="Y1607">
        <f t="shared" si="408"/>
        <v>0</v>
      </c>
      <c r="Z1607">
        <f t="shared" si="409"/>
        <v>0</v>
      </c>
      <c r="AA1607">
        <f>(IF(ISERROR(VLOOKUP(E1607&amp;G1607,'[1]采购入库货量(公司仓库)'!$A:$H,7,FALSE)),0,VLOOKUP(E1607&amp;G1607,'[1]采购入库货量(公司仓库)'!$A:$H,7,FALSE)))*L1607-(IF(ISERROR(VLOOKUP(E1607&amp;G1607,'[1]采购入库货量(公司仓库)'!$A:$H,8,FALSE)),0,VLOOKUP(E1607&amp;G1607,'[1]采购入库货量(公司仓库)'!$A:$H,8,FALSE)))</f>
        <v>0</v>
      </c>
      <c r="AB1607">
        <f>SUMIF([1]销售数据!$B:$B,E1607&amp;G1607,[1]销售数据!$G:$G)</f>
        <v>0</v>
      </c>
      <c r="AC1607">
        <f t="shared" si="410"/>
        <v>0</v>
      </c>
      <c r="AD1607" t="str">
        <f t="shared" si="400"/>
        <v/>
      </c>
      <c r="AE1607">
        <f>SUMIF([1]销售数据!$B:$B,AD1607,[1]销售数据!$L:$L)</f>
        <v>0</v>
      </c>
      <c r="AF1607">
        <f>SUMIF([1]销售数据!$B:$B,AD1607,[1]销售数据!$K:$K)</f>
        <v>0</v>
      </c>
      <c r="AG1607">
        <f>SUMIF([1]销售数据!$B:$B,AD1607,[1]销售数据!$J:$J)</f>
        <v>0</v>
      </c>
      <c r="AH1607">
        <f>SUMIF([1]销售数据!$B:$B,AD1607,[1]销售数据!$I:$I)</f>
        <v>0</v>
      </c>
      <c r="AI1607">
        <f>SUMIF([1]销售数据!$B:$B,AD1607,[1]销售数据!$H:$H)</f>
        <v>0</v>
      </c>
      <c r="AJ1607" s="19">
        <f t="shared" si="411"/>
        <v>0</v>
      </c>
      <c r="AK1607">
        <f>SUMIF([1]发货店铺数!$B:$B,AD1607,[1]发货店铺数!$G:$G)</f>
        <v>0</v>
      </c>
      <c r="AL1607">
        <f>SUMIF([1]销售店铺数!$B:$B,AD1607,[1]销售店铺数!$G:$G)</f>
        <v>0</v>
      </c>
      <c r="AM1607">
        <f>SUMIF([1]上周销售店铺数!$B:$B,AD1607,[1]上周销售店铺数!$G:$G)</f>
        <v>0</v>
      </c>
      <c r="AN1607" s="19">
        <f t="shared" si="412"/>
        <v>0</v>
      </c>
      <c r="AO1607" s="19">
        <f t="shared" si="401"/>
        <v>0</v>
      </c>
      <c r="AP1607" s="19">
        <f t="shared" si="402"/>
        <v>0</v>
      </c>
      <c r="AQ1607" s="11">
        <f t="shared" si="413"/>
        <v>0</v>
      </c>
      <c r="AR1607" s="19">
        <f t="shared" si="414"/>
        <v>0</v>
      </c>
      <c r="AS1607" s="19">
        <f t="shared" si="415"/>
        <v>0</v>
      </c>
    </row>
    <row r="1608" spans="1:45">
      <c r="A1608"/>
      <c r="B1608"/>
      <c r="C1608"/>
      <c r="D1608"/>
      <c r="E1608"/>
      <c r="F1608"/>
      <c r="G1608"/>
      <c r="H1608"/>
      <c r="L1608" s="8"/>
      <c r="M1608" s="8" t="str">
        <f>IF(ISERROR( VLOOKUP(AD1608,'[1]采购入库货量(公司仓库)'!$A:$I,9,FALSE)),"", VLOOKUP(AD1608,'[1]采购入库货量(公司仓库)'!$A:$I,9,FALSE))</f>
        <v/>
      </c>
      <c r="N1608" s="8" t="str">
        <f>IF(ISERROR( VLOOKUP(AD1608,[1]批发上市日期!$A:$F,6,FALSE)),"",  VLOOKUP(AD1608,[1]批发上市日期!$A:$F,6,FALSE))</f>
        <v/>
      </c>
      <c r="O1608" s="11">
        <f>IF(ISERROR(VLOOKUP(E1608&amp;G1608,'[1]采购入库货量(公司仓库)'!$A:$I,7,FALSE)),0,VLOOKUP(E1608&amp;G1608,'[1]采购入库货量(公司仓库)'!$A:$I,7,FALSE))</f>
        <v>0</v>
      </c>
      <c r="P1608">
        <f t="shared" si="403"/>
        <v>0</v>
      </c>
      <c r="Q1608">
        <f>IF(ISERROR(VLOOKUP(E1608&amp;G1608,'[1]采购入库货量(公司仓库)'!$A:$I,8,FALSE)),0,VLOOKUP(E1608&amp;G1608,'[1]采购入库货量(公司仓库)'!$A:$I,8,FALSE))</f>
        <v>0</v>
      </c>
      <c r="R1608" s="11">
        <f t="shared" si="404"/>
        <v>0</v>
      </c>
      <c r="S1608">
        <f>SUMIF([1]库存总量!$H:$H,E1608&amp;G1608,[1]库存总量!$G:$G)</f>
        <v>0</v>
      </c>
      <c r="T1608">
        <f t="shared" si="405"/>
        <v>0</v>
      </c>
      <c r="U1608">
        <f>SUMIFS([1]库存总量!$G:$G,[1]库存总量!$H:$H,E1608&amp;G1608,[1]库存总量!$A:$A,"B")</f>
        <v>0</v>
      </c>
      <c r="V1608">
        <f t="shared" si="406"/>
        <v>0</v>
      </c>
      <c r="W1608">
        <f>SUMIFS([1]库存总量!$G:$G,[1]库存总量!$H:$H,E1608&amp;G1608,[1]库存总量!$A:$A,"K")</f>
        <v>0</v>
      </c>
      <c r="X1608">
        <f t="shared" si="407"/>
        <v>0</v>
      </c>
      <c r="Y1608">
        <f t="shared" si="408"/>
        <v>0</v>
      </c>
      <c r="Z1608">
        <f t="shared" si="409"/>
        <v>0</v>
      </c>
      <c r="AA1608">
        <f>(IF(ISERROR(VLOOKUP(E1608&amp;G1608,'[1]采购入库货量(公司仓库)'!$A:$H,7,FALSE)),0,VLOOKUP(E1608&amp;G1608,'[1]采购入库货量(公司仓库)'!$A:$H,7,FALSE)))*L1608-(IF(ISERROR(VLOOKUP(E1608&amp;G1608,'[1]采购入库货量(公司仓库)'!$A:$H,8,FALSE)),0,VLOOKUP(E1608&amp;G1608,'[1]采购入库货量(公司仓库)'!$A:$H,8,FALSE)))</f>
        <v>0</v>
      </c>
      <c r="AB1608">
        <f>SUMIF([1]销售数据!$B:$B,E1608&amp;G1608,[1]销售数据!$G:$G)</f>
        <v>0</v>
      </c>
      <c r="AC1608">
        <f t="shared" si="410"/>
        <v>0</v>
      </c>
      <c r="AD1608" t="str">
        <f t="shared" si="400"/>
        <v/>
      </c>
      <c r="AE1608">
        <f>SUMIF([1]销售数据!$B:$B,AD1608,[1]销售数据!$L:$L)</f>
        <v>0</v>
      </c>
      <c r="AF1608">
        <f>SUMIF([1]销售数据!$B:$B,AD1608,[1]销售数据!$K:$K)</f>
        <v>0</v>
      </c>
      <c r="AG1608">
        <f>SUMIF([1]销售数据!$B:$B,AD1608,[1]销售数据!$J:$J)</f>
        <v>0</v>
      </c>
      <c r="AH1608">
        <f>SUMIF([1]销售数据!$B:$B,AD1608,[1]销售数据!$I:$I)</f>
        <v>0</v>
      </c>
      <c r="AI1608">
        <f>SUMIF([1]销售数据!$B:$B,AD1608,[1]销售数据!$H:$H)</f>
        <v>0</v>
      </c>
      <c r="AJ1608" s="19">
        <f t="shared" si="411"/>
        <v>0</v>
      </c>
      <c r="AK1608">
        <f>SUMIF([1]发货店铺数!$B:$B,AD1608,[1]发货店铺数!$G:$G)</f>
        <v>0</v>
      </c>
      <c r="AL1608">
        <f>SUMIF([1]销售店铺数!$B:$B,AD1608,[1]销售店铺数!$G:$G)</f>
        <v>0</v>
      </c>
      <c r="AM1608">
        <f>SUMIF([1]上周销售店铺数!$B:$B,AD1608,[1]上周销售店铺数!$G:$G)</f>
        <v>0</v>
      </c>
      <c r="AN1608" s="19">
        <f t="shared" si="412"/>
        <v>0</v>
      </c>
      <c r="AO1608" s="19">
        <f t="shared" si="401"/>
        <v>0</v>
      </c>
      <c r="AP1608" s="19">
        <f t="shared" si="402"/>
        <v>0</v>
      </c>
      <c r="AQ1608" s="11">
        <f t="shared" si="413"/>
        <v>0</v>
      </c>
      <c r="AR1608" s="19">
        <f t="shared" si="414"/>
        <v>0</v>
      </c>
      <c r="AS1608" s="19">
        <f t="shared" si="415"/>
        <v>0</v>
      </c>
    </row>
    <row r="1609" spans="1:45">
      <c r="A1609"/>
      <c r="B1609"/>
      <c r="C1609"/>
      <c r="D1609"/>
      <c r="E1609"/>
      <c r="F1609"/>
      <c r="G1609"/>
      <c r="H1609"/>
      <c r="L1609" s="8"/>
      <c r="M1609" s="8" t="str">
        <f>IF(ISERROR( VLOOKUP(AD1609,'[1]采购入库货量(公司仓库)'!$A:$I,9,FALSE)),"", VLOOKUP(AD1609,'[1]采购入库货量(公司仓库)'!$A:$I,9,FALSE))</f>
        <v/>
      </c>
      <c r="N1609" s="8" t="str">
        <f>IF(ISERROR( VLOOKUP(AD1609,[1]批发上市日期!$A:$F,6,FALSE)),"",  VLOOKUP(AD1609,[1]批发上市日期!$A:$F,6,FALSE))</f>
        <v/>
      </c>
      <c r="O1609" s="11">
        <f>IF(ISERROR(VLOOKUP(E1609&amp;G1609,'[1]采购入库货量(公司仓库)'!$A:$I,7,FALSE)),0,VLOOKUP(E1609&amp;G1609,'[1]采购入库货量(公司仓库)'!$A:$I,7,FALSE))</f>
        <v>0</v>
      </c>
      <c r="P1609">
        <f t="shared" si="403"/>
        <v>0</v>
      </c>
      <c r="Q1609">
        <f>IF(ISERROR(VLOOKUP(E1609&amp;G1609,'[1]采购入库货量(公司仓库)'!$A:$I,8,FALSE)),0,VLOOKUP(E1609&amp;G1609,'[1]采购入库货量(公司仓库)'!$A:$I,8,FALSE))</f>
        <v>0</v>
      </c>
      <c r="R1609" s="11">
        <f t="shared" si="404"/>
        <v>0</v>
      </c>
      <c r="S1609">
        <f>SUMIF([1]库存总量!$H:$H,E1609&amp;G1609,[1]库存总量!$G:$G)</f>
        <v>0</v>
      </c>
      <c r="T1609">
        <f t="shared" si="405"/>
        <v>0</v>
      </c>
      <c r="U1609">
        <f>SUMIFS([1]库存总量!$G:$G,[1]库存总量!$H:$H,E1609&amp;G1609,[1]库存总量!$A:$A,"B")</f>
        <v>0</v>
      </c>
      <c r="V1609">
        <f t="shared" si="406"/>
        <v>0</v>
      </c>
      <c r="W1609">
        <f>SUMIFS([1]库存总量!$G:$G,[1]库存总量!$H:$H,E1609&amp;G1609,[1]库存总量!$A:$A,"K")</f>
        <v>0</v>
      </c>
      <c r="X1609">
        <f t="shared" si="407"/>
        <v>0</v>
      </c>
      <c r="Y1609">
        <f t="shared" si="408"/>
        <v>0</v>
      </c>
      <c r="Z1609">
        <f t="shared" si="409"/>
        <v>0</v>
      </c>
      <c r="AA1609">
        <f>(IF(ISERROR(VLOOKUP(E1609&amp;G1609,'[1]采购入库货量(公司仓库)'!$A:$H,7,FALSE)),0,VLOOKUP(E1609&amp;G1609,'[1]采购入库货量(公司仓库)'!$A:$H,7,FALSE)))*L1609-(IF(ISERROR(VLOOKUP(E1609&amp;G1609,'[1]采购入库货量(公司仓库)'!$A:$H,8,FALSE)),0,VLOOKUP(E1609&amp;G1609,'[1]采购入库货量(公司仓库)'!$A:$H,8,FALSE)))</f>
        <v>0</v>
      </c>
      <c r="AB1609">
        <f>SUMIF([1]销售数据!$B:$B,E1609&amp;G1609,[1]销售数据!$G:$G)</f>
        <v>0</v>
      </c>
      <c r="AC1609">
        <f t="shared" si="410"/>
        <v>0</v>
      </c>
      <c r="AD1609" t="str">
        <f t="shared" si="400"/>
        <v/>
      </c>
      <c r="AE1609">
        <f>SUMIF([1]销售数据!$B:$B,AD1609,[1]销售数据!$L:$L)</f>
        <v>0</v>
      </c>
      <c r="AF1609">
        <f>SUMIF([1]销售数据!$B:$B,AD1609,[1]销售数据!$K:$K)</f>
        <v>0</v>
      </c>
      <c r="AG1609">
        <f>SUMIF([1]销售数据!$B:$B,AD1609,[1]销售数据!$J:$J)</f>
        <v>0</v>
      </c>
      <c r="AH1609">
        <f>SUMIF([1]销售数据!$B:$B,AD1609,[1]销售数据!$I:$I)</f>
        <v>0</v>
      </c>
      <c r="AI1609">
        <f>SUMIF([1]销售数据!$B:$B,AD1609,[1]销售数据!$H:$H)</f>
        <v>0</v>
      </c>
      <c r="AJ1609" s="19">
        <f t="shared" si="411"/>
        <v>0</v>
      </c>
      <c r="AK1609">
        <f>SUMIF([1]发货店铺数!$B:$B,AD1609,[1]发货店铺数!$G:$G)</f>
        <v>0</v>
      </c>
      <c r="AL1609">
        <f>SUMIF([1]销售店铺数!$B:$B,AD1609,[1]销售店铺数!$G:$G)</f>
        <v>0</v>
      </c>
      <c r="AM1609">
        <f>SUMIF([1]上周销售店铺数!$B:$B,AD1609,[1]上周销售店铺数!$G:$G)</f>
        <v>0</v>
      </c>
      <c r="AN1609" s="19">
        <f t="shared" si="412"/>
        <v>0</v>
      </c>
      <c r="AO1609" s="19">
        <f t="shared" si="401"/>
        <v>0</v>
      </c>
      <c r="AP1609" s="19">
        <f t="shared" si="402"/>
        <v>0</v>
      </c>
      <c r="AQ1609" s="11">
        <f t="shared" si="413"/>
        <v>0</v>
      </c>
      <c r="AR1609" s="19">
        <f t="shared" si="414"/>
        <v>0</v>
      </c>
      <c r="AS1609" s="19">
        <f t="shared" si="415"/>
        <v>0</v>
      </c>
    </row>
    <row r="1610" spans="1:45">
      <c r="A1610"/>
      <c r="B1610"/>
      <c r="C1610"/>
      <c r="D1610"/>
      <c r="E1610"/>
      <c r="F1610"/>
      <c r="G1610"/>
      <c r="H1610"/>
      <c r="L1610" s="8"/>
      <c r="M1610" s="8" t="str">
        <f>IF(ISERROR( VLOOKUP(AD1610,'[1]采购入库货量(公司仓库)'!$A:$I,9,FALSE)),"", VLOOKUP(AD1610,'[1]采购入库货量(公司仓库)'!$A:$I,9,FALSE))</f>
        <v/>
      </c>
      <c r="N1610" s="8" t="str">
        <f>IF(ISERROR( VLOOKUP(AD1610,[1]批发上市日期!$A:$F,6,FALSE)),"",  VLOOKUP(AD1610,[1]批发上市日期!$A:$F,6,FALSE))</f>
        <v/>
      </c>
      <c r="O1610" s="11">
        <f>IF(ISERROR(VLOOKUP(E1610&amp;G1610,'[1]采购入库货量(公司仓库)'!$A:$I,7,FALSE)),0,VLOOKUP(E1610&amp;G1610,'[1]采购入库货量(公司仓库)'!$A:$I,7,FALSE))</f>
        <v>0</v>
      </c>
      <c r="P1610">
        <f t="shared" si="403"/>
        <v>0</v>
      </c>
      <c r="Q1610">
        <f>IF(ISERROR(VLOOKUP(E1610&amp;G1610,'[1]采购入库货量(公司仓库)'!$A:$I,8,FALSE)),0,VLOOKUP(E1610&amp;G1610,'[1]采购入库货量(公司仓库)'!$A:$I,8,FALSE))</f>
        <v>0</v>
      </c>
      <c r="R1610" s="11">
        <f t="shared" si="404"/>
        <v>0</v>
      </c>
      <c r="S1610">
        <f>SUMIF([1]库存总量!$H:$H,E1610&amp;G1610,[1]库存总量!$G:$G)</f>
        <v>0</v>
      </c>
      <c r="T1610">
        <f t="shared" si="405"/>
        <v>0</v>
      </c>
      <c r="U1610">
        <f>SUMIFS([1]库存总量!$G:$G,[1]库存总量!$H:$H,E1610&amp;G1610,[1]库存总量!$A:$A,"B")</f>
        <v>0</v>
      </c>
      <c r="V1610">
        <f t="shared" si="406"/>
        <v>0</v>
      </c>
      <c r="W1610">
        <f>SUMIFS([1]库存总量!$G:$G,[1]库存总量!$H:$H,E1610&amp;G1610,[1]库存总量!$A:$A,"K")</f>
        <v>0</v>
      </c>
      <c r="X1610">
        <f t="shared" si="407"/>
        <v>0</v>
      </c>
      <c r="Y1610">
        <f t="shared" si="408"/>
        <v>0</v>
      </c>
      <c r="Z1610">
        <f t="shared" si="409"/>
        <v>0</v>
      </c>
      <c r="AA1610">
        <f>(IF(ISERROR(VLOOKUP(E1610&amp;G1610,'[1]采购入库货量(公司仓库)'!$A:$H,7,FALSE)),0,VLOOKUP(E1610&amp;G1610,'[1]采购入库货量(公司仓库)'!$A:$H,7,FALSE)))*L1610-(IF(ISERROR(VLOOKUP(E1610&amp;G1610,'[1]采购入库货量(公司仓库)'!$A:$H,8,FALSE)),0,VLOOKUP(E1610&amp;G1610,'[1]采购入库货量(公司仓库)'!$A:$H,8,FALSE)))</f>
        <v>0</v>
      </c>
      <c r="AB1610">
        <f>SUMIF([1]销售数据!$B:$B,E1610&amp;G1610,[1]销售数据!$G:$G)</f>
        <v>0</v>
      </c>
      <c r="AC1610">
        <f t="shared" si="410"/>
        <v>0</v>
      </c>
      <c r="AD1610" t="str">
        <f t="shared" si="400"/>
        <v/>
      </c>
      <c r="AE1610">
        <f>SUMIF([1]销售数据!$B:$B,AD1610,[1]销售数据!$L:$L)</f>
        <v>0</v>
      </c>
      <c r="AF1610">
        <f>SUMIF([1]销售数据!$B:$B,AD1610,[1]销售数据!$K:$K)</f>
        <v>0</v>
      </c>
      <c r="AG1610">
        <f>SUMIF([1]销售数据!$B:$B,AD1610,[1]销售数据!$J:$J)</f>
        <v>0</v>
      </c>
      <c r="AH1610">
        <f>SUMIF([1]销售数据!$B:$B,AD1610,[1]销售数据!$I:$I)</f>
        <v>0</v>
      </c>
      <c r="AI1610">
        <f>SUMIF([1]销售数据!$B:$B,AD1610,[1]销售数据!$H:$H)</f>
        <v>0</v>
      </c>
      <c r="AJ1610" s="19">
        <f t="shared" si="411"/>
        <v>0</v>
      </c>
      <c r="AK1610">
        <f>SUMIF([1]发货店铺数!$B:$B,AD1610,[1]发货店铺数!$G:$G)</f>
        <v>0</v>
      </c>
      <c r="AL1610">
        <f>SUMIF([1]销售店铺数!$B:$B,AD1610,[1]销售店铺数!$G:$G)</f>
        <v>0</v>
      </c>
      <c r="AM1610">
        <f>SUMIF([1]上周销售店铺数!$B:$B,AD1610,[1]上周销售店铺数!$G:$G)</f>
        <v>0</v>
      </c>
      <c r="AN1610" s="19">
        <f t="shared" si="412"/>
        <v>0</v>
      </c>
      <c r="AO1610" s="19">
        <f t="shared" si="401"/>
        <v>0</v>
      </c>
      <c r="AP1610" s="19">
        <f t="shared" si="402"/>
        <v>0</v>
      </c>
      <c r="AQ1610" s="11">
        <f t="shared" si="413"/>
        <v>0</v>
      </c>
      <c r="AR1610" s="19">
        <f t="shared" si="414"/>
        <v>0</v>
      </c>
      <c r="AS1610" s="19">
        <f t="shared" si="415"/>
        <v>0</v>
      </c>
    </row>
    <row r="1611" spans="1:45">
      <c r="A1611"/>
      <c r="B1611"/>
      <c r="C1611"/>
      <c r="D1611"/>
      <c r="E1611"/>
      <c r="F1611"/>
      <c r="G1611"/>
      <c r="H1611"/>
      <c r="L1611" s="8"/>
      <c r="M1611" s="8" t="str">
        <f>IF(ISERROR( VLOOKUP(AD1611,'[1]采购入库货量(公司仓库)'!$A:$I,9,FALSE)),"", VLOOKUP(AD1611,'[1]采购入库货量(公司仓库)'!$A:$I,9,FALSE))</f>
        <v/>
      </c>
      <c r="N1611" s="8" t="str">
        <f>IF(ISERROR( VLOOKUP(AD1611,[1]批发上市日期!$A:$F,6,FALSE)),"",  VLOOKUP(AD1611,[1]批发上市日期!$A:$F,6,FALSE))</f>
        <v/>
      </c>
      <c r="O1611" s="11">
        <f>IF(ISERROR(VLOOKUP(E1611&amp;G1611,'[1]采购入库货量(公司仓库)'!$A:$I,7,FALSE)),0,VLOOKUP(E1611&amp;G1611,'[1]采购入库货量(公司仓库)'!$A:$I,7,FALSE))</f>
        <v>0</v>
      </c>
      <c r="P1611">
        <f t="shared" si="403"/>
        <v>0</v>
      </c>
      <c r="Q1611">
        <f>IF(ISERROR(VLOOKUP(E1611&amp;G1611,'[1]采购入库货量(公司仓库)'!$A:$I,8,FALSE)),0,VLOOKUP(E1611&amp;G1611,'[1]采购入库货量(公司仓库)'!$A:$I,8,FALSE))</f>
        <v>0</v>
      </c>
      <c r="R1611" s="11">
        <f t="shared" si="404"/>
        <v>0</v>
      </c>
      <c r="S1611">
        <f>SUMIF([1]库存总量!$H:$H,E1611&amp;G1611,[1]库存总量!$G:$G)</f>
        <v>0</v>
      </c>
      <c r="T1611">
        <f t="shared" si="405"/>
        <v>0</v>
      </c>
      <c r="U1611">
        <f>SUMIFS([1]库存总量!$G:$G,[1]库存总量!$H:$H,E1611&amp;G1611,[1]库存总量!$A:$A,"B")</f>
        <v>0</v>
      </c>
      <c r="V1611">
        <f t="shared" si="406"/>
        <v>0</v>
      </c>
      <c r="W1611">
        <f>SUMIFS([1]库存总量!$G:$G,[1]库存总量!$H:$H,E1611&amp;G1611,[1]库存总量!$A:$A,"K")</f>
        <v>0</v>
      </c>
      <c r="X1611">
        <f t="shared" si="407"/>
        <v>0</v>
      </c>
      <c r="Y1611">
        <f t="shared" si="408"/>
        <v>0</v>
      </c>
      <c r="Z1611">
        <f t="shared" si="409"/>
        <v>0</v>
      </c>
      <c r="AA1611">
        <f>(IF(ISERROR(VLOOKUP(E1611&amp;G1611,'[1]采购入库货量(公司仓库)'!$A:$H,7,FALSE)),0,VLOOKUP(E1611&amp;G1611,'[1]采购入库货量(公司仓库)'!$A:$H,7,FALSE)))*L1611-(IF(ISERROR(VLOOKUP(E1611&amp;G1611,'[1]采购入库货量(公司仓库)'!$A:$H,8,FALSE)),0,VLOOKUP(E1611&amp;G1611,'[1]采购入库货量(公司仓库)'!$A:$H,8,FALSE)))</f>
        <v>0</v>
      </c>
      <c r="AB1611">
        <f>SUMIF([1]销售数据!$B:$B,E1611&amp;G1611,[1]销售数据!$G:$G)</f>
        <v>0</v>
      </c>
      <c r="AC1611">
        <f t="shared" si="410"/>
        <v>0</v>
      </c>
      <c r="AD1611" t="str">
        <f t="shared" si="400"/>
        <v/>
      </c>
      <c r="AE1611">
        <f>SUMIF([1]销售数据!$B:$B,AD1611,[1]销售数据!$L:$L)</f>
        <v>0</v>
      </c>
      <c r="AF1611">
        <f>SUMIF([1]销售数据!$B:$B,AD1611,[1]销售数据!$K:$K)</f>
        <v>0</v>
      </c>
      <c r="AG1611">
        <f>SUMIF([1]销售数据!$B:$B,AD1611,[1]销售数据!$J:$J)</f>
        <v>0</v>
      </c>
      <c r="AH1611">
        <f>SUMIF([1]销售数据!$B:$B,AD1611,[1]销售数据!$I:$I)</f>
        <v>0</v>
      </c>
      <c r="AI1611">
        <f>SUMIF([1]销售数据!$B:$B,AD1611,[1]销售数据!$H:$H)</f>
        <v>0</v>
      </c>
      <c r="AJ1611" s="19">
        <f t="shared" si="411"/>
        <v>0</v>
      </c>
      <c r="AK1611">
        <f>SUMIF([1]发货店铺数!$B:$B,AD1611,[1]发货店铺数!$G:$G)</f>
        <v>0</v>
      </c>
      <c r="AL1611">
        <f>SUMIF([1]销售店铺数!$B:$B,AD1611,[1]销售店铺数!$G:$G)</f>
        <v>0</v>
      </c>
      <c r="AM1611">
        <f>SUMIF([1]上周销售店铺数!$B:$B,AD1611,[1]上周销售店铺数!$G:$G)</f>
        <v>0</v>
      </c>
      <c r="AN1611" s="19">
        <f t="shared" si="412"/>
        <v>0</v>
      </c>
      <c r="AO1611" s="19">
        <f t="shared" si="401"/>
        <v>0</v>
      </c>
      <c r="AP1611" s="19">
        <f t="shared" si="402"/>
        <v>0</v>
      </c>
      <c r="AQ1611" s="11">
        <f t="shared" si="413"/>
        <v>0</v>
      </c>
      <c r="AR1611" s="19">
        <f t="shared" si="414"/>
        <v>0</v>
      </c>
      <c r="AS1611" s="19">
        <f t="shared" si="415"/>
        <v>0</v>
      </c>
    </row>
    <row r="1612" spans="1:45">
      <c r="A1612"/>
      <c r="B1612"/>
      <c r="C1612"/>
      <c r="D1612"/>
      <c r="E1612"/>
      <c r="F1612"/>
      <c r="G1612"/>
      <c r="H1612"/>
      <c r="L1612" s="8"/>
      <c r="M1612" s="8" t="str">
        <f>IF(ISERROR( VLOOKUP(AD1612,'[1]采购入库货量(公司仓库)'!$A:$I,9,FALSE)),"", VLOOKUP(AD1612,'[1]采购入库货量(公司仓库)'!$A:$I,9,FALSE))</f>
        <v/>
      </c>
      <c r="N1612" s="8" t="str">
        <f>IF(ISERROR( VLOOKUP(AD1612,[1]批发上市日期!$A:$F,6,FALSE)),"",  VLOOKUP(AD1612,[1]批发上市日期!$A:$F,6,FALSE))</f>
        <v/>
      </c>
      <c r="O1612" s="11">
        <f>IF(ISERROR(VLOOKUP(E1612&amp;G1612,'[1]采购入库货量(公司仓库)'!$A:$I,7,FALSE)),0,VLOOKUP(E1612&amp;G1612,'[1]采购入库货量(公司仓库)'!$A:$I,7,FALSE))</f>
        <v>0</v>
      </c>
      <c r="P1612">
        <f t="shared" si="403"/>
        <v>0</v>
      </c>
      <c r="Q1612">
        <f>IF(ISERROR(VLOOKUP(E1612&amp;G1612,'[1]采购入库货量(公司仓库)'!$A:$I,8,FALSE)),0,VLOOKUP(E1612&amp;G1612,'[1]采购入库货量(公司仓库)'!$A:$I,8,FALSE))</f>
        <v>0</v>
      </c>
      <c r="R1612" s="11">
        <f t="shared" si="404"/>
        <v>0</v>
      </c>
      <c r="S1612">
        <f>SUMIF([1]库存总量!$H:$H,E1612&amp;G1612,[1]库存总量!$G:$G)</f>
        <v>0</v>
      </c>
      <c r="T1612">
        <f t="shared" si="405"/>
        <v>0</v>
      </c>
      <c r="U1612">
        <f>SUMIFS([1]库存总量!$G:$G,[1]库存总量!$H:$H,E1612&amp;G1612,[1]库存总量!$A:$A,"B")</f>
        <v>0</v>
      </c>
      <c r="V1612">
        <f t="shared" si="406"/>
        <v>0</v>
      </c>
      <c r="W1612">
        <f>SUMIFS([1]库存总量!$G:$G,[1]库存总量!$H:$H,E1612&amp;G1612,[1]库存总量!$A:$A,"K")</f>
        <v>0</v>
      </c>
      <c r="X1612">
        <f t="shared" si="407"/>
        <v>0</v>
      </c>
      <c r="Y1612">
        <f t="shared" si="408"/>
        <v>0</v>
      </c>
      <c r="Z1612">
        <f t="shared" si="409"/>
        <v>0</v>
      </c>
      <c r="AA1612">
        <f>(IF(ISERROR(VLOOKUP(E1612&amp;G1612,'[1]采购入库货量(公司仓库)'!$A:$H,7,FALSE)),0,VLOOKUP(E1612&amp;G1612,'[1]采购入库货量(公司仓库)'!$A:$H,7,FALSE)))*L1612-(IF(ISERROR(VLOOKUP(E1612&amp;G1612,'[1]采购入库货量(公司仓库)'!$A:$H,8,FALSE)),0,VLOOKUP(E1612&amp;G1612,'[1]采购入库货量(公司仓库)'!$A:$H,8,FALSE)))</f>
        <v>0</v>
      </c>
      <c r="AB1612">
        <f>SUMIF([1]销售数据!$B:$B,E1612&amp;G1612,[1]销售数据!$G:$G)</f>
        <v>0</v>
      </c>
      <c r="AC1612">
        <f t="shared" si="410"/>
        <v>0</v>
      </c>
      <c r="AD1612" t="str">
        <f t="shared" si="400"/>
        <v/>
      </c>
      <c r="AE1612">
        <f>SUMIF([1]销售数据!$B:$B,AD1612,[1]销售数据!$L:$L)</f>
        <v>0</v>
      </c>
      <c r="AF1612">
        <f>SUMIF([1]销售数据!$B:$B,AD1612,[1]销售数据!$K:$K)</f>
        <v>0</v>
      </c>
      <c r="AG1612">
        <f>SUMIF([1]销售数据!$B:$B,AD1612,[1]销售数据!$J:$J)</f>
        <v>0</v>
      </c>
      <c r="AH1612">
        <f>SUMIF([1]销售数据!$B:$B,AD1612,[1]销售数据!$I:$I)</f>
        <v>0</v>
      </c>
      <c r="AI1612">
        <f>SUMIF([1]销售数据!$B:$B,AD1612,[1]销售数据!$H:$H)</f>
        <v>0</v>
      </c>
      <c r="AJ1612" s="19">
        <f t="shared" si="411"/>
        <v>0</v>
      </c>
      <c r="AK1612">
        <f>SUMIF([1]发货店铺数!$B:$B,AD1612,[1]发货店铺数!$G:$G)</f>
        <v>0</v>
      </c>
      <c r="AL1612">
        <f>SUMIF([1]销售店铺数!$B:$B,AD1612,[1]销售店铺数!$G:$G)</f>
        <v>0</v>
      </c>
      <c r="AM1612">
        <f>SUMIF([1]上周销售店铺数!$B:$B,AD1612,[1]上周销售店铺数!$G:$G)</f>
        <v>0</v>
      </c>
      <c r="AN1612" s="19">
        <f t="shared" si="412"/>
        <v>0</v>
      </c>
      <c r="AO1612" s="19">
        <f t="shared" si="401"/>
        <v>0</v>
      </c>
      <c r="AP1612" s="19">
        <f t="shared" si="402"/>
        <v>0</v>
      </c>
      <c r="AQ1612" s="11">
        <f t="shared" si="413"/>
        <v>0</v>
      </c>
      <c r="AR1612" s="19">
        <f t="shared" si="414"/>
        <v>0</v>
      </c>
      <c r="AS1612" s="19">
        <f t="shared" si="415"/>
        <v>0</v>
      </c>
    </row>
    <row r="1613" spans="1:45">
      <c r="A1613"/>
      <c r="B1613"/>
      <c r="C1613"/>
      <c r="D1613"/>
      <c r="E1613"/>
      <c r="F1613"/>
      <c r="G1613"/>
      <c r="H1613"/>
      <c r="L1613" s="8"/>
      <c r="M1613" s="8" t="str">
        <f>IF(ISERROR( VLOOKUP(AD1613,'[1]采购入库货量(公司仓库)'!$A:$I,9,FALSE)),"", VLOOKUP(AD1613,'[1]采购入库货量(公司仓库)'!$A:$I,9,FALSE))</f>
        <v/>
      </c>
      <c r="N1613" s="8" t="str">
        <f>IF(ISERROR( VLOOKUP(AD1613,[1]批发上市日期!$A:$F,6,FALSE)),"",  VLOOKUP(AD1613,[1]批发上市日期!$A:$F,6,FALSE))</f>
        <v/>
      </c>
      <c r="O1613" s="11">
        <f>IF(ISERROR(VLOOKUP(E1613&amp;G1613,'[1]采购入库货量(公司仓库)'!$A:$I,7,FALSE)),0,VLOOKUP(E1613&amp;G1613,'[1]采购入库货量(公司仓库)'!$A:$I,7,FALSE))</f>
        <v>0</v>
      </c>
      <c r="P1613">
        <f t="shared" si="403"/>
        <v>0</v>
      </c>
      <c r="Q1613">
        <f>IF(ISERROR(VLOOKUP(E1613&amp;G1613,'[1]采购入库货量(公司仓库)'!$A:$I,8,FALSE)),0,VLOOKUP(E1613&amp;G1613,'[1]采购入库货量(公司仓库)'!$A:$I,8,FALSE))</f>
        <v>0</v>
      </c>
      <c r="R1613" s="11">
        <f t="shared" si="404"/>
        <v>0</v>
      </c>
      <c r="S1613">
        <f>SUMIF([1]库存总量!$H:$H,E1613&amp;G1613,[1]库存总量!$G:$G)</f>
        <v>0</v>
      </c>
      <c r="T1613">
        <f t="shared" si="405"/>
        <v>0</v>
      </c>
      <c r="U1613">
        <f>SUMIFS([1]库存总量!$G:$G,[1]库存总量!$H:$H,E1613&amp;G1613,[1]库存总量!$A:$A,"B")</f>
        <v>0</v>
      </c>
      <c r="V1613">
        <f t="shared" si="406"/>
        <v>0</v>
      </c>
      <c r="W1613">
        <f>SUMIFS([1]库存总量!$G:$G,[1]库存总量!$H:$H,E1613&amp;G1613,[1]库存总量!$A:$A,"K")</f>
        <v>0</v>
      </c>
      <c r="X1613">
        <f t="shared" si="407"/>
        <v>0</v>
      </c>
      <c r="Y1613">
        <f t="shared" si="408"/>
        <v>0</v>
      </c>
      <c r="Z1613">
        <f t="shared" si="409"/>
        <v>0</v>
      </c>
      <c r="AA1613">
        <f>(IF(ISERROR(VLOOKUP(E1613&amp;G1613,'[1]采购入库货量(公司仓库)'!$A:$H,7,FALSE)),0,VLOOKUP(E1613&amp;G1613,'[1]采购入库货量(公司仓库)'!$A:$H,7,FALSE)))*L1613-(IF(ISERROR(VLOOKUP(E1613&amp;G1613,'[1]采购入库货量(公司仓库)'!$A:$H,8,FALSE)),0,VLOOKUP(E1613&amp;G1613,'[1]采购入库货量(公司仓库)'!$A:$H,8,FALSE)))</f>
        <v>0</v>
      </c>
      <c r="AB1613">
        <f>SUMIF([1]销售数据!$B:$B,E1613&amp;G1613,[1]销售数据!$G:$G)</f>
        <v>0</v>
      </c>
      <c r="AC1613">
        <f t="shared" si="410"/>
        <v>0</v>
      </c>
      <c r="AD1613" t="str">
        <f t="shared" si="400"/>
        <v/>
      </c>
      <c r="AE1613">
        <f>SUMIF([1]销售数据!$B:$B,AD1613,[1]销售数据!$L:$L)</f>
        <v>0</v>
      </c>
      <c r="AF1613">
        <f>SUMIF([1]销售数据!$B:$B,AD1613,[1]销售数据!$K:$K)</f>
        <v>0</v>
      </c>
      <c r="AG1613">
        <f>SUMIF([1]销售数据!$B:$B,AD1613,[1]销售数据!$J:$J)</f>
        <v>0</v>
      </c>
      <c r="AH1613">
        <f>SUMIF([1]销售数据!$B:$B,AD1613,[1]销售数据!$I:$I)</f>
        <v>0</v>
      </c>
      <c r="AI1613">
        <f>SUMIF([1]销售数据!$B:$B,AD1613,[1]销售数据!$H:$H)</f>
        <v>0</v>
      </c>
      <c r="AJ1613" s="19">
        <f t="shared" si="411"/>
        <v>0</v>
      </c>
      <c r="AK1613">
        <f>SUMIF([1]发货店铺数!$B:$B,AD1613,[1]发货店铺数!$G:$G)</f>
        <v>0</v>
      </c>
      <c r="AL1613">
        <f>SUMIF([1]销售店铺数!$B:$B,AD1613,[1]销售店铺数!$G:$G)</f>
        <v>0</v>
      </c>
      <c r="AM1613">
        <f>SUMIF([1]上周销售店铺数!$B:$B,AD1613,[1]上周销售店铺数!$G:$G)</f>
        <v>0</v>
      </c>
      <c r="AN1613" s="19">
        <f t="shared" si="412"/>
        <v>0</v>
      </c>
      <c r="AO1613" s="19">
        <f t="shared" si="401"/>
        <v>0</v>
      </c>
      <c r="AP1613" s="19">
        <f t="shared" si="402"/>
        <v>0</v>
      </c>
      <c r="AQ1613" s="11">
        <f t="shared" si="413"/>
        <v>0</v>
      </c>
      <c r="AR1613" s="19">
        <f t="shared" si="414"/>
        <v>0</v>
      </c>
      <c r="AS1613" s="19">
        <f t="shared" si="415"/>
        <v>0</v>
      </c>
    </row>
    <row r="1614" spans="1:45">
      <c r="A1614"/>
      <c r="B1614"/>
      <c r="C1614"/>
      <c r="D1614"/>
      <c r="E1614"/>
      <c r="F1614"/>
      <c r="G1614"/>
      <c r="H1614"/>
      <c r="L1614" s="8"/>
      <c r="M1614" s="8" t="str">
        <f>IF(ISERROR( VLOOKUP(AD1614,'[1]采购入库货量(公司仓库)'!$A:$I,9,FALSE)),"", VLOOKUP(AD1614,'[1]采购入库货量(公司仓库)'!$A:$I,9,FALSE))</f>
        <v/>
      </c>
      <c r="N1614" s="8" t="str">
        <f>IF(ISERROR( VLOOKUP(AD1614,[1]批发上市日期!$A:$F,6,FALSE)),"",  VLOOKUP(AD1614,[1]批发上市日期!$A:$F,6,FALSE))</f>
        <v/>
      </c>
      <c r="O1614" s="11">
        <f>IF(ISERROR(VLOOKUP(E1614&amp;G1614,'[1]采购入库货量(公司仓库)'!$A:$I,7,FALSE)),0,VLOOKUP(E1614&amp;G1614,'[1]采购入库货量(公司仓库)'!$A:$I,7,FALSE))</f>
        <v>0</v>
      </c>
      <c r="P1614">
        <f t="shared" si="403"/>
        <v>0</v>
      </c>
      <c r="Q1614">
        <f>IF(ISERROR(VLOOKUP(E1614&amp;G1614,'[1]采购入库货量(公司仓库)'!$A:$I,8,FALSE)),0,VLOOKUP(E1614&amp;G1614,'[1]采购入库货量(公司仓库)'!$A:$I,8,FALSE))</f>
        <v>0</v>
      </c>
      <c r="R1614" s="11">
        <f t="shared" si="404"/>
        <v>0</v>
      </c>
      <c r="S1614">
        <f>SUMIF([1]库存总量!$H:$H,E1614&amp;G1614,[1]库存总量!$G:$G)</f>
        <v>0</v>
      </c>
      <c r="T1614">
        <f t="shared" si="405"/>
        <v>0</v>
      </c>
      <c r="U1614">
        <f>SUMIFS([1]库存总量!$G:$G,[1]库存总量!$H:$H,E1614&amp;G1614,[1]库存总量!$A:$A,"B")</f>
        <v>0</v>
      </c>
      <c r="V1614">
        <f t="shared" si="406"/>
        <v>0</v>
      </c>
      <c r="W1614">
        <f>SUMIFS([1]库存总量!$G:$G,[1]库存总量!$H:$H,E1614&amp;G1614,[1]库存总量!$A:$A,"K")</f>
        <v>0</v>
      </c>
      <c r="X1614">
        <f t="shared" si="407"/>
        <v>0</v>
      </c>
      <c r="Y1614">
        <f t="shared" si="408"/>
        <v>0</v>
      </c>
      <c r="Z1614">
        <f t="shared" si="409"/>
        <v>0</v>
      </c>
      <c r="AA1614">
        <f>(IF(ISERROR(VLOOKUP(E1614&amp;G1614,'[1]采购入库货量(公司仓库)'!$A:$H,7,FALSE)),0,VLOOKUP(E1614&amp;G1614,'[1]采购入库货量(公司仓库)'!$A:$H,7,FALSE)))*L1614-(IF(ISERROR(VLOOKUP(E1614&amp;G1614,'[1]采购入库货量(公司仓库)'!$A:$H,8,FALSE)),0,VLOOKUP(E1614&amp;G1614,'[1]采购入库货量(公司仓库)'!$A:$H,8,FALSE)))</f>
        <v>0</v>
      </c>
      <c r="AB1614">
        <f>SUMIF([1]销售数据!$B:$B,E1614&amp;G1614,[1]销售数据!$G:$G)</f>
        <v>0</v>
      </c>
      <c r="AC1614">
        <f t="shared" si="410"/>
        <v>0</v>
      </c>
      <c r="AD1614" t="str">
        <f t="shared" si="400"/>
        <v/>
      </c>
      <c r="AE1614">
        <f>SUMIF([1]销售数据!$B:$B,AD1614,[1]销售数据!$L:$L)</f>
        <v>0</v>
      </c>
      <c r="AF1614">
        <f>SUMIF([1]销售数据!$B:$B,AD1614,[1]销售数据!$K:$K)</f>
        <v>0</v>
      </c>
      <c r="AG1614">
        <f>SUMIF([1]销售数据!$B:$B,AD1614,[1]销售数据!$J:$J)</f>
        <v>0</v>
      </c>
      <c r="AH1614">
        <f>SUMIF([1]销售数据!$B:$B,AD1614,[1]销售数据!$I:$I)</f>
        <v>0</v>
      </c>
      <c r="AI1614">
        <f>SUMIF([1]销售数据!$B:$B,AD1614,[1]销售数据!$H:$H)</f>
        <v>0</v>
      </c>
      <c r="AJ1614" s="19">
        <f t="shared" si="411"/>
        <v>0</v>
      </c>
      <c r="AK1614">
        <f>SUMIF([1]发货店铺数!$B:$B,AD1614,[1]发货店铺数!$G:$G)</f>
        <v>0</v>
      </c>
      <c r="AL1614">
        <f>SUMIF([1]销售店铺数!$B:$B,AD1614,[1]销售店铺数!$G:$G)</f>
        <v>0</v>
      </c>
      <c r="AM1614">
        <f>SUMIF([1]上周销售店铺数!$B:$B,AD1614,[1]上周销售店铺数!$G:$G)</f>
        <v>0</v>
      </c>
      <c r="AN1614" s="19">
        <f t="shared" si="412"/>
        <v>0</v>
      </c>
      <c r="AO1614" s="19">
        <f t="shared" si="401"/>
        <v>0</v>
      </c>
      <c r="AP1614" s="19">
        <f t="shared" si="402"/>
        <v>0</v>
      </c>
      <c r="AQ1614" s="11">
        <f t="shared" si="413"/>
        <v>0</v>
      </c>
      <c r="AR1614" s="19">
        <f t="shared" si="414"/>
        <v>0</v>
      </c>
      <c r="AS1614" s="19">
        <f t="shared" si="415"/>
        <v>0</v>
      </c>
    </row>
    <row r="1615" spans="1:45">
      <c r="A1615"/>
      <c r="B1615"/>
      <c r="C1615"/>
      <c r="D1615"/>
      <c r="E1615"/>
      <c r="F1615"/>
      <c r="G1615"/>
      <c r="H1615"/>
      <c r="L1615" s="8"/>
      <c r="M1615" s="8" t="str">
        <f>IF(ISERROR( VLOOKUP(AD1615,'[1]采购入库货量(公司仓库)'!$A:$I,9,FALSE)),"", VLOOKUP(AD1615,'[1]采购入库货量(公司仓库)'!$A:$I,9,FALSE))</f>
        <v/>
      </c>
      <c r="N1615" s="8" t="str">
        <f>IF(ISERROR( VLOOKUP(AD1615,[1]批发上市日期!$A:$F,6,FALSE)),"",  VLOOKUP(AD1615,[1]批发上市日期!$A:$F,6,FALSE))</f>
        <v/>
      </c>
      <c r="O1615" s="11">
        <f>IF(ISERROR(VLOOKUP(E1615&amp;G1615,'[1]采购入库货量(公司仓库)'!$A:$I,7,FALSE)),0,VLOOKUP(E1615&amp;G1615,'[1]采购入库货量(公司仓库)'!$A:$I,7,FALSE))</f>
        <v>0</v>
      </c>
      <c r="P1615">
        <f t="shared" si="403"/>
        <v>0</v>
      </c>
      <c r="Q1615">
        <f>IF(ISERROR(VLOOKUP(E1615&amp;G1615,'[1]采购入库货量(公司仓库)'!$A:$I,8,FALSE)),0,VLOOKUP(E1615&amp;G1615,'[1]采购入库货量(公司仓库)'!$A:$I,8,FALSE))</f>
        <v>0</v>
      </c>
      <c r="R1615" s="11">
        <f t="shared" si="404"/>
        <v>0</v>
      </c>
      <c r="S1615">
        <f>SUMIF([1]库存总量!$H:$H,E1615&amp;G1615,[1]库存总量!$G:$G)</f>
        <v>0</v>
      </c>
      <c r="T1615">
        <f t="shared" si="405"/>
        <v>0</v>
      </c>
      <c r="U1615">
        <f>SUMIFS([1]库存总量!$G:$G,[1]库存总量!$H:$H,E1615&amp;G1615,[1]库存总量!$A:$A,"B")</f>
        <v>0</v>
      </c>
      <c r="V1615">
        <f t="shared" si="406"/>
        <v>0</v>
      </c>
      <c r="W1615">
        <f>SUMIFS([1]库存总量!$G:$G,[1]库存总量!$H:$H,E1615&amp;G1615,[1]库存总量!$A:$A,"K")</f>
        <v>0</v>
      </c>
      <c r="X1615">
        <f t="shared" si="407"/>
        <v>0</v>
      </c>
      <c r="Y1615">
        <f t="shared" si="408"/>
        <v>0</v>
      </c>
      <c r="Z1615">
        <f t="shared" si="409"/>
        <v>0</v>
      </c>
      <c r="AA1615">
        <f>(IF(ISERROR(VLOOKUP(E1615&amp;G1615,'[1]采购入库货量(公司仓库)'!$A:$H,7,FALSE)),0,VLOOKUP(E1615&amp;G1615,'[1]采购入库货量(公司仓库)'!$A:$H,7,FALSE)))*L1615-(IF(ISERROR(VLOOKUP(E1615&amp;G1615,'[1]采购入库货量(公司仓库)'!$A:$H,8,FALSE)),0,VLOOKUP(E1615&amp;G1615,'[1]采购入库货量(公司仓库)'!$A:$H,8,FALSE)))</f>
        <v>0</v>
      </c>
      <c r="AB1615">
        <f>SUMIF([1]销售数据!$B:$B,E1615&amp;G1615,[1]销售数据!$G:$G)</f>
        <v>0</v>
      </c>
      <c r="AC1615">
        <f t="shared" si="410"/>
        <v>0</v>
      </c>
      <c r="AD1615" t="str">
        <f t="shared" si="400"/>
        <v/>
      </c>
      <c r="AE1615">
        <f>SUMIF([1]销售数据!$B:$B,AD1615,[1]销售数据!$L:$L)</f>
        <v>0</v>
      </c>
      <c r="AF1615">
        <f>SUMIF([1]销售数据!$B:$B,AD1615,[1]销售数据!$K:$K)</f>
        <v>0</v>
      </c>
      <c r="AG1615">
        <f>SUMIF([1]销售数据!$B:$B,AD1615,[1]销售数据!$J:$J)</f>
        <v>0</v>
      </c>
      <c r="AH1615">
        <f>SUMIF([1]销售数据!$B:$B,AD1615,[1]销售数据!$I:$I)</f>
        <v>0</v>
      </c>
      <c r="AI1615">
        <f>SUMIF([1]销售数据!$B:$B,AD1615,[1]销售数据!$H:$H)</f>
        <v>0</v>
      </c>
      <c r="AJ1615" s="19">
        <f t="shared" si="411"/>
        <v>0</v>
      </c>
      <c r="AK1615">
        <f>SUMIF([1]发货店铺数!$B:$B,AD1615,[1]发货店铺数!$G:$G)</f>
        <v>0</v>
      </c>
      <c r="AL1615">
        <f>SUMIF([1]销售店铺数!$B:$B,AD1615,[1]销售店铺数!$G:$G)</f>
        <v>0</v>
      </c>
      <c r="AM1615">
        <f>SUMIF([1]上周销售店铺数!$B:$B,AD1615,[1]上周销售店铺数!$G:$G)</f>
        <v>0</v>
      </c>
      <c r="AN1615" s="19">
        <f t="shared" si="412"/>
        <v>0</v>
      </c>
      <c r="AO1615" s="19">
        <f t="shared" si="401"/>
        <v>0</v>
      </c>
      <c r="AP1615" s="19">
        <f t="shared" si="402"/>
        <v>0</v>
      </c>
      <c r="AQ1615" s="11">
        <f t="shared" si="413"/>
        <v>0</v>
      </c>
      <c r="AR1615" s="19">
        <f t="shared" si="414"/>
        <v>0</v>
      </c>
      <c r="AS1615" s="19">
        <f t="shared" si="415"/>
        <v>0</v>
      </c>
    </row>
    <row r="1616" spans="1:45">
      <c r="A1616"/>
      <c r="B1616"/>
      <c r="C1616"/>
      <c r="D1616"/>
      <c r="E1616"/>
      <c r="F1616"/>
      <c r="G1616"/>
      <c r="H1616"/>
      <c r="L1616" s="8"/>
      <c r="M1616" s="8" t="str">
        <f>IF(ISERROR( VLOOKUP(AD1616,'[1]采购入库货量(公司仓库)'!$A:$I,9,FALSE)),"", VLOOKUP(AD1616,'[1]采购入库货量(公司仓库)'!$A:$I,9,FALSE))</f>
        <v/>
      </c>
      <c r="N1616" s="8" t="str">
        <f>IF(ISERROR( VLOOKUP(AD1616,[1]批发上市日期!$A:$F,6,FALSE)),"",  VLOOKUP(AD1616,[1]批发上市日期!$A:$F,6,FALSE))</f>
        <v/>
      </c>
      <c r="O1616" s="11">
        <f>IF(ISERROR(VLOOKUP(E1616&amp;G1616,'[1]采购入库货量(公司仓库)'!$A:$I,7,FALSE)),0,VLOOKUP(E1616&amp;G1616,'[1]采购入库货量(公司仓库)'!$A:$I,7,FALSE))</f>
        <v>0</v>
      </c>
      <c r="P1616">
        <f t="shared" si="403"/>
        <v>0</v>
      </c>
      <c r="Q1616">
        <f>IF(ISERROR(VLOOKUP(E1616&amp;G1616,'[1]采购入库货量(公司仓库)'!$A:$I,8,FALSE)),0,VLOOKUP(E1616&amp;G1616,'[1]采购入库货量(公司仓库)'!$A:$I,8,FALSE))</f>
        <v>0</v>
      </c>
      <c r="R1616" s="11">
        <f t="shared" si="404"/>
        <v>0</v>
      </c>
      <c r="S1616">
        <f>SUMIF([1]库存总量!$H:$H,E1616&amp;G1616,[1]库存总量!$G:$G)</f>
        <v>0</v>
      </c>
      <c r="T1616">
        <f t="shared" si="405"/>
        <v>0</v>
      </c>
      <c r="U1616">
        <f>SUMIFS([1]库存总量!$G:$G,[1]库存总量!$H:$H,E1616&amp;G1616,[1]库存总量!$A:$A,"B")</f>
        <v>0</v>
      </c>
      <c r="V1616">
        <f t="shared" si="406"/>
        <v>0</v>
      </c>
      <c r="W1616">
        <f>SUMIFS([1]库存总量!$G:$G,[1]库存总量!$H:$H,E1616&amp;G1616,[1]库存总量!$A:$A,"K")</f>
        <v>0</v>
      </c>
      <c r="X1616">
        <f t="shared" si="407"/>
        <v>0</v>
      </c>
      <c r="Y1616">
        <f t="shared" si="408"/>
        <v>0</v>
      </c>
      <c r="Z1616">
        <f t="shared" si="409"/>
        <v>0</v>
      </c>
      <c r="AA1616">
        <f>(IF(ISERROR(VLOOKUP(E1616&amp;G1616,'[1]采购入库货量(公司仓库)'!$A:$H,7,FALSE)),0,VLOOKUP(E1616&amp;G1616,'[1]采购入库货量(公司仓库)'!$A:$H,7,FALSE)))*L1616-(IF(ISERROR(VLOOKUP(E1616&amp;G1616,'[1]采购入库货量(公司仓库)'!$A:$H,8,FALSE)),0,VLOOKUP(E1616&amp;G1616,'[1]采购入库货量(公司仓库)'!$A:$H,8,FALSE)))</f>
        <v>0</v>
      </c>
      <c r="AB1616">
        <f>SUMIF([1]销售数据!$B:$B,E1616&amp;G1616,[1]销售数据!$G:$G)</f>
        <v>0</v>
      </c>
      <c r="AC1616">
        <f t="shared" si="410"/>
        <v>0</v>
      </c>
      <c r="AD1616" t="str">
        <f t="shared" si="400"/>
        <v/>
      </c>
      <c r="AE1616">
        <f>SUMIF([1]销售数据!$B:$B,AD1616,[1]销售数据!$L:$L)</f>
        <v>0</v>
      </c>
      <c r="AF1616">
        <f>SUMIF([1]销售数据!$B:$B,AD1616,[1]销售数据!$K:$K)</f>
        <v>0</v>
      </c>
      <c r="AG1616">
        <f>SUMIF([1]销售数据!$B:$B,AD1616,[1]销售数据!$J:$J)</f>
        <v>0</v>
      </c>
      <c r="AH1616">
        <f>SUMIF([1]销售数据!$B:$B,AD1616,[1]销售数据!$I:$I)</f>
        <v>0</v>
      </c>
      <c r="AI1616">
        <f>SUMIF([1]销售数据!$B:$B,AD1616,[1]销售数据!$H:$H)</f>
        <v>0</v>
      </c>
      <c r="AJ1616" s="19">
        <f t="shared" si="411"/>
        <v>0</v>
      </c>
      <c r="AK1616">
        <f>SUMIF([1]发货店铺数!$B:$B,AD1616,[1]发货店铺数!$G:$G)</f>
        <v>0</v>
      </c>
      <c r="AL1616">
        <f>SUMIF([1]销售店铺数!$B:$B,AD1616,[1]销售店铺数!$G:$G)</f>
        <v>0</v>
      </c>
      <c r="AM1616">
        <f>SUMIF([1]上周销售店铺数!$B:$B,AD1616,[1]上周销售店铺数!$G:$G)</f>
        <v>0</v>
      </c>
      <c r="AN1616" s="19">
        <f t="shared" si="412"/>
        <v>0</v>
      </c>
      <c r="AO1616" s="19">
        <f t="shared" si="401"/>
        <v>0</v>
      </c>
      <c r="AP1616" s="19">
        <f t="shared" si="402"/>
        <v>0</v>
      </c>
      <c r="AQ1616" s="11">
        <f t="shared" si="413"/>
        <v>0</v>
      </c>
      <c r="AR1616" s="19">
        <f t="shared" si="414"/>
        <v>0</v>
      </c>
      <c r="AS1616" s="19">
        <f t="shared" si="415"/>
        <v>0</v>
      </c>
    </row>
    <row r="1617" spans="1:45">
      <c r="A1617"/>
      <c r="B1617"/>
      <c r="C1617"/>
      <c r="D1617"/>
      <c r="E1617"/>
      <c r="F1617"/>
      <c r="G1617"/>
      <c r="H1617"/>
      <c r="L1617" s="8"/>
      <c r="M1617" s="8" t="str">
        <f>IF(ISERROR( VLOOKUP(AD1617,'[1]采购入库货量(公司仓库)'!$A:$I,9,FALSE)),"", VLOOKUP(AD1617,'[1]采购入库货量(公司仓库)'!$A:$I,9,FALSE))</f>
        <v/>
      </c>
      <c r="N1617" s="8" t="str">
        <f>IF(ISERROR( VLOOKUP(AD1617,[1]批发上市日期!$A:$F,6,FALSE)),"",  VLOOKUP(AD1617,[1]批发上市日期!$A:$F,6,FALSE))</f>
        <v/>
      </c>
      <c r="O1617" s="11">
        <f>IF(ISERROR(VLOOKUP(E1617&amp;G1617,'[1]采购入库货量(公司仓库)'!$A:$I,7,FALSE)),0,VLOOKUP(E1617&amp;G1617,'[1]采购入库货量(公司仓库)'!$A:$I,7,FALSE))</f>
        <v>0</v>
      </c>
      <c r="P1617">
        <f t="shared" si="403"/>
        <v>0</v>
      </c>
      <c r="Q1617">
        <f>IF(ISERROR(VLOOKUP(E1617&amp;G1617,'[1]采购入库货量(公司仓库)'!$A:$I,8,FALSE)),0,VLOOKUP(E1617&amp;G1617,'[1]采购入库货量(公司仓库)'!$A:$I,8,FALSE))</f>
        <v>0</v>
      </c>
      <c r="R1617" s="11">
        <f t="shared" si="404"/>
        <v>0</v>
      </c>
      <c r="S1617">
        <f>SUMIF([1]库存总量!$H:$H,E1617&amp;G1617,[1]库存总量!$G:$G)</f>
        <v>0</v>
      </c>
      <c r="T1617">
        <f t="shared" si="405"/>
        <v>0</v>
      </c>
      <c r="U1617">
        <f>SUMIFS([1]库存总量!$G:$G,[1]库存总量!$H:$H,E1617&amp;G1617,[1]库存总量!$A:$A,"B")</f>
        <v>0</v>
      </c>
      <c r="V1617">
        <f t="shared" si="406"/>
        <v>0</v>
      </c>
      <c r="W1617">
        <f>SUMIFS([1]库存总量!$G:$G,[1]库存总量!$H:$H,E1617&amp;G1617,[1]库存总量!$A:$A,"K")</f>
        <v>0</v>
      </c>
      <c r="X1617">
        <f t="shared" si="407"/>
        <v>0</v>
      </c>
      <c r="Y1617">
        <f t="shared" si="408"/>
        <v>0</v>
      </c>
      <c r="Z1617">
        <f t="shared" si="409"/>
        <v>0</v>
      </c>
      <c r="AA1617">
        <f>(IF(ISERROR(VLOOKUP(E1617&amp;G1617,'[1]采购入库货量(公司仓库)'!$A:$H,7,FALSE)),0,VLOOKUP(E1617&amp;G1617,'[1]采购入库货量(公司仓库)'!$A:$H,7,FALSE)))*L1617-(IF(ISERROR(VLOOKUP(E1617&amp;G1617,'[1]采购入库货量(公司仓库)'!$A:$H,8,FALSE)),0,VLOOKUP(E1617&amp;G1617,'[1]采购入库货量(公司仓库)'!$A:$H,8,FALSE)))</f>
        <v>0</v>
      </c>
      <c r="AB1617">
        <f>SUMIF([1]销售数据!$B:$B,E1617&amp;G1617,[1]销售数据!$G:$G)</f>
        <v>0</v>
      </c>
      <c r="AC1617">
        <f t="shared" si="410"/>
        <v>0</v>
      </c>
      <c r="AD1617" t="str">
        <f t="shared" si="400"/>
        <v/>
      </c>
      <c r="AE1617">
        <f>SUMIF([1]销售数据!$B:$B,AD1617,[1]销售数据!$L:$L)</f>
        <v>0</v>
      </c>
      <c r="AF1617">
        <f>SUMIF([1]销售数据!$B:$B,AD1617,[1]销售数据!$K:$K)</f>
        <v>0</v>
      </c>
      <c r="AG1617">
        <f>SUMIF([1]销售数据!$B:$B,AD1617,[1]销售数据!$J:$J)</f>
        <v>0</v>
      </c>
      <c r="AH1617">
        <f>SUMIF([1]销售数据!$B:$B,AD1617,[1]销售数据!$I:$I)</f>
        <v>0</v>
      </c>
      <c r="AI1617">
        <f>SUMIF([1]销售数据!$B:$B,AD1617,[1]销售数据!$H:$H)</f>
        <v>0</v>
      </c>
      <c r="AJ1617" s="19">
        <f t="shared" si="411"/>
        <v>0</v>
      </c>
      <c r="AK1617">
        <f>SUMIF([1]发货店铺数!$B:$B,AD1617,[1]发货店铺数!$G:$G)</f>
        <v>0</v>
      </c>
      <c r="AL1617">
        <f>SUMIF([1]销售店铺数!$B:$B,AD1617,[1]销售店铺数!$G:$G)</f>
        <v>0</v>
      </c>
      <c r="AM1617">
        <f>SUMIF([1]上周销售店铺数!$B:$B,AD1617,[1]上周销售店铺数!$G:$G)</f>
        <v>0</v>
      </c>
      <c r="AN1617" s="19">
        <f t="shared" si="412"/>
        <v>0</v>
      </c>
      <c r="AO1617" s="19">
        <f t="shared" si="401"/>
        <v>0</v>
      </c>
      <c r="AP1617" s="19">
        <f t="shared" si="402"/>
        <v>0</v>
      </c>
      <c r="AQ1617" s="11">
        <f t="shared" si="413"/>
        <v>0</v>
      </c>
      <c r="AR1617" s="19">
        <f t="shared" si="414"/>
        <v>0</v>
      </c>
      <c r="AS1617" s="19">
        <f t="shared" si="415"/>
        <v>0</v>
      </c>
    </row>
    <row r="1618" spans="1:45">
      <c r="A1618"/>
      <c r="B1618"/>
      <c r="C1618"/>
      <c r="D1618"/>
      <c r="E1618"/>
      <c r="F1618"/>
      <c r="G1618"/>
      <c r="H1618"/>
      <c r="L1618" s="8"/>
      <c r="M1618" s="8" t="str">
        <f>IF(ISERROR( VLOOKUP(AD1618,'[1]采购入库货量(公司仓库)'!$A:$I,9,FALSE)),"", VLOOKUP(AD1618,'[1]采购入库货量(公司仓库)'!$A:$I,9,FALSE))</f>
        <v/>
      </c>
      <c r="N1618" s="8" t="str">
        <f>IF(ISERROR( VLOOKUP(AD1618,[1]批发上市日期!$A:$F,6,FALSE)),"",  VLOOKUP(AD1618,[1]批发上市日期!$A:$F,6,FALSE))</f>
        <v/>
      </c>
      <c r="O1618" s="11">
        <f>IF(ISERROR(VLOOKUP(E1618&amp;G1618,'[1]采购入库货量(公司仓库)'!$A:$I,7,FALSE)),0,VLOOKUP(E1618&amp;G1618,'[1]采购入库货量(公司仓库)'!$A:$I,7,FALSE))</f>
        <v>0</v>
      </c>
      <c r="P1618">
        <f t="shared" si="403"/>
        <v>0</v>
      </c>
      <c r="Q1618">
        <f>IF(ISERROR(VLOOKUP(E1618&amp;G1618,'[1]采购入库货量(公司仓库)'!$A:$I,8,FALSE)),0,VLOOKUP(E1618&amp;G1618,'[1]采购入库货量(公司仓库)'!$A:$I,8,FALSE))</f>
        <v>0</v>
      </c>
      <c r="R1618" s="11">
        <f t="shared" si="404"/>
        <v>0</v>
      </c>
      <c r="S1618">
        <f>SUMIF([1]库存总量!$H:$H,E1618&amp;G1618,[1]库存总量!$G:$G)</f>
        <v>0</v>
      </c>
      <c r="T1618">
        <f t="shared" si="405"/>
        <v>0</v>
      </c>
      <c r="U1618">
        <f>SUMIFS([1]库存总量!$G:$G,[1]库存总量!$H:$H,E1618&amp;G1618,[1]库存总量!$A:$A,"B")</f>
        <v>0</v>
      </c>
      <c r="V1618">
        <f t="shared" si="406"/>
        <v>0</v>
      </c>
      <c r="W1618">
        <f>SUMIFS([1]库存总量!$G:$G,[1]库存总量!$H:$H,E1618&amp;G1618,[1]库存总量!$A:$A,"K")</f>
        <v>0</v>
      </c>
      <c r="X1618">
        <f t="shared" si="407"/>
        <v>0</v>
      </c>
      <c r="Y1618">
        <f t="shared" si="408"/>
        <v>0</v>
      </c>
      <c r="Z1618">
        <f t="shared" si="409"/>
        <v>0</v>
      </c>
      <c r="AA1618">
        <f>(IF(ISERROR(VLOOKUP(E1618&amp;G1618,'[1]采购入库货量(公司仓库)'!$A:$H,7,FALSE)),0,VLOOKUP(E1618&amp;G1618,'[1]采购入库货量(公司仓库)'!$A:$H,7,FALSE)))*L1618-(IF(ISERROR(VLOOKUP(E1618&amp;G1618,'[1]采购入库货量(公司仓库)'!$A:$H,8,FALSE)),0,VLOOKUP(E1618&amp;G1618,'[1]采购入库货量(公司仓库)'!$A:$H,8,FALSE)))</f>
        <v>0</v>
      </c>
      <c r="AB1618">
        <f>SUMIF([1]销售数据!$B:$B,E1618&amp;G1618,[1]销售数据!$G:$G)</f>
        <v>0</v>
      </c>
      <c r="AC1618">
        <f t="shared" si="410"/>
        <v>0</v>
      </c>
      <c r="AD1618" t="str">
        <f t="shared" si="400"/>
        <v/>
      </c>
      <c r="AE1618">
        <f>SUMIF([1]销售数据!$B:$B,AD1618,[1]销售数据!$L:$L)</f>
        <v>0</v>
      </c>
      <c r="AF1618">
        <f>SUMIF([1]销售数据!$B:$B,AD1618,[1]销售数据!$K:$K)</f>
        <v>0</v>
      </c>
      <c r="AG1618">
        <f>SUMIF([1]销售数据!$B:$B,AD1618,[1]销售数据!$J:$J)</f>
        <v>0</v>
      </c>
      <c r="AH1618">
        <f>SUMIF([1]销售数据!$B:$B,AD1618,[1]销售数据!$I:$I)</f>
        <v>0</v>
      </c>
      <c r="AI1618">
        <f>SUMIF([1]销售数据!$B:$B,AD1618,[1]销售数据!$H:$H)</f>
        <v>0</v>
      </c>
      <c r="AJ1618" s="19">
        <f t="shared" si="411"/>
        <v>0</v>
      </c>
      <c r="AK1618">
        <f>SUMIF([1]发货店铺数!$B:$B,AD1618,[1]发货店铺数!$G:$G)</f>
        <v>0</v>
      </c>
      <c r="AL1618">
        <f>SUMIF([1]销售店铺数!$B:$B,AD1618,[1]销售店铺数!$G:$G)</f>
        <v>0</v>
      </c>
      <c r="AM1618">
        <f>SUMIF([1]上周销售店铺数!$B:$B,AD1618,[1]上周销售店铺数!$G:$G)</f>
        <v>0</v>
      </c>
      <c r="AN1618" s="19">
        <f t="shared" si="412"/>
        <v>0</v>
      </c>
      <c r="AO1618" s="19">
        <f t="shared" si="401"/>
        <v>0</v>
      </c>
      <c r="AP1618" s="19">
        <f t="shared" si="402"/>
        <v>0</v>
      </c>
      <c r="AQ1618" s="11">
        <f t="shared" si="413"/>
        <v>0</v>
      </c>
      <c r="AR1618" s="19">
        <f t="shared" si="414"/>
        <v>0</v>
      </c>
      <c r="AS1618" s="19">
        <f t="shared" si="415"/>
        <v>0</v>
      </c>
    </row>
    <row r="1619" spans="1:45">
      <c r="A1619"/>
      <c r="B1619"/>
      <c r="C1619"/>
      <c r="D1619"/>
      <c r="E1619"/>
      <c r="F1619"/>
      <c r="G1619"/>
      <c r="H1619"/>
      <c r="L1619" s="8"/>
      <c r="M1619" s="8" t="str">
        <f>IF(ISERROR( VLOOKUP(AD1619,'[1]采购入库货量(公司仓库)'!$A:$I,9,FALSE)),"", VLOOKUP(AD1619,'[1]采购入库货量(公司仓库)'!$A:$I,9,FALSE))</f>
        <v/>
      </c>
      <c r="N1619" s="8" t="str">
        <f>IF(ISERROR( VLOOKUP(AD1619,[1]批发上市日期!$A:$F,6,FALSE)),"",  VLOOKUP(AD1619,[1]批发上市日期!$A:$F,6,FALSE))</f>
        <v/>
      </c>
      <c r="O1619" s="11">
        <f>IF(ISERROR(VLOOKUP(E1619&amp;G1619,'[1]采购入库货量(公司仓库)'!$A:$I,7,FALSE)),0,VLOOKUP(E1619&amp;G1619,'[1]采购入库货量(公司仓库)'!$A:$I,7,FALSE))</f>
        <v>0</v>
      </c>
      <c r="P1619">
        <f t="shared" si="403"/>
        <v>0</v>
      </c>
      <c r="Q1619">
        <f>IF(ISERROR(VLOOKUP(E1619&amp;G1619,'[1]采购入库货量(公司仓库)'!$A:$I,8,FALSE)),0,VLOOKUP(E1619&amp;G1619,'[1]采购入库货量(公司仓库)'!$A:$I,8,FALSE))</f>
        <v>0</v>
      </c>
      <c r="R1619" s="11">
        <f t="shared" si="404"/>
        <v>0</v>
      </c>
      <c r="S1619">
        <f>SUMIF([1]库存总量!$H:$H,E1619&amp;G1619,[1]库存总量!$G:$G)</f>
        <v>0</v>
      </c>
      <c r="T1619">
        <f t="shared" si="405"/>
        <v>0</v>
      </c>
      <c r="U1619">
        <f>SUMIFS([1]库存总量!$G:$G,[1]库存总量!$H:$H,E1619&amp;G1619,[1]库存总量!$A:$A,"B")</f>
        <v>0</v>
      </c>
      <c r="V1619">
        <f t="shared" si="406"/>
        <v>0</v>
      </c>
      <c r="W1619">
        <f>SUMIFS([1]库存总量!$G:$G,[1]库存总量!$H:$H,E1619&amp;G1619,[1]库存总量!$A:$A,"K")</f>
        <v>0</v>
      </c>
      <c r="X1619">
        <f t="shared" si="407"/>
        <v>0</v>
      </c>
      <c r="Y1619">
        <f t="shared" si="408"/>
        <v>0</v>
      </c>
      <c r="Z1619">
        <f t="shared" si="409"/>
        <v>0</v>
      </c>
      <c r="AA1619">
        <f>(IF(ISERROR(VLOOKUP(E1619&amp;G1619,'[1]采购入库货量(公司仓库)'!$A:$H,7,FALSE)),0,VLOOKUP(E1619&amp;G1619,'[1]采购入库货量(公司仓库)'!$A:$H,7,FALSE)))*L1619-(IF(ISERROR(VLOOKUP(E1619&amp;G1619,'[1]采购入库货量(公司仓库)'!$A:$H,8,FALSE)),0,VLOOKUP(E1619&amp;G1619,'[1]采购入库货量(公司仓库)'!$A:$H,8,FALSE)))</f>
        <v>0</v>
      </c>
      <c r="AB1619">
        <f>SUMIF([1]销售数据!$B:$B,E1619&amp;G1619,[1]销售数据!$G:$G)</f>
        <v>0</v>
      </c>
      <c r="AC1619">
        <f t="shared" si="410"/>
        <v>0</v>
      </c>
      <c r="AD1619" t="str">
        <f t="shared" si="400"/>
        <v/>
      </c>
      <c r="AE1619">
        <f>SUMIF([1]销售数据!$B:$B,AD1619,[1]销售数据!$L:$L)</f>
        <v>0</v>
      </c>
      <c r="AF1619">
        <f>SUMIF([1]销售数据!$B:$B,AD1619,[1]销售数据!$K:$K)</f>
        <v>0</v>
      </c>
      <c r="AG1619">
        <f>SUMIF([1]销售数据!$B:$B,AD1619,[1]销售数据!$J:$J)</f>
        <v>0</v>
      </c>
      <c r="AH1619">
        <f>SUMIF([1]销售数据!$B:$B,AD1619,[1]销售数据!$I:$I)</f>
        <v>0</v>
      </c>
      <c r="AI1619">
        <f>SUMIF([1]销售数据!$B:$B,AD1619,[1]销售数据!$H:$H)</f>
        <v>0</v>
      </c>
      <c r="AJ1619" s="19">
        <f t="shared" si="411"/>
        <v>0</v>
      </c>
      <c r="AK1619">
        <f>SUMIF([1]发货店铺数!$B:$B,AD1619,[1]发货店铺数!$G:$G)</f>
        <v>0</v>
      </c>
      <c r="AL1619">
        <f>SUMIF([1]销售店铺数!$B:$B,AD1619,[1]销售店铺数!$G:$G)</f>
        <v>0</v>
      </c>
      <c r="AM1619">
        <f>SUMIF([1]上周销售店铺数!$B:$B,AD1619,[1]上周销售店铺数!$G:$G)</f>
        <v>0</v>
      </c>
      <c r="AN1619" s="19">
        <f t="shared" si="412"/>
        <v>0</v>
      </c>
      <c r="AO1619" s="19">
        <f t="shared" si="401"/>
        <v>0</v>
      </c>
      <c r="AP1619" s="19">
        <f t="shared" si="402"/>
        <v>0</v>
      </c>
      <c r="AQ1619" s="11">
        <f t="shared" si="413"/>
        <v>0</v>
      </c>
      <c r="AR1619" s="19">
        <f t="shared" si="414"/>
        <v>0</v>
      </c>
      <c r="AS1619" s="19">
        <f t="shared" si="415"/>
        <v>0</v>
      </c>
    </row>
    <row r="1620" spans="1:45">
      <c r="A1620"/>
      <c r="B1620"/>
      <c r="C1620"/>
      <c r="D1620"/>
      <c r="E1620"/>
      <c r="F1620"/>
      <c r="G1620"/>
      <c r="H1620"/>
      <c r="L1620" s="8"/>
      <c r="M1620" s="8" t="str">
        <f>IF(ISERROR( VLOOKUP(AD1620,'[1]采购入库货量(公司仓库)'!$A:$I,9,FALSE)),"", VLOOKUP(AD1620,'[1]采购入库货量(公司仓库)'!$A:$I,9,FALSE))</f>
        <v/>
      </c>
      <c r="N1620" s="8" t="str">
        <f>IF(ISERROR( VLOOKUP(AD1620,[1]批发上市日期!$A:$F,6,FALSE)),"",  VLOOKUP(AD1620,[1]批发上市日期!$A:$F,6,FALSE))</f>
        <v/>
      </c>
      <c r="O1620" s="11">
        <f>IF(ISERROR(VLOOKUP(E1620&amp;G1620,'[1]采购入库货量(公司仓库)'!$A:$I,7,FALSE)),0,VLOOKUP(E1620&amp;G1620,'[1]采购入库货量(公司仓库)'!$A:$I,7,FALSE))</f>
        <v>0</v>
      </c>
      <c r="P1620">
        <f t="shared" si="403"/>
        <v>0</v>
      </c>
      <c r="Q1620">
        <f>IF(ISERROR(VLOOKUP(E1620&amp;G1620,'[1]采购入库货量(公司仓库)'!$A:$I,8,FALSE)),0,VLOOKUP(E1620&amp;G1620,'[1]采购入库货量(公司仓库)'!$A:$I,8,FALSE))</f>
        <v>0</v>
      </c>
      <c r="R1620" s="11">
        <f t="shared" si="404"/>
        <v>0</v>
      </c>
      <c r="S1620">
        <f>SUMIF([1]库存总量!$H:$H,E1620&amp;G1620,[1]库存总量!$G:$G)</f>
        <v>0</v>
      </c>
      <c r="T1620">
        <f t="shared" si="405"/>
        <v>0</v>
      </c>
      <c r="U1620">
        <f>SUMIFS([1]库存总量!$G:$G,[1]库存总量!$H:$H,E1620&amp;G1620,[1]库存总量!$A:$A,"B")</f>
        <v>0</v>
      </c>
      <c r="V1620">
        <f t="shared" si="406"/>
        <v>0</v>
      </c>
      <c r="W1620">
        <f>SUMIFS([1]库存总量!$G:$G,[1]库存总量!$H:$H,E1620&amp;G1620,[1]库存总量!$A:$A,"K")</f>
        <v>0</v>
      </c>
      <c r="X1620">
        <f t="shared" si="407"/>
        <v>0</v>
      </c>
      <c r="Y1620">
        <f t="shared" si="408"/>
        <v>0</v>
      </c>
      <c r="Z1620">
        <f t="shared" si="409"/>
        <v>0</v>
      </c>
      <c r="AA1620">
        <f>(IF(ISERROR(VLOOKUP(E1620&amp;G1620,'[1]采购入库货量(公司仓库)'!$A:$H,7,FALSE)),0,VLOOKUP(E1620&amp;G1620,'[1]采购入库货量(公司仓库)'!$A:$H,7,FALSE)))*L1620-(IF(ISERROR(VLOOKUP(E1620&amp;G1620,'[1]采购入库货量(公司仓库)'!$A:$H,8,FALSE)),0,VLOOKUP(E1620&amp;G1620,'[1]采购入库货量(公司仓库)'!$A:$H,8,FALSE)))</f>
        <v>0</v>
      </c>
      <c r="AB1620">
        <f>SUMIF([1]销售数据!$B:$B,E1620&amp;G1620,[1]销售数据!$G:$G)</f>
        <v>0</v>
      </c>
      <c r="AC1620">
        <f t="shared" si="410"/>
        <v>0</v>
      </c>
      <c r="AD1620" t="str">
        <f t="shared" si="400"/>
        <v/>
      </c>
      <c r="AE1620">
        <f>SUMIF([1]销售数据!$B:$B,AD1620,[1]销售数据!$L:$L)</f>
        <v>0</v>
      </c>
      <c r="AF1620">
        <f>SUMIF([1]销售数据!$B:$B,AD1620,[1]销售数据!$K:$K)</f>
        <v>0</v>
      </c>
      <c r="AG1620">
        <f>SUMIF([1]销售数据!$B:$B,AD1620,[1]销售数据!$J:$J)</f>
        <v>0</v>
      </c>
      <c r="AH1620">
        <f>SUMIF([1]销售数据!$B:$B,AD1620,[1]销售数据!$I:$I)</f>
        <v>0</v>
      </c>
      <c r="AI1620">
        <f>SUMIF([1]销售数据!$B:$B,AD1620,[1]销售数据!$H:$H)</f>
        <v>0</v>
      </c>
      <c r="AJ1620" s="19">
        <f t="shared" si="411"/>
        <v>0</v>
      </c>
      <c r="AK1620">
        <f>SUMIF([1]发货店铺数!$B:$B,AD1620,[1]发货店铺数!$G:$G)</f>
        <v>0</v>
      </c>
      <c r="AL1620">
        <f>SUMIF([1]销售店铺数!$B:$B,AD1620,[1]销售店铺数!$G:$G)</f>
        <v>0</v>
      </c>
      <c r="AM1620">
        <f>SUMIF([1]上周销售店铺数!$B:$B,AD1620,[1]上周销售店铺数!$G:$G)</f>
        <v>0</v>
      </c>
      <c r="AN1620" s="19">
        <f t="shared" si="412"/>
        <v>0</v>
      </c>
      <c r="AO1620" s="19">
        <f t="shared" si="401"/>
        <v>0</v>
      </c>
      <c r="AP1620" s="19">
        <f t="shared" si="402"/>
        <v>0</v>
      </c>
      <c r="AQ1620" s="11">
        <f t="shared" si="413"/>
        <v>0</v>
      </c>
      <c r="AR1620" s="19">
        <f t="shared" si="414"/>
        <v>0</v>
      </c>
      <c r="AS1620" s="19">
        <f t="shared" si="415"/>
        <v>0</v>
      </c>
    </row>
    <row r="1621" spans="1:45">
      <c r="A1621"/>
      <c r="B1621"/>
      <c r="C1621"/>
      <c r="D1621"/>
      <c r="E1621"/>
      <c r="F1621"/>
      <c r="G1621"/>
      <c r="H1621"/>
      <c r="L1621" s="8"/>
      <c r="M1621" s="8" t="str">
        <f>IF(ISERROR( VLOOKUP(AD1621,'[1]采购入库货量(公司仓库)'!$A:$I,9,FALSE)),"", VLOOKUP(AD1621,'[1]采购入库货量(公司仓库)'!$A:$I,9,FALSE))</f>
        <v/>
      </c>
      <c r="N1621" s="8" t="str">
        <f>IF(ISERROR( VLOOKUP(AD1621,[1]批发上市日期!$A:$F,6,FALSE)),"",  VLOOKUP(AD1621,[1]批发上市日期!$A:$F,6,FALSE))</f>
        <v/>
      </c>
      <c r="O1621" s="11">
        <f>IF(ISERROR(VLOOKUP(E1621&amp;G1621,'[1]采购入库货量(公司仓库)'!$A:$I,7,FALSE)),0,VLOOKUP(E1621&amp;G1621,'[1]采购入库货量(公司仓库)'!$A:$I,7,FALSE))</f>
        <v>0</v>
      </c>
      <c r="P1621">
        <f t="shared" si="403"/>
        <v>0</v>
      </c>
      <c r="Q1621">
        <f>IF(ISERROR(VLOOKUP(E1621&amp;G1621,'[1]采购入库货量(公司仓库)'!$A:$I,8,FALSE)),0,VLOOKUP(E1621&amp;G1621,'[1]采购入库货量(公司仓库)'!$A:$I,8,FALSE))</f>
        <v>0</v>
      </c>
      <c r="R1621" s="11">
        <f t="shared" si="404"/>
        <v>0</v>
      </c>
      <c r="S1621">
        <f>SUMIF([1]库存总量!$H:$H,E1621&amp;G1621,[1]库存总量!$G:$G)</f>
        <v>0</v>
      </c>
      <c r="T1621">
        <f t="shared" si="405"/>
        <v>0</v>
      </c>
      <c r="U1621">
        <f>SUMIFS([1]库存总量!$G:$G,[1]库存总量!$H:$H,E1621&amp;G1621,[1]库存总量!$A:$A,"B")</f>
        <v>0</v>
      </c>
      <c r="V1621">
        <f t="shared" si="406"/>
        <v>0</v>
      </c>
      <c r="W1621">
        <f>SUMIFS([1]库存总量!$G:$G,[1]库存总量!$H:$H,E1621&amp;G1621,[1]库存总量!$A:$A,"K")</f>
        <v>0</v>
      </c>
      <c r="X1621">
        <f t="shared" si="407"/>
        <v>0</v>
      </c>
      <c r="Y1621">
        <f t="shared" si="408"/>
        <v>0</v>
      </c>
      <c r="Z1621">
        <f t="shared" si="409"/>
        <v>0</v>
      </c>
      <c r="AA1621">
        <f>(IF(ISERROR(VLOOKUP(E1621&amp;G1621,'[1]采购入库货量(公司仓库)'!$A:$H,7,FALSE)),0,VLOOKUP(E1621&amp;G1621,'[1]采购入库货量(公司仓库)'!$A:$H,7,FALSE)))*L1621-(IF(ISERROR(VLOOKUP(E1621&amp;G1621,'[1]采购入库货量(公司仓库)'!$A:$H,8,FALSE)),0,VLOOKUP(E1621&amp;G1621,'[1]采购入库货量(公司仓库)'!$A:$H,8,FALSE)))</f>
        <v>0</v>
      </c>
      <c r="AB1621">
        <f>SUMIF([1]销售数据!$B:$B,E1621&amp;G1621,[1]销售数据!$G:$G)</f>
        <v>0</v>
      </c>
      <c r="AC1621">
        <f t="shared" si="410"/>
        <v>0</v>
      </c>
      <c r="AD1621" t="str">
        <f t="shared" si="400"/>
        <v/>
      </c>
      <c r="AE1621">
        <f>SUMIF([1]销售数据!$B:$B,AD1621,[1]销售数据!$L:$L)</f>
        <v>0</v>
      </c>
      <c r="AF1621">
        <f>SUMIF([1]销售数据!$B:$B,AD1621,[1]销售数据!$K:$K)</f>
        <v>0</v>
      </c>
      <c r="AG1621">
        <f>SUMIF([1]销售数据!$B:$B,AD1621,[1]销售数据!$J:$J)</f>
        <v>0</v>
      </c>
      <c r="AH1621">
        <f>SUMIF([1]销售数据!$B:$B,AD1621,[1]销售数据!$I:$I)</f>
        <v>0</v>
      </c>
      <c r="AI1621">
        <f>SUMIF([1]销售数据!$B:$B,AD1621,[1]销售数据!$H:$H)</f>
        <v>0</v>
      </c>
      <c r="AJ1621" s="19">
        <f t="shared" si="411"/>
        <v>0</v>
      </c>
      <c r="AK1621">
        <f>SUMIF([1]发货店铺数!$B:$B,AD1621,[1]发货店铺数!$G:$G)</f>
        <v>0</v>
      </c>
      <c r="AL1621">
        <f>SUMIF([1]销售店铺数!$B:$B,AD1621,[1]销售店铺数!$G:$G)</f>
        <v>0</v>
      </c>
      <c r="AM1621">
        <f>SUMIF([1]上周销售店铺数!$B:$B,AD1621,[1]上周销售店铺数!$G:$G)</f>
        <v>0</v>
      </c>
      <c r="AN1621" s="19">
        <f t="shared" si="412"/>
        <v>0</v>
      </c>
      <c r="AO1621" s="19">
        <f t="shared" si="401"/>
        <v>0</v>
      </c>
      <c r="AP1621" s="19">
        <f t="shared" si="402"/>
        <v>0</v>
      </c>
      <c r="AQ1621" s="11">
        <f t="shared" si="413"/>
        <v>0</v>
      </c>
      <c r="AR1621" s="19">
        <f t="shared" si="414"/>
        <v>0</v>
      </c>
      <c r="AS1621" s="19">
        <f t="shared" si="415"/>
        <v>0</v>
      </c>
    </row>
    <row r="1622" spans="1:45">
      <c r="A1622"/>
      <c r="B1622"/>
      <c r="C1622"/>
      <c r="D1622"/>
      <c r="E1622"/>
      <c r="F1622"/>
      <c r="G1622"/>
      <c r="H1622"/>
      <c r="L1622" s="8"/>
      <c r="M1622" s="8" t="str">
        <f>IF(ISERROR( VLOOKUP(AD1622,'[1]采购入库货量(公司仓库)'!$A:$I,9,FALSE)),"", VLOOKUP(AD1622,'[1]采购入库货量(公司仓库)'!$A:$I,9,FALSE))</f>
        <v/>
      </c>
      <c r="N1622" s="8" t="str">
        <f>IF(ISERROR( VLOOKUP(AD1622,[1]批发上市日期!$A:$F,6,FALSE)),"",  VLOOKUP(AD1622,[1]批发上市日期!$A:$F,6,FALSE))</f>
        <v/>
      </c>
      <c r="O1622" s="11">
        <f>IF(ISERROR(VLOOKUP(E1622&amp;G1622,'[1]采购入库货量(公司仓库)'!$A:$I,7,FALSE)),0,VLOOKUP(E1622&amp;G1622,'[1]采购入库货量(公司仓库)'!$A:$I,7,FALSE))</f>
        <v>0</v>
      </c>
      <c r="P1622">
        <f t="shared" si="403"/>
        <v>0</v>
      </c>
      <c r="Q1622">
        <f>IF(ISERROR(VLOOKUP(E1622&amp;G1622,'[1]采购入库货量(公司仓库)'!$A:$I,8,FALSE)),0,VLOOKUP(E1622&amp;G1622,'[1]采购入库货量(公司仓库)'!$A:$I,8,FALSE))</f>
        <v>0</v>
      </c>
      <c r="R1622" s="11">
        <f t="shared" si="404"/>
        <v>0</v>
      </c>
      <c r="S1622">
        <f>SUMIF([1]库存总量!$H:$H,E1622&amp;G1622,[1]库存总量!$G:$G)</f>
        <v>0</v>
      </c>
      <c r="T1622">
        <f t="shared" si="405"/>
        <v>0</v>
      </c>
      <c r="U1622">
        <f>SUMIFS([1]库存总量!$G:$G,[1]库存总量!$H:$H,E1622&amp;G1622,[1]库存总量!$A:$A,"B")</f>
        <v>0</v>
      </c>
      <c r="V1622">
        <f t="shared" si="406"/>
        <v>0</v>
      </c>
      <c r="W1622">
        <f>SUMIFS([1]库存总量!$G:$G,[1]库存总量!$H:$H,E1622&amp;G1622,[1]库存总量!$A:$A,"K")</f>
        <v>0</v>
      </c>
      <c r="X1622">
        <f t="shared" si="407"/>
        <v>0</v>
      </c>
      <c r="Y1622">
        <f t="shared" si="408"/>
        <v>0</v>
      </c>
      <c r="Z1622">
        <f t="shared" si="409"/>
        <v>0</v>
      </c>
      <c r="AA1622">
        <f>(IF(ISERROR(VLOOKUP(E1622&amp;G1622,'[1]采购入库货量(公司仓库)'!$A:$H,7,FALSE)),0,VLOOKUP(E1622&amp;G1622,'[1]采购入库货量(公司仓库)'!$A:$H,7,FALSE)))*L1622-(IF(ISERROR(VLOOKUP(E1622&amp;G1622,'[1]采购入库货量(公司仓库)'!$A:$H,8,FALSE)),0,VLOOKUP(E1622&amp;G1622,'[1]采购入库货量(公司仓库)'!$A:$H,8,FALSE)))</f>
        <v>0</v>
      </c>
      <c r="AB1622">
        <f>SUMIF([1]销售数据!$B:$B,E1622&amp;G1622,[1]销售数据!$G:$G)</f>
        <v>0</v>
      </c>
      <c r="AC1622">
        <f t="shared" si="410"/>
        <v>0</v>
      </c>
      <c r="AD1622" t="str">
        <f t="shared" si="400"/>
        <v/>
      </c>
      <c r="AE1622">
        <f>SUMIF([1]销售数据!$B:$B,AD1622,[1]销售数据!$L:$L)</f>
        <v>0</v>
      </c>
      <c r="AF1622">
        <f>SUMIF([1]销售数据!$B:$B,AD1622,[1]销售数据!$K:$K)</f>
        <v>0</v>
      </c>
      <c r="AG1622">
        <f>SUMIF([1]销售数据!$B:$B,AD1622,[1]销售数据!$J:$J)</f>
        <v>0</v>
      </c>
      <c r="AH1622">
        <f>SUMIF([1]销售数据!$B:$B,AD1622,[1]销售数据!$I:$I)</f>
        <v>0</v>
      </c>
      <c r="AI1622">
        <f>SUMIF([1]销售数据!$B:$B,AD1622,[1]销售数据!$H:$H)</f>
        <v>0</v>
      </c>
      <c r="AJ1622" s="19">
        <f t="shared" si="411"/>
        <v>0</v>
      </c>
      <c r="AK1622">
        <f>SUMIF([1]发货店铺数!$B:$B,AD1622,[1]发货店铺数!$G:$G)</f>
        <v>0</v>
      </c>
      <c r="AL1622">
        <f>SUMIF([1]销售店铺数!$B:$B,AD1622,[1]销售店铺数!$G:$G)</f>
        <v>0</v>
      </c>
      <c r="AM1622">
        <f>SUMIF([1]上周销售店铺数!$B:$B,AD1622,[1]上周销售店铺数!$G:$G)</f>
        <v>0</v>
      </c>
      <c r="AN1622" s="19">
        <f t="shared" si="412"/>
        <v>0</v>
      </c>
      <c r="AO1622" s="19">
        <f t="shared" si="401"/>
        <v>0</v>
      </c>
      <c r="AP1622" s="19">
        <f t="shared" si="402"/>
        <v>0</v>
      </c>
      <c r="AQ1622" s="11">
        <f t="shared" si="413"/>
        <v>0</v>
      </c>
      <c r="AR1622" s="19">
        <f t="shared" si="414"/>
        <v>0</v>
      </c>
      <c r="AS1622" s="19">
        <f t="shared" si="415"/>
        <v>0</v>
      </c>
    </row>
    <row r="1623" spans="1:45">
      <c r="A1623"/>
      <c r="B1623"/>
      <c r="C1623"/>
      <c r="D1623"/>
      <c r="E1623"/>
      <c r="F1623"/>
      <c r="G1623"/>
      <c r="H1623"/>
      <c r="L1623" s="8"/>
      <c r="M1623" s="8" t="str">
        <f>IF(ISERROR( VLOOKUP(AD1623,'[1]采购入库货量(公司仓库)'!$A:$I,9,FALSE)),"", VLOOKUP(AD1623,'[1]采购入库货量(公司仓库)'!$A:$I,9,FALSE))</f>
        <v/>
      </c>
      <c r="N1623" s="8" t="str">
        <f>IF(ISERROR( VLOOKUP(AD1623,[1]批发上市日期!$A:$F,6,FALSE)),"",  VLOOKUP(AD1623,[1]批发上市日期!$A:$F,6,FALSE))</f>
        <v/>
      </c>
      <c r="O1623" s="11">
        <f>IF(ISERROR(VLOOKUP(E1623&amp;G1623,'[1]采购入库货量(公司仓库)'!$A:$I,7,FALSE)),0,VLOOKUP(E1623&amp;G1623,'[1]采购入库货量(公司仓库)'!$A:$I,7,FALSE))</f>
        <v>0</v>
      </c>
      <c r="P1623">
        <f t="shared" si="403"/>
        <v>0</v>
      </c>
      <c r="Q1623">
        <f>IF(ISERROR(VLOOKUP(E1623&amp;G1623,'[1]采购入库货量(公司仓库)'!$A:$I,8,FALSE)),0,VLOOKUP(E1623&amp;G1623,'[1]采购入库货量(公司仓库)'!$A:$I,8,FALSE))</f>
        <v>0</v>
      </c>
      <c r="R1623" s="11">
        <f t="shared" si="404"/>
        <v>0</v>
      </c>
      <c r="S1623">
        <f>SUMIF([1]库存总量!$H:$H,E1623&amp;G1623,[1]库存总量!$G:$G)</f>
        <v>0</v>
      </c>
      <c r="T1623">
        <f t="shared" si="405"/>
        <v>0</v>
      </c>
      <c r="U1623">
        <f>SUMIFS([1]库存总量!$G:$G,[1]库存总量!$H:$H,E1623&amp;G1623,[1]库存总量!$A:$A,"B")</f>
        <v>0</v>
      </c>
      <c r="V1623">
        <f t="shared" si="406"/>
        <v>0</v>
      </c>
      <c r="W1623">
        <f>SUMIFS([1]库存总量!$G:$G,[1]库存总量!$H:$H,E1623&amp;G1623,[1]库存总量!$A:$A,"K")</f>
        <v>0</v>
      </c>
      <c r="X1623">
        <f t="shared" si="407"/>
        <v>0</v>
      </c>
      <c r="Y1623">
        <f t="shared" si="408"/>
        <v>0</v>
      </c>
      <c r="Z1623">
        <f t="shared" si="409"/>
        <v>0</v>
      </c>
      <c r="AA1623">
        <f>(IF(ISERROR(VLOOKUP(E1623&amp;G1623,'[1]采购入库货量(公司仓库)'!$A:$H,7,FALSE)),0,VLOOKUP(E1623&amp;G1623,'[1]采购入库货量(公司仓库)'!$A:$H,7,FALSE)))*L1623-(IF(ISERROR(VLOOKUP(E1623&amp;G1623,'[1]采购入库货量(公司仓库)'!$A:$H,8,FALSE)),0,VLOOKUP(E1623&amp;G1623,'[1]采购入库货量(公司仓库)'!$A:$H,8,FALSE)))</f>
        <v>0</v>
      </c>
      <c r="AB1623">
        <f>SUMIF([1]销售数据!$B:$B,E1623&amp;G1623,[1]销售数据!$G:$G)</f>
        <v>0</v>
      </c>
      <c r="AC1623">
        <f t="shared" si="410"/>
        <v>0</v>
      </c>
      <c r="AD1623" t="str">
        <f t="shared" si="400"/>
        <v/>
      </c>
      <c r="AE1623">
        <f>SUMIF([1]销售数据!$B:$B,AD1623,[1]销售数据!$L:$L)</f>
        <v>0</v>
      </c>
      <c r="AF1623">
        <f>SUMIF([1]销售数据!$B:$B,AD1623,[1]销售数据!$K:$K)</f>
        <v>0</v>
      </c>
      <c r="AG1623">
        <f>SUMIF([1]销售数据!$B:$B,AD1623,[1]销售数据!$J:$J)</f>
        <v>0</v>
      </c>
      <c r="AH1623">
        <f>SUMIF([1]销售数据!$B:$B,AD1623,[1]销售数据!$I:$I)</f>
        <v>0</v>
      </c>
      <c r="AI1623">
        <f>SUMIF([1]销售数据!$B:$B,AD1623,[1]销售数据!$H:$H)</f>
        <v>0</v>
      </c>
      <c r="AJ1623" s="19">
        <f t="shared" si="411"/>
        <v>0</v>
      </c>
      <c r="AK1623">
        <f>SUMIF([1]发货店铺数!$B:$B,AD1623,[1]发货店铺数!$G:$G)</f>
        <v>0</v>
      </c>
      <c r="AL1623">
        <f>SUMIF([1]销售店铺数!$B:$B,AD1623,[1]销售店铺数!$G:$G)</f>
        <v>0</v>
      </c>
      <c r="AM1623">
        <f>SUMIF([1]上周销售店铺数!$B:$B,AD1623,[1]上周销售店铺数!$G:$G)</f>
        <v>0</v>
      </c>
      <c r="AN1623" s="19">
        <f t="shared" si="412"/>
        <v>0</v>
      </c>
      <c r="AO1623" s="19">
        <f t="shared" si="401"/>
        <v>0</v>
      </c>
      <c r="AP1623" s="19">
        <f t="shared" si="402"/>
        <v>0</v>
      </c>
      <c r="AQ1623" s="11">
        <f t="shared" si="413"/>
        <v>0</v>
      </c>
      <c r="AR1623" s="19">
        <f t="shared" si="414"/>
        <v>0</v>
      </c>
      <c r="AS1623" s="19">
        <f t="shared" si="415"/>
        <v>0</v>
      </c>
    </row>
    <row r="1624" spans="1:45">
      <c r="A1624"/>
      <c r="B1624"/>
      <c r="C1624"/>
      <c r="D1624"/>
      <c r="E1624"/>
      <c r="F1624"/>
      <c r="G1624"/>
      <c r="H1624"/>
      <c r="L1624" s="8"/>
      <c r="M1624" s="8" t="str">
        <f>IF(ISERROR( VLOOKUP(AD1624,'[1]采购入库货量(公司仓库)'!$A:$I,9,FALSE)),"", VLOOKUP(AD1624,'[1]采购入库货量(公司仓库)'!$A:$I,9,FALSE))</f>
        <v/>
      </c>
      <c r="N1624" s="8" t="str">
        <f>IF(ISERROR( VLOOKUP(AD1624,[1]批发上市日期!$A:$F,6,FALSE)),"",  VLOOKUP(AD1624,[1]批发上市日期!$A:$F,6,FALSE))</f>
        <v/>
      </c>
      <c r="O1624" s="11">
        <f>IF(ISERROR(VLOOKUP(E1624&amp;G1624,'[1]采购入库货量(公司仓库)'!$A:$I,7,FALSE)),0,VLOOKUP(E1624&amp;G1624,'[1]采购入库货量(公司仓库)'!$A:$I,7,FALSE))</f>
        <v>0</v>
      </c>
      <c r="P1624">
        <f t="shared" si="403"/>
        <v>0</v>
      </c>
      <c r="Q1624">
        <f>IF(ISERROR(VLOOKUP(E1624&amp;G1624,'[1]采购入库货量(公司仓库)'!$A:$I,8,FALSE)),0,VLOOKUP(E1624&amp;G1624,'[1]采购入库货量(公司仓库)'!$A:$I,8,FALSE))</f>
        <v>0</v>
      </c>
      <c r="R1624" s="11">
        <f t="shared" si="404"/>
        <v>0</v>
      </c>
      <c r="S1624">
        <f>SUMIF([1]库存总量!$H:$H,E1624&amp;G1624,[1]库存总量!$G:$G)</f>
        <v>0</v>
      </c>
      <c r="T1624">
        <f t="shared" si="405"/>
        <v>0</v>
      </c>
      <c r="U1624">
        <f>SUMIFS([1]库存总量!$G:$G,[1]库存总量!$H:$H,E1624&amp;G1624,[1]库存总量!$A:$A,"B")</f>
        <v>0</v>
      </c>
      <c r="V1624">
        <f t="shared" si="406"/>
        <v>0</v>
      </c>
      <c r="W1624">
        <f>SUMIFS([1]库存总量!$G:$G,[1]库存总量!$H:$H,E1624&amp;G1624,[1]库存总量!$A:$A,"K")</f>
        <v>0</v>
      </c>
      <c r="X1624">
        <f t="shared" si="407"/>
        <v>0</v>
      </c>
      <c r="Y1624">
        <f t="shared" si="408"/>
        <v>0</v>
      </c>
      <c r="Z1624">
        <f t="shared" si="409"/>
        <v>0</v>
      </c>
      <c r="AA1624">
        <f>(IF(ISERROR(VLOOKUP(E1624&amp;G1624,'[1]采购入库货量(公司仓库)'!$A:$H,7,FALSE)),0,VLOOKUP(E1624&amp;G1624,'[1]采购入库货量(公司仓库)'!$A:$H,7,FALSE)))*L1624-(IF(ISERROR(VLOOKUP(E1624&amp;G1624,'[1]采购入库货量(公司仓库)'!$A:$H,8,FALSE)),0,VLOOKUP(E1624&amp;G1624,'[1]采购入库货量(公司仓库)'!$A:$H,8,FALSE)))</f>
        <v>0</v>
      </c>
      <c r="AB1624">
        <f>SUMIF([1]销售数据!$B:$B,E1624&amp;G1624,[1]销售数据!$G:$G)</f>
        <v>0</v>
      </c>
      <c r="AC1624">
        <f t="shared" si="410"/>
        <v>0</v>
      </c>
      <c r="AD1624" t="str">
        <f t="shared" si="400"/>
        <v/>
      </c>
      <c r="AE1624">
        <f>SUMIF([1]销售数据!$B:$B,AD1624,[1]销售数据!$L:$L)</f>
        <v>0</v>
      </c>
      <c r="AF1624">
        <f>SUMIF([1]销售数据!$B:$B,AD1624,[1]销售数据!$K:$K)</f>
        <v>0</v>
      </c>
      <c r="AG1624">
        <f>SUMIF([1]销售数据!$B:$B,AD1624,[1]销售数据!$J:$J)</f>
        <v>0</v>
      </c>
      <c r="AH1624">
        <f>SUMIF([1]销售数据!$B:$B,AD1624,[1]销售数据!$I:$I)</f>
        <v>0</v>
      </c>
      <c r="AI1624">
        <f>SUMIF([1]销售数据!$B:$B,AD1624,[1]销售数据!$H:$H)</f>
        <v>0</v>
      </c>
      <c r="AJ1624" s="19">
        <f t="shared" si="411"/>
        <v>0</v>
      </c>
      <c r="AK1624">
        <f>SUMIF([1]发货店铺数!$B:$B,AD1624,[1]发货店铺数!$G:$G)</f>
        <v>0</v>
      </c>
      <c r="AL1624">
        <f>SUMIF([1]销售店铺数!$B:$B,AD1624,[1]销售店铺数!$G:$G)</f>
        <v>0</v>
      </c>
      <c r="AM1624">
        <f>SUMIF([1]上周销售店铺数!$B:$B,AD1624,[1]上周销售店铺数!$G:$G)</f>
        <v>0</v>
      </c>
      <c r="AN1624" s="19">
        <f t="shared" si="412"/>
        <v>0</v>
      </c>
      <c r="AO1624" s="19">
        <f t="shared" si="401"/>
        <v>0</v>
      </c>
      <c r="AP1624" s="19">
        <f t="shared" si="402"/>
        <v>0</v>
      </c>
      <c r="AQ1624" s="11">
        <f t="shared" si="413"/>
        <v>0</v>
      </c>
      <c r="AR1624" s="19">
        <f t="shared" si="414"/>
        <v>0</v>
      </c>
      <c r="AS1624" s="19">
        <f t="shared" si="415"/>
        <v>0</v>
      </c>
    </row>
    <row r="1625" spans="1:45">
      <c r="A1625"/>
      <c r="B1625"/>
      <c r="C1625"/>
      <c r="D1625"/>
      <c r="E1625"/>
      <c r="F1625"/>
      <c r="G1625"/>
      <c r="H1625"/>
      <c r="L1625" s="8"/>
      <c r="M1625" s="8" t="str">
        <f>IF(ISERROR( VLOOKUP(AD1625,'[1]采购入库货量(公司仓库)'!$A:$I,9,FALSE)),"", VLOOKUP(AD1625,'[1]采购入库货量(公司仓库)'!$A:$I,9,FALSE))</f>
        <v/>
      </c>
      <c r="N1625" s="8" t="str">
        <f>IF(ISERROR( VLOOKUP(AD1625,[1]批发上市日期!$A:$F,6,FALSE)),"",  VLOOKUP(AD1625,[1]批发上市日期!$A:$F,6,FALSE))</f>
        <v/>
      </c>
      <c r="O1625" s="11">
        <f>IF(ISERROR(VLOOKUP(E1625&amp;G1625,'[1]采购入库货量(公司仓库)'!$A:$I,7,FALSE)),0,VLOOKUP(E1625&amp;G1625,'[1]采购入库货量(公司仓库)'!$A:$I,7,FALSE))</f>
        <v>0</v>
      </c>
      <c r="P1625">
        <f t="shared" si="403"/>
        <v>0</v>
      </c>
      <c r="Q1625">
        <f>IF(ISERROR(VLOOKUP(E1625&amp;G1625,'[1]采购入库货量(公司仓库)'!$A:$I,8,FALSE)),0,VLOOKUP(E1625&amp;G1625,'[1]采购入库货量(公司仓库)'!$A:$I,8,FALSE))</f>
        <v>0</v>
      </c>
      <c r="R1625" s="11">
        <f t="shared" si="404"/>
        <v>0</v>
      </c>
      <c r="S1625">
        <f>SUMIF([1]库存总量!$H:$H,E1625&amp;G1625,[1]库存总量!$G:$G)</f>
        <v>0</v>
      </c>
      <c r="T1625">
        <f t="shared" si="405"/>
        <v>0</v>
      </c>
      <c r="U1625">
        <f>SUMIFS([1]库存总量!$G:$G,[1]库存总量!$H:$H,E1625&amp;G1625,[1]库存总量!$A:$A,"B")</f>
        <v>0</v>
      </c>
      <c r="V1625">
        <f t="shared" si="406"/>
        <v>0</v>
      </c>
      <c r="W1625">
        <f>SUMIFS([1]库存总量!$G:$G,[1]库存总量!$H:$H,E1625&amp;G1625,[1]库存总量!$A:$A,"K")</f>
        <v>0</v>
      </c>
      <c r="X1625">
        <f t="shared" si="407"/>
        <v>0</v>
      </c>
      <c r="Y1625">
        <f t="shared" si="408"/>
        <v>0</v>
      </c>
      <c r="Z1625">
        <f t="shared" si="409"/>
        <v>0</v>
      </c>
      <c r="AA1625">
        <f>(IF(ISERROR(VLOOKUP(E1625&amp;G1625,'[1]采购入库货量(公司仓库)'!$A:$H,7,FALSE)),0,VLOOKUP(E1625&amp;G1625,'[1]采购入库货量(公司仓库)'!$A:$H,7,FALSE)))*L1625-(IF(ISERROR(VLOOKUP(E1625&amp;G1625,'[1]采购入库货量(公司仓库)'!$A:$H,8,FALSE)),0,VLOOKUP(E1625&amp;G1625,'[1]采购入库货量(公司仓库)'!$A:$H,8,FALSE)))</f>
        <v>0</v>
      </c>
      <c r="AB1625">
        <f>SUMIF([1]销售数据!$B:$B,E1625&amp;G1625,[1]销售数据!$G:$G)</f>
        <v>0</v>
      </c>
      <c r="AC1625">
        <f t="shared" si="410"/>
        <v>0</v>
      </c>
      <c r="AD1625" t="str">
        <f t="shared" si="400"/>
        <v/>
      </c>
      <c r="AE1625">
        <f>SUMIF([1]销售数据!$B:$B,AD1625,[1]销售数据!$L:$L)</f>
        <v>0</v>
      </c>
      <c r="AF1625">
        <f>SUMIF([1]销售数据!$B:$B,AD1625,[1]销售数据!$K:$K)</f>
        <v>0</v>
      </c>
      <c r="AG1625">
        <f>SUMIF([1]销售数据!$B:$B,AD1625,[1]销售数据!$J:$J)</f>
        <v>0</v>
      </c>
      <c r="AH1625">
        <f>SUMIF([1]销售数据!$B:$B,AD1625,[1]销售数据!$I:$I)</f>
        <v>0</v>
      </c>
      <c r="AI1625">
        <f>SUMIF([1]销售数据!$B:$B,AD1625,[1]销售数据!$H:$H)</f>
        <v>0</v>
      </c>
      <c r="AJ1625" s="19">
        <f t="shared" si="411"/>
        <v>0</v>
      </c>
      <c r="AK1625">
        <f>SUMIF([1]发货店铺数!$B:$B,AD1625,[1]发货店铺数!$G:$G)</f>
        <v>0</v>
      </c>
      <c r="AL1625">
        <f>SUMIF([1]销售店铺数!$B:$B,AD1625,[1]销售店铺数!$G:$G)</f>
        <v>0</v>
      </c>
      <c r="AM1625">
        <f>SUMIF([1]上周销售店铺数!$B:$B,AD1625,[1]上周销售店铺数!$G:$G)</f>
        <v>0</v>
      </c>
      <c r="AN1625" s="19">
        <f t="shared" si="412"/>
        <v>0</v>
      </c>
      <c r="AO1625" s="19">
        <f t="shared" si="401"/>
        <v>0</v>
      </c>
      <c r="AP1625" s="19">
        <f t="shared" si="402"/>
        <v>0</v>
      </c>
      <c r="AQ1625" s="11">
        <f t="shared" si="413"/>
        <v>0</v>
      </c>
      <c r="AR1625" s="19">
        <f t="shared" si="414"/>
        <v>0</v>
      </c>
      <c r="AS1625" s="19">
        <f t="shared" si="415"/>
        <v>0</v>
      </c>
    </row>
    <row r="1626" spans="1:45">
      <c r="A1626"/>
      <c r="B1626"/>
      <c r="C1626"/>
      <c r="D1626"/>
      <c r="E1626"/>
      <c r="F1626"/>
      <c r="G1626"/>
      <c r="H1626"/>
      <c r="L1626" s="8"/>
      <c r="M1626" s="8" t="str">
        <f>IF(ISERROR( VLOOKUP(AD1626,'[1]采购入库货量(公司仓库)'!$A:$I,9,FALSE)),"", VLOOKUP(AD1626,'[1]采购入库货量(公司仓库)'!$A:$I,9,FALSE))</f>
        <v/>
      </c>
      <c r="N1626" s="8" t="str">
        <f>IF(ISERROR( VLOOKUP(AD1626,[1]批发上市日期!$A:$F,6,FALSE)),"",  VLOOKUP(AD1626,[1]批发上市日期!$A:$F,6,FALSE))</f>
        <v/>
      </c>
      <c r="O1626" s="11">
        <f>IF(ISERROR(VLOOKUP(E1626&amp;G1626,'[1]采购入库货量(公司仓库)'!$A:$I,7,FALSE)),0,VLOOKUP(E1626&amp;G1626,'[1]采购入库货量(公司仓库)'!$A:$I,7,FALSE))</f>
        <v>0</v>
      </c>
      <c r="P1626">
        <f t="shared" si="403"/>
        <v>0</v>
      </c>
      <c r="Q1626">
        <f>IF(ISERROR(VLOOKUP(E1626&amp;G1626,'[1]采购入库货量(公司仓库)'!$A:$I,8,FALSE)),0,VLOOKUP(E1626&amp;G1626,'[1]采购入库货量(公司仓库)'!$A:$I,8,FALSE))</f>
        <v>0</v>
      </c>
      <c r="R1626" s="11">
        <f t="shared" si="404"/>
        <v>0</v>
      </c>
      <c r="S1626">
        <f>SUMIF([1]库存总量!$H:$H,E1626&amp;G1626,[1]库存总量!$G:$G)</f>
        <v>0</v>
      </c>
      <c r="T1626">
        <f t="shared" si="405"/>
        <v>0</v>
      </c>
      <c r="U1626">
        <f>SUMIFS([1]库存总量!$G:$G,[1]库存总量!$H:$H,E1626&amp;G1626,[1]库存总量!$A:$A,"B")</f>
        <v>0</v>
      </c>
      <c r="V1626">
        <f t="shared" si="406"/>
        <v>0</v>
      </c>
      <c r="W1626">
        <f>SUMIFS([1]库存总量!$G:$G,[1]库存总量!$H:$H,E1626&amp;G1626,[1]库存总量!$A:$A,"K")</f>
        <v>0</v>
      </c>
      <c r="X1626">
        <f t="shared" si="407"/>
        <v>0</v>
      </c>
      <c r="Y1626">
        <f t="shared" si="408"/>
        <v>0</v>
      </c>
      <c r="Z1626">
        <f t="shared" si="409"/>
        <v>0</v>
      </c>
      <c r="AA1626">
        <f>(IF(ISERROR(VLOOKUP(E1626&amp;G1626,'[1]采购入库货量(公司仓库)'!$A:$H,7,FALSE)),0,VLOOKUP(E1626&amp;G1626,'[1]采购入库货量(公司仓库)'!$A:$H,7,FALSE)))*L1626-(IF(ISERROR(VLOOKUP(E1626&amp;G1626,'[1]采购入库货量(公司仓库)'!$A:$H,8,FALSE)),0,VLOOKUP(E1626&amp;G1626,'[1]采购入库货量(公司仓库)'!$A:$H,8,FALSE)))</f>
        <v>0</v>
      </c>
      <c r="AB1626">
        <f>SUMIF([1]销售数据!$B:$B,E1626&amp;G1626,[1]销售数据!$G:$G)</f>
        <v>0</v>
      </c>
      <c r="AC1626">
        <f t="shared" si="410"/>
        <v>0</v>
      </c>
      <c r="AD1626" t="str">
        <f t="shared" si="400"/>
        <v/>
      </c>
      <c r="AE1626">
        <f>SUMIF([1]销售数据!$B:$B,AD1626,[1]销售数据!$L:$L)</f>
        <v>0</v>
      </c>
      <c r="AF1626">
        <f>SUMIF([1]销售数据!$B:$B,AD1626,[1]销售数据!$K:$K)</f>
        <v>0</v>
      </c>
      <c r="AG1626">
        <f>SUMIF([1]销售数据!$B:$B,AD1626,[1]销售数据!$J:$J)</f>
        <v>0</v>
      </c>
      <c r="AH1626">
        <f>SUMIF([1]销售数据!$B:$B,AD1626,[1]销售数据!$I:$I)</f>
        <v>0</v>
      </c>
      <c r="AI1626">
        <f>SUMIF([1]销售数据!$B:$B,AD1626,[1]销售数据!$H:$H)</f>
        <v>0</v>
      </c>
      <c r="AJ1626" s="19">
        <f t="shared" si="411"/>
        <v>0</v>
      </c>
      <c r="AK1626">
        <f>SUMIF([1]发货店铺数!$B:$B,AD1626,[1]发货店铺数!$G:$G)</f>
        <v>0</v>
      </c>
      <c r="AL1626">
        <f>SUMIF([1]销售店铺数!$B:$B,AD1626,[1]销售店铺数!$G:$G)</f>
        <v>0</v>
      </c>
      <c r="AM1626">
        <f>SUMIF([1]上周销售店铺数!$B:$B,AD1626,[1]上周销售店铺数!$G:$G)</f>
        <v>0</v>
      </c>
      <c r="AN1626" s="19">
        <f t="shared" si="412"/>
        <v>0</v>
      </c>
      <c r="AO1626" s="19">
        <f t="shared" si="401"/>
        <v>0</v>
      </c>
      <c r="AP1626" s="19">
        <f t="shared" si="402"/>
        <v>0</v>
      </c>
      <c r="AQ1626" s="11">
        <f t="shared" si="413"/>
        <v>0</v>
      </c>
      <c r="AR1626" s="19">
        <f t="shared" si="414"/>
        <v>0</v>
      </c>
      <c r="AS1626" s="19">
        <f t="shared" si="415"/>
        <v>0</v>
      </c>
    </row>
    <row r="1627" spans="1:45">
      <c r="A1627"/>
      <c r="B1627"/>
      <c r="C1627"/>
      <c r="D1627"/>
      <c r="E1627"/>
      <c r="F1627"/>
      <c r="G1627"/>
      <c r="H1627"/>
      <c r="L1627" s="8"/>
      <c r="M1627" s="8" t="str">
        <f>IF(ISERROR( VLOOKUP(AD1627,'[1]采购入库货量(公司仓库)'!$A:$I,9,FALSE)),"", VLOOKUP(AD1627,'[1]采购入库货量(公司仓库)'!$A:$I,9,FALSE))</f>
        <v/>
      </c>
      <c r="N1627" s="8" t="str">
        <f>IF(ISERROR( VLOOKUP(AD1627,[1]批发上市日期!$A:$F,6,FALSE)),"",  VLOOKUP(AD1627,[1]批发上市日期!$A:$F,6,FALSE))</f>
        <v/>
      </c>
      <c r="O1627" s="11">
        <f>IF(ISERROR(VLOOKUP(E1627&amp;G1627,'[1]采购入库货量(公司仓库)'!$A:$I,7,FALSE)),0,VLOOKUP(E1627&amp;G1627,'[1]采购入库货量(公司仓库)'!$A:$I,7,FALSE))</f>
        <v>0</v>
      </c>
      <c r="P1627">
        <f t="shared" si="403"/>
        <v>0</v>
      </c>
      <c r="Q1627">
        <f>IF(ISERROR(VLOOKUP(E1627&amp;G1627,'[1]采购入库货量(公司仓库)'!$A:$I,8,FALSE)),0,VLOOKUP(E1627&amp;G1627,'[1]采购入库货量(公司仓库)'!$A:$I,8,FALSE))</f>
        <v>0</v>
      </c>
      <c r="R1627" s="11">
        <f t="shared" si="404"/>
        <v>0</v>
      </c>
      <c r="S1627">
        <f>SUMIF([1]库存总量!$H:$H,E1627&amp;G1627,[1]库存总量!$G:$G)</f>
        <v>0</v>
      </c>
      <c r="T1627">
        <f t="shared" si="405"/>
        <v>0</v>
      </c>
      <c r="U1627">
        <f>SUMIFS([1]库存总量!$G:$G,[1]库存总量!$H:$H,E1627&amp;G1627,[1]库存总量!$A:$A,"B")</f>
        <v>0</v>
      </c>
      <c r="V1627">
        <f t="shared" si="406"/>
        <v>0</v>
      </c>
      <c r="W1627">
        <f>SUMIFS([1]库存总量!$G:$G,[1]库存总量!$H:$H,E1627&amp;G1627,[1]库存总量!$A:$A,"K")</f>
        <v>0</v>
      </c>
      <c r="X1627">
        <f t="shared" si="407"/>
        <v>0</v>
      </c>
      <c r="Y1627">
        <f t="shared" si="408"/>
        <v>0</v>
      </c>
      <c r="Z1627">
        <f t="shared" si="409"/>
        <v>0</v>
      </c>
      <c r="AA1627">
        <f>(IF(ISERROR(VLOOKUP(E1627&amp;G1627,'[1]采购入库货量(公司仓库)'!$A:$H,7,FALSE)),0,VLOOKUP(E1627&amp;G1627,'[1]采购入库货量(公司仓库)'!$A:$H,7,FALSE)))*L1627-(IF(ISERROR(VLOOKUP(E1627&amp;G1627,'[1]采购入库货量(公司仓库)'!$A:$H,8,FALSE)),0,VLOOKUP(E1627&amp;G1627,'[1]采购入库货量(公司仓库)'!$A:$H,8,FALSE)))</f>
        <v>0</v>
      </c>
      <c r="AB1627">
        <f>SUMIF([1]销售数据!$B:$B,E1627&amp;G1627,[1]销售数据!$G:$G)</f>
        <v>0</v>
      </c>
      <c r="AC1627">
        <f t="shared" si="410"/>
        <v>0</v>
      </c>
      <c r="AD1627" t="str">
        <f t="shared" si="400"/>
        <v/>
      </c>
      <c r="AE1627">
        <f>SUMIF([1]销售数据!$B:$B,AD1627,[1]销售数据!$L:$L)</f>
        <v>0</v>
      </c>
      <c r="AF1627">
        <f>SUMIF([1]销售数据!$B:$B,AD1627,[1]销售数据!$K:$K)</f>
        <v>0</v>
      </c>
      <c r="AG1627">
        <f>SUMIF([1]销售数据!$B:$B,AD1627,[1]销售数据!$J:$J)</f>
        <v>0</v>
      </c>
      <c r="AH1627">
        <f>SUMIF([1]销售数据!$B:$B,AD1627,[1]销售数据!$I:$I)</f>
        <v>0</v>
      </c>
      <c r="AI1627">
        <f>SUMIF([1]销售数据!$B:$B,AD1627,[1]销售数据!$H:$H)</f>
        <v>0</v>
      </c>
      <c r="AJ1627" s="19">
        <f t="shared" si="411"/>
        <v>0</v>
      </c>
      <c r="AK1627">
        <f>SUMIF([1]发货店铺数!$B:$B,AD1627,[1]发货店铺数!$G:$G)</f>
        <v>0</v>
      </c>
      <c r="AL1627">
        <f>SUMIF([1]销售店铺数!$B:$B,AD1627,[1]销售店铺数!$G:$G)</f>
        <v>0</v>
      </c>
      <c r="AM1627">
        <f>SUMIF([1]上周销售店铺数!$B:$B,AD1627,[1]上周销售店铺数!$G:$G)</f>
        <v>0</v>
      </c>
      <c r="AN1627" s="19">
        <f t="shared" si="412"/>
        <v>0</v>
      </c>
      <c r="AO1627" s="19">
        <f t="shared" si="401"/>
        <v>0</v>
      </c>
      <c r="AP1627" s="19">
        <f t="shared" si="402"/>
        <v>0</v>
      </c>
      <c r="AQ1627" s="11">
        <f t="shared" si="413"/>
        <v>0</v>
      </c>
      <c r="AR1627" s="19">
        <f t="shared" si="414"/>
        <v>0</v>
      </c>
      <c r="AS1627" s="19">
        <f t="shared" si="415"/>
        <v>0</v>
      </c>
    </row>
    <row r="1628" spans="1:45">
      <c r="A1628"/>
      <c r="B1628"/>
      <c r="C1628"/>
      <c r="D1628"/>
      <c r="E1628"/>
      <c r="F1628"/>
      <c r="G1628"/>
      <c r="H1628"/>
      <c r="L1628" s="8"/>
      <c r="M1628" s="8" t="str">
        <f>IF(ISERROR( VLOOKUP(AD1628,'[1]采购入库货量(公司仓库)'!$A:$I,9,FALSE)),"", VLOOKUP(AD1628,'[1]采购入库货量(公司仓库)'!$A:$I,9,FALSE))</f>
        <v/>
      </c>
      <c r="N1628" s="8" t="str">
        <f>IF(ISERROR( VLOOKUP(AD1628,[1]批发上市日期!$A:$F,6,FALSE)),"",  VLOOKUP(AD1628,[1]批发上市日期!$A:$F,6,FALSE))</f>
        <v/>
      </c>
      <c r="O1628" s="11">
        <f>IF(ISERROR(VLOOKUP(E1628&amp;G1628,'[1]采购入库货量(公司仓库)'!$A:$I,7,FALSE)),0,VLOOKUP(E1628&amp;G1628,'[1]采购入库货量(公司仓库)'!$A:$I,7,FALSE))</f>
        <v>0</v>
      </c>
      <c r="P1628">
        <f t="shared" si="403"/>
        <v>0</v>
      </c>
      <c r="Q1628">
        <f>IF(ISERROR(VLOOKUP(E1628&amp;G1628,'[1]采购入库货量(公司仓库)'!$A:$I,8,FALSE)),0,VLOOKUP(E1628&amp;G1628,'[1]采购入库货量(公司仓库)'!$A:$I,8,FALSE))</f>
        <v>0</v>
      </c>
      <c r="R1628" s="11">
        <f t="shared" si="404"/>
        <v>0</v>
      </c>
      <c r="S1628">
        <f>SUMIF([1]库存总量!$H:$H,E1628&amp;G1628,[1]库存总量!$G:$G)</f>
        <v>0</v>
      </c>
      <c r="T1628">
        <f t="shared" si="405"/>
        <v>0</v>
      </c>
      <c r="U1628">
        <f>SUMIFS([1]库存总量!$G:$G,[1]库存总量!$H:$H,E1628&amp;G1628,[1]库存总量!$A:$A,"B")</f>
        <v>0</v>
      </c>
      <c r="V1628">
        <f t="shared" si="406"/>
        <v>0</v>
      </c>
      <c r="W1628">
        <f>SUMIFS([1]库存总量!$G:$G,[1]库存总量!$H:$H,E1628&amp;G1628,[1]库存总量!$A:$A,"K")</f>
        <v>0</v>
      </c>
      <c r="X1628">
        <f t="shared" si="407"/>
        <v>0</v>
      </c>
      <c r="Y1628">
        <f t="shared" si="408"/>
        <v>0</v>
      </c>
      <c r="Z1628">
        <f t="shared" si="409"/>
        <v>0</v>
      </c>
      <c r="AA1628">
        <f>(IF(ISERROR(VLOOKUP(E1628&amp;G1628,'[1]采购入库货量(公司仓库)'!$A:$H,7,FALSE)),0,VLOOKUP(E1628&amp;G1628,'[1]采购入库货量(公司仓库)'!$A:$H,7,FALSE)))*L1628-(IF(ISERROR(VLOOKUP(E1628&amp;G1628,'[1]采购入库货量(公司仓库)'!$A:$H,8,FALSE)),0,VLOOKUP(E1628&amp;G1628,'[1]采购入库货量(公司仓库)'!$A:$H,8,FALSE)))</f>
        <v>0</v>
      </c>
      <c r="AB1628">
        <f>SUMIF([1]销售数据!$B:$B,E1628&amp;G1628,[1]销售数据!$G:$G)</f>
        <v>0</v>
      </c>
      <c r="AC1628">
        <f t="shared" si="410"/>
        <v>0</v>
      </c>
      <c r="AD1628" t="str">
        <f t="shared" si="400"/>
        <v/>
      </c>
      <c r="AE1628">
        <f>SUMIF([1]销售数据!$B:$B,AD1628,[1]销售数据!$L:$L)</f>
        <v>0</v>
      </c>
      <c r="AF1628">
        <f>SUMIF([1]销售数据!$B:$B,AD1628,[1]销售数据!$K:$K)</f>
        <v>0</v>
      </c>
      <c r="AG1628">
        <f>SUMIF([1]销售数据!$B:$B,AD1628,[1]销售数据!$J:$J)</f>
        <v>0</v>
      </c>
      <c r="AH1628">
        <f>SUMIF([1]销售数据!$B:$B,AD1628,[1]销售数据!$I:$I)</f>
        <v>0</v>
      </c>
      <c r="AI1628">
        <f>SUMIF([1]销售数据!$B:$B,AD1628,[1]销售数据!$H:$H)</f>
        <v>0</v>
      </c>
      <c r="AJ1628" s="19">
        <f t="shared" si="411"/>
        <v>0</v>
      </c>
      <c r="AK1628">
        <f>SUMIF([1]发货店铺数!$B:$B,AD1628,[1]发货店铺数!$G:$G)</f>
        <v>0</v>
      </c>
      <c r="AL1628">
        <f>SUMIF([1]销售店铺数!$B:$B,AD1628,[1]销售店铺数!$G:$G)</f>
        <v>0</v>
      </c>
      <c r="AM1628">
        <f>SUMIF([1]上周销售店铺数!$B:$B,AD1628,[1]上周销售店铺数!$G:$G)</f>
        <v>0</v>
      </c>
      <c r="AN1628" s="19">
        <f t="shared" si="412"/>
        <v>0</v>
      </c>
      <c r="AO1628" s="19">
        <f t="shared" si="401"/>
        <v>0</v>
      </c>
      <c r="AP1628" s="19">
        <f t="shared" si="402"/>
        <v>0</v>
      </c>
      <c r="AQ1628" s="11">
        <f t="shared" si="413"/>
        <v>0</v>
      </c>
      <c r="AR1628" s="19">
        <f t="shared" si="414"/>
        <v>0</v>
      </c>
      <c r="AS1628" s="19">
        <f t="shared" si="415"/>
        <v>0</v>
      </c>
    </row>
    <row r="1629" spans="1:45">
      <c r="A1629"/>
      <c r="B1629"/>
      <c r="C1629"/>
      <c r="D1629"/>
      <c r="E1629"/>
      <c r="F1629"/>
      <c r="G1629"/>
      <c r="H1629"/>
      <c r="L1629" s="8"/>
      <c r="M1629" s="8" t="str">
        <f>IF(ISERROR( VLOOKUP(AD1629,'[1]采购入库货量(公司仓库)'!$A:$I,9,FALSE)),"", VLOOKUP(AD1629,'[1]采购入库货量(公司仓库)'!$A:$I,9,FALSE))</f>
        <v/>
      </c>
      <c r="N1629" s="8" t="str">
        <f>IF(ISERROR( VLOOKUP(AD1629,[1]批发上市日期!$A:$F,6,FALSE)),"",  VLOOKUP(AD1629,[1]批发上市日期!$A:$F,6,FALSE))</f>
        <v/>
      </c>
      <c r="O1629" s="11">
        <f>IF(ISERROR(VLOOKUP(E1629&amp;G1629,'[1]采购入库货量(公司仓库)'!$A:$I,7,FALSE)),0,VLOOKUP(E1629&amp;G1629,'[1]采购入库货量(公司仓库)'!$A:$I,7,FALSE))</f>
        <v>0</v>
      </c>
      <c r="P1629">
        <f t="shared" si="403"/>
        <v>0</v>
      </c>
      <c r="Q1629">
        <f>IF(ISERROR(VLOOKUP(E1629&amp;G1629,'[1]采购入库货量(公司仓库)'!$A:$I,8,FALSE)),0,VLOOKUP(E1629&amp;G1629,'[1]采购入库货量(公司仓库)'!$A:$I,8,FALSE))</f>
        <v>0</v>
      </c>
      <c r="R1629" s="11">
        <f t="shared" si="404"/>
        <v>0</v>
      </c>
      <c r="S1629">
        <f>SUMIF([1]库存总量!$H:$H,E1629&amp;G1629,[1]库存总量!$G:$G)</f>
        <v>0</v>
      </c>
      <c r="T1629">
        <f t="shared" si="405"/>
        <v>0</v>
      </c>
      <c r="U1629">
        <f>SUMIFS([1]库存总量!$G:$G,[1]库存总量!$H:$H,E1629&amp;G1629,[1]库存总量!$A:$A,"B")</f>
        <v>0</v>
      </c>
      <c r="V1629">
        <f t="shared" si="406"/>
        <v>0</v>
      </c>
      <c r="W1629">
        <f>SUMIFS([1]库存总量!$G:$G,[1]库存总量!$H:$H,E1629&amp;G1629,[1]库存总量!$A:$A,"K")</f>
        <v>0</v>
      </c>
      <c r="X1629">
        <f t="shared" si="407"/>
        <v>0</v>
      </c>
      <c r="Y1629">
        <f t="shared" si="408"/>
        <v>0</v>
      </c>
      <c r="Z1629">
        <f t="shared" si="409"/>
        <v>0</v>
      </c>
      <c r="AA1629">
        <f>(IF(ISERROR(VLOOKUP(E1629&amp;G1629,'[1]采购入库货量(公司仓库)'!$A:$H,7,FALSE)),0,VLOOKUP(E1629&amp;G1629,'[1]采购入库货量(公司仓库)'!$A:$H,7,FALSE)))*L1629-(IF(ISERROR(VLOOKUP(E1629&amp;G1629,'[1]采购入库货量(公司仓库)'!$A:$H,8,FALSE)),0,VLOOKUP(E1629&amp;G1629,'[1]采购入库货量(公司仓库)'!$A:$H,8,FALSE)))</f>
        <v>0</v>
      </c>
      <c r="AB1629">
        <f>SUMIF([1]销售数据!$B:$B,E1629&amp;G1629,[1]销售数据!$G:$G)</f>
        <v>0</v>
      </c>
      <c r="AC1629">
        <f t="shared" si="410"/>
        <v>0</v>
      </c>
      <c r="AD1629" t="str">
        <f t="shared" si="400"/>
        <v/>
      </c>
      <c r="AE1629">
        <f>SUMIF([1]销售数据!$B:$B,AD1629,[1]销售数据!$L:$L)</f>
        <v>0</v>
      </c>
      <c r="AF1629">
        <f>SUMIF([1]销售数据!$B:$B,AD1629,[1]销售数据!$K:$K)</f>
        <v>0</v>
      </c>
      <c r="AG1629">
        <f>SUMIF([1]销售数据!$B:$B,AD1629,[1]销售数据!$J:$J)</f>
        <v>0</v>
      </c>
      <c r="AH1629">
        <f>SUMIF([1]销售数据!$B:$B,AD1629,[1]销售数据!$I:$I)</f>
        <v>0</v>
      </c>
      <c r="AI1629">
        <f>SUMIF([1]销售数据!$B:$B,AD1629,[1]销售数据!$H:$H)</f>
        <v>0</v>
      </c>
      <c r="AJ1629" s="19">
        <f t="shared" si="411"/>
        <v>0</v>
      </c>
      <c r="AK1629">
        <f>SUMIF([1]发货店铺数!$B:$B,AD1629,[1]发货店铺数!$G:$G)</f>
        <v>0</v>
      </c>
      <c r="AL1629">
        <f>SUMIF([1]销售店铺数!$B:$B,AD1629,[1]销售店铺数!$G:$G)</f>
        <v>0</v>
      </c>
      <c r="AM1629">
        <f>SUMIF([1]上周销售店铺数!$B:$B,AD1629,[1]上周销售店铺数!$G:$G)</f>
        <v>0</v>
      </c>
      <c r="AN1629" s="19">
        <f t="shared" si="412"/>
        <v>0</v>
      </c>
      <c r="AO1629" s="19">
        <f t="shared" si="401"/>
        <v>0</v>
      </c>
      <c r="AP1629" s="19">
        <f t="shared" si="402"/>
        <v>0</v>
      </c>
      <c r="AQ1629" s="11">
        <f t="shared" si="413"/>
        <v>0</v>
      </c>
      <c r="AR1629" s="19">
        <f t="shared" si="414"/>
        <v>0</v>
      </c>
      <c r="AS1629" s="19">
        <f t="shared" si="415"/>
        <v>0</v>
      </c>
    </row>
    <row r="1630" spans="1:45">
      <c r="A1630"/>
      <c r="B1630"/>
      <c r="C1630"/>
      <c r="D1630"/>
      <c r="E1630"/>
      <c r="F1630"/>
      <c r="G1630"/>
      <c r="H1630"/>
      <c r="L1630" s="8"/>
      <c r="M1630" s="8" t="str">
        <f>IF(ISERROR( VLOOKUP(AD1630,'[1]采购入库货量(公司仓库)'!$A:$I,9,FALSE)),"", VLOOKUP(AD1630,'[1]采购入库货量(公司仓库)'!$A:$I,9,FALSE))</f>
        <v/>
      </c>
      <c r="N1630" s="8" t="str">
        <f>IF(ISERROR( VLOOKUP(AD1630,[1]批发上市日期!$A:$F,6,FALSE)),"",  VLOOKUP(AD1630,[1]批发上市日期!$A:$F,6,FALSE))</f>
        <v/>
      </c>
      <c r="O1630" s="11">
        <f>IF(ISERROR(VLOOKUP(E1630&amp;G1630,'[1]采购入库货量(公司仓库)'!$A:$I,7,FALSE)),0,VLOOKUP(E1630&amp;G1630,'[1]采购入库货量(公司仓库)'!$A:$I,7,FALSE))</f>
        <v>0</v>
      </c>
      <c r="P1630">
        <f t="shared" si="403"/>
        <v>0</v>
      </c>
      <c r="Q1630">
        <f>IF(ISERROR(VLOOKUP(E1630&amp;G1630,'[1]采购入库货量(公司仓库)'!$A:$I,8,FALSE)),0,VLOOKUP(E1630&amp;G1630,'[1]采购入库货量(公司仓库)'!$A:$I,8,FALSE))</f>
        <v>0</v>
      </c>
      <c r="R1630" s="11">
        <f t="shared" si="404"/>
        <v>0</v>
      </c>
      <c r="S1630">
        <f>SUMIF([1]库存总量!$H:$H,E1630&amp;G1630,[1]库存总量!$G:$G)</f>
        <v>0</v>
      </c>
      <c r="T1630">
        <f t="shared" si="405"/>
        <v>0</v>
      </c>
      <c r="U1630">
        <f>SUMIFS([1]库存总量!$G:$G,[1]库存总量!$H:$H,E1630&amp;G1630,[1]库存总量!$A:$A,"B")</f>
        <v>0</v>
      </c>
      <c r="V1630">
        <f t="shared" si="406"/>
        <v>0</v>
      </c>
      <c r="W1630">
        <f>SUMIFS([1]库存总量!$G:$G,[1]库存总量!$H:$H,E1630&amp;G1630,[1]库存总量!$A:$A,"K")</f>
        <v>0</v>
      </c>
      <c r="X1630">
        <f t="shared" si="407"/>
        <v>0</v>
      </c>
      <c r="Y1630">
        <f t="shared" si="408"/>
        <v>0</v>
      </c>
      <c r="Z1630">
        <f t="shared" si="409"/>
        <v>0</v>
      </c>
      <c r="AA1630">
        <f>(IF(ISERROR(VLOOKUP(E1630&amp;G1630,'[1]采购入库货量(公司仓库)'!$A:$H,7,FALSE)),0,VLOOKUP(E1630&amp;G1630,'[1]采购入库货量(公司仓库)'!$A:$H,7,FALSE)))*L1630-(IF(ISERROR(VLOOKUP(E1630&amp;G1630,'[1]采购入库货量(公司仓库)'!$A:$H,8,FALSE)),0,VLOOKUP(E1630&amp;G1630,'[1]采购入库货量(公司仓库)'!$A:$H,8,FALSE)))</f>
        <v>0</v>
      </c>
      <c r="AB1630">
        <f>SUMIF([1]销售数据!$B:$B,E1630&amp;G1630,[1]销售数据!$G:$G)</f>
        <v>0</v>
      </c>
      <c r="AC1630">
        <f t="shared" si="410"/>
        <v>0</v>
      </c>
      <c r="AD1630" t="str">
        <f t="shared" si="400"/>
        <v/>
      </c>
      <c r="AE1630">
        <f>SUMIF([1]销售数据!$B:$B,AD1630,[1]销售数据!$L:$L)</f>
        <v>0</v>
      </c>
      <c r="AF1630">
        <f>SUMIF([1]销售数据!$B:$B,AD1630,[1]销售数据!$K:$K)</f>
        <v>0</v>
      </c>
      <c r="AG1630">
        <f>SUMIF([1]销售数据!$B:$B,AD1630,[1]销售数据!$J:$J)</f>
        <v>0</v>
      </c>
      <c r="AH1630">
        <f>SUMIF([1]销售数据!$B:$B,AD1630,[1]销售数据!$I:$I)</f>
        <v>0</v>
      </c>
      <c r="AI1630">
        <f>SUMIF([1]销售数据!$B:$B,AD1630,[1]销售数据!$H:$H)</f>
        <v>0</v>
      </c>
      <c r="AJ1630" s="19">
        <f t="shared" si="411"/>
        <v>0</v>
      </c>
      <c r="AK1630">
        <f>SUMIF([1]发货店铺数!$B:$B,AD1630,[1]发货店铺数!$G:$G)</f>
        <v>0</v>
      </c>
      <c r="AL1630">
        <f>SUMIF([1]销售店铺数!$B:$B,AD1630,[1]销售店铺数!$G:$G)</f>
        <v>0</v>
      </c>
      <c r="AM1630">
        <f>SUMIF([1]上周销售店铺数!$B:$B,AD1630,[1]上周销售店铺数!$G:$G)</f>
        <v>0</v>
      </c>
      <c r="AN1630" s="19">
        <f t="shared" si="412"/>
        <v>0</v>
      </c>
      <c r="AO1630" s="19">
        <f t="shared" si="401"/>
        <v>0</v>
      </c>
      <c r="AP1630" s="19">
        <f t="shared" si="402"/>
        <v>0</v>
      </c>
      <c r="AQ1630" s="11">
        <f t="shared" si="413"/>
        <v>0</v>
      </c>
      <c r="AR1630" s="19">
        <f t="shared" si="414"/>
        <v>0</v>
      </c>
      <c r="AS1630" s="19">
        <f t="shared" si="415"/>
        <v>0</v>
      </c>
    </row>
    <row r="1631" spans="1:45">
      <c r="A1631"/>
      <c r="B1631"/>
      <c r="C1631"/>
      <c r="D1631"/>
      <c r="E1631"/>
      <c r="F1631"/>
      <c r="G1631"/>
      <c r="H1631"/>
      <c r="L1631" s="8"/>
      <c r="M1631" s="8" t="str">
        <f>IF(ISERROR( VLOOKUP(AD1631,'[1]采购入库货量(公司仓库)'!$A:$I,9,FALSE)),"", VLOOKUP(AD1631,'[1]采购入库货量(公司仓库)'!$A:$I,9,FALSE))</f>
        <v/>
      </c>
      <c r="N1631" s="8" t="str">
        <f>IF(ISERROR( VLOOKUP(AD1631,[1]批发上市日期!$A:$F,6,FALSE)),"",  VLOOKUP(AD1631,[1]批发上市日期!$A:$F,6,FALSE))</f>
        <v/>
      </c>
      <c r="O1631" s="11">
        <f>IF(ISERROR(VLOOKUP(E1631&amp;G1631,'[1]采购入库货量(公司仓库)'!$A:$I,7,FALSE)),0,VLOOKUP(E1631&amp;G1631,'[1]采购入库货量(公司仓库)'!$A:$I,7,FALSE))</f>
        <v>0</v>
      </c>
      <c r="P1631">
        <f t="shared" si="403"/>
        <v>0</v>
      </c>
      <c r="Q1631">
        <f>IF(ISERROR(VLOOKUP(E1631&amp;G1631,'[1]采购入库货量(公司仓库)'!$A:$I,8,FALSE)),0,VLOOKUP(E1631&amp;G1631,'[1]采购入库货量(公司仓库)'!$A:$I,8,FALSE))</f>
        <v>0</v>
      </c>
      <c r="R1631" s="11">
        <f t="shared" si="404"/>
        <v>0</v>
      </c>
      <c r="S1631">
        <f>SUMIF([1]库存总量!$H:$H,E1631&amp;G1631,[1]库存总量!$G:$G)</f>
        <v>0</v>
      </c>
      <c r="T1631">
        <f t="shared" si="405"/>
        <v>0</v>
      </c>
      <c r="U1631">
        <f>SUMIFS([1]库存总量!$G:$G,[1]库存总量!$H:$H,E1631&amp;G1631,[1]库存总量!$A:$A,"B")</f>
        <v>0</v>
      </c>
      <c r="V1631">
        <f t="shared" si="406"/>
        <v>0</v>
      </c>
      <c r="W1631">
        <f>SUMIFS([1]库存总量!$G:$G,[1]库存总量!$H:$H,E1631&amp;G1631,[1]库存总量!$A:$A,"K")</f>
        <v>0</v>
      </c>
      <c r="X1631">
        <f t="shared" si="407"/>
        <v>0</v>
      </c>
      <c r="Y1631">
        <f t="shared" si="408"/>
        <v>0</v>
      </c>
      <c r="Z1631">
        <f t="shared" si="409"/>
        <v>0</v>
      </c>
      <c r="AA1631">
        <f>(IF(ISERROR(VLOOKUP(E1631&amp;G1631,'[1]采购入库货量(公司仓库)'!$A:$H,7,FALSE)),0,VLOOKUP(E1631&amp;G1631,'[1]采购入库货量(公司仓库)'!$A:$H,7,FALSE)))*L1631-(IF(ISERROR(VLOOKUP(E1631&amp;G1631,'[1]采购入库货量(公司仓库)'!$A:$H,8,FALSE)),0,VLOOKUP(E1631&amp;G1631,'[1]采购入库货量(公司仓库)'!$A:$H,8,FALSE)))</f>
        <v>0</v>
      </c>
      <c r="AB1631">
        <f>SUMIF([1]销售数据!$B:$B,E1631&amp;G1631,[1]销售数据!$G:$G)</f>
        <v>0</v>
      </c>
      <c r="AC1631">
        <f t="shared" si="410"/>
        <v>0</v>
      </c>
      <c r="AD1631" t="str">
        <f t="shared" si="400"/>
        <v/>
      </c>
      <c r="AE1631">
        <f>SUMIF([1]销售数据!$B:$B,AD1631,[1]销售数据!$L:$L)</f>
        <v>0</v>
      </c>
      <c r="AF1631">
        <f>SUMIF([1]销售数据!$B:$B,AD1631,[1]销售数据!$K:$K)</f>
        <v>0</v>
      </c>
      <c r="AG1631">
        <f>SUMIF([1]销售数据!$B:$B,AD1631,[1]销售数据!$J:$J)</f>
        <v>0</v>
      </c>
      <c r="AH1631">
        <f>SUMIF([1]销售数据!$B:$B,AD1631,[1]销售数据!$I:$I)</f>
        <v>0</v>
      </c>
      <c r="AI1631">
        <f>SUMIF([1]销售数据!$B:$B,AD1631,[1]销售数据!$H:$H)</f>
        <v>0</v>
      </c>
      <c r="AJ1631" s="19">
        <f t="shared" si="411"/>
        <v>0</v>
      </c>
      <c r="AK1631">
        <f>SUMIF([1]发货店铺数!$B:$B,AD1631,[1]发货店铺数!$G:$G)</f>
        <v>0</v>
      </c>
      <c r="AL1631">
        <f>SUMIF([1]销售店铺数!$B:$B,AD1631,[1]销售店铺数!$G:$G)</f>
        <v>0</v>
      </c>
      <c r="AM1631">
        <f>SUMIF([1]上周销售店铺数!$B:$B,AD1631,[1]上周销售店铺数!$G:$G)</f>
        <v>0</v>
      </c>
      <c r="AN1631" s="19">
        <f t="shared" si="412"/>
        <v>0</v>
      </c>
      <c r="AO1631" s="19">
        <f t="shared" si="401"/>
        <v>0</v>
      </c>
      <c r="AP1631" s="19">
        <f t="shared" si="402"/>
        <v>0</v>
      </c>
      <c r="AQ1631" s="11">
        <f t="shared" si="413"/>
        <v>0</v>
      </c>
      <c r="AR1631" s="19">
        <f t="shared" si="414"/>
        <v>0</v>
      </c>
      <c r="AS1631" s="19">
        <f t="shared" si="415"/>
        <v>0</v>
      </c>
    </row>
    <row r="1632" spans="1:45">
      <c r="A1632"/>
      <c r="B1632"/>
      <c r="C1632"/>
      <c r="D1632"/>
      <c r="E1632"/>
      <c r="F1632"/>
      <c r="G1632"/>
      <c r="H1632"/>
      <c r="L1632" s="8"/>
      <c r="M1632" s="8" t="str">
        <f>IF(ISERROR( VLOOKUP(AD1632,'[1]采购入库货量(公司仓库)'!$A:$I,9,FALSE)),"", VLOOKUP(AD1632,'[1]采购入库货量(公司仓库)'!$A:$I,9,FALSE))</f>
        <v/>
      </c>
      <c r="N1632" s="8" t="str">
        <f>IF(ISERROR( VLOOKUP(AD1632,[1]批发上市日期!$A:$F,6,FALSE)),"",  VLOOKUP(AD1632,[1]批发上市日期!$A:$F,6,FALSE))</f>
        <v/>
      </c>
      <c r="O1632" s="11">
        <f>IF(ISERROR(VLOOKUP(E1632&amp;G1632,'[1]采购入库货量(公司仓库)'!$A:$I,7,FALSE)),0,VLOOKUP(E1632&amp;G1632,'[1]采购入库货量(公司仓库)'!$A:$I,7,FALSE))</f>
        <v>0</v>
      </c>
      <c r="P1632">
        <f t="shared" si="403"/>
        <v>0</v>
      </c>
      <c r="Q1632">
        <f>IF(ISERROR(VLOOKUP(E1632&amp;G1632,'[1]采购入库货量(公司仓库)'!$A:$I,8,FALSE)),0,VLOOKUP(E1632&amp;G1632,'[1]采购入库货量(公司仓库)'!$A:$I,8,FALSE))</f>
        <v>0</v>
      </c>
      <c r="R1632" s="11">
        <f t="shared" si="404"/>
        <v>0</v>
      </c>
      <c r="S1632">
        <f>SUMIF([1]库存总量!$H:$H,E1632&amp;G1632,[1]库存总量!$G:$G)</f>
        <v>0</v>
      </c>
      <c r="T1632">
        <f t="shared" si="405"/>
        <v>0</v>
      </c>
      <c r="U1632">
        <f>SUMIFS([1]库存总量!$G:$G,[1]库存总量!$H:$H,E1632&amp;G1632,[1]库存总量!$A:$A,"B")</f>
        <v>0</v>
      </c>
      <c r="V1632">
        <f t="shared" si="406"/>
        <v>0</v>
      </c>
      <c r="W1632">
        <f>SUMIFS([1]库存总量!$G:$G,[1]库存总量!$H:$H,E1632&amp;G1632,[1]库存总量!$A:$A,"K")</f>
        <v>0</v>
      </c>
      <c r="X1632">
        <f t="shared" si="407"/>
        <v>0</v>
      </c>
      <c r="Y1632">
        <f t="shared" si="408"/>
        <v>0</v>
      </c>
      <c r="Z1632">
        <f t="shared" si="409"/>
        <v>0</v>
      </c>
      <c r="AA1632">
        <f>(IF(ISERROR(VLOOKUP(E1632&amp;G1632,'[1]采购入库货量(公司仓库)'!$A:$H,7,FALSE)),0,VLOOKUP(E1632&amp;G1632,'[1]采购入库货量(公司仓库)'!$A:$H,7,FALSE)))*L1632-(IF(ISERROR(VLOOKUP(E1632&amp;G1632,'[1]采购入库货量(公司仓库)'!$A:$H,8,FALSE)),0,VLOOKUP(E1632&amp;G1632,'[1]采购入库货量(公司仓库)'!$A:$H,8,FALSE)))</f>
        <v>0</v>
      </c>
      <c r="AB1632">
        <f>SUMIF([1]销售数据!$B:$B,E1632&amp;G1632,[1]销售数据!$G:$G)</f>
        <v>0</v>
      </c>
      <c r="AC1632">
        <f t="shared" si="410"/>
        <v>0</v>
      </c>
      <c r="AD1632" t="str">
        <f t="shared" si="400"/>
        <v/>
      </c>
      <c r="AE1632">
        <f>SUMIF([1]销售数据!$B:$B,AD1632,[1]销售数据!$L:$L)</f>
        <v>0</v>
      </c>
      <c r="AF1632">
        <f>SUMIF([1]销售数据!$B:$B,AD1632,[1]销售数据!$K:$K)</f>
        <v>0</v>
      </c>
      <c r="AG1632">
        <f>SUMIF([1]销售数据!$B:$B,AD1632,[1]销售数据!$J:$J)</f>
        <v>0</v>
      </c>
      <c r="AH1632">
        <f>SUMIF([1]销售数据!$B:$B,AD1632,[1]销售数据!$I:$I)</f>
        <v>0</v>
      </c>
      <c r="AI1632">
        <f>SUMIF([1]销售数据!$B:$B,AD1632,[1]销售数据!$H:$H)</f>
        <v>0</v>
      </c>
      <c r="AJ1632" s="19">
        <f t="shared" si="411"/>
        <v>0</v>
      </c>
      <c r="AK1632">
        <f>SUMIF([1]发货店铺数!$B:$B,AD1632,[1]发货店铺数!$G:$G)</f>
        <v>0</v>
      </c>
      <c r="AL1632">
        <f>SUMIF([1]销售店铺数!$B:$B,AD1632,[1]销售店铺数!$G:$G)</f>
        <v>0</v>
      </c>
      <c r="AM1632">
        <f>SUMIF([1]上周销售店铺数!$B:$B,AD1632,[1]上周销售店铺数!$G:$G)</f>
        <v>0</v>
      </c>
      <c r="AN1632" s="19">
        <f t="shared" si="412"/>
        <v>0</v>
      </c>
      <c r="AO1632" s="19">
        <f t="shared" si="401"/>
        <v>0</v>
      </c>
      <c r="AP1632" s="19">
        <f t="shared" si="402"/>
        <v>0</v>
      </c>
      <c r="AQ1632" s="11">
        <f t="shared" si="413"/>
        <v>0</v>
      </c>
      <c r="AR1632" s="19">
        <f t="shared" si="414"/>
        <v>0</v>
      </c>
      <c r="AS1632" s="19">
        <f t="shared" si="415"/>
        <v>0</v>
      </c>
    </row>
    <row r="1633" spans="1:45">
      <c r="A1633"/>
      <c r="B1633"/>
      <c r="C1633"/>
      <c r="D1633"/>
      <c r="E1633"/>
      <c r="F1633"/>
      <c r="G1633"/>
      <c r="H1633"/>
      <c r="L1633" s="8"/>
      <c r="M1633" s="8" t="str">
        <f>IF(ISERROR( VLOOKUP(AD1633,'[1]采购入库货量(公司仓库)'!$A:$I,9,FALSE)),"", VLOOKUP(AD1633,'[1]采购入库货量(公司仓库)'!$A:$I,9,FALSE))</f>
        <v/>
      </c>
      <c r="N1633" s="8" t="str">
        <f>IF(ISERROR( VLOOKUP(AD1633,[1]批发上市日期!$A:$F,6,FALSE)),"",  VLOOKUP(AD1633,[1]批发上市日期!$A:$F,6,FALSE))</f>
        <v/>
      </c>
      <c r="O1633" s="11">
        <f>IF(ISERROR(VLOOKUP(E1633&amp;G1633,'[1]采购入库货量(公司仓库)'!$A:$I,7,FALSE)),0,VLOOKUP(E1633&amp;G1633,'[1]采购入库货量(公司仓库)'!$A:$I,7,FALSE))</f>
        <v>0</v>
      </c>
      <c r="P1633">
        <f t="shared" si="403"/>
        <v>0</v>
      </c>
      <c r="Q1633">
        <f>IF(ISERROR(VLOOKUP(E1633&amp;G1633,'[1]采购入库货量(公司仓库)'!$A:$I,8,FALSE)),0,VLOOKUP(E1633&amp;G1633,'[1]采购入库货量(公司仓库)'!$A:$I,8,FALSE))</f>
        <v>0</v>
      </c>
      <c r="R1633" s="11">
        <f t="shared" si="404"/>
        <v>0</v>
      </c>
      <c r="S1633">
        <f>SUMIF([1]库存总量!$H:$H,E1633&amp;G1633,[1]库存总量!$G:$G)</f>
        <v>0</v>
      </c>
      <c r="T1633">
        <f t="shared" si="405"/>
        <v>0</v>
      </c>
      <c r="U1633">
        <f>SUMIFS([1]库存总量!$G:$G,[1]库存总量!$H:$H,E1633&amp;G1633,[1]库存总量!$A:$A,"B")</f>
        <v>0</v>
      </c>
      <c r="V1633">
        <f t="shared" si="406"/>
        <v>0</v>
      </c>
      <c r="W1633">
        <f>SUMIFS([1]库存总量!$G:$G,[1]库存总量!$H:$H,E1633&amp;G1633,[1]库存总量!$A:$A,"K")</f>
        <v>0</v>
      </c>
      <c r="X1633">
        <f t="shared" si="407"/>
        <v>0</v>
      </c>
      <c r="Y1633">
        <f t="shared" si="408"/>
        <v>0</v>
      </c>
      <c r="Z1633">
        <f t="shared" si="409"/>
        <v>0</v>
      </c>
      <c r="AA1633">
        <f>(IF(ISERROR(VLOOKUP(E1633&amp;G1633,'[1]采购入库货量(公司仓库)'!$A:$H,7,FALSE)),0,VLOOKUP(E1633&amp;G1633,'[1]采购入库货量(公司仓库)'!$A:$H,7,FALSE)))*L1633-(IF(ISERROR(VLOOKUP(E1633&amp;G1633,'[1]采购入库货量(公司仓库)'!$A:$H,8,FALSE)),0,VLOOKUP(E1633&amp;G1633,'[1]采购入库货量(公司仓库)'!$A:$H,8,FALSE)))</f>
        <v>0</v>
      </c>
      <c r="AB1633">
        <f>SUMIF([1]销售数据!$B:$B,E1633&amp;G1633,[1]销售数据!$G:$G)</f>
        <v>0</v>
      </c>
      <c r="AC1633">
        <f t="shared" si="410"/>
        <v>0</v>
      </c>
      <c r="AD1633" t="str">
        <f t="shared" si="400"/>
        <v/>
      </c>
      <c r="AE1633">
        <f>SUMIF([1]销售数据!$B:$B,AD1633,[1]销售数据!$L:$L)</f>
        <v>0</v>
      </c>
      <c r="AF1633">
        <f>SUMIF([1]销售数据!$B:$B,AD1633,[1]销售数据!$K:$K)</f>
        <v>0</v>
      </c>
      <c r="AG1633">
        <f>SUMIF([1]销售数据!$B:$B,AD1633,[1]销售数据!$J:$J)</f>
        <v>0</v>
      </c>
      <c r="AH1633">
        <f>SUMIF([1]销售数据!$B:$B,AD1633,[1]销售数据!$I:$I)</f>
        <v>0</v>
      </c>
      <c r="AI1633">
        <f>SUMIF([1]销售数据!$B:$B,AD1633,[1]销售数据!$H:$H)</f>
        <v>0</v>
      </c>
      <c r="AJ1633" s="19">
        <f t="shared" si="411"/>
        <v>0</v>
      </c>
      <c r="AK1633">
        <f>SUMIF([1]发货店铺数!$B:$B,AD1633,[1]发货店铺数!$G:$G)</f>
        <v>0</v>
      </c>
      <c r="AL1633">
        <f>SUMIF([1]销售店铺数!$B:$B,AD1633,[1]销售店铺数!$G:$G)</f>
        <v>0</v>
      </c>
      <c r="AM1633">
        <f>SUMIF([1]上周销售店铺数!$B:$B,AD1633,[1]上周销售店铺数!$G:$G)</f>
        <v>0</v>
      </c>
      <c r="AN1633" s="19">
        <f t="shared" si="412"/>
        <v>0</v>
      </c>
      <c r="AO1633" s="19">
        <f t="shared" si="401"/>
        <v>0</v>
      </c>
      <c r="AP1633" s="19">
        <f t="shared" si="402"/>
        <v>0</v>
      </c>
      <c r="AQ1633" s="11">
        <f t="shared" si="413"/>
        <v>0</v>
      </c>
      <c r="AR1633" s="19">
        <f t="shared" si="414"/>
        <v>0</v>
      </c>
      <c r="AS1633" s="19">
        <f t="shared" si="415"/>
        <v>0</v>
      </c>
    </row>
    <row r="1634" spans="1:45">
      <c r="A1634"/>
      <c r="B1634"/>
      <c r="C1634"/>
      <c r="D1634"/>
      <c r="E1634"/>
      <c r="F1634"/>
      <c r="G1634"/>
      <c r="H1634"/>
      <c r="L1634" s="8"/>
      <c r="M1634" s="8" t="str">
        <f>IF(ISERROR( VLOOKUP(AD1634,'[1]采购入库货量(公司仓库)'!$A:$I,9,FALSE)),"", VLOOKUP(AD1634,'[1]采购入库货量(公司仓库)'!$A:$I,9,FALSE))</f>
        <v/>
      </c>
      <c r="N1634" s="8" t="str">
        <f>IF(ISERROR( VLOOKUP(AD1634,[1]批发上市日期!$A:$F,6,FALSE)),"",  VLOOKUP(AD1634,[1]批发上市日期!$A:$F,6,FALSE))</f>
        <v/>
      </c>
      <c r="O1634" s="11">
        <f>IF(ISERROR(VLOOKUP(E1634&amp;G1634,'[1]采购入库货量(公司仓库)'!$A:$I,7,FALSE)),0,VLOOKUP(E1634&amp;G1634,'[1]采购入库货量(公司仓库)'!$A:$I,7,FALSE))</f>
        <v>0</v>
      </c>
      <c r="P1634">
        <f t="shared" si="403"/>
        <v>0</v>
      </c>
      <c r="Q1634">
        <f>IF(ISERROR(VLOOKUP(E1634&amp;G1634,'[1]采购入库货量(公司仓库)'!$A:$I,8,FALSE)),0,VLOOKUP(E1634&amp;G1634,'[1]采购入库货量(公司仓库)'!$A:$I,8,FALSE))</f>
        <v>0</v>
      </c>
      <c r="R1634" s="11">
        <f t="shared" si="404"/>
        <v>0</v>
      </c>
      <c r="S1634">
        <f>SUMIF([1]库存总量!$H:$H,E1634&amp;G1634,[1]库存总量!$G:$G)</f>
        <v>0</v>
      </c>
      <c r="T1634">
        <f t="shared" si="405"/>
        <v>0</v>
      </c>
      <c r="U1634">
        <f>SUMIFS([1]库存总量!$G:$G,[1]库存总量!$H:$H,E1634&amp;G1634,[1]库存总量!$A:$A,"B")</f>
        <v>0</v>
      </c>
      <c r="V1634">
        <f t="shared" si="406"/>
        <v>0</v>
      </c>
      <c r="W1634">
        <f>SUMIFS([1]库存总量!$G:$G,[1]库存总量!$H:$H,E1634&amp;G1634,[1]库存总量!$A:$A,"K")</f>
        <v>0</v>
      </c>
      <c r="X1634">
        <f t="shared" si="407"/>
        <v>0</v>
      </c>
      <c r="Y1634">
        <f t="shared" si="408"/>
        <v>0</v>
      </c>
      <c r="Z1634">
        <f t="shared" si="409"/>
        <v>0</v>
      </c>
      <c r="AA1634">
        <f>(IF(ISERROR(VLOOKUP(E1634&amp;G1634,'[1]采购入库货量(公司仓库)'!$A:$H,7,FALSE)),0,VLOOKUP(E1634&amp;G1634,'[1]采购入库货量(公司仓库)'!$A:$H,7,FALSE)))*L1634-(IF(ISERROR(VLOOKUP(E1634&amp;G1634,'[1]采购入库货量(公司仓库)'!$A:$H,8,FALSE)),0,VLOOKUP(E1634&amp;G1634,'[1]采购入库货量(公司仓库)'!$A:$H,8,FALSE)))</f>
        <v>0</v>
      </c>
      <c r="AB1634">
        <f>SUMIF([1]销售数据!$B:$B,E1634&amp;G1634,[1]销售数据!$G:$G)</f>
        <v>0</v>
      </c>
      <c r="AC1634">
        <f t="shared" si="410"/>
        <v>0</v>
      </c>
      <c r="AD1634" t="str">
        <f t="shared" si="400"/>
        <v/>
      </c>
      <c r="AE1634">
        <f>SUMIF([1]销售数据!$B:$B,AD1634,[1]销售数据!$L:$L)</f>
        <v>0</v>
      </c>
      <c r="AF1634">
        <f>SUMIF([1]销售数据!$B:$B,AD1634,[1]销售数据!$K:$K)</f>
        <v>0</v>
      </c>
      <c r="AG1634">
        <f>SUMIF([1]销售数据!$B:$B,AD1634,[1]销售数据!$J:$J)</f>
        <v>0</v>
      </c>
      <c r="AH1634">
        <f>SUMIF([1]销售数据!$B:$B,AD1634,[1]销售数据!$I:$I)</f>
        <v>0</v>
      </c>
      <c r="AI1634">
        <f>SUMIF([1]销售数据!$B:$B,AD1634,[1]销售数据!$H:$H)</f>
        <v>0</v>
      </c>
      <c r="AJ1634" s="19">
        <f t="shared" si="411"/>
        <v>0</v>
      </c>
      <c r="AK1634">
        <f>SUMIF([1]发货店铺数!$B:$B,AD1634,[1]发货店铺数!$G:$G)</f>
        <v>0</v>
      </c>
      <c r="AL1634">
        <f>SUMIF([1]销售店铺数!$B:$B,AD1634,[1]销售店铺数!$G:$G)</f>
        <v>0</v>
      </c>
      <c r="AM1634">
        <f>SUMIF([1]上周销售店铺数!$B:$B,AD1634,[1]上周销售店铺数!$G:$G)</f>
        <v>0</v>
      </c>
      <c r="AN1634" s="19">
        <f t="shared" si="412"/>
        <v>0</v>
      </c>
      <c r="AO1634" s="19">
        <f t="shared" si="401"/>
        <v>0</v>
      </c>
      <c r="AP1634" s="19">
        <f t="shared" si="402"/>
        <v>0</v>
      </c>
      <c r="AQ1634" s="11">
        <f t="shared" si="413"/>
        <v>0</v>
      </c>
      <c r="AR1634" s="19">
        <f t="shared" si="414"/>
        <v>0</v>
      </c>
      <c r="AS1634" s="19">
        <f t="shared" si="415"/>
        <v>0</v>
      </c>
    </row>
    <row r="1635" spans="1:45">
      <c r="A1635"/>
      <c r="B1635"/>
      <c r="C1635"/>
      <c r="D1635"/>
      <c r="E1635"/>
      <c r="F1635"/>
      <c r="G1635"/>
      <c r="H1635"/>
      <c r="L1635" s="8"/>
      <c r="M1635" s="8" t="str">
        <f>IF(ISERROR( VLOOKUP(AD1635,'[1]采购入库货量(公司仓库)'!$A:$I,9,FALSE)),"", VLOOKUP(AD1635,'[1]采购入库货量(公司仓库)'!$A:$I,9,FALSE))</f>
        <v/>
      </c>
      <c r="N1635" s="8" t="str">
        <f>IF(ISERROR( VLOOKUP(AD1635,[1]批发上市日期!$A:$F,6,FALSE)),"",  VLOOKUP(AD1635,[1]批发上市日期!$A:$F,6,FALSE))</f>
        <v/>
      </c>
      <c r="O1635" s="11">
        <f>IF(ISERROR(VLOOKUP(E1635&amp;G1635,'[1]采购入库货量(公司仓库)'!$A:$I,7,FALSE)),0,VLOOKUP(E1635&amp;G1635,'[1]采购入库货量(公司仓库)'!$A:$I,7,FALSE))</f>
        <v>0</v>
      </c>
      <c r="P1635">
        <f t="shared" si="403"/>
        <v>0</v>
      </c>
      <c r="Q1635">
        <f>IF(ISERROR(VLOOKUP(E1635&amp;G1635,'[1]采购入库货量(公司仓库)'!$A:$I,8,FALSE)),0,VLOOKUP(E1635&amp;G1635,'[1]采购入库货量(公司仓库)'!$A:$I,8,FALSE))</f>
        <v>0</v>
      </c>
      <c r="R1635" s="11">
        <f t="shared" si="404"/>
        <v>0</v>
      </c>
      <c r="S1635">
        <f>SUMIF([1]库存总量!$H:$H,E1635&amp;G1635,[1]库存总量!$G:$G)</f>
        <v>0</v>
      </c>
      <c r="T1635">
        <f t="shared" si="405"/>
        <v>0</v>
      </c>
      <c r="U1635">
        <f>SUMIFS([1]库存总量!$G:$G,[1]库存总量!$H:$H,E1635&amp;G1635,[1]库存总量!$A:$A,"B")</f>
        <v>0</v>
      </c>
      <c r="V1635">
        <f t="shared" si="406"/>
        <v>0</v>
      </c>
      <c r="W1635">
        <f>SUMIFS([1]库存总量!$G:$G,[1]库存总量!$H:$H,E1635&amp;G1635,[1]库存总量!$A:$A,"K")</f>
        <v>0</v>
      </c>
      <c r="X1635">
        <f t="shared" si="407"/>
        <v>0</v>
      </c>
      <c r="Y1635">
        <f t="shared" si="408"/>
        <v>0</v>
      </c>
      <c r="Z1635">
        <f t="shared" si="409"/>
        <v>0</v>
      </c>
      <c r="AA1635">
        <f>(IF(ISERROR(VLOOKUP(E1635&amp;G1635,'[1]采购入库货量(公司仓库)'!$A:$H,7,FALSE)),0,VLOOKUP(E1635&amp;G1635,'[1]采购入库货量(公司仓库)'!$A:$H,7,FALSE)))*L1635-(IF(ISERROR(VLOOKUP(E1635&amp;G1635,'[1]采购入库货量(公司仓库)'!$A:$H,8,FALSE)),0,VLOOKUP(E1635&amp;G1635,'[1]采购入库货量(公司仓库)'!$A:$H,8,FALSE)))</f>
        <v>0</v>
      </c>
      <c r="AB1635">
        <f>SUMIF([1]销售数据!$B:$B,E1635&amp;G1635,[1]销售数据!$G:$G)</f>
        <v>0</v>
      </c>
      <c r="AC1635">
        <f t="shared" si="410"/>
        <v>0</v>
      </c>
      <c r="AD1635" t="str">
        <f t="shared" si="400"/>
        <v/>
      </c>
      <c r="AE1635">
        <f>SUMIF([1]销售数据!$B:$B,AD1635,[1]销售数据!$L:$L)</f>
        <v>0</v>
      </c>
      <c r="AF1635">
        <f>SUMIF([1]销售数据!$B:$B,AD1635,[1]销售数据!$K:$K)</f>
        <v>0</v>
      </c>
      <c r="AG1635">
        <f>SUMIF([1]销售数据!$B:$B,AD1635,[1]销售数据!$J:$J)</f>
        <v>0</v>
      </c>
      <c r="AH1635">
        <f>SUMIF([1]销售数据!$B:$B,AD1635,[1]销售数据!$I:$I)</f>
        <v>0</v>
      </c>
      <c r="AI1635">
        <f>SUMIF([1]销售数据!$B:$B,AD1635,[1]销售数据!$H:$H)</f>
        <v>0</v>
      </c>
      <c r="AJ1635" s="19">
        <f t="shared" si="411"/>
        <v>0</v>
      </c>
      <c r="AK1635">
        <f>SUMIF([1]发货店铺数!$B:$B,AD1635,[1]发货店铺数!$G:$G)</f>
        <v>0</v>
      </c>
      <c r="AL1635">
        <f>SUMIF([1]销售店铺数!$B:$B,AD1635,[1]销售店铺数!$G:$G)</f>
        <v>0</v>
      </c>
      <c r="AM1635">
        <f>SUMIF([1]上周销售店铺数!$B:$B,AD1635,[1]上周销售店铺数!$G:$G)</f>
        <v>0</v>
      </c>
      <c r="AN1635" s="19">
        <f t="shared" si="412"/>
        <v>0</v>
      </c>
      <c r="AO1635" s="19">
        <f t="shared" si="401"/>
        <v>0</v>
      </c>
      <c r="AP1635" s="19">
        <f t="shared" si="402"/>
        <v>0</v>
      </c>
      <c r="AQ1635" s="11">
        <f t="shared" si="413"/>
        <v>0</v>
      </c>
      <c r="AR1635" s="19">
        <f t="shared" si="414"/>
        <v>0</v>
      </c>
      <c r="AS1635" s="19">
        <f t="shared" si="415"/>
        <v>0</v>
      </c>
    </row>
    <row r="1636" spans="1:45">
      <c r="A1636"/>
      <c r="B1636"/>
      <c r="C1636"/>
      <c r="D1636"/>
      <c r="E1636"/>
      <c r="F1636"/>
      <c r="G1636"/>
      <c r="H1636"/>
      <c r="L1636" s="8"/>
      <c r="M1636" s="8" t="str">
        <f>IF(ISERROR( VLOOKUP(AD1636,'[1]采购入库货量(公司仓库)'!$A:$I,9,FALSE)),"", VLOOKUP(AD1636,'[1]采购入库货量(公司仓库)'!$A:$I,9,FALSE))</f>
        <v/>
      </c>
      <c r="N1636" s="8" t="str">
        <f>IF(ISERROR( VLOOKUP(AD1636,[1]批发上市日期!$A:$F,6,FALSE)),"",  VLOOKUP(AD1636,[1]批发上市日期!$A:$F,6,FALSE))</f>
        <v/>
      </c>
      <c r="O1636" s="11">
        <f>IF(ISERROR(VLOOKUP(E1636&amp;G1636,'[1]采购入库货量(公司仓库)'!$A:$I,7,FALSE)),0,VLOOKUP(E1636&amp;G1636,'[1]采购入库货量(公司仓库)'!$A:$I,7,FALSE))</f>
        <v>0</v>
      </c>
      <c r="P1636">
        <f t="shared" si="403"/>
        <v>0</v>
      </c>
      <c r="Q1636">
        <f>IF(ISERROR(VLOOKUP(E1636&amp;G1636,'[1]采购入库货量(公司仓库)'!$A:$I,8,FALSE)),0,VLOOKUP(E1636&amp;G1636,'[1]采购入库货量(公司仓库)'!$A:$I,8,FALSE))</f>
        <v>0</v>
      </c>
      <c r="R1636" s="11">
        <f t="shared" si="404"/>
        <v>0</v>
      </c>
      <c r="S1636">
        <f>SUMIF([1]库存总量!$H:$H,E1636&amp;G1636,[1]库存总量!$G:$G)</f>
        <v>0</v>
      </c>
      <c r="T1636">
        <f t="shared" si="405"/>
        <v>0</v>
      </c>
      <c r="U1636">
        <f>SUMIFS([1]库存总量!$G:$G,[1]库存总量!$H:$H,E1636&amp;G1636,[1]库存总量!$A:$A,"B")</f>
        <v>0</v>
      </c>
      <c r="V1636">
        <f t="shared" si="406"/>
        <v>0</v>
      </c>
      <c r="W1636">
        <f>SUMIFS([1]库存总量!$G:$G,[1]库存总量!$H:$H,E1636&amp;G1636,[1]库存总量!$A:$A,"K")</f>
        <v>0</v>
      </c>
      <c r="X1636">
        <f t="shared" si="407"/>
        <v>0</v>
      </c>
      <c r="Y1636">
        <f t="shared" si="408"/>
        <v>0</v>
      </c>
      <c r="Z1636">
        <f t="shared" si="409"/>
        <v>0</v>
      </c>
      <c r="AA1636">
        <f>(IF(ISERROR(VLOOKUP(E1636&amp;G1636,'[1]采购入库货量(公司仓库)'!$A:$H,7,FALSE)),0,VLOOKUP(E1636&amp;G1636,'[1]采购入库货量(公司仓库)'!$A:$H,7,FALSE)))*L1636-(IF(ISERROR(VLOOKUP(E1636&amp;G1636,'[1]采购入库货量(公司仓库)'!$A:$H,8,FALSE)),0,VLOOKUP(E1636&amp;G1636,'[1]采购入库货量(公司仓库)'!$A:$H,8,FALSE)))</f>
        <v>0</v>
      </c>
      <c r="AB1636">
        <f>SUMIF([1]销售数据!$B:$B,E1636&amp;G1636,[1]销售数据!$G:$G)</f>
        <v>0</v>
      </c>
      <c r="AC1636">
        <f t="shared" si="410"/>
        <v>0</v>
      </c>
      <c r="AD1636" t="str">
        <f t="shared" si="400"/>
        <v/>
      </c>
      <c r="AE1636">
        <f>SUMIF([1]销售数据!$B:$B,AD1636,[1]销售数据!$L:$L)</f>
        <v>0</v>
      </c>
      <c r="AF1636">
        <f>SUMIF([1]销售数据!$B:$B,AD1636,[1]销售数据!$K:$K)</f>
        <v>0</v>
      </c>
      <c r="AG1636">
        <f>SUMIF([1]销售数据!$B:$B,AD1636,[1]销售数据!$J:$J)</f>
        <v>0</v>
      </c>
      <c r="AH1636">
        <f>SUMIF([1]销售数据!$B:$B,AD1636,[1]销售数据!$I:$I)</f>
        <v>0</v>
      </c>
      <c r="AI1636">
        <f>SUMIF([1]销售数据!$B:$B,AD1636,[1]销售数据!$H:$H)</f>
        <v>0</v>
      </c>
      <c r="AJ1636" s="19">
        <f t="shared" si="411"/>
        <v>0</v>
      </c>
      <c r="AK1636">
        <f>SUMIF([1]发货店铺数!$B:$B,AD1636,[1]发货店铺数!$G:$G)</f>
        <v>0</v>
      </c>
      <c r="AL1636">
        <f>SUMIF([1]销售店铺数!$B:$B,AD1636,[1]销售店铺数!$G:$G)</f>
        <v>0</v>
      </c>
      <c r="AM1636">
        <f>SUMIF([1]上周销售店铺数!$B:$B,AD1636,[1]上周销售店铺数!$G:$G)</f>
        <v>0</v>
      </c>
      <c r="AN1636" s="19">
        <f t="shared" si="412"/>
        <v>0</v>
      </c>
      <c r="AO1636" s="19">
        <f t="shared" si="401"/>
        <v>0</v>
      </c>
      <c r="AP1636" s="19">
        <f t="shared" si="402"/>
        <v>0</v>
      </c>
      <c r="AQ1636" s="11">
        <f t="shared" si="413"/>
        <v>0</v>
      </c>
      <c r="AR1636" s="19">
        <f t="shared" si="414"/>
        <v>0</v>
      </c>
      <c r="AS1636" s="19">
        <f t="shared" si="415"/>
        <v>0</v>
      </c>
    </row>
    <row r="1637" spans="1:45">
      <c r="A1637"/>
      <c r="B1637"/>
      <c r="C1637"/>
      <c r="D1637"/>
      <c r="E1637"/>
      <c r="F1637"/>
      <c r="G1637"/>
      <c r="H1637"/>
      <c r="L1637" s="8"/>
      <c r="M1637" s="8" t="str">
        <f>IF(ISERROR( VLOOKUP(AD1637,'[1]采购入库货量(公司仓库)'!$A:$I,9,FALSE)),"", VLOOKUP(AD1637,'[1]采购入库货量(公司仓库)'!$A:$I,9,FALSE))</f>
        <v/>
      </c>
      <c r="N1637" s="8" t="str">
        <f>IF(ISERROR( VLOOKUP(AD1637,[1]批发上市日期!$A:$F,6,FALSE)),"",  VLOOKUP(AD1637,[1]批发上市日期!$A:$F,6,FALSE))</f>
        <v/>
      </c>
      <c r="O1637" s="11">
        <f>IF(ISERROR(VLOOKUP(E1637&amp;G1637,'[1]采购入库货量(公司仓库)'!$A:$I,7,FALSE)),0,VLOOKUP(E1637&amp;G1637,'[1]采购入库货量(公司仓库)'!$A:$I,7,FALSE))</f>
        <v>0</v>
      </c>
      <c r="P1637">
        <f t="shared" si="403"/>
        <v>0</v>
      </c>
      <c r="Q1637">
        <f>IF(ISERROR(VLOOKUP(E1637&amp;G1637,'[1]采购入库货量(公司仓库)'!$A:$I,8,FALSE)),0,VLOOKUP(E1637&amp;G1637,'[1]采购入库货量(公司仓库)'!$A:$I,8,FALSE))</f>
        <v>0</v>
      </c>
      <c r="R1637" s="11">
        <f t="shared" si="404"/>
        <v>0</v>
      </c>
      <c r="S1637">
        <f>SUMIF([1]库存总量!$H:$H,E1637&amp;G1637,[1]库存总量!$G:$G)</f>
        <v>0</v>
      </c>
      <c r="T1637">
        <f t="shared" si="405"/>
        <v>0</v>
      </c>
      <c r="U1637">
        <f>SUMIFS([1]库存总量!$G:$G,[1]库存总量!$H:$H,E1637&amp;G1637,[1]库存总量!$A:$A,"B")</f>
        <v>0</v>
      </c>
      <c r="V1637">
        <f t="shared" si="406"/>
        <v>0</v>
      </c>
      <c r="W1637">
        <f>SUMIFS([1]库存总量!$G:$G,[1]库存总量!$H:$H,E1637&amp;G1637,[1]库存总量!$A:$A,"K")</f>
        <v>0</v>
      </c>
      <c r="X1637">
        <f t="shared" si="407"/>
        <v>0</v>
      </c>
      <c r="Y1637">
        <f t="shared" si="408"/>
        <v>0</v>
      </c>
      <c r="Z1637">
        <f t="shared" si="409"/>
        <v>0</v>
      </c>
      <c r="AA1637">
        <f>(IF(ISERROR(VLOOKUP(E1637&amp;G1637,'[1]采购入库货量(公司仓库)'!$A:$H,7,FALSE)),0,VLOOKUP(E1637&amp;G1637,'[1]采购入库货量(公司仓库)'!$A:$H,7,FALSE)))*L1637-(IF(ISERROR(VLOOKUP(E1637&amp;G1637,'[1]采购入库货量(公司仓库)'!$A:$H,8,FALSE)),0,VLOOKUP(E1637&amp;G1637,'[1]采购入库货量(公司仓库)'!$A:$H,8,FALSE)))</f>
        <v>0</v>
      </c>
      <c r="AB1637">
        <f>SUMIF([1]销售数据!$B:$B,E1637&amp;G1637,[1]销售数据!$G:$G)</f>
        <v>0</v>
      </c>
      <c r="AC1637">
        <f t="shared" si="410"/>
        <v>0</v>
      </c>
      <c r="AD1637" t="str">
        <f t="shared" si="400"/>
        <v/>
      </c>
      <c r="AE1637">
        <f>SUMIF([1]销售数据!$B:$B,AD1637,[1]销售数据!$L:$L)</f>
        <v>0</v>
      </c>
      <c r="AF1637">
        <f>SUMIF([1]销售数据!$B:$B,AD1637,[1]销售数据!$K:$K)</f>
        <v>0</v>
      </c>
      <c r="AG1637">
        <f>SUMIF([1]销售数据!$B:$B,AD1637,[1]销售数据!$J:$J)</f>
        <v>0</v>
      </c>
      <c r="AH1637">
        <f>SUMIF([1]销售数据!$B:$B,AD1637,[1]销售数据!$I:$I)</f>
        <v>0</v>
      </c>
      <c r="AI1637">
        <f>SUMIF([1]销售数据!$B:$B,AD1637,[1]销售数据!$H:$H)</f>
        <v>0</v>
      </c>
      <c r="AJ1637" s="19">
        <f t="shared" si="411"/>
        <v>0</v>
      </c>
      <c r="AK1637">
        <f>SUMIF([1]发货店铺数!$B:$B,AD1637,[1]发货店铺数!$G:$G)</f>
        <v>0</v>
      </c>
      <c r="AL1637">
        <f>SUMIF([1]销售店铺数!$B:$B,AD1637,[1]销售店铺数!$G:$G)</f>
        <v>0</v>
      </c>
      <c r="AM1637">
        <f>SUMIF([1]上周销售店铺数!$B:$B,AD1637,[1]上周销售店铺数!$G:$G)</f>
        <v>0</v>
      </c>
      <c r="AN1637" s="19">
        <f t="shared" si="412"/>
        <v>0</v>
      </c>
      <c r="AO1637" s="19">
        <f t="shared" si="401"/>
        <v>0</v>
      </c>
      <c r="AP1637" s="19">
        <f t="shared" si="402"/>
        <v>0</v>
      </c>
      <c r="AQ1637" s="11">
        <f t="shared" si="413"/>
        <v>0</v>
      </c>
      <c r="AR1637" s="19">
        <f t="shared" si="414"/>
        <v>0</v>
      </c>
      <c r="AS1637" s="19">
        <f t="shared" si="415"/>
        <v>0</v>
      </c>
    </row>
    <row r="1638" spans="1:45">
      <c r="A1638"/>
      <c r="B1638"/>
      <c r="C1638"/>
      <c r="D1638"/>
      <c r="E1638"/>
      <c r="F1638"/>
      <c r="G1638"/>
      <c r="H1638"/>
      <c r="L1638" s="8"/>
      <c r="M1638" s="8" t="str">
        <f>IF(ISERROR( VLOOKUP(AD1638,'[1]采购入库货量(公司仓库)'!$A:$I,9,FALSE)),"", VLOOKUP(AD1638,'[1]采购入库货量(公司仓库)'!$A:$I,9,FALSE))</f>
        <v/>
      </c>
      <c r="N1638" s="8" t="str">
        <f>IF(ISERROR( VLOOKUP(AD1638,[1]批发上市日期!$A:$F,6,FALSE)),"",  VLOOKUP(AD1638,[1]批发上市日期!$A:$F,6,FALSE))</f>
        <v/>
      </c>
      <c r="O1638" s="11">
        <f>IF(ISERROR(VLOOKUP(E1638&amp;G1638,'[1]采购入库货量(公司仓库)'!$A:$I,7,FALSE)),0,VLOOKUP(E1638&amp;G1638,'[1]采购入库货量(公司仓库)'!$A:$I,7,FALSE))</f>
        <v>0</v>
      </c>
      <c r="P1638">
        <f t="shared" si="403"/>
        <v>0</v>
      </c>
      <c r="Q1638">
        <f>IF(ISERROR(VLOOKUP(E1638&amp;G1638,'[1]采购入库货量(公司仓库)'!$A:$I,8,FALSE)),0,VLOOKUP(E1638&amp;G1638,'[1]采购入库货量(公司仓库)'!$A:$I,8,FALSE))</f>
        <v>0</v>
      </c>
      <c r="R1638" s="11">
        <f t="shared" si="404"/>
        <v>0</v>
      </c>
      <c r="S1638">
        <f>SUMIF([1]库存总量!$H:$H,E1638&amp;G1638,[1]库存总量!$G:$G)</f>
        <v>0</v>
      </c>
      <c r="T1638">
        <f t="shared" si="405"/>
        <v>0</v>
      </c>
      <c r="U1638">
        <f>SUMIFS([1]库存总量!$G:$G,[1]库存总量!$H:$H,E1638&amp;G1638,[1]库存总量!$A:$A,"B")</f>
        <v>0</v>
      </c>
      <c r="V1638">
        <f t="shared" si="406"/>
        <v>0</v>
      </c>
      <c r="W1638">
        <f>SUMIFS([1]库存总量!$G:$G,[1]库存总量!$H:$H,E1638&amp;G1638,[1]库存总量!$A:$A,"K")</f>
        <v>0</v>
      </c>
      <c r="X1638">
        <f t="shared" si="407"/>
        <v>0</v>
      </c>
      <c r="Y1638">
        <f t="shared" si="408"/>
        <v>0</v>
      </c>
      <c r="Z1638">
        <f t="shared" si="409"/>
        <v>0</v>
      </c>
      <c r="AA1638">
        <f>(IF(ISERROR(VLOOKUP(E1638&amp;G1638,'[1]采购入库货量(公司仓库)'!$A:$H,7,FALSE)),0,VLOOKUP(E1638&amp;G1638,'[1]采购入库货量(公司仓库)'!$A:$H,7,FALSE)))*L1638-(IF(ISERROR(VLOOKUP(E1638&amp;G1638,'[1]采购入库货量(公司仓库)'!$A:$H,8,FALSE)),0,VLOOKUP(E1638&amp;G1638,'[1]采购入库货量(公司仓库)'!$A:$H,8,FALSE)))</f>
        <v>0</v>
      </c>
      <c r="AB1638">
        <f>SUMIF([1]销售数据!$B:$B,E1638&amp;G1638,[1]销售数据!$G:$G)</f>
        <v>0</v>
      </c>
      <c r="AC1638">
        <f t="shared" si="410"/>
        <v>0</v>
      </c>
      <c r="AD1638" t="str">
        <f t="shared" si="400"/>
        <v/>
      </c>
      <c r="AE1638">
        <f>SUMIF([1]销售数据!$B:$B,AD1638,[1]销售数据!$L:$L)</f>
        <v>0</v>
      </c>
      <c r="AF1638">
        <f>SUMIF([1]销售数据!$B:$B,AD1638,[1]销售数据!$K:$K)</f>
        <v>0</v>
      </c>
      <c r="AG1638">
        <f>SUMIF([1]销售数据!$B:$B,AD1638,[1]销售数据!$J:$J)</f>
        <v>0</v>
      </c>
      <c r="AH1638">
        <f>SUMIF([1]销售数据!$B:$B,AD1638,[1]销售数据!$I:$I)</f>
        <v>0</v>
      </c>
      <c r="AI1638">
        <f>SUMIF([1]销售数据!$B:$B,AD1638,[1]销售数据!$H:$H)</f>
        <v>0</v>
      </c>
      <c r="AJ1638" s="19">
        <f t="shared" si="411"/>
        <v>0</v>
      </c>
      <c r="AK1638">
        <f>SUMIF([1]发货店铺数!$B:$B,AD1638,[1]发货店铺数!$G:$G)</f>
        <v>0</v>
      </c>
      <c r="AL1638">
        <f>SUMIF([1]销售店铺数!$B:$B,AD1638,[1]销售店铺数!$G:$G)</f>
        <v>0</v>
      </c>
      <c r="AM1638">
        <f>SUMIF([1]上周销售店铺数!$B:$B,AD1638,[1]上周销售店铺数!$G:$G)</f>
        <v>0</v>
      </c>
      <c r="AN1638" s="19">
        <f t="shared" si="412"/>
        <v>0</v>
      </c>
      <c r="AO1638" s="19">
        <f t="shared" si="401"/>
        <v>0</v>
      </c>
      <c r="AP1638" s="19">
        <f t="shared" si="402"/>
        <v>0</v>
      </c>
      <c r="AQ1638" s="11">
        <f t="shared" si="413"/>
        <v>0</v>
      </c>
      <c r="AR1638" s="19">
        <f t="shared" si="414"/>
        <v>0</v>
      </c>
      <c r="AS1638" s="19">
        <f t="shared" si="415"/>
        <v>0</v>
      </c>
    </row>
    <row r="1639" spans="1:45">
      <c r="A1639"/>
      <c r="B1639"/>
      <c r="C1639"/>
      <c r="D1639"/>
      <c r="E1639"/>
      <c r="F1639"/>
      <c r="G1639"/>
      <c r="H1639"/>
      <c r="L1639" s="8"/>
      <c r="M1639" s="8" t="str">
        <f>IF(ISERROR( VLOOKUP(AD1639,'[1]采购入库货量(公司仓库)'!$A:$I,9,FALSE)),"", VLOOKUP(AD1639,'[1]采购入库货量(公司仓库)'!$A:$I,9,FALSE))</f>
        <v/>
      </c>
      <c r="N1639" s="8" t="str">
        <f>IF(ISERROR( VLOOKUP(AD1639,[1]批发上市日期!$A:$F,6,FALSE)),"",  VLOOKUP(AD1639,[1]批发上市日期!$A:$F,6,FALSE))</f>
        <v/>
      </c>
      <c r="O1639" s="11">
        <f>IF(ISERROR(VLOOKUP(E1639&amp;G1639,'[1]采购入库货量(公司仓库)'!$A:$I,7,FALSE)),0,VLOOKUP(E1639&amp;G1639,'[1]采购入库货量(公司仓库)'!$A:$I,7,FALSE))</f>
        <v>0</v>
      </c>
      <c r="P1639">
        <f t="shared" si="403"/>
        <v>0</v>
      </c>
      <c r="Q1639">
        <f>IF(ISERROR(VLOOKUP(E1639&amp;G1639,'[1]采购入库货量(公司仓库)'!$A:$I,8,FALSE)),0,VLOOKUP(E1639&amp;G1639,'[1]采购入库货量(公司仓库)'!$A:$I,8,FALSE))</f>
        <v>0</v>
      </c>
      <c r="R1639" s="11">
        <f t="shared" si="404"/>
        <v>0</v>
      </c>
      <c r="S1639">
        <f>SUMIF([1]库存总量!$H:$H,E1639&amp;G1639,[1]库存总量!$G:$G)</f>
        <v>0</v>
      </c>
      <c r="T1639">
        <f t="shared" si="405"/>
        <v>0</v>
      </c>
      <c r="U1639">
        <f>SUMIFS([1]库存总量!$G:$G,[1]库存总量!$H:$H,E1639&amp;G1639,[1]库存总量!$A:$A,"B")</f>
        <v>0</v>
      </c>
      <c r="V1639">
        <f t="shared" si="406"/>
        <v>0</v>
      </c>
      <c r="W1639">
        <f>SUMIFS([1]库存总量!$G:$G,[1]库存总量!$H:$H,E1639&amp;G1639,[1]库存总量!$A:$A,"K")</f>
        <v>0</v>
      </c>
      <c r="X1639">
        <f t="shared" si="407"/>
        <v>0</v>
      </c>
      <c r="Y1639">
        <f t="shared" si="408"/>
        <v>0</v>
      </c>
      <c r="Z1639">
        <f t="shared" si="409"/>
        <v>0</v>
      </c>
      <c r="AA1639">
        <f>(IF(ISERROR(VLOOKUP(E1639&amp;G1639,'[1]采购入库货量(公司仓库)'!$A:$H,7,FALSE)),0,VLOOKUP(E1639&amp;G1639,'[1]采购入库货量(公司仓库)'!$A:$H,7,FALSE)))*L1639-(IF(ISERROR(VLOOKUP(E1639&amp;G1639,'[1]采购入库货量(公司仓库)'!$A:$H,8,FALSE)),0,VLOOKUP(E1639&amp;G1639,'[1]采购入库货量(公司仓库)'!$A:$H,8,FALSE)))</f>
        <v>0</v>
      </c>
      <c r="AB1639">
        <f>SUMIF([1]销售数据!$B:$B,E1639&amp;G1639,[1]销售数据!$G:$G)</f>
        <v>0</v>
      </c>
      <c r="AC1639">
        <f t="shared" si="410"/>
        <v>0</v>
      </c>
      <c r="AD1639" t="str">
        <f t="shared" si="400"/>
        <v/>
      </c>
      <c r="AE1639">
        <f>SUMIF([1]销售数据!$B:$B,AD1639,[1]销售数据!$L:$L)</f>
        <v>0</v>
      </c>
      <c r="AF1639">
        <f>SUMIF([1]销售数据!$B:$B,AD1639,[1]销售数据!$K:$K)</f>
        <v>0</v>
      </c>
      <c r="AG1639">
        <f>SUMIF([1]销售数据!$B:$B,AD1639,[1]销售数据!$J:$J)</f>
        <v>0</v>
      </c>
      <c r="AH1639">
        <f>SUMIF([1]销售数据!$B:$B,AD1639,[1]销售数据!$I:$I)</f>
        <v>0</v>
      </c>
      <c r="AI1639">
        <f>SUMIF([1]销售数据!$B:$B,AD1639,[1]销售数据!$H:$H)</f>
        <v>0</v>
      </c>
      <c r="AJ1639" s="19">
        <f t="shared" si="411"/>
        <v>0</v>
      </c>
      <c r="AK1639">
        <f>SUMIF([1]发货店铺数!$B:$B,AD1639,[1]发货店铺数!$G:$G)</f>
        <v>0</v>
      </c>
      <c r="AL1639">
        <f>SUMIF([1]销售店铺数!$B:$B,AD1639,[1]销售店铺数!$G:$G)</f>
        <v>0</v>
      </c>
      <c r="AM1639">
        <f>SUMIF([1]上周销售店铺数!$B:$B,AD1639,[1]上周销售店铺数!$G:$G)</f>
        <v>0</v>
      </c>
      <c r="AN1639" s="19">
        <f t="shared" si="412"/>
        <v>0</v>
      </c>
      <c r="AO1639" s="19">
        <f t="shared" si="401"/>
        <v>0</v>
      </c>
      <c r="AP1639" s="19">
        <f t="shared" si="402"/>
        <v>0</v>
      </c>
      <c r="AQ1639" s="11">
        <f t="shared" si="413"/>
        <v>0</v>
      </c>
      <c r="AR1639" s="19">
        <f t="shared" si="414"/>
        <v>0</v>
      </c>
      <c r="AS1639" s="19">
        <f t="shared" si="415"/>
        <v>0</v>
      </c>
    </row>
    <row r="1640" spans="1:45">
      <c r="A1640"/>
      <c r="B1640"/>
      <c r="C1640"/>
      <c r="D1640"/>
      <c r="E1640"/>
      <c r="F1640"/>
      <c r="G1640"/>
      <c r="H1640"/>
      <c r="L1640" s="8"/>
      <c r="M1640" s="8" t="str">
        <f>IF(ISERROR( VLOOKUP(AD1640,'[1]采购入库货量(公司仓库)'!$A:$I,9,FALSE)),"", VLOOKUP(AD1640,'[1]采购入库货量(公司仓库)'!$A:$I,9,FALSE))</f>
        <v/>
      </c>
      <c r="N1640" s="8" t="str">
        <f>IF(ISERROR( VLOOKUP(AD1640,[1]批发上市日期!$A:$F,6,FALSE)),"",  VLOOKUP(AD1640,[1]批发上市日期!$A:$F,6,FALSE))</f>
        <v/>
      </c>
      <c r="O1640" s="11">
        <f>IF(ISERROR(VLOOKUP(E1640&amp;G1640,'[1]采购入库货量(公司仓库)'!$A:$I,7,FALSE)),0,VLOOKUP(E1640&amp;G1640,'[1]采购入库货量(公司仓库)'!$A:$I,7,FALSE))</f>
        <v>0</v>
      </c>
      <c r="P1640">
        <f t="shared" si="403"/>
        <v>0</v>
      </c>
      <c r="Q1640">
        <f>IF(ISERROR(VLOOKUP(E1640&amp;G1640,'[1]采购入库货量(公司仓库)'!$A:$I,8,FALSE)),0,VLOOKUP(E1640&amp;G1640,'[1]采购入库货量(公司仓库)'!$A:$I,8,FALSE))</f>
        <v>0</v>
      </c>
      <c r="R1640" s="11">
        <f t="shared" si="404"/>
        <v>0</v>
      </c>
      <c r="S1640">
        <f>SUMIF([1]库存总量!$H:$H,E1640&amp;G1640,[1]库存总量!$G:$G)</f>
        <v>0</v>
      </c>
      <c r="T1640">
        <f t="shared" si="405"/>
        <v>0</v>
      </c>
      <c r="U1640">
        <f>SUMIFS([1]库存总量!$G:$G,[1]库存总量!$H:$H,E1640&amp;G1640,[1]库存总量!$A:$A,"B")</f>
        <v>0</v>
      </c>
      <c r="V1640">
        <f t="shared" si="406"/>
        <v>0</v>
      </c>
      <c r="W1640">
        <f>SUMIFS([1]库存总量!$G:$G,[1]库存总量!$H:$H,E1640&amp;G1640,[1]库存总量!$A:$A,"K")</f>
        <v>0</v>
      </c>
      <c r="X1640">
        <f t="shared" si="407"/>
        <v>0</v>
      </c>
      <c r="Y1640">
        <f t="shared" si="408"/>
        <v>0</v>
      </c>
      <c r="Z1640">
        <f t="shared" si="409"/>
        <v>0</v>
      </c>
      <c r="AA1640">
        <f>(IF(ISERROR(VLOOKUP(E1640&amp;G1640,'[1]采购入库货量(公司仓库)'!$A:$H,7,FALSE)),0,VLOOKUP(E1640&amp;G1640,'[1]采购入库货量(公司仓库)'!$A:$H,7,FALSE)))*L1640-(IF(ISERROR(VLOOKUP(E1640&amp;G1640,'[1]采购入库货量(公司仓库)'!$A:$H,8,FALSE)),0,VLOOKUP(E1640&amp;G1640,'[1]采购入库货量(公司仓库)'!$A:$H,8,FALSE)))</f>
        <v>0</v>
      </c>
      <c r="AB1640">
        <f>SUMIF([1]销售数据!$B:$B,E1640&amp;G1640,[1]销售数据!$G:$G)</f>
        <v>0</v>
      </c>
      <c r="AC1640">
        <f t="shared" si="410"/>
        <v>0</v>
      </c>
      <c r="AD1640" t="str">
        <f t="shared" si="400"/>
        <v/>
      </c>
      <c r="AE1640">
        <f>SUMIF([1]销售数据!$B:$B,AD1640,[1]销售数据!$L:$L)</f>
        <v>0</v>
      </c>
      <c r="AF1640">
        <f>SUMIF([1]销售数据!$B:$B,AD1640,[1]销售数据!$K:$K)</f>
        <v>0</v>
      </c>
      <c r="AG1640">
        <f>SUMIF([1]销售数据!$B:$B,AD1640,[1]销售数据!$J:$J)</f>
        <v>0</v>
      </c>
      <c r="AH1640">
        <f>SUMIF([1]销售数据!$B:$B,AD1640,[1]销售数据!$I:$I)</f>
        <v>0</v>
      </c>
      <c r="AI1640">
        <f>SUMIF([1]销售数据!$B:$B,AD1640,[1]销售数据!$H:$H)</f>
        <v>0</v>
      </c>
      <c r="AJ1640" s="19">
        <f t="shared" si="411"/>
        <v>0</v>
      </c>
      <c r="AK1640">
        <f>SUMIF([1]发货店铺数!$B:$B,AD1640,[1]发货店铺数!$G:$G)</f>
        <v>0</v>
      </c>
      <c r="AL1640">
        <f>SUMIF([1]销售店铺数!$B:$B,AD1640,[1]销售店铺数!$G:$G)</f>
        <v>0</v>
      </c>
      <c r="AM1640">
        <f>SUMIF([1]上周销售店铺数!$B:$B,AD1640,[1]上周销售店铺数!$G:$G)</f>
        <v>0</v>
      </c>
      <c r="AN1640" s="19">
        <f t="shared" si="412"/>
        <v>0</v>
      </c>
      <c r="AO1640" s="19">
        <f t="shared" si="401"/>
        <v>0</v>
      </c>
      <c r="AP1640" s="19">
        <f t="shared" si="402"/>
        <v>0</v>
      </c>
      <c r="AQ1640" s="11">
        <f t="shared" si="413"/>
        <v>0</v>
      </c>
      <c r="AR1640" s="19">
        <f t="shared" si="414"/>
        <v>0</v>
      </c>
      <c r="AS1640" s="19">
        <f t="shared" si="415"/>
        <v>0</v>
      </c>
    </row>
    <row r="1641" spans="1:45">
      <c r="A1641"/>
      <c r="B1641"/>
      <c r="C1641"/>
      <c r="D1641"/>
      <c r="E1641"/>
      <c r="F1641"/>
      <c r="G1641"/>
      <c r="H1641"/>
      <c r="L1641" s="8"/>
      <c r="M1641" s="8" t="str">
        <f>IF(ISERROR( VLOOKUP(AD1641,'[1]采购入库货量(公司仓库)'!$A:$I,9,FALSE)),"", VLOOKUP(AD1641,'[1]采购入库货量(公司仓库)'!$A:$I,9,FALSE))</f>
        <v/>
      </c>
      <c r="N1641" s="8" t="str">
        <f>IF(ISERROR( VLOOKUP(AD1641,[1]批发上市日期!$A:$F,6,FALSE)),"",  VLOOKUP(AD1641,[1]批发上市日期!$A:$F,6,FALSE))</f>
        <v/>
      </c>
      <c r="O1641" s="11">
        <f>IF(ISERROR(VLOOKUP(E1641&amp;G1641,'[1]采购入库货量(公司仓库)'!$A:$I,7,FALSE)),0,VLOOKUP(E1641&amp;G1641,'[1]采购入库货量(公司仓库)'!$A:$I,7,FALSE))</f>
        <v>0</v>
      </c>
      <c r="P1641">
        <f t="shared" si="403"/>
        <v>0</v>
      </c>
      <c r="Q1641">
        <f>IF(ISERROR(VLOOKUP(E1641&amp;G1641,'[1]采购入库货量(公司仓库)'!$A:$I,8,FALSE)),0,VLOOKUP(E1641&amp;G1641,'[1]采购入库货量(公司仓库)'!$A:$I,8,FALSE))</f>
        <v>0</v>
      </c>
      <c r="R1641" s="11">
        <f t="shared" si="404"/>
        <v>0</v>
      </c>
      <c r="S1641">
        <f>SUMIF([1]库存总量!$H:$H,E1641&amp;G1641,[1]库存总量!$G:$G)</f>
        <v>0</v>
      </c>
      <c r="T1641">
        <f t="shared" si="405"/>
        <v>0</v>
      </c>
      <c r="U1641">
        <f>SUMIFS([1]库存总量!$G:$G,[1]库存总量!$H:$H,E1641&amp;G1641,[1]库存总量!$A:$A,"B")</f>
        <v>0</v>
      </c>
      <c r="V1641">
        <f t="shared" si="406"/>
        <v>0</v>
      </c>
      <c r="W1641">
        <f>SUMIFS([1]库存总量!$G:$G,[1]库存总量!$H:$H,E1641&amp;G1641,[1]库存总量!$A:$A,"K")</f>
        <v>0</v>
      </c>
      <c r="X1641">
        <f t="shared" si="407"/>
        <v>0</v>
      </c>
      <c r="Y1641">
        <f t="shared" si="408"/>
        <v>0</v>
      </c>
      <c r="Z1641">
        <f t="shared" si="409"/>
        <v>0</v>
      </c>
      <c r="AA1641">
        <f>(IF(ISERROR(VLOOKUP(E1641&amp;G1641,'[1]采购入库货量(公司仓库)'!$A:$H,7,FALSE)),0,VLOOKUP(E1641&amp;G1641,'[1]采购入库货量(公司仓库)'!$A:$H,7,FALSE)))*L1641-(IF(ISERROR(VLOOKUP(E1641&amp;G1641,'[1]采购入库货量(公司仓库)'!$A:$H,8,FALSE)),0,VLOOKUP(E1641&amp;G1641,'[1]采购入库货量(公司仓库)'!$A:$H,8,FALSE)))</f>
        <v>0</v>
      </c>
      <c r="AB1641">
        <f>SUMIF([1]销售数据!$B:$B,E1641&amp;G1641,[1]销售数据!$G:$G)</f>
        <v>0</v>
      </c>
      <c r="AC1641">
        <f t="shared" si="410"/>
        <v>0</v>
      </c>
      <c r="AD1641" t="str">
        <f t="shared" si="400"/>
        <v/>
      </c>
      <c r="AE1641">
        <f>SUMIF([1]销售数据!$B:$B,AD1641,[1]销售数据!$L:$L)</f>
        <v>0</v>
      </c>
      <c r="AF1641">
        <f>SUMIF([1]销售数据!$B:$B,AD1641,[1]销售数据!$K:$K)</f>
        <v>0</v>
      </c>
      <c r="AG1641">
        <f>SUMIF([1]销售数据!$B:$B,AD1641,[1]销售数据!$J:$J)</f>
        <v>0</v>
      </c>
      <c r="AH1641">
        <f>SUMIF([1]销售数据!$B:$B,AD1641,[1]销售数据!$I:$I)</f>
        <v>0</v>
      </c>
      <c r="AI1641">
        <f>SUMIF([1]销售数据!$B:$B,AD1641,[1]销售数据!$H:$H)</f>
        <v>0</v>
      </c>
      <c r="AJ1641" s="19">
        <f t="shared" si="411"/>
        <v>0</v>
      </c>
      <c r="AK1641">
        <f>SUMIF([1]发货店铺数!$B:$B,AD1641,[1]发货店铺数!$G:$G)</f>
        <v>0</v>
      </c>
      <c r="AL1641">
        <f>SUMIF([1]销售店铺数!$B:$B,AD1641,[1]销售店铺数!$G:$G)</f>
        <v>0</v>
      </c>
      <c r="AM1641">
        <f>SUMIF([1]上周销售店铺数!$B:$B,AD1641,[1]上周销售店铺数!$G:$G)</f>
        <v>0</v>
      </c>
      <c r="AN1641" s="19">
        <f t="shared" si="412"/>
        <v>0</v>
      </c>
      <c r="AO1641" s="19">
        <f t="shared" si="401"/>
        <v>0</v>
      </c>
      <c r="AP1641" s="19">
        <f t="shared" si="402"/>
        <v>0</v>
      </c>
      <c r="AQ1641" s="11">
        <f t="shared" si="413"/>
        <v>0</v>
      </c>
      <c r="AR1641" s="19">
        <f t="shared" si="414"/>
        <v>0</v>
      </c>
      <c r="AS1641" s="19">
        <f t="shared" si="415"/>
        <v>0</v>
      </c>
    </row>
    <row r="1642" spans="1:45">
      <c r="A1642"/>
      <c r="B1642"/>
      <c r="C1642"/>
      <c r="D1642"/>
      <c r="E1642"/>
      <c r="F1642"/>
      <c r="G1642"/>
      <c r="H1642"/>
      <c r="L1642" s="8"/>
      <c r="M1642" s="8" t="str">
        <f>IF(ISERROR( VLOOKUP(AD1642,'[1]采购入库货量(公司仓库)'!$A:$I,9,FALSE)),"", VLOOKUP(AD1642,'[1]采购入库货量(公司仓库)'!$A:$I,9,FALSE))</f>
        <v/>
      </c>
      <c r="N1642" s="8" t="str">
        <f>IF(ISERROR( VLOOKUP(AD1642,[1]批发上市日期!$A:$F,6,FALSE)),"",  VLOOKUP(AD1642,[1]批发上市日期!$A:$F,6,FALSE))</f>
        <v/>
      </c>
      <c r="O1642" s="11">
        <f>IF(ISERROR(VLOOKUP(E1642&amp;G1642,'[1]采购入库货量(公司仓库)'!$A:$I,7,FALSE)),0,VLOOKUP(E1642&amp;G1642,'[1]采购入库货量(公司仓库)'!$A:$I,7,FALSE))</f>
        <v>0</v>
      </c>
      <c r="P1642">
        <f t="shared" si="403"/>
        <v>0</v>
      </c>
      <c r="Q1642">
        <f>IF(ISERROR(VLOOKUP(E1642&amp;G1642,'[1]采购入库货量(公司仓库)'!$A:$I,8,FALSE)),0,VLOOKUP(E1642&amp;G1642,'[1]采购入库货量(公司仓库)'!$A:$I,8,FALSE))</f>
        <v>0</v>
      </c>
      <c r="R1642" s="11">
        <f t="shared" si="404"/>
        <v>0</v>
      </c>
      <c r="S1642">
        <f>SUMIF([1]库存总量!$H:$H,E1642&amp;G1642,[1]库存总量!$G:$G)</f>
        <v>0</v>
      </c>
      <c r="T1642">
        <f t="shared" si="405"/>
        <v>0</v>
      </c>
      <c r="U1642">
        <f>SUMIFS([1]库存总量!$G:$G,[1]库存总量!$H:$H,E1642&amp;G1642,[1]库存总量!$A:$A,"B")</f>
        <v>0</v>
      </c>
      <c r="V1642">
        <f t="shared" si="406"/>
        <v>0</v>
      </c>
      <c r="W1642">
        <f>SUMIFS([1]库存总量!$G:$G,[1]库存总量!$H:$H,E1642&amp;G1642,[1]库存总量!$A:$A,"K")</f>
        <v>0</v>
      </c>
      <c r="X1642">
        <f t="shared" si="407"/>
        <v>0</v>
      </c>
      <c r="Y1642">
        <f t="shared" si="408"/>
        <v>0</v>
      </c>
      <c r="Z1642">
        <f t="shared" si="409"/>
        <v>0</v>
      </c>
      <c r="AA1642">
        <f>(IF(ISERROR(VLOOKUP(E1642&amp;G1642,'[1]采购入库货量(公司仓库)'!$A:$H,7,FALSE)),0,VLOOKUP(E1642&amp;G1642,'[1]采购入库货量(公司仓库)'!$A:$H,7,FALSE)))*L1642-(IF(ISERROR(VLOOKUP(E1642&amp;G1642,'[1]采购入库货量(公司仓库)'!$A:$H,8,FALSE)),0,VLOOKUP(E1642&amp;G1642,'[1]采购入库货量(公司仓库)'!$A:$H,8,FALSE)))</f>
        <v>0</v>
      </c>
      <c r="AB1642">
        <f>SUMIF([1]销售数据!$B:$B,E1642&amp;G1642,[1]销售数据!$G:$G)</f>
        <v>0</v>
      </c>
      <c r="AC1642">
        <f t="shared" si="410"/>
        <v>0</v>
      </c>
      <c r="AD1642" t="str">
        <f t="shared" si="400"/>
        <v/>
      </c>
      <c r="AE1642">
        <f>SUMIF([1]销售数据!$B:$B,AD1642,[1]销售数据!$L:$L)</f>
        <v>0</v>
      </c>
      <c r="AF1642">
        <f>SUMIF([1]销售数据!$B:$B,AD1642,[1]销售数据!$K:$K)</f>
        <v>0</v>
      </c>
      <c r="AG1642">
        <f>SUMIF([1]销售数据!$B:$B,AD1642,[1]销售数据!$J:$J)</f>
        <v>0</v>
      </c>
      <c r="AH1642">
        <f>SUMIF([1]销售数据!$B:$B,AD1642,[1]销售数据!$I:$I)</f>
        <v>0</v>
      </c>
      <c r="AI1642">
        <f>SUMIF([1]销售数据!$B:$B,AD1642,[1]销售数据!$H:$H)</f>
        <v>0</v>
      </c>
      <c r="AJ1642" s="19">
        <f t="shared" si="411"/>
        <v>0</v>
      </c>
      <c r="AK1642">
        <f>SUMIF([1]发货店铺数!$B:$B,AD1642,[1]发货店铺数!$G:$G)</f>
        <v>0</v>
      </c>
      <c r="AL1642">
        <f>SUMIF([1]销售店铺数!$B:$B,AD1642,[1]销售店铺数!$G:$G)</f>
        <v>0</v>
      </c>
      <c r="AM1642">
        <f>SUMIF([1]上周销售店铺数!$B:$B,AD1642,[1]上周销售店铺数!$G:$G)</f>
        <v>0</v>
      </c>
      <c r="AN1642" s="19">
        <f t="shared" si="412"/>
        <v>0</v>
      </c>
      <c r="AO1642" s="19">
        <f t="shared" si="401"/>
        <v>0</v>
      </c>
      <c r="AP1642" s="19">
        <f t="shared" si="402"/>
        <v>0</v>
      </c>
      <c r="AQ1642" s="11">
        <f t="shared" si="413"/>
        <v>0</v>
      </c>
      <c r="AR1642" s="19">
        <f t="shared" si="414"/>
        <v>0</v>
      </c>
      <c r="AS1642" s="19">
        <f t="shared" si="415"/>
        <v>0</v>
      </c>
    </row>
    <row r="1643" spans="1:45">
      <c r="A1643"/>
      <c r="B1643"/>
      <c r="C1643"/>
      <c r="D1643"/>
      <c r="E1643"/>
      <c r="F1643"/>
      <c r="G1643"/>
      <c r="H1643"/>
      <c r="L1643" s="8"/>
      <c r="M1643" s="8" t="str">
        <f>IF(ISERROR( VLOOKUP(AD1643,'[1]采购入库货量(公司仓库)'!$A:$I,9,FALSE)),"", VLOOKUP(AD1643,'[1]采购入库货量(公司仓库)'!$A:$I,9,FALSE))</f>
        <v/>
      </c>
      <c r="N1643" s="8" t="str">
        <f>IF(ISERROR( VLOOKUP(AD1643,[1]批发上市日期!$A:$F,6,FALSE)),"",  VLOOKUP(AD1643,[1]批发上市日期!$A:$F,6,FALSE))</f>
        <v/>
      </c>
      <c r="O1643" s="11">
        <f>IF(ISERROR(VLOOKUP(E1643&amp;G1643,'[1]采购入库货量(公司仓库)'!$A:$I,7,FALSE)),0,VLOOKUP(E1643&amp;G1643,'[1]采购入库货量(公司仓库)'!$A:$I,7,FALSE))</f>
        <v>0</v>
      </c>
      <c r="P1643">
        <f t="shared" si="403"/>
        <v>0</v>
      </c>
      <c r="Q1643">
        <f>IF(ISERROR(VLOOKUP(E1643&amp;G1643,'[1]采购入库货量(公司仓库)'!$A:$I,8,FALSE)),0,VLOOKUP(E1643&amp;G1643,'[1]采购入库货量(公司仓库)'!$A:$I,8,FALSE))</f>
        <v>0</v>
      </c>
      <c r="R1643" s="11">
        <f t="shared" si="404"/>
        <v>0</v>
      </c>
      <c r="S1643">
        <f>SUMIF([1]库存总量!$H:$H,E1643&amp;G1643,[1]库存总量!$G:$G)</f>
        <v>0</v>
      </c>
      <c r="T1643">
        <f t="shared" si="405"/>
        <v>0</v>
      </c>
      <c r="U1643">
        <f>SUMIFS([1]库存总量!$G:$G,[1]库存总量!$H:$H,E1643&amp;G1643,[1]库存总量!$A:$A,"B")</f>
        <v>0</v>
      </c>
      <c r="V1643">
        <f t="shared" si="406"/>
        <v>0</v>
      </c>
      <c r="W1643">
        <f>SUMIFS([1]库存总量!$G:$G,[1]库存总量!$H:$H,E1643&amp;G1643,[1]库存总量!$A:$A,"K")</f>
        <v>0</v>
      </c>
      <c r="X1643">
        <f t="shared" si="407"/>
        <v>0</v>
      </c>
      <c r="Y1643">
        <f t="shared" si="408"/>
        <v>0</v>
      </c>
      <c r="Z1643">
        <f t="shared" si="409"/>
        <v>0</v>
      </c>
      <c r="AA1643">
        <f>(IF(ISERROR(VLOOKUP(E1643&amp;G1643,'[1]采购入库货量(公司仓库)'!$A:$H,7,FALSE)),0,VLOOKUP(E1643&amp;G1643,'[1]采购入库货量(公司仓库)'!$A:$H,7,FALSE)))*L1643-(IF(ISERROR(VLOOKUP(E1643&amp;G1643,'[1]采购入库货量(公司仓库)'!$A:$H,8,FALSE)),0,VLOOKUP(E1643&amp;G1643,'[1]采购入库货量(公司仓库)'!$A:$H,8,FALSE)))</f>
        <v>0</v>
      </c>
      <c r="AB1643">
        <f>SUMIF([1]销售数据!$B:$B,E1643&amp;G1643,[1]销售数据!$G:$G)</f>
        <v>0</v>
      </c>
      <c r="AC1643">
        <f t="shared" si="410"/>
        <v>0</v>
      </c>
      <c r="AD1643" t="str">
        <f t="shared" si="400"/>
        <v/>
      </c>
      <c r="AE1643">
        <f>SUMIF([1]销售数据!$B:$B,AD1643,[1]销售数据!$L:$L)</f>
        <v>0</v>
      </c>
      <c r="AF1643">
        <f>SUMIF([1]销售数据!$B:$B,AD1643,[1]销售数据!$K:$K)</f>
        <v>0</v>
      </c>
      <c r="AG1643">
        <f>SUMIF([1]销售数据!$B:$B,AD1643,[1]销售数据!$J:$J)</f>
        <v>0</v>
      </c>
      <c r="AH1643">
        <f>SUMIF([1]销售数据!$B:$B,AD1643,[1]销售数据!$I:$I)</f>
        <v>0</v>
      </c>
      <c r="AI1643">
        <f>SUMIF([1]销售数据!$B:$B,AD1643,[1]销售数据!$H:$H)</f>
        <v>0</v>
      </c>
      <c r="AJ1643" s="19">
        <f t="shared" si="411"/>
        <v>0</v>
      </c>
      <c r="AK1643">
        <f>SUMIF([1]发货店铺数!$B:$B,AD1643,[1]发货店铺数!$G:$G)</f>
        <v>0</v>
      </c>
      <c r="AL1643">
        <f>SUMIF([1]销售店铺数!$B:$B,AD1643,[1]销售店铺数!$G:$G)</f>
        <v>0</v>
      </c>
      <c r="AM1643">
        <f>SUMIF([1]上周销售店铺数!$B:$B,AD1643,[1]上周销售店铺数!$G:$G)</f>
        <v>0</v>
      </c>
      <c r="AN1643" s="19">
        <f t="shared" si="412"/>
        <v>0</v>
      </c>
      <c r="AO1643" s="19">
        <f t="shared" si="401"/>
        <v>0</v>
      </c>
      <c r="AP1643" s="19">
        <f t="shared" si="402"/>
        <v>0</v>
      </c>
      <c r="AQ1643" s="11">
        <f t="shared" si="413"/>
        <v>0</v>
      </c>
      <c r="AR1643" s="19">
        <f t="shared" si="414"/>
        <v>0</v>
      </c>
      <c r="AS1643" s="19">
        <f t="shared" si="415"/>
        <v>0</v>
      </c>
    </row>
    <row r="1644" spans="1:45">
      <c r="A1644"/>
      <c r="B1644"/>
      <c r="C1644"/>
      <c r="D1644"/>
      <c r="E1644"/>
      <c r="F1644"/>
      <c r="G1644"/>
      <c r="H1644"/>
      <c r="L1644" s="8"/>
      <c r="M1644" s="8" t="str">
        <f>IF(ISERROR( VLOOKUP(AD1644,'[1]采购入库货量(公司仓库)'!$A:$I,9,FALSE)),"", VLOOKUP(AD1644,'[1]采购入库货量(公司仓库)'!$A:$I,9,FALSE))</f>
        <v/>
      </c>
      <c r="N1644" s="8" t="str">
        <f>IF(ISERROR( VLOOKUP(AD1644,[1]批发上市日期!$A:$F,6,FALSE)),"",  VLOOKUP(AD1644,[1]批发上市日期!$A:$F,6,FALSE))</f>
        <v/>
      </c>
      <c r="O1644" s="11">
        <f>IF(ISERROR(VLOOKUP(E1644&amp;G1644,'[1]采购入库货量(公司仓库)'!$A:$I,7,FALSE)),0,VLOOKUP(E1644&amp;G1644,'[1]采购入库货量(公司仓库)'!$A:$I,7,FALSE))</f>
        <v>0</v>
      </c>
      <c r="P1644">
        <f t="shared" si="403"/>
        <v>0</v>
      </c>
      <c r="Q1644">
        <f>IF(ISERROR(VLOOKUP(E1644&amp;G1644,'[1]采购入库货量(公司仓库)'!$A:$I,8,FALSE)),0,VLOOKUP(E1644&amp;G1644,'[1]采购入库货量(公司仓库)'!$A:$I,8,FALSE))</f>
        <v>0</v>
      </c>
      <c r="R1644" s="11">
        <f t="shared" si="404"/>
        <v>0</v>
      </c>
      <c r="S1644">
        <f>SUMIF([1]库存总量!$H:$H,E1644&amp;G1644,[1]库存总量!$G:$G)</f>
        <v>0</v>
      </c>
      <c r="T1644">
        <f t="shared" si="405"/>
        <v>0</v>
      </c>
      <c r="U1644">
        <f>SUMIFS([1]库存总量!$G:$G,[1]库存总量!$H:$H,E1644&amp;G1644,[1]库存总量!$A:$A,"B")</f>
        <v>0</v>
      </c>
      <c r="V1644">
        <f t="shared" si="406"/>
        <v>0</v>
      </c>
      <c r="W1644">
        <f>SUMIFS([1]库存总量!$G:$G,[1]库存总量!$H:$H,E1644&amp;G1644,[1]库存总量!$A:$A,"K")</f>
        <v>0</v>
      </c>
      <c r="X1644">
        <f t="shared" si="407"/>
        <v>0</v>
      </c>
      <c r="Y1644">
        <f t="shared" si="408"/>
        <v>0</v>
      </c>
      <c r="Z1644">
        <f t="shared" si="409"/>
        <v>0</v>
      </c>
      <c r="AA1644">
        <f>(IF(ISERROR(VLOOKUP(E1644&amp;G1644,'[1]采购入库货量(公司仓库)'!$A:$H,7,FALSE)),0,VLOOKUP(E1644&amp;G1644,'[1]采购入库货量(公司仓库)'!$A:$H,7,FALSE)))*L1644-(IF(ISERROR(VLOOKUP(E1644&amp;G1644,'[1]采购入库货量(公司仓库)'!$A:$H,8,FALSE)),0,VLOOKUP(E1644&amp;G1644,'[1]采购入库货量(公司仓库)'!$A:$H,8,FALSE)))</f>
        <v>0</v>
      </c>
      <c r="AB1644">
        <f>SUMIF([1]销售数据!$B:$B,E1644&amp;G1644,[1]销售数据!$G:$G)</f>
        <v>0</v>
      </c>
      <c r="AC1644">
        <f t="shared" si="410"/>
        <v>0</v>
      </c>
      <c r="AD1644" t="str">
        <f t="shared" si="400"/>
        <v/>
      </c>
      <c r="AE1644">
        <f>SUMIF([1]销售数据!$B:$B,AD1644,[1]销售数据!$L:$L)</f>
        <v>0</v>
      </c>
      <c r="AF1644">
        <f>SUMIF([1]销售数据!$B:$B,AD1644,[1]销售数据!$K:$K)</f>
        <v>0</v>
      </c>
      <c r="AG1644">
        <f>SUMIF([1]销售数据!$B:$B,AD1644,[1]销售数据!$J:$J)</f>
        <v>0</v>
      </c>
      <c r="AH1644">
        <f>SUMIF([1]销售数据!$B:$B,AD1644,[1]销售数据!$I:$I)</f>
        <v>0</v>
      </c>
      <c r="AI1644">
        <f>SUMIF([1]销售数据!$B:$B,AD1644,[1]销售数据!$H:$H)</f>
        <v>0</v>
      </c>
      <c r="AJ1644" s="19">
        <f t="shared" si="411"/>
        <v>0</v>
      </c>
      <c r="AK1644">
        <f>SUMIF([1]发货店铺数!$B:$B,AD1644,[1]发货店铺数!$G:$G)</f>
        <v>0</v>
      </c>
      <c r="AL1644">
        <f>SUMIF([1]销售店铺数!$B:$B,AD1644,[1]销售店铺数!$G:$G)</f>
        <v>0</v>
      </c>
      <c r="AM1644">
        <f>SUMIF([1]上周销售店铺数!$B:$B,AD1644,[1]上周销售店铺数!$G:$G)</f>
        <v>0</v>
      </c>
      <c r="AN1644" s="19">
        <f t="shared" si="412"/>
        <v>0</v>
      </c>
      <c r="AO1644" s="19">
        <f t="shared" si="401"/>
        <v>0</v>
      </c>
      <c r="AP1644" s="19">
        <f t="shared" si="402"/>
        <v>0</v>
      </c>
      <c r="AQ1644" s="11">
        <f t="shared" si="413"/>
        <v>0</v>
      </c>
      <c r="AR1644" s="19">
        <f t="shared" si="414"/>
        <v>0</v>
      </c>
      <c r="AS1644" s="19">
        <f t="shared" si="415"/>
        <v>0</v>
      </c>
    </row>
    <row r="1645" spans="1:45">
      <c r="A1645"/>
      <c r="B1645"/>
      <c r="C1645"/>
      <c r="D1645"/>
      <c r="E1645"/>
      <c r="F1645"/>
      <c r="G1645"/>
      <c r="H1645"/>
      <c r="L1645" s="8"/>
      <c r="M1645" s="8" t="str">
        <f>IF(ISERROR( VLOOKUP(AD1645,'[1]采购入库货量(公司仓库)'!$A:$I,9,FALSE)),"", VLOOKUP(AD1645,'[1]采购入库货量(公司仓库)'!$A:$I,9,FALSE))</f>
        <v/>
      </c>
      <c r="N1645" s="8" t="str">
        <f>IF(ISERROR( VLOOKUP(AD1645,[1]批发上市日期!$A:$F,6,FALSE)),"",  VLOOKUP(AD1645,[1]批发上市日期!$A:$F,6,FALSE))</f>
        <v/>
      </c>
      <c r="O1645" s="11">
        <f>IF(ISERROR(VLOOKUP(E1645&amp;G1645,'[1]采购入库货量(公司仓库)'!$A:$I,7,FALSE)),0,VLOOKUP(E1645&amp;G1645,'[1]采购入库货量(公司仓库)'!$A:$I,7,FALSE))</f>
        <v>0</v>
      </c>
      <c r="P1645">
        <f t="shared" si="403"/>
        <v>0</v>
      </c>
      <c r="Q1645">
        <f>IF(ISERROR(VLOOKUP(E1645&amp;G1645,'[1]采购入库货量(公司仓库)'!$A:$I,8,FALSE)),0,VLOOKUP(E1645&amp;G1645,'[1]采购入库货量(公司仓库)'!$A:$I,8,FALSE))</f>
        <v>0</v>
      </c>
      <c r="R1645" s="11">
        <f t="shared" si="404"/>
        <v>0</v>
      </c>
      <c r="S1645">
        <f>SUMIF([1]库存总量!$H:$H,E1645&amp;G1645,[1]库存总量!$G:$G)</f>
        <v>0</v>
      </c>
      <c r="T1645">
        <f t="shared" si="405"/>
        <v>0</v>
      </c>
      <c r="U1645">
        <f>SUMIFS([1]库存总量!$G:$G,[1]库存总量!$H:$H,E1645&amp;G1645,[1]库存总量!$A:$A,"B")</f>
        <v>0</v>
      </c>
      <c r="V1645">
        <f t="shared" si="406"/>
        <v>0</v>
      </c>
      <c r="W1645">
        <f>SUMIFS([1]库存总量!$G:$G,[1]库存总量!$H:$H,E1645&amp;G1645,[1]库存总量!$A:$A,"K")</f>
        <v>0</v>
      </c>
      <c r="X1645">
        <f t="shared" si="407"/>
        <v>0</v>
      </c>
      <c r="Y1645">
        <f t="shared" si="408"/>
        <v>0</v>
      </c>
      <c r="Z1645">
        <f t="shared" si="409"/>
        <v>0</v>
      </c>
      <c r="AA1645">
        <f>(IF(ISERROR(VLOOKUP(E1645&amp;G1645,'[1]采购入库货量(公司仓库)'!$A:$H,7,FALSE)),0,VLOOKUP(E1645&amp;G1645,'[1]采购入库货量(公司仓库)'!$A:$H,7,FALSE)))*L1645-(IF(ISERROR(VLOOKUP(E1645&amp;G1645,'[1]采购入库货量(公司仓库)'!$A:$H,8,FALSE)),0,VLOOKUP(E1645&amp;G1645,'[1]采购入库货量(公司仓库)'!$A:$H,8,FALSE)))</f>
        <v>0</v>
      </c>
      <c r="AB1645">
        <f>SUMIF([1]销售数据!$B:$B,E1645&amp;G1645,[1]销售数据!$G:$G)</f>
        <v>0</v>
      </c>
      <c r="AC1645">
        <f t="shared" si="410"/>
        <v>0</v>
      </c>
      <c r="AD1645" t="str">
        <f t="shared" si="400"/>
        <v/>
      </c>
      <c r="AE1645">
        <f>SUMIF([1]销售数据!$B:$B,AD1645,[1]销售数据!$L:$L)</f>
        <v>0</v>
      </c>
      <c r="AF1645">
        <f>SUMIF([1]销售数据!$B:$B,AD1645,[1]销售数据!$K:$K)</f>
        <v>0</v>
      </c>
      <c r="AG1645">
        <f>SUMIF([1]销售数据!$B:$B,AD1645,[1]销售数据!$J:$J)</f>
        <v>0</v>
      </c>
      <c r="AH1645">
        <f>SUMIF([1]销售数据!$B:$B,AD1645,[1]销售数据!$I:$I)</f>
        <v>0</v>
      </c>
      <c r="AI1645">
        <f>SUMIF([1]销售数据!$B:$B,AD1645,[1]销售数据!$H:$H)</f>
        <v>0</v>
      </c>
      <c r="AJ1645" s="19">
        <f t="shared" si="411"/>
        <v>0</v>
      </c>
      <c r="AK1645">
        <f>SUMIF([1]发货店铺数!$B:$B,AD1645,[1]发货店铺数!$G:$G)</f>
        <v>0</v>
      </c>
      <c r="AL1645">
        <f>SUMIF([1]销售店铺数!$B:$B,AD1645,[1]销售店铺数!$G:$G)</f>
        <v>0</v>
      </c>
      <c r="AM1645">
        <f>SUMIF([1]上周销售店铺数!$B:$B,AD1645,[1]上周销售店铺数!$G:$G)</f>
        <v>0</v>
      </c>
      <c r="AN1645" s="19">
        <f t="shared" si="412"/>
        <v>0</v>
      </c>
      <c r="AO1645" s="19">
        <f t="shared" si="401"/>
        <v>0</v>
      </c>
      <c r="AP1645" s="19">
        <f t="shared" si="402"/>
        <v>0</v>
      </c>
      <c r="AQ1645" s="11">
        <f t="shared" si="413"/>
        <v>0</v>
      </c>
      <c r="AR1645" s="19">
        <f t="shared" si="414"/>
        <v>0</v>
      </c>
      <c r="AS1645" s="19">
        <f t="shared" si="415"/>
        <v>0</v>
      </c>
    </row>
    <row r="1646" spans="1:45">
      <c r="A1646"/>
      <c r="B1646"/>
      <c r="C1646"/>
      <c r="D1646"/>
      <c r="E1646"/>
      <c r="F1646"/>
      <c r="G1646"/>
      <c r="H1646"/>
      <c r="L1646" s="8"/>
      <c r="M1646" s="8" t="str">
        <f>IF(ISERROR( VLOOKUP(AD1646,'[1]采购入库货量(公司仓库)'!$A:$I,9,FALSE)),"", VLOOKUP(AD1646,'[1]采购入库货量(公司仓库)'!$A:$I,9,FALSE))</f>
        <v/>
      </c>
      <c r="N1646" s="8" t="str">
        <f>IF(ISERROR( VLOOKUP(AD1646,[1]批发上市日期!$A:$F,6,FALSE)),"",  VLOOKUP(AD1646,[1]批发上市日期!$A:$F,6,FALSE))</f>
        <v/>
      </c>
      <c r="O1646" s="11">
        <f>IF(ISERROR(VLOOKUP(E1646&amp;G1646,'[1]采购入库货量(公司仓库)'!$A:$I,7,FALSE)),0,VLOOKUP(E1646&amp;G1646,'[1]采购入库货量(公司仓库)'!$A:$I,7,FALSE))</f>
        <v>0</v>
      </c>
      <c r="P1646">
        <f t="shared" si="403"/>
        <v>0</v>
      </c>
      <c r="Q1646">
        <f>IF(ISERROR(VLOOKUP(E1646&amp;G1646,'[1]采购入库货量(公司仓库)'!$A:$I,8,FALSE)),0,VLOOKUP(E1646&amp;G1646,'[1]采购入库货量(公司仓库)'!$A:$I,8,FALSE))</f>
        <v>0</v>
      </c>
      <c r="R1646" s="11">
        <f t="shared" si="404"/>
        <v>0</v>
      </c>
      <c r="S1646">
        <f>SUMIF([1]库存总量!$H:$H,E1646&amp;G1646,[1]库存总量!$G:$G)</f>
        <v>0</v>
      </c>
      <c r="T1646">
        <f t="shared" si="405"/>
        <v>0</v>
      </c>
      <c r="U1646">
        <f>SUMIFS([1]库存总量!$G:$G,[1]库存总量!$H:$H,E1646&amp;G1646,[1]库存总量!$A:$A,"B")</f>
        <v>0</v>
      </c>
      <c r="V1646">
        <f t="shared" si="406"/>
        <v>0</v>
      </c>
      <c r="W1646">
        <f>SUMIFS([1]库存总量!$G:$G,[1]库存总量!$H:$H,E1646&amp;G1646,[1]库存总量!$A:$A,"K")</f>
        <v>0</v>
      </c>
      <c r="X1646">
        <f t="shared" si="407"/>
        <v>0</v>
      </c>
      <c r="Y1646">
        <f t="shared" si="408"/>
        <v>0</v>
      </c>
      <c r="Z1646">
        <f t="shared" si="409"/>
        <v>0</v>
      </c>
      <c r="AA1646">
        <f>(IF(ISERROR(VLOOKUP(E1646&amp;G1646,'[1]采购入库货量(公司仓库)'!$A:$H,7,FALSE)),0,VLOOKUP(E1646&amp;G1646,'[1]采购入库货量(公司仓库)'!$A:$H,7,FALSE)))*L1646-(IF(ISERROR(VLOOKUP(E1646&amp;G1646,'[1]采购入库货量(公司仓库)'!$A:$H,8,FALSE)),0,VLOOKUP(E1646&amp;G1646,'[1]采购入库货量(公司仓库)'!$A:$H,8,FALSE)))</f>
        <v>0</v>
      </c>
      <c r="AB1646">
        <f>SUMIF([1]销售数据!$B:$B,E1646&amp;G1646,[1]销售数据!$G:$G)</f>
        <v>0</v>
      </c>
      <c r="AC1646">
        <f t="shared" si="410"/>
        <v>0</v>
      </c>
      <c r="AD1646" t="str">
        <f t="shared" si="400"/>
        <v/>
      </c>
      <c r="AE1646">
        <f>SUMIF([1]销售数据!$B:$B,AD1646,[1]销售数据!$L:$L)</f>
        <v>0</v>
      </c>
      <c r="AF1646">
        <f>SUMIF([1]销售数据!$B:$B,AD1646,[1]销售数据!$K:$K)</f>
        <v>0</v>
      </c>
      <c r="AG1646">
        <f>SUMIF([1]销售数据!$B:$B,AD1646,[1]销售数据!$J:$J)</f>
        <v>0</v>
      </c>
      <c r="AH1646">
        <f>SUMIF([1]销售数据!$B:$B,AD1646,[1]销售数据!$I:$I)</f>
        <v>0</v>
      </c>
      <c r="AI1646">
        <f>SUMIF([1]销售数据!$B:$B,AD1646,[1]销售数据!$H:$H)</f>
        <v>0</v>
      </c>
      <c r="AJ1646" s="19">
        <f t="shared" si="411"/>
        <v>0</v>
      </c>
      <c r="AK1646">
        <f>SUMIF([1]发货店铺数!$B:$B,AD1646,[1]发货店铺数!$G:$G)</f>
        <v>0</v>
      </c>
      <c r="AL1646">
        <f>SUMIF([1]销售店铺数!$B:$B,AD1646,[1]销售店铺数!$G:$G)</f>
        <v>0</v>
      </c>
      <c r="AM1646">
        <f>SUMIF([1]上周销售店铺数!$B:$B,AD1646,[1]上周销售店铺数!$G:$G)</f>
        <v>0</v>
      </c>
      <c r="AN1646" s="19">
        <f t="shared" si="412"/>
        <v>0</v>
      </c>
      <c r="AO1646" s="19">
        <f t="shared" si="401"/>
        <v>0</v>
      </c>
      <c r="AP1646" s="19">
        <f t="shared" si="402"/>
        <v>0</v>
      </c>
      <c r="AQ1646" s="11">
        <f t="shared" si="413"/>
        <v>0</v>
      </c>
      <c r="AR1646" s="19">
        <f t="shared" si="414"/>
        <v>0</v>
      </c>
      <c r="AS1646" s="19">
        <f t="shared" si="415"/>
        <v>0</v>
      </c>
    </row>
    <row r="1647" spans="1:45">
      <c r="A1647"/>
      <c r="B1647"/>
      <c r="C1647"/>
      <c r="D1647"/>
      <c r="E1647"/>
      <c r="F1647"/>
      <c r="G1647"/>
      <c r="H1647"/>
      <c r="L1647" s="8"/>
      <c r="M1647" s="8" t="str">
        <f>IF(ISERROR( VLOOKUP(AD1647,'[1]采购入库货量(公司仓库)'!$A:$I,9,FALSE)),"", VLOOKUP(AD1647,'[1]采购入库货量(公司仓库)'!$A:$I,9,FALSE))</f>
        <v/>
      </c>
      <c r="N1647" s="8" t="str">
        <f>IF(ISERROR( VLOOKUP(AD1647,[1]批发上市日期!$A:$F,6,FALSE)),"",  VLOOKUP(AD1647,[1]批发上市日期!$A:$F,6,FALSE))</f>
        <v/>
      </c>
      <c r="O1647" s="11">
        <f>IF(ISERROR(VLOOKUP(E1647&amp;G1647,'[1]采购入库货量(公司仓库)'!$A:$I,7,FALSE)),0,VLOOKUP(E1647&amp;G1647,'[1]采购入库货量(公司仓库)'!$A:$I,7,FALSE))</f>
        <v>0</v>
      </c>
      <c r="P1647">
        <f t="shared" si="403"/>
        <v>0</v>
      </c>
      <c r="Q1647">
        <f>IF(ISERROR(VLOOKUP(E1647&amp;G1647,'[1]采购入库货量(公司仓库)'!$A:$I,8,FALSE)),0,VLOOKUP(E1647&amp;G1647,'[1]采购入库货量(公司仓库)'!$A:$I,8,FALSE))</f>
        <v>0</v>
      </c>
      <c r="R1647" s="11">
        <f t="shared" si="404"/>
        <v>0</v>
      </c>
      <c r="S1647">
        <f>SUMIF([1]库存总量!$H:$H,E1647&amp;G1647,[1]库存总量!$G:$G)</f>
        <v>0</v>
      </c>
      <c r="T1647">
        <f t="shared" si="405"/>
        <v>0</v>
      </c>
      <c r="U1647">
        <f>SUMIFS([1]库存总量!$G:$G,[1]库存总量!$H:$H,E1647&amp;G1647,[1]库存总量!$A:$A,"B")</f>
        <v>0</v>
      </c>
      <c r="V1647">
        <f t="shared" si="406"/>
        <v>0</v>
      </c>
      <c r="W1647">
        <f>SUMIFS([1]库存总量!$G:$G,[1]库存总量!$H:$H,E1647&amp;G1647,[1]库存总量!$A:$A,"K")</f>
        <v>0</v>
      </c>
      <c r="X1647">
        <f t="shared" si="407"/>
        <v>0</v>
      </c>
      <c r="Y1647">
        <f t="shared" si="408"/>
        <v>0</v>
      </c>
      <c r="Z1647">
        <f t="shared" si="409"/>
        <v>0</v>
      </c>
      <c r="AA1647">
        <f>(IF(ISERROR(VLOOKUP(E1647&amp;G1647,'[1]采购入库货量(公司仓库)'!$A:$H,7,FALSE)),0,VLOOKUP(E1647&amp;G1647,'[1]采购入库货量(公司仓库)'!$A:$H,7,FALSE)))*L1647-(IF(ISERROR(VLOOKUP(E1647&amp;G1647,'[1]采购入库货量(公司仓库)'!$A:$H,8,FALSE)),0,VLOOKUP(E1647&amp;G1647,'[1]采购入库货量(公司仓库)'!$A:$H,8,FALSE)))</f>
        <v>0</v>
      </c>
      <c r="AB1647">
        <f>SUMIF([1]销售数据!$B:$B,E1647&amp;G1647,[1]销售数据!$G:$G)</f>
        <v>0</v>
      </c>
      <c r="AC1647">
        <f t="shared" si="410"/>
        <v>0</v>
      </c>
      <c r="AD1647" t="str">
        <f t="shared" si="400"/>
        <v/>
      </c>
      <c r="AE1647">
        <f>SUMIF([1]销售数据!$B:$B,AD1647,[1]销售数据!$L:$L)</f>
        <v>0</v>
      </c>
      <c r="AF1647">
        <f>SUMIF([1]销售数据!$B:$B,AD1647,[1]销售数据!$K:$K)</f>
        <v>0</v>
      </c>
      <c r="AG1647">
        <f>SUMIF([1]销售数据!$B:$B,AD1647,[1]销售数据!$J:$J)</f>
        <v>0</v>
      </c>
      <c r="AH1647">
        <f>SUMIF([1]销售数据!$B:$B,AD1647,[1]销售数据!$I:$I)</f>
        <v>0</v>
      </c>
      <c r="AI1647">
        <f>SUMIF([1]销售数据!$B:$B,AD1647,[1]销售数据!$H:$H)</f>
        <v>0</v>
      </c>
      <c r="AJ1647" s="19">
        <f t="shared" si="411"/>
        <v>0</v>
      </c>
      <c r="AK1647">
        <f>SUMIF([1]发货店铺数!$B:$B,AD1647,[1]发货店铺数!$G:$G)</f>
        <v>0</v>
      </c>
      <c r="AL1647">
        <f>SUMIF([1]销售店铺数!$B:$B,AD1647,[1]销售店铺数!$G:$G)</f>
        <v>0</v>
      </c>
      <c r="AM1647">
        <f>SUMIF([1]上周销售店铺数!$B:$B,AD1647,[1]上周销售店铺数!$G:$G)</f>
        <v>0</v>
      </c>
      <c r="AN1647" s="19">
        <f t="shared" si="412"/>
        <v>0</v>
      </c>
      <c r="AO1647" s="19">
        <f t="shared" si="401"/>
        <v>0</v>
      </c>
      <c r="AP1647" s="19">
        <f t="shared" si="402"/>
        <v>0</v>
      </c>
      <c r="AQ1647" s="11">
        <f t="shared" si="413"/>
        <v>0</v>
      </c>
      <c r="AR1647" s="19">
        <f t="shared" si="414"/>
        <v>0</v>
      </c>
      <c r="AS1647" s="19">
        <f t="shared" si="415"/>
        <v>0</v>
      </c>
    </row>
    <row r="1648" spans="1:45">
      <c r="A1648"/>
      <c r="B1648"/>
      <c r="C1648"/>
      <c r="D1648"/>
      <c r="E1648"/>
      <c r="F1648"/>
      <c r="G1648"/>
      <c r="H1648"/>
      <c r="L1648" s="8"/>
      <c r="M1648" s="8" t="str">
        <f>IF(ISERROR( VLOOKUP(AD1648,'[1]采购入库货量(公司仓库)'!$A:$I,9,FALSE)),"", VLOOKUP(AD1648,'[1]采购入库货量(公司仓库)'!$A:$I,9,FALSE))</f>
        <v/>
      </c>
      <c r="N1648" s="8" t="str">
        <f>IF(ISERROR( VLOOKUP(AD1648,[1]批发上市日期!$A:$F,6,FALSE)),"",  VLOOKUP(AD1648,[1]批发上市日期!$A:$F,6,FALSE))</f>
        <v/>
      </c>
      <c r="O1648" s="11">
        <f>IF(ISERROR(VLOOKUP(E1648&amp;G1648,'[1]采购入库货量(公司仓库)'!$A:$I,7,FALSE)),0,VLOOKUP(E1648&amp;G1648,'[1]采购入库货量(公司仓库)'!$A:$I,7,FALSE))</f>
        <v>0</v>
      </c>
      <c r="P1648">
        <f t="shared" si="403"/>
        <v>0</v>
      </c>
      <c r="Q1648">
        <f>IF(ISERROR(VLOOKUP(E1648&amp;G1648,'[1]采购入库货量(公司仓库)'!$A:$I,8,FALSE)),0,VLOOKUP(E1648&amp;G1648,'[1]采购入库货量(公司仓库)'!$A:$I,8,FALSE))</f>
        <v>0</v>
      </c>
      <c r="R1648" s="11">
        <f t="shared" si="404"/>
        <v>0</v>
      </c>
      <c r="S1648">
        <f>SUMIF([1]库存总量!$H:$H,E1648&amp;G1648,[1]库存总量!$G:$G)</f>
        <v>0</v>
      </c>
      <c r="T1648">
        <f t="shared" si="405"/>
        <v>0</v>
      </c>
      <c r="U1648">
        <f>SUMIFS([1]库存总量!$G:$G,[1]库存总量!$H:$H,E1648&amp;G1648,[1]库存总量!$A:$A,"B")</f>
        <v>0</v>
      </c>
      <c r="V1648">
        <f t="shared" si="406"/>
        <v>0</v>
      </c>
      <c r="W1648">
        <f>SUMIFS([1]库存总量!$G:$G,[1]库存总量!$H:$H,E1648&amp;G1648,[1]库存总量!$A:$A,"K")</f>
        <v>0</v>
      </c>
      <c r="X1648">
        <f t="shared" si="407"/>
        <v>0</v>
      </c>
      <c r="Y1648">
        <f t="shared" si="408"/>
        <v>0</v>
      </c>
      <c r="Z1648">
        <f t="shared" si="409"/>
        <v>0</v>
      </c>
      <c r="AA1648">
        <f>(IF(ISERROR(VLOOKUP(E1648&amp;G1648,'[1]采购入库货量(公司仓库)'!$A:$H,7,FALSE)),0,VLOOKUP(E1648&amp;G1648,'[1]采购入库货量(公司仓库)'!$A:$H,7,FALSE)))*L1648-(IF(ISERROR(VLOOKUP(E1648&amp;G1648,'[1]采购入库货量(公司仓库)'!$A:$H,8,FALSE)),0,VLOOKUP(E1648&amp;G1648,'[1]采购入库货量(公司仓库)'!$A:$H,8,FALSE)))</f>
        <v>0</v>
      </c>
      <c r="AB1648">
        <f>SUMIF([1]销售数据!$B:$B,E1648&amp;G1648,[1]销售数据!$G:$G)</f>
        <v>0</v>
      </c>
      <c r="AC1648">
        <f t="shared" si="410"/>
        <v>0</v>
      </c>
      <c r="AD1648" t="str">
        <f t="shared" si="400"/>
        <v/>
      </c>
      <c r="AE1648">
        <f>SUMIF([1]销售数据!$B:$B,AD1648,[1]销售数据!$L:$L)</f>
        <v>0</v>
      </c>
      <c r="AF1648">
        <f>SUMIF([1]销售数据!$B:$B,AD1648,[1]销售数据!$K:$K)</f>
        <v>0</v>
      </c>
      <c r="AG1648">
        <f>SUMIF([1]销售数据!$B:$B,AD1648,[1]销售数据!$J:$J)</f>
        <v>0</v>
      </c>
      <c r="AH1648">
        <f>SUMIF([1]销售数据!$B:$B,AD1648,[1]销售数据!$I:$I)</f>
        <v>0</v>
      </c>
      <c r="AI1648">
        <f>SUMIF([1]销售数据!$B:$B,AD1648,[1]销售数据!$H:$H)</f>
        <v>0</v>
      </c>
      <c r="AJ1648" s="19">
        <f t="shared" si="411"/>
        <v>0</v>
      </c>
      <c r="AK1648">
        <f>SUMIF([1]发货店铺数!$B:$B,AD1648,[1]发货店铺数!$G:$G)</f>
        <v>0</v>
      </c>
      <c r="AL1648">
        <f>SUMIF([1]销售店铺数!$B:$B,AD1648,[1]销售店铺数!$G:$G)</f>
        <v>0</v>
      </c>
      <c r="AM1648">
        <f>SUMIF([1]上周销售店铺数!$B:$B,AD1648,[1]上周销售店铺数!$G:$G)</f>
        <v>0</v>
      </c>
      <c r="AN1648" s="19">
        <f t="shared" si="412"/>
        <v>0</v>
      </c>
      <c r="AO1648" s="19">
        <f t="shared" si="401"/>
        <v>0</v>
      </c>
      <c r="AP1648" s="19">
        <f t="shared" si="402"/>
        <v>0</v>
      </c>
      <c r="AQ1648" s="11">
        <f t="shared" si="413"/>
        <v>0</v>
      </c>
      <c r="AR1648" s="19">
        <f t="shared" si="414"/>
        <v>0</v>
      </c>
      <c r="AS1648" s="19">
        <f t="shared" si="415"/>
        <v>0</v>
      </c>
    </row>
    <row r="1649" spans="1:45">
      <c r="A1649"/>
      <c r="B1649"/>
      <c r="C1649"/>
      <c r="D1649"/>
      <c r="E1649"/>
      <c r="F1649"/>
      <c r="G1649"/>
      <c r="H1649"/>
      <c r="L1649" s="8"/>
      <c r="M1649" s="8" t="str">
        <f>IF(ISERROR( VLOOKUP(AD1649,'[1]采购入库货量(公司仓库)'!$A:$I,9,FALSE)),"", VLOOKUP(AD1649,'[1]采购入库货量(公司仓库)'!$A:$I,9,FALSE))</f>
        <v/>
      </c>
      <c r="N1649" s="8" t="str">
        <f>IF(ISERROR( VLOOKUP(AD1649,[1]批发上市日期!$A:$F,6,FALSE)),"",  VLOOKUP(AD1649,[1]批发上市日期!$A:$F,6,FALSE))</f>
        <v/>
      </c>
      <c r="O1649" s="11">
        <f>IF(ISERROR(VLOOKUP(E1649&amp;G1649,'[1]采购入库货量(公司仓库)'!$A:$I,7,FALSE)),0,VLOOKUP(E1649&amp;G1649,'[1]采购入库货量(公司仓库)'!$A:$I,7,FALSE))</f>
        <v>0</v>
      </c>
      <c r="P1649">
        <f t="shared" si="403"/>
        <v>0</v>
      </c>
      <c r="Q1649">
        <f>IF(ISERROR(VLOOKUP(E1649&amp;G1649,'[1]采购入库货量(公司仓库)'!$A:$I,8,FALSE)),0,VLOOKUP(E1649&amp;G1649,'[1]采购入库货量(公司仓库)'!$A:$I,8,FALSE))</f>
        <v>0</v>
      </c>
      <c r="R1649" s="11">
        <f t="shared" si="404"/>
        <v>0</v>
      </c>
      <c r="S1649">
        <f>SUMIF([1]库存总量!$H:$H,E1649&amp;G1649,[1]库存总量!$G:$G)</f>
        <v>0</v>
      </c>
      <c r="T1649">
        <f t="shared" si="405"/>
        <v>0</v>
      </c>
      <c r="U1649">
        <f>SUMIFS([1]库存总量!$G:$G,[1]库存总量!$H:$H,E1649&amp;G1649,[1]库存总量!$A:$A,"B")</f>
        <v>0</v>
      </c>
      <c r="V1649">
        <f t="shared" si="406"/>
        <v>0</v>
      </c>
      <c r="W1649">
        <f>SUMIFS([1]库存总量!$G:$G,[1]库存总量!$H:$H,E1649&amp;G1649,[1]库存总量!$A:$A,"K")</f>
        <v>0</v>
      </c>
      <c r="X1649">
        <f t="shared" si="407"/>
        <v>0</v>
      </c>
      <c r="Y1649">
        <f t="shared" si="408"/>
        <v>0</v>
      </c>
      <c r="Z1649">
        <f t="shared" si="409"/>
        <v>0</v>
      </c>
      <c r="AA1649">
        <f>(IF(ISERROR(VLOOKUP(E1649&amp;G1649,'[1]采购入库货量(公司仓库)'!$A:$H,7,FALSE)),0,VLOOKUP(E1649&amp;G1649,'[1]采购入库货量(公司仓库)'!$A:$H,7,FALSE)))*L1649-(IF(ISERROR(VLOOKUP(E1649&amp;G1649,'[1]采购入库货量(公司仓库)'!$A:$H,8,FALSE)),0,VLOOKUP(E1649&amp;G1649,'[1]采购入库货量(公司仓库)'!$A:$H,8,FALSE)))</f>
        <v>0</v>
      </c>
      <c r="AB1649">
        <f>SUMIF([1]销售数据!$B:$B,E1649&amp;G1649,[1]销售数据!$G:$G)</f>
        <v>0</v>
      </c>
      <c r="AC1649">
        <f t="shared" si="410"/>
        <v>0</v>
      </c>
      <c r="AD1649" t="str">
        <f t="shared" si="400"/>
        <v/>
      </c>
      <c r="AE1649">
        <f>SUMIF([1]销售数据!$B:$B,AD1649,[1]销售数据!$L:$L)</f>
        <v>0</v>
      </c>
      <c r="AF1649">
        <f>SUMIF([1]销售数据!$B:$B,AD1649,[1]销售数据!$K:$K)</f>
        <v>0</v>
      </c>
      <c r="AG1649">
        <f>SUMIF([1]销售数据!$B:$B,AD1649,[1]销售数据!$J:$J)</f>
        <v>0</v>
      </c>
      <c r="AH1649">
        <f>SUMIF([1]销售数据!$B:$B,AD1649,[1]销售数据!$I:$I)</f>
        <v>0</v>
      </c>
      <c r="AI1649">
        <f>SUMIF([1]销售数据!$B:$B,AD1649,[1]销售数据!$H:$H)</f>
        <v>0</v>
      </c>
      <c r="AJ1649" s="19">
        <f t="shared" si="411"/>
        <v>0</v>
      </c>
      <c r="AK1649">
        <f>SUMIF([1]发货店铺数!$B:$B,AD1649,[1]发货店铺数!$G:$G)</f>
        <v>0</v>
      </c>
      <c r="AL1649">
        <f>SUMIF([1]销售店铺数!$B:$B,AD1649,[1]销售店铺数!$G:$G)</f>
        <v>0</v>
      </c>
      <c r="AM1649">
        <f>SUMIF([1]上周销售店铺数!$B:$B,AD1649,[1]上周销售店铺数!$G:$G)</f>
        <v>0</v>
      </c>
      <c r="AN1649" s="19">
        <f t="shared" si="412"/>
        <v>0</v>
      </c>
      <c r="AO1649" s="19">
        <f t="shared" si="401"/>
        <v>0</v>
      </c>
      <c r="AP1649" s="19">
        <f t="shared" si="402"/>
        <v>0</v>
      </c>
      <c r="AQ1649" s="11">
        <f t="shared" si="413"/>
        <v>0</v>
      </c>
      <c r="AR1649" s="19">
        <f t="shared" si="414"/>
        <v>0</v>
      </c>
      <c r="AS1649" s="19">
        <f t="shared" si="415"/>
        <v>0</v>
      </c>
    </row>
    <row r="1650" spans="1:45">
      <c r="A1650"/>
      <c r="B1650"/>
      <c r="C1650"/>
      <c r="D1650"/>
      <c r="E1650"/>
      <c r="F1650"/>
      <c r="G1650"/>
      <c r="H1650"/>
      <c r="L1650" s="8"/>
      <c r="M1650" s="8" t="str">
        <f>IF(ISERROR( VLOOKUP(AD1650,'[1]采购入库货量(公司仓库)'!$A:$I,9,FALSE)),"", VLOOKUP(AD1650,'[1]采购入库货量(公司仓库)'!$A:$I,9,FALSE))</f>
        <v/>
      </c>
      <c r="N1650" s="8" t="str">
        <f>IF(ISERROR( VLOOKUP(AD1650,[1]批发上市日期!$A:$F,6,FALSE)),"",  VLOOKUP(AD1650,[1]批发上市日期!$A:$F,6,FALSE))</f>
        <v/>
      </c>
      <c r="O1650" s="11">
        <f>IF(ISERROR(VLOOKUP(E1650&amp;G1650,'[1]采购入库货量(公司仓库)'!$A:$I,7,FALSE)),0,VLOOKUP(E1650&amp;G1650,'[1]采购入库货量(公司仓库)'!$A:$I,7,FALSE))</f>
        <v>0</v>
      </c>
      <c r="P1650">
        <f t="shared" si="403"/>
        <v>0</v>
      </c>
      <c r="Q1650">
        <f>IF(ISERROR(VLOOKUP(E1650&amp;G1650,'[1]采购入库货量(公司仓库)'!$A:$I,8,FALSE)),0,VLOOKUP(E1650&amp;G1650,'[1]采购入库货量(公司仓库)'!$A:$I,8,FALSE))</f>
        <v>0</v>
      </c>
      <c r="R1650" s="11">
        <f t="shared" si="404"/>
        <v>0</v>
      </c>
      <c r="S1650">
        <f>SUMIF([1]库存总量!$H:$H,E1650&amp;G1650,[1]库存总量!$G:$G)</f>
        <v>0</v>
      </c>
      <c r="T1650">
        <f t="shared" si="405"/>
        <v>0</v>
      </c>
      <c r="U1650">
        <f>SUMIFS([1]库存总量!$G:$G,[1]库存总量!$H:$H,E1650&amp;G1650,[1]库存总量!$A:$A,"B")</f>
        <v>0</v>
      </c>
      <c r="V1650">
        <f t="shared" si="406"/>
        <v>0</v>
      </c>
      <c r="W1650">
        <f>SUMIFS([1]库存总量!$G:$G,[1]库存总量!$H:$H,E1650&amp;G1650,[1]库存总量!$A:$A,"K")</f>
        <v>0</v>
      </c>
      <c r="X1650">
        <f t="shared" si="407"/>
        <v>0</v>
      </c>
      <c r="Y1650">
        <f t="shared" si="408"/>
        <v>0</v>
      </c>
      <c r="Z1650">
        <f t="shared" si="409"/>
        <v>0</v>
      </c>
      <c r="AA1650">
        <f>(IF(ISERROR(VLOOKUP(E1650&amp;G1650,'[1]采购入库货量(公司仓库)'!$A:$H,7,FALSE)),0,VLOOKUP(E1650&amp;G1650,'[1]采购入库货量(公司仓库)'!$A:$H,7,FALSE)))*L1650-(IF(ISERROR(VLOOKUP(E1650&amp;G1650,'[1]采购入库货量(公司仓库)'!$A:$H,8,FALSE)),0,VLOOKUP(E1650&amp;G1650,'[1]采购入库货量(公司仓库)'!$A:$H,8,FALSE)))</f>
        <v>0</v>
      </c>
      <c r="AB1650">
        <f>SUMIF([1]销售数据!$B:$B,E1650&amp;G1650,[1]销售数据!$G:$G)</f>
        <v>0</v>
      </c>
      <c r="AC1650">
        <f t="shared" si="410"/>
        <v>0</v>
      </c>
      <c r="AD1650" t="str">
        <f t="shared" si="400"/>
        <v/>
      </c>
      <c r="AE1650">
        <f>SUMIF([1]销售数据!$B:$B,AD1650,[1]销售数据!$L:$L)</f>
        <v>0</v>
      </c>
      <c r="AF1650">
        <f>SUMIF([1]销售数据!$B:$B,AD1650,[1]销售数据!$K:$K)</f>
        <v>0</v>
      </c>
      <c r="AG1650">
        <f>SUMIF([1]销售数据!$B:$B,AD1650,[1]销售数据!$J:$J)</f>
        <v>0</v>
      </c>
      <c r="AH1650">
        <f>SUMIF([1]销售数据!$B:$B,AD1650,[1]销售数据!$I:$I)</f>
        <v>0</v>
      </c>
      <c r="AI1650">
        <f>SUMIF([1]销售数据!$B:$B,AD1650,[1]销售数据!$H:$H)</f>
        <v>0</v>
      </c>
      <c r="AJ1650" s="19">
        <f t="shared" si="411"/>
        <v>0</v>
      </c>
      <c r="AK1650">
        <f>SUMIF([1]发货店铺数!$B:$B,AD1650,[1]发货店铺数!$G:$G)</f>
        <v>0</v>
      </c>
      <c r="AL1650">
        <f>SUMIF([1]销售店铺数!$B:$B,AD1650,[1]销售店铺数!$G:$G)</f>
        <v>0</v>
      </c>
      <c r="AM1650">
        <f>SUMIF([1]上周销售店铺数!$B:$B,AD1650,[1]上周销售店铺数!$G:$G)</f>
        <v>0</v>
      </c>
      <c r="AN1650" s="19">
        <f t="shared" si="412"/>
        <v>0</v>
      </c>
      <c r="AO1650" s="19">
        <f t="shared" si="401"/>
        <v>0</v>
      </c>
      <c r="AP1650" s="19">
        <f t="shared" si="402"/>
        <v>0</v>
      </c>
      <c r="AQ1650" s="11">
        <f t="shared" si="413"/>
        <v>0</v>
      </c>
      <c r="AR1650" s="19">
        <f t="shared" si="414"/>
        <v>0</v>
      </c>
      <c r="AS1650" s="19">
        <f t="shared" si="415"/>
        <v>0</v>
      </c>
    </row>
    <row r="1651" spans="1:45">
      <c r="A1651"/>
      <c r="B1651"/>
      <c r="C1651"/>
      <c r="D1651"/>
      <c r="E1651"/>
      <c r="F1651"/>
      <c r="G1651"/>
      <c r="H1651"/>
      <c r="L1651" s="8"/>
      <c r="M1651" s="8" t="str">
        <f>IF(ISERROR( VLOOKUP(AD1651,'[1]采购入库货量(公司仓库)'!$A:$I,9,FALSE)),"", VLOOKUP(AD1651,'[1]采购入库货量(公司仓库)'!$A:$I,9,FALSE))</f>
        <v/>
      </c>
      <c r="N1651" s="8" t="str">
        <f>IF(ISERROR( VLOOKUP(AD1651,[1]批发上市日期!$A:$F,6,FALSE)),"",  VLOOKUP(AD1651,[1]批发上市日期!$A:$F,6,FALSE))</f>
        <v/>
      </c>
      <c r="O1651" s="11">
        <f>IF(ISERROR(VLOOKUP(E1651&amp;G1651,'[1]采购入库货量(公司仓库)'!$A:$I,7,FALSE)),0,VLOOKUP(E1651&amp;G1651,'[1]采购入库货量(公司仓库)'!$A:$I,7,FALSE))</f>
        <v>0</v>
      </c>
      <c r="P1651">
        <f t="shared" si="403"/>
        <v>0</v>
      </c>
      <c r="Q1651">
        <f>IF(ISERROR(VLOOKUP(E1651&amp;G1651,'[1]采购入库货量(公司仓库)'!$A:$I,8,FALSE)),0,VLOOKUP(E1651&amp;G1651,'[1]采购入库货量(公司仓库)'!$A:$I,8,FALSE))</f>
        <v>0</v>
      </c>
      <c r="R1651" s="11">
        <f t="shared" si="404"/>
        <v>0</v>
      </c>
      <c r="S1651">
        <f>SUMIF([1]库存总量!$H:$H,E1651&amp;G1651,[1]库存总量!$G:$G)</f>
        <v>0</v>
      </c>
      <c r="T1651">
        <f t="shared" si="405"/>
        <v>0</v>
      </c>
      <c r="U1651">
        <f>SUMIFS([1]库存总量!$G:$G,[1]库存总量!$H:$H,E1651&amp;G1651,[1]库存总量!$A:$A,"B")</f>
        <v>0</v>
      </c>
      <c r="V1651">
        <f t="shared" si="406"/>
        <v>0</v>
      </c>
      <c r="W1651">
        <f>SUMIFS([1]库存总量!$G:$G,[1]库存总量!$H:$H,E1651&amp;G1651,[1]库存总量!$A:$A,"K")</f>
        <v>0</v>
      </c>
      <c r="X1651">
        <f t="shared" si="407"/>
        <v>0</v>
      </c>
      <c r="Y1651">
        <f t="shared" si="408"/>
        <v>0</v>
      </c>
      <c r="Z1651">
        <f t="shared" si="409"/>
        <v>0</v>
      </c>
      <c r="AA1651">
        <f>(IF(ISERROR(VLOOKUP(E1651&amp;G1651,'[1]采购入库货量(公司仓库)'!$A:$H,7,FALSE)),0,VLOOKUP(E1651&amp;G1651,'[1]采购入库货量(公司仓库)'!$A:$H,7,FALSE)))*L1651-(IF(ISERROR(VLOOKUP(E1651&amp;G1651,'[1]采购入库货量(公司仓库)'!$A:$H,8,FALSE)),0,VLOOKUP(E1651&amp;G1651,'[1]采购入库货量(公司仓库)'!$A:$H,8,FALSE)))</f>
        <v>0</v>
      </c>
      <c r="AB1651">
        <f>SUMIF([1]销售数据!$B:$B,E1651&amp;G1651,[1]销售数据!$G:$G)</f>
        <v>0</v>
      </c>
      <c r="AC1651">
        <f t="shared" si="410"/>
        <v>0</v>
      </c>
      <c r="AD1651" t="str">
        <f t="shared" si="400"/>
        <v/>
      </c>
      <c r="AE1651">
        <f>SUMIF([1]销售数据!$B:$B,AD1651,[1]销售数据!$L:$L)</f>
        <v>0</v>
      </c>
      <c r="AF1651">
        <f>SUMIF([1]销售数据!$B:$B,AD1651,[1]销售数据!$K:$K)</f>
        <v>0</v>
      </c>
      <c r="AG1651">
        <f>SUMIF([1]销售数据!$B:$B,AD1651,[1]销售数据!$J:$J)</f>
        <v>0</v>
      </c>
      <c r="AH1651">
        <f>SUMIF([1]销售数据!$B:$B,AD1651,[1]销售数据!$I:$I)</f>
        <v>0</v>
      </c>
      <c r="AI1651">
        <f>SUMIF([1]销售数据!$B:$B,AD1651,[1]销售数据!$H:$H)</f>
        <v>0</v>
      </c>
      <c r="AJ1651" s="19">
        <f t="shared" si="411"/>
        <v>0</v>
      </c>
      <c r="AK1651">
        <f>SUMIF([1]发货店铺数!$B:$B,AD1651,[1]发货店铺数!$G:$G)</f>
        <v>0</v>
      </c>
      <c r="AL1651">
        <f>SUMIF([1]销售店铺数!$B:$B,AD1651,[1]销售店铺数!$G:$G)</f>
        <v>0</v>
      </c>
      <c r="AM1651">
        <f>SUMIF([1]上周销售店铺数!$B:$B,AD1651,[1]上周销售店铺数!$G:$G)</f>
        <v>0</v>
      </c>
      <c r="AN1651" s="19">
        <f t="shared" si="412"/>
        <v>0</v>
      </c>
      <c r="AO1651" s="19">
        <f t="shared" si="401"/>
        <v>0</v>
      </c>
      <c r="AP1651" s="19">
        <f t="shared" si="402"/>
        <v>0</v>
      </c>
      <c r="AQ1651" s="11">
        <f t="shared" si="413"/>
        <v>0</v>
      </c>
      <c r="AR1651" s="19">
        <f t="shared" si="414"/>
        <v>0</v>
      </c>
      <c r="AS1651" s="19">
        <f t="shared" si="415"/>
        <v>0</v>
      </c>
    </row>
    <row r="1652" spans="1:45">
      <c r="A1652"/>
      <c r="B1652"/>
      <c r="C1652"/>
      <c r="D1652"/>
      <c r="E1652"/>
      <c r="F1652"/>
      <c r="G1652"/>
      <c r="H1652"/>
      <c r="L1652" s="8"/>
      <c r="M1652" s="8" t="str">
        <f>IF(ISERROR( VLOOKUP(AD1652,'[1]采购入库货量(公司仓库)'!$A:$I,9,FALSE)),"", VLOOKUP(AD1652,'[1]采购入库货量(公司仓库)'!$A:$I,9,FALSE))</f>
        <v/>
      </c>
      <c r="N1652" s="8" t="str">
        <f>IF(ISERROR( VLOOKUP(AD1652,[1]批发上市日期!$A:$F,6,FALSE)),"",  VLOOKUP(AD1652,[1]批发上市日期!$A:$F,6,FALSE))</f>
        <v/>
      </c>
      <c r="O1652" s="11">
        <f>IF(ISERROR(VLOOKUP(E1652&amp;G1652,'[1]采购入库货量(公司仓库)'!$A:$I,7,FALSE)),0,VLOOKUP(E1652&amp;G1652,'[1]采购入库货量(公司仓库)'!$A:$I,7,FALSE))</f>
        <v>0</v>
      </c>
      <c r="P1652">
        <f t="shared" si="403"/>
        <v>0</v>
      </c>
      <c r="Q1652">
        <f>IF(ISERROR(VLOOKUP(E1652&amp;G1652,'[1]采购入库货量(公司仓库)'!$A:$I,8,FALSE)),0,VLOOKUP(E1652&amp;G1652,'[1]采购入库货量(公司仓库)'!$A:$I,8,FALSE))</f>
        <v>0</v>
      </c>
      <c r="R1652" s="11">
        <f t="shared" si="404"/>
        <v>0</v>
      </c>
      <c r="S1652">
        <f>SUMIF([1]库存总量!$H:$H,E1652&amp;G1652,[1]库存总量!$G:$G)</f>
        <v>0</v>
      </c>
      <c r="T1652">
        <f t="shared" si="405"/>
        <v>0</v>
      </c>
      <c r="U1652">
        <f>SUMIFS([1]库存总量!$G:$G,[1]库存总量!$H:$H,E1652&amp;G1652,[1]库存总量!$A:$A,"B")</f>
        <v>0</v>
      </c>
      <c r="V1652">
        <f t="shared" si="406"/>
        <v>0</v>
      </c>
      <c r="W1652">
        <f>SUMIFS([1]库存总量!$G:$G,[1]库存总量!$H:$H,E1652&amp;G1652,[1]库存总量!$A:$A,"K")</f>
        <v>0</v>
      </c>
      <c r="X1652">
        <f t="shared" si="407"/>
        <v>0</v>
      </c>
      <c r="Y1652">
        <f t="shared" si="408"/>
        <v>0</v>
      </c>
      <c r="Z1652">
        <f t="shared" si="409"/>
        <v>0</v>
      </c>
      <c r="AA1652">
        <f>(IF(ISERROR(VLOOKUP(E1652&amp;G1652,'[1]采购入库货量(公司仓库)'!$A:$H,7,FALSE)),0,VLOOKUP(E1652&amp;G1652,'[1]采购入库货量(公司仓库)'!$A:$H,7,FALSE)))*L1652-(IF(ISERROR(VLOOKUP(E1652&amp;G1652,'[1]采购入库货量(公司仓库)'!$A:$H,8,FALSE)),0,VLOOKUP(E1652&amp;G1652,'[1]采购入库货量(公司仓库)'!$A:$H,8,FALSE)))</f>
        <v>0</v>
      </c>
      <c r="AB1652">
        <f>SUMIF([1]销售数据!$B:$B,E1652&amp;G1652,[1]销售数据!$G:$G)</f>
        <v>0</v>
      </c>
      <c r="AC1652">
        <f t="shared" si="410"/>
        <v>0</v>
      </c>
      <c r="AD1652" t="str">
        <f t="shared" si="400"/>
        <v/>
      </c>
      <c r="AE1652">
        <f>SUMIF([1]销售数据!$B:$B,AD1652,[1]销售数据!$L:$L)</f>
        <v>0</v>
      </c>
      <c r="AF1652">
        <f>SUMIF([1]销售数据!$B:$B,AD1652,[1]销售数据!$K:$K)</f>
        <v>0</v>
      </c>
      <c r="AG1652">
        <f>SUMIF([1]销售数据!$B:$B,AD1652,[1]销售数据!$J:$J)</f>
        <v>0</v>
      </c>
      <c r="AH1652">
        <f>SUMIF([1]销售数据!$B:$B,AD1652,[1]销售数据!$I:$I)</f>
        <v>0</v>
      </c>
      <c r="AI1652">
        <f>SUMIF([1]销售数据!$B:$B,AD1652,[1]销售数据!$H:$H)</f>
        <v>0</v>
      </c>
      <c r="AJ1652" s="19">
        <f t="shared" si="411"/>
        <v>0</v>
      </c>
      <c r="AK1652">
        <f>SUMIF([1]发货店铺数!$B:$B,AD1652,[1]发货店铺数!$G:$G)</f>
        <v>0</v>
      </c>
      <c r="AL1652">
        <f>SUMIF([1]销售店铺数!$B:$B,AD1652,[1]销售店铺数!$G:$G)</f>
        <v>0</v>
      </c>
      <c r="AM1652">
        <f>SUMIF([1]上周销售店铺数!$B:$B,AD1652,[1]上周销售店铺数!$G:$G)</f>
        <v>0</v>
      </c>
      <c r="AN1652" s="19">
        <f t="shared" si="412"/>
        <v>0</v>
      </c>
      <c r="AO1652" s="19">
        <f t="shared" si="401"/>
        <v>0</v>
      </c>
      <c r="AP1652" s="19">
        <f t="shared" si="402"/>
        <v>0</v>
      </c>
      <c r="AQ1652" s="11">
        <f t="shared" si="413"/>
        <v>0</v>
      </c>
      <c r="AR1652" s="19">
        <f t="shared" si="414"/>
        <v>0</v>
      </c>
      <c r="AS1652" s="19">
        <f t="shared" si="415"/>
        <v>0</v>
      </c>
    </row>
    <row r="1653" spans="1:45">
      <c r="A1653"/>
      <c r="B1653"/>
      <c r="C1653"/>
      <c r="D1653"/>
      <c r="E1653"/>
      <c r="F1653"/>
      <c r="G1653"/>
      <c r="H1653"/>
      <c r="L1653" s="8"/>
      <c r="M1653" s="8" t="str">
        <f>IF(ISERROR( VLOOKUP(AD1653,'[1]采购入库货量(公司仓库)'!$A:$I,9,FALSE)),"", VLOOKUP(AD1653,'[1]采购入库货量(公司仓库)'!$A:$I,9,FALSE))</f>
        <v/>
      </c>
      <c r="N1653" s="8" t="str">
        <f>IF(ISERROR( VLOOKUP(AD1653,[1]批发上市日期!$A:$F,6,FALSE)),"",  VLOOKUP(AD1653,[1]批发上市日期!$A:$F,6,FALSE))</f>
        <v/>
      </c>
      <c r="O1653" s="11">
        <f>IF(ISERROR(VLOOKUP(E1653&amp;G1653,'[1]采购入库货量(公司仓库)'!$A:$I,7,FALSE)),0,VLOOKUP(E1653&amp;G1653,'[1]采购入库货量(公司仓库)'!$A:$I,7,FALSE))</f>
        <v>0</v>
      </c>
      <c r="P1653">
        <f t="shared" si="403"/>
        <v>0</v>
      </c>
      <c r="Q1653">
        <f>IF(ISERROR(VLOOKUP(E1653&amp;G1653,'[1]采购入库货量(公司仓库)'!$A:$I,8,FALSE)),0,VLOOKUP(E1653&amp;G1653,'[1]采购入库货量(公司仓库)'!$A:$I,8,FALSE))</f>
        <v>0</v>
      </c>
      <c r="R1653" s="11">
        <f t="shared" si="404"/>
        <v>0</v>
      </c>
      <c r="S1653">
        <f>SUMIF([1]库存总量!$H:$H,E1653&amp;G1653,[1]库存总量!$G:$G)</f>
        <v>0</v>
      </c>
      <c r="T1653">
        <f t="shared" si="405"/>
        <v>0</v>
      </c>
      <c r="U1653">
        <f>SUMIFS([1]库存总量!$G:$G,[1]库存总量!$H:$H,E1653&amp;G1653,[1]库存总量!$A:$A,"B")</f>
        <v>0</v>
      </c>
      <c r="V1653">
        <f t="shared" si="406"/>
        <v>0</v>
      </c>
      <c r="W1653">
        <f>SUMIFS([1]库存总量!$G:$G,[1]库存总量!$H:$H,E1653&amp;G1653,[1]库存总量!$A:$A,"K")</f>
        <v>0</v>
      </c>
      <c r="X1653">
        <f t="shared" si="407"/>
        <v>0</v>
      </c>
      <c r="Y1653">
        <f t="shared" si="408"/>
        <v>0</v>
      </c>
      <c r="Z1653">
        <f t="shared" si="409"/>
        <v>0</v>
      </c>
      <c r="AA1653">
        <f>(IF(ISERROR(VLOOKUP(E1653&amp;G1653,'[1]采购入库货量(公司仓库)'!$A:$H,7,FALSE)),0,VLOOKUP(E1653&amp;G1653,'[1]采购入库货量(公司仓库)'!$A:$H,7,FALSE)))*L1653-(IF(ISERROR(VLOOKUP(E1653&amp;G1653,'[1]采购入库货量(公司仓库)'!$A:$H,8,FALSE)),0,VLOOKUP(E1653&amp;G1653,'[1]采购入库货量(公司仓库)'!$A:$H,8,FALSE)))</f>
        <v>0</v>
      </c>
      <c r="AB1653">
        <f>SUMIF([1]销售数据!$B:$B,E1653&amp;G1653,[1]销售数据!$G:$G)</f>
        <v>0</v>
      </c>
      <c r="AC1653">
        <f t="shared" si="410"/>
        <v>0</v>
      </c>
      <c r="AD1653" t="str">
        <f t="shared" si="400"/>
        <v/>
      </c>
      <c r="AE1653">
        <f>SUMIF([1]销售数据!$B:$B,AD1653,[1]销售数据!$L:$L)</f>
        <v>0</v>
      </c>
      <c r="AF1653">
        <f>SUMIF([1]销售数据!$B:$B,AD1653,[1]销售数据!$K:$K)</f>
        <v>0</v>
      </c>
      <c r="AG1653">
        <f>SUMIF([1]销售数据!$B:$B,AD1653,[1]销售数据!$J:$J)</f>
        <v>0</v>
      </c>
      <c r="AH1653">
        <f>SUMIF([1]销售数据!$B:$B,AD1653,[1]销售数据!$I:$I)</f>
        <v>0</v>
      </c>
      <c r="AI1653">
        <f>SUMIF([1]销售数据!$B:$B,AD1653,[1]销售数据!$H:$H)</f>
        <v>0</v>
      </c>
      <c r="AJ1653" s="19">
        <f t="shared" si="411"/>
        <v>0</v>
      </c>
      <c r="AK1653">
        <f>SUMIF([1]发货店铺数!$B:$B,AD1653,[1]发货店铺数!$G:$G)</f>
        <v>0</v>
      </c>
      <c r="AL1653">
        <f>SUMIF([1]销售店铺数!$B:$B,AD1653,[1]销售店铺数!$G:$G)</f>
        <v>0</v>
      </c>
      <c r="AM1653">
        <f>SUMIF([1]上周销售店铺数!$B:$B,AD1653,[1]上周销售店铺数!$G:$G)</f>
        <v>0</v>
      </c>
      <c r="AN1653" s="19">
        <f t="shared" si="412"/>
        <v>0</v>
      </c>
      <c r="AO1653" s="19">
        <f t="shared" si="401"/>
        <v>0</v>
      </c>
      <c r="AP1653" s="19">
        <f t="shared" si="402"/>
        <v>0</v>
      </c>
      <c r="AQ1653" s="11">
        <f t="shared" si="413"/>
        <v>0</v>
      </c>
      <c r="AR1653" s="19">
        <f t="shared" si="414"/>
        <v>0</v>
      </c>
      <c r="AS1653" s="19">
        <f t="shared" si="415"/>
        <v>0</v>
      </c>
    </row>
    <row r="1654" spans="1:45">
      <c r="A1654"/>
      <c r="B1654"/>
      <c r="C1654"/>
      <c r="D1654"/>
      <c r="E1654"/>
      <c r="F1654"/>
      <c r="G1654"/>
      <c r="H1654"/>
      <c r="L1654" s="8"/>
      <c r="M1654" s="8" t="str">
        <f>IF(ISERROR( VLOOKUP(AD1654,'[1]采购入库货量(公司仓库)'!$A:$I,9,FALSE)),"", VLOOKUP(AD1654,'[1]采购入库货量(公司仓库)'!$A:$I,9,FALSE))</f>
        <v/>
      </c>
      <c r="N1654" s="8" t="str">
        <f>IF(ISERROR( VLOOKUP(AD1654,[1]批发上市日期!$A:$F,6,FALSE)),"",  VLOOKUP(AD1654,[1]批发上市日期!$A:$F,6,FALSE))</f>
        <v/>
      </c>
      <c r="O1654" s="11">
        <f>IF(ISERROR(VLOOKUP(E1654&amp;G1654,'[1]采购入库货量(公司仓库)'!$A:$I,7,FALSE)),0,VLOOKUP(E1654&amp;G1654,'[1]采购入库货量(公司仓库)'!$A:$I,7,FALSE))</f>
        <v>0</v>
      </c>
      <c r="P1654">
        <f t="shared" si="403"/>
        <v>0</v>
      </c>
      <c r="Q1654">
        <f>IF(ISERROR(VLOOKUP(E1654&amp;G1654,'[1]采购入库货量(公司仓库)'!$A:$I,8,FALSE)),0,VLOOKUP(E1654&amp;G1654,'[1]采购入库货量(公司仓库)'!$A:$I,8,FALSE))</f>
        <v>0</v>
      </c>
      <c r="R1654" s="11">
        <f t="shared" si="404"/>
        <v>0</v>
      </c>
      <c r="S1654">
        <f>SUMIF([1]库存总量!$H:$H,E1654&amp;G1654,[1]库存总量!$G:$G)</f>
        <v>0</v>
      </c>
      <c r="T1654">
        <f t="shared" si="405"/>
        <v>0</v>
      </c>
      <c r="U1654">
        <f>SUMIFS([1]库存总量!$G:$G,[1]库存总量!$H:$H,E1654&amp;G1654,[1]库存总量!$A:$A,"B")</f>
        <v>0</v>
      </c>
      <c r="V1654">
        <f t="shared" si="406"/>
        <v>0</v>
      </c>
      <c r="W1654">
        <f>SUMIFS([1]库存总量!$G:$G,[1]库存总量!$H:$H,E1654&amp;G1654,[1]库存总量!$A:$A,"K")</f>
        <v>0</v>
      </c>
      <c r="X1654">
        <f t="shared" si="407"/>
        <v>0</v>
      </c>
      <c r="Y1654">
        <f t="shared" si="408"/>
        <v>0</v>
      </c>
      <c r="Z1654">
        <f t="shared" si="409"/>
        <v>0</v>
      </c>
      <c r="AA1654">
        <f>(IF(ISERROR(VLOOKUP(E1654&amp;G1654,'[1]采购入库货量(公司仓库)'!$A:$H,7,FALSE)),0,VLOOKUP(E1654&amp;G1654,'[1]采购入库货量(公司仓库)'!$A:$H,7,FALSE)))*L1654-(IF(ISERROR(VLOOKUP(E1654&amp;G1654,'[1]采购入库货量(公司仓库)'!$A:$H,8,FALSE)),0,VLOOKUP(E1654&amp;G1654,'[1]采购入库货量(公司仓库)'!$A:$H,8,FALSE)))</f>
        <v>0</v>
      </c>
      <c r="AB1654">
        <f>SUMIF([1]销售数据!$B:$B,E1654&amp;G1654,[1]销售数据!$G:$G)</f>
        <v>0</v>
      </c>
      <c r="AC1654">
        <f t="shared" si="410"/>
        <v>0</v>
      </c>
      <c r="AD1654" t="str">
        <f t="shared" si="400"/>
        <v/>
      </c>
      <c r="AE1654">
        <f>SUMIF([1]销售数据!$B:$B,AD1654,[1]销售数据!$L:$L)</f>
        <v>0</v>
      </c>
      <c r="AF1654">
        <f>SUMIF([1]销售数据!$B:$B,AD1654,[1]销售数据!$K:$K)</f>
        <v>0</v>
      </c>
      <c r="AG1654">
        <f>SUMIF([1]销售数据!$B:$B,AD1654,[1]销售数据!$J:$J)</f>
        <v>0</v>
      </c>
      <c r="AH1654">
        <f>SUMIF([1]销售数据!$B:$B,AD1654,[1]销售数据!$I:$I)</f>
        <v>0</v>
      </c>
      <c r="AI1654">
        <f>SUMIF([1]销售数据!$B:$B,AD1654,[1]销售数据!$H:$H)</f>
        <v>0</v>
      </c>
      <c r="AJ1654" s="19">
        <f t="shared" si="411"/>
        <v>0</v>
      </c>
      <c r="AK1654">
        <f>SUMIF([1]发货店铺数!$B:$B,AD1654,[1]发货店铺数!$G:$G)</f>
        <v>0</v>
      </c>
      <c r="AL1654">
        <f>SUMIF([1]销售店铺数!$B:$B,AD1654,[1]销售店铺数!$G:$G)</f>
        <v>0</v>
      </c>
      <c r="AM1654">
        <f>SUMIF([1]上周销售店铺数!$B:$B,AD1654,[1]上周销售店铺数!$G:$G)</f>
        <v>0</v>
      </c>
      <c r="AN1654" s="19">
        <f t="shared" si="412"/>
        <v>0</v>
      </c>
      <c r="AO1654" s="19">
        <f t="shared" si="401"/>
        <v>0</v>
      </c>
      <c r="AP1654" s="19">
        <f t="shared" si="402"/>
        <v>0</v>
      </c>
      <c r="AQ1654" s="11">
        <f t="shared" si="413"/>
        <v>0</v>
      </c>
      <c r="AR1654" s="19">
        <f t="shared" si="414"/>
        <v>0</v>
      </c>
      <c r="AS1654" s="19">
        <f t="shared" si="415"/>
        <v>0</v>
      </c>
    </row>
    <row r="1655" spans="1:45">
      <c r="A1655"/>
      <c r="B1655"/>
      <c r="C1655"/>
      <c r="D1655"/>
      <c r="E1655"/>
      <c r="F1655"/>
      <c r="G1655"/>
      <c r="H1655"/>
      <c r="L1655" s="8"/>
      <c r="M1655" s="8" t="str">
        <f>IF(ISERROR( VLOOKUP(AD1655,'[1]采购入库货量(公司仓库)'!$A:$I,9,FALSE)),"", VLOOKUP(AD1655,'[1]采购入库货量(公司仓库)'!$A:$I,9,FALSE))</f>
        <v/>
      </c>
      <c r="N1655" s="8" t="str">
        <f>IF(ISERROR( VLOOKUP(AD1655,[1]批发上市日期!$A:$F,6,FALSE)),"",  VLOOKUP(AD1655,[1]批发上市日期!$A:$F,6,FALSE))</f>
        <v/>
      </c>
      <c r="O1655" s="11">
        <f>IF(ISERROR(VLOOKUP(E1655&amp;G1655,'[1]采购入库货量(公司仓库)'!$A:$I,7,FALSE)),0,VLOOKUP(E1655&amp;G1655,'[1]采购入库货量(公司仓库)'!$A:$I,7,FALSE))</f>
        <v>0</v>
      </c>
      <c r="P1655">
        <f t="shared" si="403"/>
        <v>0</v>
      </c>
      <c r="Q1655">
        <f>IF(ISERROR(VLOOKUP(E1655&amp;G1655,'[1]采购入库货量(公司仓库)'!$A:$I,8,FALSE)),0,VLOOKUP(E1655&amp;G1655,'[1]采购入库货量(公司仓库)'!$A:$I,8,FALSE))</f>
        <v>0</v>
      </c>
      <c r="R1655" s="11">
        <f t="shared" si="404"/>
        <v>0</v>
      </c>
      <c r="S1655">
        <f>SUMIF([1]库存总量!$H:$H,E1655&amp;G1655,[1]库存总量!$G:$G)</f>
        <v>0</v>
      </c>
      <c r="T1655">
        <f t="shared" si="405"/>
        <v>0</v>
      </c>
      <c r="U1655">
        <f>SUMIFS([1]库存总量!$G:$G,[1]库存总量!$H:$H,E1655&amp;G1655,[1]库存总量!$A:$A,"B")</f>
        <v>0</v>
      </c>
      <c r="V1655">
        <f t="shared" si="406"/>
        <v>0</v>
      </c>
      <c r="W1655">
        <f>SUMIFS([1]库存总量!$G:$G,[1]库存总量!$H:$H,E1655&amp;G1655,[1]库存总量!$A:$A,"K")</f>
        <v>0</v>
      </c>
      <c r="X1655">
        <f t="shared" si="407"/>
        <v>0</v>
      </c>
      <c r="Y1655">
        <f t="shared" si="408"/>
        <v>0</v>
      </c>
      <c r="Z1655">
        <f t="shared" si="409"/>
        <v>0</v>
      </c>
      <c r="AA1655">
        <f>(IF(ISERROR(VLOOKUP(E1655&amp;G1655,'[1]采购入库货量(公司仓库)'!$A:$H,7,FALSE)),0,VLOOKUP(E1655&amp;G1655,'[1]采购入库货量(公司仓库)'!$A:$H,7,FALSE)))*L1655-(IF(ISERROR(VLOOKUP(E1655&amp;G1655,'[1]采购入库货量(公司仓库)'!$A:$H,8,FALSE)),0,VLOOKUP(E1655&amp;G1655,'[1]采购入库货量(公司仓库)'!$A:$H,8,FALSE)))</f>
        <v>0</v>
      </c>
      <c r="AB1655">
        <f>SUMIF([1]销售数据!$B:$B,E1655&amp;G1655,[1]销售数据!$G:$G)</f>
        <v>0</v>
      </c>
      <c r="AC1655">
        <f t="shared" si="410"/>
        <v>0</v>
      </c>
      <c r="AD1655" t="str">
        <f t="shared" si="400"/>
        <v/>
      </c>
      <c r="AE1655">
        <f>SUMIF([1]销售数据!$B:$B,AD1655,[1]销售数据!$L:$L)</f>
        <v>0</v>
      </c>
      <c r="AF1655">
        <f>SUMIF([1]销售数据!$B:$B,AD1655,[1]销售数据!$K:$K)</f>
        <v>0</v>
      </c>
      <c r="AG1655">
        <f>SUMIF([1]销售数据!$B:$B,AD1655,[1]销售数据!$J:$J)</f>
        <v>0</v>
      </c>
      <c r="AH1655">
        <f>SUMIF([1]销售数据!$B:$B,AD1655,[1]销售数据!$I:$I)</f>
        <v>0</v>
      </c>
      <c r="AI1655">
        <f>SUMIF([1]销售数据!$B:$B,AD1655,[1]销售数据!$H:$H)</f>
        <v>0</v>
      </c>
      <c r="AJ1655" s="19">
        <f t="shared" si="411"/>
        <v>0</v>
      </c>
      <c r="AK1655">
        <f>SUMIF([1]发货店铺数!$B:$B,AD1655,[1]发货店铺数!$G:$G)</f>
        <v>0</v>
      </c>
      <c r="AL1655">
        <f>SUMIF([1]销售店铺数!$B:$B,AD1655,[1]销售店铺数!$G:$G)</f>
        <v>0</v>
      </c>
      <c r="AM1655">
        <f>SUMIF([1]上周销售店铺数!$B:$B,AD1655,[1]上周销售店铺数!$G:$G)</f>
        <v>0</v>
      </c>
      <c r="AN1655" s="19">
        <f t="shared" si="412"/>
        <v>0</v>
      </c>
      <c r="AO1655" s="19">
        <f t="shared" si="401"/>
        <v>0</v>
      </c>
      <c r="AP1655" s="19">
        <f t="shared" si="402"/>
        <v>0</v>
      </c>
      <c r="AQ1655" s="11">
        <f t="shared" si="413"/>
        <v>0</v>
      </c>
      <c r="AR1655" s="19">
        <f t="shared" si="414"/>
        <v>0</v>
      </c>
      <c r="AS1655" s="19">
        <f t="shared" si="415"/>
        <v>0</v>
      </c>
    </row>
    <row r="1656" spans="1:45">
      <c r="A1656"/>
      <c r="B1656"/>
      <c r="C1656"/>
      <c r="D1656"/>
      <c r="E1656"/>
      <c r="F1656"/>
      <c r="G1656"/>
      <c r="H1656"/>
      <c r="L1656" s="8"/>
      <c r="M1656" s="8" t="str">
        <f>IF(ISERROR( VLOOKUP(AD1656,'[1]采购入库货量(公司仓库)'!$A:$I,9,FALSE)),"", VLOOKUP(AD1656,'[1]采购入库货量(公司仓库)'!$A:$I,9,FALSE))</f>
        <v/>
      </c>
      <c r="N1656" s="8" t="str">
        <f>IF(ISERROR( VLOOKUP(AD1656,[1]批发上市日期!$A:$F,6,FALSE)),"",  VLOOKUP(AD1656,[1]批发上市日期!$A:$F,6,FALSE))</f>
        <v/>
      </c>
      <c r="O1656" s="11">
        <f>IF(ISERROR(VLOOKUP(E1656&amp;G1656,'[1]采购入库货量(公司仓库)'!$A:$I,7,FALSE)),0,VLOOKUP(E1656&amp;G1656,'[1]采购入库货量(公司仓库)'!$A:$I,7,FALSE))</f>
        <v>0</v>
      </c>
      <c r="P1656">
        <f t="shared" si="403"/>
        <v>0</v>
      </c>
      <c r="Q1656">
        <f>IF(ISERROR(VLOOKUP(E1656&amp;G1656,'[1]采购入库货量(公司仓库)'!$A:$I,8,FALSE)),0,VLOOKUP(E1656&amp;G1656,'[1]采购入库货量(公司仓库)'!$A:$I,8,FALSE))</f>
        <v>0</v>
      </c>
      <c r="R1656" s="11">
        <f t="shared" si="404"/>
        <v>0</v>
      </c>
      <c r="S1656">
        <f>SUMIF([1]库存总量!$H:$H,E1656&amp;G1656,[1]库存总量!$G:$G)</f>
        <v>0</v>
      </c>
      <c r="T1656">
        <f t="shared" si="405"/>
        <v>0</v>
      </c>
      <c r="U1656">
        <f>SUMIFS([1]库存总量!$G:$G,[1]库存总量!$H:$H,E1656&amp;G1656,[1]库存总量!$A:$A,"B")</f>
        <v>0</v>
      </c>
      <c r="V1656">
        <f t="shared" si="406"/>
        <v>0</v>
      </c>
      <c r="W1656">
        <f>SUMIFS([1]库存总量!$G:$G,[1]库存总量!$H:$H,E1656&amp;G1656,[1]库存总量!$A:$A,"K")</f>
        <v>0</v>
      </c>
      <c r="X1656">
        <f t="shared" si="407"/>
        <v>0</v>
      </c>
      <c r="Y1656">
        <f t="shared" si="408"/>
        <v>0</v>
      </c>
      <c r="Z1656">
        <f t="shared" si="409"/>
        <v>0</v>
      </c>
      <c r="AA1656">
        <f>(IF(ISERROR(VLOOKUP(E1656&amp;G1656,'[1]采购入库货量(公司仓库)'!$A:$H,7,FALSE)),0,VLOOKUP(E1656&amp;G1656,'[1]采购入库货量(公司仓库)'!$A:$H,7,FALSE)))*L1656-(IF(ISERROR(VLOOKUP(E1656&amp;G1656,'[1]采购入库货量(公司仓库)'!$A:$H,8,FALSE)),0,VLOOKUP(E1656&amp;G1656,'[1]采购入库货量(公司仓库)'!$A:$H,8,FALSE)))</f>
        <v>0</v>
      </c>
      <c r="AB1656">
        <f>SUMIF([1]销售数据!$B:$B,E1656&amp;G1656,[1]销售数据!$G:$G)</f>
        <v>0</v>
      </c>
      <c r="AC1656">
        <f t="shared" si="410"/>
        <v>0</v>
      </c>
      <c r="AD1656" t="str">
        <f t="shared" si="400"/>
        <v/>
      </c>
      <c r="AE1656">
        <f>SUMIF([1]销售数据!$B:$B,AD1656,[1]销售数据!$L:$L)</f>
        <v>0</v>
      </c>
      <c r="AF1656">
        <f>SUMIF([1]销售数据!$B:$B,AD1656,[1]销售数据!$K:$K)</f>
        <v>0</v>
      </c>
      <c r="AG1656">
        <f>SUMIF([1]销售数据!$B:$B,AD1656,[1]销售数据!$J:$J)</f>
        <v>0</v>
      </c>
      <c r="AH1656">
        <f>SUMIF([1]销售数据!$B:$B,AD1656,[1]销售数据!$I:$I)</f>
        <v>0</v>
      </c>
      <c r="AI1656">
        <f>SUMIF([1]销售数据!$B:$B,AD1656,[1]销售数据!$H:$H)</f>
        <v>0</v>
      </c>
      <c r="AJ1656" s="19">
        <f t="shared" si="411"/>
        <v>0</v>
      </c>
      <c r="AK1656">
        <f>SUMIF([1]发货店铺数!$B:$B,AD1656,[1]发货店铺数!$G:$G)</f>
        <v>0</v>
      </c>
      <c r="AL1656">
        <f>SUMIF([1]销售店铺数!$B:$B,AD1656,[1]销售店铺数!$G:$G)</f>
        <v>0</v>
      </c>
      <c r="AM1656">
        <f>SUMIF([1]上周销售店铺数!$B:$B,AD1656,[1]上周销售店铺数!$G:$G)</f>
        <v>0</v>
      </c>
      <c r="AN1656" s="19">
        <f t="shared" si="412"/>
        <v>0</v>
      </c>
      <c r="AO1656" s="19">
        <f t="shared" si="401"/>
        <v>0</v>
      </c>
      <c r="AP1656" s="19">
        <f t="shared" si="402"/>
        <v>0</v>
      </c>
      <c r="AQ1656" s="11">
        <f t="shared" si="413"/>
        <v>0</v>
      </c>
      <c r="AR1656" s="19">
        <f t="shared" si="414"/>
        <v>0</v>
      </c>
      <c r="AS1656" s="19">
        <f t="shared" si="415"/>
        <v>0</v>
      </c>
    </row>
    <row r="1657" spans="1:45">
      <c r="A1657"/>
      <c r="B1657"/>
      <c r="C1657"/>
      <c r="D1657"/>
      <c r="E1657"/>
      <c r="F1657"/>
      <c r="G1657"/>
      <c r="H1657"/>
      <c r="L1657" s="8"/>
      <c r="M1657" s="8" t="str">
        <f>IF(ISERROR( VLOOKUP(AD1657,'[1]采购入库货量(公司仓库)'!$A:$I,9,FALSE)),"", VLOOKUP(AD1657,'[1]采购入库货量(公司仓库)'!$A:$I,9,FALSE))</f>
        <v/>
      </c>
      <c r="N1657" s="8" t="str">
        <f>IF(ISERROR( VLOOKUP(AD1657,[1]批发上市日期!$A:$F,6,FALSE)),"",  VLOOKUP(AD1657,[1]批发上市日期!$A:$F,6,FALSE))</f>
        <v/>
      </c>
      <c r="O1657" s="11">
        <f>IF(ISERROR(VLOOKUP(E1657&amp;G1657,'[1]采购入库货量(公司仓库)'!$A:$I,7,FALSE)),0,VLOOKUP(E1657&amp;G1657,'[1]采购入库货量(公司仓库)'!$A:$I,7,FALSE))</f>
        <v>0</v>
      </c>
      <c r="P1657">
        <f t="shared" si="403"/>
        <v>0</v>
      </c>
      <c r="Q1657">
        <f>IF(ISERROR(VLOOKUP(E1657&amp;G1657,'[1]采购入库货量(公司仓库)'!$A:$I,8,FALSE)),0,VLOOKUP(E1657&amp;G1657,'[1]采购入库货量(公司仓库)'!$A:$I,8,FALSE))</f>
        <v>0</v>
      </c>
      <c r="R1657" s="11">
        <f t="shared" si="404"/>
        <v>0</v>
      </c>
      <c r="S1657">
        <f>SUMIF([1]库存总量!$H:$H,E1657&amp;G1657,[1]库存总量!$G:$G)</f>
        <v>0</v>
      </c>
      <c r="T1657">
        <f t="shared" si="405"/>
        <v>0</v>
      </c>
      <c r="U1657">
        <f>SUMIFS([1]库存总量!$G:$G,[1]库存总量!$H:$H,E1657&amp;G1657,[1]库存总量!$A:$A,"B")</f>
        <v>0</v>
      </c>
      <c r="V1657">
        <f t="shared" si="406"/>
        <v>0</v>
      </c>
      <c r="W1657">
        <f>SUMIFS([1]库存总量!$G:$G,[1]库存总量!$H:$H,E1657&amp;G1657,[1]库存总量!$A:$A,"K")</f>
        <v>0</v>
      </c>
      <c r="X1657">
        <f t="shared" si="407"/>
        <v>0</v>
      </c>
      <c r="Y1657">
        <f t="shared" si="408"/>
        <v>0</v>
      </c>
      <c r="Z1657">
        <f t="shared" si="409"/>
        <v>0</v>
      </c>
      <c r="AA1657">
        <f>(IF(ISERROR(VLOOKUP(E1657&amp;G1657,'[1]采购入库货量(公司仓库)'!$A:$H,7,FALSE)),0,VLOOKUP(E1657&amp;G1657,'[1]采购入库货量(公司仓库)'!$A:$H,7,FALSE)))*L1657-(IF(ISERROR(VLOOKUP(E1657&amp;G1657,'[1]采购入库货量(公司仓库)'!$A:$H,8,FALSE)),0,VLOOKUP(E1657&amp;G1657,'[1]采购入库货量(公司仓库)'!$A:$H,8,FALSE)))</f>
        <v>0</v>
      </c>
      <c r="AB1657">
        <f>SUMIF([1]销售数据!$B:$B,E1657&amp;G1657,[1]销售数据!$G:$G)</f>
        <v>0</v>
      </c>
      <c r="AC1657">
        <f t="shared" si="410"/>
        <v>0</v>
      </c>
      <c r="AD1657" t="str">
        <f t="shared" si="400"/>
        <v/>
      </c>
      <c r="AE1657">
        <f>SUMIF([1]销售数据!$B:$B,AD1657,[1]销售数据!$L:$L)</f>
        <v>0</v>
      </c>
      <c r="AF1657">
        <f>SUMIF([1]销售数据!$B:$B,AD1657,[1]销售数据!$K:$K)</f>
        <v>0</v>
      </c>
      <c r="AG1657">
        <f>SUMIF([1]销售数据!$B:$B,AD1657,[1]销售数据!$J:$J)</f>
        <v>0</v>
      </c>
      <c r="AH1657">
        <f>SUMIF([1]销售数据!$B:$B,AD1657,[1]销售数据!$I:$I)</f>
        <v>0</v>
      </c>
      <c r="AI1657">
        <f>SUMIF([1]销售数据!$B:$B,AD1657,[1]销售数据!$H:$H)</f>
        <v>0</v>
      </c>
      <c r="AJ1657" s="19">
        <f t="shared" si="411"/>
        <v>0</v>
      </c>
      <c r="AK1657">
        <f>SUMIF([1]发货店铺数!$B:$B,AD1657,[1]发货店铺数!$G:$G)</f>
        <v>0</v>
      </c>
      <c r="AL1657">
        <f>SUMIF([1]销售店铺数!$B:$B,AD1657,[1]销售店铺数!$G:$G)</f>
        <v>0</v>
      </c>
      <c r="AM1657">
        <f>SUMIF([1]上周销售店铺数!$B:$B,AD1657,[1]上周销售店铺数!$G:$G)</f>
        <v>0</v>
      </c>
      <c r="AN1657" s="19">
        <f t="shared" si="412"/>
        <v>0</v>
      </c>
      <c r="AO1657" s="19">
        <f t="shared" si="401"/>
        <v>0</v>
      </c>
      <c r="AP1657" s="19">
        <f t="shared" si="402"/>
        <v>0</v>
      </c>
      <c r="AQ1657" s="11">
        <f t="shared" si="413"/>
        <v>0</v>
      </c>
      <c r="AR1657" s="19">
        <f t="shared" si="414"/>
        <v>0</v>
      </c>
      <c r="AS1657" s="19">
        <f t="shared" si="415"/>
        <v>0</v>
      </c>
    </row>
    <row r="1658" spans="1:45">
      <c r="A1658"/>
      <c r="B1658"/>
      <c r="C1658"/>
      <c r="D1658"/>
      <c r="E1658"/>
      <c r="F1658"/>
      <c r="G1658"/>
      <c r="H1658"/>
      <c r="L1658" s="8"/>
      <c r="M1658" s="8" t="str">
        <f>IF(ISERROR( VLOOKUP(AD1658,'[1]采购入库货量(公司仓库)'!$A:$I,9,FALSE)),"", VLOOKUP(AD1658,'[1]采购入库货量(公司仓库)'!$A:$I,9,FALSE))</f>
        <v/>
      </c>
      <c r="N1658" s="8" t="str">
        <f>IF(ISERROR( VLOOKUP(AD1658,[1]批发上市日期!$A:$F,6,FALSE)),"",  VLOOKUP(AD1658,[1]批发上市日期!$A:$F,6,FALSE))</f>
        <v/>
      </c>
      <c r="O1658" s="11">
        <f>IF(ISERROR(VLOOKUP(E1658&amp;G1658,'[1]采购入库货量(公司仓库)'!$A:$I,7,FALSE)),0,VLOOKUP(E1658&amp;G1658,'[1]采购入库货量(公司仓库)'!$A:$I,7,FALSE))</f>
        <v>0</v>
      </c>
      <c r="P1658">
        <f t="shared" si="403"/>
        <v>0</v>
      </c>
      <c r="Q1658">
        <f>IF(ISERROR(VLOOKUP(E1658&amp;G1658,'[1]采购入库货量(公司仓库)'!$A:$I,8,FALSE)),0,VLOOKUP(E1658&amp;G1658,'[1]采购入库货量(公司仓库)'!$A:$I,8,FALSE))</f>
        <v>0</v>
      </c>
      <c r="R1658" s="11">
        <f t="shared" si="404"/>
        <v>0</v>
      </c>
      <c r="S1658">
        <f>SUMIF([1]库存总量!$H:$H,E1658&amp;G1658,[1]库存总量!$G:$G)</f>
        <v>0</v>
      </c>
      <c r="T1658">
        <f t="shared" si="405"/>
        <v>0</v>
      </c>
      <c r="U1658">
        <f>SUMIFS([1]库存总量!$G:$G,[1]库存总量!$H:$H,E1658&amp;G1658,[1]库存总量!$A:$A,"B")</f>
        <v>0</v>
      </c>
      <c r="V1658">
        <f t="shared" si="406"/>
        <v>0</v>
      </c>
      <c r="W1658">
        <f>SUMIFS([1]库存总量!$G:$G,[1]库存总量!$H:$H,E1658&amp;G1658,[1]库存总量!$A:$A,"K")</f>
        <v>0</v>
      </c>
      <c r="X1658">
        <f t="shared" si="407"/>
        <v>0</v>
      </c>
      <c r="Y1658">
        <f t="shared" si="408"/>
        <v>0</v>
      </c>
      <c r="Z1658">
        <f t="shared" si="409"/>
        <v>0</v>
      </c>
      <c r="AA1658">
        <f>(IF(ISERROR(VLOOKUP(E1658&amp;G1658,'[1]采购入库货量(公司仓库)'!$A:$H,7,FALSE)),0,VLOOKUP(E1658&amp;G1658,'[1]采购入库货量(公司仓库)'!$A:$H,7,FALSE)))*L1658-(IF(ISERROR(VLOOKUP(E1658&amp;G1658,'[1]采购入库货量(公司仓库)'!$A:$H,8,FALSE)),0,VLOOKUP(E1658&amp;G1658,'[1]采购入库货量(公司仓库)'!$A:$H,8,FALSE)))</f>
        <v>0</v>
      </c>
      <c r="AB1658">
        <f>SUMIF([1]销售数据!$B:$B,E1658&amp;G1658,[1]销售数据!$G:$G)</f>
        <v>0</v>
      </c>
      <c r="AC1658">
        <f t="shared" si="410"/>
        <v>0</v>
      </c>
      <c r="AD1658" t="str">
        <f t="shared" si="400"/>
        <v/>
      </c>
      <c r="AE1658">
        <f>SUMIF([1]销售数据!$B:$B,AD1658,[1]销售数据!$L:$L)</f>
        <v>0</v>
      </c>
      <c r="AF1658">
        <f>SUMIF([1]销售数据!$B:$B,AD1658,[1]销售数据!$K:$K)</f>
        <v>0</v>
      </c>
      <c r="AG1658">
        <f>SUMIF([1]销售数据!$B:$B,AD1658,[1]销售数据!$J:$J)</f>
        <v>0</v>
      </c>
      <c r="AH1658">
        <f>SUMIF([1]销售数据!$B:$B,AD1658,[1]销售数据!$I:$I)</f>
        <v>0</v>
      </c>
      <c r="AI1658">
        <f>SUMIF([1]销售数据!$B:$B,AD1658,[1]销售数据!$H:$H)</f>
        <v>0</v>
      </c>
      <c r="AJ1658" s="19">
        <f t="shared" si="411"/>
        <v>0</v>
      </c>
      <c r="AK1658">
        <f>SUMIF([1]发货店铺数!$B:$B,AD1658,[1]发货店铺数!$G:$G)</f>
        <v>0</v>
      </c>
      <c r="AL1658">
        <f>SUMIF([1]销售店铺数!$B:$B,AD1658,[1]销售店铺数!$G:$G)</f>
        <v>0</v>
      </c>
      <c r="AM1658">
        <f>SUMIF([1]上周销售店铺数!$B:$B,AD1658,[1]上周销售店铺数!$G:$G)</f>
        <v>0</v>
      </c>
      <c r="AN1658" s="19">
        <f t="shared" si="412"/>
        <v>0</v>
      </c>
      <c r="AO1658" s="19">
        <f t="shared" si="401"/>
        <v>0</v>
      </c>
      <c r="AP1658" s="19">
        <f t="shared" si="402"/>
        <v>0</v>
      </c>
      <c r="AQ1658" s="11">
        <f t="shared" si="413"/>
        <v>0</v>
      </c>
      <c r="AR1658" s="19">
        <f t="shared" si="414"/>
        <v>0</v>
      </c>
      <c r="AS1658" s="19">
        <f t="shared" si="415"/>
        <v>0</v>
      </c>
    </row>
    <row r="1659" spans="1:45">
      <c r="A1659"/>
      <c r="B1659"/>
      <c r="C1659"/>
      <c r="D1659"/>
      <c r="E1659"/>
      <c r="F1659"/>
      <c r="G1659"/>
      <c r="H1659"/>
      <c r="L1659" s="8"/>
      <c r="M1659" s="8" t="str">
        <f>IF(ISERROR( VLOOKUP(AD1659,'[1]采购入库货量(公司仓库)'!$A:$I,9,FALSE)),"", VLOOKUP(AD1659,'[1]采购入库货量(公司仓库)'!$A:$I,9,FALSE))</f>
        <v/>
      </c>
      <c r="N1659" s="8" t="str">
        <f>IF(ISERROR( VLOOKUP(AD1659,[1]批发上市日期!$A:$F,6,FALSE)),"",  VLOOKUP(AD1659,[1]批发上市日期!$A:$F,6,FALSE))</f>
        <v/>
      </c>
      <c r="O1659" s="11">
        <f>IF(ISERROR(VLOOKUP(E1659&amp;G1659,'[1]采购入库货量(公司仓库)'!$A:$I,7,FALSE)),0,VLOOKUP(E1659&amp;G1659,'[1]采购入库货量(公司仓库)'!$A:$I,7,FALSE))</f>
        <v>0</v>
      </c>
      <c r="P1659">
        <f t="shared" si="403"/>
        <v>0</v>
      </c>
      <c r="Q1659">
        <f>IF(ISERROR(VLOOKUP(E1659&amp;G1659,'[1]采购入库货量(公司仓库)'!$A:$I,8,FALSE)),0,VLOOKUP(E1659&amp;G1659,'[1]采购入库货量(公司仓库)'!$A:$I,8,FALSE))</f>
        <v>0</v>
      </c>
      <c r="R1659" s="11">
        <f t="shared" si="404"/>
        <v>0</v>
      </c>
      <c r="S1659">
        <f>SUMIF([1]库存总量!$H:$H,E1659&amp;G1659,[1]库存总量!$G:$G)</f>
        <v>0</v>
      </c>
      <c r="T1659">
        <f t="shared" si="405"/>
        <v>0</v>
      </c>
      <c r="U1659">
        <f>SUMIFS([1]库存总量!$G:$G,[1]库存总量!$H:$H,E1659&amp;G1659,[1]库存总量!$A:$A,"B")</f>
        <v>0</v>
      </c>
      <c r="V1659">
        <f t="shared" si="406"/>
        <v>0</v>
      </c>
      <c r="W1659">
        <f>SUMIFS([1]库存总量!$G:$G,[1]库存总量!$H:$H,E1659&amp;G1659,[1]库存总量!$A:$A,"K")</f>
        <v>0</v>
      </c>
      <c r="X1659">
        <f t="shared" si="407"/>
        <v>0</v>
      </c>
      <c r="Y1659">
        <f t="shared" si="408"/>
        <v>0</v>
      </c>
      <c r="Z1659">
        <f t="shared" si="409"/>
        <v>0</v>
      </c>
      <c r="AA1659">
        <f>(IF(ISERROR(VLOOKUP(E1659&amp;G1659,'[1]采购入库货量(公司仓库)'!$A:$H,7,FALSE)),0,VLOOKUP(E1659&amp;G1659,'[1]采购入库货量(公司仓库)'!$A:$H,7,FALSE)))*L1659-(IF(ISERROR(VLOOKUP(E1659&amp;G1659,'[1]采购入库货量(公司仓库)'!$A:$H,8,FALSE)),0,VLOOKUP(E1659&amp;G1659,'[1]采购入库货量(公司仓库)'!$A:$H,8,FALSE)))</f>
        <v>0</v>
      </c>
      <c r="AB1659">
        <f>SUMIF([1]销售数据!$B:$B,E1659&amp;G1659,[1]销售数据!$G:$G)</f>
        <v>0</v>
      </c>
      <c r="AC1659">
        <f t="shared" si="410"/>
        <v>0</v>
      </c>
      <c r="AD1659" t="str">
        <f t="shared" si="400"/>
        <v/>
      </c>
      <c r="AE1659">
        <f>SUMIF([1]销售数据!$B:$B,AD1659,[1]销售数据!$L:$L)</f>
        <v>0</v>
      </c>
      <c r="AF1659">
        <f>SUMIF([1]销售数据!$B:$B,AD1659,[1]销售数据!$K:$K)</f>
        <v>0</v>
      </c>
      <c r="AG1659">
        <f>SUMIF([1]销售数据!$B:$B,AD1659,[1]销售数据!$J:$J)</f>
        <v>0</v>
      </c>
      <c r="AH1659">
        <f>SUMIF([1]销售数据!$B:$B,AD1659,[1]销售数据!$I:$I)</f>
        <v>0</v>
      </c>
      <c r="AI1659">
        <f>SUMIF([1]销售数据!$B:$B,AD1659,[1]销售数据!$H:$H)</f>
        <v>0</v>
      </c>
      <c r="AJ1659" s="19">
        <f t="shared" si="411"/>
        <v>0</v>
      </c>
      <c r="AK1659">
        <f>SUMIF([1]发货店铺数!$B:$B,AD1659,[1]发货店铺数!$G:$G)</f>
        <v>0</v>
      </c>
      <c r="AL1659">
        <f>SUMIF([1]销售店铺数!$B:$B,AD1659,[1]销售店铺数!$G:$G)</f>
        <v>0</v>
      </c>
      <c r="AM1659">
        <f>SUMIF([1]上周销售店铺数!$B:$B,AD1659,[1]上周销售店铺数!$G:$G)</f>
        <v>0</v>
      </c>
      <c r="AN1659" s="19">
        <f t="shared" si="412"/>
        <v>0</v>
      </c>
      <c r="AO1659" s="19">
        <f t="shared" si="401"/>
        <v>0</v>
      </c>
      <c r="AP1659" s="19">
        <f t="shared" si="402"/>
        <v>0</v>
      </c>
      <c r="AQ1659" s="11">
        <f t="shared" si="413"/>
        <v>0</v>
      </c>
      <c r="AR1659" s="19">
        <f t="shared" si="414"/>
        <v>0</v>
      </c>
      <c r="AS1659" s="19">
        <f t="shared" si="415"/>
        <v>0</v>
      </c>
    </row>
    <row r="1660" spans="1:45">
      <c r="A1660"/>
      <c r="B1660"/>
      <c r="C1660"/>
      <c r="D1660"/>
      <c r="E1660"/>
      <c r="F1660"/>
      <c r="G1660"/>
      <c r="H1660"/>
      <c r="L1660" s="8"/>
      <c r="M1660" s="8" t="str">
        <f>IF(ISERROR( VLOOKUP(AD1660,'[1]采购入库货量(公司仓库)'!$A:$I,9,FALSE)),"", VLOOKUP(AD1660,'[1]采购入库货量(公司仓库)'!$A:$I,9,FALSE))</f>
        <v/>
      </c>
      <c r="N1660" s="8" t="str">
        <f>IF(ISERROR( VLOOKUP(AD1660,[1]批发上市日期!$A:$F,6,FALSE)),"",  VLOOKUP(AD1660,[1]批发上市日期!$A:$F,6,FALSE))</f>
        <v/>
      </c>
      <c r="O1660" s="11">
        <f>IF(ISERROR(VLOOKUP(E1660&amp;G1660,'[1]采购入库货量(公司仓库)'!$A:$I,7,FALSE)),0,VLOOKUP(E1660&amp;G1660,'[1]采购入库货量(公司仓库)'!$A:$I,7,FALSE))</f>
        <v>0</v>
      </c>
      <c r="P1660">
        <f t="shared" si="403"/>
        <v>0</v>
      </c>
      <c r="Q1660">
        <f>IF(ISERROR(VLOOKUP(E1660&amp;G1660,'[1]采购入库货量(公司仓库)'!$A:$I,8,FALSE)),0,VLOOKUP(E1660&amp;G1660,'[1]采购入库货量(公司仓库)'!$A:$I,8,FALSE))</f>
        <v>0</v>
      </c>
      <c r="R1660" s="11">
        <f t="shared" si="404"/>
        <v>0</v>
      </c>
      <c r="S1660">
        <f>SUMIF([1]库存总量!$H:$H,E1660&amp;G1660,[1]库存总量!$G:$G)</f>
        <v>0</v>
      </c>
      <c r="T1660">
        <f t="shared" si="405"/>
        <v>0</v>
      </c>
      <c r="U1660">
        <f>SUMIFS([1]库存总量!$G:$G,[1]库存总量!$H:$H,E1660&amp;G1660,[1]库存总量!$A:$A,"B")</f>
        <v>0</v>
      </c>
      <c r="V1660">
        <f t="shared" si="406"/>
        <v>0</v>
      </c>
      <c r="W1660">
        <f>SUMIFS([1]库存总量!$G:$G,[1]库存总量!$H:$H,E1660&amp;G1660,[1]库存总量!$A:$A,"K")</f>
        <v>0</v>
      </c>
      <c r="X1660">
        <f t="shared" si="407"/>
        <v>0</v>
      </c>
      <c r="Y1660">
        <f t="shared" si="408"/>
        <v>0</v>
      </c>
      <c r="Z1660">
        <f t="shared" si="409"/>
        <v>0</v>
      </c>
      <c r="AA1660">
        <f>(IF(ISERROR(VLOOKUP(E1660&amp;G1660,'[1]采购入库货量(公司仓库)'!$A:$H,7,FALSE)),0,VLOOKUP(E1660&amp;G1660,'[1]采购入库货量(公司仓库)'!$A:$H,7,FALSE)))*L1660-(IF(ISERROR(VLOOKUP(E1660&amp;G1660,'[1]采购入库货量(公司仓库)'!$A:$H,8,FALSE)),0,VLOOKUP(E1660&amp;G1660,'[1]采购入库货量(公司仓库)'!$A:$H,8,FALSE)))</f>
        <v>0</v>
      </c>
      <c r="AB1660">
        <f>SUMIF([1]销售数据!$B:$B,E1660&amp;G1660,[1]销售数据!$G:$G)</f>
        <v>0</v>
      </c>
      <c r="AC1660">
        <f t="shared" si="410"/>
        <v>0</v>
      </c>
      <c r="AD1660" t="str">
        <f t="shared" si="400"/>
        <v/>
      </c>
      <c r="AE1660">
        <f>SUMIF([1]销售数据!$B:$B,AD1660,[1]销售数据!$L:$L)</f>
        <v>0</v>
      </c>
      <c r="AF1660">
        <f>SUMIF([1]销售数据!$B:$B,AD1660,[1]销售数据!$K:$K)</f>
        <v>0</v>
      </c>
      <c r="AG1660">
        <f>SUMIF([1]销售数据!$B:$B,AD1660,[1]销售数据!$J:$J)</f>
        <v>0</v>
      </c>
      <c r="AH1660">
        <f>SUMIF([1]销售数据!$B:$B,AD1660,[1]销售数据!$I:$I)</f>
        <v>0</v>
      </c>
      <c r="AI1660">
        <f>SUMIF([1]销售数据!$B:$B,AD1660,[1]销售数据!$H:$H)</f>
        <v>0</v>
      </c>
      <c r="AJ1660" s="19">
        <f t="shared" si="411"/>
        <v>0</v>
      </c>
      <c r="AK1660">
        <f>SUMIF([1]发货店铺数!$B:$B,AD1660,[1]发货店铺数!$G:$G)</f>
        <v>0</v>
      </c>
      <c r="AL1660">
        <f>SUMIF([1]销售店铺数!$B:$B,AD1660,[1]销售店铺数!$G:$G)</f>
        <v>0</v>
      </c>
      <c r="AM1660">
        <f>SUMIF([1]上周销售店铺数!$B:$B,AD1660,[1]上周销售店铺数!$G:$G)</f>
        <v>0</v>
      </c>
      <c r="AN1660" s="19">
        <f t="shared" si="412"/>
        <v>0</v>
      </c>
      <c r="AO1660" s="19">
        <f t="shared" si="401"/>
        <v>0</v>
      </c>
      <c r="AP1660" s="19">
        <f t="shared" si="402"/>
        <v>0</v>
      </c>
      <c r="AQ1660" s="11">
        <f t="shared" si="413"/>
        <v>0</v>
      </c>
      <c r="AR1660" s="19">
        <f t="shared" si="414"/>
        <v>0</v>
      </c>
      <c r="AS1660" s="19">
        <f t="shared" si="415"/>
        <v>0</v>
      </c>
    </row>
    <row r="1661" spans="1:45">
      <c r="A1661"/>
      <c r="B1661"/>
      <c r="C1661"/>
      <c r="D1661"/>
      <c r="E1661"/>
      <c r="F1661"/>
      <c r="G1661"/>
      <c r="H1661"/>
      <c r="L1661" s="8"/>
      <c r="M1661" s="8" t="str">
        <f>IF(ISERROR( VLOOKUP(AD1661,'[1]采购入库货量(公司仓库)'!$A:$I,9,FALSE)),"", VLOOKUP(AD1661,'[1]采购入库货量(公司仓库)'!$A:$I,9,FALSE))</f>
        <v/>
      </c>
      <c r="N1661" s="8" t="str">
        <f>IF(ISERROR( VLOOKUP(AD1661,[1]批发上市日期!$A:$F,6,FALSE)),"",  VLOOKUP(AD1661,[1]批发上市日期!$A:$F,6,FALSE))</f>
        <v/>
      </c>
      <c r="O1661" s="11">
        <f>IF(ISERROR(VLOOKUP(E1661&amp;G1661,'[1]采购入库货量(公司仓库)'!$A:$I,7,FALSE)),0,VLOOKUP(E1661&amp;G1661,'[1]采购入库货量(公司仓库)'!$A:$I,7,FALSE))</f>
        <v>0</v>
      </c>
      <c r="P1661">
        <f t="shared" si="403"/>
        <v>0</v>
      </c>
      <c r="Q1661">
        <f>IF(ISERROR(VLOOKUP(E1661&amp;G1661,'[1]采购入库货量(公司仓库)'!$A:$I,8,FALSE)),0,VLOOKUP(E1661&amp;G1661,'[1]采购入库货量(公司仓库)'!$A:$I,8,FALSE))</f>
        <v>0</v>
      </c>
      <c r="R1661" s="11">
        <f t="shared" si="404"/>
        <v>0</v>
      </c>
      <c r="S1661">
        <f>SUMIF([1]库存总量!$H:$H,E1661&amp;G1661,[1]库存总量!$G:$G)</f>
        <v>0</v>
      </c>
      <c r="T1661">
        <f t="shared" si="405"/>
        <v>0</v>
      </c>
      <c r="U1661">
        <f>SUMIFS([1]库存总量!$G:$G,[1]库存总量!$H:$H,E1661&amp;G1661,[1]库存总量!$A:$A,"B")</f>
        <v>0</v>
      </c>
      <c r="V1661">
        <f t="shared" si="406"/>
        <v>0</v>
      </c>
      <c r="W1661">
        <f>SUMIFS([1]库存总量!$G:$G,[1]库存总量!$H:$H,E1661&amp;G1661,[1]库存总量!$A:$A,"K")</f>
        <v>0</v>
      </c>
      <c r="X1661">
        <f t="shared" si="407"/>
        <v>0</v>
      </c>
      <c r="Y1661">
        <f t="shared" si="408"/>
        <v>0</v>
      </c>
      <c r="Z1661">
        <f t="shared" si="409"/>
        <v>0</v>
      </c>
      <c r="AA1661">
        <f>(IF(ISERROR(VLOOKUP(E1661&amp;G1661,'[1]采购入库货量(公司仓库)'!$A:$H,7,FALSE)),0,VLOOKUP(E1661&amp;G1661,'[1]采购入库货量(公司仓库)'!$A:$H,7,FALSE)))*L1661-(IF(ISERROR(VLOOKUP(E1661&amp;G1661,'[1]采购入库货量(公司仓库)'!$A:$H,8,FALSE)),0,VLOOKUP(E1661&amp;G1661,'[1]采购入库货量(公司仓库)'!$A:$H,8,FALSE)))</f>
        <v>0</v>
      </c>
      <c r="AB1661">
        <f>SUMIF([1]销售数据!$B:$B,E1661&amp;G1661,[1]销售数据!$G:$G)</f>
        <v>0</v>
      </c>
      <c r="AC1661">
        <f t="shared" si="410"/>
        <v>0</v>
      </c>
      <c r="AD1661" t="str">
        <f t="shared" si="400"/>
        <v/>
      </c>
      <c r="AE1661">
        <f>SUMIF([1]销售数据!$B:$B,AD1661,[1]销售数据!$L:$L)</f>
        <v>0</v>
      </c>
      <c r="AF1661">
        <f>SUMIF([1]销售数据!$B:$B,AD1661,[1]销售数据!$K:$K)</f>
        <v>0</v>
      </c>
      <c r="AG1661">
        <f>SUMIF([1]销售数据!$B:$B,AD1661,[1]销售数据!$J:$J)</f>
        <v>0</v>
      </c>
      <c r="AH1661">
        <f>SUMIF([1]销售数据!$B:$B,AD1661,[1]销售数据!$I:$I)</f>
        <v>0</v>
      </c>
      <c r="AI1661">
        <f>SUMIF([1]销售数据!$B:$B,AD1661,[1]销售数据!$H:$H)</f>
        <v>0</v>
      </c>
      <c r="AJ1661" s="19">
        <f t="shared" si="411"/>
        <v>0</v>
      </c>
      <c r="AK1661">
        <f>SUMIF([1]发货店铺数!$B:$B,AD1661,[1]发货店铺数!$G:$G)</f>
        <v>0</v>
      </c>
      <c r="AL1661">
        <f>SUMIF([1]销售店铺数!$B:$B,AD1661,[1]销售店铺数!$G:$G)</f>
        <v>0</v>
      </c>
      <c r="AM1661">
        <f>SUMIF([1]上周销售店铺数!$B:$B,AD1661,[1]上周销售店铺数!$G:$G)</f>
        <v>0</v>
      </c>
      <c r="AN1661" s="19">
        <f t="shared" si="412"/>
        <v>0</v>
      </c>
      <c r="AO1661" s="19">
        <f t="shared" si="401"/>
        <v>0</v>
      </c>
      <c r="AP1661" s="19">
        <f t="shared" si="402"/>
        <v>0</v>
      </c>
      <c r="AQ1661" s="11">
        <f t="shared" si="413"/>
        <v>0</v>
      </c>
      <c r="AR1661" s="19">
        <f t="shared" si="414"/>
        <v>0</v>
      </c>
      <c r="AS1661" s="19">
        <f t="shared" si="415"/>
        <v>0</v>
      </c>
    </row>
    <row r="1662" spans="1:45">
      <c r="A1662"/>
      <c r="B1662"/>
      <c r="C1662"/>
      <c r="D1662"/>
      <c r="E1662"/>
      <c r="F1662"/>
      <c r="G1662"/>
      <c r="H1662"/>
      <c r="L1662" s="8"/>
      <c r="M1662" s="8" t="str">
        <f>IF(ISERROR( VLOOKUP(AD1662,'[1]采购入库货量(公司仓库)'!$A:$I,9,FALSE)),"", VLOOKUP(AD1662,'[1]采购入库货量(公司仓库)'!$A:$I,9,FALSE))</f>
        <v/>
      </c>
      <c r="N1662" s="8" t="str">
        <f>IF(ISERROR( VLOOKUP(AD1662,[1]批发上市日期!$A:$F,6,FALSE)),"",  VLOOKUP(AD1662,[1]批发上市日期!$A:$F,6,FALSE))</f>
        <v/>
      </c>
      <c r="O1662" s="11">
        <f>IF(ISERROR(VLOOKUP(E1662&amp;G1662,'[1]采购入库货量(公司仓库)'!$A:$I,7,FALSE)),0,VLOOKUP(E1662&amp;G1662,'[1]采购入库货量(公司仓库)'!$A:$I,7,FALSE))</f>
        <v>0</v>
      </c>
      <c r="P1662">
        <f t="shared" si="403"/>
        <v>0</v>
      </c>
      <c r="Q1662">
        <f>IF(ISERROR(VLOOKUP(E1662&amp;G1662,'[1]采购入库货量(公司仓库)'!$A:$I,8,FALSE)),0,VLOOKUP(E1662&amp;G1662,'[1]采购入库货量(公司仓库)'!$A:$I,8,FALSE))</f>
        <v>0</v>
      </c>
      <c r="R1662" s="11">
        <f t="shared" si="404"/>
        <v>0</v>
      </c>
      <c r="S1662">
        <f>SUMIF([1]库存总量!$H:$H,E1662&amp;G1662,[1]库存总量!$G:$G)</f>
        <v>0</v>
      </c>
      <c r="T1662">
        <f t="shared" si="405"/>
        <v>0</v>
      </c>
      <c r="U1662">
        <f>SUMIFS([1]库存总量!$G:$G,[1]库存总量!$H:$H,E1662&amp;G1662,[1]库存总量!$A:$A,"B")</f>
        <v>0</v>
      </c>
      <c r="V1662">
        <f t="shared" si="406"/>
        <v>0</v>
      </c>
      <c r="W1662">
        <f>SUMIFS([1]库存总量!$G:$G,[1]库存总量!$H:$H,E1662&amp;G1662,[1]库存总量!$A:$A,"K")</f>
        <v>0</v>
      </c>
      <c r="X1662">
        <f t="shared" si="407"/>
        <v>0</v>
      </c>
      <c r="Y1662">
        <f t="shared" si="408"/>
        <v>0</v>
      </c>
      <c r="Z1662">
        <f t="shared" si="409"/>
        <v>0</v>
      </c>
      <c r="AA1662">
        <f>(IF(ISERROR(VLOOKUP(E1662&amp;G1662,'[1]采购入库货量(公司仓库)'!$A:$H,7,FALSE)),0,VLOOKUP(E1662&amp;G1662,'[1]采购入库货量(公司仓库)'!$A:$H,7,FALSE)))*L1662-(IF(ISERROR(VLOOKUP(E1662&amp;G1662,'[1]采购入库货量(公司仓库)'!$A:$H,8,FALSE)),0,VLOOKUP(E1662&amp;G1662,'[1]采购入库货量(公司仓库)'!$A:$H,8,FALSE)))</f>
        <v>0</v>
      </c>
      <c r="AB1662">
        <f>SUMIF([1]销售数据!$B:$B,E1662&amp;G1662,[1]销售数据!$G:$G)</f>
        <v>0</v>
      </c>
      <c r="AC1662">
        <f t="shared" si="410"/>
        <v>0</v>
      </c>
      <c r="AD1662" t="str">
        <f t="shared" si="400"/>
        <v/>
      </c>
      <c r="AE1662">
        <f>SUMIF([1]销售数据!$B:$B,AD1662,[1]销售数据!$L:$L)</f>
        <v>0</v>
      </c>
      <c r="AF1662">
        <f>SUMIF([1]销售数据!$B:$B,AD1662,[1]销售数据!$K:$K)</f>
        <v>0</v>
      </c>
      <c r="AG1662">
        <f>SUMIF([1]销售数据!$B:$B,AD1662,[1]销售数据!$J:$J)</f>
        <v>0</v>
      </c>
      <c r="AH1662">
        <f>SUMIF([1]销售数据!$B:$B,AD1662,[1]销售数据!$I:$I)</f>
        <v>0</v>
      </c>
      <c r="AI1662">
        <f>SUMIF([1]销售数据!$B:$B,AD1662,[1]销售数据!$H:$H)</f>
        <v>0</v>
      </c>
      <c r="AJ1662" s="19">
        <f t="shared" si="411"/>
        <v>0</v>
      </c>
      <c r="AK1662">
        <f>SUMIF([1]发货店铺数!$B:$B,AD1662,[1]发货店铺数!$G:$G)</f>
        <v>0</v>
      </c>
      <c r="AL1662">
        <f>SUMIF([1]销售店铺数!$B:$B,AD1662,[1]销售店铺数!$G:$G)</f>
        <v>0</v>
      </c>
      <c r="AM1662">
        <f>SUMIF([1]上周销售店铺数!$B:$B,AD1662,[1]上周销售店铺数!$G:$G)</f>
        <v>0</v>
      </c>
      <c r="AN1662" s="19">
        <f t="shared" si="412"/>
        <v>0</v>
      </c>
      <c r="AO1662" s="19">
        <f t="shared" si="401"/>
        <v>0</v>
      </c>
      <c r="AP1662" s="19">
        <f t="shared" si="402"/>
        <v>0</v>
      </c>
      <c r="AQ1662" s="11">
        <f t="shared" si="413"/>
        <v>0</v>
      </c>
      <c r="AR1662" s="19">
        <f t="shared" si="414"/>
        <v>0</v>
      </c>
      <c r="AS1662" s="19">
        <f t="shared" si="415"/>
        <v>0</v>
      </c>
    </row>
    <row r="1663" spans="1:45">
      <c r="A1663"/>
      <c r="B1663"/>
      <c r="C1663"/>
      <c r="D1663"/>
      <c r="E1663"/>
      <c r="F1663"/>
      <c r="G1663"/>
      <c r="H1663"/>
      <c r="L1663" s="8"/>
      <c r="M1663" s="8" t="str">
        <f>IF(ISERROR( VLOOKUP(AD1663,'[1]采购入库货量(公司仓库)'!$A:$I,9,FALSE)),"", VLOOKUP(AD1663,'[1]采购入库货量(公司仓库)'!$A:$I,9,FALSE))</f>
        <v/>
      </c>
      <c r="N1663" s="8" t="str">
        <f>IF(ISERROR( VLOOKUP(AD1663,[1]批发上市日期!$A:$F,6,FALSE)),"",  VLOOKUP(AD1663,[1]批发上市日期!$A:$F,6,FALSE))</f>
        <v/>
      </c>
      <c r="O1663" s="11">
        <f>IF(ISERROR(VLOOKUP(E1663&amp;G1663,'[1]采购入库货量(公司仓库)'!$A:$I,7,FALSE)),0,VLOOKUP(E1663&amp;G1663,'[1]采购入库货量(公司仓库)'!$A:$I,7,FALSE))</f>
        <v>0</v>
      </c>
      <c r="P1663">
        <f t="shared" si="403"/>
        <v>0</v>
      </c>
      <c r="Q1663">
        <f>IF(ISERROR(VLOOKUP(E1663&amp;G1663,'[1]采购入库货量(公司仓库)'!$A:$I,8,FALSE)),0,VLOOKUP(E1663&amp;G1663,'[1]采购入库货量(公司仓库)'!$A:$I,8,FALSE))</f>
        <v>0</v>
      </c>
      <c r="R1663" s="11">
        <f t="shared" si="404"/>
        <v>0</v>
      </c>
      <c r="S1663">
        <f>SUMIF([1]库存总量!$H:$H,E1663&amp;G1663,[1]库存总量!$G:$G)</f>
        <v>0</v>
      </c>
      <c r="T1663">
        <f t="shared" si="405"/>
        <v>0</v>
      </c>
      <c r="U1663">
        <f>SUMIFS([1]库存总量!$G:$G,[1]库存总量!$H:$H,E1663&amp;G1663,[1]库存总量!$A:$A,"B")</f>
        <v>0</v>
      </c>
      <c r="V1663">
        <f t="shared" si="406"/>
        <v>0</v>
      </c>
      <c r="W1663">
        <f>SUMIFS([1]库存总量!$G:$G,[1]库存总量!$H:$H,E1663&amp;G1663,[1]库存总量!$A:$A,"K")</f>
        <v>0</v>
      </c>
      <c r="X1663">
        <f t="shared" si="407"/>
        <v>0</v>
      </c>
      <c r="Y1663">
        <f t="shared" si="408"/>
        <v>0</v>
      </c>
      <c r="Z1663">
        <f t="shared" si="409"/>
        <v>0</v>
      </c>
      <c r="AA1663">
        <f>(IF(ISERROR(VLOOKUP(E1663&amp;G1663,'[1]采购入库货量(公司仓库)'!$A:$H,7,FALSE)),0,VLOOKUP(E1663&amp;G1663,'[1]采购入库货量(公司仓库)'!$A:$H,7,FALSE)))*L1663-(IF(ISERROR(VLOOKUP(E1663&amp;G1663,'[1]采购入库货量(公司仓库)'!$A:$H,8,FALSE)),0,VLOOKUP(E1663&amp;G1663,'[1]采购入库货量(公司仓库)'!$A:$H,8,FALSE)))</f>
        <v>0</v>
      </c>
      <c r="AB1663">
        <f>SUMIF([1]销售数据!$B:$B,E1663&amp;G1663,[1]销售数据!$G:$G)</f>
        <v>0</v>
      </c>
      <c r="AC1663">
        <f t="shared" si="410"/>
        <v>0</v>
      </c>
      <c r="AD1663" t="str">
        <f t="shared" si="400"/>
        <v/>
      </c>
      <c r="AE1663">
        <f>SUMIF([1]销售数据!$B:$B,AD1663,[1]销售数据!$L:$L)</f>
        <v>0</v>
      </c>
      <c r="AF1663">
        <f>SUMIF([1]销售数据!$B:$B,AD1663,[1]销售数据!$K:$K)</f>
        <v>0</v>
      </c>
      <c r="AG1663">
        <f>SUMIF([1]销售数据!$B:$B,AD1663,[1]销售数据!$J:$J)</f>
        <v>0</v>
      </c>
      <c r="AH1663">
        <f>SUMIF([1]销售数据!$B:$B,AD1663,[1]销售数据!$I:$I)</f>
        <v>0</v>
      </c>
      <c r="AI1663">
        <f>SUMIF([1]销售数据!$B:$B,AD1663,[1]销售数据!$H:$H)</f>
        <v>0</v>
      </c>
      <c r="AJ1663" s="19">
        <f t="shared" si="411"/>
        <v>0</v>
      </c>
      <c r="AK1663">
        <f>SUMIF([1]发货店铺数!$B:$B,AD1663,[1]发货店铺数!$G:$G)</f>
        <v>0</v>
      </c>
      <c r="AL1663">
        <f>SUMIF([1]销售店铺数!$B:$B,AD1663,[1]销售店铺数!$G:$G)</f>
        <v>0</v>
      </c>
      <c r="AM1663">
        <f>SUMIF([1]上周销售店铺数!$B:$B,AD1663,[1]上周销售店铺数!$G:$G)</f>
        <v>0</v>
      </c>
      <c r="AN1663" s="19">
        <f t="shared" si="412"/>
        <v>0</v>
      </c>
      <c r="AO1663" s="19">
        <f t="shared" si="401"/>
        <v>0</v>
      </c>
      <c r="AP1663" s="19">
        <f t="shared" si="402"/>
        <v>0</v>
      </c>
      <c r="AQ1663" s="11">
        <f t="shared" si="413"/>
        <v>0</v>
      </c>
      <c r="AR1663" s="19">
        <f t="shared" si="414"/>
        <v>0</v>
      </c>
      <c r="AS1663" s="19">
        <f t="shared" si="415"/>
        <v>0</v>
      </c>
    </row>
    <row r="1664" spans="1:45">
      <c r="A1664"/>
      <c r="B1664"/>
      <c r="C1664"/>
      <c r="D1664"/>
      <c r="E1664"/>
      <c r="F1664"/>
      <c r="G1664"/>
      <c r="H1664"/>
      <c r="L1664" s="8"/>
      <c r="M1664" s="8" t="str">
        <f>IF(ISERROR( VLOOKUP(AD1664,'[1]采购入库货量(公司仓库)'!$A:$I,9,FALSE)),"", VLOOKUP(AD1664,'[1]采购入库货量(公司仓库)'!$A:$I,9,FALSE))</f>
        <v/>
      </c>
      <c r="N1664" s="8" t="str">
        <f>IF(ISERROR( VLOOKUP(AD1664,[1]批发上市日期!$A:$F,6,FALSE)),"",  VLOOKUP(AD1664,[1]批发上市日期!$A:$F,6,FALSE))</f>
        <v/>
      </c>
      <c r="O1664" s="11">
        <f>IF(ISERROR(VLOOKUP(E1664&amp;G1664,'[1]采购入库货量(公司仓库)'!$A:$I,7,FALSE)),0,VLOOKUP(E1664&amp;G1664,'[1]采购入库货量(公司仓库)'!$A:$I,7,FALSE))</f>
        <v>0</v>
      </c>
      <c r="P1664">
        <f t="shared" si="403"/>
        <v>0</v>
      </c>
      <c r="Q1664">
        <f>IF(ISERROR(VLOOKUP(E1664&amp;G1664,'[1]采购入库货量(公司仓库)'!$A:$I,8,FALSE)),0,VLOOKUP(E1664&amp;G1664,'[1]采购入库货量(公司仓库)'!$A:$I,8,FALSE))</f>
        <v>0</v>
      </c>
      <c r="R1664" s="11">
        <f t="shared" si="404"/>
        <v>0</v>
      </c>
      <c r="S1664">
        <f>SUMIF([1]库存总量!$H:$H,E1664&amp;G1664,[1]库存总量!$G:$G)</f>
        <v>0</v>
      </c>
      <c r="T1664">
        <f t="shared" si="405"/>
        <v>0</v>
      </c>
      <c r="U1664">
        <f>SUMIFS([1]库存总量!$G:$G,[1]库存总量!$H:$H,E1664&amp;G1664,[1]库存总量!$A:$A,"B")</f>
        <v>0</v>
      </c>
      <c r="V1664">
        <f t="shared" si="406"/>
        <v>0</v>
      </c>
      <c r="W1664">
        <f>SUMIFS([1]库存总量!$G:$G,[1]库存总量!$H:$H,E1664&amp;G1664,[1]库存总量!$A:$A,"K")</f>
        <v>0</v>
      </c>
      <c r="X1664">
        <f t="shared" si="407"/>
        <v>0</v>
      </c>
      <c r="Y1664">
        <f t="shared" si="408"/>
        <v>0</v>
      </c>
      <c r="Z1664">
        <f t="shared" si="409"/>
        <v>0</v>
      </c>
      <c r="AA1664">
        <f>(IF(ISERROR(VLOOKUP(E1664&amp;G1664,'[1]采购入库货量(公司仓库)'!$A:$H,7,FALSE)),0,VLOOKUP(E1664&amp;G1664,'[1]采购入库货量(公司仓库)'!$A:$H,7,FALSE)))*L1664-(IF(ISERROR(VLOOKUP(E1664&amp;G1664,'[1]采购入库货量(公司仓库)'!$A:$H,8,FALSE)),0,VLOOKUP(E1664&amp;G1664,'[1]采购入库货量(公司仓库)'!$A:$H,8,FALSE)))</f>
        <v>0</v>
      </c>
      <c r="AB1664">
        <f>SUMIF([1]销售数据!$B:$B,E1664&amp;G1664,[1]销售数据!$G:$G)</f>
        <v>0</v>
      </c>
      <c r="AC1664">
        <f t="shared" si="410"/>
        <v>0</v>
      </c>
      <c r="AD1664" t="str">
        <f t="shared" si="400"/>
        <v/>
      </c>
      <c r="AE1664">
        <f>SUMIF([1]销售数据!$B:$B,AD1664,[1]销售数据!$L:$L)</f>
        <v>0</v>
      </c>
      <c r="AF1664">
        <f>SUMIF([1]销售数据!$B:$B,AD1664,[1]销售数据!$K:$K)</f>
        <v>0</v>
      </c>
      <c r="AG1664">
        <f>SUMIF([1]销售数据!$B:$B,AD1664,[1]销售数据!$J:$J)</f>
        <v>0</v>
      </c>
      <c r="AH1664">
        <f>SUMIF([1]销售数据!$B:$B,AD1664,[1]销售数据!$I:$I)</f>
        <v>0</v>
      </c>
      <c r="AI1664">
        <f>SUMIF([1]销售数据!$B:$B,AD1664,[1]销售数据!$H:$H)</f>
        <v>0</v>
      </c>
      <c r="AJ1664" s="19">
        <f t="shared" si="411"/>
        <v>0</v>
      </c>
      <c r="AK1664">
        <f>SUMIF([1]发货店铺数!$B:$B,AD1664,[1]发货店铺数!$G:$G)</f>
        <v>0</v>
      </c>
      <c r="AL1664">
        <f>SUMIF([1]销售店铺数!$B:$B,AD1664,[1]销售店铺数!$G:$G)</f>
        <v>0</v>
      </c>
      <c r="AM1664">
        <f>SUMIF([1]上周销售店铺数!$B:$B,AD1664,[1]上周销售店铺数!$G:$G)</f>
        <v>0</v>
      </c>
      <c r="AN1664" s="19">
        <f t="shared" si="412"/>
        <v>0</v>
      </c>
      <c r="AO1664" s="19">
        <f t="shared" si="401"/>
        <v>0</v>
      </c>
      <c r="AP1664" s="19">
        <f t="shared" si="402"/>
        <v>0</v>
      </c>
      <c r="AQ1664" s="11">
        <f t="shared" si="413"/>
        <v>0</v>
      </c>
      <c r="AR1664" s="19">
        <f t="shared" si="414"/>
        <v>0</v>
      </c>
      <c r="AS1664" s="19">
        <f t="shared" si="415"/>
        <v>0</v>
      </c>
    </row>
    <row r="1665" spans="1:45">
      <c r="A1665"/>
      <c r="B1665"/>
      <c r="C1665"/>
      <c r="D1665"/>
      <c r="E1665"/>
      <c r="F1665"/>
      <c r="G1665"/>
      <c r="H1665"/>
      <c r="L1665" s="8"/>
      <c r="M1665" s="8" t="str">
        <f>IF(ISERROR( VLOOKUP(AD1665,'[1]采购入库货量(公司仓库)'!$A:$I,9,FALSE)),"", VLOOKUP(AD1665,'[1]采购入库货量(公司仓库)'!$A:$I,9,FALSE))</f>
        <v/>
      </c>
      <c r="N1665" s="8" t="str">
        <f>IF(ISERROR( VLOOKUP(AD1665,[1]批发上市日期!$A:$F,6,FALSE)),"",  VLOOKUP(AD1665,[1]批发上市日期!$A:$F,6,FALSE))</f>
        <v/>
      </c>
      <c r="O1665" s="11">
        <f>IF(ISERROR(VLOOKUP(E1665&amp;G1665,'[1]采购入库货量(公司仓库)'!$A:$I,7,FALSE)),0,VLOOKUP(E1665&amp;G1665,'[1]采购入库货量(公司仓库)'!$A:$I,7,FALSE))</f>
        <v>0</v>
      </c>
      <c r="P1665">
        <f t="shared" si="403"/>
        <v>0</v>
      </c>
      <c r="Q1665">
        <f>IF(ISERROR(VLOOKUP(E1665&amp;G1665,'[1]采购入库货量(公司仓库)'!$A:$I,8,FALSE)),0,VLOOKUP(E1665&amp;G1665,'[1]采购入库货量(公司仓库)'!$A:$I,8,FALSE))</f>
        <v>0</v>
      </c>
      <c r="R1665" s="11">
        <f t="shared" si="404"/>
        <v>0</v>
      </c>
      <c r="S1665">
        <f>SUMIF([1]库存总量!$H:$H,E1665&amp;G1665,[1]库存总量!$G:$G)</f>
        <v>0</v>
      </c>
      <c r="T1665">
        <f t="shared" si="405"/>
        <v>0</v>
      </c>
      <c r="U1665">
        <f>SUMIFS([1]库存总量!$G:$G,[1]库存总量!$H:$H,E1665&amp;G1665,[1]库存总量!$A:$A,"B")</f>
        <v>0</v>
      </c>
      <c r="V1665">
        <f t="shared" si="406"/>
        <v>0</v>
      </c>
      <c r="W1665">
        <f>SUMIFS([1]库存总量!$G:$G,[1]库存总量!$H:$H,E1665&amp;G1665,[1]库存总量!$A:$A,"K")</f>
        <v>0</v>
      </c>
      <c r="X1665">
        <f t="shared" si="407"/>
        <v>0</v>
      </c>
      <c r="Y1665">
        <f t="shared" si="408"/>
        <v>0</v>
      </c>
      <c r="Z1665">
        <f t="shared" si="409"/>
        <v>0</v>
      </c>
      <c r="AA1665">
        <f>(IF(ISERROR(VLOOKUP(E1665&amp;G1665,'[1]采购入库货量(公司仓库)'!$A:$H,7,FALSE)),0,VLOOKUP(E1665&amp;G1665,'[1]采购入库货量(公司仓库)'!$A:$H,7,FALSE)))*L1665-(IF(ISERROR(VLOOKUP(E1665&amp;G1665,'[1]采购入库货量(公司仓库)'!$A:$H,8,FALSE)),0,VLOOKUP(E1665&amp;G1665,'[1]采购入库货量(公司仓库)'!$A:$H,8,FALSE)))</f>
        <v>0</v>
      </c>
      <c r="AB1665">
        <f>SUMIF([1]销售数据!$B:$B,E1665&amp;G1665,[1]销售数据!$G:$G)</f>
        <v>0</v>
      </c>
      <c r="AC1665">
        <f t="shared" si="410"/>
        <v>0</v>
      </c>
      <c r="AD1665" t="str">
        <f t="shared" si="400"/>
        <v/>
      </c>
      <c r="AE1665">
        <f>SUMIF([1]销售数据!$B:$B,AD1665,[1]销售数据!$L:$L)</f>
        <v>0</v>
      </c>
      <c r="AF1665">
        <f>SUMIF([1]销售数据!$B:$B,AD1665,[1]销售数据!$K:$K)</f>
        <v>0</v>
      </c>
      <c r="AG1665">
        <f>SUMIF([1]销售数据!$B:$B,AD1665,[1]销售数据!$J:$J)</f>
        <v>0</v>
      </c>
      <c r="AH1665">
        <f>SUMIF([1]销售数据!$B:$B,AD1665,[1]销售数据!$I:$I)</f>
        <v>0</v>
      </c>
      <c r="AI1665">
        <f>SUMIF([1]销售数据!$B:$B,AD1665,[1]销售数据!$H:$H)</f>
        <v>0</v>
      </c>
      <c r="AJ1665" s="19">
        <f t="shared" si="411"/>
        <v>0</v>
      </c>
      <c r="AK1665">
        <f>SUMIF([1]发货店铺数!$B:$B,AD1665,[1]发货店铺数!$G:$G)</f>
        <v>0</v>
      </c>
      <c r="AL1665">
        <f>SUMIF([1]销售店铺数!$B:$B,AD1665,[1]销售店铺数!$G:$G)</f>
        <v>0</v>
      </c>
      <c r="AM1665">
        <f>SUMIF([1]上周销售店铺数!$B:$B,AD1665,[1]上周销售店铺数!$G:$G)</f>
        <v>0</v>
      </c>
      <c r="AN1665" s="19">
        <f t="shared" si="412"/>
        <v>0</v>
      </c>
      <c r="AO1665" s="19">
        <f t="shared" si="401"/>
        <v>0</v>
      </c>
      <c r="AP1665" s="19">
        <f t="shared" si="402"/>
        <v>0</v>
      </c>
      <c r="AQ1665" s="11">
        <f t="shared" si="413"/>
        <v>0</v>
      </c>
      <c r="AR1665" s="19">
        <f t="shared" si="414"/>
        <v>0</v>
      </c>
      <c r="AS1665" s="19">
        <f t="shared" si="415"/>
        <v>0</v>
      </c>
    </row>
    <row r="1666" spans="1:45">
      <c r="A1666"/>
      <c r="B1666"/>
      <c r="C1666"/>
      <c r="D1666"/>
      <c r="E1666"/>
      <c r="F1666"/>
      <c r="G1666"/>
      <c r="H1666"/>
      <c r="L1666" s="8"/>
      <c r="M1666" s="8" t="str">
        <f>IF(ISERROR( VLOOKUP(AD1666,'[1]采购入库货量(公司仓库)'!$A:$I,9,FALSE)),"", VLOOKUP(AD1666,'[1]采购入库货量(公司仓库)'!$A:$I,9,FALSE))</f>
        <v/>
      </c>
      <c r="N1666" s="8" t="str">
        <f>IF(ISERROR( VLOOKUP(AD1666,[1]批发上市日期!$A:$F,6,FALSE)),"",  VLOOKUP(AD1666,[1]批发上市日期!$A:$F,6,FALSE))</f>
        <v/>
      </c>
      <c r="O1666" s="11">
        <f>IF(ISERROR(VLOOKUP(E1666&amp;G1666,'[1]采购入库货量(公司仓库)'!$A:$I,7,FALSE)),0,VLOOKUP(E1666&amp;G1666,'[1]采购入库货量(公司仓库)'!$A:$I,7,FALSE))</f>
        <v>0</v>
      </c>
      <c r="P1666">
        <f t="shared" si="403"/>
        <v>0</v>
      </c>
      <c r="Q1666">
        <f>IF(ISERROR(VLOOKUP(E1666&amp;G1666,'[1]采购入库货量(公司仓库)'!$A:$I,8,FALSE)),0,VLOOKUP(E1666&amp;G1666,'[1]采购入库货量(公司仓库)'!$A:$I,8,FALSE))</f>
        <v>0</v>
      </c>
      <c r="R1666" s="11">
        <f t="shared" si="404"/>
        <v>0</v>
      </c>
      <c r="S1666">
        <f>SUMIF([1]库存总量!$H:$H,E1666&amp;G1666,[1]库存总量!$G:$G)</f>
        <v>0</v>
      </c>
      <c r="T1666">
        <f t="shared" si="405"/>
        <v>0</v>
      </c>
      <c r="U1666">
        <f>SUMIFS([1]库存总量!$G:$G,[1]库存总量!$H:$H,E1666&amp;G1666,[1]库存总量!$A:$A,"B")</f>
        <v>0</v>
      </c>
      <c r="V1666">
        <f t="shared" si="406"/>
        <v>0</v>
      </c>
      <c r="W1666">
        <f>SUMIFS([1]库存总量!$G:$G,[1]库存总量!$H:$H,E1666&amp;G1666,[1]库存总量!$A:$A,"K")</f>
        <v>0</v>
      </c>
      <c r="X1666">
        <f t="shared" si="407"/>
        <v>0</v>
      </c>
      <c r="Y1666">
        <f t="shared" si="408"/>
        <v>0</v>
      </c>
      <c r="Z1666">
        <f t="shared" si="409"/>
        <v>0</v>
      </c>
      <c r="AA1666">
        <f>(IF(ISERROR(VLOOKUP(E1666&amp;G1666,'[1]采购入库货量(公司仓库)'!$A:$H,7,FALSE)),0,VLOOKUP(E1666&amp;G1666,'[1]采购入库货量(公司仓库)'!$A:$H,7,FALSE)))*L1666-(IF(ISERROR(VLOOKUP(E1666&amp;G1666,'[1]采购入库货量(公司仓库)'!$A:$H,8,FALSE)),0,VLOOKUP(E1666&amp;G1666,'[1]采购入库货量(公司仓库)'!$A:$H,8,FALSE)))</f>
        <v>0</v>
      </c>
      <c r="AB1666">
        <f>SUMIF([1]销售数据!$B:$B,E1666&amp;G1666,[1]销售数据!$G:$G)</f>
        <v>0</v>
      </c>
      <c r="AC1666">
        <f t="shared" si="410"/>
        <v>0</v>
      </c>
      <c r="AD1666" t="str">
        <f t="shared" si="400"/>
        <v/>
      </c>
      <c r="AE1666">
        <f>SUMIF([1]销售数据!$B:$B,AD1666,[1]销售数据!$L:$L)</f>
        <v>0</v>
      </c>
      <c r="AF1666">
        <f>SUMIF([1]销售数据!$B:$B,AD1666,[1]销售数据!$K:$K)</f>
        <v>0</v>
      </c>
      <c r="AG1666">
        <f>SUMIF([1]销售数据!$B:$B,AD1666,[1]销售数据!$J:$J)</f>
        <v>0</v>
      </c>
      <c r="AH1666">
        <f>SUMIF([1]销售数据!$B:$B,AD1666,[1]销售数据!$I:$I)</f>
        <v>0</v>
      </c>
      <c r="AI1666">
        <f>SUMIF([1]销售数据!$B:$B,AD1666,[1]销售数据!$H:$H)</f>
        <v>0</v>
      </c>
      <c r="AJ1666" s="19">
        <f t="shared" si="411"/>
        <v>0</v>
      </c>
      <c r="AK1666">
        <f>SUMIF([1]发货店铺数!$B:$B,AD1666,[1]发货店铺数!$G:$G)</f>
        <v>0</v>
      </c>
      <c r="AL1666">
        <f>SUMIF([1]销售店铺数!$B:$B,AD1666,[1]销售店铺数!$G:$G)</f>
        <v>0</v>
      </c>
      <c r="AM1666">
        <f>SUMIF([1]上周销售店铺数!$B:$B,AD1666,[1]上周销售店铺数!$G:$G)</f>
        <v>0</v>
      </c>
      <c r="AN1666" s="19">
        <f t="shared" si="412"/>
        <v>0</v>
      </c>
      <c r="AO1666" s="19">
        <f t="shared" si="401"/>
        <v>0</v>
      </c>
      <c r="AP1666" s="19">
        <f t="shared" si="402"/>
        <v>0</v>
      </c>
      <c r="AQ1666" s="11">
        <f t="shared" si="413"/>
        <v>0</v>
      </c>
      <c r="AR1666" s="19">
        <f t="shared" si="414"/>
        <v>0</v>
      </c>
      <c r="AS1666" s="19">
        <f t="shared" si="415"/>
        <v>0</v>
      </c>
    </row>
    <row r="1667" spans="1:45">
      <c r="A1667"/>
      <c r="B1667"/>
      <c r="C1667"/>
      <c r="D1667"/>
      <c r="E1667"/>
      <c r="F1667"/>
      <c r="G1667"/>
      <c r="H1667"/>
      <c r="L1667" s="8"/>
      <c r="M1667" s="8" t="str">
        <f>IF(ISERROR( VLOOKUP(AD1667,'[1]采购入库货量(公司仓库)'!$A:$I,9,FALSE)),"", VLOOKUP(AD1667,'[1]采购入库货量(公司仓库)'!$A:$I,9,FALSE))</f>
        <v/>
      </c>
      <c r="N1667" s="8" t="str">
        <f>IF(ISERROR( VLOOKUP(AD1667,[1]批发上市日期!$A:$F,6,FALSE)),"",  VLOOKUP(AD1667,[1]批发上市日期!$A:$F,6,FALSE))</f>
        <v/>
      </c>
      <c r="O1667" s="11">
        <f>IF(ISERROR(VLOOKUP(E1667&amp;G1667,'[1]采购入库货量(公司仓库)'!$A:$I,7,FALSE)),0,VLOOKUP(E1667&amp;G1667,'[1]采购入库货量(公司仓库)'!$A:$I,7,FALSE))</f>
        <v>0</v>
      </c>
      <c r="P1667">
        <f t="shared" si="403"/>
        <v>0</v>
      </c>
      <c r="Q1667">
        <f>IF(ISERROR(VLOOKUP(E1667&amp;G1667,'[1]采购入库货量(公司仓库)'!$A:$I,8,FALSE)),0,VLOOKUP(E1667&amp;G1667,'[1]采购入库货量(公司仓库)'!$A:$I,8,FALSE))</f>
        <v>0</v>
      </c>
      <c r="R1667" s="11">
        <f t="shared" si="404"/>
        <v>0</v>
      </c>
      <c r="S1667">
        <f>SUMIF([1]库存总量!$H:$H,E1667&amp;G1667,[1]库存总量!$G:$G)</f>
        <v>0</v>
      </c>
      <c r="T1667">
        <f t="shared" si="405"/>
        <v>0</v>
      </c>
      <c r="U1667">
        <f>SUMIFS([1]库存总量!$G:$G,[1]库存总量!$H:$H,E1667&amp;G1667,[1]库存总量!$A:$A,"B")</f>
        <v>0</v>
      </c>
      <c r="V1667">
        <f t="shared" si="406"/>
        <v>0</v>
      </c>
      <c r="W1667">
        <f>SUMIFS([1]库存总量!$G:$G,[1]库存总量!$H:$H,E1667&amp;G1667,[1]库存总量!$A:$A,"K")</f>
        <v>0</v>
      </c>
      <c r="X1667">
        <f t="shared" si="407"/>
        <v>0</v>
      </c>
      <c r="Y1667">
        <f t="shared" si="408"/>
        <v>0</v>
      </c>
      <c r="Z1667">
        <f t="shared" si="409"/>
        <v>0</v>
      </c>
      <c r="AA1667">
        <f>(IF(ISERROR(VLOOKUP(E1667&amp;G1667,'[1]采购入库货量(公司仓库)'!$A:$H,7,FALSE)),0,VLOOKUP(E1667&amp;G1667,'[1]采购入库货量(公司仓库)'!$A:$H,7,FALSE)))*L1667-(IF(ISERROR(VLOOKUP(E1667&amp;G1667,'[1]采购入库货量(公司仓库)'!$A:$H,8,FALSE)),0,VLOOKUP(E1667&amp;G1667,'[1]采购入库货量(公司仓库)'!$A:$H,8,FALSE)))</f>
        <v>0</v>
      </c>
      <c r="AB1667">
        <f>SUMIF([1]销售数据!$B:$B,E1667&amp;G1667,[1]销售数据!$G:$G)</f>
        <v>0</v>
      </c>
      <c r="AC1667">
        <f t="shared" si="410"/>
        <v>0</v>
      </c>
      <c r="AD1667" t="str">
        <f t="shared" si="400"/>
        <v/>
      </c>
      <c r="AE1667">
        <f>SUMIF([1]销售数据!$B:$B,AD1667,[1]销售数据!$L:$L)</f>
        <v>0</v>
      </c>
      <c r="AF1667">
        <f>SUMIF([1]销售数据!$B:$B,AD1667,[1]销售数据!$K:$K)</f>
        <v>0</v>
      </c>
      <c r="AG1667">
        <f>SUMIF([1]销售数据!$B:$B,AD1667,[1]销售数据!$J:$J)</f>
        <v>0</v>
      </c>
      <c r="AH1667">
        <f>SUMIF([1]销售数据!$B:$B,AD1667,[1]销售数据!$I:$I)</f>
        <v>0</v>
      </c>
      <c r="AI1667">
        <f>SUMIF([1]销售数据!$B:$B,AD1667,[1]销售数据!$H:$H)</f>
        <v>0</v>
      </c>
      <c r="AJ1667" s="19">
        <f t="shared" si="411"/>
        <v>0</v>
      </c>
      <c r="AK1667">
        <f>SUMIF([1]发货店铺数!$B:$B,AD1667,[1]发货店铺数!$G:$G)</f>
        <v>0</v>
      </c>
      <c r="AL1667">
        <f>SUMIF([1]销售店铺数!$B:$B,AD1667,[1]销售店铺数!$G:$G)</f>
        <v>0</v>
      </c>
      <c r="AM1667">
        <f>SUMIF([1]上周销售店铺数!$B:$B,AD1667,[1]上周销售店铺数!$G:$G)</f>
        <v>0</v>
      </c>
      <c r="AN1667" s="19">
        <f t="shared" si="412"/>
        <v>0</v>
      </c>
      <c r="AO1667" s="19">
        <f t="shared" si="401"/>
        <v>0</v>
      </c>
      <c r="AP1667" s="19">
        <f t="shared" si="402"/>
        <v>0</v>
      </c>
      <c r="AQ1667" s="11">
        <f t="shared" si="413"/>
        <v>0</v>
      </c>
      <c r="AR1667" s="19">
        <f t="shared" si="414"/>
        <v>0</v>
      </c>
      <c r="AS1667" s="19">
        <f t="shared" si="415"/>
        <v>0</v>
      </c>
    </row>
    <row r="1668" spans="1:45">
      <c r="A1668"/>
      <c r="B1668"/>
      <c r="C1668"/>
      <c r="D1668"/>
      <c r="E1668"/>
      <c r="F1668"/>
      <c r="G1668"/>
      <c r="H1668"/>
      <c r="L1668" s="8"/>
      <c r="M1668" s="8" t="str">
        <f>IF(ISERROR( VLOOKUP(AD1668,'[1]采购入库货量(公司仓库)'!$A:$I,9,FALSE)),"", VLOOKUP(AD1668,'[1]采购入库货量(公司仓库)'!$A:$I,9,FALSE))</f>
        <v/>
      </c>
      <c r="N1668" s="8" t="str">
        <f>IF(ISERROR( VLOOKUP(AD1668,[1]批发上市日期!$A:$F,6,FALSE)),"",  VLOOKUP(AD1668,[1]批发上市日期!$A:$F,6,FALSE))</f>
        <v/>
      </c>
      <c r="O1668" s="11">
        <f>IF(ISERROR(VLOOKUP(E1668&amp;G1668,'[1]采购入库货量(公司仓库)'!$A:$I,7,FALSE)),0,VLOOKUP(E1668&amp;G1668,'[1]采购入库货量(公司仓库)'!$A:$I,7,FALSE))</f>
        <v>0</v>
      </c>
      <c r="P1668">
        <f t="shared" si="403"/>
        <v>0</v>
      </c>
      <c r="Q1668">
        <f>IF(ISERROR(VLOOKUP(E1668&amp;G1668,'[1]采购入库货量(公司仓库)'!$A:$I,8,FALSE)),0,VLOOKUP(E1668&amp;G1668,'[1]采购入库货量(公司仓库)'!$A:$I,8,FALSE))</f>
        <v>0</v>
      </c>
      <c r="R1668" s="11">
        <f t="shared" si="404"/>
        <v>0</v>
      </c>
      <c r="S1668">
        <f>SUMIF([1]库存总量!$H:$H,E1668&amp;G1668,[1]库存总量!$G:$G)</f>
        <v>0</v>
      </c>
      <c r="T1668">
        <f t="shared" si="405"/>
        <v>0</v>
      </c>
      <c r="U1668">
        <f>SUMIFS([1]库存总量!$G:$G,[1]库存总量!$H:$H,E1668&amp;G1668,[1]库存总量!$A:$A,"B")</f>
        <v>0</v>
      </c>
      <c r="V1668">
        <f t="shared" si="406"/>
        <v>0</v>
      </c>
      <c r="W1668">
        <f>SUMIFS([1]库存总量!$G:$G,[1]库存总量!$H:$H,E1668&amp;G1668,[1]库存总量!$A:$A,"K")</f>
        <v>0</v>
      </c>
      <c r="X1668">
        <f t="shared" si="407"/>
        <v>0</v>
      </c>
      <c r="Y1668">
        <f t="shared" si="408"/>
        <v>0</v>
      </c>
      <c r="Z1668">
        <f t="shared" si="409"/>
        <v>0</v>
      </c>
      <c r="AA1668">
        <f>(IF(ISERROR(VLOOKUP(E1668&amp;G1668,'[1]采购入库货量(公司仓库)'!$A:$H,7,FALSE)),0,VLOOKUP(E1668&amp;G1668,'[1]采购入库货量(公司仓库)'!$A:$H,7,FALSE)))*L1668-(IF(ISERROR(VLOOKUP(E1668&amp;G1668,'[1]采购入库货量(公司仓库)'!$A:$H,8,FALSE)),0,VLOOKUP(E1668&amp;G1668,'[1]采购入库货量(公司仓库)'!$A:$H,8,FALSE)))</f>
        <v>0</v>
      </c>
      <c r="AB1668">
        <f>SUMIF([1]销售数据!$B:$B,E1668&amp;G1668,[1]销售数据!$G:$G)</f>
        <v>0</v>
      </c>
      <c r="AC1668">
        <f t="shared" si="410"/>
        <v>0</v>
      </c>
      <c r="AD1668" t="str">
        <f t="shared" ref="AD1668:AD1731" si="416">E1668&amp;G1668</f>
        <v/>
      </c>
      <c r="AE1668">
        <f>SUMIF([1]销售数据!$B:$B,AD1668,[1]销售数据!$L:$L)</f>
        <v>0</v>
      </c>
      <c r="AF1668">
        <f>SUMIF([1]销售数据!$B:$B,AD1668,[1]销售数据!$K:$K)</f>
        <v>0</v>
      </c>
      <c r="AG1668">
        <f>SUMIF([1]销售数据!$B:$B,AD1668,[1]销售数据!$J:$J)</f>
        <v>0</v>
      </c>
      <c r="AH1668">
        <f>SUMIF([1]销售数据!$B:$B,AD1668,[1]销售数据!$I:$I)</f>
        <v>0</v>
      </c>
      <c r="AI1668">
        <f>SUMIF([1]销售数据!$B:$B,AD1668,[1]销售数据!$H:$H)</f>
        <v>0</v>
      </c>
      <c r="AJ1668" s="19">
        <f t="shared" si="411"/>
        <v>0</v>
      </c>
      <c r="AK1668">
        <f>SUMIF([1]发货店铺数!$B:$B,AD1668,[1]发货店铺数!$G:$G)</f>
        <v>0</v>
      </c>
      <c r="AL1668">
        <f>SUMIF([1]销售店铺数!$B:$B,AD1668,[1]销售店铺数!$G:$G)</f>
        <v>0</v>
      </c>
      <c r="AM1668">
        <f>SUMIF([1]上周销售店铺数!$B:$B,AD1668,[1]上周销售店铺数!$G:$G)</f>
        <v>0</v>
      </c>
      <c r="AN1668" s="19">
        <f t="shared" si="412"/>
        <v>0</v>
      </c>
      <c r="AO1668" s="19">
        <f t="shared" ref="AO1668:AO1731" si="417">IF(ISERROR(AB1668/S1668),0,AB1668/S1668)</f>
        <v>0</v>
      </c>
      <c r="AP1668" s="19">
        <f t="shared" ref="AP1668:AP1731" si="418">IF(ISERROR(AB1668/O1668),0,AB1668/O1668)</f>
        <v>0</v>
      </c>
      <c r="AQ1668" s="11">
        <f t="shared" si="413"/>
        <v>0</v>
      </c>
      <c r="AR1668" s="19">
        <f t="shared" si="414"/>
        <v>0</v>
      </c>
      <c r="AS1668" s="19">
        <f t="shared" si="415"/>
        <v>0</v>
      </c>
    </row>
    <row r="1669" spans="1:45">
      <c r="A1669"/>
      <c r="B1669"/>
      <c r="C1669"/>
      <c r="D1669"/>
      <c r="E1669"/>
      <c r="F1669"/>
      <c r="G1669"/>
      <c r="H1669"/>
      <c r="L1669" s="8"/>
      <c r="M1669" s="8" t="str">
        <f>IF(ISERROR( VLOOKUP(AD1669,'[1]采购入库货量(公司仓库)'!$A:$I,9,FALSE)),"", VLOOKUP(AD1669,'[1]采购入库货量(公司仓库)'!$A:$I,9,FALSE))</f>
        <v/>
      </c>
      <c r="N1669" s="8" t="str">
        <f>IF(ISERROR( VLOOKUP(AD1669,[1]批发上市日期!$A:$F,6,FALSE)),"",  VLOOKUP(AD1669,[1]批发上市日期!$A:$F,6,FALSE))</f>
        <v/>
      </c>
      <c r="O1669" s="11">
        <f>IF(ISERROR(VLOOKUP(E1669&amp;G1669,'[1]采购入库货量(公司仓库)'!$A:$I,7,FALSE)),0,VLOOKUP(E1669&amp;G1669,'[1]采购入库货量(公司仓库)'!$A:$I,7,FALSE))</f>
        <v>0</v>
      </c>
      <c r="P1669">
        <f t="shared" ref="P1669:P1732" si="419">I1669*O1669</f>
        <v>0</v>
      </c>
      <c r="Q1669">
        <f>IF(ISERROR(VLOOKUP(E1669&amp;G1669,'[1]采购入库货量(公司仓库)'!$A:$I,8,FALSE)),0,VLOOKUP(E1669&amp;G1669,'[1]采购入库货量(公司仓库)'!$A:$I,8,FALSE))</f>
        <v>0</v>
      </c>
      <c r="R1669" s="11">
        <f t="shared" ref="R1669:R1732" si="420">I1669*Q1669</f>
        <v>0</v>
      </c>
      <c r="S1669">
        <f>SUMIF([1]库存总量!$H:$H,E1669&amp;G1669,[1]库存总量!$G:$G)</f>
        <v>0</v>
      </c>
      <c r="T1669">
        <f t="shared" ref="T1669:T1732" si="421">S1669*I1669</f>
        <v>0</v>
      </c>
      <c r="U1669">
        <f>SUMIFS([1]库存总量!$G:$G,[1]库存总量!$H:$H,E1669&amp;G1669,[1]库存总量!$A:$A,"B")</f>
        <v>0</v>
      </c>
      <c r="V1669">
        <f t="shared" ref="V1669:V1732" si="422">U1669*I1669</f>
        <v>0</v>
      </c>
      <c r="W1669">
        <f>SUMIFS([1]库存总量!$G:$G,[1]库存总量!$H:$H,E1669&amp;G1669,[1]库存总量!$A:$A,"K")</f>
        <v>0</v>
      </c>
      <c r="X1669">
        <f t="shared" ref="X1669:X1732" si="423">W1669*I1669</f>
        <v>0</v>
      </c>
      <c r="Y1669">
        <f t="shared" ref="Y1669:Y1732" si="424">L1669*O1669</f>
        <v>0</v>
      </c>
      <c r="Z1669">
        <f t="shared" ref="Z1669:Z1732" si="425">Y1669*I1669</f>
        <v>0</v>
      </c>
      <c r="AA1669">
        <f>(IF(ISERROR(VLOOKUP(E1669&amp;G1669,'[1]采购入库货量(公司仓库)'!$A:$H,7,FALSE)),0,VLOOKUP(E1669&amp;G1669,'[1]采购入库货量(公司仓库)'!$A:$H,7,FALSE)))*L1669-(IF(ISERROR(VLOOKUP(E1669&amp;G1669,'[1]采购入库货量(公司仓库)'!$A:$H,8,FALSE)),0,VLOOKUP(E1669&amp;G1669,'[1]采购入库货量(公司仓库)'!$A:$H,8,FALSE)))</f>
        <v>0</v>
      </c>
      <c r="AB1669">
        <f>SUMIF([1]销售数据!$B:$B,E1669&amp;G1669,[1]销售数据!$G:$G)</f>
        <v>0</v>
      </c>
      <c r="AC1669">
        <f t="shared" ref="AC1669:AC1732" si="426">AB1669*I1669</f>
        <v>0</v>
      </c>
      <c r="AD1669" t="str">
        <f t="shared" si="416"/>
        <v/>
      </c>
      <c r="AE1669">
        <f>SUMIF([1]销售数据!$B:$B,AD1669,[1]销售数据!$L:$L)</f>
        <v>0</v>
      </c>
      <c r="AF1669">
        <f>SUMIF([1]销售数据!$B:$B,AD1669,[1]销售数据!$K:$K)</f>
        <v>0</v>
      </c>
      <c r="AG1669">
        <f>SUMIF([1]销售数据!$B:$B,AD1669,[1]销售数据!$J:$J)</f>
        <v>0</v>
      </c>
      <c r="AH1669">
        <f>SUMIF([1]销售数据!$B:$B,AD1669,[1]销售数据!$I:$I)</f>
        <v>0</v>
      </c>
      <c r="AI1669">
        <f>SUMIF([1]销售数据!$B:$B,AD1669,[1]销售数据!$H:$H)</f>
        <v>0</v>
      </c>
      <c r="AJ1669" s="19">
        <f t="shared" ref="AJ1669:AJ1732" si="427">IF(ISERROR((AI1669-AH1669)/AI1669),0,((AI1669-AH1669)/AI1669))</f>
        <v>0</v>
      </c>
      <c r="AK1669">
        <f>SUMIF([1]发货店铺数!$B:$B,AD1669,[1]发货店铺数!$G:$G)</f>
        <v>0</v>
      </c>
      <c r="AL1669">
        <f>SUMIF([1]销售店铺数!$B:$B,AD1669,[1]销售店铺数!$G:$G)</f>
        <v>0</v>
      </c>
      <c r="AM1669">
        <f>SUMIF([1]上周销售店铺数!$B:$B,AD1669,[1]上周销售店铺数!$G:$G)</f>
        <v>0</v>
      </c>
      <c r="AN1669" s="19">
        <f t="shared" ref="AN1669:AN1732" si="428">IF(ISERROR(AL1669/AK1669),0,AL1669/AK1669)</f>
        <v>0</v>
      </c>
      <c r="AO1669" s="19">
        <f t="shared" si="417"/>
        <v>0</v>
      </c>
      <c r="AP1669" s="19">
        <f t="shared" si="418"/>
        <v>0</v>
      </c>
      <c r="AQ1669" s="11">
        <f t="shared" ref="AQ1669:AQ1732" si="429">(J1669-I1669)*AB1669</f>
        <v>0</v>
      </c>
      <c r="AR1669" s="19">
        <f t="shared" ref="AR1669:AR1732" si="430">IF(ISERROR((J1669-I1669)/J1669),0,(J1669-I1669)/J1669)</f>
        <v>0</v>
      </c>
      <c r="AS1669" s="19">
        <f t="shared" ref="AS1669:AS1732" si="431">IF(ISERROR(AB1669/O1669),0,AB1669/O1669)</f>
        <v>0</v>
      </c>
    </row>
    <row r="1670" spans="1:45">
      <c r="A1670"/>
      <c r="B1670"/>
      <c r="C1670"/>
      <c r="D1670"/>
      <c r="E1670"/>
      <c r="F1670"/>
      <c r="G1670"/>
      <c r="H1670"/>
      <c r="L1670" s="8"/>
      <c r="M1670" s="8" t="str">
        <f>IF(ISERROR( VLOOKUP(AD1670,'[1]采购入库货量(公司仓库)'!$A:$I,9,FALSE)),"", VLOOKUP(AD1670,'[1]采购入库货量(公司仓库)'!$A:$I,9,FALSE))</f>
        <v/>
      </c>
      <c r="N1670" s="8" t="str">
        <f>IF(ISERROR( VLOOKUP(AD1670,[1]批发上市日期!$A:$F,6,FALSE)),"",  VLOOKUP(AD1670,[1]批发上市日期!$A:$F,6,FALSE))</f>
        <v/>
      </c>
      <c r="O1670" s="11">
        <f>IF(ISERROR(VLOOKUP(E1670&amp;G1670,'[1]采购入库货量(公司仓库)'!$A:$I,7,FALSE)),0,VLOOKUP(E1670&amp;G1670,'[1]采购入库货量(公司仓库)'!$A:$I,7,FALSE))</f>
        <v>0</v>
      </c>
      <c r="P1670">
        <f t="shared" si="419"/>
        <v>0</v>
      </c>
      <c r="Q1670">
        <f>IF(ISERROR(VLOOKUP(E1670&amp;G1670,'[1]采购入库货量(公司仓库)'!$A:$I,8,FALSE)),0,VLOOKUP(E1670&amp;G1670,'[1]采购入库货量(公司仓库)'!$A:$I,8,FALSE))</f>
        <v>0</v>
      </c>
      <c r="R1670" s="11">
        <f t="shared" si="420"/>
        <v>0</v>
      </c>
      <c r="S1670">
        <f>SUMIF([1]库存总量!$H:$H,E1670&amp;G1670,[1]库存总量!$G:$G)</f>
        <v>0</v>
      </c>
      <c r="T1670">
        <f t="shared" si="421"/>
        <v>0</v>
      </c>
      <c r="U1670">
        <f>SUMIFS([1]库存总量!$G:$G,[1]库存总量!$H:$H,E1670&amp;G1670,[1]库存总量!$A:$A,"B")</f>
        <v>0</v>
      </c>
      <c r="V1670">
        <f t="shared" si="422"/>
        <v>0</v>
      </c>
      <c r="W1670">
        <f>SUMIFS([1]库存总量!$G:$G,[1]库存总量!$H:$H,E1670&amp;G1670,[1]库存总量!$A:$A,"K")</f>
        <v>0</v>
      </c>
      <c r="X1670">
        <f t="shared" si="423"/>
        <v>0</v>
      </c>
      <c r="Y1670">
        <f t="shared" si="424"/>
        <v>0</v>
      </c>
      <c r="Z1670">
        <f t="shared" si="425"/>
        <v>0</v>
      </c>
      <c r="AA1670">
        <f>(IF(ISERROR(VLOOKUP(E1670&amp;G1670,'[1]采购入库货量(公司仓库)'!$A:$H,7,FALSE)),0,VLOOKUP(E1670&amp;G1670,'[1]采购入库货量(公司仓库)'!$A:$H,7,FALSE)))*L1670-(IF(ISERROR(VLOOKUP(E1670&amp;G1670,'[1]采购入库货量(公司仓库)'!$A:$H,8,FALSE)),0,VLOOKUP(E1670&amp;G1670,'[1]采购入库货量(公司仓库)'!$A:$H,8,FALSE)))</f>
        <v>0</v>
      </c>
      <c r="AB1670">
        <f>SUMIF([1]销售数据!$B:$B,E1670&amp;G1670,[1]销售数据!$G:$G)</f>
        <v>0</v>
      </c>
      <c r="AC1670">
        <f t="shared" si="426"/>
        <v>0</v>
      </c>
      <c r="AD1670" t="str">
        <f t="shared" si="416"/>
        <v/>
      </c>
      <c r="AE1670">
        <f>SUMIF([1]销售数据!$B:$B,AD1670,[1]销售数据!$L:$L)</f>
        <v>0</v>
      </c>
      <c r="AF1670">
        <f>SUMIF([1]销售数据!$B:$B,AD1670,[1]销售数据!$K:$K)</f>
        <v>0</v>
      </c>
      <c r="AG1670">
        <f>SUMIF([1]销售数据!$B:$B,AD1670,[1]销售数据!$J:$J)</f>
        <v>0</v>
      </c>
      <c r="AH1670">
        <f>SUMIF([1]销售数据!$B:$B,AD1670,[1]销售数据!$I:$I)</f>
        <v>0</v>
      </c>
      <c r="AI1670">
        <f>SUMIF([1]销售数据!$B:$B,AD1670,[1]销售数据!$H:$H)</f>
        <v>0</v>
      </c>
      <c r="AJ1670" s="19">
        <f t="shared" si="427"/>
        <v>0</v>
      </c>
      <c r="AK1670">
        <f>SUMIF([1]发货店铺数!$B:$B,AD1670,[1]发货店铺数!$G:$G)</f>
        <v>0</v>
      </c>
      <c r="AL1670">
        <f>SUMIF([1]销售店铺数!$B:$B,AD1670,[1]销售店铺数!$G:$G)</f>
        <v>0</v>
      </c>
      <c r="AM1670">
        <f>SUMIF([1]上周销售店铺数!$B:$B,AD1670,[1]上周销售店铺数!$G:$G)</f>
        <v>0</v>
      </c>
      <c r="AN1670" s="19">
        <f t="shared" si="428"/>
        <v>0</v>
      </c>
      <c r="AO1670" s="19">
        <f t="shared" si="417"/>
        <v>0</v>
      </c>
      <c r="AP1670" s="19">
        <f t="shared" si="418"/>
        <v>0</v>
      </c>
      <c r="AQ1670" s="11">
        <f t="shared" si="429"/>
        <v>0</v>
      </c>
      <c r="AR1670" s="19">
        <f t="shared" si="430"/>
        <v>0</v>
      </c>
      <c r="AS1670" s="19">
        <f t="shared" si="431"/>
        <v>0</v>
      </c>
    </row>
    <row r="1671" spans="1:45">
      <c r="A1671"/>
      <c r="B1671"/>
      <c r="C1671"/>
      <c r="D1671"/>
      <c r="E1671"/>
      <c r="F1671"/>
      <c r="G1671"/>
      <c r="H1671"/>
      <c r="L1671" s="8"/>
      <c r="M1671" s="8" t="str">
        <f>IF(ISERROR( VLOOKUP(AD1671,'[1]采购入库货量(公司仓库)'!$A:$I,9,FALSE)),"", VLOOKUP(AD1671,'[1]采购入库货量(公司仓库)'!$A:$I,9,FALSE))</f>
        <v/>
      </c>
      <c r="N1671" s="8" t="str">
        <f>IF(ISERROR( VLOOKUP(AD1671,[1]批发上市日期!$A:$F,6,FALSE)),"",  VLOOKUP(AD1671,[1]批发上市日期!$A:$F,6,FALSE))</f>
        <v/>
      </c>
      <c r="O1671" s="11">
        <f>IF(ISERROR(VLOOKUP(E1671&amp;G1671,'[1]采购入库货量(公司仓库)'!$A:$I,7,FALSE)),0,VLOOKUP(E1671&amp;G1671,'[1]采购入库货量(公司仓库)'!$A:$I,7,FALSE))</f>
        <v>0</v>
      </c>
      <c r="P1671">
        <f t="shared" si="419"/>
        <v>0</v>
      </c>
      <c r="Q1671">
        <f>IF(ISERROR(VLOOKUP(E1671&amp;G1671,'[1]采购入库货量(公司仓库)'!$A:$I,8,FALSE)),0,VLOOKUP(E1671&amp;G1671,'[1]采购入库货量(公司仓库)'!$A:$I,8,FALSE))</f>
        <v>0</v>
      </c>
      <c r="R1671" s="11">
        <f t="shared" si="420"/>
        <v>0</v>
      </c>
      <c r="S1671">
        <f>SUMIF([1]库存总量!$H:$H,E1671&amp;G1671,[1]库存总量!$G:$G)</f>
        <v>0</v>
      </c>
      <c r="T1671">
        <f t="shared" si="421"/>
        <v>0</v>
      </c>
      <c r="U1671">
        <f>SUMIFS([1]库存总量!$G:$G,[1]库存总量!$H:$H,E1671&amp;G1671,[1]库存总量!$A:$A,"B")</f>
        <v>0</v>
      </c>
      <c r="V1671">
        <f t="shared" si="422"/>
        <v>0</v>
      </c>
      <c r="W1671">
        <f>SUMIFS([1]库存总量!$G:$G,[1]库存总量!$H:$H,E1671&amp;G1671,[1]库存总量!$A:$A,"K")</f>
        <v>0</v>
      </c>
      <c r="X1671">
        <f t="shared" si="423"/>
        <v>0</v>
      </c>
      <c r="Y1671">
        <f t="shared" si="424"/>
        <v>0</v>
      </c>
      <c r="Z1671">
        <f t="shared" si="425"/>
        <v>0</v>
      </c>
      <c r="AA1671">
        <f>(IF(ISERROR(VLOOKUP(E1671&amp;G1671,'[1]采购入库货量(公司仓库)'!$A:$H,7,FALSE)),0,VLOOKUP(E1671&amp;G1671,'[1]采购入库货量(公司仓库)'!$A:$H,7,FALSE)))*L1671-(IF(ISERROR(VLOOKUP(E1671&amp;G1671,'[1]采购入库货量(公司仓库)'!$A:$H,8,FALSE)),0,VLOOKUP(E1671&amp;G1671,'[1]采购入库货量(公司仓库)'!$A:$H,8,FALSE)))</f>
        <v>0</v>
      </c>
      <c r="AB1671">
        <f>SUMIF([1]销售数据!$B:$B,E1671&amp;G1671,[1]销售数据!$G:$G)</f>
        <v>0</v>
      </c>
      <c r="AC1671">
        <f t="shared" si="426"/>
        <v>0</v>
      </c>
      <c r="AD1671" t="str">
        <f t="shared" si="416"/>
        <v/>
      </c>
      <c r="AE1671">
        <f>SUMIF([1]销售数据!$B:$B,AD1671,[1]销售数据!$L:$L)</f>
        <v>0</v>
      </c>
      <c r="AF1671">
        <f>SUMIF([1]销售数据!$B:$B,AD1671,[1]销售数据!$K:$K)</f>
        <v>0</v>
      </c>
      <c r="AG1671">
        <f>SUMIF([1]销售数据!$B:$B,AD1671,[1]销售数据!$J:$J)</f>
        <v>0</v>
      </c>
      <c r="AH1671">
        <f>SUMIF([1]销售数据!$B:$B,AD1671,[1]销售数据!$I:$I)</f>
        <v>0</v>
      </c>
      <c r="AI1671">
        <f>SUMIF([1]销售数据!$B:$B,AD1671,[1]销售数据!$H:$H)</f>
        <v>0</v>
      </c>
      <c r="AJ1671" s="19">
        <f t="shared" si="427"/>
        <v>0</v>
      </c>
      <c r="AK1671">
        <f>SUMIF([1]发货店铺数!$B:$B,AD1671,[1]发货店铺数!$G:$G)</f>
        <v>0</v>
      </c>
      <c r="AL1671">
        <f>SUMIF([1]销售店铺数!$B:$B,AD1671,[1]销售店铺数!$G:$G)</f>
        <v>0</v>
      </c>
      <c r="AM1671">
        <f>SUMIF([1]上周销售店铺数!$B:$B,AD1671,[1]上周销售店铺数!$G:$G)</f>
        <v>0</v>
      </c>
      <c r="AN1671" s="19">
        <f t="shared" si="428"/>
        <v>0</v>
      </c>
      <c r="AO1671" s="19">
        <f t="shared" si="417"/>
        <v>0</v>
      </c>
      <c r="AP1671" s="19">
        <f t="shared" si="418"/>
        <v>0</v>
      </c>
      <c r="AQ1671" s="11">
        <f t="shared" si="429"/>
        <v>0</v>
      </c>
      <c r="AR1671" s="19">
        <f t="shared" si="430"/>
        <v>0</v>
      </c>
      <c r="AS1671" s="19">
        <f t="shared" si="431"/>
        <v>0</v>
      </c>
    </row>
    <row r="1672" spans="1:45">
      <c r="A1672"/>
      <c r="B1672"/>
      <c r="C1672"/>
      <c r="D1672"/>
      <c r="E1672"/>
      <c r="F1672"/>
      <c r="G1672"/>
      <c r="H1672"/>
      <c r="L1672" s="8"/>
      <c r="M1672" s="8" t="str">
        <f>IF(ISERROR( VLOOKUP(AD1672,'[1]采购入库货量(公司仓库)'!$A:$I,9,FALSE)),"", VLOOKUP(AD1672,'[1]采购入库货量(公司仓库)'!$A:$I,9,FALSE))</f>
        <v/>
      </c>
      <c r="N1672" s="8" t="str">
        <f>IF(ISERROR( VLOOKUP(AD1672,[1]批发上市日期!$A:$F,6,FALSE)),"",  VLOOKUP(AD1672,[1]批发上市日期!$A:$F,6,FALSE))</f>
        <v/>
      </c>
      <c r="O1672" s="11">
        <f>IF(ISERROR(VLOOKUP(E1672&amp;G1672,'[1]采购入库货量(公司仓库)'!$A:$I,7,FALSE)),0,VLOOKUP(E1672&amp;G1672,'[1]采购入库货量(公司仓库)'!$A:$I,7,FALSE))</f>
        <v>0</v>
      </c>
      <c r="P1672">
        <f t="shared" si="419"/>
        <v>0</v>
      </c>
      <c r="Q1672">
        <f>IF(ISERROR(VLOOKUP(E1672&amp;G1672,'[1]采购入库货量(公司仓库)'!$A:$I,8,FALSE)),0,VLOOKUP(E1672&amp;G1672,'[1]采购入库货量(公司仓库)'!$A:$I,8,FALSE))</f>
        <v>0</v>
      </c>
      <c r="R1672" s="11">
        <f t="shared" si="420"/>
        <v>0</v>
      </c>
      <c r="S1672">
        <f>SUMIF([1]库存总量!$H:$H,E1672&amp;G1672,[1]库存总量!$G:$G)</f>
        <v>0</v>
      </c>
      <c r="T1672">
        <f t="shared" si="421"/>
        <v>0</v>
      </c>
      <c r="U1672">
        <f>SUMIFS([1]库存总量!$G:$G,[1]库存总量!$H:$H,E1672&amp;G1672,[1]库存总量!$A:$A,"B")</f>
        <v>0</v>
      </c>
      <c r="V1672">
        <f t="shared" si="422"/>
        <v>0</v>
      </c>
      <c r="W1672">
        <f>SUMIFS([1]库存总量!$G:$G,[1]库存总量!$H:$H,E1672&amp;G1672,[1]库存总量!$A:$A,"K")</f>
        <v>0</v>
      </c>
      <c r="X1672">
        <f t="shared" si="423"/>
        <v>0</v>
      </c>
      <c r="Y1672">
        <f t="shared" si="424"/>
        <v>0</v>
      </c>
      <c r="Z1672">
        <f t="shared" si="425"/>
        <v>0</v>
      </c>
      <c r="AA1672">
        <f>(IF(ISERROR(VLOOKUP(E1672&amp;G1672,'[1]采购入库货量(公司仓库)'!$A:$H,7,FALSE)),0,VLOOKUP(E1672&amp;G1672,'[1]采购入库货量(公司仓库)'!$A:$H,7,FALSE)))*L1672-(IF(ISERROR(VLOOKUP(E1672&amp;G1672,'[1]采购入库货量(公司仓库)'!$A:$H,8,FALSE)),0,VLOOKUP(E1672&amp;G1672,'[1]采购入库货量(公司仓库)'!$A:$H,8,FALSE)))</f>
        <v>0</v>
      </c>
      <c r="AB1672">
        <f>SUMIF([1]销售数据!$B:$B,E1672&amp;G1672,[1]销售数据!$G:$G)</f>
        <v>0</v>
      </c>
      <c r="AC1672">
        <f t="shared" si="426"/>
        <v>0</v>
      </c>
      <c r="AD1672" t="str">
        <f t="shared" si="416"/>
        <v/>
      </c>
      <c r="AE1672">
        <f>SUMIF([1]销售数据!$B:$B,AD1672,[1]销售数据!$L:$L)</f>
        <v>0</v>
      </c>
      <c r="AF1672">
        <f>SUMIF([1]销售数据!$B:$B,AD1672,[1]销售数据!$K:$K)</f>
        <v>0</v>
      </c>
      <c r="AG1672">
        <f>SUMIF([1]销售数据!$B:$B,AD1672,[1]销售数据!$J:$J)</f>
        <v>0</v>
      </c>
      <c r="AH1672">
        <f>SUMIF([1]销售数据!$B:$B,AD1672,[1]销售数据!$I:$I)</f>
        <v>0</v>
      </c>
      <c r="AI1672">
        <f>SUMIF([1]销售数据!$B:$B,AD1672,[1]销售数据!$H:$H)</f>
        <v>0</v>
      </c>
      <c r="AJ1672" s="19">
        <f t="shared" si="427"/>
        <v>0</v>
      </c>
      <c r="AK1672">
        <f>SUMIF([1]发货店铺数!$B:$B,AD1672,[1]发货店铺数!$G:$G)</f>
        <v>0</v>
      </c>
      <c r="AL1672">
        <f>SUMIF([1]销售店铺数!$B:$B,AD1672,[1]销售店铺数!$G:$G)</f>
        <v>0</v>
      </c>
      <c r="AM1672">
        <f>SUMIF([1]上周销售店铺数!$B:$B,AD1672,[1]上周销售店铺数!$G:$G)</f>
        <v>0</v>
      </c>
      <c r="AN1672" s="19">
        <f t="shared" si="428"/>
        <v>0</v>
      </c>
      <c r="AO1672" s="19">
        <f t="shared" si="417"/>
        <v>0</v>
      </c>
      <c r="AP1672" s="19">
        <f t="shared" si="418"/>
        <v>0</v>
      </c>
      <c r="AQ1672" s="11">
        <f t="shared" si="429"/>
        <v>0</v>
      </c>
      <c r="AR1672" s="19">
        <f t="shared" si="430"/>
        <v>0</v>
      </c>
      <c r="AS1672" s="19">
        <f t="shared" si="431"/>
        <v>0</v>
      </c>
    </row>
    <row r="1673" spans="1:45">
      <c r="A1673"/>
      <c r="B1673"/>
      <c r="C1673"/>
      <c r="D1673"/>
      <c r="E1673"/>
      <c r="F1673"/>
      <c r="G1673"/>
      <c r="H1673"/>
      <c r="L1673" s="8"/>
      <c r="M1673" s="8" t="str">
        <f>IF(ISERROR( VLOOKUP(AD1673,'[1]采购入库货量(公司仓库)'!$A:$I,9,FALSE)),"", VLOOKUP(AD1673,'[1]采购入库货量(公司仓库)'!$A:$I,9,FALSE))</f>
        <v/>
      </c>
      <c r="N1673" s="8" t="str">
        <f>IF(ISERROR( VLOOKUP(AD1673,[1]批发上市日期!$A:$F,6,FALSE)),"",  VLOOKUP(AD1673,[1]批发上市日期!$A:$F,6,FALSE))</f>
        <v/>
      </c>
      <c r="O1673" s="11">
        <f>IF(ISERROR(VLOOKUP(E1673&amp;G1673,'[1]采购入库货量(公司仓库)'!$A:$I,7,FALSE)),0,VLOOKUP(E1673&amp;G1673,'[1]采购入库货量(公司仓库)'!$A:$I,7,FALSE))</f>
        <v>0</v>
      </c>
      <c r="P1673">
        <f t="shared" si="419"/>
        <v>0</v>
      </c>
      <c r="Q1673">
        <f>IF(ISERROR(VLOOKUP(E1673&amp;G1673,'[1]采购入库货量(公司仓库)'!$A:$I,8,FALSE)),0,VLOOKUP(E1673&amp;G1673,'[1]采购入库货量(公司仓库)'!$A:$I,8,FALSE))</f>
        <v>0</v>
      </c>
      <c r="R1673" s="11">
        <f t="shared" si="420"/>
        <v>0</v>
      </c>
      <c r="S1673">
        <f>SUMIF([1]库存总量!$H:$H,E1673&amp;G1673,[1]库存总量!$G:$G)</f>
        <v>0</v>
      </c>
      <c r="T1673">
        <f t="shared" si="421"/>
        <v>0</v>
      </c>
      <c r="U1673">
        <f>SUMIFS([1]库存总量!$G:$G,[1]库存总量!$H:$H,E1673&amp;G1673,[1]库存总量!$A:$A,"B")</f>
        <v>0</v>
      </c>
      <c r="V1673">
        <f t="shared" si="422"/>
        <v>0</v>
      </c>
      <c r="W1673">
        <f>SUMIFS([1]库存总量!$G:$G,[1]库存总量!$H:$H,E1673&amp;G1673,[1]库存总量!$A:$A,"K")</f>
        <v>0</v>
      </c>
      <c r="X1673">
        <f t="shared" si="423"/>
        <v>0</v>
      </c>
      <c r="Y1673">
        <f t="shared" si="424"/>
        <v>0</v>
      </c>
      <c r="Z1673">
        <f t="shared" si="425"/>
        <v>0</v>
      </c>
      <c r="AA1673">
        <f>(IF(ISERROR(VLOOKUP(E1673&amp;G1673,'[1]采购入库货量(公司仓库)'!$A:$H,7,FALSE)),0,VLOOKUP(E1673&amp;G1673,'[1]采购入库货量(公司仓库)'!$A:$H,7,FALSE)))*L1673-(IF(ISERROR(VLOOKUP(E1673&amp;G1673,'[1]采购入库货量(公司仓库)'!$A:$H,8,FALSE)),0,VLOOKUP(E1673&amp;G1673,'[1]采购入库货量(公司仓库)'!$A:$H,8,FALSE)))</f>
        <v>0</v>
      </c>
      <c r="AB1673">
        <f>SUMIF([1]销售数据!$B:$B,E1673&amp;G1673,[1]销售数据!$G:$G)</f>
        <v>0</v>
      </c>
      <c r="AC1673">
        <f t="shared" si="426"/>
        <v>0</v>
      </c>
      <c r="AD1673" t="str">
        <f t="shared" si="416"/>
        <v/>
      </c>
      <c r="AE1673">
        <f>SUMIF([1]销售数据!$B:$B,AD1673,[1]销售数据!$L:$L)</f>
        <v>0</v>
      </c>
      <c r="AF1673">
        <f>SUMIF([1]销售数据!$B:$B,AD1673,[1]销售数据!$K:$K)</f>
        <v>0</v>
      </c>
      <c r="AG1673">
        <f>SUMIF([1]销售数据!$B:$B,AD1673,[1]销售数据!$J:$J)</f>
        <v>0</v>
      </c>
      <c r="AH1673">
        <f>SUMIF([1]销售数据!$B:$B,AD1673,[1]销售数据!$I:$I)</f>
        <v>0</v>
      </c>
      <c r="AI1673">
        <f>SUMIF([1]销售数据!$B:$B,AD1673,[1]销售数据!$H:$H)</f>
        <v>0</v>
      </c>
      <c r="AJ1673" s="19">
        <f t="shared" si="427"/>
        <v>0</v>
      </c>
      <c r="AK1673">
        <f>SUMIF([1]发货店铺数!$B:$B,AD1673,[1]发货店铺数!$G:$G)</f>
        <v>0</v>
      </c>
      <c r="AL1673">
        <f>SUMIF([1]销售店铺数!$B:$B,AD1673,[1]销售店铺数!$G:$G)</f>
        <v>0</v>
      </c>
      <c r="AM1673">
        <f>SUMIF([1]上周销售店铺数!$B:$B,AD1673,[1]上周销售店铺数!$G:$G)</f>
        <v>0</v>
      </c>
      <c r="AN1673" s="19">
        <f t="shared" si="428"/>
        <v>0</v>
      </c>
      <c r="AO1673" s="19">
        <f t="shared" si="417"/>
        <v>0</v>
      </c>
      <c r="AP1673" s="19">
        <f t="shared" si="418"/>
        <v>0</v>
      </c>
      <c r="AQ1673" s="11">
        <f t="shared" si="429"/>
        <v>0</v>
      </c>
      <c r="AR1673" s="19">
        <f t="shared" si="430"/>
        <v>0</v>
      </c>
      <c r="AS1673" s="19">
        <f t="shared" si="431"/>
        <v>0</v>
      </c>
    </row>
    <row r="1674" spans="1:45">
      <c r="A1674"/>
      <c r="B1674"/>
      <c r="C1674"/>
      <c r="D1674"/>
      <c r="E1674"/>
      <c r="F1674"/>
      <c r="G1674"/>
      <c r="H1674"/>
      <c r="L1674" s="8"/>
      <c r="M1674" s="8" t="str">
        <f>IF(ISERROR( VLOOKUP(AD1674,'[1]采购入库货量(公司仓库)'!$A:$I,9,FALSE)),"", VLOOKUP(AD1674,'[1]采购入库货量(公司仓库)'!$A:$I,9,FALSE))</f>
        <v/>
      </c>
      <c r="N1674" s="8" t="str">
        <f>IF(ISERROR( VLOOKUP(AD1674,[1]批发上市日期!$A:$F,6,FALSE)),"",  VLOOKUP(AD1674,[1]批发上市日期!$A:$F,6,FALSE))</f>
        <v/>
      </c>
      <c r="O1674" s="11">
        <f>IF(ISERROR(VLOOKUP(E1674&amp;G1674,'[1]采购入库货量(公司仓库)'!$A:$I,7,FALSE)),0,VLOOKUP(E1674&amp;G1674,'[1]采购入库货量(公司仓库)'!$A:$I,7,FALSE))</f>
        <v>0</v>
      </c>
      <c r="P1674">
        <f t="shared" si="419"/>
        <v>0</v>
      </c>
      <c r="Q1674">
        <f>IF(ISERROR(VLOOKUP(E1674&amp;G1674,'[1]采购入库货量(公司仓库)'!$A:$I,8,FALSE)),0,VLOOKUP(E1674&amp;G1674,'[1]采购入库货量(公司仓库)'!$A:$I,8,FALSE))</f>
        <v>0</v>
      </c>
      <c r="R1674" s="11">
        <f t="shared" si="420"/>
        <v>0</v>
      </c>
      <c r="S1674">
        <f>SUMIF([1]库存总量!$H:$H,E1674&amp;G1674,[1]库存总量!$G:$G)</f>
        <v>0</v>
      </c>
      <c r="T1674">
        <f t="shared" si="421"/>
        <v>0</v>
      </c>
      <c r="U1674">
        <f>SUMIFS([1]库存总量!$G:$G,[1]库存总量!$H:$H,E1674&amp;G1674,[1]库存总量!$A:$A,"B")</f>
        <v>0</v>
      </c>
      <c r="V1674">
        <f t="shared" si="422"/>
        <v>0</v>
      </c>
      <c r="W1674">
        <f>SUMIFS([1]库存总量!$G:$G,[1]库存总量!$H:$H,E1674&amp;G1674,[1]库存总量!$A:$A,"K")</f>
        <v>0</v>
      </c>
      <c r="X1674">
        <f t="shared" si="423"/>
        <v>0</v>
      </c>
      <c r="Y1674">
        <f t="shared" si="424"/>
        <v>0</v>
      </c>
      <c r="Z1674">
        <f t="shared" si="425"/>
        <v>0</v>
      </c>
      <c r="AA1674">
        <f>(IF(ISERROR(VLOOKUP(E1674&amp;G1674,'[1]采购入库货量(公司仓库)'!$A:$H,7,FALSE)),0,VLOOKUP(E1674&amp;G1674,'[1]采购入库货量(公司仓库)'!$A:$H,7,FALSE)))*L1674-(IF(ISERROR(VLOOKUP(E1674&amp;G1674,'[1]采购入库货量(公司仓库)'!$A:$H,8,FALSE)),0,VLOOKUP(E1674&amp;G1674,'[1]采购入库货量(公司仓库)'!$A:$H,8,FALSE)))</f>
        <v>0</v>
      </c>
      <c r="AB1674">
        <f>SUMIF([1]销售数据!$B:$B,E1674&amp;G1674,[1]销售数据!$G:$G)</f>
        <v>0</v>
      </c>
      <c r="AC1674">
        <f t="shared" si="426"/>
        <v>0</v>
      </c>
      <c r="AD1674" t="str">
        <f t="shared" si="416"/>
        <v/>
      </c>
      <c r="AE1674">
        <f>SUMIF([1]销售数据!$B:$B,AD1674,[1]销售数据!$L:$L)</f>
        <v>0</v>
      </c>
      <c r="AF1674">
        <f>SUMIF([1]销售数据!$B:$B,AD1674,[1]销售数据!$K:$K)</f>
        <v>0</v>
      </c>
      <c r="AG1674">
        <f>SUMIF([1]销售数据!$B:$B,AD1674,[1]销售数据!$J:$J)</f>
        <v>0</v>
      </c>
      <c r="AH1674">
        <f>SUMIF([1]销售数据!$B:$B,AD1674,[1]销售数据!$I:$I)</f>
        <v>0</v>
      </c>
      <c r="AI1674">
        <f>SUMIF([1]销售数据!$B:$B,AD1674,[1]销售数据!$H:$H)</f>
        <v>0</v>
      </c>
      <c r="AJ1674" s="19">
        <f t="shared" si="427"/>
        <v>0</v>
      </c>
      <c r="AK1674">
        <f>SUMIF([1]发货店铺数!$B:$B,AD1674,[1]发货店铺数!$G:$G)</f>
        <v>0</v>
      </c>
      <c r="AL1674">
        <f>SUMIF([1]销售店铺数!$B:$B,AD1674,[1]销售店铺数!$G:$G)</f>
        <v>0</v>
      </c>
      <c r="AM1674">
        <f>SUMIF([1]上周销售店铺数!$B:$B,AD1674,[1]上周销售店铺数!$G:$G)</f>
        <v>0</v>
      </c>
      <c r="AN1674" s="19">
        <f t="shared" si="428"/>
        <v>0</v>
      </c>
      <c r="AO1674" s="19">
        <f t="shared" si="417"/>
        <v>0</v>
      </c>
      <c r="AP1674" s="19">
        <f t="shared" si="418"/>
        <v>0</v>
      </c>
      <c r="AQ1674" s="11">
        <f t="shared" si="429"/>
        <v>0</v>
      </c>
      <c r="AR1674" s="19">
        <f t="shared" si="430"/>
        <v>0</v>
      </c>
      <c r="AS1674" s="19">
        <f t="shared" si="431"/>
        <v>0</v>
      </c>
    </row>
    <row r="1675" spans="1:45">
      <c r="A1675"/>
      <c r="B1675"/>
      <c r="C1675"/>
      <c r="D1675"/>
      <c r="E1675"/>
      <c r="F1675"/>
      <c r="G1675"/>
      <c r="H1675"/>
      <c r="L1675" s="8"/>
      <c r="M1675" s="8" t="str">
        <f>IF(ISERROR( VLOOKUP(AD1675,'[1]采购入库货量(公司仓库)'!$A:$I,9,FALSE)),"", VLOOKUP(AD1675,'[1]采购入库货量(公司仓库)'!$A:$I,9,FALSE))</f>
        <v/>
      </c>
      <c r="N1675" s="8" t="str">
        <f>IF(ISERROR( VLOOKUP(AD1675,[1]批发上市日期!$A:$F,6,FALSE)),"",  VLOOKUP(AD1675,[1]批发上市日期!$A:$F,6,FALSE))</f>
        <v/>
      </c>
      <c r="O1675" s="11">
        <f>IF(ISERROR(VLOOKUP(E1675&amp;G1675,'[1]采购入库货量(公司仓库)'!$A:$I,7,FALSE)),0,VLOOKUP(E1675&amp;G1675,'[1]采购入库货量(公司仓库)'!$A:$I,7,FALSE))</f>
        <v>0</v>
      </c>
      <c r="P1675">
        <f t="shared" si="419"/>
        <v>0</v>
      </c>
      <c r="Q1675">
        <f>IF(ISERROR(VLOOKUP(E1675&amp;G1675,'[1]采购入库货量(公司仓库)'!$A:$I,8,FALSE)),0,VLOOKUP(E1675&amp;G1675,'[1]采购入库货量(公司仓库)'!$A:$I,8,FALSE))</f>
        <v>0</v>
      </c>
      <c r="R1675" s="11">
        <f t="shared" si="420"/>
        <v>0</v>
      </c>
      <c r="S1675">
        <f>SUMIF([1]库存总量!$H:$H,E1675&amp;G1675,[1]库存总量!$G:$G)</f>
        <v>0</v>
      </c>
      <c r="T1675">
        <f t="shared" si="421"/>
        <v>0</v>
      </c>
      <c r="U1675">
        <f>SUMIFS([1]库存总量!$G:$G,[1]库存总量!$H:$H,E1675&amp;G1675,[1]库存总量!$A:$A,"B")</f>
        <v>0</v>
      </c>
      <c r="V1675">
        <f t="shared" si="422"/>
        <v>0</v>
      </c>
      <c r="W1675">
        <f>SUMIFS([1]库存总量!$G:$G,[1]库存总量!$H:$H,E1675&amp;G1675,[1]库存总量!$A:$A,"K")</f>
        <v>0</v>
      </c>
      <c r="X1675">
        <f t="shared" si="423"/>
        <v>0</v>
      </c>
      <c r="Y1675">
        <f t="shared" si="424"/>
        <v>0</v>
      </c>
      <c r="Z1675">
        <f t="shared" si="425"/>
        <v>0</v>
      </c>
      <c r="AA1675">
        <f>(IF(ISERROR(VLOOKUP(E1675&amp;G1675,'[1]采购入库货量(公司仓库)'!$A:$H,7,FALSE)),0,VLOOKUP(E1675&amp;G1675,'[1]采购入库货量(公司仓库)'!$A:$H,7,FALSE)))*L1675-(IF(ISERROR(VLOOKUP(E1675&amp;G1675,'[1]采购入库货量(公司仓库)'!$A:$H,8,FALSE)),0,VLOOKUP(E1675&amp;G1675,'[1]采购入库货量(公司仓库)'!$A:$H,8,FALSE)))</f>
        <v>0</v>
      </c>
      <c r="AB1675">
        <f>SUMIF([1]销售数据!$B:$B,E1675&amp;G1675,[1]销售数据!$G:$G)</f>
        <v>0</v>
      </c>
      <c r="AC1675">
        <f t="shared" si="426"/>
        <v>0</v>
      </c>
      <c r="AD1675" t="str">
        <f t="shared" si="416"/>
        <v/>
      </c>
      <c r="AE1675">
        <f>SUMIF([1]销售数据!$B:$B,AD1675,[1]销售数据!$L:$L)</f>
        <v>0</v>
      </c>
      <c r="AF1675">
        <f>SUMIF([1]销售数据!$B:$B,AD1675,[1]销售数据!$K:$K)</f>
        <v>0</v>
      </c>
      <c r="AG1675">
        <f>SUMIF([1]销售数据!$B:$B,AD1675,[1]销售数据!$J:$J)</f>
        <v>0</v>
      </c>
      <c r="AH1675">
        <f>SUMIF([1]销售数据!$B:$B,AD1675,[1]销售数据!$I:$I)</f>
        <v>0</v>
      </c>
      <c r="AI1675">
        <f>SUMIF([1]销售数据!$B:$B,AD1675,[1]销售数据!$H:$H)</f>
        <v>0</v>
      </c>
      <c r="AJ1675" s="19">
        <f t="shared" si="427"/>
        <v>0</v>
      </c>
      <c r="AK1675">
        <f>SUMIF([1]发货店铺数!$B:$B,AD1675,[1]发货店铺数!$G:$G)</f>
        <v>0</v>
      </c>
      <c r="AL1675">
        <f>SUMIF([1]销售店铺数!$B:$B,AD1675,[1]销售店铺数!$G:$G)</f>
        <v>0</v>
      </c>
      <c r="AM1675">
        <f>SUMIF([1]上周销售店铺数!$B:$B,AD1675,[1]上周销售店铺数!$G:$G)</f>
        <v>0</v>
      </c>
      <c r="AN1675" s="19">
        <f t="shared" si="428"/>
        <v>0</v>
      </c>
      <c r="AO1675" s="19">
        <f t="shared" si="417"/>
        <v>0</v>
      </c>
      <c r="AP1675" s="19">
        <f t="shared" si="418"/>
        <v>0</v>
      </c>
      <c r="AQ1675" s="11">
        <f t="shared" si="429"/>
        <v>0</v>
      </c>
      <c r="AR1675" s="19">
        <f t="shared" si="430"/>
        <v>0</v>
      </c>
      <c r="AS1675" s="19">
        <f t="shared" si="431"/>
        <v>0</v>
      </c>
    </row>
    <row r="1676" spans="1:45">
      <c r="A1676"/>
      <c r="B1676"/>
      <c r="C1676"/>
      <c r="D1676"/>
      <c r="E1676"/>
      <c r="F1676"/>
      <c r="G1676"/>
      <c r="H1676"/>
      <c r="L1676" s="8"/>
      <c r="M1676" s="8" t="str">
        <f>IF(ISERROR( VLOOKUP(AD1676,'[1]采购入库货量(公司仓库)'!$A:$I,9,FALSE)),"", VLOOKUP(AD1676,'[1]采购入库货量(公司仓库)'!$A:$I,9,FALSE))</f>
        <v/>
      </c>
      <c r="N1676" s="8" t="str">
        <f>IF(ISERROR( VLOOKUP(AD1676,[1]批发上市日期!$A:$F,6,FALSE)),"",  VLOOKUP(AD1676,[1]批发上市日期!$A:$F,6,FALSE))</f>
        <v/>
      </c>
      <c r="O1676" s="11">
        <f>IF(ISERROR(VLOOKUP(E1676&amp;G1676,'[1]采购入库货量(公司仓库)'!$A:$I,7,FALSE)),0,VLOOKUP(E1676&amp;G1676,'[1]采购入库货量(公司仓库)'!$A:$I,7,FALSE))</f>
        <v>0</v>
      </c>
      <c r="P1676">
        <f t="shared" si="419"/>
        <v>0</v>
      </c>
      <c r="Q1676">
        <f>IF(ISERROR(VLOOKUP(E1676&amp;G1676,'[1]采购入库货量(公司仓库)'!$A:$I,8,FALSE)),0,VLOOKUP(E1676&amp;G1676,'[1]采购入库货量(公司仓库)'!$A:$I,8,FALSE))</f>
        <v>0</v>
      </c>
      <c r="R1676" s="11">
        <f t="shared" si="420"/>
        <v>0</v>
      </c>
      <c r="S1676">
        <f>SUMIF([1]库存总量!$H:$H,E1676&amp;G1676,[1]库存总量!$G:$G)</f>
        <v>0</v>
      </c>
      <c r="T1676">
        <f t="shared" si="421"/>
        <v>0</v>
      </c>
      <c r="U1676">
        <f>SUMIFS([1]库存总量!$G:$G,[1]库存总量!$H:$H,E1676&amp;G1676,[1]库存总量!$A:$A,"B")</f>
        <v>0</v>
      </c>
      <c r="V1676">
        <f t="shared" si="422"/>
        <v>0</v>
      </c>
      <c r="W1676">
        <f>SUMIFS([1]库存总量!$G:$G,[1]库存总量!$H:$H,E1676&amp;G1676,[1]库存总量!$A:$A,"K")</f>
        <v>0</v>
      </c>
      <c r="X1676">
        <f t="shared" si="423"/>
        <v>0</v>
      </c>
      <c r="Y1676">
        <f t="shared" si="424"/>
        <v>0</v>
      </c>
      <c r="Z1676">
        <f t="shared" si="425"/>
        <v>0</v>
      </c>
      <c r="AA1676">
        <f>(IF(ISERROR(VLOOKUP(E1676&amp;G1676,'[1]采购入库货量(公司仓库)'!$A:$H,7,FALSE)),0,VLOOKUP(E1676&amp;G1676,'[1]采购入库货量(公司仓库)'!$A:$H,7,FALSE)))*L1676-(IF(ISERROR(VLOOKUP(E1676&amp;G1676,'[1]采购入库货量(公司仓库)'!$A:$H,8,FALSE)),0,VLOOKUP(E1676&amp;G1676,'[1]采购入库货量(公司仓库)'!$A:$H,8,FALSE)))</f>
        <v>0</v>
      </c>
      <c r="AB1676">
        <f>SUMIF([1]销售数据!$B:$B,E1676&amp;G1676,[1]销售数据!$G:$G)</f>
        <v>0</v>
      </c>
      <c r="AC1676">
        <f t="shared" si="426"/>
        <v>0</v>
      </c>
      <c r="AD1676" t="str">
        <f t="shared" si="416"/>
        <v/>
      </c>
      <c r="AE1676">
        <f>SUMIF([1]销售数据!$B:$B,AD1676,[1]销售数据!$L:$L)</f>
        <v>0</v>
      </c>
      <c r="AF1676">
        <f>SUMIF([1]销售数据!$B:$B,AD1676,[1]销售数据!$K:$K)</f>
        <v>0</v>
      </c>
      <c r="AG1676">
        <f>SUMIF([1]销售数据!$B:$B,AD1676,[1]销售数据!$J:$J)</f>
        <v>0</v>
      </c>
      <c r="AH1676">
        <f>SUMIF([1]销售数据!$B:$B,AD1676,[1]销售数据!$I:$I)</f>
        <v>0</v>
      </c>
      <c r="AI1676">
        <f>SUMIF([1]销售数据!$B:$B,AD1676,[1]销售数据!$H:$H)</f>
        <v>0</v>
      </c>
      <c r="AJ1676" s="19">
        <f t="shared" si="427"/>
        <v>0</v>
      </c>
      <c r="AK1676">
        <f>SUMIF([1]发货店铺数!$B:$B,AD1676,[1]发货店铺数!$G:$G)</f>
        <v>0</v>
      </c>
      <c r="AL1676">
        <f>SUMIF([1]销售店铺数!$B:$B,AD1676,[1]销售店铺数!$G:$G)</f>
        <v>0</v>
      </c>
      <c r="AM1676">
        <f>SUMIF([1]上周销售店铺数!$B:$B,AD1676,[1]上周销售店铺数!$G:$G)</f>
        <v>0</v>
      </c>
      <c r="AN1676" s="19">
        <f t="shared" si="428"/>
        <v>0</v>
      </c>
      <c r="AO1676" s="19">
        <f t="shared" si="417"/>
        <v>0</v>
      </c>
      <c r="AP1676" s="19">
        <f t="shared" si="418"/>
        <v>0</v>
      </c>
      <c r="AQ1676" s="11">
        <f t="shared" si="429"/>
        <v>0</v>
      </c>
      <c r="AR1676" s="19">
        <f t="shared" si="430"/>
        <v>0</v>
      </c>
      <c r="AS1676" s="19">
        <f t="shared" si="431"/>
        <v>0</v>
      </c>
    </row>
    <row r="1677" spans="1:45">
      <c r="A1677"/>
      <c r="B1677"/>
      <c r="C1677"/>
      <c r="D1677"/>
      <c r="E1677"/>
      <c r="F1677"/>
      <c r="G1677"/>
      <c r="H1677"/>
      <c r="L1677" s="8"/>
      <c r="M1677" s="8" t="str">
        <f>IF(ISERROR( VLOOKUP(AD1677,'[1]采购入库货量(公司仓库)'!$A:$I,9,FALSE)),"", VLOOKUP(AD1677,'[1]采购入库货量(公司仓库)'!$A:$I,9,FALSE))</f>
        <v/>
      </c>
      <c r="N1677" s="8" t="str">
        <f>IF(ISERROR( VLOOKUP(AD1677,[1]批发上市日期!$A:$F,6,FALSE)),"",  VLOOKUP(AD1677,[1]批发上市日期!$A:$F,6,FALSE))</f>
        <v/>
      </c>
      <c r="O1677" s="11">
        <f>IF(ISERROR(VLOOKUP(E1677&amp;G1677,'[1]采购入库货量(公司仓库)'!$A:$I,7,FALSE)),0,VLOOKUP(E1677&amp;G1677,'[1]采购入库货量(公司仓库)'!$A:$I,7,FALSE))</f>
        <v>0</v>
      </c>
      <c r="P1677">
        <f t="shared" si="419"/>
        <v>0</v>
      </c>
      <c r="Q1677">
        <f>IF(ISERROR(VLOOKUP(E1677&amp;G1677,'[1]采购入库货量(公司仓库)'!$A:$I,8,FALSE)),0,VLOOKUP(E1677&amp;G1677,'[1]采购入库货量(公司仓库)'!$A:$I,8,FALSE))</f>
        <v>0</v>
      </c>
      <c r="R1677" s="11">
        <f t="shared" si="420"/>
        <v>0</v>
      </c>
      <c r="S1677">
        <f>SUMIF([1]库存总量!$H:$H,E1677&amp;G1677,[1]库存总量!$G:$G)</f>
        <v>0</v>
      </c>
      <c r="T1677">
        <f t="shared" si="421"/>
        <v>0</v>
      </c>
      <c r="U1677">
        <f>SUMIFS([1]库存总量!$G:$G,[1]库存总量!$H:$H,E1677&amp;G1677,[1]库存总量!$A:$A,"B")</f>
        <v>0</v>
      </c>
      <c r="V1677">
        <f t="shared" si="422"/>
        <v>0</v>
      </c>
      <c r="W1677">
        <f>SUMIFS([1]库存总量!$G:$G,[1]库存总量!$H:$H,E1677&amp;G1677,[1]库存总量!$A:$A,"K")</f>
        <v>0</v>
      </c>
      <c r="X1677">
        <f t="shared" si="423"/>
        <v>0</v>
      </c>
      <c r="Y1677">
        <f t="shared" si="424"/>
        <v>0</v>
      </c>
      <c r="Z1677">
        <f t="shared" si="425"/>
        <v>0</v>
      </c>
      <c r="AA1677">
        <f>(IF(ISERROR(VLOOKUP(E1677&amp;G1677,'[1]采购入库货量(公司仓库)'!$A:$H,7,FALSE)),0,VLOOKUP(E1677&amp;G1677,'[1]采购入库货量(公司仓库)'!$A:$H,7,FALSE)))*L1677-(IF(ISERROR(VLOOKUP(E1677&amp;G1677,'[1]采购入库货量(公司仓库)'!$A:$H,8,FALSE)),0,VLOOKUP(E1677&amp;G1677,'[1]采购入库货量(公司仓库)'!$A:$H,8,FALSE)))</f>
        <v>0</v>
      </c>
      <c r="AB1677">
        <f>SUMIF([1]销售数据!$B:$B,E1677&amp;G1677,[1]销售数据!$G:$G)</f>
        <v>0</v>
      </c>
      <c r="AC1677">
        <f t="shared" si="426"/>
        <v>0</v>
      </c>
      <c r="AD1677" t="str">
        <f t="shared" si="416"/>
        <v/>
      </c>
      <c r="AE1677">
        <f>SUMIF([1]销售数据!$B:$B,AD1677,[1]销售数据!$L:$L)</f>
        <v>0</v>
      </c>
      <c r="AF1677">
        <f>SUMIF([1]销售数据!$B:$B,AD1677,[1]销售数据!$K:$K)</f>
        <v>0</v>
      </c>
      <c r="AG1677">
        <f>SUMIF([1]销售数据!$B:$B,AD1677,[1]销售数据!$J:$J)</f>
        <v>0</v>
      </c>
      <c r="AH1677">
        <f>SUMIF([1]销售数据!$B:$B,AD1677,[1]销售数据!$I:$I)</f>
        <v>0</v>
      </c>
      <c r="AI1677">
        <f>SUMIF([1]销售数据!$B:$B,AD1677,[1]销售数据!$H:$H)</f>
        <v>0</v>
      </c>
      <c r="AJ1677" s="19">
        <f t="shared" si="427"/>
        <v>0</v>
      </c>
      <c r="AK1677">
        <f>SUMIF([1]发货店铺数!$B:$B,AD1677,[1]发货店铺数!$G:$G)</f>
        <v>0</v>
      </c>
      <c r="AL1677">
        <f>SUMIF([1]销售店铺数!$B:$B,AD1677,[1]销售店铺数!$G:$G)</f>
        <v>0</v>
      </c>
      <c r="AM1677">
        <f>SUMIF([1]上周销售店铺数!$B:$B,AD1677,[1]上周销售店铺数!$G:$G)</f>
        <v>0</v>
      </c>
      <c r="AN1677" s="19">
        <f t="shared" si="428"/>
        <v>0</v>
      </c>
      <c r="AO1677" s="19">
        <f t="shared" si="417"/>
        <v>0</v>
      </c>
      <c r="AP1677" s="19">
        <f t="shared" si="418"/>
        <v>0</v>
      </c>
      <c r="AQ1677" s="11">
        <f t="shared" si="429"/>
        <v>0</v>
      </c>
      <c r="AR1677" s="19">
        <f t="shared" si="430"/>
        <v>0</v>
      </c>
      <c r="AS1677" s="19">
        <f t="shared" si="431"/>
        <v>0</v>
      </c>
    </row>
    <row r="1678" spans="1:45">
      <c r="A1678"/>
      <c r="B1678"/>
      <c r="C1678"/>
      <c r="D1678"/>
      <c r="E1678"/>
      <c r="F1678"/>
      <c r="G1678"/>
      <c r="H1678"/>
      <c r="L1678" s="8"/>
      <c r="M1678" s="8" t="str">
        <f>IF(ISERROR( VLOOKUP(AD1678,'[1]采购入库货量(公司仓库)'!$A:$I,9,FALSE)),"", VLOOKUP(AD1678,'[1]采购入库货量(公司仓库)'!$A:$I,9,FALSE))</f>
        <v/>
      </c>
      <c r="N1678" s="8" t="str">
        <f>IF(ISERROR( VLOOKUP(AD1678,[1]批发上市日期!$A:$F,6,FALSE)),"",  VLOOKUP(AD1678,[1]批发上市日期!$A:$F,6,FALSE))</f>
        <v/>
      </c>
      <c r="O1678" s="11">
        <f>IF(ISERROR(VLOOKUP(E1678&amp;G1678,'[1]采购入库货量(公司仓库)'!$A:$I,7,FALSE)),0,VLOOKUP(E1678&amp;G1678,'[1]采购入库货量(公司仓库)'!$A:$I,7,FALSE))</f>
        <v>0</v>
      </c>
      <c r="P1678">
        <f t="shared" si="419"/>
        <v>0</v>
      </c>
      <c r="Q1678">
        <f>IF(ISERROR(VLOOKUP(E1678&amp;G1678,'[1]采购入库货量(公司仓库)'!$A:$I,8,FALSE)),0,VLOOKUP(E1678&amp;G1678,'[1]采购入库货量(公司仓库)'!$A:$I,8,FALSE))</f>
        <v>0</v>
      </c>
      <c r="R1678" s="11">
        <f t="shared" si="420"/>
        <v>0</v>
      </c>
      <c r="S1678">
        <f>SUMIF([1]库存总量!$H:$H,E1678&amp;G1678,[1]库存总量!$G:$G)</f>
        <v>0</v>
      </c>
      <c r="T1678">
        <f t="shared" si="421"/>
        <v>0</v>
      </c>
      <c r="U1678">
        <f>SUMIFS([1]库存总量!$G:$G,[1]库存总量!$H:$H,E1678&amp;G1678,[1]库存总量!$A:$A,"B")</f>
        <v>0</v>
      </c>
      <c r="V1678">
        <f t="shared" si="422"/>
        <v>0</v>
      </c>
      <c r="W1678">
        <f>SUMIFS([1]库存总量!$G:$G,[1]库存总量!$H:$H,E1678&amp;G1678,[1]库存总量!$A:$A,"K")</f>
        <v>0</v>
      </c>
      <c r="X1678">
        <f t="shared" si="423"/>
        <v>0</v>
      </c>
      <c r="Y1678">
        <f t="shared" si="424"/>
        <v>0</v>
      </c>
      <c r="Z1678">
        <f t="shared" si="425"/>
        <v>0</v>
      </c>
      <c r="AA1678">
        <f>(IF(ISERROR(VLOOKUP(E1678&amp;G1678,'[1]采购入库货量(公司仓库)'!$A:$H,7,FALSE)),0,VLOOKUP(E1678&amp;G1678,'[1]采购入库货量(公司仓库)'!$A:$H,7,FALSE)))*L1678-(IF(ISERROR(VLOOKUP(E1678&amp;G1678,'[1]采购入库货量(公司仓库)'!$A:$H,8,FALSE)),0,VLOOKUP(E1678&amp;G1678,'[1]采购入库货量(公司仓库)'!$A:$H,8,FALSE)))</f>
        <v>0</v>
      </c>
      <c r="AB1678">
        <f>SUMIF([1]销售数据!$B:$B,E1678&amp;G1678,[1]销售数据!$G:$G)</f>
        <v>0</v>
      </c>
      <c r="AC1678">
        <f t="shared" si="426"/>
        <v>0</v>
      </c>
      <c r="AD1678" t="str">
        <f t="shared" si="416"/>
        <v/>
      </c>
      <c r="AE1678">
        <f>SUMIF([1]销售数据!$B:$B,AD1678,[1]销售数据!$L:$L)</f>
        <v>0</v>
      </c>
      <c r="AF1678">
        <f>SUMIF([1]销售数据!$B:$B,AD1678,[1]销售数据!$K:$K)</f>
        <v>0</v>
      </c>
      <c r="AG1678">
        <f>SUMIF([1]销售数据!$B:$B,AD1678,[1]销售数据!$J:$J)</f>
        <v>0</v>
      </c>
      <c r="AH1678">
        <f>SUMIF([1]销售数据!$B:$B,AD1678,[1]销售数据!$I:$I)</f>
        <v>0</v>
      </c>
      <c r="AI1678">
        <f>SUMIF([1]销售数据!$B:$B,AD1678,[1]销售数据!$H:$H)</f>
        <v>0</v>
      </c>
      <c r="AJ1678" s="19">
        <f t="shared" si="427"/>
        <v>0</v>
      </c>
      <c r="AK1678">
        <f>SUMIF([1]发货店铺数!$B:$B,AD1678,[1]发货店铺数!$G:$G)</f>
        <v>0</v>
      </c>
      <c r="AL1678">
        <f>SUMIF([1]销售店铺数!$B:$B,AD1678,[1]销售店铺数!$G:$G)</f>
        <v>0</v>
      </c>
      <c r="AM1678">
        <f>SUMIF([1]上周销售店铺数!$B:$B,AD1678,[1]上周销售店铺数!$G:$G)</f>
        <v>0</v>
      </c>
      <c r="AN1678" s="19">
        <f t="shared" si="428"/>
        <v>0</v>
      </c>
      <c r="AO1678" s="19">
        <f t="shared" si="417"/>
        <v>0</v>
      </c>
      <c r="AP1678" s="19">
        <f t="shared" si="418"/>
        <v>0</v>
      </c>
      <c r="AQ1678" s="11">
        <f t="shared" si="429"/>
        <v>0</v>
      </c>
      <c r="AR1678" s="19">
        <f t="shared" si="430"/>
        <v>0</v>
      </c>
      <c r="AS1678" s="19">
        <f t="shared" si="431"/>
        <v>0</v>
      </c>
    </row>
    <row r="1679" spans="1:45">
      <c r="A1679"/>
      <c r="B1679"/>
      <c r="C1679"/>
      <c r="D1679"/>
      <c r="E1679"/>
      <c r="F1679"/>
      <c r="G1679"/>
      <c r="H1679"/>
      <c r="L1679" s="8"/>
      <c r="M1679" s="8" t="str">
        <f>IF(ISERROR( VLOOKUP(AD1679,'[1]采购入库货量(公司仓库)'!$A:$I,9,FALSE)),"", VLOOKUP(AD1679,'[1]采购入库货量(公司仓库)'!$A:$I,9,FALSE))</f>
        <v/>
      </c>
      <c r="N1679" s="8" t="str">
        <f>IF(ISERROR( VLOOKUP(AD1679,[1]批发上市日期!$A:$F,6,FALSE)),"",  VLOOKUP(AD1679,[1]批发上市日期!$A:$F,6,FALSE))</f>
        <v/>
      </c>
      <c r="O1679" s="11">
        <f>IF(ISERROR(VLOOKUP(E1679&amp;G1679,'[1]采购入库货量(公司仓库)'!$A:$I,7,FALSE)),0,VLOOKUP(E1679&amp;G1679,'[1]采购入库货量(公司仓库)'!$A:$I,7,FALSE))</f>
        <v>0</v>
      </c>
      <c r="P1679">
        <f t="shared" si="419"/>
        <v>0</v>
      </c>
      <c r="Q1679">
        <f>IF(ISERROR(VLOOKUP(E1679&amp;G1679,'[1]采购入库货量(公司仓库)'!$A:$I,8,FALSE)),0,VLOOKUP(E1679&amp;G1679,'[1]采购入库货量(公司仓库)'!$A:$I,8,FALSE))</f>
        <v>0</v>
      </c>
      <c r="R1679" s="11">
        <f t="shared" si="420"/>
        <v>0</v>
      </c>
      <c r="S1679">
        <f>SUMIF([1]库存总量!$H:$H,E1679&amp;G1679,[1]库存总量!$G:$G)</f>
        <v>0</v>
      </c>
      <c r="T1679">
        <f t="shared" si="421"/>
        <v>0</v>
      </c>
      <c r="U1679">
        <f>SUMIFS([1]库存总量!$G:$G,[1]库存总量!$H:$H,E1679&amp;G1679,[1]库存总量!$A:$A,"B")</f>
        <v>0</v>
      </c>
      <c r="V1679">
        <f t="shared" si="422"/>
        <v>0</v>
      </c>
      <c r="W1679">
        <f>SUMIFS([1]库存总量!$G:$G,[1]库存总量!$H:$H,E1679&amp;G1679,[1]库存总量!$A:$A,"K")</f>
        <v>0</v>
      </c>
      <c r="X1679">
        <f t="shared" si="423"/>
        <v>0</v>
      </c>
      <c r="Y1679">
        <f t="shared" si="424"/>
        <v>0</v>
      </c>
      <c r="Z1679">
        <f t="shared" si="425"/>
        <v>0</v>
      </c>
      <c r="AA1679">
        <f>(IF(ISERROR(VLOOKUP(E1679&amp;G1679,'[1]采购入库货量(公司仓库)'!$A:$H,7,FALSE)),0,VLOOKUP(E1679&amp;G1679,'[1]采购入库货量(公司仓库)'!$A:$H,7,FALSE)))*L1679-(IF(ISERROR(VLOOKUP(E1679&amp;G1679,'[1]采购入库货量(公司仓库)'!$A:$H,8,FALSE)),0,VLOOKUP(E1679&amp;G1679,'[1]采购入库货量(公司仓库)'!$A:$H,8,FALSE)))</f>
        <v>0</v>
      </c>
      <c r="AB1679">
        <f>SUMIF([1]销售数据!$B:$B,E1679&amp;G1679,[1]销售数据!$G:$G)</f>
        <v>0</v>
      </c>
      <c r="AC1679">
        <f t="shared" si="426"/>
        <v>0</v>
      </c>
      <c r="AD1679" t="str">
        <f t="shared" si="416"/>
        <v/>
      </c>
      <c r="AE1679">
        <f>SUMIF([1]销售数据!$B:$B,AD1679,[1]销售数据!$L:$L)</f>
        <v>0</v>
      </c>
      <c r="AF1679">
        <f>SUMIF([1]销售数据!$B:$B,AD1679,[1]销售数据!$K:$K)</f>
        <v>0</v>
      </c>
      <c r="AG1679">
        <f>SUMIF([1]销售数据!$B:$B,AD1679,[1]销售数据!$J:$J)</f>
        <v>0</v>
      </c>
      <c r="AH1679">
        <f>SUMIF([1]销售数据!$B:$B,AD1679,[1]销售数据!$I:$I)</f>
        <v>0</v>
      </c>
      <c r="AI1679">
        <f>SUMIF([1]销售数据!$B:$B,AD1679,[1]销售数据!$H:$H)</f>
        <v>0</v>
      </c>
      <c r="AJ1679" s="19">
        <f t="shared" si="427"/>
        <v>0</v>
      </c>
      <c r="AK1679">
        <f>SUMIF([1]发货店铺数!$B:$B,AD1679,[1]发货店铺数!$G:$G)</f>
        <v>0</v>
      </c>
      <c r="AL1679">
        <f>SUMIF([1]销售店铺数!$B:$B,AD1679,[1]销售店铺数!$G:$G)</f>
        <v>0</v>
      </c>
      <c r="AM1679">
        <f>SUMIF([1]上周销售店铺数!$B:$B,AD1679,[1]上周销售店铺数!$G:$G)</f>
        <v>0</v>
      </c>
      <c r="AN1679" s="19">
        <f t="shared" si="428"/>
        <v>0</v>
      </c>
      <c r="AO1679" s="19">
        <f t="shared" si="417"/>
        <v>0</v>
      </c>
      <c r="AP1679" s="19">
        <f t="shared" si="418"/>
        <v>0</v>
      </c>
      <c r="AQ1679" s="11">
        <f t="shared" si="429"/>
        <v>0</v>
      </c>
      <c r="AR1679" s="19">
        <f t="shared" si="430"/>
        <v>0</v>
      </c>
      <c r="AS1679" s="19">
        <f t="shared" si="431"/>
        <v>0</v>
      </c>
    </row>
    <row r="1680" spans="1:45">
      <c r="A1680"/>
      <c r="B1680"/>
      <c r="C1680"/>
      <c r="D1680"/>
      <c r="E1680"/>
      <c r="F1680"/>
      <c r="G1680"/>
      <c r="H1680"/>
      <c r="L1680" s="8"/>
      <c r="M1680" s="8" t="str">
        <f>IF(ISERROR( VLOOKUP(AD1680,'[1]采购入库货量(公司仓库)'!$A:$I,9,FALSE)),"", VLOOKUP(AD1680,'[1]采购入库货量(公司仓库)'!$A:$I,9,FALSE))</f>
        <v/>
      </c>
      <c r="N1680" s="8" t="str">
        <f>IF(ISERROR( VLOOKUP(AD1680,[1]批发上市日期!$A:$F,6,FALSE)),"",  VLOOKUP(AD1680,[1]批发上市日期!$A:$F,6,FALSE))</f>
        <v/>
      </c>
      <c r="O1680" s="11">
        <f>IF(ISERROR(VLOOKUP(E1680&amp;G1680,'[1]采购入库货量(公司仓库)'!$A:$I,7,FALSE)),0,VLOOKUP(E1680&amp;G1680,'[1]采购入库货量(公司仓库)'!$A:$I,7,FALSE))</f>
        <v>0</v>
      </c>
      <c r="P1680">
        <f t="shared" si="419"/>
        <v>0</v>
      </c>
      <c r="Q1680">
        <f>IF(ISERROR(VLOOKUP(E1680&amp;G1680,'[1]采购入库货量(公司仓库)'!$A:$I,8,FALSE)),0,VLOOKUP(E1680&amp;G1680,'[1]采购入库货量(公司仓库)'!$A:$I,8,FALSE))</f>
        <v>0</v>
      </c>
      <c r="R1680" s="11">
        <f t="shared" si="420"/>
        <v>0</v>
      </c>
      <c r="S1680">
        <f>SUMIF([1]库存总量!$H:$H,E1680&amp;G1680,[1]库存总量!$G:$G)</f>
        <v>0</v>
      </c>
      <c r="T1680">
        <f t="shared" si="421"/>
        <v>0</v>
      </c>
      <c r="U1680">
        <f>SUMIFS([1]库存总量!$G:$G,[1]库存总量!$H:$H,E1680&amp;G1680,[1]库存总量!$A:$A,"B")</f>
        <v>0</v>
      </c>
      <c r="V1680">
        <f t="shared" si="422"/>
        <v>0</v>
      </c>
      <c r="W1680">
        <f>SUMIFS([1]库存总量!$G:$G,[1]库存总量!$H:$H,E1680&amp;G1680,[1]库存总量!$A:$A,"K")</f>
        <v>0</v>
      </c>
      <c r="X1680">
        <f t="shared" si="423"/>
        <v>0</v>
      </c>
      <c r="Y1680">
        <f t="shared" si="424"/>
        <v>0</v>
      </c>
      <c r="Z1680">
        <f t="shared" si="425"/>
        <v>0</v>
      </c>
      <c r="AA1680">
        <f>(IF(ISERROR(VLOOKUP(E1680&amp;G1680,'[1]采购入库货量(公司仓库)'!$A:$H,7,FALSE)),0,VLOOKUP(E1680&amp;G1680,'[1]采购入库货量(公司仓库)'!$A:$H,7,FALSE)))*L1680-(IF(ISERROR(VLOOKUP(E1680&amp;G1680,'[1]采购入库货量(公司仓库)'!$A:$H,8,FALSE)),0,VLOOKUP(E1680&amp;G1680,'[1]采购入库货量(公司仓库)'!$A:$H,8,FALSE)))</f>
        <v>0</v>
      </c>
      <c r="AB1680">
        <f>SUMIF([1]销售数据!$B:$B,E1680&amp;G1680,[1]销售数据!$G:$G)</f>
        <v>0</v>
      </c>
      <c r="AC1680">
        <f t="shared" si="426"/>
        <v>0</v>
      </c>
      <c r="AD1680" t="str">
        <f t="shared" si="416"/>
        <v/>
      </c>
      <c r="AE1680">
        <f>SUMIF([1]销售数据!$B:$B,AD1680,[1]销售数据!$L:$L)</f>
        <v>0</v>
      </c>
      <c r="AF1680">
        <f>SUMIF([1]销售数据!$B:$B,AD1680,[1]销售数据!$K:$K)</f>
        <v>0</v>
      </c>
      <c r="AG1680">
        <f>SUMIF([1]销售数据!$B:$B,AD1680,[1]销售数据!$J:$J)</f>
        <v>0</v>
      </c>
      <c r="AH1680">
        <f>SUMIF([1]销售数据!$B:$B,AD1680,[1]销售数据!$I:$I)</f>
        <v>0</v>
      </c>
      <c r="AI1680">
        <f>SUMIF([1]销售数据!$B:$B,AD1680,[1]销售数据!$H:$H)</f>
        <v>0</v>
      </c>
      <c r="AJ1680" s="19">
        <f t="shared" si="427"/>
        <v>0</v>
      </c>
      <c r="AK1680">
        <f>SUMIF([1]发货店铺数!$B:$B,AD1680,[1]发货店铺数!$G:$G)</f>
        <v>0</v>
      </c>
      <c r="AL1680">
        <f>SUMIF([1]销售店铺数!$B:$B,AD1680,[1]销售店铺数!$G:$G)</f>
        <v>0</v>
      </c>
      <c r="AM1680">
        <f>SUMIF([1]上周销售店铺数!$B:$B,AD1680,[1]上周销售店铺数!$G:$G)</f>
        <v>0</v>
      </c>
      <c r="AN1680" s="19">
        <f t="shared" si="428"/>
        <v>0</v>
      </c>
      <c r="AO1680" s="19">
        <f t="shared" si="417"/>
        <v>0</v>
      </c>
      <c r="AP1680" s="19">
        <f t="shared" si="418"/>
        <v>0</v>
      </c>
      <c r="AQ1680" s="11">
        <f t="shared" si="429"/>
        <v>0</v>
      </c>
      <c r="AR1680" s="19">
        <f t="shared" si="430"/>
        <v>0</v>
      </c>
      <c r="AS1680" s="19">
        <f t="shared" si="431"/>
        <v>0</v>
      </c>
    </row>
    <row r="1681" spans="1:45">
      <c r="A1681"/>
      <c r="B1681"/>
      <c r="C1681"/>
      <c r="D1681"/>
      <c r="E1681"/>
      <c r="F1681"/>
      <c r="G1681"/>
      <c r="H1681"/>
      <c r="L1681" s="8"/>
      <c r="M1681" s="8" t="str">
        <f>IF(ISERROR( VLOOKUP(AD1681,'[1]采购入库货量(公司仓库)'!$A:$I,9,FALSE)),"", VLOOKUP(AD1681,'[1]采购入库货量(公司仓库)'!$A:$I,9,FALSE))</f>
        <v/>
      </c>
      <c r="N1681" s="8" t="str">
        <f>IF(ISERROR( VLOOKUP(AD1681,[1]批发上市日期!$A:$F,6,FALSE)),"",  VLOOKUP(AD1681,[1]批发上市日期!$A:$F,6,FALSE))</f>
        <v/>
      </c>
      <c r="O1681" s="11">
        <f>IF(ISERROR(VLOOKUP(E1681&amp;G1681,'[1]采购入库货量(公司仓库)'!$A:$I,7,FALSE)),0,VLOOKUP(E1681&amp;G1681,'[1]采购入库货量(公司仓库)'!$A:$I,7,FALSE))</f>
        <v>0</v>
      </c>
      <c r="P1681">
        <f t="shared" si="419"/>
        <v>0</v>
      </c>
      <c r="Q1681">
        <f>IF(ISERROR(VLOOKUP(E1681&amp;G1681,'[1]采购入库货量(公司仓库)'!$A:$I,8,FALSE)),0,VLOOKUP(E1681&amp;G1681,'[1]采购入库货量(公司仓库)'!$A:$I,8,FALSE))</f>
        <v>0</v>
      </c>
      <c r="R1681" s="11">
        <f t="shared" si="420"/>
        <v>0</v>
      </c>
      <c r="S1681">
        <f>SUMIF([1]库存总量!$H:$H,E1681&amp;G1681,[1]库存总量!$G:$G)</f>
        <v>0</v>
      </c>
      <c r="T1681">
        <f t="shared" si="421"/>
        <v>0</v>
      </c>
      <c r="U1681">
        <f>SUMIFS([1]库存总量!$G:$G,[1]库存总量!$H:$H,E1681&amp;G1681,[1]库存总量!$A:$A,"B")</f>
        <v>0</v>
      </c>
      <c r="V1681">
        <f t="shared" si="422"/>
        <v>0</v>
      </c>
      <c r="W1681">
        <f>SUMIFS([1]库存总量!$G:$G,[1]库存总量!$H:$H,E1681&amp;G1681,[1]库存总量!$A:$A,"K")</f>
        <v>0</v>
      </c>
      <c r="X1681">
        <f t="shared" si="423"/>
        <v>0</v>
      </c>
      <c r="Y1681">
        <f t="shared" si="424"/>
        <v>0</v>
      </c>
      <c r="Z1681">
        <f t="shared" si="425"/>
        <v>0</v>
      </c>
      <c r="AA1681">
        <f>(IF(ISERROR(VLOOKUP(E1681&amp;G1681,'[1]采购入库货量(公司仓库)'!$A:$H,7,FALSE)),0,VLOOKUP(E1681&amp;G1681,'[1]采购入库货量(公司仓库)'!$A:$H,7,FALSE)))*L1681-(IF(ISERROR(VLOOKUP(E1681&amp;G1681,'[1]采购入库货量(公司仓库)'!$A:$H,8,FALSE)),0,VLOOKUP(E1681&amp;G1681,'[1]采购入库货量(公司仓库)'!$A:$H,8,FALSE)))</f>
        <v>0</v>
      </c>
      <c r="AB1681">
        <f>SUMIF([1]销售数据!$B:$B,E1681&amp;G1681,[1]销售数据!$G:$G)</f>
        <v>0</v>
      </c>
      <c r="AC1681">
        <f t="shared" si="426"/>
        <v>0</v>
      </c>
      <c r="AD1681" t="str">
        <f t="shared" si="416"/>
        <v/>
      </c>
      <c r="AE1681">
        <f>SUMIF([1]销售数据!$B:$B,AD1681,[1]销售数据!$L:$L)</f>
        <v>0</v>
      </c>
      <c r="AF1681">
        <f>SUMIF([1]销售数据!$B:$B,AD1681,[1]销售数据!$K:$K)</f>
        <v>0</v>
      </c>
      <c r="AG1681">
        <f>SUMIF([1]销售数据!$B:$B,AD1681,[1]销售数据!$J:$J)</f>
        <v>0</v>
      </c>
      <c r="AH1681">
        <f>SUMIF([1]销售数据!$B:$B,AD1681,[1]销售数据!$I:$I)</f>
        <v>0</v>
      </c>
      <c r="AI1681">
        <f>SUMIF([1]销售数据!$B:$B,AD1681,[1]销售数据!$H:$H)</f>
        <v>0</v>
      </c>
      <c r="AJ1681" s="19">
        <f t="shared" si="427"/>
        <v>0</v>
      </c>
      <c r="AK1681">
        <f>SUMIF([1]发货店铺数!$B:$B,AD1681,[1]发货店铺数!$G:$G)</f>
        <v>0</v>
      </c>
      <c r="AL1681">
        <f>SUMIF([1]销售店铺数!$B:$B,AD1681,[1]销售店铺数!$G:$G)</f>
        <v>0</v>
      </c>
      <c r="AM1681">
        <f>SUMIF([1]上周销售店铺数!$B:$B,AD1681,[1]上周销售店铺数!$G:$G)</f>
        <v>0</v>
      </c>
      <c r="AN1681" s="19">
        <f t="shared" si="428"/>
        <v>0</v>
      </c>
      <c r="AO1681" s="19">
        <f t="shared" si="417"/>
        <v>0</v>
      </c>
      <c r="AP1681" s="19">
        <f t="shared" si="418"/>
        <v>0</v>
      </c>
      <c r="AQ1681" s="11">
        <f t="shared" si="429"/>
        <v>0</v>
      </c>
      <c r="AR1681" s="19">
        <f t="shared" si="430"/>
        <v>0</v>
      </c>
      <c r="AS1681" s="19">
        <f t="shared" si="431"/>
        <v>0</v>
      </c>
    </row>
    <row r="1682" spans="1:45">
      <c r="A1682"/>
      <c r="B1682"/>
      <c r="C1682"/>
      <c r="D1682"/>
      <c r="E1682"/>
      <c r="F1682"/>
      <c r="G1682"/>
      <c r="H1682"/>
      <c r="L1682" s="8"/>
      <c r="M1682" s="8" t="str">
        <f>IF(ISERROR( VLOOKUP(AD1682,'[1]采购入库货量(公司仓库)'!$A:$I,9,FALSE)),"", VLOOKUP(AD1682,'[1]采购入库货量(公司仓库)'!$A:$I,9,FALSE))</f>
        <v/>
      </c>
      <c r="N1682" s="8" t="str">
        <f>IF(ISERROR( VLOOKUP(AD1682,[1]批发上市日期!$A:$F,6,FALSE)),"",  VLOOKUP(AD1682,[1]批发上市日期!$A:$F,6,FALSE))</f>
        <v/>
      </c>
      <c r="O1682" s="11">
        <f>IF(ISERROR(VLOOKUP(E1682&amp;G1682,'[1]采购入库货量(公司仓库)'!$A:$I,7,FALSE)),0,VLOOKUP(E1682&amp;G1682,'[1]采购入库货量(公司仓库)'!$A:$I,7,FALSE))</f>
        <v>0</v>
      </c>
      <c r="P1682">
        <f t="shared" si="419"/>
        <v>0</v>
      </c>
      <c r="Q1682">
        <f>IF(ISERROR(VLOOKUP(E1682&amp;G1682,'[1]采购入库货量(公司仓库)'!$A:$I,8,FALSE)),0,VLOOKUP(E1682&amp;G1682,'[1]采购入库货量(公司仓库)'!$A:$I,8,FALSE))</f>
        <v>0</v>
      </c>
      <c r="R1682" s="11">
        <f t="shared" si="420"/>
        <v>0</v>
      </c>
      <c r="S1682">
        <f>SUMIF([1]库存总量!$H:$H,E1682&amp;G1682,[1]库存总量!$G:$G)</f>
        <v>0</v>
      </c>
      <c r="T1682">
        <f t="shared" si="421"/>
        <v>0</v>
      </c>
      <c r="U1682">
        <f>SUMIFS([1]库存总量!$G:$G,[1]库存总量!$H:$H,E1682&amp;G1682,[1]库存总量!$A:$A,"B")</f>
        <v>0</v>
      </c>
      <c r="V1682">
        <f t="shared" si="422"/>
        <v>0</v>
      </c>
      <c r="W1682">
        <f>SUMIFS([1]库存总量!$G:$G,[1]库存总量!$H:$H,E1682&amp;G1682,[1]库存总量!$A:$A,"K")</f>
        <v>0</v>
      </c>
      <c r="X1682">
        <f t="shared" si="423"/>
        <v>0</v>
      </c>
      <c r="Y1682">
        <f t="shared" si="424"/>
        <v>0</v>
      </c>
      <c r="Z1682">
        <f t="shared" si="425"/>
        <v>0</v>
      </c>
      <c r="AA1682">
        <f>(IF(ISERROR(VLOOKUP(E1682&amp;G1682,'[1]采购入库货量(公司仓库)'!$A:$H,7,FALSE)),0,VLOOKUP(E1682&amp;G1682,'[1]采购入库货量(公司仓库)'!$A:$H,7,FALSE)))*L1682-(IF(ISERROR(VLOOKUP(E1682&amp;G1682,'[1]采购入库货量(公司仓库)'!$A:$H,8,FALSE)),0,VLOOKUP(E1682&amp;G1682,'[1]采购入库货量(公司仓库)'!$A:$H,8,FALSE)))</f>
        <v>0</v>
      </c>
      <c r="AB1682">
        <f>SUMIF([1]销售数据!$B:$B,E1682&amp;G1682,[1]销售数据!$G:$G)</f>
        <v>0</v>
      </c>
      <c r="AC1682">
        <f t="shared" si="426"/>
        <v>0</v>
      </c>
      <c r="AD1682" t="str">
        <f t="shared" si="416"/>
        <v/>
      </c>
      <c r="AE1682">
        <f>SUMIF([1]销售数据!$B:$B,AD1682,[1]销售数据!$L:$L)</f>
        <v>0</v>
      </c>
      <c r="AF1682">
        <f>SUMIF([1]销售数据!$B:$B,AD1682,[1]销售数据!$K:$K)</f>
        <v>0</v>
      </c>
      <c r="AG1682">
        <f>SUMIF([1]销售数据!$B:$B,AD1682,[1]销售数据!$J:$J)</f>
        <v>0</v>
      </c>
      <c r="AH1682">
        <f>SUMIF([1]销售数据!$B:$B,AD1682,[1]销售数据!$I:$I)</f>
        <v>0</v>
      </c>
      <c r="AI1682">
        <f>SUMIF([1]销售数据!$B:$B,AD1682,[1]销售数据!$H:$H)</f>
        <v>0</v>
      </c>
      <c r="AJ1682" s="19">
        <f t="shared" si="427"/>
        <v>0</v>
      </c>
      <c r="AK1682">
        <f>SUMIF([1]发货店铺数!$B:$B,AD1682,[1]发货店铺数!$G:$G)</f>
        <v>0</v>
      </c>
      <c r="AL1682">
        <f>SUMIF([1]销售店铺数!$B:$B,AD1682,[1]销售店铺数!$G:$G)</f>
        <v>0</v>
      </c>
      <c r="AM1682">
        <f>SUMIF([1]上周销售店铺数!$B:$B,AD1682,[1]上周销售店铺数!$G:$G)</f>
        <v>0</v>
      </c>
      <c r="AN1682" s="19">
        <f t="shared" si="428"/>
        <v>0</v>
      </c>
      <c r="AO1682" s="19">
        <f t="shared" si="417"/>
        <v>0</v>
      </c>
      <c r="AP1682" s="19">
        <f t="shared" si="418"/>
        <v>0</v>
      </c>
      <c r="AQ1682" s="11">
        <f t="shared" si="429"/>
        <v>0</v>
      </c>
      <c r="AR1682" s="19">
        <f t="shared" si="430"/>
        <v>0</v>
      </c>
      <c r="AS1682" s="19">
        <f t="shared" si="431"/>
        <v>0</v>
      </c>
    </row>
    <row r="1683" spans="1:45">
      <c r="A1683"/>
      <c r="B1683"/>
      <c r="C1683"/>
      <c r="D1683"/>
      <c r="E1683"/>
      <c r="F1683"/>
      <c r="G1683"/>
      <c r="H1683"/>
      <c r="L1683" s="8"/>
      <c r="M1683" s="8" t="str">
        <f>IF(ISERROR( VLOOKUP(AD1683,'[1]采购入库货量(公司仓库)'!$A:$I,9,FALSE)),"", VLOOKUP(AD1683,'[1]采购入库货量(公司仓库)'!$A:$I,9,FALSE))</f>
        <v/>
      </c>
      <c r="N1683" s="8" t="str">
        <f>IF(ISERROR( VLOOKUP(AD1683,[1]批发上市日期!$A:$F,6,FALSE)),"",  VLOOKUP(AD1683,[1]批发上市日期!$A:$F,6,FALSE))</f>
        <v/>
      </c>
      <c r="O1683" s="11">
        <f>IF(ISERROR(VLOOKUP(E1683&amp;G1683,'[1]采购入库货量(公司仓库)'!$A:$I,7,FALSE)),0,VLOOKUP(E1683&amp;G1683,'[1]采购入库货量(公司仓库)'!$A:$I,7,FALSE))</f>
        <v>0</v>
      </c>
      <c r="P1683">
        <f t="shared" si="419"/>
        <v>0</v>
      </c>
      <c r="Q1683">
        <f>IF(ISERROR(VLOOKUP(E1683&amp;G1683,'[1]采购入库货量(公司仓库)'!$A:$I,8,FALSE)),0,VLOOKUP(E1683&amp;G1683,'[1]采购入库货量(公司仓库)'!$A:$I,8,FALSE))</f>
        <v>0</v>
      </c>
      <c r="R1683" s="11">
        <f t="shared" si="420"/>
        <v>0</v>
      </c>
      <c r="S1683">
        <f>SUMIF([1]库存总量!$H:$H,E1683&amp;G1683,[1]库存总量!$G:$G)</f>
        <v>0</v>
      </c>
      <c r="T1683">
        <f t="shared" si="421"/>
        <v>0</v>
      </c>
      <c r="U1683">
        <f>SUMIFS([1]库存总量!$G:$G,[1]库存总量!$H:$H,E1683&amp;G1683,[1]库存总量!$A:$A,"B")</f>
        <v>0</v>
      </c>
      <c r="V1683">
        <f t="shared" si="422"/>
        <v>0</v>
      </c>
      <c r="W1683">
        <f>SUMIFS([1]库存总量!$G:$G,[1]库存总量!$H:$H,E1683&amp;G1683,[1]库存总量!$A:$A,"K")</f>
        <v>0</v>
      </c>
      <c r="X1683">
        <f t="shared" si="423"/>
        <v>0</v>
      </c>
      <c r="Y1683">
        <f t="shared" si="424"/>
        <v>0</v>
      </c>
      <c r="Z1683">
        <f t="shared" si="425"/>
        <v>0</v>
      </c>
      <c r="AA1683">
        <f>(IF(ISERROR(VLOOKUP(E1683&amp;G1683,'[1]采购入库货量(公司仓库)'!$A:$H,7,FALSE)),0,VLOOKUP(E1683&amp;G1683,'[1]采购入库货量(公司仓库)'!$A:$H,7,FALSE)))*L1683-(IF(ISERROR(VLOOKUP(E1683&amp;G1683,'[1]采购入库货量(公司仓库)'!$A:$H,8,FALSE)),0,VLOOKUP(E1683&amp;G1683,'[1]采购入库货量(公司仓库)'!$A:$H,8,FALSE)))</f>
        <v>0</v>
      </c>
      <c r="AB1683">
        <f>SUMIF([1]销售数据!$B:$B,E1683&amp;G1683,[1]销售数据!$G:$G)</f>
        <v>0</v>
      </c>
      <c r="AC1683">
        <f t="shared" si="426"/>
        <v>0</v>
      </c>
      <c r="AD1683" t="str">
        <f t="shared" si="416"/>
        <v/>
      </c>
      <c r="AE1683">
        <f>SUMIF([1]销售数据!$B:$B,AD1683,[1]销售数据!$L:$L)</f>
        <v>0</v>
      </c>
      <c r="AF1683">
        <f>SUMIF([1]销售数据!$B:$B,AD1683,[1]销售数据!$K:$K)</f>
        <v>0</v>
      </c>
      <c r="AG1683">
        <f>SUMIF([1]销售数据!$B:$B,AD1683,[1]销售数据!$J:$J)</f>
        <v>0</v>
      </c>
      <c r="AH1683">
        <f>SUMIF([1]销售数据!$B:$B,AD1683,[1]销售数据!$I:$I)</f>
        <v>0</v>
      </c>
      <c r="AI1683">
        <f>SUMIF([1]销售数据!$B:$B,AD1683,[1]销售数据!$H:$H)</f>
        <v>0</v>
      </c>
      <c r="AJ1683" s="19">
        <f t="shared" si="427"/>
        <v>0</v>
      </c>
      <c r="AK1683">
        <f>SUMIF([1]发货店铺数!$B:$B,AD1683,[1]发货店铺数!$G:$G)</f>
        <v>0</v>
      </c>
      <c r="AL1683">
        <f>SUMIF([1]销售店铺数!$B:$B,AD1683,[1]销售店铺数!$G:$G)</f>
        <v>0</v>
      </c>
      <c r="AM1683">
        <f>SUMIF([1]上周销售店铺数!$B:$B,AD1683,[1]上周销售店铺数!$G:$G)</f>
        <v>0</v>
      </c>
      <c r="AN1683" s="19">
        <f t="shared" si="428"/>
        <v>0</v>
      </c>
      <c r="AO1683" s="19">
        <f t="shared" si="417"/>
        <v>0</v>
      </c>
      <c r="AP1683" s="19">
        <f t="shared" si="418"/>
        <v>0</v>
      </c>
      <c r="AQ1683" s="11">
        <f t="shared" si="429"/>
        <v>0</v>
      </c>
      <c r="AR1683" s="19">
        <f t="shared" si="430"/>
        <v>0</v>
      </c>
      <c r="AS1683" s="19">
        <f t="shared" si="431"/>
        <v>0</v>
      </c>
    </row>
    <row r="1684" spans="1:45">
      <c r="A1684"/>
      <c r="B1684"/>
      <c r="C1684"/>
      <c r="D1684"/>
      <c r="E1684"/>
      <c r="F1684"/>
      <c r="G1684"/>
      <c r="H1684"/>
      <c r="L1684" s="8"/>
      <c r="M1684" s="8" t="str">
        <f>IF(ISERROR( VLOOKUP(AD1684,'[1]采购入库货量(公司仓库)'!$A:$I,9,FALSE)),"", VLOOKUP(AD1684,'[1]采购入库货量(公司仓库)'!$A:$I,9,FALSE))</f>
        <v/>
      </c>
      <c r="N1684" s="8" t="str">
        <f>IF(ISERROR( VLOOKUP(AD1684,[1]批发上市日期!$A:$F,6,FALSE)),"",  VLOOKUP(AD1684,[1]批发上市日期!$A:$F,6,FALSE))</f>
        <v/>
      </c>
      <c r="O1684" s="11">
        <f>IF(ISERROR(VLOOKUP(E1684&amp;G1684,'[1]采购入库货量(公司仓库)'!$A:$I,7,FALSE)),0,VLOOKUP(E1684&amp;G1684,'[1]采购入库货量(公司仓库)'!$A:$I,7,FALSE))</f>
        <v>0</v>
      </c>
      <c r="P1684">
        <f t="shared" si="419"/>
        <v>0</v>
      </c>
      <c r="Q1684">
        <f>IF(ISERROR(VLOOKUP(E1684&amp;G1684,'[1]采购入库货量(公司仓库)'!$A:$I,8,FALSE)),0,VLOOKUP(E1684&amp;G1684,'[1]采购入库货量(公司仓库)'!$A:$I,8,FALSE))</f>
        <v>0</v>
      </c>
      <c r="R1684" s="11">
        <f t="shared" si="420"/>
        <v>0</v>
      </c>
      <c r="S1684">
        <f>SUMIF([1]库存总量!$H:$H,E1684&amp;G1684,[1]库存总量!$G:$G)</f>
        <v>0</v>
      </c>
      <c r="T1684">
        <f t="shared" si="421"/>
        <v>0</v>
      </c>
      <c r="U1684">
        <f>SUMIFS([1]库存总量!$G:$G,[1]库存总量!$H:$H,E1684&amp;G1684,[1]库存总量!$A:$A,"B")</f>
        <v>0</v>
      </c>
      <c r="V1684">
        <f t="shared" si="422"/>
        <v>0</v>
      </c>
      <c r="W1684">
        <f>SUMIFS([1]库存总量!$G:$G,[1]库存总量!$H:$H,E1684&amp;G1684,[1]库存总量!$A:$A,"K")</f>
        <v>0</v>
      </c>
      <c r="X1684">
        <f t="shared" si="423"/>
        <v>0</v>
      </c>
      <c r="Y1684">
        <f t="shared" si="424"/>
        <v>0</v>
      </c>
      <c r="Z1684">
        <f t="shared" si="425"/>
        <v>0</v>
      </c>
      <c r="AA1684">
        <f>(IF(ISERROR(VLOOKUP(E1684&amp;G1684,'[1]采购入库货量(公司仓库)'!$A:$H,7,FALSE)),0,VLOOKUP(E1684&amp;G1684,'[1]采购入库货量(公司仓库)'!$A:$H,7,FALSE)))*L1684-(IF(ISERROR(VLOOKUP(E1684&amp;G1684,'[1]采购入库货量(公司仓库)'!$A:$H,8,FALSE)),0,VLOOKUP(E1684&amp;G1684,'[1]采购入库货量(公司仓库)'!$A:$H,8,FALSE)))</f>
        <v>0</v>
      </c>
      <c r="AB1684">
        <f>SUMIF([1]销售数据!$B:$B,E1684&amp;G1684,[1]销售数据!$G:$G)</f>
        <v>0</v>
      </c>
      <c r="AC1684">
        <f t="shared" si="426"/>
        <v>0</v>
      </c>
      <c r="AD1684" t="str">
        <f t="shared" si="416"/>
        <v/>
      </c>
      <c r="AE1684">
        <f>SUMIF([1]销售数据!$B:$B,AD1684,[1]销售数据!$L:$L)</f>
        <v>0</v>
      </c>
      <c r="AF1684">
        <f>SUMIF([1]销售数据!$B:$B,AD1684,[1]销售数据!$K:$K)</f>
        <v>0</v>
      </c>
      <c r="AG1684">
        <f>SUMIF([1]销售数据!$B:$B,AD1684,[1]销售数据!$J:$J)</f>
        <v>0</v>
      </c>
      <c r="AH1684">
        <f>SUMIF([1]销售数据!$B:$B,AD1684,[1]销售数据!$I:$I)</f>
        <v>0</v>
      </c>
      <c r="AI1684">
        <f>SUMIF([1]销售数据!$B:$B,AD1684,[1]销售数据!$H:$H)</f>
        <v>0</v>
      </c>
      <c r="AJ1684" s="19">
        <f t="shared" si="427"/>
        <v>0</v>
      </c>
      <c r="AK1684">
        <f>SUMIF([1]发货店铺数!$B:$B,AD1684,[1]发货店铺数!$G:$G)</f>
        <v>0</v>
      </c>
      <c r="AL1684">
        <f>SUMIF([1]销售店铺数!$B:$B,AD1684,[1]销售店铺数!$G:$G)</f>
        <v>0</v>
      </c>
      <c r="AM1684">
        <f>SUMIF([1]上周销售店铺数!$B:$B,AD1684,[1]上周销售店铺数!$G:$G)</f>
        <v>0</v>
      </c>
      <c r="AN1684" s="19">
        <f t="shared" si="428"/>
        <v>0</v>
      </c>
      <c r="AO1684" s="19">
        <f t="shared" si="417"/>
        <v>0</v>
      </c>
      <c r="AP1684" s="19">
        <f t="shared" si="418"/>
        <v>0</v>
      </c>
      <c r="AQ1684" s="11">
        <f t="shared" si="429"/>
        <v>0</v>
      </c>
      <c r="AR1684" s="19">
        <f t="shared" si="430"/>
        <v>0</v>
      </c>
      <c r="AS1684" s="19">
        <f t="shared" si="431"/>
        <v>0</v>
      </c>
    </row>
    <row r="1685" spans="1:45">
      <c r="A1685"/>
      <c r="B1685"/>
      <c r="C1685"/>
      <c r="D1685"/>
      <c r="E1685"/>
      <c r="F1685"/>
      <c r="G1685"/>
      <c r="H1685"/>
      <c r="L1685" s="8"/>
      <c r="M1685" s="8" t="str">
        <f>IF(ISERROR( VLOOKUP(AD1685,'[1]采购入库货量(公司仓库)'!$A:$I,9,FALSE)),"", VLOOKUP(AD1685,'[1]采购入库货量(公司仓库)'!$A:$I,9,FALSE))</f>
        <v/>
      </c>
      <c r="N1685" s="8" t="str">
        <f>IF(ISERROR( VLOOKUP(AD1685,[1]批发上市日期!$A:$F,6,FALSE)),"",  VLOOKUP(AD1685,[1]批发上市日期!$A:$F,6,FALSE))</f>
        <v/>
      </c>
      <c r="O1685" s="11">
        <f>IF(ISERROR(VLOOKUP(E1685&amp;G1685,'[1]采购入库货量(公司仓库)'!$A:$I,7,FALSE)),0,VLOOKUP(E1685&amp;G1685,'[1]采购入库货量(公司仓库)'!$A:$I,7,FALSE))</f>
        <v>0</v>
      </c>
      <c r="P1685">
        <f t="shared" si="419"/>
        <v>0</v>
      </c>
      <c r="Q1685">
        <f>IF(ISERROR(VLOOKUP(E1685&amp;G1685,'[1]采购入库货量(公司仓库)'!$A:$I,8,FALSE)),0,VLOOKUP(E1685&amp;G1685,'[1]采购入库货量(公司仓库)'!$A:$I,8,FALSE))</f>
        <v>0</v>
      </c>
      <c r="R1685" s="11">
        <f t="shared" si="420"/>
        <v>0</v>
      </c>
      <c r="S1685">
        <f>SUMIF([1]库存总量!$H:$H,E1685&amp;G1685,[1]库存总量!$G:$G)</f>
        <v>0</v>
      </c>
      <c r="T1685">
        <f t="shared" si="421"/>
        <v>0</v>
      </c>
      <c r="U1685">
        <f>SUMIFS([1]库存总量!$G:$G,[1]库存总量!$H:$H,E1685&amp;G1685,[1]库存总量!$A:$A,"B")</f>
        <v>0</v>
      </c>
      <c r="V1685">
        <f t="shared" si="422"/>
        <v>0</v>
      </c>
      <c r="W1685">
        <f>SUMIFS([1]库存总量!$G:$G,[1]库存总量!$H:$H,E1685&amp;G1685,[1]库存总量!$A:$A,"K")</f>
        <v>0</v>
      </c>
      <c r="X1685">
        <f t="shared" si="423"/>
        <v>0</v>
      </c>
      <c r="Y1685">
        <f t="shared" si="424"/>
        <v>0</v>
      </c>
      <c r="Z1685">
        <f t="shared" si="425"/>
        <v>0</v>
      </c>
      <c r="AA1685">
        <f>(IF(ISERROR(VLOOKUP(E1685&amp;G1685,'[1]采购入库货量(公司仓库)'!$A:$H,7,FALSE)),0,VLOOKUP(E1685&amp;G1685,'[1]采购入库货量(公司仓库)'!$A:$H,7,FALSE)))*L1685-(IF(ISERROR(VLOOKUP(E1685&amp;G1685,'[1]采购入库货量(公司仓库)'!$A:$H,8,FALSE)),0,VLOOKUP(E1685&amp;G1685,'[1]采购入库货量(公司仓库)'!$A:$H,8,FALSE)))</f>
        <v>0</v>
      </c>
      <c r="AB1685">
        <f>SUMIF([1]销售数据!$B:$B,E1685&amp;G1685,[1]销售数据!$G:$G)</f>
        <v>0</v>
      </c>
      <c r="AC1685">
        <f t="shared" si="426"/>
        <v>0</v>
      </c>
      <c r="AD1685" t="str">
        <f t="shared" si="416"/>
        <v/>
      </c>
      <c r="AE1685">
        <f>SUMIF([1]销售数据!$B:$B,AD1685,[1]销售数据!$L:$L)</f>
        <v>0</v>
      </c>
      <c r="AF1685">
        <f>SUMIF([1]销售数据!$B:$B,AD1685,[1]销售数据!$K:$K)</f>
        <v>0</v>
      </c>
      <c r="AG1685">
        <f>SUMIF([1]销售数据!$B:$B,AD1685,[1]销售数据!$J:$J)</f>
        <v>0</v>
      </c>
      <c r="AH1685">
        <f>SUMIF([1]销售数据!$B:$B,AD1685,[1]销售数据!$I:$I)</f>
        <v>0</v>
      </c>
      <c r="AI1685">
        <f>SUMIF([1]销售数据!$B:$B,AD1685,[1]销售数据!$H:$H)</f>
        <v>0</v>
      </c>
      <c r="AJ1685" s="19">
        <f t="shared" si="427"/>
        <v>0</v>
      </c>
      <c r="AK1685">
        <f>SUMIF([1]发货店铺数!$B:$B,AD1685,[1]发货店铺数!$G:$G)</f>
        <v>0</v>
      </c>
      <c r="AL1685">
        <f>SUMIF([1]销售店铺数!$B:$B,AD1685,[1]销售店铺数!$G:$G)</f>
        <v>0</v>
      </c>
      <c r="AM1685">
        <f>SUMIF([1]上周销售店铺数!$B:$B,AD1685,[1]上周销售店铺数!$G:$G)</f>
        <v>0</v>
      </c>
      <c r="AN1685" s="19">
        <f t="shared" si="428"/>
        <v>0</v>
      </c>
      <c r="AO1685" s="19">
        <f t="shared" si="417"/>
        <v>0</v>
      </c>
      <c r="AP1685" s="19">
        <f t="shared" si="418"/>
        <v>0</v>
      </c>
      <c r="AQ1685" s="11">
        <f t="shared" si="429"/>
        <v>0</v>
      </c>
      <c r="AR1685" s="19">
        <f t="shared" si="430"/>
        <v>0</v>
      </c>
      <c r="AS1685" s="19">
        <f t="shared" si="431"/>
        <v>0</v>
      </c>
    </row>
    <row r="1686" spans="1:45">
      <c r="A1686"/>
      <c r="B1686"/>
      <c r="C1686"/>
      <c r="D1686"/>
      <c r="E1686"/>
      <c r="F1686"/>
      <c r="G1686"/>
      <c r="H1686"/>
      <c r="L1686" s="8"/>
      <c r="M1686" s="8" t="str">
        <f>IF(ISERROR( VLOOKUP(AD1686,'[1]采购入库货量(公司仓库)'!$A:$I,9,FALSE)),"", VLOOKUP(AD1686,'[1]采购入库货量(公司仓库)'!$A:$I,9,FALSE))</f>
        <v/>
      </c>
      <c r="N1686" s="8" t="str">
        <f>IF(ISERROR( VLOOKUP(AD1686,[1]批发上市日期!$A:$F,6,FALSE)),"",  VLOOKUP(AD1686,[1]批发上市日期!$A:$F,6,FALSE))</f>
        <v/>
      </c>
      <c r="O1686" s="11">
        <f>IF(ISERROR(VLOOKUP(E1686&amp;G1686,'[1]采购入库货量(公司仓库)'!$A:$I,7,FALSE)),0,VLOOKUP(E1686&amp;G1686,'[1]采购入库货量(公司仓库)'!$A:$I,7,FALSE))</f>
        <v>0</v>
      </c>
      <c r="P1686">
        <f t="shared" si="419"/>
        <v>0</v>
      </c>
      <c r="Q1686">
        <f>IF(ISERROR(VLOOKUP(E1686&amp;G1686,'[1]采购入库货量(公司仓库)'!$A:$I,8,FALSE)),0,VLOOKUP(E1686&amp;G1686,'[1]采购入库货量(公司仓库)'!$A:$I,8,FALSE))</f>
        <v>0</v>
      </c>
      <c r="R1686" s="11">
        <f t="shared" si="420"/>
        <v>0</v>
      </c>
      <c r="S1686">
        <f>SUMIF([1]库存总量!$H:$H,E1686&amp;G1686,[1]库存总量!$G:$G)</f>
        <v>0</v>
      </c>
      <c r="T1686">
        <f t="shared" si="421"/>
        <v>0</v>
      </c>
      <c r="U1686">
        <f>SUMIFS([1]库存总量!$G:$G,[1]库存总量!$H:$H,E1686&amp;G1686,[1]库存总量!$A:$A,"B")</f>
        <v>0</v>
      </c>
      <c r="V1686">
        <f t="shared" si="422"/>
        <v>0</v>
      </c>
      <c r="W1686">
        <f>SUMIFS([1]库存总量!$G:$G,[1]库存总量!$H:$H,E1686&amp;G1686,[1]库存总量!$A:$A,"K")</f>
        <v>0</v>
      </c>
      <c r="X1686">
        <f t="shared" si="423"/>
        <v>0</v>
      </c>
      <c r="Y1686">
        <f t="shared" si="424"/>
        <v>0</v>
      </c>
      <c r="Z1686">
        <f t="shared" si="425"/>
        <v>0</v>
      </c>
      <c r="AA1686">
        <f>(IF(ISERROR(VLOOKUP(E1686&amp;G1686,'[1]采购入库货量(公司仓库)'!$A:$H,7,FALSE)),0,VLOOKUP(E1686&amp;G1686,'[1]采购入库货量(公司仓库)'!$A:$H,7,FALSE)))*L1686-(IF(ISERROR(VLOOKUP(E1686&amp;G1686,'[1]采购入库货量(公司仓库)'!$A:$H,8,FALSE)),0,VLOOKUP(E1686&amp;G1686,'[1]采购入库货量(公司仓库)'!$A:$H,8,FALSE)))</f>
        <v>0</v>
      </c>
      <c r="AB1686">
        <f>SUMIF([1]销售数据!$B:$B,E1686&amp;G1686,[1]销售数据!$G:$G)</f>
        <v>0</v>
      </c>
      <c r="AC1686">
        <f t="shared" si="426"/>
        <v>0</v>
      </c>
      <c r="AD1686" t="str">
        <f t="shared" si="416"/>
        <v/>
      </c>
      <c r="AE1686">
        <f>SUMIF([1]销售数据!$B:$B,AD1686,[1]销售数据!$L:$L)</f>
        <v>0</v>
      </c>
      <c r="AF1686">
        <f>SUMIF([1]销售数据!$B:$B,AD1686,[1]销售数据!$K:$K)</f>
        <v>0</v>
      </c>
      <c r="AG1686">
        <f>SUMIF([1]销售数据!$B:$B,AD1686,[1]销售数据!$J:$J)</f>
        <v>0</v>
      </c>
      <c r="AH1686">
        <f>SUMIF([1]销售数据!$B:$B,AD1686,[1]销售数据!$I:$I)</f>
        <v>0</v>
      </c>
      <c r="AI1686">
        <f>SUMIF([1]销售数据!$B:$B,AD1686,[1]销售数据!$H:$H)</f>
        <v>0</v>
      </c>
      <c r="AJ1686" s="19">
        <f t="shared" si="427"/>
        <v>0</v>
      </c>
      <c r="AK1686">
        <f>SUMIF([1]发货店铺数!$B:$B,AD1686,[1]发货店铺数!$G:$G)</f>
        <v>0</v>
      </c>
      <c r="AL1686">
        <f>SUMIF([1]销售店铺数!$B:$B,AD1686,[1]销售店铺数!$G:$G)</f>
        <v>0</v>
      </c>
      <c r="AM1686">
        <f>SUMIF([1]上周销售店铺数!$B:$B,AD1686,[1]上周销售店铺数!$G:$G)</f>
        <v>0</v>
      </c>
      <c r="AN1686" s="19">
        <f t="shared" si="428"/>
        <v>0</v>
      </c>
      <c r="AO1686" s="19">
        <f t="shared" si="417"/>
        <v>0</v>
      </c>
      <c r="AP1686" s="19">
        <f t="shared" si="418"/>
        <v>0</v>
      </c>
      <c r="AQ1686" s="11">
        <f t="shared" si="429"/>
        <v>0</v>
      </c>
      <c r="AR1686" s="19">
        <f t="shared" si="430"/>
        <v>0</v>
      </c>
      <c r="AS1686" s="19">
        <f t="shared" si="431"/>
        <v>0</v>
      </c>
    </row>
    <row r="1687" spans="1:45">
      <c r="A1687"/>
      <c r="B1687"/>
      <c r="C1687"/>
      <c r="D1687"/>
      <c r="E1687"/>
      <c r="F1687"/>
      <c r="G1687"/>
      <c r="H1687"/>
      <c r="L1687" s="8"/>
      <c r="M1687" s="8" t="str">
        <f>IF(ISERROR( VLOOKUP(AD1687,'[1]采购入库货量(公司仓库)'!$A:$I,9,FALSE)),"", VLOOKUP(AD1687,'[1]采购入库货量(公司仓库)'!$A:$I,9,FALSE))</f>
        <v/>
      </c>
      <c r="N1687" s="8" t="str">
        <f>IF(ISERROR( VLOOKUP(AD1687,[1]批发上市日期!$A:$F,6,FALSE)),"",  VLOOKUP(AD1687,[1]批发上市日期!$A:$F,6,FALSE))</f>
        <v/>
      </c>
      <c r="O1687" s="11">
        <f>IF(ISERROR(VLOOKUP(E1687&amp;G1687,'[1]采购入库货量(公司仓库)'!$A:$I,7,FALSE)),0,VLOOKUP(E1687&amp;G1687,'[1]采购入库货量(公司仓库)'!$A:$I,7,FALSE))</f>
        <v>0</v>
      </c>
      <c r="P1687">
        <f t="shared" si="419"/>
        <v>0</v>
      </c>
      <c r="Q1687">
        <f>IF(ISERROR(VLOOKUP(E1687&amp;G1687,'[1]采购入库货量(公司仓库)'!$A:$I,8,FALSE)),0,VLOOKUP(E1687&amp;G1687,'[1]采购入库货量(公司仓库)'!$A:$I,8,FALSE))</f>
        <v>0</v>
      </c>
      <c r="R1687" s="11">
        <f t="shared" si="420"/>
        <v>0</v>
      </c>
      <c r="S1687">
        <f>SUMIF([1]库存总量!$H:$H,E1687&amp;G1687,[1]库存总量!$G:$G)</f>
        <v>0</v>
      </c>
      <c r="T1687">
        <f t="shared" si="421"/>
        <v>0</v>
      </c>
      <c r="U1687">
        <f>SUMIFS([1]库存总量!$G:$G,[1]库存总量!$H:$H,E1687&amp;G1687,[1]库存总量!$A:$A,"B")</f>
        <v>0</v>
      </c>
      <c r="V1687">
        <f t="shared" si="422"/>
        <v>0</v>
      </c>
      <c r="W1687">
        <f>SUMIFS([1]库存总量!$G:$G,[1]库存总量!$H:$H,E1687&amp;G1687,[1]库存总量!$A:$A,"K")</f>
        <v>0</v>
      </c>
      <c r="X1687">
        <f t="shared" si="423"/>
        <v>0</v>
      </c>
      <c r="Y1687">
        <f t="shared" si="424"/>
        <v>0</v>
      </c>
      <c r="Z1687">
        <f t="shared" si="425"/>
        <v>0</v>
      </c>
      <c r="AA1687">
        <f>(IF(ISERROR(VLOOKUP(E1687&amp;G1687,'[1]采购入库货量(公司仓库)'!$A:$H,7,FALSE)),0,VLOOKUP(E1687&amp;G1687,'[1]采购入库货量(公司仓库)'!$A:$H,7,FALSE)))*L1687-(IF(ISERROR(VLOOKUP(E1687&amp;G1687,'[1]采购入库货量(公司仓库)'!$A:$H,8,FALSE)),0,VLOOKUP(E1687&amp;G1687,'[1]采购入库货量(公司仓库)'!$A:$H,8,FALSE)))</f>
        <v>0</v>
      </c>
      <c r="AB1687">
        <f>SUMIF([1]销售数据!$B:$B,E1687&amp;G1687,[1]销售数据!$G:$G)</f>
        <v>0</v>
      </c>
      <c r="AC1687">
        <f t="shared" si="426"/>
        <v>0</v>
      </c>
      <c r="AD1687" t="str">
        <f t="shared" si="416"/>
        <v/>
      </c>
      <c r="AE1687">
        <f>SUMIF([1]销售数据!$B:$B,AD1687,[1]销售数据!$L:$L)</f>
        <v>0</v>
      </c>
      <c r="AF1687">
        <f>SUMIF([1]销售数据!$B:$B,AD1687,[1]销售数据!$K:$K)</f>
        <v>0</v>
      </c>
      <c r="AG1687">
        <f>SUMIF([1]销售数据!$B:$B,AD1687,[1]销售数据!$J:$J)</f>
        <v>0</v>
      </c>
      <c r="AH1687">
        <f>SUMIF([1]销售数据!$B:$B,AD1687,[1]销售数据!$I:$I)</f>
        <v>0</v>
      </c>
      <c r="AI1687">
        <f>SUMIF([1]销售数据!$B:$B,AD1687,[1]销售数据!$H:$H)</f>
        <v>0</v>
      </c>
      <c r="AJ1687" s="19">
        <f t="shared" si="427"/>
        <v>0</v>
      </c>
      <c r="AK1687">
        <f>SUMIF([1]发货店铺数!$B:$B,AD1687,[1]发货店铺数!$G:$G)</f>
        <v>0</v>
      </c>
      <c r="AL1687">
        <f>SUMIF([1]销售店铺数!$B:$B,AD1687,[1]销售店铺数!$G:$G)</f>
        <v>0</v>
      </c>
      <c r="AM1687">
        <f>SUMIF([1]上周销售店铺数!$B:$B,AD1687,[1]上周销售店铺数!$G:$G)</f>
        <v>0</v>
      </c>
      <c r="AN1687" s="19">
        <f t="shared" si="428"/>
        <v>0</v>
      </c>
      <c r="AO1687" s="19">
        <f t="shared" si="417"/>
        <v>0</v>
      </c>
      <c r="AP1687" s="19">
        <f t="shared" si="418"/>
        <v>0</v>
      </c>
      <c r="AQ1687" s="11">
        <f t="shared" si="429"/>
        <v>0</v>
      </c>
      <c r="AR1687" s="19">
        <f t="shared" si="430"/>
        <v>0</v>
      </c>
      <c r="AS1687" s="19">
        <f t="shared" si="431"/>
        <v>0</v>
      </c>
    </row>
    <row r="1688" spans="1:45">
      <c r="A1688"/>
      <c r="B1688"/>
      <c r="C1688"/>
      <c r="D1688"/>
      <c r="E1688"/>
      <c r="F1688"/>
      <c r="G1688"/>
      <c r="H1688"/>
      <c r="L1688" s="8"/>
      <c r="M1688" s="8" t="str">
        <f>IF(ISERROR( VLOOKUP(AD1688,'[1]采购入库货量(公司仓库)'!$A:$I,9,FALSE)),"", VLOOKUP(AD1688,'[1]采购入库货量(公司仓库)'!$A:$I,9,FALSE))</f>
        <v/>
      </c>
      <c r="N1688" s="8" t="str">
        <f>IF(ISERROR( VLOOKUP(AD1688,[1]批发上市日期!$A:$F,6,FALSE)),"",  VLOOKUP(AD1688,[1]批发上市日期!$A:$F,6,FALSE))</f>
        <v/>
      </c>
      <c r="O1688" s="11">
        <f>IF(ISERROR(VLOOKUP(E1688&amp;G1688,'[1]采购入库货量(公司仓库)'!$A:$I,7,FALSE)),0,VLOOKUP(E1688&amp;G1688,'[1]采购入库货量(公司仓库)'!$A:$I,7,FALSE))</f>
        <v>0</v>
      </c>
      <c r="P1688">
        <f t="shared" si="419"/>
        <v>0</v>
      </c>
      <c r="Q1688">
        <f>IF(ISERROR(VLOOKUP(E1688&amp;G1688,'[1]采购入库货量(公司仓库)'!$A:$I,8,FALSE)),0,VLOOKUP(E1688&amp;G1688,'[1]采购入库货量(公司仓库)'!$A:$I,8,FALSE))</f>
        <v>0</v>
      </c>
      <c r="R1688" s="11">
        <f t="shared" si="420"/>
        <v>0</v>
      </c>
      <c r="S1688">
        <f>SUMIF([1]库存总量!$H:$H,E1688&amp;G1688,[1]库存总量!$G:$G)</f>
        <v>0</v>
      </c>
      <c r="T1688">
        <f t="shared" si="421"/>
        <v>0</v>
      </c>
      <c r="U1688">
        <f>SUMIFS([1]库存总量!$G:$G,[1]库存总量!$H:$H,E1688&amp;G1688,[1]库存总量!$A:$A,"B")</f>
        <v>0</v>
      </c>
      <c r="V1688">
        <f t="shared" si="422"/>
        <v>0</v>
      </c>
      <c r="W1688">
        <f>SUMIFS([1]库存总量!$G:$G,[1]库存总量!$H:$H,E1688&amp;G1688,[1]库存总量!$A:$A,"K")</f>
        <v>0</v>
      </c>
      <c r="X1688">
        <f t="shared" si="423"/>
        <v>0</v>
      </c>
      <c r="Y1688">
        <f t="shared" si="424"/>
        <v>0</v>
      </c>
      <c r="Z1688">
        <f t="shared" si="425"/>
        <v>0</v>
      </c>
      <c r="AA1688">
        <f>(IF(ISERROR(VLOOKUP(E1688&amp;G1688,'[1]采购入库货量(公司仓库)'!$A:$H,7,FALSE)),0,VLOOKUP(E1688&amp;G1688,'[1]采购入库货量(公司仓库)'!$A:$H,7,FALSE)))*L1688-(IF(ISERROR(VLOOKUP(E1688&amp;G1688,'[1]采购入库货量(公司仓库)'!$A:$H,8,FALSE)),0,VLOOKUP(E1688&amp;G1688,'[1]采购入库货量(公司仓库)'!$A:$H,8,FALSE)))</f>
        <v>0</v>
      </c>
      <c r="AB1688">
        <f>SUMIF([1]销售数据!$B:$B,E1688&amp;G1688,[1]销售数据!$G:$G)</f>
        <v>0</v>
      </c>
      <c r="AC1688">
        <f t="shared" si="426"/>
        <v>0</v>
      </c>
      <c r="AD1688" t="str">
        <f t="shared" si="416"/>
        <v/>
      </c>
      <c r="AE1688">
        <f>SUMIF([1]销售数据!$B:$B,AD1688,[1]销售数据!$L:$L)</f>
        <v>0</v>
      </c>
      <c r="AF1688">
        <f>SUMIF([1]销售数据!$B:$B,AD1688,[1]销售数据!$K:$K)</f>
        <v>0</v>
      </c>
      <c r="AG1688">
        <f>SUMIF([1]销售数据!$B:$B,AD1688,[1]销售数据!$J:$J)</f>
        <v>0</v>
      </c>
      <c r="AH1688">
        <f>SUMIF([1]销售数据!$B:$B,AD1688,[1]销售数据!$I:$I)</f>
        <v>0</v>
      </c>
      <c r="AI1688">
        <f>SUMIF([1]销售数据!$B:$B,AD1688,[1]销售数据!$H:$H)</f>
        <v>0</v>
      </c>
      <c r="AJ1688" s="19">
        <f t="shared" si="427"/>
        <v>0</v>
      </c>
      <c r="AK1688">
        <f>SUMIF([1]发货店铺数!$B:$B,AD1688,[1]发货店铺数!$G:$G)</f>
        <v>0</v>
      </c>
      <c r="AL1688">
        <f>SUMIF([1]销售店铺数!$B:$B,AD1688,[1]销售店铺数!$G:$G)</f>
        <v>0</v>
      </c>
      <c r="AM1688">
        <f>SUMIF([1]上周销售店铺数!$B:$B,AD1688,[1]上周销售店铺数!$G:$G)</f>
        <v>0</v>
      </c>
      <c r="AN1688" s="19">
        <f t="shared" si="428"/>
        <v>0</v>
      </c>
      <c r="AO1688" s="19">
        <f t="shared" si="417"/>
        <v>0</v>
      </c>
      <c r="AP1688" s="19">
        <f t="shared" si="418"/>
        <v>0</v>
      </c>
      <c r="AQ1688" s="11">
        <f t="shared" si="429"/>
        <v>0</v>
      </c>
      <c r="AR1688" s="19">
        <f t="shared" si="430"/>
        <v>0</v>
      </c>
      <c r="AS1688" s="19">
        <f t="shared" si="431"/>
        <v>0</v>
      </c>
    </row>
    <row r="1689" spans="1:45">
      <c r="A1689"/>
      <c r="B1689"/>
      <c r="C1689"/>
      <c r="D1689"/>
      <c r="E1689"/>
      <c r="F1689"/>
      <c r="G1689"/>
      <c r="H1689"/>
      <c r="L1689" s="8"/>
      <c r="M1689" s="8" t="str">
        <f>IF(ISERROR( VLOOKUP(AD1689,'[1]采购入库货量(公司仓库)'!$A:$I,9,FALSE)),"", VLOOKUP(AD1689,'[1]采购入库货量(公司仓库)'!$A:$I,9,FALSE))</f>
        <v/>
      </c>
      <c r="N1689" s="8" t="str">
        <f>IF(ISERROR( VLOOKUP(AD1689,[1]批发上市日期!$A:$F,6,FALSE)),"",  VLOOKUP(AD1689,[1]批发上市日期!$A:$F,6,FALSE))</f>
        <v/>
      </c>
      <c r="O1689" s="11">
        <f>IF(ISERROR(VLOOKUP(E1689&amp;G1689,'[1]采购入库货量(公司仓库)'!$A:$I,7,FALSE)),0,VLOOKUP(E1689&amp;G1689,'[1]采购入库货量(公司仓库)'!$A:$I,7,FALSE))</f>
        <v>0</v>
      </c>
      <c r="P1689">
        <f t="shared" si="419"/>
        <v>0</v>
      </c>
      <c r="Q1689">
        <f>IF(ISERROR(VLOOKUP(E1689&amp;G1689,'[1]采购入库货量(公司仓库)'!$A:$I,8,FALSE)),0,VLOOKUP(E1689&amp;G1689,'[1]采购入库货量(公司仓库)'!$A:$I,8,FALSE))</f>
        <v>0</v>
      </c>
      <c r="R1689" s="11">
        <f t="shared" si="420"/>
        <v>0</v>
      </c>
      <c r="S1689">
        <f>SUMIF([1]库存总量!$H:$H,E1689&amp;G1689,[1]库存总量!$G:$G)</f>
        <v>0</v>
      </c>
      <c r="T1689">
        <f t="shared" si="421"/>
        <v>0</v>
      </c>
      <c r="U1689">
        <f>SUMIFS([1]库存总量!$G:$G,[1]库存总量!$H:$H,E1689&amp;G1689,[1]库存总量!$A:$A,"B")</f>
        <v>0</v>
      </c>
      <c r="V1689">
        <f t="shared" si="422"/>
        <v>0</v>
      </c>
      <c r="W1689">
        <f>SUMIFS([1]库存总量!$G:$G,[1]库存总量!$H:$H,E1689&amp;G1689,[1]库存总量!$A:$A,"K")</f>
        <v>0</v>
      </c>
      <c r="X1689">
        <f t="shared" si="423"/>
        <v>0</v>
      </c>
      <c r="Y1689">
        <f t="shared" si="424"/>
        <v>0</v>
      </c>
      <c r="Z1689">
        <f t="shared" si="425"/>
        <v>0</v>
      </c>
      <c r="AA1689">
        <f>(IF(ISERROR(VLOOKUP(E1689&amp;G1689,'[1]采购入库货量(公司仓库)'!$A:$H,7,FALSE)),0,VLOOKUP(E1689&amp;G1689,'[1]采购入库货量(公司仓库)'!$A:$H,7,FALSE)))*L1689-(IF(ISERROR(VLOOKUP(E1689&amp;G1689,'[1]采购入库货量(公司仓库)'!$A:$H,8,FALSE)),0,VLOOKUP(E1689&amp;G1689,'[1]采购入库货量(公司仓库)'!$A:$H,8,FALSE)))</f>
        <v>0</v>
      </c>
      <c r="AB1689">
        <f>SUMIF([1]销售数据!$B:$B,E1689&amp;G1689,[1]销售数据!$G:$G)</f>
        <v>0</v>
      </c>
      <c r="AC1689">
        <f t="shared" si="426"/>
        <v>0</v>
      </c>
      <c r="AD1689" t="str">
        <f t="shared" si="416"/>
        <v/>
      </c>
      <c r="AE1689">
        <f>SUMIF([1]销售数据!$B:$B,AD1689,[1]销售数据!$L:$L)</f>
        <v>0</v>
      </c>
      <c r="AF1689">
        <f>SUMIF([1]销售数据!$B:$B,AD1689,[1]销售数据!$K:$K)</f>
        <v>0</v>
      </c>
      <c r="AG1689">
        <f>SUMIF([1]销售数据!$B:$B,AD1689,[1]销售数据!$J:$J)</f>
        <v>0</v>
      </c>
      <c r="AH1689">
        <f>SUMIF([1]销售数据!$B:$B,AD1689,[1]销售数据!$I:$I)</f>
        <v>0</v>
      </c>
      <c r="AI1689">
        <f>SUMIF([1]销售数据!$B:$B,AD1689,[1]销售数据!$H:$H)</f>
        <v>0</v>
      </c>
      <c r="AJ1689" s="19">
        <f t="shared" si="427"/>
        <v>0</v>
      </c>
      <c r="AK1689">
        <f>SUMIF([1]发货店铺数!$B:$B,AD1689,[1]发货店铺数!$G:$G)</f>
        <v>0</v>
      </c>
      <c r="AL1689">
        <f>SUMIF([1]销售店铺数!$B:$B,AD1689,[1]销售店铺数!$G:$G)</f>
        <v>0</v>
      </c>
      <c r="AM1689">
        <f>SUMIF([1]上周销售店铺数!$B:$B,AD1689,[1]上周销售店铺数!$G:$G)</f>
        <v>0</v>
      </c>
      <c r="AN1689" s="19">
        <f t="shared" si="428"/>
        <v>0</v>
      </c>
      <c r="AO1689" s="19">
        <f t="shared" si="417"/>
        <v>0</v>
      </c>
      <c r="AP1689" s="19">
        <f t="shared" si="418"/>
        <v>0</v>
      </c>
      <c r="AQ1689" s="11">
        <f t="shared" si="429"/>
        <v>0</v>
      </c>
      <c r="AR1689" s="19">
        <f t="shared" si="430"/>
        <v>0</v>
      </c>
      <c r="AS1689" s="19">
        <f t="shared" si="431"/>
        <v>0</v>
      </c>
    </row>
    <row r="1690" spans="1:45">
      <c r="A1690"/>
      <c r="B1690"/>
      <c r="C1690"/>
      <c r="D1690"/>
      <c r="E1690"/>
      <c r="F1690"/>
      <c r="G1690"/>
      <c r="H1690"/>
      <c r="L1690" s="8"/>
      <c r="M1690" s="8" t="str">
        <f>IF(ISERROR( VLOOKUP(AD1690,'[1]采购入库货量(公司仓库)'!$A:$I,9,FALSE)),"", VLOOKUP(AD1690,'[1]采购入库货量(公司仓库)'!$A:$I,9,FALSE))</f>
        <v/>
      </c>
      <c r="N1690" s="8" t="str">
        <f>IF(ISERROR( VLOOKUP(AD1690,[1]批发上市日期!$A:$F,6,FALSE)),"",  VLOOKUP(AD1690,[1]批发上市日期!$A:$F,6,FALSE))</f>
        <v/>
      </c>
      <c r="O1690" s="11">
        <f>IF(ISERROR(VLOOKUP(E1690&amp;G1690,'[1]采购入库货量(公司仓库)'!$A:$I,7,FALSE)),0,VLOOKUP(E1690&amp;G1690,'[1]采购入库货量(公司仓库)'!$A:$I,7,FALSE))</f>
        <v>0</v>
      </c>
      <c r="P1690">
        <f t="shared" si="419"/>
        <v>0</v>
      </c>
      <c r="Q1690">
        <f>IF(ISERROR(VLOOKUP(E1690&amp;G1690,'[1]采购入库货量(公司仓库)'!$A:$I,8,FALSE)),0,VLOOKUP(E1690&amp;G1690,'[1]采购入库货量(公司仓库)'!$A:$I,8,FALSE))</f>
        <v>0</v>
      </c>
      <c r="R1690" s="11">
        <f t="shared" si="420"/>
        <v>0</v>
      </c>
      <c r="S1690">
        <f>SUMIF([1]库存总量!$H:$H,E1690&amp;G1690,[1]库存总量!$G:$G)</f>
        <v>0</v>
      </c>
      <c r="T1690">
        <f t="shared" si="421"/>
        <v>0</v>
      </c>
      <c r="U1690">
        <f>SUMIFS([1]库存总量!$G:$G,[1]库存总量!$H:$H,E1690&amp;G1690,[1]库存总量!$A:$A,"B")</f>
        <v>0</v>
      </c>
      <c r="V1690">
        <f t="shared" si="422"/>
        <v>0</v>
      </c>
      <c r="W1690">
        <f>SUMIFS([1]库存总量!$G:$G,[1]库存总量!$H:$H,E1690&amp;G1690,[1]库存总量!$A:$A,"K")</f>
        <v>0</v>
      </c>
      <c r="X1690">
        <f t="shared" si="423"/>
        <v>0</v>
      </c>
      <c r="Y1690">
        <f t="shared" si="424"/>
        <v>0</v>
      </c>
      <c r="Z1690">
        <f t="shared" si="425"/>
        <v>0</v>
      </c>
      <c r="AA1690">
        <f>(IF(ISERROR(VLOOKUP(E1690&amp;G1690,'[1]采购入库货量(公司仓库)'!$A:$H,7,FALSE)),0,VLOOKUP(E1690&amp;G1690,'[1]采购入库货量(公司仓库)'!$A:$H,7,FALSE)))*L1690-(IF(ISERROR(VLOOKUP(E1690&amp;G1690,'[1]采购入库货量(公司仓库)'!$A:$H,8,FALSE)),0,VLOOKUP(E1690&amp;G1690,'[1]采购入库货量(公司仓库)'!$A:$H,8,FALSE)))</f>
        <v>0</v>
      </c>
      <c r="AB1690">
        <f>SUMIF([1]销售数据!$B:$B,E1690&amp;G1690,[1]销售数据!$G:$G)</f>
        <v>0</v>
      </c>
      <c r="AC1690">
        <f t="shared" si="426"/>
        <v>0</v>
      </c>
      <c r="AD1690" t="str">
        <f t="shared" si="416"/>
        <v/>
      </c>
      <c r="AE1690">
        <f>SUMIF([1]销售数据!$B:$B,AD1690,[1]销售数据!$L:$L)</f>
        <v>0</v>
      </c>
      <c r="AF1690">
        <f>SUMIF([1]销售数据!$B:$B,AD1690,[1]销售数据!$K:$K)</f>
        <v>0</v>
      </c>
      <c r="AG1690">
        <f>SUMIF([1]销售数据!$B:$B,AD1690,[1]销售数据!$J:$J)</f>
        <v>0</v>
      </c>
      <c r="AH1690">
        <f>SUMIF([1]销售数据!$B:$B,AD1690,[1]销售数据!$I:$I)</f>
        <v>0</v>
      </c>
      <c r="AI1690">
        <f>SUMIF([1]销售数据!$B:$B,AD1690,[1]销售数据!$H:$H)</f>
        <v>0</v>
      </c>
      <c r="AJ1690" s="19">
        <f t="shared" si="427"/>
        <v>0</v>
      </c>
      <c r="AK1690">
        <f>SUMIF([1]发货店铺数!$B:$B,AD1690,[1]发货店铺数!$G:$G)</f>
        <v>0</v>
      </c>
      <c r="AL1690">
        <f>SUMIF([1]销售店铺数!$B:$B,AD1690,[1]销售店铺数!$G:$G)</f>
        <v>0</v>
      </c>
      <c r="AM1690">
        <f>SUMIF([1]上周销售店铺数!$B:$B,AD1690,[1]上周销售店铺数!$G:$G)</f>
        <v>0</v>
      </c>
      <c r="AN1690" s="19">
        <f t="shared" si="428"/>
        <v>0</v>
      </c>
      <c r="AO1690" s="19">
        <f t="shared" si="417"/>
        <v>0</v>
      </c>
      <c r="AP1690" s="19">
        <f t="shared" si="418"/>
        <v>0</v>
      </c>
      <c r="AQ1690" s="11">
        <f t="shared" si="429"/>
        <v>0</v>
      </c>
      <c r="AR1690" s="19">
        <f t="shared" si="430"/>
        <v>0</v>
      </c>
      <c r="AS1690" s="19">
        <f t="shared" si="431"/>
        <v>0</v>
      </c>
    </row>
    <row r="1691" spans="1:45">
      <c r="A1691"/>
      <c r="B1691"/>
      <c r="C1691"/>
      <c r="D1691"/>
      <c r="E1691"/>
      <c r="F1691"/>
      <c r="G1691"/>
      <c r="H1691"/>
      <c r="L1691" s="8"/>
      <c r="M1691" s="8" t="str">
        <f>IF(ISERROR( VLOOKUP(AD1691,'[1]采购入库货量(公司仓库)'!$A:$I,9,FALSE)),"", VLOOKUP(AD1691,'[1]采购入库货量(公司仓库)'!$A:$I,9,FALSE))</f>
        <v/>
      </c>
      <c r="N1691" s="8" t="str">
        <f>IF(ISERROR( VLOOKUP(AD1691,[1]批发上市日期!$A:$F,6,FALSE)),"",  VLOOKUP(AD1691,[1]批发上市日期!$A:$F,6,FALSE))</f>
        <v/>
      </c>
      <c r="O1691" s="11">
        <f>IF(ISERROR(VLOOKUP(E1691&amp;G1691,'[1]采购入库货量(公司仓库)'!$A:$I,7,FALSE)),0,VLOOKUP(E1691&amp;G1691,'[1]采购入库货量(公司仓库)'!$A:$I,7,FALSE))</f>
        <v>0</v>
      </c>
      <c r="P1691">
        <f t="shared" si="419"/>
        <v>0</v>
      </c>
      <c r="Q1691">
        <f>IF(ISERROR(VLOOKUP(E1691&amp;G1691,'[1]采购入库货量(公司仓库)'!$A:$I,8,FALSE)),0,VLOOKUP(E1691&amp;G1691,'[1]采购入库货量(公司仓库)'!$A:$I,8,FALSE))</f>
        <v>0</v>
      </c>
      <c r="R1691" s="11">
        <f t="shared" si="420"/>
        <v>0</v>
      </c>
      <c r="S1691">
        <f>SUMIF([1]库存总量!$H:$H,E1691&amp;G1691,[1]库存总量!$G:$G)</f>
        <v>0</v>
      </c>
      <c r="T1691">
        <f t="shared" si="421"/>
        <v>0</v>
      </c>
      <c r="U1691">
        <f>SUMIFS([1]库存总量!$G:$G,[1]库存总量!$H:$H,E1691&amp;G1691,[1]库存总量!$A:$A,"B")</f>
        <v>0</v>
      </c>
      <c r="V1691">
        <f t="shared" si="422"/>
        <v>0</v>
      </c>
      <c r="W1691">
        <f>SUMIFS([1]库存总量!$G:$G,[1]库存总量!$H:$H,E1691&amp;G1691,[1]库存总量!$A:$A,"K")</f>
        <v>0</v>
      </c>
      <c r="X1691">
        <f t="shared" si="423"/>
        <v>0</v>
      </c>
      <c r="Y1691">
        <f t="shared" si="424"/>
        <v>0</v>
      </c>
      <c r="Z1691">
        <f t="shared" si="425"/>
        <v>0</v>
      </c>
      <c r="AA1691">
        <f>(IF(ISERROR(VLOOKUP(E1691&amp;G1691,'[1]采购入库货量(公司仓库)'!$A:$H,7,FALSE)),0,VLOOKUP(E1691&amp;G1691,'[1]采购入库货量(公司仓库)'!$A:$H,7,FALSE)))*L1691-(IF(ISERROR(VLOOKUP(E1691&amp;G1691,'[1]采购入库货量(公司仓库)'!$A:$H,8,FALSE)),0,VLOOKUP(E1691&amp;G1691,'[1]采购入库货量(公司仓库)'!$A:$H,8,FALSE)))</f>
        <v>0</v>
      </c>
      <c r="AB1691">
        <f>SUMIF([1]销售数据!$B:$B,E1691&amp;G1691,[1]销售数据!$G:$G)</f>
        <v>0</v>
      </c>
      <c r="AC1691">
        <f t="shared" si="426"/>
        <v>0</v>
      </c>
      <c r="AD1691" t="str">
        <f t="shared" si="416"/>
        <v/>
      </c>
      <c r="AE1691">
        <f>SUMIF([1]销售数据!$B:$B,AD1691,[1]销售数据!$L:$L)</f>
        <v>0</v>
      </c>
      <c r="AF1691">
        <f>SUMIF([1]销售数据!$B:$B,AD1691,[1]销售数据!$K:$K)</f>
        <v>0</v>
      </c>
      <c r="AG1691">
        <f>SUMIF([1]销售数据!$B:$B,AD1691,[1]销售数据!$J:$J)</f>
        <v>0</v>
      </c>
      <c r="AH1691">
        <f>SUMIF([1]销售数据!$B:$B,AD1691,[1]销售数据!$I:$I)</f>
        <v>0</v>
      </c>
      <c r="AI1691">
        <f>SUMIF([1]销售数据!$B:$B,AD1691,[1]销售数据!$H:$H)</f>
        <v>0</v>
      </c>
      <c r="AJ1691" s="19">
        <f t="shared" si="427"/>
        <v>0</v>
      </c>
      <c r="AK1691">
        <f>SUMIF([1]发货店铺数!$B:$B,AD1691,[1]发货店铺数!$G:$G)</f>
        <v>0</v>
      </c>
      <c r="AL1691">
        <f>SUMIF([1]销售店铺数!$B:$B,AD1691,[1]销售店铺数!$G:$G)</f>
        <v>0</v>
      </c>
      <c r="AM1691">
        <f>SUMIF([1]上周销售店铺数!$B:$B,AD1691,[1]上周销售店铺数!$G:$G)</f>
        <v>0</v>
      </c>
      <c r="AN1691" s="19">
        <f t="shared" si="428"/>
        <v>0</v>
      </c>
      <c r="AO1691" s="19">
        <f t="shared" si="417"/>
        <v>0</v>
      </c>
      <c r="AP1691" s="19">
        <f t="shared" si="418"/>
        <v>0</v>
      </c>
      <c r="AQ1691" s="11">
        <f t="shared" si="429"/>
        <v>0</v>
      </c>
      <c r="AR1691" s="19">
        <f t="shared" si="430"/>
        <v>0</v>
      </c>
      <c r="AS1691" s="19">
        <f t="shared" si="431"/>
        <v>0</v>
      </c>
    </row>
    <row r="1692" spans="1:45">
      <c r="A1692"/>
      <c r="B1692"/>
      <c r="C1692"/>
      <c r="D1692"/>
      <c r="E1692"/>
      <c r="F1692"/>
      <c r="G1692"/>
      <c r="H1692"/>
      <c r="L1692" s="8"/>
      <c r="M1692" s="8" t="str">
        <f>IF(ISERROR( VLOOKUP(AD1692,'[1]采购入库货量(公司仓库)'!$A:$I,9,FALSE)),"", VLOOKUP(AD1692,'[1]采购入库货量(公司仓库)'!$A:$I,9,FALSE))</f>
        <v/>
      </c>
      <c r="N1692" s="8" t="str">
        <f>IF(ISERROR( VLOOKUP(AD1692,[1]批发上市日期!$A:$F,6,FALSE)),"",  VLOOKUP(AD1692,[1]批发上市日期!$A:$F,6,FALSE))</f>
        <v/>
      </c>
      <c r="O1692" s="11">
        <f>IF(ISERROR(VLOOKUP(E1692&amp;G1692,'[1]采购入库货量(公司仓库)'!$A:$I,7,FALSE)),0,VLOOKUP(E1692&amp;G1692,'[1]采购入库货量(公司仓库)'!$A:$I,7,FALSE))</f>
        <v>0</v>
      </c>
      <c r="P1692">
        <f t="shared" si="419"/>
        <v>0</v>
      </c>
      <c r="Q1692">
        <f>IF(ISERROR(VLOOKUP(E1692&amp;G1692,'[1]采购入库货量(公司仓库)'!$A:$I,8,FALSE)),0,VLOOKUP(E1692&amp;G1692,'[1]采购入库货量(公司仓库)'!$A:$I,8,FALSE))</f>
        <v>0</v>
      </c>
      <c r="R1692" s="11">
        <f t="shared" si="420"/>
        <v>0</v>
      </c>
      <c r="S1692">
        <f>SUMIF([1]库存总量!$H:$H,E1692&amp;G1692,[1]库存总量!$G:$G)</f>
        <v>0</v>
      </c>
      <c r="T1692">
        <f t="shared" si="421"/>
        <v>0</v>
      </c>
      <c r="U1692">
        <f>SUMIFS([1]库存总量!$G:$G,[1]库存总量!$H:$H,E1692&amp;G1692,[1]库存总量!$A:$A,"B")</f>
        <v>0</v>
      </c>
      <c r="V1692">
        <f t="shared" si="422"/>
        <v>0</v>
      </c>
      <c r="W1692">
        <f>SUMIFS([1]库存总量!$G:$G,[1]库存总量!$H:$H,E1692&amp;G1692,[1]库存总量!$A:$A,"K")</f>
        <v>0</v>
      </c>
      <c r="X1692">
        <f t="shared" si="423"/>
        <v>0</v>
      </c>
      <c r="Y1692">
        <f t="shared" si="424"/>
        <v>0</v>
      </c>
      <c r="Z1692">
        <f t="shared" si="425"/>
        <v>0</v>
      </c>
      <c r="AA1692">
        <f>(IF(ISERROR(VLOOKUP(E1692&amp;G1692,'[1]采购入库货量(公司仓库)'!$A:$H,7,FALSE)),0,VLOOKUP(E1692&amp;G1692,'[1]采购入库货量(公司仓库)'!$A:$H,7,FALSE)))*L1692-(IF(ISERROR(VLOOKUP(E1692&amp;G1692,'[1]采购入库货量(公司仓库)'!$A:$H,8,FALSE)),0,VLOOKUP(E1692&amp;G1692,'[1]采购入库货量(公司仓库)'!$A:$H,8,FALSE)))</f>
        <v>0</v>
      </c>
      <c r="AB1692">
        <f>SUMIF([1]销售数据!$B:$B,E1692&amp;G1692,[1]销售数据!$G:$G)</f>
        <v>0</v>
      </c>
      <c r="AC1692">
        <f t="shared" si="426"/>
        <v>0</v>
      </c>
      <c r="AD1692" t="str">
        <f t="shared" si="416"/>
        <v/>
      </c>
      <c r="AE1692">
        <f>SUMIF([1]销售数据!$B:$B,AD1692,[1]销售数据!$L:$L)</f>
        <v>0</v>
      </c>
      <c r="AF1692">
        <f>SUMIF([1]销售数据!$B:$B,AD1692,[1]销售数据!$K:$K)</f>
        <v>0</v>
      </c>
      <c r="AG1692">
        <f>SUMIF([1]销售数据!$B:$B,AD1692,[1]销售数据!$J:$J)</f>
        <v>0</v>
      </c>
      <c r="AH1692">
        <f>SUMIF([1]销售数据!$B:$B,AD1692,[1]销售数据!$I:$I)</f>
        <v>0</v>
      </c>
      <c r="AI1692">
        <f>SUMIF([1]销售数据!$B:$B,AD1692,[1]销售数据!$H:$H)</f>
        <v>0</v>
      </c>
      <c r="AJ1692" s="19">
        <f t="shared" si="427"/>
        <v>0</v>
      </c>
      <c r="AK1692">
        <f>SUMIF([1]发货店铺数!$B:$B,AD1692,[1]发货店铺数!$G:$G)</f>
        <v>0</v>
      </c>
      <c r="AL1692">
        <f>SUMIF([1]销售店铺数!$B:$B,AD1692,[1]销售店铺数!$G:$G)</f>
        <v>0</v>
      </c>
      <c r="AM1692">
        <f>SUMIF([1]上周销售店铺数!$B:$B,AD1692,[1]上周销售店铺数!$G:$G)</f>
        <v>0</v>
      </c>
      <c r="AN1692" s="19">
        <f t="shared" si="428"/>
        <v>0</v>
      </c>
      <c r="AO1692" s="19">
        <f t="shared" si="417"/>
        <v>0</v>
      </c>
      <c r="AP1692" s="19">
        <f t="shared" si="418"/>
        <v>0</v>
      </c>
      <c r="AQ1692" s="11">
        <f t="shared" si="429"/>
        <v>0</v>
      </c>
      <c r="AR1692" s="19">
        <f t="shared" si="430"/>
        <v>0</v>
      </c>
      <c r="AS1692" s="19">
        <f t="shared" si="431"/>
        <v>0</v>
      </c>
    </row>
    <row r="1693" spans="1:45">
      <c r="A1693"/>
      <c r="B1693"/>
      <c r="C1693"/>
      <c r="D1693"/>
      <c r="E1693"/>
      <c r="F1693"/>
      <c r="G1693"/>
      <c r="H1693"/>
      <c r="L1693" s="8"/>
      <c r="M1693" s="8" t="str">
        <f>IF(ISERROR( VLOOKUP(AD1693,'[1]采购入库货量(公司仓库)'!$A:$I,9,FALSE)),"", VLOOKUP(AD1693,'[1]采购入库货量(公司仓库)'!$A:$I,9,FALSE))</f>
        <v/>
      </c>
      <c r="N1693" s="8" t="str">
        <f>IF(ISERROR( VLOOKUP(AD1693,[1]批发上市日期!$A:$F,6,FALSE)),"",  VLOOKUP(AD1693,[1]批发上市日期!$A:$F,6,FALSE))</f>
        <v/>
      </c>
      <c r="O1693" s="11">
        <f>IF(ISERROR(VLOOKUP(E1693&amp;G1693,'[1]采购入库货量(公司仓库)'!$A:$I,7,FALSE)),0,VLOOKUP(E1693&amp;G1693,'[1]采购入库货量(公司仓库)'!$A:$I,7,FALSE))</f>
        <v>0</v>
      </c>
      <c r="P1693">
        <f t="shared" si="419"/>
        <v>0</v>
      </c>
      <c r="Q1693">
        <f>IF(ISERROR(VLOOKUP(E1693&amp;G1693,'[1]采购入库货量(公司仓库)'!$A:$I,8,FALSE)),0,VLOOKUP(E1693&amp;G1693,'[1]采购入库货量(公司仓库)'!$A:$I,8,FALSE))</f>
        <v>0</v>
      </c>
      <c r="R1693" s="11">
        <f t="shared" si="420"/>
        <v>0</v>
      </c>
      <c r="S1693">
        <f>SUMIF([1]库存总量!$H:$H,E1693&amp;G1693,[1]库存总量!$G:$G)</f>
        <v>0</v>
      </c>
      <c r="T1693">
        <f t="shared" si="421"/>
        <v>0</v>
      </c>
      <c r="U1693">
        <f>SUMIFS([1]库存总量!$G:$G,[1]库存总量!$H:$H,E1693&amp;G1693,[1]库存总量!$A:$A,"B")</f>
        <v>0</v>
      </c>
      <c r="V1693">
        <f t="shared" si="422"/>
        <v>0</v>
      </c>
      <c r="W1693">
        <f>SUMIFS([1]库存总量!$G:$G,[1]库存总量!$H:$H,E1693&amp;G1693,[1]库存总量!$A:$A,"K")</f>
        <v>0</v>
      </c>
      <c r="X1693">
        <f t="shared" si="423"/>
        <v>0</v>
      </c>
      <c r="Y1693">
        <f t="shared" si="424"/>
        <v>0</v>
      </c>
      <c r="Z1693">
        <f t="shared" si="425"/>
        <v>0</v>
      </c>
      <c r="AA1693">
        <f>(IF(ISERROR(VLOOKUP(E1693&amp;G1693,'[1]采购入库货量(公司仓库)'!$A:$H,7,FALSE)),0,VLOOKUP(E1693&amp;G1693,'[1]采购入库货量(公司仓库)'!$A:$H,7,FALSE)))*L1693-(IF(ISERROR(VLOOKUP(E1693&amp;G1693,'[1]采购入库货量(公司仓库)'!$A:$H,8,FALSE)),0,VLOOKUP(E1693&amp;G1693,'[1]采购入库货量(公司仓库)'!$A:$H,8,FALSE)))</f>
        <v>0</v>
      </c>
      <c r="AB1693">
        <f>SUMIF([1]销售数据!$B:$B,E1693&amp;G1693,[1]销售数据!$G:$G)</f>
        <v>0</v>
      </c>
      <c r="AC1693">
        <f t="shared" si="426"/>
        <v>0</v>
      </c>
      <c r="AD1693" t="str">
        <f t="shared" si="416"/>
        <v/>
      </c>
      <c r="AE1693">
        <f>SUMIF([1]销售数据!$B:$B,AD1693,[1]销售数据!$L:$L)</f>
        <v>0</v>
      </c>
      <c r="AF1693">
        <f>SUMIF([1]销售数据!$B:$B,AD1693,[1]销售数据!$K:$K)</f>
        <v>0</v>
      </c>
      <c r="AG1693">
        <f>SUMIF([1]销售数据!$B:$B,AD1693,[1]销售数据!$J:$J)</f>
        <v>0</v>
      </c>
      <c r="AH1693">
        <f>SUMIF([1]销售数据!$B:$B,AD1693,[1]销售数据!$I:$I)</f>
        <v>0</v>
      </c>
      <c r="AI1693">
        <f>SUMIF([1]销售数据!$B:$B,AD1693,[1]销售数据!$H:$H)</f>
        <v>0</v>
      </c>
      <c r="AJ1693" s="19">
        <f t="shared" si="427"/>
        <v>0</v>
      </c>
      <c r="AK1693">
        <f>SUMIF([1]发货店铺数!$B:$B,AD1693,[1]发货店铺数!$G:$G)</f>
        <v>0</v>
      </c>
      <c r="AL1693">
        <f>SUMIF([1]销售店铺数!$B:$B,AD1693,[1]销售店铺数!$G:$G)</f>
        <v>0</v>
      </c>
      <c r="AM1693">
        <f>SUMIF([1]上周销售店铺数!$B:$B,AD1693,[1]上周销售店铺数!$G:$G)</f>
        <v>0</v>
      </c>
      <c r="AN1693" s="19">
        <f t="shared" si="428"/>
        <v>0</v>
      </c>
      <c r="AO1693" s="19">
        <f t="shared" si="417"/>
        <v>0</v>
      </c>
      <c r="AP1693" s="19">
        <f t="shared" si="418"/>
        <v>0</v>
      </c>
      <c r="AQ1693" s="11">
        <f t="shared" si="429"/>
        <v>0</v>
      </c>
      <c r="AR1693" s="19">
        <f t="shared" si="430"/>
        <v>0</v>
      </c>
      <c r="AS1693" s="19">
        <f t="shared" si="431"/>
        <v>0</v>
      </c>
    </row>
    <row r="1694" spans="1:45">
      <c r="A1694"/>
      <c r="B1694"/>
      <c r="C1694"/>
      <c r="D1694"/>
      <c r="E1694"/>
      <c r="F1694"/>
      <c r="G1694"/>
      <c r="H1694"/>
      <c r="L1694" s="8"/>
      <c r="M1694" s="8" t="str">
        <f>IF(ISERROR( VLOOKUP(AD1694,'[1]采购入库货量(公司仓库)'!$A:$I,9,FALSE)),"", VLOOKUP(AD1694,'[1]采购入库货量(公司仓库)'!$A:$I,9,FALSE))</f>
        <v/>
      </c>
      <c r="N1694" s="8" t="str">
        <f>IF(ISERROR( VLOOKUP(AD1694,[1]批发上市日期!$A:$F,6,FALSE)),"",  VLOOKUP(AD1694,[1]批发上市日期!$A:$F,6,FALSE))</f>
        <v/>
      </c>
      <c r="O1694" s="11">
        <f>IF(ISERROR(VLOOKUP(E1694&amp;G1694,'[1]采购入库货量(公司仓库)'!$A:$I,7,FALSE)),0,VLOOKUP(E1694&amp;G1694,'[1]采购入库货量(公司仓库)'!$A:$I,7,FALSE))</f>
        <v>0</v>
      </c>
      <c r="P1694">
        <f t="shared" si="419"/>
        <v>0</v>
      </c>
      <c r="Q1694">
        <f>IF(ISERROR(VLOOKUP(E1694&amp;G1694,'[1]采购入库货量(公司仓库)'!$A:$I,8,FALSE)),0,VLOOKUP(E1694&amp;G1694,'[1]采购入库货量(公司仓库)'!$A:$I,8,FALSE))</f>
        <v>0</v>
      </c>
      <c r="R1694" s="11">
        <f t="shared" si="420"/>
        <v>0</v>
      </c>
      <c r="S1694">
        <f>SUMIF([1]库存总量!$H:$H,E1694&amp;G1694,[1]库存总量!$G:$G)</f>
        <v>0</v>
      </c>
      <c r="T1694">
        <f t="shared" si="421"/>
        <v>0</v>
      </c>
      <c r="U1694">
        <f>SUMIFS([1]库存总量!$G:$G,[1]库存总量!$H:$H,E1694&amp;G1694,[1]库存总量!$A:$A,"B")</f>
        <v>0</v>
      </c>
      <c r="V1694">
        <f t="shared" si="422"/>
        <v>0</v>
      </c>
      <c r="W1694">
        <f>SUMIFS([1]库存总量!$G:$G,[1]库存总量!$H:$H,E1694&amp;G1694,[1]库存总量!$A:$A,"K")</f>
        <v>0</v>
      </c>
      <c r="X1694">
        <f t="shared" si="423"/>
        <v>0</v>
      </c>
      <c r="Y1694">
        <f t="shared" si="424"/>
        <v>0</v>
      </c>
      <c r="Z1694">
        <f t="shared" si="425"/>
        <v>0</v>
      </c>
      <c r="AA1694">
        <f>(IF(ISERROR(VLOOKUP(E1694&amp;G1694,'[1]采购入库货量(公司仓库)'!$A:$H,7,FALSE)),0,VLOOKUP(E1694&amp;G1694,'[1]采购入库货量(公司仓库)'!$A:$H,7,FALSE)))*L1694-(IF(ISERROR(VLOOKUP(E1694&amp;G1694,'[1]采购入库货量(公司仓库)'!$A:$H,8,FALSE)),0,VLOOKUP(E1694&amp;G1694,'[1]采购入库货量(公司仓库)'!$A:$H,8,FALSE)))</f>
        <v>0</v>
      </c>
      <c r="AB1694">
        <f>SUMIF([1]销售数据!$B:$B,E1694&amp;G1694,[1]销售数据!$G:$G)</f>
        <v>0</v>
      </c>
      <c r="AC1694">
        <f t="shared" si="426"/>
        <v>0</v>
      </c>
      <c r="AD1694" t="str">
        <f t="shared" si="416"/>
        <v/>
      </c>
      <c r="AE1694">
        <f>SUMIF([1]销售数据!$B:$B,AD1694,[1]销售数据!$L:$L)</f>
        <v>0</v>
      </c>
      <c r="AF1694">
        <f>SUMIF([1]销售数据!$B:$B,AD1694,[1]销售数据!$K:$K)</f>
        <v>0</v>
      </c>
      <c r="AG1694">
        <f>SUMIF([1]销售数据!$B:$B,AD1694,[1]销售数据!$J:$J)</f>
        <v>0</v>
      </c>
      <c r="AH1694">
        <f>SUMIF([1]销售数据!$B:$B,AD1694,[1]销售数据!$I:$I)</f>
        <v>0</v>
      </c>
      <c r="AI1694">
        <f>SUMIF([1]销售数据!$B:$B,AD1694,[1]销售数据!$H:$H)</f>
        <v>0</v>
      </c>
      <c r="AJ1694" s="19">
        <f t="shared" si="427"/>
        <v>0</v>
      </c>
      <c r="AK1694">
        <f>SUMIF([1]发货店铺数!$B:$B,AD1694,[1]发货店铺数!$G:$G)</f>
        <v>0</v>
      </c>
      <c r="AL1694">
        <f>SUMIF([1]销售店铺数!$B:$B,AD1694,[1]销售店铺数!$G:$G)</f>
        <v>0</v>
      </c>
      <c r="AM1694">
        <f>SUMIF([1]上周销售店铺数!$B:$B,AD1694,[1]上周销售店铺数!$G:$G)</f>
        <v>0</v>
      </c>
      <c r="AN1694" s="19">
        <f t="shared" si="428"/>
        <v>0</v>
      </c>
      <c r="AO1694" s="19">
        <f t="shared" si="417"/>
        <v>0</v>
      </c>
      <c r="AP1694" s="19">
        <f t="shared" si="418"/>
        <v>0</v>
      </c>
      <c r="AQ1694" s="11">
        <f t="shared" si="429"/>
        <v>0</v>
      </c>
      <c r="AR1694" s="19">
        <f t="shared" si="430"/>
        <v>0</v>
      </c>
      <c r="AS1694" s="19">
        <f t="shared" si="431"/>
        <v>0</v>
      </c>
    </row>
    <row r="1695" spans="1:45">
      <c r="A1695"/>
      <c r="B1695"/>
      <c r="C1695"/>
      <c r="D1695"/>
      <c r="E1695"/>
      <c r="F1695"/>
      <c r="G1695"/>
      <c r="H1695"/>
      <c r="L1695" s="8"/>
      <c r="M1695" s="8" t="str">
        <f>IF(ISERROR( VLOOKUP(AD1695,'[1]采购入库货量(公司仓库)'!$A:$I,9,FALSE)),"", VLOOKUP(AD1695,'[1]采购入库货量(公司仓库)'!$A:$I,9,FALSE))</f>
        <v/>
      </c>
      <c r="N1695" s="8" t="str">
        <f>IF(ISERROR( VLOOKUP(AD1695,[1]批发上市日期!$A:$F,6,FALSE)),"",  VLOOKUP(AD1695,[1]批发上市日期!$A:$F,6,FALSE))</f>
        <v/>
      </c>
      <c r="O1695" s="11">
        <f>IF(ISERROR(VLOOKUP(E1695&amp;G1695,'[1]采购入库货量(公司仓库)'!$A:$I,7,FALSE)),0,VLOOKUP(E1695&amp;G1695,'[1]采购入库货量(公司仓库)'!$A:$I,7,FALSE))</f>
        <v>0</v>
      </c>
      <c r="P1695">
        <f t="shared" si="419"/>
        <v>0</v>
      </c>
      <c r="Q1695">
        <f>IF(ISERROR(VLOOKUP(E1695&amp;G1695,'[1]采购入库货量(公司仓库)'!$A:$I,8,FALSE)),0,VLOOKUP(E1695&amp;G1695,'[1]采购入库货量(公司仓库)'!$A:$I,8,FALSE))</f>
        <v>0</v>
      </c>
      <c r="R1695" s="11">
        <f t="shared" si="420"/>
        <v>0</v>
      </c>
      <c r="S1695">
        <f>SUMIF([1]库存总量!$H:$H,E1695&amp;G1695,[1]库存总量!$G:$G)</f>
        <v>0</v>
      </c>
      <c r="T1695">
        <f t="shared" si="421"/>
        <v>0</v>
      </c>
      <c r="U1695">
        <f>SUMIFS([1]库存总量!$G:$G,[1]库存总量!$H:$H,E1695&amp;G1695,[1]库存总量!$A:$A,"B")</f>
        <v>0</v>
      </c>
      <c r="V1695">
        <f t="shared" si="422"/>
        <v>0</v>
      </c>
      <c r="W1695">
        <f>SUMIFS([1]库存总量!$G:$G,[1]库存总量!$H:$H,E1695&amp;G1695,[1]库存总量!$A:$A,"K")</f>
        <v>0</v>
      </c>
      <c r="X1695">
        <f t="shared" si="423"/>
        <v>0</v>
      </c>
      <c r="Y1695">
        <f t="shared" si="424"/>
        <v>0</v>
      </c>
      <c r="Z1695">
        <f t="shared" si="425"/>
        <v>0</v>
      </c>
      <c r="AA1695">
        <f>(IF(ISERROR(VLOOKUP(E1695&amp;G1695,'[1]采购入库货量(公司仓库)'!$A:$H,7,FALSE)),0,VLOOKUP(E1695&amp;G1695,'[1]采购入库货量(公司仓库)'!$A:$H,7,FALSE)))*L1695-(IF(ISERROR(VLOOKUP(E1695&amp;G1695,'[1]采购入库货量(公司仓库)'!$A:$H,8,FALSE)),0,VLOOKUP(E1695&amp;G1695,'[1]采购入库货量(公司仓库)'!$A:$H,8,FALSE)))</f>
        <v>0</v>
      </c>
      <c r="AB1695">
        <f>SUMIF([1]销售数据!$B:$B,E1695&amp;G1695,[1]销售数据!$G:$G)</f>
        <v>0</v>
      </c>
      <c r="AC1695">
        <f t="shared" si="426"/>
        <v>0</v>
      </c>
      <c r="AD1695" t="str">
        <f t="shared" si="416"/>
        <v/>
      </c>
      <c r="AE1695">
        <f>SUMIF([1]销售数据!$B:$B,AD1695,[1]销售数据!$L:$L)</f>
        <v>0</v>
      </c>
      <c r="AF1695">
        <f>SUMIF([1]销售数据!$B:$B,AD1695,[1]销售数据!$K:$K)</f>
        <v>0</v>
      </c>
      <c r="AG1695">
        <f>SUMIF([1]销售数据!$B:$B,AD1695,[1]销售数据!$J:$J)</f>
        <v>0</v>
      </c>
      <c r="AH1695">
        <f>SUMIF([1]销售数据!$B:$B,AD1695,[1]销售数据!$I:$I)</f>
        <v>0</v>
      </c>
      <c r="AI1695">
        <f>SUMIF([1]销售数据!$B:$B,AD1695,[1]销售数据!$H:$H)</f>
        <v>0</v>
      </c>
      <c r="AJ1695" s="19">
        <f t="shared" si="427"/>
        <v>0</v>
      </c>
      <c r="AK1695">
        <f>SUMIF([1]发货店铺数!$B:$B,AD1695,[1]发货店铺数!$G:$G)</f>
        <v>0</v>
      </c>
      <c r="AL1695">
        <f>SUMIF([1]销售店铺数!$B:$B,AD1695,[1]销售店铺数!$G:$G)</f>
        <v>0</v>
      </c>
      <c r="AM1695">
        <f>SUMIF([1]上周销售店铺数!$B:$B,AD1695,[1]上周销售店铺数!$G:$G)</f>
        <v>0</v>
      </c>
      <c r="AN1695" s="19">
        <f t="shared" si="428"/>
        <v>0</v>
      </c>
      <c r="AO1695" s="19">
        <f t="shared" si="417"/>
        <v>0</v>
      </c>
      <c r="AP1695" s="19">
        <f t="shared" si="418"/>
        <v>0</v>
      </c>
      <c r="AQ1695" s="11">
        <f t="shared" si="429"/>
        <v>0</v>
      </c>
      <c r="AR1695" s="19">
        <f t="shared" si="430"/>
        <v>0</v>
      </c>
      <c r="AS1695" s="19">
        <f t="shared" si="431"/>
        <v>0</v>
      </c>
    </row>
    <row r="1696" spans="1:45">
      <c r="A1696"/>
      <c r="B1696"/>
      <c r="C1696"/>
      <c r="D1696"/>
      <c r="E1696"/>
      <c r="F1696"/>
      <c r="G1696"/>
      <c r="H1696"/>
      <c r="L1696" s="8"/>
      <c r="M1696" s="8" t="str">
        <f>IF(ISERROR( VLOOKUP(AD1696,'[1]采购入库货量(公司仓库)'!$A:$I,9,FALSE)),"", VLOOKUP(AD1696,'[1]采购入库货量(公司仓库)'!$A:$I,9,FALSE))</f>
        <v/>
      </c>
      <c r="N1696" s="8" t="str">
        <f>IF(ISERROR( VLOOKUP(AD1696,[1]批发上市日期!$A:$F,6,FALSE)),"",  VLOOKUP(AD1696,[1]批发上市日期!$A:$F,6,FALSE))</f>
        <v/>
      </c>
      <c r="O1696" s="11">
        <f>IF(ISERROR(VLOOKUP(E1696&amp;G1696,'[1]采购入库货量(公司仓库)'!$A:$I,7,FALSE)),0,VLOOKUP(E1696&amp;G1696,'[1]采购入库货量(公司仓库)'!$A:$I,7,FALSE))</f>
        <v>0</v>
      </c>
      <c r="P1696">
        <f t="shared" si="419"/>
        <v>0</v>
      </c>
      <c r="Q1696">
        <f>IF(ISERROR(VLOOKUP(E1696&amp;G1696,'[1]采购入库货量(公司仓库)'!$A:$I,8,FALSE)),0,VLOOKUP(E1696&amp;G1696,'[1]采购入库货量(公司仓库)'!$A:$I,8,FALSE))</f>
        <v>0</v>
      </c>
      <c r="R1696" s="11">
        <f t="shared" si="420"/>
        <v>0</v>
      </c>
      <c r="S1696">
        <f>SUMIF([1]库存总量!$H:$H,E1696&amp;G1696,[1]库存总量!$G:$G)</f>
        <v>0</v>
      </c>
      <c r="T1696">
        <f t="shared" si="421"/>
        <v>0</v>
      </c>
      <c r="U1696">
        <f>SUMIFS([1]库存总量!$G:$G,[1]库存总量!$H:$H,E1696&amp;G1696,[1]库存总量!$A:$A,"B")</f>
        <v>0</v>
      </c>
      <c r="V1696">
        <f t="shared" si="422"/>
        <v>0</v>
      </c>
      <c r="W1696">
        <f>SUMIFS([1]库存总量!$G:$G,[1]库存总量!$H:$H,E1696&amp;G1696,[1]库存总量!$A:$A,"K")</f>
        <v>0</v>
      </c>
      <c r="X1696">
        <f t="shared" si="423"/>
        <v>0</v>
      </c>
      <c r="Y1696">
        <f t="shared" si="424"/>
        <v>0</v>
      </c>
      <c r="Z1696">
        <f t="shared" si="425"/>
        <v>0</v>
      </c>
      <c r="AA1696">
        <f>(IF(ISERROR(VLOOKUP(E1696&amp;G1696,'[1]采购入库货量(公司仓库)'!$A:$H,7,FALSE)),0,VLOOKUP(E1696&amp;G1696,'[1]采购入库货量(公司仓库)'!$A:$H,7,FALSE)))*L1696-(IF(ISERROR(VLOOKUP(E1696&amp;G1696,'[1]采购入库货量(公司仓库)'!$A:$H,8,FALSE)),0,VLOOKUP(E1696&amp;G1696,'[1]采购入库货量(公司仓库)'!$A:$H,8,FALSE)))</f>
        <v>0</v>
      </c>
      <c r="AB1696">
        <f>SUMIF([1]销售数据!$B:$B,E1696&amp;G1696,[1]销售数据!$G:$G)</f>
        <v>0</v>
      </c>
      <c r="AC1696">
        <f t="shared" si="426"/>
        <v>0</v>
      </c>
      <c r="AD1696" t="str">
        <f t="shared" si="416"/>
        <v/>
      </c>
      <c r="AE1696">
        <f>SUMIF([1]销售数据!$B:$B,AD1696,[1]销售数据!$L:$L)</f>
        <v>0</v>
      </c>
      <c r="AF1696">
        <f>SUMIF([1]销售数据!$B:$B,AD1696,[1]销售数据!$K:$K)</f>
        <v>0</v>
      </c>
      <c r="AG1696">
        <f>SUMIF([1]销售数据!$B:$B,AD1696,[1]销售数据!$J:$J)</f>
        <v>0</v>
      </c>
      <c r="AH1696">
        <f>SUMIF([1]销售数据!$B:$B,AD1696,[1]销售数据!$I:$I)</f>
        <v>0</v>
      </c>
      <c r="AI1696">
        <f>SUMIF([1]销售数据!$B:$B,AD1696,[1]销售数据!$H:$H)</f>
        <v>0</v>
      </c>
      <c r="AJ1696" s="19">
        <f t="shared" si="427"/>
        <v>0</v>
      </c>
      <c r="AK1696">
        <f>SUMIF([1]发货店铺数!$B:$B,AD1696,[1]发货店铺数!$G:$G)</f>
        <v>0</v>
      </c>
      <c r="AL1696">
        <f>SUMIF([1]销售店铺数!$B:$B,AD1696,[1]销售店铺数!$G:$G)</f>
        <v>0</v>
      </c>
      <c r="AM1696">
        <f>SUMIF([1]上周销售店铺数!$B:$B,AD1696,[1]上周销售店铺数!$G:$G)</f>
        <v>0</v>
      </c>
      <c r="AN1696" s="19">
        <f t="shared" si="428"/>
        <v>0</v>
      </c>
      <c r="AO1696" s="19">
        <f t="shared" si="417"/>
        <v>0</v>
      </c>
      <c r="AP1696" s="19">
        <f t="shared" si="418"/>
        <v>0</v>
      </c>
      <c r="AQ1696" s="11">
        <f t="shared" si="429"/>
        <v>0</v>
      </c>
      <c r="AR1696" s="19">
        <f t="shared" si="430"/>
        <v>0</v>
      </c>
      <c r="AS1696" s="19">
        <f t="shared" si="431"/>
        <v>0</v>
      </c>
    </row>
    <row r="1697" spans="1:45">
      <c r="A1697"/>
      <c r="B1697"/>
      <c r="C1697"/>
      <c r="D1697"/>
      <c r="E1697"/>
      <c r="F1697"/>
      <c r="G1697"/>
      <c r="H1697"/>
      <c r="L1697" s="8"/>
      <c r="M1697" s="8" t="str">
        <f>IF(ISERROR( VLOOKUP(AD1697,'[1]采购入库货量(公司仓库)'!$A:$I,9,FALSE)),"", VLOOKUP(AD1697,'[1]采购入库货量(公司仓库)'!$A:$I,9,FALSE))</f>
        <v/>
      </c>
      <c r="N1697" s="8" t="str">
        <f>IF(ISERROR( VLOOKUP(AD1697,[1]批发上市日期!$A:$F,6,FALSE)),"",  VLOOKUP(AD1697,[1]批发上市日期!$A:$F,6,FALSE))</f>
        <v/>
      </c>
      <c r="O1697" s="11">
        <f>IF(ISERROR(VLOOKUP(E1697&amp;G1697,'[1]采购入库货量(公司仓库)'!$A:$I,7,FALSE)),0,VLOOKUP(E1697&amp;G1697,'[1]采购入库货量(公司仓库)'!$A:$I,7,FALSE))</f>
        <v>0</v>
      </c>
      <c r="P1697">
        <f t="shared" si="419"/>
        <v>0</v>
      </c>
      <c r="Q1697">
        <f>IF(ISERROR(VLOOKUP(E1697&amp;G1697,'[1]采购入库货量(公司仓库)'!$A:$I,8,FALSE)),0,VLOOKUP(E1697&amp;G1697,'[1]采购入库货量(公司仓库)'!$A:$I,8,FALSE))</f>
        <v>0</v>
      </c>
      <c r="R1697" s="11">
        <f t="shared" si="420"/>
        <v>0</v>
      </c>
      <c r="S1697">
        <f>SUMIF([1]库存总量!$H:$H,E1697&amp;G1697,[1]库存总量!$G:$G)</f>
        <v>0</v>
      </c>
      <c r="T1697">
        <f t="shared" si="421"/>
        <v>0</v>
      </c>
      <c r="U1697">
        <f>SUMIFS([1]库存总量!$G:$G,[1]库存总量!$H:$H,E1697&amp;G1697,[1]库存总量!$A:$A,"B")</f>
        <v>0</v>
      </c>
      <c r="V1697">
        <f t="shared" si="422"/>
        <v>0</v>
      </c>
      <c r="W1697">
        <f>SUMIFS([1]库存总量!$G:$G,[1]库存总量!$H:$H,E1697&amp;G1697,[1]库存总量!$A:$A,"K")</f>
        <v>0</v>
      </c>
      <c r="X1697">
        <f t="shared" si="423"/>
        <v>0</v>
      </c>
      <c r="Y1697">
        <f t="shared" si="424"/>
        <v>0</v>
      </c>
      <c r="Z1697">
        <f t="shared" si="425"/>
        <v>0</v>
      </c>
      <c r="AA1697">
        <f>(IF(ISERROR(VLOOKUP(E1697&amp;G1697,'[1]采购入库货量(公司仓库)'!$A:$H,7,FALSE)),0,VLOOKUP(E1697&amp;G1697,'[1]采购入库货量(公司仓库)'!$A:$H,7,FALSE)))*L1697-(IF(ISERROR(VLOOKUP(E1697&amp;G1697,'[1]采购入库货量(公司仓库)'!$A:$H,8,FALSE)),0,VLOOKUP(E1697&amp;G1697,'[1]采购入库货量(公司仓库)'!$A:$H,8,FALSE)))</f>
        <v>0</v>
      </c>
      <c r="AB1697">
        <f>SUMIF([1]销售数据!$B:$B,E1697&amp;G1697,[1]销售数据!$G:$G)</f>
        <v>0</v>
      </c>
      <c r="AC1697">
        <f t="shared" si="426"/>
        <v>0</v>
      </c>
      <c r="AD1697" t="str">
        <f t="shared" si="416"/>
        <v/>
      </c>
      <c r="AE1697">
        <f>SUMIF([1]销售数据!$B:$B,AD1697,[1]销售数据!$L:$L)</f>
        <v>0</v>
      </c>
      <c r="AF1697">
        <f>SUMIF([1]销售数据!$B:$B,AD1697,[1]销售数据!$K:$K)</f>
        <v>0</v>
      </c>
      <c r="AG1697">
        <f>SUMIF([1]销售数据!$B:$B,AD1697,[1]销售数据!$J:$J)</f>
        <v>0</v>
      </c>
      <c r="AH1697">
        <f>SUMIF([1]销售数据!$B:$B,AD1697,[1]销售数据!$I:$I)</f>
        <v>0</v>
      </c>
      <c r="AI1697">
        <f>SUMIF([1]销售数据!$B:$B,AD1697,[1]销售数据!$H:$H)</f>
        <v>0</v>
      </c>
      <c r="AJ1697" s="19">
        <f t="shared" si="427"/>
        <v>0</v>
      </c>
      <c r="AK1697">
        <f>SUMIF([1]发货店铺数!$B:$B,AD1697,[1]发货店铺数!$G:$G)</f>
        <v>0</v>
      </c>
      <c r="AL1697">
        <f>SUMIF([1]销售店铺数!$B:$B,AD1697,[1]销售店铺数!$G:$G)</f>
        <v>0</v>
      </c>
      <c r="AM1697">
        <f>SUMIF([1]上周销售店铺数!$B:$B,AD1697,[1]上周销售店铺数!$G:$G)</f>
        <v>0</v>
      </c>
      <c r="AN1697" s="19">
        <f t="shared" si="428"/>
        <v>0</v>
      </c>
      <c r="AO1697" s="19">
        <f t="shared" si="417"/>
        <v>0</v>
      </c>
      <c r="AP1697" s="19">
        <f t="shared" si="418"/>
        <v>0</v>
      </c>
      <c r="AQ1697" s="11">
        <f t="shared" si="429"/>
        <v>0</v>
      </c>
      <c r="AR1697" s="19">
        <f t="shared" si="430"/>
        <v>0</v>
      </c>
      <c r="AS1697" s="19">
        <f t="shared" si="431"/>
        <v>0</v>
      </c>
    </row>
    <row r="1698" spans="1:45">
      <c r="A1698"/>
      <c r="B1698"/>
      <c r="C1698"/>
      <c r="D1698"/>
      <c r="E1698"/>
      <c r="F1698"/>
      <c r="G1698"/>
      <c r="H1698"/>
      <c r="L1698" s="8"/>
      <c r="M1698" s="8" t="str">
        <f>IF(ISERROR( VLOOKUP(AD1698,'[1]采购入库货量(公司仓库)'!$A:$I,9,FALSE)),"", VLOOKUP(AD1698,'[1]采购入库货量(公司仓库)'!$A:$I,9,FALSE))</f>
        <v/>
      </c>
      <c r="N1698" s="8" t="str">
        <f>IF(ISERROR( VLOOKUP(AD1698,[1]批发上市日期!$A:$F,6,FALSE)),"",  VLOOKUP(AD1698,[1]批发上市日期!$A:$F,6,FALSE))</f>
        <v/>
      </c>
      <c r="O1698" s="11">
        <f>IF(ISERROR(VLOOKUP(E1698&amp;G1698,'[1]采购入库货量(公司仓库)'!$A:$I,7,FALSE)),0,VLOOKUP(E1698&amp;G1698,'[1]采购入库货量(公司仓库)'!$A:$I,7,FALSE))</f>
        <v>0</v>
      </c>
      <c r="P1698">
        <f t="shared" si="419"/>
        <v>0</v>
      </c>
      <c r="Q1698">
        <f>IF(ISERROR(VLOOKUP(E1698&amp;G1698,'[1]采购入库货量(公司仓库)'!$A:$I,8,FALSE)),0,VLOOKUP(E1698&amp;G1698,'[1]采购入库货量(公司仓库)'!$A:$I,8,FALSE))</f>
        <v>0</v>
      </c>
      <c r="R1698" s="11">
        <f t="shared" si="420"/>
        <v>0</v>
      </c>
      <c r="S1698">
        <f>SUMIF([1]库存总量!$H:$H,E1698&amp;G1698,[1]库存总量!$G:$G)</f>
        <v>0</v>
      </c>
      <c r="T1698">
        <f t="shared" si="421"/>
        <v>0</v>
      </c>
      <c r="U1698">
        <f>SUMIFS([1]库存总量!$G:$G,[1]库存总量!$H:$H,E1698&amp;G1698,[1]库存总量!$A:$A,"B")</f>
        <v>0</v>
      </c>
      <c r="V1698">
        <f t="shared" si="422"/>
        <v>0</v>
      </c>
      <c r="W1698">
        <f>SUMIFS([1]库存总量!$G:$G,[1]库存总量!$H:$H,E1698&amp;G1698,[1]库存总量!$A:$A,"K")</f>
        <v>0</v>
      </c>
      <c r="X1698">
        <f t="shared" si="423"/>
        <v>0</v>
      </c>
      <c r="Y1698">
        <f t="shared" si="424"/>
        <v>0</v>
      </c>
      <c r="Z1698">
        <f t="shared" si="425"/>
        <v>0</v>
      </c>
      <c r="AA1698">
        <f>(IF(ISERROR(VLOOKUP(E1698&amp;G1698,'[1]采购入库货量(公司仓库)'!$A:$H,7,FALSE)),0,VLOOKUP(E1698&amp;G1698,'[1]采购入库货量(公司仓库)'!$A:$H,7,FALSE)))*L1698-(IF(ISERROR(VLOOKUP(E1698&amp;G1698,'[1]采购入库货量(公司仓库)'!$A:$H,8,FALSE)),0,VLOOKUP(E1698&amp;G1698,'[1]采购入库货量(公司仓库)'!$A:$H,8,FALSE)))</f>
        <v>0</v>
      </c>
      <c r="AB1698">
        <f>SUMIF([1]销售数据!$B:$B,E1698&amp;G1698,[1]销售数据!$G:$G)</f>
        <v>0</v>
      </c>
      <c r="AC1698">
        <f t="shared" si="426"/>
        <v>0</v>
      </c>
      <c r="AD1698" t="str">
        <f t="shared" si="416"/>
        <v/>
      </c>
      <c r="AE1698">
        <f>SUMIF([1]销售数据!$B:$B,AD1698,[1]销售数据!$L:$L)</f>
        <v>0</v>
      </c>
      <c r="AF1698">
        <f>SUMIF([1]销售数据!$B:$B,AD1698,[1]销售数据!$K:$K)</f>
        <v>0</v>
      </c>
      <c r="AG1698">
        <f>SUMIF([1]销售数据!$B:$B,AD1698,[1]销售数据!$J:$J)</f>
        <v>0</v>
      </c>
      <c r="AH1698">
        <f>SUMIF([1]销售数据!$B:$B,AD1698,[1]销售数据!$I:$I)</f>
        <v>0</v>
      </c>
      <c r="AI1698">
        <f>SUMIF([1]销售数据!$B:$B,AD1698,[1]销售数据!$H:$H)</f>
        <v>0</v>
      </c>
      <c r="AJ1698" s="19">
        <f t="shared" si="427"/>
        <v>0</v>
      </c>
      <c r="AK1698">
        <f>SUMIF([1]发货店铺数!$B:$B,AD1698,[1]发货店铺数!$G:$G)</f>
        <v>0</v>
      </c>
      <c r="AL1698">
        <f>SUMIF([1]销售店铺数!$B:$B,AD1698,[1]销售店铺数!$G:$G)</f>
        <v>0</v>
      </c>
      <c r="AM1698">
        <f>SUMIF([1]上周销售店铺数!$B:$B,AD1698,[1]上周销售店铺数!$G:$G)</f>
        <v>0</v>
      </c>
      <c r="AN1698" s="19">
        <f t="shared" si="428"/>
        <v>0</v>
      </c>
      <c r="AO1698" s="19">
        <f t="shared" si="417"/>
        <v>0</v>
      </c>
      <c r="AP1698" s="19">
        <f t="shared" si="418"/>
        <v>0</v>
      </c>
      <c r="AQ1698" s="11">
        <f t="shared" si="429"/>
        <v>0</v>
      </c>
      <c r="AR1698" s="19">
        <f t="shared" si="430"/>
        <v>0</v>
      </c>
      <c r="AS1698" s="19">
        <f t="shared" si="431"/>
        <v>0</v>
      </c>
    </row>
    <row r="1699" spans="1:45">
      <c r="A1699"/>
      <c r="B1699"/>
      <c r="C1699"/>
      <c r="D1699"/>
      <c r="E1699"/>
      <c r="F1699"/>
      <c r="G1699"/>
      <c r="H1699"/>
      <c r="L1699" s="8"/>
      <c r="M1699" s="8" t="str">
        <f>IF(ISERROR( VLOOKUP(AD1699,'[1]采购入库货量(公司仓库)'!$A:$I,9,FALSE)),"", VLOOKUP(AD1699,'[1]采购入库货量(公司仓库)'!$A:$I,9,FALSE))</f>
        <v/>
      </c>
      <c r="N1699" s="8" t="str">
        <f>IF(ISERROR( VLOOKUP(AD1699,[1]批发上市日期!$A:$F,6,FALSE)),"",  VLOOKUP(AD1699,[1]批发上市日期!$A:$F,6,FALSE))</f>
        <v/>
      </c>
      <c r="O1699" s="11">
        <f>IF(ISERROR(VLOOKUP(E1699&amp;G1699,'[1]采购入库货量(公司仓库)'!$A:$I,7,FALSE)),0,VLOOKUP(E1699&amp;G1699,'[1]采购入库货量(公司仓库)'!$A:$I,7,FALSE))</f>
        <v>0</v>
      </c>
      <c r="P1699">
        <f t="shared" si="419"/>
        <v>0</v>
      </c>
      <c r="Q1699">
        <f>IF(ISERROR(VLOOKUP(E1699&amp;G1699,'[1]采购入库货量(公司仓库)'!$A:$I,8,FALSE)),0,VLOOKUP(E1699&amp;G1699,'[1]采购入库货量(公司仓库)'!$A:$I,8,FALSE))</f>
        <v>0</v>
      </c>
      <c r="R1699" s="11">
        <f t="shared" si="420"/>
        <v>0</v>
      </c>
      <c r="S1699">
        <f>SUMIF([1]库存总量!$H:$H,E1699&amp;G1699,[1]库存总量!$G:$G)</f>
        <v>0</v>
      </c>
      <c r="T1699">
        <f t="shared" si="421"/>
        <v>0</v>
      </c>
      <c r="U1699">
        <f>SUMIFS([1]库存总量!$G:$G,[1]库存总量!$H:$H,E1699&amp;G1699,[1]库存总量!$A:$A,"B")</f>
        <v>0</v>
      </c>
      <c r="V1699">
        <f t="shared" si="422"/>
        <v>0</v>
      </c>
      <c r="W1699">
        <f>SUMIFS([1]库存总量!$G:$G,[1]库存总量!$H:$H,E1699&amp;G1699,[1]库存总量!$A:$A,"K")</f>
        <v>0</v>
      </c>
      <c r="X1699">
        <f t="shared" si="423"/>
        <v>0</v>
      </c>
      <c r="Y1699">
        <f t="shared" si="424"/>
        <v>0</v>
      </c>
      <c r="Z1699">
        <f t="shared" si="425"/>
        <v>0</v>
      </c>
      <c r="AA1699">
        <f>(IF(ISERROR(VLOOKUP(E1699&amp;G1699,'[1]采购入库货量(公司仓库)'!$A:$H,7,FALSE)),0,VLOOKUP(E1699&amp;G1699,'[1]采购入库货量(公司仓库)'!$A:$H,7,FALSE)))*L1699-(IF(ISERROR(VLOOKUP(E1699&amp;G1699,'[1]采购入库货量(公司仓库)'!$A:$H,8,FALSE)),0,VLOOKUP(E1699&amp;G1699,'[1]采购入库货量(公司仓库)'!$A:$H,8,FALSE)))</f>
        <v>0</v>
      </c>
      <c r="AB1699">
        <f>SUMIF([1]销售数据!$B:$B,E1699&amp;G1699,[1]销售数据!$G:$G)</f>
        <v>0</v>
      </c>
      <c r="AC1699">
        <f t="shared" si="426"/>
        <v>0</v>
      </c>
      <c r="AD1699" t="str">
        <f t="shared" si="416"/>
        <v/>
      </c>
      <c r="AE1699">
        <f>SUMIF([1]销售数据!$B:$B,AD1699,[1]销售数据!$L:$L)</f>
        <v>0</v>
      </c>
      <c r="AF1699">
        <f>SUMIF([1]销售数据!$B:$B,AD1699,[1]销售数据!$K:$K)</f>
        <v>0</v>
      </c>
      <c r="AG1699">
        <f>SUMIF([1]销售数据!$B:$B,AD1699,[1]销售数据!$J:$J)</f>
        <v>0</v>
      </c>
      <c r="AH1699">
        <f>SUMIF([1]销售数据!$B:$B,AD1699,[1]销售数据!$I:$I)</f>
        <v>0</v>
      </c>
      <c r="AI1699">
        <f>SUMIF([1]销售数据!$B:$B,AD1699,[1]销售数据!$H:$H)</f>
        <v>0</v>
      </c>
      <c r="AJ1699" s="19">
        <f t="shared" si="427"/>
        <v>0</v>
      </c>
      <c r="AK1699">
        <f>SUMIF([1]发货店铺数!$B:$B,AD1699,[1]发货店铺数!$G:$G)</f>
        <v>0</v>
      </c>
      <c r="AL1699">
        <f>SUMIF([1]销售店铺数!$B:$B,AD1699,[1]销售店铺数!$G:$G)</f>
        <v>0</v>
      </c>
      <c r="AM1699">
        <f>SUMIF([1]上周销售店铺数!$B:$B,AD1699,[1]上周销售店铺数!$G:$G)</f>
        <v>0</v>
      </c>
      <c r="AN1699" s="19">
        <f t="shared" si="428"/>
        <v>0</v>
      </c>
      <c r="AO1699" s="19">
        <f t="shared" si="417"/>
        <v>0</v>
      </c>
      <c r="AP1699" s="19">
        <f t="shared" si="418"/>
        <v>0</v>
      </c>
      <c r="AQ1699" s="11">
        <f t="shared" si="429"/>
        <v>0</v>
      </c>
      <c r="AR1699" s="19">
        <f t="shared" si="430"/>
        <v>0</v>
      </c>
      <c r="AS1699" s="19">
        <f t="shared" si="431"/>
        <v>0</v>
      </c>
    </row>
    <row r="1700" spans="1:45">
      <c r="A1700"/>
      <c r="B1700"/>
      <c r="C1700"/>
      <c r="D1700"/>
      <c r="E1700"/>
      <c r="F1700"/>
      <c r="G1700"/>
      <c r="H1700"/>
      <c r="L1700" s="8"/>
      <c r="M1700" s="8" t="str">
        <f>IF(ISERROR( VLOOKUP(AD1700,'[1]采购入库货量(公司仓库)'!$A:$I,9,FALSE)),"", VLOOKUP(AD1700,'[1]采购入库货量(公司仓库)'!$A:$I,9,FALSE))</f>
        <v/>
      </c>
      <c r="N1700" s="8" t="str">
        <f>IF(ISERROR( VLOOKUP(AD1700,[1]批发上市日期!$A:$F,6,FALSE)),"",  VLOOKUP(AD1700,[1]批发上市日期!$A:$F,6,FALSE))</f>
        <v/>
      </c>
      <c r="O1700" s="11">
        <f>IF(ISERROR(VLOOKUP(E1700&amp;G1700,'[1]采购入库货量(公司仓库)'!$A:$I,7,FALSE)),0,VLOOKUP(E1700&amp;G1700,'[1]采购入库货量(公司仓库)'!$A:$I,7,FALSE))</f>
        <v>0</v>
      </c>
      <c r="P1700">
        <f t="shared" si="419"/>
        <v>0</v>
      </c>
      <c r="Q1700">
        <f>IF(ISERROR(VLOOKUP(E1700&amp;G1700,'[1]采购入库货量(公司仓库)'!$A:$I,8,FALSE)),0,VLOOKUP(E1700&amp;G1700,'[1]采购入库货量(公司仓库)'!$A:$I,8,FALSE))</f>
        <v>0</v>
      </c>
      <c r="R1700" s="11">
        <f t="shared" si="420"/>
        <v>0</v>
      </c>
      <c r="S1700">
        <f>SUMIF([1]库存总量!$H:$H,E1700&amp;G1700,[1]库存总量!$G:$G)</f>
        <v>0</v>
      </c>
      <c r="T1700">
        <f t="shared" si="421"/>
        <v>0</v>
      </c>
      <c r="U1700">
        <f>SUMIFS([1]库存总量!$G:$G,[1]库存总量!$H:$H,E1700&amp;G1700,[1]库存总量!$A:$A,"B")</f>
        <v>0</v>
      </c>
      <c r="V1700">
        <f t="shared" si="422"/>
        <v>0</v>
      </c>
      <c r="W1700">
        <f>SUMIFS([1]库存总量!$G:$G,[1]库存总量!$H:$H,E1700&amp;G1700,[1]库存总量!$A:$A,"K")</f>
        <v>0</v>
      </c>
      <c r="X1700">
        <f t="shared" si="423"/>
        <v>0</v>
      </c>
      <c r="Y1700">
        <f t="shared" si="424"/>
        <v>0</v>
      </c>
      <c r="Z1700">
        <f t="shared" si="425"/>
        <v>0</v>
      </c>
      <c r="AA1700">
        <f>(IF(ISERROR(VLOOKUP(E1700&amp;G1700,'[1]采购入库货量(公司仓库)'!$A:$H,7,FALSE)),0,VLOOKUP(E1700&amp;G1700,'[1]采购入库货量(公司仓库)'!$A:$H,7,FALSE)))*L1700-(IF(ISERROR(VLOOKUP(E1700&amp;G1700,'[1]采购入库货量(公司仓库)'!$A:$H,8,FALSE)),0,VLOOKUP(E1700&amp;G1700,'[1]采购入库货量(公司仓库)'!$A:$H,8,FALSE)))</f>
        <v>0</v>
      </c>
      <c r="AB1700">
        <f>SUMIF([1]销售数据!$B:$B,E1700&amp;G1700,[1]销售数据!$G:$G)</f>
        <v>0</v>
      </c>
      <c r="AC1700">
        <f t="shared" si="426"/>
        <v>0</v>
      </c>
      <c r="AD1700" t="str">
        <f t="shared" si="416"/>
        <v/>
      </c>
      <c r="AE1700">
        <f>SUMIF([1]销售数据!$B:$B,AD1700,[1]销售数据!$L:$L)</f>
        <v>0</v>
      </c>
      <c r="AF1700">
        <f>SUMIF([1]销售数据!$B:$B,AD1700,[1]销售数据!$K:$K)</f>
        <v>0</v>
      </c>
      <c r="AG1700">
        <f>SUMIF([1]销售数据!$B:$B,AD1700,[1]销售数据!$J:$J)</f>
        <v>0</v>
      </c>
      <c r="AH1700">
        <f>SUMIF([1]销售数据!$B:$B,AD1700,[1]销售数据!$I:$I)</f>
        <v>0</v>
      </c>
      <c r="AI1700">
        <f>SUMIF([1]销售数据!$B:$B,AD1700,[1]销售数据!$H:$H)</f>
        <v>0</v>
      </c>
      <c r="AJ1700" s="19">
        <f t="shared" si="427"/>
        <v>0</v>
      </c>
      <c r="AK1700">
        <f>SUMIF([1]发货店铺数!$B:$B,AD1700,[1]发货店铺数!$G:$G)</f>
        <v>0</v>
      </c>
      <c r="AL1700">
        <f>SUMIF([1]销售店铺数!$B:$B,AD1700,[1]销售店铺数!$G:$G)</f>
        <v>0</v>
      </c>
      <c r="AM1700">
        <f>SUMIF([1]上周销售店铺数!$B:$B,AD1700,[1]上周销售店铺数!$G:$G)</f>
        <v>0</v>
      </c>
      <c r="AN1700" s="19">
        <f t="shared" si="428"/>
        <v>0</v>
      </c>
      <c r="AO1700" s="19">
        <f t="shared" si="417"/>
        <v>0</v>
      </c>
      <c r="AP1700" s="19">
        <f t="shared" si="418"/>
        <v>0</v>
      </c>
      <c r="AQ1700" s="11">
        <f t="shared" si="429"/>
        <v>0</v>
      </c>
      <c r="AR1700" s="19">
        <f t="shared" si="430"/>
        <v>0</v>
      </c>
      <c r="AS1700" s="19">
        <f t="shared" si="431"/>
        <v>0</v>
      </c>
    </row>
    <row r="1701" spans="1:45">
      <c r="A1701"/>
      <c r="B1701"/>
      <c r="C1701"/>
      <c r="D1701"/>
      <c r="E1701"/>
      <c r="F1701"/>
      <c r="G1701"/>
      <c r="H1701"/>
      <c r="L1701" s="8"/>
      <c r="M1701" s="8" t="str">
        <f>IF(ISERROR( VLOOKUP(AD1701,'[1]采购入库货量(公司仓库)'!$A:$I,9,FALSE)),"", VLOOKUP(AD1701,'[1]采购入库货量(公司仓库)'!$A:$I,9,FALSE))</f>
        <v/>
      </c>
      <c r="N1701" s="8" t="str">
        <f>IF(ISERROR( VLOOKUP(AD1701,[1]批发上市日期!$A:$F,6,FALSE)),"",  VLOOKUP(AD1701,[1]批发上市日期!$A:$F,6,FALSE))</f>
        <v/>
      </c>
      <c r="O1701" s="11">
        <f>IF(ISERROR(VLOOKUP(E1701&amp;G1701,'[1]采购入库货量(公司仓库)'!$A:$I,7,FALSE)),0,VLOOKUP(E1701&amp;G1701,'[1]采购入库货量(公司仓库)'!$A:$I,7,FALSE))</f>
        <v>0</v>
      </c>
      <c r="P1701">
        <f t="shared" si="419"/>
        <v>0</v>
      </c>
      <c r="Q1701">
        <f>IF(ISERROR(VLOOKUP(E1701&amp;G1701,'[1]采购入库货量(公司仓库)'!$A:$I,8,FALSE)),0,VLOOKUP(E1701&amp;G1701,'[1]采购入库货量(公司仓库)'!$A:$I,8,FALSE))</f>
        <v>0</v>
      </c>
      <c r="R1701" s="11">
        <f t="shared" si="420"/>
        <v>0</v>
      </c>
      <c r="S1701">
        <f>SUMIF([1]库存总量!$H:$H,E1701&amp;G1701,[1]库存总量!$G:$G)</f>
        <v>0</v>
      </c>
      <c r="T1701">
        <f t="shared" si="421"/>
        <v>0</v>
      </c>
      <c r="U1701">
        <f>SUMIFS([1]库存总量!$G:$G,[1]库存总量!$H:$H,E1701&amp;G1701,[1]库存总量!$A:$A,"B")</f>
        <v>0</v>
      </c>
      <c r="V1701">
        <f t="shared" si="422"/>
        <v>0</v>
      </c>
      <c r="W1701">
        <f>SUMIFS([1]库存总量!$G:$G,[1]库存总量!$H:$H,E1701&amp;G1701,[1]库存总量!$A:$A,"K")</f>
        <v>0</v>
      </c>
      <c r="X1701">
        <f t="shared" si="423"/>
        <v>0</v>
      </c>
      <c r="Y1701">
        <f t="shared" si="424"/>
        <v>0</v>
      </c>
      <c r="Z1701">
        <f t="shared" si="425"/>
        <v>0</v>
      </c>
      <c r="AA1701">
        <f>(IF(ISERROR(VLOOKUP(E1701&amp;G1701,'[1]采购入库货量(公司仓库)'!$A:$H,7,FALSE)),0,VLOOKUP(E1701&amp;G1701,'[1]采购入库货量(公司仓库)'!$A:$H,7,FALSE)))*L1701-(IF(ISERROR(VLOOKUP(E1701&amp;G1701,'[1]采购入库货量(公司仓库)'!$A:$H,8,FALSE)),0,VLOOKUP(E1701&amp;G1701,'[1]采购入库货量(公司仓库)'!$A:$H,8,FALSE)))</f>
        <v>0</v>
      </c>
      <c r="AB1701">
        <f>SUMIF([1]销售数据!$B:$B,E1701&amp;G1701,[1]销售数据!$G:$G)</f>
        <v>0</v>
      </c>
      <c r="AC1701">
        <f t="shared" si="426"/>
        <v>0</v>
      </c>
      <c r="AD1701" t="str">
        <f t="shared" si="416"/>
        <v/>
      </c>
      <c r="AE1701">
        <f>SUMIF([1]销售数据!$B:$B,AD1701,[1]销售数据!$L:$L)</f>
        <v>0</v>
      </c>
      <c r="AF1701">
        <f>SUMIF([1]销售数据!$B:$B,AD1701,[1]销售数据!$K:$K)</f>
        <v>0</v>
      </c>
      <c r="AG1701">
        <f>SUMIF([1]销售数据!$B:$B,AD1701,[1]销售数据!$J:$J)</f>
        <v>0</v>
      </c>
      <c r="AH1701">
        <f>SUMIF([1]销售数据!$B:$B,AD1701,[1]销售数据!$I:$I)</f>
        <v>0</v>
      </c>
      <c r="AI1701">
        <f>SUMIF([1]销售数据!$B:$B,AD1701,[1]销售数据!$H:$H)</f>
        <v>0</v>
      </c>
      <c r="AJ1701" s="19">
        <f t="shared" si="427"/>
        <v>0</v>
      </c>
      <c r="AK1701">
        <f>SUMIF([1]发货店铺数!$B:$B,AD1701,[1]发货店铺数!$G:$G)</f>
        <v>0</v>
      </c>
      <c r="AL1701">
        <f>SUMIF([1]销售店铺数!$B:$B,AD1701,[1]销售店铺数!$G:$G)</f>
        <v>0</v>
      </c>
      <c r="AM1701">
        <f>SUMIF([1]上周销售店铺数!$B:$B,AD1701,[1]上周销售店铺数!$G:$G)</f>
        <v>0</v>
      </c>
      <c r="AN1701" s="19">
        <f t="shared" si="428"/>
        <v>0</v>
      </c>
      <c r="AO1701" s="19">
        <f t="shared" si="417"/>
        <v>0</v>
      </c>
      <c r="AP1701" s="19">
        <f t="shared" si="418"/>
        <v>0</v>
      </c>
      <c r="AQ1701" s="11">
        <f t="shared" si="429"/>
        <v>0</v>
      </c>
      <c r="AR1701" s="19">
        <f t="shared" si="430"/>
        <v>0</v>
      </c>
      <c r="AS1701" s="19">
        <f t="shared" si="431"/>
        <v>0</v>
      </c>
    </row>
    <row r="1702" spans="1:45">
      <c r="A1702"/>
      <c r="B1702"/>
      <c r="C1702"/>
      <c r="D1702"/>
      <c r="E1702"/>
      <c r="F1702"/>
      <c r="G1702"/>
      <c r="H1702"/>
      <c r="L1702" s="8"/>
      <c r="M1702" s="8" t="str">
        <f>IF(ISERROR( VLOOKUP(AD1702,'[1]采购入库货量(公司仓库)'!$A:$I,9,FALSE)),"", VLOOKUP(AD1702,'[1]采购入库货量(公司仓库)'!$A:$I,9,FALSE))</f>
        <v/>
      </c>
      <c r="N1702" s="8" t="str">
        <f>IF(ISERROR( VLOOKUP(AD1702,[1]批发上市日期!$A:$F,6,FALSE)),"",  VLOOKUP(AD1702,[1]批发上市日期!$A:$F,6,FALSE))</f>
        <v/>
      </c>
      <c r="O1702" s="11">
        <f>IF(ISERROR(VLOOKUP(E1702&amp;G1702,'[1]采购入库货量(公司仓库)'!$A:$I,7,FALSE)),0,VLOOKUP(E1702&amp;G1702,'[1]采购入库货量(公司仓库)'!$A:$I,7,FALSE))</f>
        <v>0</v>
      </c>
      <c r="P1702">
        <f t="shared" si="419"/>
        <v>0</v>
      </c>
      <c r="Q1702">
        <f>IF(ISERROR(VLOOKUP(E1702&amp;G1702,'[1]采购入库货量(公司仓库)'!$A:$I,8,FALSE)),0,VLOOKUP(E1702&amp;G1702,'[1]采购入库货量(公司仓库)'!$A:$I,8,FALSE))</f>
        <v>0</v>
      </c>
      <c r="R1702" s="11">
        <f t="shared" si="420"/>
        <v>0</v>
      </c>
      <c r="S1702">
        <f>SUMIF([1]库存总量!$H:$H,E1702&amp;G1702,[1]库存总量!$G:$G)</f>
        <v>0</v>
      </c>
      <c r="T1702">
        <f t="shared" si="421"/>
        <v>0</v>
      </c>
      <c r="U1702">
        <f>SUMIFS([1]库存总量!$G:$G,[1]库存总量!$H:$H,E1702&amp;G1702,[1]库存总量!$A:$A,"B")</f>
        <v>0</v>
      </c>
      <c r="V1702">
        <f t="shared" si="422"/>
        <v>0</v>
      </c>
      <c r="W1702">
        <f>SUMIFS([1]库存总量!$G:$G,[1]库存总量!$H:$H,E1702&amp;G1702,[1]库存总量!$A:$A,"K")</f>
        <v>0</v>
      </c>
      <c r="X1702">
        <f t="shared" si="423"/>
        <v>0</v>
      </c>
      <c r="Y1702">
        <f t="shared" si="424"/>
        <v>0</v>
      </c>
      <c r="Z1702">
        <f t="shared" si="425"/>
        <v>0</v>
      </c>
      <c r="AA1702">
        <f>(IF(ISERROR(VLOOKUP(E1702&amp;G1702,'[1]采购入库货量(公司仓库)'!$A:$H,7,FALSE)),0,VLOOKUP(E1702&amp;G1702,'[1]采购入库货量(公司仓库)'!$A:$H,7,FALSE)))*L1702-(IF(ISERROR(VLOOKUP(E1702&amp;G1702,'[1]采购入库货量(公司仓库)'!$A:$H,8,FALSE)),0,VLOOKUP(E1702&amp;G1702,'[1]采购入库货量(公司仓库)'!$A:$H,8,FALSE)))</f>
        <v>0</v>
      </c>
      <c r="AB1702">
        <f>SUMIF([1]销售数据!$B:$B,E1702&amp;G1702,[1]销售数据!$G:$G)</f>
        <v>0</v>
      </c>
      <c r="AC1702">
        <f t="shared" si="426"/>
        <v>0</v>
      </c>
      <c r="AD1702" t="str">
        <f t="shared" si="416"/>
        <v/>
      </c>
      <c r="AE1702">
        <f>SUMIF([1]销售数据!$B:$B,AD1702,[1]销售数据!$L:$L)</f>
        <v>0</v>
      </c>
      <c r="AF1702">
        <f>SUMIF([1]销售数据!$B:$B,AD1702,[1]销售数据!$K:$K)</f>
        <v>0</v>
      </c>
      <c r="AG1702">
        <f>SUMIF([1]销售数据!$B:$B,AD1702,[1]销售数据!$J:$J)</f>
        <v>0</v>
      </c>
      <c r="AH1702">
        <f>SUMIF([1]销售数据!$B:$B,AD1702,[1]销售数据!$I:$I)</f>
        <v>0</v>
      </c>
      <c r="AI1702">
        <f>SUMIF([1]销售数据!$B:$B,AD1702,[1]销售数据!$H:$H)</f>
        <v>0</v>
      </c>
      <c r="AJ1702" s="19">
        <f t="shared" si="427"/>
        <v>0</v>
      </c>
      <c r="AK1702">
        <f>SUMIF([1]发货店铺数!$B:$B,AD1702,[1]发货店铺数!$G:$G)</f>
        <v>0</v>
      </c>
      <c r="AL1702">
        <f>SUMIF([1]销售店铺数!$B:$B,AD1702,[1]销售店铺数!$G:$G)</f>
        <v>0</v>
      </c>
      <c r="AM1702">
        <f>SUMIF([1]上周销售店铺数!$B:$B,AD1702,[1]上周销售店铺数!$G:$G)</f>
        <v>0</v>
      </c>
      <c r="AN1702" s="19">
        <f t="shared" si="428"/>
        <v>0</v>
      </c>
      <c r="AO1702" s="19">
        <f t="shared" si="417"/>
        <v>0</v>
      </c>
      <c r="AP1702" s="19">
        <f t="shared" si="418"/>
        <v>0</v>
      </c>
      <c r="AQ1702" s="11">
        <f t="shared" si="429"/>
        <v>0</v>
      </c>
      <c r="AR1702" s="19">
        <f t="shared" si="430"/>
        <v>0</v>
      </c>
      <c r="AS1702" s="19">
        <f t="shared" si="431"/>
        <v>0</v>
      </c>
    </row>
    <row r="1703" spans="1:45">
      <c r="A1703"/>
      <c r="B1703"/>
      <c r="C1703"/>
      <c r="D1703"/>
      <c r="E1703"/>
      <c r="F1703"/>
      <c r="G1703"/>
      <c r="H1703"/>
      <c r="L1703" s="8"/>
      <c r="M1703" s="8" t="str">
        <f>IF(ISERROR( VLOOKUP(AD1703,'[1]采购入库货量(公司仓库)'!$A:$I,9,FALSE)),"", VLOOKUP(AD1703,'[1]采购入库货量(公司仓库)'!$A:$I,9,FALSE))</f>
        <v/>
      </c>
      <c r="N1703" s="8" t="str">
        <f>IF(ISERROR( VLOOKUP(AD1703,[1]批发上市日期!$A:$F,6,FALSE)),"",  VLOOKUP(AD1703,[1]批发上市日期!$A:$F,6,FALSE))</f>
        <v/>
      </c>
      <c r="O1703" s="11">
        <f>IF(ISERROR(VLOOKUP(E1703&amp;G1703,'[1]采购入库货量(公司仓库)'!$A:$I,7,FALSE)),0,VLOOKUP(E1703&amp;G1703,'[1]采购入库货量(公司仓库)'!$A:$I,7,FALSE))</f>
        <v>0</v>
      </c>
      <c r="P1703">
        <f t="shared" si="419"/>
        <v>0</v>
      </c>
      <c r="Q1703">
        <f>IF(ISERROR(VLOOKUP(E1703&amp;G1703,'[1]采购入库货量(公司仓库)'!$A:$I,8,FALSE)),0,VLOOKUP(E1703&amp;G1703,'[1]采购入库货量(公司仓库)'!$A:$I,8,FALSE))</f>
        <v>0</v>
      </c>
      <c r="R1703" s="11">
        <f t="shared" si="420"/>
        <v>0</v>
      </c>
      <c r="S1703">
        <f>SUMIF([1]库存总量!$H:$H,E1703&amp;G1703,[1]库存总量!$G:$G)</f>
        <v>0</v>
      </c>
      <c r="T1703">
        <f t="shared" si="421"/>
        <v>0</v>
      </c>
      <c r="U1703">
        <f>SUMIFS([1]库存总量!$G:$G,[1]库存总量!$H:$H,E1703&amp;G1703,[1]库存总量!$A:$A,"B")</f>
        <v>0</v>
      </c>
      <c r="V1703">
        <f t="shared" si="422"/>
        <v>0</v>
      </c>
      <c r="W1703">
        <f>SUMIFS([1]库存总量!$G:$G,[1]库存总量!$H:$H,E1703&amp;G1703,[1]库存总量!$A:$A,"K")</f>
        <v>0</v>
      </c>
      <c r="X1703">
        <f t="shared" si="423"/>
        <v>0</v>
      </c>
      <c r="Y1703">
        <f t="shared" si="424"/>
        <v>0</v>
      </c>
      <c r="Z1703">
        <f t="shared" si="425"/>
        <v>0</v>
      </c>
      <c r="AA1703">
        <f>(IF(ISERROR(VLOOKUP(E1703&amp;G1703,'[1]采购入库货量(公司仓库)'!$A:$H,7,FALSE)),0,VLOOKUP(E1703&amp;G1703,'[1]采购入库货量(公司仓库)'!$A:$H,7,FALSE)))*L1703-(IF(ISERROR(VLOOKUP(E1703&amp;G1703,'[1]采购入库货量(公司仓库)'!$A:$H,8,FALSE)),0,VLOOKUP(E1703&amp;G1703,'[1]采购入库货量(公司仓库)'!$A:$H,8,FALSE)))</f>
        <v>0</v>
      </c>
      <c r="AB1703">
        <f>SUMIF([1]销售数据!$B:$B,E1703&amp;G1703,[1]销售数据!$G:$G)</f>
        <v>0</v>
      </c>
      <c r="AC1703">
        <f t="shared" si="426"/>
        <v>0</v>
      </c>
      <c r="AD1703" t="str">
        <f t="shared" si="416"/>
        <v/>
      </c>
      <c r="AE1703">
        <f>SUMIF([1]销售数据!$B:$B,AD1703,[1]销售数据!$L:$L)</f>
        <v>0</v>
      </c>
      <c r="AF1703">
        <f>SUMIF([1]销售数据!$B:$B,AD1703,[1]销售数据!$K:$K)</f>
        <v>0</v>
      </c>
      <c r="AG1703">
        <f>SUMIF([1]销售数据!$B:$B,AD1703,[1]销售数据!$J:$J)</f>
        <v>0</v>
      </c>
      <c r="AH1703">
        <f>SUMIF([1]销售数据!$B:$B,AD1703,[1]销售数据!$I:$I)</f>
        <v>0</v>
      </c>
      <c r="AI1703">
        <f>SUMIF([1]销售数据!$B:$B,AD1703,[1]销售数据!$H:$H)</f>
        <v>0</v>
      </c>
      <c r="AJ1703" s="19">
        <f t="shared" si="427"/>
        <v>0</v>
      </c>
      <c r="AK1703">
        <f>SUMIF([1]发货店铺数!$B:$B,AD1703,[1]发货店铺数!$G:$G)</f>
        <v>0</v>
      </c>
      <c r="AL1703">
        <f>SUMIF([1]销售店铺数!$B:$B,AD1703,[1]销售店铺数!$G:$G)</f>
        <v>0</v>
      </c>
      <c r="AM1703">
        <f>SUMIF([1]上周销售店铺数!$B:$B,AD1703,[1]上周销售店铺数!$G:$G)</f>
        <v>0</v>
      </c>
      <c r="AN1703" s="19">
        <f t="shared" si="428"/>
        <v>0</v>
      </c>
      <c r="AO1703" s="19">
        <f t="shared" si="417"/>
        <v>0</v>
      </c>
      <c r="AP1703" s="19">
        <f t="shared" si="418"/>
        <v>0</v>
      </c>
      <c r="AQ1703" s="11">
        <f t="shared" si="429"/>
        <v>0</v>
      </c>
      <c r="AR1703" s="19">
        <f t="shared" si="430"/>
        <v>0</v>
      </c>
      <c r="AS1703" s="19">
        <f t="shared" si="431"/>
        <v>0</v>
      </c>
    </row>
    <row r="1704" spans="1:45">
      <c r="A1704"/>
      <c r="B1704"/>
      <c r="C1704"/>
      <c r="D1704"/>
      <c r="E1704"/>
      <c r="F1704"/>
      <c r="G1704"/>
      <c r="H1704"/>
      <c r="L1704" s="8"/>
      <c r="M1704" s="8" t="str">
        <f>IF(ISERROR( VLOOKUP(AD1704,'[1]采购入库货量(公司仓库)'!$A:$I,9,FALSE)),"", VLOOKUP(AD1704,'[1]采购入库货量(公司仓库)'!$A:$I,9,FALSE))</f>
        <v/>
      </c>
      <c r="N1704" s="8" t="str">
        <f>IF(ISERROR( VLOOKUP(AD1704,[1]批发上市日期!$A:$F,6,FALSE)),"",  VLOOKUP(AD1704,[1]批发上市日期!$A:$F,6,FALSE))</f>
        <v/>
      </c>
      <c r="O1704" s="11">
        <f>IF(ISERROR(VLOOKUP(E1704&amp;G1704,'[1]采购入库货量(公司仓库)'!$A:$I,7,FALSE)),0,VLOOKUP(E1704&amp;G1704,'[1]采购入库货量(公司仓库)'!$A:$I,7,FALSE))</f>
        <v>0</v>
      </c>
      <c r="P1704">
        <f t="shared" si="419"/>
        <v>0</v>
      </c>
      <c r="Q1704">
        <f>IF(ISERROR(VLOOKUP(E1704&amp;G1704,'[1]采购入库货量(公司仓库)'!$A:$I,8,FALSE)),0,VLOOKUP(E1704&amp;G1704,'[1]采购入库货量(公司仓库)'!$A:$I,8,FALSE))</f>
        <v>0</v>
      </c>
      <c r="R1704" s="11">
        <f t="shared" si="420"/>
        <v>0</v>
      </c>
      <c r="S1704">
        <f>SUMIF([1]库存总量!$H:$H,E1704&amp;G1704,[1]库存总量!$G:$G)</f>
        <v>0</v>
      </c>
      <c r="T1704">
        <f t="shared" si="421"/>
        <v>0</v>
      </c>
      <c r="U1704">
        <f>SUMIFS([1]库存总量!$G:$G,[1]库存总量!$H:$H,E1704&amp;G1704,[1]库存总量!$A:$A,"B")</f>
        <v>0</v>
      </c>
      <c r="V1704">
        <f t="shared" si="422"/>
        <v>0</v>
      </c>
      <c r="W1704">
        <f>SUMIFS([1]库存总量!$G:$G,[1]库存总量!$H:$H,E1704&amp;G1704,[1]库存总量!$A:$A,"K")</f>
        <v>0</v>
      </c>
      <c r="X1704">
        <f t="shared" si="423"/>
        <v>0</v>
      </c>
      <c r="Y1704">
        <f t="shared" si="424"/>
        <v>0</v>
      </c>
      <c r="Z1704">
        <f t="shared" si="425"/>
        <v>0</v>
      </c>
      <c r="AA1704">
        <f>(IF(ISERROR(VLOOKUP(E1704&amp;G1704,'[1]采购入库货量(公司仓库)'!$A:$H,7,FALSE)),0,VLOOKUP(E1704&amp;G1704,'[1]采购入库货量(公司仓库)'!$A:$H,7,FALSE)))*L1704-(IF(ISERROR(VLOOKUP(E1704&amp;G1704,'[1]采购入库货量(公司仓库)'!$A:$H,8,FALSE)),0,VLOOKUP(E1704&amp;G1704,'[1]采购入库货量(公司仓库)'!$A:$H,8,FALSE)))</f>
        <v>0</v>
      </c>
      <c r="AB1704">
        <f>SUMIF([1]销售数据!$B:$B,E1704&amp;G1704,[1]销售数据!$G:$G)</f>
        <v>0</v>
      </c>
      <c r="AC1704">
        <f t="shared" si="426"/>
        <v>0</v>
      </c>
      <c r="AD1704" t="str">
        <f t="shared" si="416"/>
        <v/>
      </c>
      <c r="AE1704">
        <f>SUMIF([1]销售数据!$B:$B,AD1704,[1]销售数据!$L:$L)</f>
        <v>0</v>
      </c>
      <c r="AF1704">
        <f>SUMIF([1]销售数据!$B:$B,AD1704,[1]销售数据!$K:$K)</f>
        <v>0</v>
      </c>
      <c r="AG1704">
        <f>SUMIF([1]销售数据!$B:$B,AD1704,[1]销售数据!$J:$J)</f>
        <v>0</v>
      </c>
      <c r="AH1704">
        <f>SUMIF([1]销售数据!$B:$B,AD1704,[1]销售数据!$I:$I)</f>
        <v>0</v>
      </c>
      <c r="AI1704">
        <f>SUMIF([1]销售数据!$B:$B,AD1704,[1]销售数据!$H:$H)</f>
        <v>0</v>
      </c>
      <c r="AJ1704" s="19">
        <f t="shared" si="427"/>
        <v>0</v>
      </c>
      <c r="AK1704">
        <f>SUMIF([1]发货店铺数!$B:$B,AD1704,[1]发货店铺数!$G:$G)</f>
        <v>0</v>
      </c>
      <c r="AL1704">
        <f>SUMIF([1]销售店铺数!$B:$B,AD1704,[1]销售店铺数!$G:$G)</f>
        <v>0</v>
      </c>
      <c r="AM1704">
        <f>SUMIF([1]上周销售店铺数!$B:$B,AD1704,[1]上周销售店铺数!$G:$G)</f>
        <v>0</v>
      </c>
      <c r="AN1704" s="19">
        <f t="shared" si="428"/>
        <v>0</v>
      </c>
      <c r="AO1704" s="19">
        <f t="shared" si="417"/>
        <v>0</v>
      </c>
      <c r="AP1704" s="19">
        <f t="shared" si="418"/>
        <v>0</v>
      </c>
      <c r="AQ1704" s="11">
        <f t="shared" si="429"/>
        <v>0</v>
      </c>
      <c r="AR1704" s="19">
        <f t="shared" si="430"/>
        <v>0</v>
      </c>
      <c r="AS1704" s="19">
        <f t="shared" si="431"/>
        <v>0</v>
      </c>
    </row>
    <row r="1705" spans="1:45">
      <c r="A1705"/>
      <c r="B1705"/>
      <c r="C1705"/>
      <c r="D1705"/>
      <c r="E1705"/>
      <c r="F1705"/>
      <c r="G1705"/>
      <c r="H1705"/>
      <c r="L1705" s="8"/>
      <c r="M1705" s="8" t="str">
        <f>IF(ISERROR( VLOOKUP(AD1705,'[1]采购入库货量(公司仓库)'!$A:$I,9,FALSE)),"", VLOOKUP(AD1705,'[1]采购入库货量(公司仓库)'!$A:$I,9,FALSE))</f>
        <v/>
      </c>
      <c r="N1705" s="8" t="str">
        <f>IF(ISERROR( VLOOKUP(AD1705,[1]批发上市日期!$A:$F,6,FALSE)),"",  VLOOKUP(AD1705,[1]批发上市日期!$A:$F,6,FALSE))</f>
        <v/>
      </c>
      <c r="O1705" s="11">
        <f>IF(ISERROR(VLOOKUP(E1705&amp;G1705,'[1]采购入库货量(公司仓库)'!$A:$I,7,FALSE)),0,VLOOKUP(E1705&amp;G1705,'[1]采购入库货量(公司仓库)'!$A:$I,7,FALSE))</f>
        <v>0</v>
      </c>
      <c r="P1705">
        <f t="shared" si="419"/>
        <v>0</v>
      </c>
      <c r="Q1705">
        <f>IF(ISERROR(VLOOKUP(E1705&amp;G1705,'[1]采购入库货量(公司仓库)'!$A:$I,8,FALSE)),0,VLOOKUP(E1705&amp;G1705,'[1]采购入库货量(公司仓库)'!$A:$I,8,FALSE))</f>
        <v>0</v>
      </c>
      <c r="R1705" s="11">
        <f t="shared" si="420"/>
        <v>0</v>
      </c>
      <c r="S1705">
        <f>SUMIF([1]库存总量!$H:$H,E1705&amp;G1705,[1]库存总量!$G:$G)</f>
        <v>0</v>
      </c>
      <c r="T1705">
        <f t="shared" si="421"/>
        <v>0</v>
      </c>
      <c r="U1705">
        <f>SUMIFS([1]库存总量!$G:$G,[1]库存总量!$H:$H,E1705&amp;G1705,[1]库存总量!$A:$A,"B")</f>
        <v>0</v>
      </c>
      <c r="V1705">
        <f t="shared" si="422"/>
        <v>0</v>
      </c>
      <c r="W1705">
        <f>SUMIFS([1]库存总量!$G:$G,[1]库存总量!$H:$H,E1705&amp;G1705,[1]库存总量!$A:$A,"K")</f>
        <v>0</v>
      </c>
      <c r="X1705">
        <f t="shared" si="423"/>
        <v>0</v>
      </c>
      <c r="Y1705">
        <f t="shared" si="424"/>
        <v>0</v>
      </c>
      <c r="Z1705">
        <f t="shared" si="425"/>
        <v>0</v>
      </c>
      <c r="AA1705">
        <f>(IF(ISERROR(VLOOKUP(E1705&amp;G1705,'[1]采购入库货量(公司仓库)'!$A:$H,7,FALSE)),0,VLOOKUP(E1705&amp;G1705,'[1]采购入库货量(公司仓库)'!$A:$H,7,FALSE)))*L1705-(IF(ISERROR(VLOOKUP(E1705&amp;G1705,'[1]采购入库货量(公司仓库)'!$A:$H,8,FALSE)),0,VLOOKUP(E1705&amp;G1705,'[1]采购入库货量(公司仓库)'!$A:$H,8,FALSE)))</f>
        <v>0</v>
      </c>
      <c r="AB1705">
        <f>SUMIF([1]销售数据!$B:$B,E1705&amp;G1705,[1]销售数据!$G:$G)</f>
        <v>0</v>
      </c>
      <c r="AC1705">
        <f t="shared" si="426"/>
        <v>0</v>
      </c>
      <c r="AD1705" t="str">
        <f t="shared" si="416"/>
        <v/>
      </c>
      <c r="AE1705">
        <f>SUMIF([1]销售数据!$B:$B,AD1705,[1]销售数据!$L:$L)</f>
        <v>0</v>
      </c>
      <c r="AF1705">
        <f>SUMIF([1]销售数据!$B:$B,AD1705,[1]销售数据!$K:$K)</f>
        <v>0</v>
      </c>
      <c r="AG1705">
        <f>SUMIF([1]销售数据!$B:$B,AD1705,[1]销售数据!$J:$J)</f>
        <v>0</v>
      </c>
      <c r="AH1705">
        <f>SUMIF([1]销售数据!$B:$B,AD1705,[1]销售数据!$I:$I)</f>
        <v>0</v>
      </c>
      <c r="AI1705">
        <f>SUMIF([1]销售数据!$B:$B,AD1705,[1]销售数据!$H:$H)</f>
        <v>0</v>
      </c>
      <c r="AJ1705" s="19">
        <f t="shared" si="427"/>
        <v>0</v>
      </c>
      <c r="AK1705">
        <f>SUMIF([1]发货店铺数!$B:$B,AD1705,[1]发货店铺数!$G:$G)</f>
        <v>0</v>
      </c>
      <c r="AL1705">
        <f>SUMIF([1]销售店铺数!$B:$B,AD1705,[1]销售店铺数!$G:$G)</f>
        <v>0</v>
      </c>
      <c r="AM1705">
        <f>SUMIF([1]上周销售店铺数!$B:$B,AD1705,[1]上周销售店铺数!$G:$G)</f>
        <v>0</v>
      </c>
      <c r="AN1705" s="19">
        <f t="shared" si="428"/>
        <v>0</v>
      </c>
      <c r="AO1705" s="19">
        <f t="shared" si="417"/>
        <v>0</v>
      </c>
      <c r="AP1705" s="19">
        <f t="shared" si="418"/>
        <v>0</v>
      </c>
      <c r="AQ1705" s="11">
        <f t="shared" si="429"/>
        <v>0</v>
      </c>
      <c r="AR1705" s="19">
        <f t="shared" si="430"/>
        <v>0</v>
      </c>
      <c r="AS1705" s="19">
        <f t="shared" si="431"/>
        <v>0</v>
      </c>
    </row>
    <row r="1706" spans="1:45">
      <c r="A1706"/>
      <c r="B1706"/>
      <c r="C1706"/>
      <c r="D1706"/>
      <c r="E1706"/>
      <c r="F1706"/>
      <c r="G1706"/>
      <c r="H1706"/>
      <c r="L1706" s="8"/>
      <c r="M1706" s="8" t="str">
        <f>IF(ISERROR( VLOOKUP(AD1706,'[1]采购入库货量(公司仓库)'!$A:$I,9,FALSE)),"", VLOOKUP(AD1706,'[1]采购入库货量(公司仓库)'!$A:$I,9,FALSE))</f>
        <v/>
      </c>
      <c r="N1706" s="8" t="str">
        <f>IF(ISERROR( VLOOKUP(AD1706,[1]批发上市日期!$A:$F,6,FALSE)),"",  VLOOKUP(AD1706,[1]批发上市日期!$A:$F,6,FALSE))</f>
        <v/>
      </c>
      <c r="O1706" s="11">
        <f>IF(ISERROR(VLOOKUP(E1706&amp;G1706,'[1]采购入库货量(公司仓库)'!$A:$I,7,FALSE)),0,VLOOKUP(E1706&amp;G1706,'[1]采购入库货量(公司仓库)'!$A:$I,7,FALSE))</f>
        <v>0</v>
      </c>
      <c r="P1706">
        <f t="shared" si="419"/>
        <v>0</v>
      </c>
      <c r="Q1706">
        <f>IF(ISERROR(VLOOKUP(E1706&amp;G1706,'[1]采购入库货量(公司仓库)'!$A:$I,8,FALSE)),0,VLOOKUP(E1706&amp;G1706,'[1]采购入库货量(公司仓库)'!$A:$I,8,FALSE))</f>
        <v>0</v>
      </c>
      <c r="R1706" s="11">
        <f t="shared" si="420"/>
        <v>0</v>
      </c>
      <c r="S1706">
        <f>SUMIF([1]库存总量!$H:$H,E1706&amp;G1706,[1]库存总量!$G:$G)</f>
        <v>0</v>
      </c>
      <c r="T1706">
        <f t="shared" si="421"/>
        <v>0</v>
      </c>
      <c r="U1706">
        <f>SUMIFS([1]库存总量!$G:$G,[1]库存总量!$H:$H,E1706&amp;G1706,[1]库存总量!$A:$A,"B")</f>
        <v>0</v>
      </c>
      <c r="V1706">
        <f t="shared" si="422"/>
        <v>0</v>
      </c>
      <c r="W1706">
        <f>SUMIFS([1]库存总量!$G:$G,[1]库存总量!$H:$H,E1706&amp;G1706,[1]库存总量!$A:$A,"K")</f>
        <v>0</v>
      </c>
      <c r="X1706">
        <f t="shared" si="423"/>
        <v>0</v>
      </c>
      <c r="Y1706">
        <f t="shared" si="424"/>
        <v>0</v>
      </c>
      <c r="Z1706">
        <f t="shared" si="425"/>
        <v>0</v>
      </c>
      <c r="AA1706">
        <f>(IF(ISERROR(VLOOKUP(E1706&amp;G1706,'[1]采购入库货量(公司仓库)'!$A:$H,7,FALSE)),0,VLOOKUP(E1706&amp;G1706,'[1]采购入库货量(公司仓库)'!$A:$H,7,FALSE)))*L1706-(IF(ISERROR(VLOOKUP(E1706&amp;G1706,'[1]采购入库货量(公司仓库)'!$A:$H,8,FALSE)),0,VLOOKUP(E1706&amp;G1706,'[1]采购入库货量(公司仓库)'!$A:$H,8,FALSE)))</f>
        <v>0</v>
      </c>
      <c r="AB1706">
        <f>SUMIF([1]销售数据!$B:$B,E1706&amp;G1706,[1]销售数据!$G:$G)</f>
        <v>0</v>
      </c>
      <c r="AC1706">
        <f t="shared" si="426"/>
        <v>0</v>
      </c>
      <c r="AD1706" t="str">
        <f t="shared" si="416"/>
        <v/>
      </c>
      <c r="AE1706">
        <f>SUMIF([1]销售数据!$B:$B,AD1706,[1]销售数据!$L:$L)</f>
        <v>0</v>
      </c>
      <c r="AF1706">
        <f>SUMIF([1]销售数据!$B:$B,AD1706,[1]销售数据!$K:$K)</f>
        <v>0</v>
      </c>
      <c r="AG1706">
        <f>SUMIF([1]销售数据!$B:$B,AD1706,[1]销售数据!$J:$J)</f>
        <v>0</v>
      </c>
      <c r="AH1706">
        <f>SUMIF([1]销售数据!$B:$B,AD1706,[1]销售数据!$I:$I)</f>
        <v>0</v>
      </c>
      <c r="AI1706">
        <f>SUMIF([1]销售数据!$B:$B,AD1706,[1]销售数据!$H:$H)</f>
        <v>0</v>
      </c>
      <c r="AJ1706" s="19">
        <f t="shared" si="427"/>
        <v>0</v>
      </c>
      <c r="AK1706">
        <f>SUMIF([1]发货店铺数!$B:$B,AD1706,[1]发货店铺数!$G:$G)</f>
        <v>0</v>
      </c>
      <c r="AL1706">
        <f>SUMIF([1]销售店铺数!$B:$B,AD1706,[1]销售店铺数!$G:$G)</f>
        <v>0</v>
      </c>
      <c r="AM1706">
        <f>SUMIF([1]上周销售店铺数!$B:$B,AD1706,[1]上周销售店铺数!$G:$G)</f>
        <v>0</v>
      </c>
      <c r="AN1706" s="19">
        <f t="shared" si="428"/>
        <v>0</v>
      </c>
      <c r="AO1706" s="19">
        <f t="shared" si="417"/>
        <v>0</v>
      </c>
      <c r="AP1706" s="19">
        <f t="shared" si="418"/>
        <v>0</v>
      </c>
      <c r="AQ1706" s="11">
        <f t="shared" si="429"/>
        <v>0</v>
      </c>
      <c r="AR1706" s="19">
        <f t="shared" si="430"/>
        <v>0</v>
      </c>
      <c r="AS1706" s="19">
        <f t="shared" si="431"/>
        <v>0</v>
      </c>
    </row>
    <row r="1707" spans="1:45">
      <c r="A1707"/>
      <c r="B1707"/>
      <c r="C1707"/>
      <c r="D1707"/>
      <c r="E1707"/>
      <c r="F1707"/>
      <c r="G1707"/>
      <c r="H1707"/>
      <c r="L1707" s="8"/>
      <c r="M1707" s="8" t="str">
        <f>IF(ISERROR( VLOOKUP(AD1707,'[1]采购入库货量(公司仓库)'!$A:$I,9,FALSE)),"", VLOOKUP(AD1707,'[1]采购入库货量(公司仓库)'!$A:$I,9,FALSE))</f>
        <v/>
      </c>
      <c r="N1707" s="8" t="str">
        <f>IF(ISERROR( VLOOKUP(AD1707,[1]批发上市日期!$A:$F,6,FALSE)),"",  VLOOKUP(AD1707,[1]批发上市日期!$A:$F,6,FALSE))</f>
        <v/>
      </c>
      <c r="O1707" s="11">
        <f>IF(ISERROR(VLOOKUP(E1707&amp;G1707,'[1]采购入库货量(公司仓库)'!$A:$I,7,FALSE)),0,VLOOKUP(E1707&amp;G1707,'[1]采购入库货量(公司仓库)'!$A:$I,7,FALSE))</f>
        <v>0</v>
      </c>
      <c r="P1707">
        <f t="shared" si="419"/>
        <v>0</v>
      </c>
      <c r="Q1707">
        <f>IF(ISERROR(VLOOKUP(E1707&amp;G1707,'[1]采购入库货量(公司仓库)'!$A:$I,8,FALSE)),0,VLOOKUP(E1707&amp;G1707,'[1]采购入库货量(公司仓库)'!$A:$I,8,FALSE))</f>
        <v>0</v>
      </c>
      <c r="R1707" s="11">
        <f t="shared" si="420"/>
        <v>0</v>
      </c>
      <c r="S1707">
        <f>SUMIF([1]库存总量!$H:$H,E1707&amp;G1707,[1]库存总量!$G:$G)</f>
        <v>0</v>
      </c>
      <c r="T1707">
        <f t="shared" si="421"/>
        <v>0</v>
      </c>
      <c r="U1707">
        <f>SUMIFS([1]库存总量!$G:$G,[1]库存总量!$H:$H,E1707&amp;G1707,[1]库存总量!$A:$A,"B")</f>
        <v>0</v>
      </c>
      <c r="V1707">
        <f t="shared" si="422"/>
        <v>0</v>
      </c>
      <c r="W1707">
        <f>SUMIFS([1]库存总量!$G:$G,[1]库存总量!$H:$H,E1707&amp;G1707,[1]库存总量!$A:$A,"K")</f>
        <v>0</v>
      </c>
      <c r="X1707">
        <f t="shared" si="423"/>
        <v>0</v>
      </c>
      <c r="Y1707">
        <f t="shared" si="424"/>
        <v>0</v>
      </c>
      <c r="Z1707">
        <f t="shared" si="425"/>
        <v>0</v>
      </c>
      <c r="AA1707">
        <f>(IF(ISERROR(VLOOKUP(E1707&amp;G1707,'[1]采购入库货量(公司仓库)'!$A:$H,7,FALSE)),0,VLOOKUP(E1707&amp;G1707,'[1]采购入库货量(公司仓库)'!$A:$H,7,FALSE)))*L1707-(IF(ISERROR(VLOOKUP(E1707&amp;G1707,'[1]采购入库货量(公司仓库)'!$A:$H,8,FALSE)),0,VLOOKUP(E1707&amp;G1707,'[1]采购入库货量(公司仓库)'!$A:$H,8,FALSE)))</f>
        <v>0</v>
      </c>
      <c r="AB1707">
        <f>SUMIF([1]销售数据!$B:$B,E1707&amp;G1707,[1]销售数据!$G:$G)</f>
        <v>0</v>
      </c>
      <c r="AC1707">
        <f t="shared" si="426"/>
        <v>0</v>
      </c>
      <c r="AD1707" t="str">
        <f t="shared" si="416"/>
        <v/>
      </c>
      <c r="AE1707">
        <f>SUMIF([1]销售数据!$B:$B,AD1707,[1]销售数据!$L:$L)</f>
        <v>0</v>
      </c>
      <c r="AF1707">
        <f>SUMIF([1]销售数据!$B:$B,AD1707,[1]销售数据!$K:$K)</f>
        <v>0</v>
      </c>
      <c r="AG1707">
        <f>SUMIF([1]销售数据!$B:$B,AD1707,[1]销售数据!$J:$J)</f>
        <v>0</v>
      </c>
      <c r="AH1707">
        <f>SUMIF([1]销售数据!$B:$B,AD1707,[1]销售数据!$I:$I)</f>
        <v>0</v>
      </c>
      <c r="AI1707">
        <f>SUMIF([1]销售数据!$B:$B,AD1707,[1]销售数据!$H:$H)</f>
        <v>0</v>
      </c>
      <c r="AJ1707" s="19">
        <f t="shared" si="427"/>
        <v>0</v>
      </c>
      <c r="AK1707">
        <f>SUMIF([1]发货店铺数!$B:$B,AD1707,[1]发货店铺数!$G:$G)</f>
        <v>0</v>
      </c>
      <c r="AL1707">
        <f>SUMIF([1]销售店铺数!$B:$B,AD1707,[1]销售店铺数!$G:$G)</f>
        <v>0</v>
      </c>
      <c r="AM1707">
        <f>SUMIF([1]上周销售店铺数!$B:$B,AD1707,[1]上周销售店铺数!$G:$G)</f>
        <v>0</v>
      </c>
      <c r="AN1707" s="19">
        <f t="shared" si="428"/>
        <v>0</v>
      </c>
      <c r="AO1707" s="19">
        <f t="shared" si="417"/>
        <v>0</v>
      </c>
      <c r="AP1707" s="19">
        <f t="shared" si="418"/>
        <v>0</v>
      </c>
      <c r="AQ1707" s="11">
        <f t="shared" si="429"/>
        <v>0</v>
      </c>
      <c r="AR1707" s="19">
        <f t="shared" si="430"/>
        <v>0</v>
      </c>
      <c r="AS1707" s="19">
        <f t="shared" si="431"/>
        <v>0</v>
      </c>
    </row>
    <row r="1708" spans="1:45">
      <c r="A1708"/>
      <c r="B1708"/>
      <c r="C1708"/>
      <c r="D1708"/>
      <c r="E1708"/>
      <c r="F1708"/>
      <c r="G1708"/>
      <c r="H1708"/>
      <c r="L1708" s="8"/>
      <c r="M1708" s="8" t="str">
        <f>IF(ISERROR( VLOOKUP(AD1708,'[1]采购入库货量(公司仓库)'!$A:$I,9,FALSE)),"", VLOOKUP(AD1708,'[1]采购入库货量(公司仓库)'!$A:$I,9,FALSE))</f>
        <v/>
      </c>
      <c r="N1708" s="8" t="str">
        <f>IF(ISERROR( VLOOKUP(AD1708,[1]批发上市日期!$A:$F,6,FALSE)),"",  VLOOKUP(AD1708,[1]批发上市日期!$A:$F,6,FALSE))</f>
        <v/>
      </c>
      <c r="O1708" s="11">
        <f>IF(ISERROR(VLOOKUP(E1708&amp;G1708,'[1]采购入库货量(公司仓库)'!$A:$I,7,FALSE)),0,VLOOKUP(E1708&amp;G1708,'[1]采购入库货量(公司仓库)'!$A:$I,7,FALSE))</f>
        <v>0</v>
      </c>
      <c r="P1708">
        <f t="shared" si="419"/>
        <v>0</v>
      </c>
      <c r="Q1708">
        <f>IF(ISERROR(VLOOKUP(E1708&amp;G1708,'[1]采购入库货量(公司仓库)'!$A:$I,8,FALSE)),0,VLOOKUP(E1708&amp;G1708,'[1]采购入库货量(公司仓库)'!$A:$I,8,FALSE))</f>
        <v>0</v>
      </c>
      <c r="R1708" s="11">
        <f t="shared" si="420"/>
        <v>0</v>
      </c>
      <c r="S1708">
        <f>SUMIF([1]库存总量!$H:$H,E1708&amp;G1708,[1]库存总量!$G:$G)</f>
        <v>0</v>
      </c>
      <c r="T1708">
        <f t="shared" si="421"/>
        <v>0</v>
      </c>
      <c r="U1708">
        <f>SUMIFS([1]库存总量!$G:$G,[1]库存总量!$H:$H,E1708&amp;G1708,[1]库存总量!$A:$A,"B")</f>
        <v>0</v>
      </c>
      <c r="V1708">
        <f t="shared" si="422"/>
        <v>0</v>
      </c>
      <c r="W1708">
        <f>SUMIFS([1]库存总量!$G:$G,[1]库存总量!$H:$H,E1708&amp;G1708,[1]库存总量!$A:$A,"K")</f>
        <v>0</v>
      </c>
      <c r="X1708">
        <f t="shared" si="423"/>
        <v>0</v>
      </c>
      <c r="Y1708">
        <f t="shared" si="424"/>
        <v>0</v>
      </c>
      <c r="Z1708">
        <f t="shared" si="425"/>
        <v>0</v>
      </c>
      <c r="AA1708">
        <f>(IF(ISERROR(VLOOKUP(E1708&amp;G1708,'[1]采购入库货量(公司仓库)'!$A:$H,7,FALSE)),0,VLOOKUP(E1708&amp;G1708,'[1]采购入库货量(公司仓库)'!$A:$H,7,FALSE)))*L1708-(IF(ISERROR(VLOOKUP(E1708&amp;G1708,'[1]采购入库货量(公司仓库)'!$A:$H,8,FALSE)),0,VLOOKUP(E1708&amp;G1708,'[1]采购入库货量(公司仓库)'!$A:$H,8,FALSE)))</f>
        <v>0</v>
      </c>
      <c r="AB1708">
        <f>SUMIF([1]销售数据!$B:$B,E1708&amp;G1708,[1]销售数据!$G:$G)</f>
        <v>0</v>
      </c>
      <c r="AC1708">
        <f t="shared" si="426"/>
        <v>0</v>
      </c>
      <c r="AD1708" t="str">
        <f t="shared" si="416"/>
        <v/>
      </c>
      <c r="AE1708">
        <f>SUMIF([1]销售数据!$B:$B,AD1708,[1]销售数据!$L:$L)</f>
        <v>0</v>
      </c>
      <c r="AF1708">
        <f>SUMIF([1]销售数据!$B:$B,AD1708,[1]销售数据!$K:$K)</f>
        <v>0</v>
      </c>
      <c r="AG1708">
        <f>SUMIF([1]销售数据!$B:$B,AD1708,[1]销售数据!$J:$J)</f>
        <v>0</v>
      </c>
      <c r="AH1708">
        <f>SUMIF([1]销售数据!$B:$B,AD1708,[1]销售数据!$I:$I)</f>
        <v>0</v>
      </c>
      <c r="AI1708">
        <f>SUMIF([1]销售数据!$B:$B,AD1708,[1]销售数据!$H:$H)</f>
        <v>0</v>
      </c>
      <c r="AJ1708" s="19">
        <f t="shared" si="427"/>
        <v>0</v>
      </c>
      <c r="AK1708">
        <f>SUMIF([1]发货店铺数!$B:$B,AD1708,[1]发货店铺数!$G:$G)</f>
        <v>0</v>
      </c>
      <c r="AL1708">
        <f>SUMIF([1]销售店铺数!$B:$B,AD1708,[1]销售店铺数!$G:$G)</f>
        <v>0</v>
      </c>
      <c r="AM1708">
        <f>SUMIF([1]上周销售店铺数!$B:$B,AD1708,[1]上周销售店铺数!$G:$G)</f>
        <v>0</v>
      </c>
      <c r="AN1708" s="19">
        <f t="shared" si="428"/>
        <v>0</v>
      </c>
      <c r="AO1708" s="19">
        <f t="shared" si="417"/>
        <v>0</v>
      </c>
      <c r="AP1708" s="19">
        <f t="shared" si="418"/>
        <v>0</v>
      </c>
      <c r="AQ1708" s="11">
        <f t="shared" si="429"/>
        <v>0</v>
      </c>
      <c r="AR1708" s="19">
        <f t="shared" si="430"/>
        <v>0</v>
      </c>
      <c r="AS1708" s="19">
        <f t="shared" si="431"/>
        <v>0</v>
      </c>
    </row>
    <row r="1709" spans="1:45">
      <c r="A1709"/>
      <c r="B1709"/>
      <c r="C1709"/>
      <c r="D1709"/>
      <c r="E1709"/>
      <c r="F1709"/>
      <c r="G1709"/>
      <c r="H1709"/>
      <c r="L1709" s="8"/>
      <c r="M1709" s="8" t="str">
        <f>IF(ISERROR( VLOOKUP(AD1709,'[1]采购入库货量(公司仓库)'!$A:$I,9,FALSE)),"", VLOOKUP(AD1709,'[1]采购入库货量(公司仓库)'!$A:$I,9,FALSE))</f>
        <v/>
      </c>
      <c r="N1709" s="8" t="str">
        <f>IF(ISERROR( VLOOKUP(AD1709,[1]批发上市日期!$A:$F,6,FALSE)),"",  VLOOKUP(AD1709,[1]批发上市日期!$A:$F,6,FALSE))</f>
        <v/>
      </c>
      <c r="O1709" s="11">
        <f>IF(ISERROR(VLOOKUP(E1709&amp;G1709,'[1]采购入库货量(公司仓库)'!$A:$I,7,FALSE)),0,VLOOKUP(E1709&amp;G1709,'[1]采购入库货量(公司仓库)'!$A:$I,7,FALSE))</f>
        <v>0</v>
      </c>
      <c r="P1709">
        <f t="shared" si="419"/>
        <v>0</v>
      </c>
      <c r="Q1709">
        <f>IF(ISERROR(VLOOKUP(E1709&amp;G1709,'[1]采购入库货量(公司仓库)'!$A:$I,8,FALSE)),0,VLOOKUP(E1709&amp;G1709,'[1]采购入库货量(公司仓库)'!$A:$I,8,FALSE))</f>
        <v>0</v>
      </c>
      <c r="R1709" s="11">
        <f t="shared" si="420"/>
        <v>0</v>
      </c>
      <c r="S1709">
        <f>SUMIF([1]库存总量!$H:$H,E1709&amp;G1709,[1]库存总量!$G:$G)</f>
        <v>0</v>
      </c>
      <c r="T1709">
        <f t="shared" si="421"/>
        <v>0</v>
      </c>
      <c r="U1709">
        <f>SUMIFS([1]库存总量!$G:$G,[1]库存总量!$H:$H,E1709&amp;G1709,[1]库存总量!$A:$A,"B")</f>
        <v>0</v>
      </c>
      <c r="V1709">
        <f t="shared" si="422"/>
        <v>0</v>
      </c>
      <c r="W1709">
        <f>SUMIFS([1]库存总量!$G:$G,[1]库存总量!$H:$H,E1709&amp;G1709,[1]库存总量!$A:$A,"K")</f>
        <v>0</v>
      </c>
      <c r="X1709">
        <f t="shared" si="423"/>
        <v>0</v>
      </c>
      <c r="Y1709">
        <f t="shared" si="424"/>
        <v>0</v>
      </c>
      <c r="Z1709">
        <f t="shared" si="425"/>
        <v>0</v>
      </c>
      <c r="AA1709">
        <f>(IF(ISERROR(VLOOKUP(E1709&amp;G1709,'[1]采购入库货量(公司仓库)'!$A:$H,7,FALSE)),0,VLOOKUP(E1709&amp;G1709,'[1]采购入库货量(公司仓库)'!$A:$H,7,FALSE)))*L1709-(IF(ISERROR(VLOOKUP(E1709&amp;G1709,'[1]采购入库货量(公司仓库)'!$A:$H,8,FALSE)),0,VLOOKUP(E1709&amp;G1709,'[1]采购入库货量(公司仓库)'!$A:$H,8,FALSE)))</f>
        <v>0</v>
      </c>
      <c r="AB1709">
        <f>SUMIF([1]销售数据!$B:$B,E1709&amp;G1709,[1]销售数据!$G:$G)</f>
        <v>0</v>
      </c>
      <c r="AC1709">
        <f t="shared" si="426"/>
        <v>0</v>
      </c>
      <c r="AD1709" t="str">
        <f t="shared" si="416"/>
        <v/>
      </c>
      <c r="AE1709">
        <f>SUMIF([1]销售数据!$B:$B,AD1709,[1]销售数据!$L:$L)</f>
        <v>0</v>
      </c>
      <c r="AF1709">
        <f>SUMIF([1]销售数据!$B:$B,AD1709,[1]销售数据!$K:$K)</f>
        <v>0</v>
      </c>
      <c r="AG1709">
        <f>SUMIF([1]销售数据!$B:$B,AD1709,[1]销售数据!$J:$J)</f>
        <v>0</v>
      </c>
      <c r="AH1709">
        <f>SUMIF([1]销售数据!$B:$B,AD1709,[1]销售数据!$I:$I)</f>
        <v>0</v>
      </c>
      <c r="AI1709">
        <f>SUMIF([1]销售数据!$B:$B,AD1709,[1]销售数据!$H:$H)</f>
        <v>0</v>
      </c>
      <c r="AJ1709" s="19">
        <f t="shared" si="427"/>
        <v>0</v>
      </c>
      <c r="AK1709">
        <f>SUMIF([1]发货店铺数!$B:$B,AD1709,[1]发货店铺数!$G:$G)</f>
        <v>0</v>
      </c>
      <c r="AL1709">
        <f>SUMIF([1]销售店铺数!$B:$B,AD1709,[1]销售店铺数!$G:$G)</f>
        <v>0</v>
      </c>
      <c r="AM1709">
        <f>SUMIF([1]上周销售店铺数!$B:$B,AD1709,[1]上周销售店铺数!$G:$G)</f>
        <v>0</v>
      </c>
      <c r="AN1709" s="19">
        <f t="shared" si="428"/>
        <v>0</v>
      </c>
      <c r="AO1709" s="19">
        <f t="shared" si="417"/>
        <v>0</v>
      </c>
      <c r="AP1709" s="19">
        <f t="shared" si="418"/>
        <v>0</v>
      </c>
      <c r="AQ1709" s="11">
        <f t="shared" si="429"/>
        <v>0</v>
      </c>
      <c r="AR1709" s="19">
        <f t="shared" si="430"/>
        <v>0</v>
      </c>
      <c r="AS1709" s="19">
        <f t="shared" si="431"/>
        <v>0</v>
      </c>
    </row>
    <row r="1710" spans="1:45">
      <c r="A1710"/>
      <c r="B1710"/>
      <c r="C1710"/>
      <c r="D1710"/>
      <c r="E1710"/>
      <c r="F1710"/>
      <c r="G1710"/>
      <c r="H1710"/>
      <c r="L1710" s="8"/>
      <c r="M1710" s="8" t="str">
        <f>IF(ISERROR( VLOOKUP(AD1710,'[1]采购入库货量(公司仓库)'!$A:$I,9,FALSE)),"", VLOOKUP(AD1710,'[1]采购入库货量(公司仓库)'!$A:$I,9,FALSE))</f>
        <v/>
      </c>
      <c r="N1710" s="8" t="str">
        <f>IF(ISERROR( VLOOKUP(AD1710,[1]批发上市日期!$A:$F,6,FALSE)),"",  VLOOKUP(AD1710,[1]批发上市日期!$A:$F,6,FALSE))</f>
        <v/>
      </c>
      <c r="O1710" s="11">
        <f>IF(ISERROR(VLOOKUP(E1710&amp;G1710,'[1]采购入库货量(公司仓库)'!$A:$I,7,FALSE)),0,VLOOKUP(E1710&amp;G1710,'[1]采购入库货量(公司仓库)'!$A:$I,7,FALSE))</f>
        <v>0</v>
      </c>
      <c r="P1710">
        <f t="shared" si="419"/>
        <v>0</v>
      </c>
      <c r="Q1710">
        <f>IF(ISERROR(VLOOKUP(E1710&amp;G1710,'[1]采购入库货量(公司仓库)'!$A:$I,8,FALSE)),0,VLOOKUP(E1710&amp;G1710,'[1]采购入库货量(公司仓库)'!$A:$I,8,FALSE))</f>
        <v>0</v>
      </c>
      <c r="R1710" s="11">
        <f t="shared" si="420"/>
        <v>0</v>
      </c>
      <c r="S1710">
        <f>SUMIF([1]库存总量!$H:$H,E1710&amp;G1710,[1]库存总量!$G:$G)</f>
        <v>0</v>
      </c>
      <c r="T1710">
        <f t="shared" si="421"/>
        <v>0</v>
      </c>
      <c r="U1710">
        <f>SUMIFS([1]库存总量!$G:$G,[1]库存总量!$H:$H,E1710&amp;G1710,[1]库存总量!$A:$A,"B")</f>
        <v>0</v>
      </c>
      <c r="V1710">
        <f t="shared" si="422"/>
        <v>0</v>
      </c>
      <c r="W1710">
        <f>SUMIFS([1]库存总量!$G:$G,[1]库存总量!$H:$H,E1710&amp;G1710,[1]库存总量!$A:$A,"K")</f>
        <v>0</v>
      </c>
      <c r="X1710">
        <f t="shared" si="423"/>
        <v>0</v>
      </c>
      <c r="Y1710">
        <f t="shared" si="424"/>
        <v>0</v>
      </c>
      <c r="Z1710">
        <f t="shared" si="425"/>
        <v>0</v>
      </c>
      <c r="AA1710">
        <f>(IF(ISERROR(VLOOKUP(E1710&amp;G1710,'[1]采购入库货量(公司仓库)'!$A:$H,7,FALSE)),0,VLOOKUP(E1710&amp;G1710,'[1]采购入库货量(公司仓库)'!$A:$H,7,FALSE)))*L1710-(IF(ISERROR(VLOOKUP(E1710&amp;G1710,'[1]采购入库货量(公司仓库)'!$A:$H,8,FALSE)),0,VLOOKUP(E1710&amp;G1710,'[1]采购入库货量(公司仓库)'!$A:$H,8,FALSE)))</f>
        <v>0</v>
      </c>
      <c r="AB1710">
        <f>SUMIF([1]销售数据!$B:$B,E1710&amp;G1710,[1]销售数据!$G:$G)</f>
        <v>0</v>
      </c>
      <c r="AC1710">
        <f t="shared" si="426"/>
        <v>0</v>
      </c>
      <c r="AD1710" t="str">
        <f t="shared" si="416"/>
        <v/>
      </c>
      <c r="AE1710">
        <f>SUMIF([1]销售数据!$B:$B,AD1710,[1]销售数据!$L:$L)</f>
        <v>0</v>
      </c>
      <c r="AF1710">
        <f>SUMIF([1]销售数据!$B:$B,AD1710,[1]销售数据!$K:$K)</f>
        <v>0</v>
      </c>
      <c r="AG1710">
        <f>SUMIF([1]销售数据!$B:$B,AD1710,[1]销售数据!$J:$J)</f>
        <v>0</v>
      </c>
      <c r="AH1710">
        <f>SUMIF([1]销售数据!$B:$B,AD1710,[1]销售数据!$I:$I)</f>
        <v>0</v>
      </c>
      <c r="AI1710">
        <f>SUMIF([1]销售数据!$B:$B,AD1710,[1]销售数据!$H:$H)</f>
        <v>0</v>
      </c>
      <c r="AJ1710" s="19">
        <f t="shared" si="427"/>
        <v>0</v>
      </c>
      <c r="AK1710">
        <f>SUMIF([1]发货店铺数!$B:$B,AD1710,[1]发货店铺数!$G:$G)</f>
        <v>0</v>
      </c>
      <c r="AL1710">
        <f>SUMIF([1]销售店铺数!$B:$B,AD1710,[1]销售店铺数!$G:$G)</f>
        <v>0</v>
      </c>
      <c r="AM1710">
        <f>SUMIF([1]上周销售店铺数!$B:$B,AD1710,[1]上周销售店铺数!$G:$G)</f>
        <v>0</v>
      </c>
      <c r="AN1710" s="19">
        <f t="shared" si="428"/>
        <v>0</v>
      </c>
      <c r="AO1710" s="19">
        <f t="shared" si="417"/>
        <v>0</v>
      </c>
      <c r="AP1710" s="19">
        <f t="shared" si="418"/>
        <v>0</v>
      </c>
      <c r="AQ1710" s="11">
        <f t="shared" si="429"/>
        <v>0</v>
      </c>
      <c r="AR1710" s="19">
        <f t="shared" si="430"/>
        <v>0</v>
      </c>
      <c r="AS1710" s="19">
        <f t="shared" si="431"/>
        <v>0</v>
      </c>
    </row>
    <row r="1711" spans="1:45">
      <c r="A1711"/>
      <c r="B1711"/>
      <c r="C1711"/>
      <c r="D1711"/>
      <c r="E1711"/>
      <c r="F1711"/>
      <c r="G1711"/>
      <c r="H1711"/>
      <c r="L1711" s="8"/>
      <c r="M1711" s="8" t="str">
        <f>IF(ISERROR( VLOOKUP(AD1711,'[1]采购入库货量(公司仓库)'!$A:$I,9,FALSE)),"", VLOOKUP(AD1711,'[1]采购入库货量(公司仓库)'!$A:$I,9,FALSE))</f>
        <v/>
      </c>
      <c r="N1711" s="8" t="str">
        <f>IF(ISERROR( VLOOKUP(AD1711,[1]批发上市日期!$A:$F,6,FALSE)),"",  VLOOKUP(AD1711,[1]批发上市日期!$A:$F,6,FALSE))</f>
        <v/>
      </c>
      <c r="O1711" s="11">
        <f>IF(ISERROR(VLOOKUP(E1711&amp;G1711,'[1]采购入库货量(公司仓库)'!$A:$I,7,FALSE)),0,VLOOKUP(E1711&amp;G1711,'[1]采购入库货量(公司仓库)'!$A:$I,7,FALSE))</f>
        <v>0</v>
      </c>
      <c r="P1711">
        <f t="shared" si="419"/>
        <v>0</v>
      </c>
      <c r="Q1711">
        <f>IF(ISERROR(VLOOKUP(E1711&amp;G1711,'[1]采购入库货量(公司仓库)'!$A:$I,8,FALSE)),0,VLOOKUP(E1711&amp;G1711,'[1]采购入库货量(公司仓库)'!$A:$I,8,FALSE))</f>
        <v>0</v>
      </c>
      <c r="R1711" s="11">
        <f t="shared" si="420"/>
        <v>0</v>
      </c>
      <c r="S1711">
        <f>SUMIF([1]库存总量!$H:$H,E1711&amp;G1711,[1]库存总量!$G:$G)</f>
        <v>0</v>
      </c>
      <c r="T1711">
        <f t="shared" si="421"/>
        <v>0</v>
      </c>
      <c r="U1711">
        <f>SUMIFS([1]库存总量!$G:$G,[1]库存总量!$H:$H,E1711&amp;G1711,[1]库存总量!$A:$A,"B")</f>
        <v>0</v>
      </c>
      <c r="V1711">
        <f t="shared" si="422"/>
        <v>0</v>
      </c>
      <c r="W1711">
        <f>SUMIFS([1]库存总量!$G:$G,[1]库存总量!$H:$H,E1711&amp;G1711,[1]库存总量!$A:$A,"K")</f>
        <v>0</v>
      </c>
      <c r="X1711">
        <f t="shared" si="423"/>
        <v>0</v>
      </c>
      <c r="Y1711">
        <f t="shared" si="424"/>
        <v>0</v>
      </c>
      <c r="Z1711">
        <f t="shared" si="425"/>
        <v>0</v>
      </c>
      <c r="AA1711">
        <f>(IF(ISERROR(VLOOKUP(E1711&amp;G1711,'[1]采购入库货量(公司仓库)'!$A:$H,7,FALSE)),0,VLOOKUP(E1711&amp;G1711,'[1]采购入库货量(公司仓库)'!$A:$H,7,FALSE)))*L1711-(IF(ISERROR(VLOOKUP(E1711&amp;G1711,'[1]采购入库货量(公司仓库)'!$A:$H,8,FALSE)),0,VLOOKUP(E1711&amp;G1711,'[1]采购入库货量(公司仓库)'!$A:$H,8,FALSE)))</f>
        <v>0</v>
      </c>
      <c r="AB1711">
        <f>SUMIF([1]销售数据!$B:$B,E1711&amp;G1711,[1]销售数据!$G:$G)</f>
        <v>0</v>
      </c>
      <c r="AC1711">
        <f t="shared" si="426"/>
        <v>0</v>
      </c>
      <c r="AD1711" t="str">
        <f t="shared" si="416"/>
        <v/>
      </c>
      <c r="AE1711">
        <f>SUMIF([1]销售数据!$B:$B,AD1711,[1]销售数据!$L:$L)</f>
        <v>0</v>
      </c>
      <c r="AF1711">
        <f>SUMIF([1]销售数据!$B:$B,AD1711,[1]销售数据!$K:$K)</f>
        <v>0</v>
      </c>
      <c r="AG1711">
        <f>SUMIF([1]销售数据!$B:$B,AD1711,[1]销售数据!$J:$J)</f>
        <v>0</v>
      </c>
      <c r="AH1711">
        <f>SUMIF([1]销售数据!$B:$B,AD1711,[1]销售数据!$I:$I)</f>
        <v>0</v>
      </c>
      <c r="AI1711">
        <f>SUMIF([1]销售数据!$B:$B,AD1711,[1]销售数据!$H:$H)</f>
        <v>0</v>
      </c>
      <c r="AJ1711" s="19">
        <f t="shared" si="427"/>
        <v>0</v>
      </c>
      <c r="AK1711">
        <f>SUMIF([1]发货店铺数!$B:$B,AD1711,[1]发货店铺数!$G:$G)</f>
        <v>0</v>
      </c>
      <c r="AL1711">
        <f>SUMIF([1]销售店铺数!$B:$B,AD1711,[1]销售店铺数!$G:$G)</f>
        <v>0</v>
      </c>
      <c r="AM1711">
        <f>SUMIF([1]上周销售店铺数!$B:$B,AD1711,[1]上周销售店铺数!$G:$G)</f>
        <v>0</v>
      </c>
      <c r="AN1711" s="19">
        <f t="shared" si="428"/>
        <v>0</v>
      </c>
      <c r="AO1711" s="19">
        <f t="shared" si="417"/>
        <v>0</v>
      </c>
      <c r="AP1711" s="19">
        <f t="shared" si="418"/>
        <v>0</v>
      </c>
      <c r="AQ1711" s="11">
        <f t="shared" si="429"/>
        <v>0</v>
      </c>
      <c r="AR1711" s="19">
        <f t="shared" si="430"/>
        <v>0</v>
      </c>
      <c r="AS1711" s="19">
        <f t="shared" si="431"/>
        <v>0</v>
      </c>
    </row>
    <row r="1712" spans="1:45">
      <c r="A1712"/>
      <c r="B1712"/>
      <c r="C1712"/>
      <c r="D1712"/>
      <c r="E1712"/>
      <c r="F1712"/>
      <c r="G1712"/>
      <c r="H1712"/>
      <c r="L1712" s="8"/>
      <c r="M1712" s="8" t="str">
        <f>IF(ISERROR( VLOOKUP(AD1712,'[1]采购入库货量(公司仓库)'!$A:$I,9,FALSE)),"", VLOOKUP(AD1712,'[1]采购入库货量(公司仓库)'!$A:$I,9,FALSE))</f>
        <v/>
      </c>
      <c r="N1712" s="8" t="str">
        <f>IF(ISERROR( VLOOKUP(AD1712,[1]批发上市日期!$A:$F,6,FALSE)),"",  VLOOKUP(AD1712,[1]批发上市日期!$A:$F,6,FALSE))</f>
        <v/>
      </c>
      <c r="O1712" s="11">
        <f>IF(ISERROR(VLOOKUP(E1712&amp;G1712,'[1]采购入库货量(公司仓库)'!$A:$I,7,FALSE)),0,VLOOKUP(E1712&amp;G1712,'[1]采购入库货量(公司仓库)'!$A:$I,7,FALSE))</f>
        <v>0</v>
      </c>
      <c r="P1712">
        <f t="shared" si="419"/>
        <v>0</v>
      </c>
      <c r="Q1712">
        <f>IF(ISERROR(VLOOKUP(E1712&amp;G1712,'[1]采购入库货量(公司仓库)'!$A:$I,8,FALSE)),0,VLOOKUP(E1712&amp;G1712,'[1]采购入库货量(公司仓库)'!$A:$I,8,FALSE))</f>
        <v>0</v>
      </c>
      <c r="R1712" s="11">
        <f t="shared" si="420"/>
        <v>0</v>
      </c>
      <c r="S1712">
        <f>SUMIF([1]库存总量!$H:$H,E1712&amp;G1712,[1]库存总量!$G:$G)</f>
        <v>0</v>
      </c>
      <c r="T1712">
        <f t="shared" si="421"/>
        <v>0</v>
      </c>
      <c r="U1712">
        <f>SUMIFS([1]库存总量!$G:$G,[1]库存总量!$H:$H,E1712&amp;G1712,[1]库存总量!$A:$A,"B")</f>
        <v>0</v>
      </c>
      <c r="V1712">
        <f t="shared" si="422"/>
        <v>0</v>
      </c>
      <c r="W1712">
        <f>SUMIFS([1]库存总量!$G:$G,[1]库存总量!$H:$H,E1712&amp;G1712,[1]库存总量!$A:$A,"K")</f>
        <v>0</v>
      </c>
      <c r="X1712">
        <f t="shared" si="423"/>
        <v>0</v>
      </c>
      <c r="Y1712">
        <f t="shared" si="424"/>
        <v>0</v>
      </c>
      <c r="Z1712">
        <f t="shared" si="425"/>
        <v>0</v>
      </c>
      <c r="AA1712">
        <f>(IF(ISERROR(VLOOKUP(E1712&amp;G1712,'[1]采购入库货量(公司仓库)'!$A:$H,7,FALSE)),0,VLOOKUP(E1712&amp;G1712,'[1]采购入库货量(公司仓库)'!$A:$H,7,FALSE)))*L1712-(IF(ISERROR(VLOOKUP(E1712&amp;G1712,'[1]采购入库货量(公司仓库)'!$A:$H,8,FALSE)),0,VLOOKUP(E1712&amp;G1712,'[1]采购入库货量(公司仓库)'!$A:$H,8,FALSE)))</f>
        <v>0</v>
      </c>
      <c r="AB1712">
        <f>SUMIF([1]销售数据!$B:$B,E1712&amp;G1712,[1]销售数据!$G:$G)</f>
        <v>0</v>
      </c>
      <c r="AC1712">
        <f t="shared" si="426"/>
        <v>0</v>
      </c>
      <c r="AD1712" t="str">
        <f t="shared" si="416"/>
        <v/>
      </c>
      <c r="AE1712">
        <f>SUMIF([1]销售数据!$B:$B,AD1712,[1]销售数据!$L:$L)</f>
        <v>0</v>
      </c>
      <c r="AF1712">
        <f>SUMIF([1]销售数据!$B:$B,AD1712,[1]销售数据!$K:$K)</f>
        <v>0</v>
      </c>
      <c r="AG1712">
        <f>SUMIF([1]销售数据!$B:$B,AD1712,[1]销售数据!$J:$J)</f>
        <v>0</v>
      </c>
      <c r="AH1712">
        <f>SUMIF([1]销售数据!$B:$B,AD1712,[1]销售数据!$I:$I)</f>
        <v>0</v>
      </c>
      <c r="AI1712">
        <f>SUMIF([1]销售数据!$B:$B,AD1712,[1]销售数据!$H:$H)</f>
        <v>0</v>
      </c>
      <c r="AJ1712" s="19">
        <f t="shared" si="427"/>
        <v>0</v>
      </c>
      <c r="AK1712">
        <f>SUMIF([1]发货店铺数!$B:$B,AD1712,[1]发货店铺数!$G:$G)</f>
        <v>0</v>
      </c>
      <c r="AL1712">
        <f>SUMIF([1]销售店铺数!$B:$B,AD1712,[1]销售店铺数!$G:$G)</f>
        <v>0</v>
      </c>
      <c r="AM1712">
        <f>SUMIF([1]上周销售店铺数!$B:$B,AD1712,[1]上周销售店铺数!$G:$G)</f>
        <v>0</v>
      </c>
      <c r="AN1712" s="19">
        <f t="shared" si="428"/>
        <v>0</v>
      </c>
      <c r="AO1712" s="19">
        <f t="shared" si="417"/>
        <v>0</v>
      </c>
      <c r="AP1712" s="19">
        <f t="shared" si="418"/>
        <v>0</v>
      </c>
      <c r="AQ1712" s="11">
        <f t="shared" si="429"/>
        <v>0</v>
      </c>
      <c r="AR1712" s="19">
        <f t="shared" si="430"/>
        <v>0</v>
      </c>
      <c r="AS1712" s="19">
        <f t="shared" si="431"/>
        <v>0</v>
      </c>
    </row>
    <row r="1713" spans="1:45">
      <c r="A1713"/>
      <c r="B1713"/>
      <c r="C1713"/>
      <c r="D1713"/>
      <c r="E1713"/>
      <c r="F1713"/>
      <c r="G1713"/>
      <c r="H1713"/>
      <c r="L1713" s="8"/>
      <c r="M1713" s="8" t="str">
        <f>IF(ISERROR( VLOOKUP(AD1713,'[1]采购入库货量(公司仓库)'!$A:$I,9,FALSE)),"", VLOOKUP(AD1713,'[1]采购入库货量(公司仓库)'!$A:$I,9,FALSE))</f>
        <v/>
      </c>
      <c r="N1713" s="8" t="str">
        <f>IF(ISERROR( VLOOKUP(AD1713,[1]批发上市日期!$A:$F,6,FALSE)),"",  VLOOKUP(AD1713,[1]批发上市日期!$A:$F,6,FALSE))</f>
        <v/>
      </c>
      <c r="O1713" s="11">
        <f>IF(ISERROR(VLOOKUP(E1713&amp;G1713,'[1]采购入库货量(公司仓库)'!$A:$I,7,FALSE)),0,VLOOKUP(E1713&amp;G1713,'[1]采购入库货量(公司仓库)'!$A:$I,7,FALSE))</f>
        <v>0</v>
      </c>
      <c r="P1713">
        <f t="shared" si="419"/>
        <v>0</v>
      </c>
      <c r="Q1713">
        <f>IF(ISERROR(VLOOKUP(E1713&amp;G1713,'[1]采购入库货量(公司仓库)'!$A:$I,8,FALSE)),0,VLOOKUP(E1713&amp;G1713,'[1]采购入库货量(公司仓库)'!$A:$I,8,FALSE))</f>
        <v>0</v>
      </c>
      <c r="R1713" s="11">
        <f t="shared" si="420"/>
        <v>0</v>
      </c>
      <c r="S1713">
        <f>SUMIF([1]库存总量!$H:$H,E1713&amp;G1713,[1]库存总量!$G:$G)</f>
        <v>0</v>
      </c>
      <c r="T1713">
        <f t="shared" si="421"/>
        <v>0</v>
      </c>
      <c r="U1713">
        <f>SUMIFS([1]库存总量!$G:$G,[1]库存总量!$H:$H,E1713&amp;G1713,[1]库存总量!$A:$A,"B")</f>
        <v>0</v>
      </c>
      <c r="V1713">
        <f t="shared" si="422"/>
        <v>0</v>
      </c>
      <c r="W1713">
        <f>SUMIFS([1]库存总量!$G:$G,[1]库存总量!$H:$H,E1713&amp;G1713,[1]库存总量!$A:$A,"K")</f>
        <v>0</v>
      </c>
      <c r="X1713">
        <f t="shared" si="423"/>
        <v>0</v>
      </c>
      <c r="Y1713">
        <f t="shared" si="424"/>
        <v>0</v>
      </c>
      <c r="Z1713">
        <f t="shared" si="425"/>
        <v>0</v>
      </c>
      <c r="AA1713">
        <f>(IF(ISERROR(VLOOKUP(E1713&amp;G1713,'[1]采购入库货量(公司仓库)'!$A:$H,7,FALSE)),0,VLOOKUP(E1713&amp;G1713,'[1]采购入库货量(公司仓库)'!$A:$H,7,FALSE)))*L1713-(IF(ISERROR(VLOOKUP(E1713&amp;G1713,'[1]采购入库货量(公司仓库)'!$A:$H,8,FALSE)),0,VLOOKUP(E1713&amp;G1713,'[1]采购入库货量(公司仓库)'!$A:$H,8,FALSE)))</f>
        <v>0</v>
      </c>
      <c r="AB1713">
        <f>SUMIF([1]销售数据!$B:$B,E1713&amp;G1713,[1]销售数据!$G:$G)</f>
        <v>0</v>
      </c>
      <c r="AC1713">
        <f t="shared" si="426"/>
        <v>0</v>
      </c>
      <c r="AD1713" t="str">
        <f t="shared" si="416"/>
        <v/>
      </c>
      <c r="AE1713">
        <f>SUMIF([1]销售数据!$B:$B,AD1713,[1]销售数据!$L:$L)</f>
        <v>0</v>
      </c>
      <c r="AF1713">
        <f>SUMIF([1]销售数据!$B:$B,AD1713,[1]销售数据!$K:$K)</f>
        <v>0</v>
      </c>
      <c r="AG1713">
        <f>SUMIF([1]销售数据!$B:$B,AD1713,[1]销售数据!$J:$J)</f>
        <v>0</v>
      </c>
      <c r="AH1713">
        <f>SUMIF([1]销售数据!$B:$B,AD1713,[1]销售数据!$I:$I)</f>
        <v>0</v>
      </c>
      <c r="AI1713">
        <f>SUMIF([1]销售数据!$B:$B,AD1713,[1]销售数据!$H:$H)</f>
        <v>0</v>
      </c>
      <c r="AJ1713" s="19">
        <f t="shared" si="427"/>
        <v>0</v>
      </c>
      <c r="AK1713">
        <f>SUMIF([1]发货店铺数!$B:$B,AD1713,[1]发货店铺数!$G:$G)</f>
        <v>0</v>
      </c>
      <c r="AL1713">
        <f>SUMIF([1]销售店铺数!$B:$B,AD1713,[1]销售店铺数!$G:$G)</f>
        <v>0</v>
      </c>
      <c r="AM1713">
        <f>SUMIF([1]上周销售店铺数!$B:$B,AD1713,[1]上周销售店铺数!$G:$G)</f>
        <v>0</v>
      </c>
      <c r="AN1713" s="19">
        <f t="shared" si="428"/>
        <v>0</v>
      </c>
      <c r="AO1713" s="19">
        <f t="shared" si="417"/>
        <v>0</v>
      </c>
      <c r="AP1713" s="19">
        <f t="shared" si="418"/>
        <v>0</v>
      </c>
      <c r="AQ1713" s="11">
        <f t="shared" si="429"/>
        <v>0</v>
      </c>
      <c r="AR1713" s="19">
        <f t="shared" si="430"/>
        <v>0</v>
      </c>
      <c r="AS1713" s="19">
        <f t="shared" si="431"/>
        <v>0</v>
      </c>
    </row>
    <row r="1714" spans="1:45">
      <c r="A1714"/>
      <c r="B1714"/>
      <c r="C1714"/>
      <c r="D1714"/>
      <c r="E1714"/>
      <c r="F1714"/>
      <c r="G1714"/>
      <c r="H1714"/>
      <c r="L1714" s="8"/>
      <c r="M1714" s="8" t="str">
        <f>IF(ISERROR( VLOOKUP(AD1714,'[1]采购入库货量(公司仓库)'!$A:$I,9,FALSE)),"", VLOOKUP(AD1714,'[1]采购入库货量(公司仓库)'!$A:$I,9,FALSE))</f>
        <v/>
      </c>
      <c r="N1714" s="8" t="str">
        <f>IF(ISERROR( VLOOKUP(AD1714,[1]批发上市日期!$A:$F,6,FALSE)),"",  VLOOKUP(AD1714,[1]批发上市日期!$A:$F,6,FALSE))</f>
        <v/>
      </c>
      <c r="O1714" s="11">
        <f>IF(ISERROR(VLOOKUP(E1714&amp;G1714,'[1]采购入库货量(公司仓库)'!$A:$I,7,FALSE)),0,VLOOKUP(E1714&amp;G1714,'[1]采购入库货量(公司仓库)'!$A:$I,7,FALSE))</f>
        <v>0</v>
      </c>
      <c r="P1714">
        <f t="shared" si="419"/>
        <v>0</v>
      </c>
      <c r="Q1714">
        <f>IF(ISERROR(VLOOKUP(E1714&amp;G1714,'[1]采购入库货量(公司仓库)'!$A:$I,8,FALSE)),0,VLOOKUP(E1714&amp;G1714,'[1]采购入库货量(公司仓库)'!$A:$I,8,FALSE))</f>
        <v>0</v>
      </c>
      <c r="R1714" s="11">
        <f t="shared" si="420"/>
        <v>0</v>
      </c>
      <c r="S1714">
        <f>SUMIF([1]库存总量!$H:$H,E1714&amp;G1714,[1]库存总量!$G:$G)</f>
        <v>0</v>
      </c>
      <c r="T1714">
        <f t="shared" si="421"/>
        <v>0</v>
      </c>
      <c r="U1714">
        <f>SUMIFS([1]库存总量!$G:$G,[1]库存总量!$H:$H,E1714&amp;G1714,[1]库存总量!$A:$A,"B")</f>
        <v>0</v>
      </c>
      <c r="V1714">
        <f t="shared" si="422"/>
        <v>0</v>
      </c>
      <c r="W1714">
        <f>SUMIFS([1]库存总量!$G:$G,[1]库存总量!$H:$H,E1714&amp;G1714,[1]库存总量!$A:$A,"K")</f>
        <v>0</v>
      </c>
      <c r="X1714">
        <f t="shared" si="423"/>
        <v>0</v>
      </c>
      <c r="Y1714">
        <f t="shared" si="424"/>
        <v>0</v>
      </c>
      <c r="Z1714">
        <f t="shared" si="425"/>
        <v>0</v>
      </c>
      <c r="AA1714">
        <f>(IF(ISERROR(VLOOKUP(E1714&amp;G1714,'[1]采购入库货量(公司仓库)'!$A:$H,7,FALSE)),0,VLOOKUP(E1714&amp;G1714,'[1]采购入库货量(公司仓库)'!$A:$H,7,FALSE)))*L1714-(IF(ISERROR(VLOOKUP(E1714&amp;G1714,'[1]采购入库货量(公司仓库)'!$A:$H,8,FALSE)),0,VLOOKUP(E1714&amp;G1714,'[1]采购入库货量(公司仓库)'!$A:$H,8,FALSE)))</f>
        <v>0</v>
      </c>
      <c r="AB1714">
        <f>SUMIF([1]销售数据!$B:$B,E1714&amp;G1714,[1]销售数据!$G:$G)</f>
        <v>0</v>
      </c>
      <c r="AC1714">
        <f t="shared" si="426"/>
        <v>0</v>
      </c>
      <c r="AD1714" t="str">
        <f t="shared" si="416"/>
        <v/>
      </c>
      <c r="AE1714">
        <f>SUMIF([1]销售数据!$B:$B,AD1714,[1]销售数据!$L:$L)</f>
        <v>0</v>
      </c>
      <c r="AF1714">
        <f>SUMIF([1]销售数据!$B:$B,AD1714,[1]销售数据!$K:$K)</f>
        <v>0</v>
      </c>
      <c r="AG1714">
        <f>SUMIF([1]销售数据!$B:$B,AD1714,[1]销售数据!$J:$J)</f>
        <v>0</v>
      </c>
      <c r="AH1714">
        <f>SUMIF([1]销售数据!$B:$B,AD1714,[1]销售数据!$I:$I)</f>
        <v>0</v>
      </c>
      <c r="AI1714">
        <f>SUMIF([1]销售数据!$B:$B,AD1714,[1]销售数据!$H:$H)</f>
        <v>0</v>
      </c>
      <c r="AJ1714" s="19">
        <f t="shared" si="427"/>
        <v>0</v>
      </c>
      <c r="AK1714">
        <f>SUMIF([1]发货店铺数!$B:$B,AD1714,[1]发货店铺数!$G:$G)</f>
        <v>0</v>
      </c>
      <c r="AL1714">
        <f>SUMIF([1]销售店铺数!$B:$B,AD1714,[1]销售店铺数!$G:$G)</f>
        <v>0</v>
      </c>
      <c r="AM1714">
        <f>SUMIF([1]上周销售店铺数!$B:$B,AD1714,[1]上周销售店铺数!$G:$G)</f>
        <v>0</v>
      </c>
      <c r="AN1714" s="19">
        <f t="shared" si="428"/>
        <v>0</v>
      </c>
      <c r="AO1714" s="19">
        <f t="shared" si="417"/>
        <v>0</v>
      </c>
      <c r="AP1714" s="19">
        <f t="shared" si="418"/>
        <v>0</v>
      </c>
      <c r="AQ1714" s="11">
        <f t="shared" si="429"/>
        <v>0</v>
      </c>
      <c r="AR1714" s="19">
        <f t="shared" si="430"/>
        <v>0</v>
      </c>
      <c r="AS1714" s="19">
        <f t="shared" si="431"/>
        <v>0</v>
      </c>
    </row>
    <row r="1715" spans="1:45">
      <c r="A1715"/>
      <c r="B1715"/>
      <c r="C1715"/>
      <c r="D1715"/>
      <c r="E1715"/>
      <c r="F1715"/>
      <c r="G1715"/>
      <c r="H1715"/>
      <c r="L1715" s="8"/>
      <c r="M1715" s="8" t="str">
        <f>IF(ISERROR( VLOOKUP(AD1715,'[1]采购入库货量(公司仓库)'!$A:$I,9,FALSE)),"", VLOOKUP(AD1715,'[1]采购入库货量(公司仓库)'!$A:$I,9,FALSE))</f>
        <v/>
      </c>
      <c r="N1715" s="8" t="str">
        <f>IF(ISERROR( VLOOKUP(AD1715,[1]批发上市日期!$A:$F,6,FALSE)),"",  VLOOKUP(AD1715,[1]批发上市日期!$A:$F,6,FALSE))</f>
        <v/>
      </c>
      <c r="O1715" s="11">
        <f>IF(ISERROR(VLOOKUP(E1715&amp;G1715,'[1]采购入库货量(公司仓库)'!$A:$I,7,FALSE)),0,VLOOKUP(E1715&amp;G1715,'[1]采购入库货量(公司仓库)'!$A:$I,7,FALSE))</f>
        <v>0</v>
      </c>
      <c r="P1715">
        <f t="shared" si="419"/>
        <v>0</v>
      </c>
      <c r="Q1715">
        <f>IF(ISERROR(VLOOKUP(E1715&amp;G1715,'[1]采购入库货量(公司仓库)'!$A:$I,8,FALSE)),0,VLOOKUP(E1715&amp;G1715,'[1]采购入库货量(公司仓库)'!$A:$I,8,FALSE))</f>
        <v>0</v>
      </c>
      <c r="R1715" s="11">
        <f t="shared" si="420"/>
        <v>0</v>
      </c>
      <c r="S1715">
        <f>SUMIF([1]库存总量!$H:$H,E1715&amp;G1715,[1]库存总量!$G:$G)</f>
        <v>0</v>
      </c>
      <c r="T1715">
        <f t="shared" si="421"/>
        <v>0</v>
      </c>
      <c r="U1715">
        <f>SUMIFS([1]库存总量!$G:$G,[1]库存总量!$H:$H,E1715&amp;G1715,[1]库存总量!$A:$A,"B")</f>
        <v>0</v>
      </c>
      <c r="V1715">
        <f t="shared" si="422"/>
        <v>0</v>
      </c>
      <c r="W1715">
        <f>SUMIFS([1]库存总量!$G:$G,[1]库存总量!$H:$H,E1715&amp;G1715,[1]库存总量!$A:$A,"K")</f>
        <v>0</v>
      </c>
      <c r="X1715">
        <f t="shared" si="423"/>
        <v>0</v>
      </c>
      <c r="Y1715">
        <f t="shared" si="424"/>
        <v>0</v>
      </c>
      <c r="Z1715">
        <f t="shared" si="425"/>
        <v>0</v>
      </c>
      <c r="AA1715">
        <f>(IF(ISERROR(VLOOKUP(E1715&amp;G1715,'[1]采购入库货量(公司仓库)'!$A:$H,7,FALSE)),0,VLOOKUP(E1715&amp;G1715,'[1]采购入库货量(公司仓库)'!$A:$H,7,FALSE)))*L1715-(IF(ISERROR(VLOOKUP(E1715&amp;G1715,'[1]采购入库货量(公司仓库)'!$A:$H,8,FALSE)),0,VLOOKUP(E1715&amp;G1715,'[1]采购入库货量(公司仓库)'!$A:$H,8,FALSE)))</f>
        <v>0</v>
      </c>
      <c r="AB1715">
        <f>SUMIF([1]销售数据!$B:$B,E1715&amp;G1715,[1]销售数据!$G:$G)</f>
        <v>0</v>
      </c>
      <c r="AC1715">
        <f t="shared" si="426"/>
        <v>0</v>
      </c>
      <c r="AD1715" t="str">
        <f t="shared" si="416"/>
        <v/>
      </c>
      <c r="AE1715">
        <f>SUMIF([1]销售数据!$B:$B,AD1715,[1]销售数据!$L:$L)</f>
        <v>0</v>
      </c>
      <c r="AF1715">
        <f>SUMIF([1]销售数据!$B:$B,AD1715,[1]销售数据!$K:$K)</f>
        <v>0</v>
      </c>
      <c r="AG1715">
        <f>SUMIF([1]销售数据!$B:$B,AD1715,[1]销售数据!$J:$J)</f>
        <v>0</v>
      </c>
      <c r="AH1715">
        <f>SUMIF([1]销售数据!$B:$B,AD1715,[1]销售数据!$I:$I)</f>
        <v>0</v>
      </c>
      <c r="AI1715">
        <f>SUMIF([1]销售数据!$B:$B,AD1715,[1]销售数据!$H:$H)</f>
        <v>0</v>
      </c>
      <c r="AJ1715" s="19">
        <f t="shared" si="427"/>
        <v>0</v>
      </c>
      <c r="AK1715">
        <f>SUMIF([1]发货店铺数!$B:$B,AD1715,[1]发货店铺数!$G:$G)</f>
        <v>0</v>
      </c>
      <c r="AL1715">
        <f>SUMIF([1]销售店铺数!$B:$B,AD1715,[1]销售店铺数!$G:$G)</f>
        <v>0</v>
      </c>
      <c r="AM1715">
        <f>SUMIF([1]上周销售店铺数!$B:$B,AD1715,[1]上周销售店铺数!$G:$G)</f>
        <v>0</v>
      </c>
      <c r="AN1715" s="19">
        <f t="shared" si="428"/>
        <v>0</v>
      </c>
      <c r="AO1715" s="19">
        <f t="shared" si="417"/>
        <v>0</v>
      </c>
      <c r="AP1715" s="19">
        <f t="shared" si="418"/>
        <v>0</v>
      </c>
      <c r="AQ1715" s="11">
        <f t="shared" si="429"/>
        <v>0</v>
      </c>
      <c r="AR1715" s="19">
        <f t="shared" si="430"/>
        <v>0</v>
      </c>
      <c r="AS1715" s="19">
        <f t="shared" si="431"/>
        <v>0</v>
      </c>
    </row>
    <row r="1716" spans="1:45">
      <c r="A1716"/>
      <c r="B1716"/>
      <c r="C1716"/>
      <c r="D1716"/>
      <c r="E1716"/>
      <c r="F1716"/>
      <c r="G1716"/>
      <c r="H1716"/>
      <c r="L1716" s="8"/>
      <c r="M1716" s="8" t="str">
        <f>IF(ISERROR( VLOOKUP(AD1716,'[1]采购入库货量(公司仓库)'!$A:$I,9,FALSE)),"", VLOOKUP(AD1716,'[1]采购入库货量(公司仓库)'!$A:$I,9,FALSE))</f>
        <v/>
      </c>
      <c r="N1716" s="8" t="str">
        <f>IF(ISERROR( VLOOKUP(AD1716,[1]批发上市日期!$A:$F,6,FALSE)),"",  VLOOKUP(AD1716,[1]批发上市日期!$A:$F,6,FALSE))</f>
        <v/>
      </c>
      <c r="O1716" s="11">
        <f>IF(ISERROR(VLOOKUP(E1716&amp;G1716,'[1]采购入库货量(公司仓库)'!$A:$I,7,FALSE)),0,VLOOKUP(E1716&amp;G1716,'[1]采购入库货量(公司仓库)'!$A:$I,7,FALSE))</f>
        <v>0</v>
      </c>
      <c r="P1716">
        <f t="shared" si="419"/>
        <v>0</v>
      </c>
      <c r="Q1716">
        <f>IF(ISERROR(VLOOKUP(E1716&amp;G1716,'[1]采购入库货量(公司仓库)'!$A:$I,8,FALSE)),0,VLOOKUP(E1716&amp;G1716,'[1]采购入库货量(公司仓库)'!$A:$I,8,FALSE))</f>
        <v>0</v>
      </c>
      <c r="R1716" s="11">
        <f t="shared" si="420"/>
        <v>0</v>
      </c>
      <c r="S1716">
        <f>SUMIF([1]库存总量!$H:$H,E1716&amp;G1716,[1]库存总量!$G:$G)</f>
        <v>0</v>
      </c>
      <c r="T1716">
        <f t="shared" si="421"/>
        <v>0</v>
      </c>
      <c r="U1716">
        <f>SUMIFS([1]库存总量!$G:$G,[1]库存总量!$H:$H,E1716&amp;G1716,[1]库存总量!$A:$A,"B")</f>
        <v>0</v>
      </c>
      <c r="V1716">
        <f t="shared" si="422"/>
        <v>0</v>
      </c>
      <c r="W1716">
        <f>SUMIFS([1]库存总量!$G:$G,[1]库存总量!$H:$H,E1716&amp;G1716,[1]库存总量!$A:$A,"K")</f>
        <v>0</v>
      </c>
      <c r="X1716">
        <f t="shared" si="423"/>
        <v>0</v>
      </c>
      <c r="Y1716">
        <f t="shared" si="424"/>
        <v>0</v>
      </c>
      <c r="Z1716">
        <f t="shared" si="425"/>
        <v>0</v>
      </c>
      <c r="AA1716">
        <f>(IF(ISERROR(VLOOKUP(E1716&amp;G1716,'[1]采购入库货量(公司仓库)'!$A:$H,7,FALSE)),0,VLOOKUP(E1716&amp;G1716,'[1]采购入库货量(公司仓库)'!$A:$H,7,FALSE)))*L1716-(IF(ISERROR(VLOOKUP(E1716&amp;G1716,'[1]采购入库货量(公司仓库)'!$A:$H,8,FALSE)),0,VLOOKUP(E1716&amp;G1716,'[1]采购入库货量(公司仓库)'!$A:$H,8,FALSE)))</f>
        <v>0</v>
      </c>
      <c r="AB1716">
        <f>SUMIF([1]销售数据!$B:$B,E1716&amp;G1716,[1]销售数据!$G:$G)</f>
        <v>0</v>
      </c>
      <c r="AC1716">
        <f t="shared" si="426"/>
        <v>0</v>
      </c>
      <c r="AD1716" t="str">
        <f t="shared" si="416"/>
        <v/>
      </c>
      <c r="AE1716">
        <f>SUMIF([1]销售数据!$B:$B,AD1716,[1]销售数据!$L:$L)</f>
        <v>0</v>
      </c>
      <c r="AF1716">
        <f>SUMIF([1]销售数据!$B:$B,AD1716,[1]销售数据!$K:$K)</f>
        <v>0</v>
      </c>
      <c r="AG1716">
        <f>SUMIF([1]销售数据!$B:$B,AD1716,[1]销售数据!$J:$J)</f>
        <v>0</v>
      </c>
      <c r="AH1716">
        <f>SUMIF([1]销售数据!$B:$B,AD1716,[1]销售数据!$I:$I)</f>
        <v>0</v>
      </c>
      <c r="AI1716">
        <f>SUMIF([1]销售数据!$B:$B,AD1716,[1]销售数据!$H:$H)</f>
        <v>0</v>
      </c>
      <c r="AJ1716" s="19">
        <f t="shared" si="427"/>
        <v>0</v>
      </c>
      <c r="AK1716">
        <f>SUMIF([1]发货店铺数!$B:$B,AD1716,[1]发货店铺数!$G:$G)</f>
        <v>0</v>
      </c>
      <c r="AL1716">
        <f>SUMIF([1]销售店铺数!$B:$B,AD1716,[1]销售店铺数!$G:$G)</f>
        <v>0</v>
      </c>
      <c r="AM1716">
        <f>SUMIF([1]上周销售店铺数!$B:$B,AD1716,[1]上周销售店铺数!$G:$G)</f>
        <v>0</v>
      </c>
      <c r="AN1716" s="19">
        <f t="shared" si="428"/>
        <v>0</v>
      </c>
      <c r="AO1716" s="19">
        <f t="shared" si="417"/>
        <v>0</v>
      </c>
      <c r="AP1716" s="19">
        <f t="shared" si="418"/>
        <v>0</v>
      </c>
      <c r="AQ1716" s="11">
        <f t="shared" si="429"/>
        <v>0</v>
      </c>
      <c r="AR1716" s="19">
        <f t="shared" si="430"/>
        <v>0</v>
      </c>
      <c r="AS1716" s="19">
        <f t="shared" si="431"/>
        <v>0</v>
      </c>
    </row>
    <row r="1717" spans="1:45">
      <c r="A1717"/>
      <c r="B1717"/>
      <c r="C1717"/>
      <c r="D1717"/>
      <c r="E1717"/>
      <c r="F1717"/>
      <c r="G1717"/>
      <c r="H1717"/>
      <c r="L1717" s="8"/>
      <c r="M1717" s="8" t="str">
        <f>IF(ISERROR( VLOOKUP(AD1717,'[1]采购入库货量(公司仓库)'!$A:$I,9,FALSE)),"", VLOOKUP(AD1717,'[1]采购入库货量(公司仓库)'!$A:$I,9,FALSE))</f>
        <v/>
      </c>
      <c r="N1717" s="8" t="str">
        <f>IF(ISERROR( VLOOKUP(AD1717,[1]批发上市日期!$A:$F,6,FALSE)),"",  VLOOKUP(AD1717,[1]批发上市日期!$A:$F,6,FALSE))</f>
        <v/>
      </c>
      <c r="O1717" s="11">
        <f>IF(ISERROR(VLOOKUP(E1717&amp;G1717,'[1]采购入库货量(公司仓库)'!$A:$I,7,FALSE)),0,VLOOKUP(E1717&amp;G1717,'[1]采购入库货量(公司仓库)'!$A:$I,7,FALSE))</f>
        <v>0</v>
      </c>
      <c r="P1717">
        <f t="shared" si="419"/>
        <v>0</v>
      </c>
      <c r="Q1717">
        <f>IF(ISERROR(VLOOKUP(E1717&amp;G1717,'[1]采购入库货量(公司仓库)'!$A:$I,8,FALSE)),0,VLOOKUP(E1717&amp;G1717,'[1]采购入库货量(公司仓库)'!$A:$I,8,FALSE))</f>
        <v>0</v>
      </c>
      <c r="R1717" s="11">
        <f t="shared" si="420"/>
        <v>0</v>
      </c>
      <c r="S1717">
        <f>SUMIF([1]库存总量!$H:$H,E1717&amp;G1717,[1]库存总量!$G:$G)</f>
        <v>0</v>
      </c>
      <c r="T1717">
        <f t="shared" si="421"/>
        <v>0</v>
      </c>
      <c r="U1717">
        <f>SUMIFS([1]库存总量!$G:$G,[1]库存总量!$H:$H,E1717&amp;G1717,[1]库存总量!$A:$A,"B")</f>
        <v>0</v>
      </c>
      <c r="V1717">
        <f t="shared" si="422"/>
        <v>0</v>
      </c>
      <c r="W1717">
        <f>SUMIFS([1]库存总量!$G:$G,[1]库存总量!$H:$H,E1717&amp;G1717,[1]库存总量!$A:$A,"K")</f>
        <v>0</v>
      </c>
      <c r="X1717">
        <f t="shared" si="423"/>
        <v>0</v>
      </c>
      <c r="Y1717">
        <f t="shared" si="424"/>
        <v>0</v>
      </c>
      <c r="Z1717">
        <f t="shared" si="425"/>
        <v>0</v>
      </c>
      <c r="AA1717">
        <f>(IF(ISERROR(VLOOKUP(E1717&amp;G1717,'[1]采购入库货量(公司仓库)'!$A:$H,7,FALSE)),0,VLOOKUP(E1717&amp;G1717,'[1]采购入库货量(公司仓库)'!$A:$H,7,FALSE)))*L1717-(IF(ISERROR(VLOOKUP(E1717&amp;G1717,'[1]采购入库货量(公司仓库)'!$A:$H,8,FALSE)),0,VLOOKUP(E1717&amp;G1717,'[1]采购入库货量(公司仓库)'!$A:$H,8,FALSE)))</f>
        <v>0</v>
      </c>
      <c r="AB1717">
        <f>SUMIF([1]销售数据!$B:$B,E1717&amp;G1717,[1]销售数据!$G:$G)</f>
        <v>0</v>
      </c>
      <c r="AC1717">
        <f t="shared" si="426"/>
        <v>0</v>
      </c>
      <c r="AD1717" t="str">
        <f t="shared" si="416"/>
        <v/>
      </c>
      <c r="AE1717">
        <f>SUMIF([1]销售数据!$B:$B,AD1717,[1]销售数据!$L:$L)</f>
        <v>0</v>
      </c>
      <c r="AF1717">
        <f>SUMIF([1]销售数据!$B:$B,AD1717,[1]销售数据!$K:$K)</f>
        <v>0</v>
      </c>
      <c r="AG1717">
        <f>SUMIF([1]销售数据!$B:$B,AD1717,[1]销售数据!$J:$J)</f>
        <v>0</v>
      </c>
      <c r="AH1717">
        <f>SUMIF([1]销售数据!$B:$B,AD1717,[1]销售数据!$I:$I)</f>
        <v>0</v>
      </c>
      <c r="AI1717">
        <f>SUMIF([1]销售数据!$B:$B,AD1717,[1]销售数据!$H:$H)</f>
        <v>0</v>
      </c>
      <c r="AJ1717" s="19">
        <f t="shared" si="427"/>
        <v>0</v>
      </c>
      <c r="AK1717">
        <f>SUMIF([1]发货店铺数!$B:$B,AD1717,[1]发货店铺数!$G:$G)</f>
        <v>0</v>
      </c>
      <c r="AL1717">
        <f>SUMIF([1]销售店铺数!$B:$B,AD1717,[1]销售店铺数!$G:$G)</f>
        <v>0</v>
      </c>
      <c r="AM1717">
        <f>SUMIF([1]上周销售店铺数!$B:$B,AD1717,[1]上周销售店铺数!$G:$G)</f>
        <v>0</v>
      </c>
      <c r="AN1717" s="19">
        <f t="shared" si="428"/>
        <v>0</v>
      </c>
      <c r="AO1717" s="19">
        <f t="shared" si="417"/>
        <v>0</v>
      </c>
      <c r="AP1717" s="19">
        <f t="shared" si="418"/>
        <v>0</v>
      </c>
      <c r="AQ1717" s="11">
        <f t="shared" si="429"/>
        <v>0</v>
      </c>
      <c r="AR1717" s="19">
        <f t="shared" si="430"/>
        <v>0</v>
      </c>
      <c r="AS1717" s="19">
        <f t="shared" si="431"/>
        <v>0</v>
      </c>
    </row>
    <row r="1718" spans="1:45">
      <c r="A1718"/>
      <c r="B1718"/>
      <c r="C1718"/>
      <c r="D1718"/>
      <c r="E1718"/>
      <c r="F1718"/>
      <c r="G1718"/>
      <c r="H1718"/>
      <c r="L1718" s="8"/>
      <c r="M1718" s="8" t="str">
        <f>IF(ISERROR( VLOOKUP(AD1718,'[1]采购入库货量(公司仓库)'!$A:$I,9,FALSE)),"", VLOOKUP(AD1718,'[1]采购入库货量(公司仓库)'!$A:$I,9,FALSE))</f>
        <v/>
      </c>
      <c r="N1718" s="8" t="str">
        <f>IF(ISERROR( VLOOKUP(AD1718,[1]批发上市日期!$A:$F,6,FALSE)),"",  VLOOKUP(AD1718,[1]批发上市日期!$A:$F,6,FALSE))</f>
        <v/>
      </c>
      <c r="O1718" s="11">
        <f>IF(ISERROR(VLOOKUP(E1718&amp;G1718,'[1]采购入库货量(公司仓库)'!$A:$I,7,FALSE)),0,VLOOKUP(E1718&amp;G1718,'[1]采购入库货量(公司仓库)'!$A:$I,7,FALSE))</f>
        <v>0</v>
      </c>
      <c r="P1718">
        <f t="shared" si="419"/>
        <v>0</v>
      </c>
      <c r="Q1718">
        <f>IF(ISERROR(VLOOKUP(E1718&amp;G1718,'[1]采购入库货量(公司仓库)'!$A:$I,8,FALSE)),0,VLOOKUP(E1718&amp;G1718,'[1]采购入库货量(公司仓库)'!$A:$I,8,FALSE))</f>
        <v>0</v>
      </c>
      <c r="R1718" s="11">
        <f t="shared" si="420"/>
        <v>0</v>
      </c>
      <c r="S1718">
        <f>SUMIF([1]库存总量!$H:$H,E1718&amp;G1718,[1]库存总量!$G:$G)</f>
        <v>0</v>
      </c>
      <c r="T1718">
        <f t="shared" si="421"/>
        <v>0</v>
      </c>
      <c r="U1718">
        <f>SUMIFS([1]库存总量!$G:$G,[1]库存总量!$H:$H,E1718&amp;G1718,[1]库存总量!$A:$A,"B")</f>
        <v>0</v>
      </c>
      <c r="V1718">
        <f t="shared" si="422"/>
        <v>0</v>
      </c>
      <c r="W1718">
        <f>SUMIFS([1]库存总量!$G:$G,[1]库存总量!$H:$H,E1718&amp;G1718,[1]库存总量!$A:$A,"K")</f>
        <v>0</v>
      </c>
      <c r="X1718">
        <f t="shared" si="423"/>
        <v>0</v>
      </c>
      <c r="Y1718">
        <f t="shared" si="424"/>
        <v>0</v>
      </c>
      <c r="Z1718">
        <f t="shared" si="425"/>
        <v>0</v>
      </c>
      <c r="AA1718">
        <f>(IF(ISERROR(VLOOKUP(E1718&amp;G1718,'[1]采购入库货量(公司仓库)'!$A:$H,7,FALSE)),0,VLOOKUP(E1718&amp;G1718,'[1]采购入库货量(公司仓库)'!$A:$H,7,FALSE)))*L1718-(IF(ISERROR(VLOOKUP(E1718&amp;G1718,'[1]采购入库货量(公司仓库)'!$A:$H,8,FALSE)),0,VLOOKUP(E1718&amp;G1718,'[1]采购入库货量(公司仓库)'!$A:$H,8,FALSE)))</f>
        <v>0</v>
      </c>
      <c r="AB1718">
        <f>SUMIF([1]销售数据!$B:$B,E1718&amp;G1718,[1]销售数据!$G:$G)</f>
        <v>0</v>
      </c>
      <c r="AC1718">
        <f t="shared" si="426"/>
        <v>0</v>
      </c>
      <c r="AD1718" t="str">
        <f t="shared" si="416"/>
        <v/>
      </c>
      <c r="AE1718">
        <f>SUMIF([1]销售数据!$B:$B,AD1718,[1]销售数据!$L:$L)</f>
        <v>0</v>
      </c>
      <c r="AF1718">
        <f>SUMIF([1]销售数据!$B:$B,AD1718,[1]销售数据!$K:$K)</f>
        <v>0</v>
      </c>
      <c r="AG1718">
        <f>SUMIF([1]销售数据!$B:$B,AD1718,[1]销售数据!$J:$J)</f>
        <v>0</v>
      </c>
      <c r="AH1718">
        <f>SUMIF([1]销售数据!$B:$B,AD1718,[1]销售数据!$I:$I)</f>
        <v>0</v>
      </c>
      <c r="AI1718">
        <f>SUMIF([1]销售数据!$B:$B,AD1718,[1]销售数据!$H:$H)</f>
        <v>0</v>
      </c>
      <c r="AJ1718" s="19">
        <f t="shared" si="427"/>
        <v>0</v>
      </c>
      <c r="AK1718">
        <f>SUMIF([1]发货店铺数!$B:$B,AD1718,[1]发货店铺数!$G:$G)</f>
        <v>0</v>
      </c>
      <c r="AL1718">
        <f>SUMIF([1]销售店铺数!$B:$B,AD1718,[1]销售店铺数!$G:$G)</f>
        <v>0</v>
      </c>
      <c r="AM1718">
        <f>SUMIF([1]上周销售店铺数!$B:$B,AD1718,[1]上周销售店铺数!$G:$G)</f>
        <v>0</v>
      </c>
      <c r="AN1718" s="19">
        <f t="shared" si="428"/>
        <v>0</v>
      </c>
      <c r="AO1718" s="19">
        <f t="shared" si="417"/>
        <v>0</v>
      </c>
      <c r="AP1718" s="19">
        <f t="shared" si="418"/>
        <v>0</v>
      </c>
      <c r="AQ1718" s="11">
        <f t="shared" si="429"/>
        <v>0</v>
      </c>
      <c r="AR1718" s="19">
        <f t="shared" si="430"/>
        <v>0</v>
      </c>
      <c r="AS1718" s="19">
        <f t="shared" si="431"/>
        <v>0</v>
      </c>
    </row>
    <row r="1719" spans="1:45">
      <c r="A1719"/>
      <c r="B1719"/>
      <c r="C1719"/>
      <c r="D1719"/>
      <c r="E1719"/>
      <c r="F1719"/>
      <c r="G1719"/>
      <c r="H1719"/>
      <c r="L1719" s="8"/>
      <c r="M1719" s="8" t="str">
        <f>IF(ISERROR( VLOOKUP(AD1719,'[1]采购入库货量(公司仓库)'!$A:$I,9,FALSE)),"", VLOOKUP(AD1719,'[1]采购入库货量(公司仓库)'!$A:$I,9,FALSE))</f>
        <v/>
      </c>
      <c r="N1719" s="8" t="str">
        <f>IF(ISERROR( VLOOKUP(AD1719,[1]批发上市日期!$A:$F,6,FALSE)),"",  VLOOKUP(AD1719,[1]批发上市日期!$A:$F,6,FALSE))</f>
        <v/>
      </c>
      <c r="O1719" s="11">
        <f>IF(ISERROR(VLOOKUP(E1719&amp;G1719,'[1]采购入库货量(公司仓库)'!$A:$I,7,FALSE)),0,VLOOKUP(E1719&amp;G1719,'[1]采购入库货量(公司仓库)'!$A:$I,7,FALSE))</f>
        <v>0</v>
      </c>
      <c r="P1719">
        <f t="shared" si="419"/>
        <v>0</v>
      </c>
      <c r="Q1719">
        <f>IF(ISERROR(VLOOKUP(E1719&amp;G1719,'[1]采购入库货量(公司仓库)'!$A:$I,8,FALSE)),0,VLOOKUP(E1719&amp;G1719,'[1]采购入库货量(公司仓库)'!$A:$I,8,FALSE))</f>
        <v>0</v>
      </c>
      <c r="R1719" s="11">
        <f t="shared" si="420"/>
        <v>0</v>
      </c>
      <c r="S1719">
        <f>SUMIF([1]库存总量!$H:$H,E1719&amp;G1719,[1]库存总量!$G:$G)</f>
        <v>0</v>
      </c>
      <c r="T1719">
        <f t="shared" si="421"/>
        <v>0</v>
      </c>
      <c r="U1719">
        <f>SUMIFS([1]库存总量!$G:$G,[1]库存总量!$H:$H,E1719&amp;G1719,[1]库存总量!$A:$A,"B")</f>
        <v>0</v>
      </c>
      <c r="V1719">
        <f t="shared" si="422"/>
        <v>0</v>
      </c>
      <c r="W1719">
        <f>SUMIFS([1]库存总量!$G:$G,[1]库存总量!$H:$H,E1719&amp;G1719,[1]库存总量!$A:$A,"K")</f>
        <v>0</v>
      </c>
      <c r="X1719">
        <f t="shared" si="423"/>
        <v>0</v>
      </c>
      <c r="Y1719">
        <f t="shared" si="424"/>
        <v>0</v>
      </c>
      <c r="Z1719">
        <f t="shared" si="425"/>
        <v>0</v>
      </c>
      <c r="AA1719">
        <f>(IF(ISERROR(VLOOKUP(E1719&amp;G1719,'[1]采购入库货量(公司仓库)'!$A:$H,7,FALSE)),0,VLOOKUP(E1719&amp;G1719,'[1]采购入库货量(公司仓库)'!$A:$H,7,FALSE)))*L1719-(IF(ISERROR(VLOOKUP(E1719&amp;G1719,'[1]采购入库货量(公司仓库)'!$A:$H,8,FALSE)),0,VLOOKUP(E1719&amp;G1719,'[1]采购入库货量(公司仓库)'!$A:$H,8,FALSE)))</f>
        <v>0</v>
      </c>
      <c r="AB1719">
        <f>SUMIF([1]销售数据!$B:$B,E1719&amp;G1719,[1]销售数据!$G:$G)</f>
        <v>0</v>
      </c>
      <c r="AC1719">
        <f t="shared" si="426"/>
        <v>0</v>
      </c>
      <c r="AD1719" t="str">
        <f t="shared" si="416"/>
        <v/>
      </c>
      <c r="AE1719">
        <f>SUMIF([1]销售数据!$B:$B,AD1719,[1]销售数据!$L:$L)</f>
        <v>0</v>
      </c>
      <c r="AF1719">
        <f>SUMIF([1]销售数据!$B:$B,AD1719,[1]销售数据!$K:$K)</f>
        <v>0</v>
      </c>
      <c r="AG1719">
        <f>SUMIF([1]销售数据!$B:$B,AD1719,[1]销售数据!$J:$J)</f>
        <v>0</v>
      </c>
      <c r="AH1719">
        <f>SUMIF([1]销售数据!$B:$B,AD1719,[1]销售数据!$I:$I)</f>
        <v>0</v>
      </c>
      <c r="AI1719">
        <f>SUMIF([1]销售数据!$B:$B,AD1719,[1]销售数据!$H:$H)</f>
        <v>0</v>
      </c>
      <c r="AJ1719" s="19">
        <f t="shared" si="427"/>
        <v>0</v>
      </c>
      <c r="AK1719">
        <f>SUMIF([1]发货店铺数!$B:$B,AD1719,[1]发货店铺数!$G:$G)</f>
        <v>0</v>
      </c>
      <c r="AL1719">
        <f>SUMIF([1]销售店铺数!$B:$B,AD1719,[1]销售店铺数!$G:$G)</f>
        <v>0</v>
      </c>
      <c r="AM1719">
        <f>SUMIF([1]上周销售店铺数!$B:$B,AD1719,[1]上周销售店铺数!$G:$G)</f>
        <v>0</v>
      </c>
      <c r="AN1719" s="19">
        <f t="shared" si="428"/>
        <v>0</v>
      </c>
      <c r="AO1719" s="19">
        <f t="shared" si="417"/>
        <v>0</v>
      </c>
      <c r="AP1719" s="19">
        <f t="shared" si="418"/>
        <v>0</v>
      </c>
      <c r="AQ1719" s="11">
        <f t="shared" si="429"/>
        <v>0</v>
      </c>
      <c r="AR1719" s="19">
        <f t="shared" si="430"/>
        <v>0</v>
      </c>
      <c r="AS1719" s="19">
        <f t="shared" si="431"/>
        <v>0</v>
      </c>
    </row>
    <row r="1720" spans="1:45">
      <c r="A1720"/>
      <c r="B1720"/>
      <c r="C1720"/>
      <c r="D1720"/>
      <c r="E1720"/>
      <c r="F1720"/>
      <c r="G1720"/>
      <c r="H1720"/>
      <c r="L1720" s="8"/>
      <c r="M1720" s="8" t="str">
        <f>IF(ISERROR( VLOOKUP(AD1720,'[1]采购入库货量(公司仓库)'!$A:$I,9,FALSE)),"", VLOOKUP(AD1720,'[1]采购入库货量(公司仓库)'!$A:$I,9,FALSE))</f>
        <v/>
      </c>
      <c r="N1720" s="8" t="str">
        <f>IF(ISERROR( VLOOKUP(AD1720,[1]批发上市日期!$A:$F,6,FALSE)),"",  VLOOKUP(AD1720,[1]批发上市日期!$A:$F,6,FALSE))</f>
        <v/>
      </c>
      <c r="O1720" s="11">
        <f>IF(ISERROR(VLOOKUP(E1720&amp;G1720,'[1]采购入库货量(公司仓库)'!$A:$I,7,FALSE)),0,VLOOKUP(E1720&amp;G1720,'[1]采购入库货量(公司仓库)'!$A:$I,7,FALSE))</f>
        <v>0</v>
      </c>
      <c r="P1720">
        <f t="shared" si="419"/>
        <v>0</v>
      </c>
      <c r="Q1720">
        <f>IF(ISERROR(VLOOKUP(E1720&amp;G1720,'[1]采购入库货量(公司仓库)'!$A:$I,8,FALSE)),0,VLOOKUP(E1720&amp;G1720,'[1]采购入库货量(公司仓库)'!$A:$I,8,FALSE))</f>
        <v>0</v>
      </c>
      <c r="R1720" s="11">
        <f t="shared" si="420"/>
        <v>0</v>
      </c>
      <c r="S1720">
        <f>SUMIF([1]库存总量!$H:$H,E1720&amp;G1720,[1]库存总量!$G:$G)</f>
        <v>0</v>
      </c>
      <c r="T1720">
        <f t="shared" si="421"/>
        <v>0</v>
      </c>
      <c r="U1720">
        <f>SUMIFS([1]库存总量!$G:$G,[1]库存总量!$H:$H,E1720&amp;G1720,[1]库存总量!$A:$A,"B")</f>
        <v>0</v>
      </c>
      <c r="V1720">
        <f t="shared" si="422"/>
        <v>0</v>
      </c>
      <c r="W1720">
        <f>SUMIFS([1]库存总量!$G:$G,[1]库存总量!$H:$H,E1720&amp;G1720,[1]库存总量!$A:$A,"K")</f>
        <v>0</v>
      </c>
      <c r="X1720">
        <f t="shared" si="423"/>
        <v>0</v>
      </c>
      <c r="Y1720">
        <f t="shared" si="424"/>
        <v>0</v>
      </c>
      <c r="Z1720">
        <f t="shared" si="425"/>
        <v>0</v>
      </c>
      <c r="AA1720">
        <f>(IF(ISERROR(VLOOKUP(E1720&amp;G1720,'[1]采购入库货量(公司仓库)'!$A:$H,7,FALSE)),0,VLOOKUP(E1720&amp;G1720,'[1]采购入库货量(公司仓库)'!$A:$H,7,FALSE)))*L1720-(IF(ISERROR(VLOOKUP(E1720&amp;G1720,'[1]采购入库货量(公司仓库)'!$A:$H,8,FALSE)),0,VLOOKUP(E1720&amp;G1720,'[1]采购入库货量(公司仓库)'!$A:$H,8,FALSE)))</f>
        <v>0</v>
      </c>
      <c r="AB1720">
        <f>SUMIF([1]销售数据!$B:$B,E1720&amp;G1720,[1]销售数据!$G:$G)</f>
        <v>0</v>
      </c>
      <c r="AC1720">
        <f t="shared" si="426"/>
        <v>0</v>
      </c>
      <c r="AD1720" t="str">
        <f t="shared" si="416"/>
        <v/>
      </c>
      <c r="AE1720">
        <f>SUMIF([1]销售数据!$B:$B,AD1720,[1]销售数据!$L:$L)</f>
        <v>0</v>
      </c>
      <c r="AF1720">
        <f>SUMIF([1]销售数据!$B:$B,AD1720,[1]销售数据!$K:$K)</f>
        <v>0</v>
      </c>
      <c r="AG1720">
        <f>SUMIF([1]销售数据!$B:$B,AD1720,[1]销售数据!$J:$J)</f>
        <v>0</v>
      </c>
      <c r="AH1720">
        <f>SUMIF([1]销售数据!$B:$B,AD1720,[1]销售数据!$I:$I)</f>
        <v>0</v>
      </c>
      <c r="AI1720">
        <f>SUMIF([1]销售数据!$B:$B,AD1720,[1]销售数据!$H:$H)</f>
        <v>0</v>
      </c>
      <c r="AJ1720" s="19">
        <f t="shared" si="427"/>
        <v>0</v>
      </c>
      <c r="AK1720">
        <f>SUMIF([1]发货店铺数!$B:$B,AD1720,[1]发货店铺数!$G:$G)</f>
        <v>0</v>
      </c>
      <c r="AL1720">
        <f>SUMIF([1]销售店铺数!$B:$B,AD1720,[1]销售店铺数!$G:$G)</f>
        <v>0</v>
      </c>
      <c r="AM1720">
        <f>SUMIF([1]上周销售店铺数!$B:$B,AD1720,[1]上周销售店铺数!$G:$G)</f>
        <v>0</v>
      </c>
      <c r="AN1720" s="19">
        <f t="shared" si="428"/>
        <v>0</v>
      </c>
      <c r="AO1720" s="19">
        <f t="shared" si="417"/>
        <v>0</v>
      </c>
      <c r="AP1720" s="19">
        <f t="shared" si="418"/>
        <v>0</v>
      </c>
      <c r="AQ1720" s="11">
        <f t="shared" si="429"/>
        <v>0</v>
      </c>
      <c r="AR1720" s="19">
        <f t="shared" si="430"/>
        <v>0</v>
      </c>
      <c r="AS1720" s="19">
        <f t="shared" si="431"/>
        <v>0</v>
      </c>
    </row>
    <row r="1721" spans="1:45">
      <c r="A1721"/>
      <c r="B1721"/>
      <c r="C1721"/>
      <c r="D1721"/>
      <c r="E1721"/>
      <c r="F1721"/>
      <c r="G1721"/>
      <c r="H1721"/>
      <c r="L1721" s="8"/>
      <c r="M1721" s="8" t="str">
        <f>IF(ISERROR( VLOOKUP(AD1721,'[1]采购入库货量(公司仓库)'!$A:$I,9,FALSE)),"", VLOOKUP(AD1721,'[1]采购入库货量(公司仓库)'!$A:$I,9,FALSE))</f>
        <v/>
      </c>
      <c r="N1721" s="8" t="str">
        <f>IF(ISERROR( VLOOKUP(AD1721,[1]批发上市日期!$A:$F,6,FALSE)),"",  VLOOKUP(AD1721,[1]批发上市日期!$A:$F,6,FALSE))</f>
        <v/>
      </c>
      <c r="O1721" s="11">
        <f>IF(ISERROR(VLOOKUP(E1721&amp;G1721,'[1]采购入库货量(公司仓库)'!$A:$I,7,FALSE)),0,VLOOKUP(E1721&amp;G1721,'[1]采购入库货量(公司仓库)'!$A:$I,7,FALSE))</f>
        <v>0</v>
      </c>
      <c r="P1721">
        <f t="shared" si="419"/>
        <v>0</v>
      </c>
      <c r="Q1721">
        <f>IF(ISERROR(VLOOKUP(E1721&amp;G1721,'[1]采购入库货量(公司仓库)'!$A:$I,8,FALSE)),0,VLOOKUP(E1721&amp;G1721,'[1]采购入库货量(公司仓库)'!$A:$I,8,FALSE))</f>
        <v>0</v>
      </c>
      <c r="R1721" s="11">
        <f t="shared" si="420"/>
        <v>0</v>
      </c>
      <c r="S1721">
        <f>SUMIF([1]库存总量!$H:$H,E1721&amp;G1721,[1]库存总量!$G:$G)</f>
        <v>0</v>
      </c>
      <c r="T1721">
        <f t="shared" si="421"/>
        <v>0</v>
      </c>
      <c r="U1721">
        <f>SUMIFS([1]库存总量!$G:$G,[1]库存总量!$H:$H,E1721&amp;G1721,[1]库存总量!$A:$A,"B")</f>
        <v>0</v>
      </c>
      <c r="V1721">
        <f t="shared" si="422"/>
        <v>0</v>
      </c>
      <c r="W1721">
        <f>SUMIFS([1]库存总量!$G:$G,[1]库存总量!$H:$H,E1721&amp;G1721,[1]库存总量!$A:$A,"K")</f>
        <v>0</v>
      </c>
      <c r="X1721">
        <f t="shared" si="423"/>
        <v>0</v>
      </c>
      <c r="Y1721">
        <f t="shared" si="424"/>
        <v>0</v>
      </c>
      <c r="Z1721">
        <f t="shared" si="425"/>
        <v>0</v>
      </c>
      <c r="AA1721">
        <f>(IF(ISERROR(VLOOKUP(E1721&amp;G1721,'[1]采购入库货量(公司仓库)'!$A:$H,7,FALSE)),0,VLOOKUP(E1721&amp;G1721,'[1]采购入库货量(公司仓库)'!$A:$H,7,FALSE)))*L1721-(IF(ISERROR(VLOOKUP(E1721&amp;G1721,'[1]采购入库货量(公司仓库)'!$A:$H,8,FALSE)),0,VLOOKUP(E1721&amp;G1721,'[1]采购入库货量(公司仓库)'!$A:$H,8,FALSE)))</f>
        <v>0</v>
      </c>
      <c r="AB1721">
        <f>SUMIF([1]销售数据!$B:$B,E1721&amp;G1721,[1]销售数据!$G:$G)</f>
        <v>0</v>
      </c>
      <c r="AC1721">
        <f t="shared" si="426"/>
        <v>0</v>
      </c>
      <c r="AD1721" t="str">
        <f t="shared" si="416"/>
        <v/>
      </c>
      <c r="AE1721">
        <f>SUMIF([1]销售数据!$B:$B,AD1721,[1]销售数据!$L:$L)</f>
        <v>0</v>
      </c>
      <c r="AF1721">
        <f>SUMIF([1]销售数据!$B:$B,AD1721,[1]销售数据!$K:$K)</f>
        <v>0</v>
      </c>
      <c r="AG1721">
        <f>SUMIF([1]销售数据!$B:$B,AD1721,[1]销售数据!$J:$J)</f>
        <v>0</v>
      </c>
      <c r="AH1721">
        <f>SUMIF([1]销售数据!$B:$B,AD1721,[1]销售数据!$I:$I)</f>
        <v>0</v>
      </c>
      <c r="AI1721">
        <f>SUMIF([1]销售数据!$B:$B,AD1721,[1]销售数据!$H:$H)</f>
        <v>0</v>
      </c>
      <c r="AJ1721" s="19">
        <f t="shared" si="427"/>
        <v>0</v>
      </c>
      <c r="AK1721">
        <f>SUMIF([1]发货店铺数!$B:$B,AD1721,[1]发货店铺数!$G:$G)</f>
        <v>0</v>
      </c>
      <c r="AL1721">
        <f>SUMIF([1]销售店铺数!$B:$B,AD1721,[1]销售店铺数!$G:$G)</f>
        <v>0</v>
      </c>
      <c r="AM1721">
        <f>SUMIF([1]上周销售店铺数!$B:$B,AD1721,[1]上周销售店铺数!$G:$G)</f>
        <v>0</v>
      </c>
      <c r="AN1721" s="19">
        <f t="shared" si="428"/>
        <v>0</v>
      </c>
      <c r="AO1721" s="19">
        <f t="shared" si="417"/>
        <v>0</v>
      </c>
      <c r="AP1721" s="19">
        <f t="shared" si="418"/>
        <v>0</v>
      </c>
      <c r="AQ1721" s="11">
        <f t="shared" si="429"/>
        <v>0</v>
      </c>
      <c r="AR1721" s="19">
        <f t="shared" si="430"/>
        <v>0</v>
      </c>
      <c r="AS1721" s="19">
        <f t="shared" si="431"/>
        <v>0</v>
      </c>
    </row>
    <row r="1722" spans="1:45">
      <c r="A1722"/>
      <c r="B1722"/>
      <c r="C1722"/>
      <c r="D1722"/>
      <c r="E1722"/>
      <c r="F1722"/>
      <c r="G1722"/>
      <c r="H1722"/>
      <c r="L1722" s="8"/>
      <c r="M1722" s="8" t="str">
        <f>IF(ISERROR( VLOOKUP(AD1722,'[1]采购入库货量(公司仓库)'!$A:$I,9,FALSE)),"", VLOOKUP(AD1722,'[1]采购入库货量(公司仓库)'!$A:$I,9,FALSE))</f>
        <v/>
      </c>
      <c r="N1722" s="8" t="str">
        <f>IF(ISERROR( VLOOKUP(AD1722,[1]批发上市日期!$A:$F,6,FALSE)),"",  VLOOKUP(AD1722,[1]批发上市日期!$A:$F,6,FALSE))</f>
        <v/>
      </c>
      <c r="O1722" s="11">
        <f>IF(ISERROR(VLOOKUP(E1722&amp;G1722,'[1]采购入库货量(公司仓库)'!$A:$I,7,FALSE)),0,VLOOKUP(E1722&amp;G1722,'[1]采购入库货量(公司仓库)'!$A:$I,7,FALSE))</f>
        <v>0</v>
      </c>
      <c r="P1722">
        <f t="shared" si="419"/>
        <v>0</v>
      </c>
      <c r="Q1722">
        <f>IF(ISERROR(VLOOKUP(E1722&amp;G1722,'[1]采购入库货量(公司仓库)'!$A:$I,8,FALSE)),0,VLOOKUP(E1722&amp;G1722,'[1]采购入库货量(公司仓库)'!$A:$I,8,FALSE))</f>
        <v>0</v>
      </c>
      <c r="R1722" s="11">
        <f t="shared" si="420"/>
        <v>0</v>
      </c>
      <c r="S1722">
        <f>SUMIF([1]库存总量!$H:$H,E1722&amp;G1722,[1]库存总量!$G:$G)</f>
        <v>0</v>
      </c>
      <c r="T1722">
        <f t="shared" si="421"/>
        <v>0</v>
      </c>
      <c r="U1722">
        <f>SUMIFS([1]库存总量!$G:$G,[1]库存总量!$H:$H,E1722&amp;G1722,[1]库存总量!$A:$A,"B")</f>
        <v>0</v>
      </c>
      <c r="V1722">
        <f t="shared" si="422"/>
        <v>0</v>
      </c>
      <c r="W1722">
        <f>SUMIFS([1]库存总量!$G:$G,[1]库存总量!$H:$H,E1722&amp;G1722,[1]库存总量!$A:$A,"K")</f>
        <v>0</v>
      </c>
      <c r="X1722">
        <f t="shared" si="423"/>
        <v>0</v>
      </c>
      <c r="Y1722">
        <f t="shared" si="424"/>
        <v>0</v>
      </c>
      <c r="Z1722">
        <f t="shared" si="425"/>
        <v>0</v>
      </c>
      <c r="AA1722">
        <f>(IF(ISERROR(VLOOKUP(E1722&amp;G1722,'[1]采购入库货量(公司仓库)'!$A:$H,7,FALSE)),0,VLOOKUP(E1722&amp;G1722,'[1]采购入库货量(公司仓库)'!$A:$H,7,FALSE)))*L1722-(IF(ISERROR(VLOOKUP(E1722&amp;G1722,'[1]采购入库货量(公司仓库)'!$A:$H,8,FALSE)),0,VLOOKUP(E1722&amp;G1722,'[1]采购入库货量(公司仓库)'!$A:$H,8,FALSE)))</f>
        <v>0</v>
      </c>
      <c r="AB1722">
        <f>SUMIF([1]销售数据!$B:$B,E1722&amp;G1722,[1]销售数据!$G:$G)</f>
        <v>0</v>
      </c>
      <c r="AC1722">
        <f t="shared" si="426"/>
        <v>0</v>
      </c>
      <c r="AD1722" t="str">
        <f t="shared" si="416"/>
        <v/>
      </c>
      <c r="AE1722">
        <f>SUMIF([1]销售数据!$B:$B,AD1722,[1]销售数据!$L:$L)</f>
        <v>0</v>
      </c>
      <c r="AF1722">
        <f>SUMIF([1]销售数据!$B:$B,AD1722,[1]销售数据!$K:$K)</f>
        <v>0</v>
      </c>
      <c r="AG1722">
        <f>SUMIF([1]销售数据!$B:$B,AD1722,[1]销售数据!$J:$J)</f>
        <v>0</v>
      </c>
      <c r="AH1722">
        <f>SUMIF([1]销售数据!$B:$B,AD1722,[1]销售数据!$I:$I)</f>
        <v>0</v>
      </c>
      <c r="AI1722">
        <f>SUMIF([1]销售数据!$B:$B,AD1722,[1]销售数据!$H:$H)</f>
        <v>0</v>
      </c>
      <c r="AJ1722" s="19">
        <f t="shared" si="427"/>
        <v>0</v>
      </c>
      <c r="AK1722">
        <f>SUMIF([1]发货店铺数!$B:$B,AD1722,[1]发货店铺数!$G:$G)</f>
        <v>0</v>
      </c>
      <c r="AL1722">
        <f>SUMIF([1]销售店铺数!$B:$B,AD1722,[1]销售店铺数!$G:$G)</f>
        <v>0</v>
      </c>
      <c r="AM1722">
        <f>SUMIF([1]上周销售店铺数!$B:$B,AD1722,[1]上周销售店铺数!$G:$G)</f>
        <v>0</v>
      </c>
      <c r="AN1722" s="19">
        <f t="shared" si="428"/>
        <v>0</v>
      </c>
      <c r="AO1722" s="19">
        <f t="shared" si="417"/>
        <v>0</v>
      </c>
      <c r="AP1722" s="19">
        <f t="shared" si="418"/>
        <v>0</v>
      </c>
      <c r="AQ1722" s="11">
        <f t="shared" si="429"/>
        <v>0</v>
      </c>
      <c r="AR1722" s="19">
        <f t="shared" si="430"/>
        <v>0</v>
      </c>
      <c r="AS1722" s="19">
        <f t="shared" si="431"/>
        <v>0</v>
      </c>
    </row>
    <row r="1723" spans="1:45">
      <c r="A1723"/>
      <c r="B1723"/>
      <c r="C1723"/>
      <c r="D1723"/>
      <c r="E1723"/>
      <c r="F1723"/>
      <c r="G1723"/>
      <c r="H1723"/>
      <c r="L1723" s="8"/>
      <c r="M1723" s="8" t="str">
        <f>IF(ISERROR( VLOOKUP(AD1723,'[1]采购入库货量(公司仓库)'!$A:$I,9,FALSE)),"", VLOOKUP(AD1723,'[1]采购入库货量(公司仓库)'!$A:$I,9,FALSE))</f>
        <v/>
      </c>
      <c r="N1723" s="8" t="str">
        <f>IF(ISERROR( VLOOKUP(AD1723,[1]批发上市日期!$A:$F,6,FALSE)),"",  VLOOKUP(AD1723,[1]批发上市日期!$A:$F,6,FALSE))</f>
        <v/>
      </c>
      <c r="O1723" s="11">
        <f>IF(ISERROR(VLOOKUP(E1723&amp;G1723,'[1]采购入库货量(公司仓库)'!$A:$I,7,FALSE)),0,VLOOKUP(E1723&amp;G1723,'[1]采购入库货量(公司仓库)'!$A:$I,7,FALSE))</f>
        <v>0</v>
      </c>
      <c r="P1723">
        <f t="shared" si="419"/>
        <v>0</v>
      </c>
      <c r="Q1723">
        <f>IF(ISERROR(VLOOKUP(E1723&amp;G1723,'[1]采购入库货量(公司仓库)'!$A:$I,8,FALSE)),0,VLOOKUP(E1723&amp;G1723,'[1]采购入库货量(公司仓库)'!$A:$I,8,FALSE))</f>
        <v>0</v>
      </c>
      <c r="R1723" s="11">
        <f t="shared" si="420"/>
        <v>0</v>
      </c>
      <c r="S1723">
        <f>SUMIF([1]库存总量!$H:$H,E1723&amp;G1723,[1]库存总量!$G:$G)</f>
        <v>0</v>
      </c>
      <c r="T1723">
        <f t="shared" si="421"/>
        <v>0</v>
      </c>
      <c r="U1723">
        <f>SUMIFS([1]库存总量!$G:$G,[1]库存总量!$H:$H,E1723&amp;G1723,[1]库存总量!$A:$A,"B")</f>
        <v>0</v>
      </c>
      <c r="V1723">
        <f t="shared" si="422"/>
        <v>0</v>
      </c>
      <c r="W1723">
        <f>SUMIFS([1]库存总量!$G:$G,[1]库存总量!$H:$H,E1723&amp;G1723,[1]库存总量!$A:$A,"K")</f>
        <v>0</v>
      </c>
      <c r="X1723">
        <f t="shared" si="423"/>
        <v>0</v>
      </c>
      <c r="Y1723">
        <f t="shared" si="424"/>
        <v>0</v>
      </c>
      <c r="Z1723">
        <f t="shared" si="425"/>
        <v>0</v>
      </c>
      <c r="AA1723">
        <f>(IF(ISERROR(VLOOKUP(E1723&amp;G1723,'[1]采购入库货量(公司仓库)'!$A:$H,7,FALSE)),0,VLOOKUP(E1723&amp;G1723,'[1]采购入库货量(公司仓库)'!$A:$H,7,FALSE)))*L1723-(IF(ISERROR(VLOOKUP(E1723&amp;G1723,'[1]采购入库货量(公司仓库)'!$A:$H,8,FALSE)),0,VLOOKUP(E1723&amp;G1723,'[1]采购入库货量(公司仓库)'!$A:$H,8,FALSE)))</f>
        <v>0</v>
      </c>
      <c r="AB1723">
        <f>SUMIF([1]销售数据!$B:$B,E1723&amp;G1723,[1]销售数据!$G:$G)</f>
        <v>0</v>
      </c>
      <c r="AC1723">
        <f t="shared" si="426"/>
        <v>0</v>
      </c>
      <c r="AD1723" t="str">
        <f t="shared" si="416"/>
        <v/>
      </c>
      <c r="AE1723">
        <f>SUMIF([1]销售数据!$B:$B,AD1723,[1]销售数据!$L:$L)</f>
        <v>0</v>
      </c>
      <c r="AF1723">
        <f>SUMIF([1]销售数据!$B:$B,AD1723,[1]销售数据!$K:$K)</f>
        <v>0</v>
      </c>
      <c r="AG1723">
        <f>SUMIF([1]销售数据!$B:$B,AD1723,[1]销售数据!$J:$J)</f>
        <v>0</v>
      </c>
      <c r="AH1723">
        <f>SUMIF([1]销售数据!$B:$B,AD1723,[1]销售数据!$I:$I)</f>
        <v>0</v>
      </c>
      <c r="AI1723">
        <f>SUMIF([1]销售数据!$B:$B,AD1723,[1]销售数据!$H:$H)</f>
        <v>0</v>
      </c>
      <c r="AJ1723" s="19">
        <f t="shared" si="427"/>
        <v>0</v>
      </c>
      <c r="AK1723">
        <f>SUMIF([1]发货店铺数!$B:$B,AD1723,[1]发货店铺数!$G:$G)</f>
        <v>0</v>
      </c>
      <c r="AL1723">
        <f>SUMIF([1]销售店铺数!$B:$B,AD1723,[1]销售店铺数!$G:$G)</f>
        <v>0</v>
      </c>
      <c r="AM1723">
        <f>SUMIF([1]上周销售店铺数!$B:$B,AD1723,[1]上周销售店铺数!$G:$G)</f>
        <v>0</v>
      </c>
      <c r="AN1723" s="19">
        <f t="shared" si="428"/>
        <v>0</v>
      </c>
      <c r="AO1723" s="19">
        <f t="shared" si="417"/>
        <v>0</v>
      </c>
      <c r="AP1723" s="19">
        <f t="shared" si="418"/>
        <v>0</v>
      </c>
      <c r="AQ1723" s="11">
        <f t="shared" si="429"/>
        <v>0</v>
      </c>
      <c r="AR1723" s="19">
        <f t="shared" si="430"/>
        <v>0</v>
      </c>
      <c r="AS1723" s="19">
        <f t="shared" si="431"/>
        <v>0</v>
      </c>
    </row>
    <row r="1724" spans="1:45">
      <c r="A1724"/>
      <c r="B1724"/>
      <c r="C1724"/>
      <c r="D1724"/>
      <c r="E1724"/>
      <c r="F1724"/>
      <c r="G1724"/>
      <c r="H1724"/>
      <c r="L1724" s="8"/>
      <c r="M1724" s="8" t="str">
        <f>IF(ISERROR( VLOOKUP(AD1724,'[1]采购入库货量(公司仓库)'!$A:$I,9,FALSE)),"", VLOOKUP(AD1724,'[1]采购入库货量(公司仓库)'!$A:$I,9,FALSE))</f>
        <v/>
      </c>
      <c r="N1724" s="8" t="str">
        <f>IF(ISERROR( VLOOKUP(AD1724,[1]批发上市日期!$A:$F,6,FALSE)),"",  VLOOKUP(AD1724,[1]批发上市日期!$A:$F,6,FALSE))</f>
        <v/>
      </c>
      <c r="O1724" s="11">
        <f>IF(ISERROR(VLOOKUP(E1724&amp;G1724,'[1]采购入库货量(公司仓库)'!$A:$I,7,FALSE)),0,VLOOKUP(E1724&amp;G1724,'[1]采购入库货量(公司仓库)'!$A:$I,7,FALSE))</f>
        <v>0</v>
      </c>
      <c r="P1724">
        <f t="shared" si="419"/>
        <v>0</v>
      </c>
      <c r="Q1724">
        <f>IF(ISERROR(VLOOKUP(E1724&amp;G1724,'[1]采购入库货量(公司仓库)'!$A:$I,8,FALSE)),0,VLOOKUP(E1724&amp;G1724,'[1]采购入库货量(公司仓库)'!$A:$I,8,FALSE))</f>
        <v>0</v>
      </c>
      <c r="R1724" s="11">
        <f t="shared" si="420"/>
        <v>0</v>
      </c>
      <c r="S1724">
        <f>SUMIF([1]库存总量!$H:$H,E1724&amp;G1724,[1]库存总量!$G:$G)</f>
        <v>0</v>
      </c>
      <c r="T1724">
        <f t="shared" si="421"/>
        <v>0</v>
      </c>
      <c r="U1724">
        <f>SUMIFS([1]库存总量!$G:$G,[1]库存总量!$H:$H,E1724&amp;G1724,[1]库存总量!$A:$A,"B")</f>
        <v>0</v>
      </c>
      <c r="V1724">
        <f t="shared" si="422"/>
        <v>0</v>
      </c>
      <c r="W1724">
        <f>SUMIFS([1]库存总量!$G:$G,[1]库存总量!$H:$H,E1724&amp;G1724,[1]库存总量!$A:$A,"K")</f>
        <v>0</v>
      </c>
      <c r="X1724">
        <f t="shared" si="423"/>
        <v>0</v>
      </c>
      <c r="Y1724">
        <f t="shared" si="424"/>
        <v>0</v>
      </c>
      <c r="Z1724">
        <f t="shared" si="425"/>
        <v>0</v>
      </c>
      <c r="AA1724">
        <f>(IF(ISERROR(VLOOKUP(E1724&amp;G1724,'[1]采购入库货量(公司仓库)'!$A:$H,7,FALSE)),0,VLOOKUP(E1724&amp;G1724,'[1]采购入库货量(公司仓库)'!$A:$H,7,FALSE)))*L1724-(IF(ISERROR(VLOOKUP(E1724&amp;G1724,'[1]采购入库货量(公司仓库)'!$A:$H,8,FALSE)),0,VLOOKUP(E1724&amp;G1724,'[1]采购入库货量(公司仓库)'!$A:$H,8,FALSE)))</f>
        <v>0</v>
      </c>
      <c r="AB1724">
        <f>SUMIF([1]销售数据!$B:$B,E1724&amp;G1724,[1]销售数据!$G:$G)</f>
        <v>0</v>
      </c>
      <c r="AC1724">
        <f t="shared" si="426"/>
        <v>0</v>
      </c>
      <c r="AD1724" t="str">
        <f t="shared" si="416"/>
        <v/>
      </c>
      <c r="AE1724">
        <f>SUMIF([1]销售数据!$B:$B,AD1724,[1]销售数据!$L:$L)</f>
        <v>0</v>
      </c>
      <c r="AF1724">
        <f>SUMIF([1]销售数据!$B:$B,AD1724,[1]销售数据!$K:$K)</f>
        <v>0</v>
      </c>
      <c r="AG1724">
        <f>SUMIF([1]销售数据!$B:$B,AD1724,[1]销售数据!$J:$J)</f>
        <v>0</v>
      </c>
      <c r="AH1724">
        <f>SUMIF([1]销售数据!$B:$B,AD1724,[1]销售数据!$I:$I)</f>
        <v>0</v>
      </c>
      <c r="AI1724">
        <f>SUMIF([1]销售数据!$B:$B,AD1724,[1]销售数据!$H:$H)</f>
        <v>0</v>
      </c>
      <c r="AJ1724" s="19">
        <f t="shared" si="427"/>
        <v>0</v>
      </c>
      <c r="AK1724">
        <f>SUMIF([1]发货店铺数!$B:$B,AD1724,[1]发货店铺数!$G:$G)</f>
        <v>0</v>
      </c>
      <c r="AL1724">
        <f>SUMIF([1]销售店铺数!$B:$B,AD1724,[1]销售店铺数!$G:$G)</f>
        <v>0</v>
      </c>
      <c r="AM1724">
        <f>SUMIF([1]上周销售店铺数!$B:$B,AD1724,[1]上周销售店铺数!$G:$G)</f>
        <v>0</v>
      </c>
      <c r="AN1724" s="19">
        <f t="shared" si="428"/>
        <v>0</v>
      </c>
      <c r="AO1724" s="19">
        <f t="shared" si="417"/>
        <v>0</v>
      </c>
      <c r="AP1724" s="19">
        <f t="shared" si="418"/>
        <v>0</v>
      </c>
      <c r="AQ1724" s="11">
        <f t="shared" si="429"/>
        <v>0</v>
      </c>
      <c r="AR1724" s="19">
        <f t="shared" si="430"/>
        <v>0</v>
      </c>
      <c r="AS1724" s="19">
        <f t="shared" si="431"/>
        <v>0</v>
      </c>
    </row>
    <row r="1725" spans="1:45">
      <c r="A1725"/>
      <c r="B1725"/>
      <c r="C1725"/>
      <c r="D1725"/>
      <c r="E1725"/>
      <c r="F1725"/>
      <c r="G1725"/>
      <c r="H1725"/>
      <c r="L1725" s="8"/>
      <c r="M1725" s="8" t="str">
        <f>IF(ISERROR( VLOOKUP(AD1725,'[1]采购入库货量(公司仓库)'!$A:$I,9,FALSE)),"", VLOOKUP(AD1725,'[1]采购入库货量(公司仓库)'!$A:$I,9,FALSE))</f>
        <v/>
      </c>
      <c r="N1725" s="8" t="str">
        <f>IF(ISERROR( VLOOKUP(AD1725,[1]批发上市日期!$A:$F,6,FALSE)),"",  VLOOKUP(AD1725,[1]批发上市日期!$A:$F,6,FALSE))</f>
        <v/>
      </c>
      <c r="O1725" s="11">
        <f>IF(ISERROR(VLOOKUP(E1725&amp;G1725,'[1]采购入库货量(公司仓库)'!$A:$I,7,FALSE)),0,VLOOKUP(E1725&amp;G1725,'[1]采购入库货量(公司仓库)'!$A:$I,7,FALSE))</f>
        <v>0</v>
      </c>
      <c r="P1725">
        <f t="shared" si="419"/>
        <v>0</v>
      </c>
      <c r="Q1725">
        <f>IF(ISERROR(VLOOKUP(E1725&amp;G1725,'[1]采购入库货量(公司仓库)'!$A:$I,8,FALSE)),0,VLOOKUP(E1725&amp;G1725,'[1]采购入库货量(公司仓库)'!$A:$I,8,FALSE))</f>
        <v>0</v>
      </c>
      <c r="R1725" s="11">
        <f t="shared" si="420"/>
        <v>0</v>
      </c>
      <c r="S1725">
        <f>SUMIF([1]库存总量!$H:$H,E1725&amp;G1725,[1]库存总量!$G:$G)</f>
        <v>0</v>
      </c>
      <c r="T1725">
        <f t="shared" si="421"/>
        <v>0</v>
      </c>
      <c r="U1725">
        <f>SUMIFS([1]库存总量!$G:$G,[1]库存总量!$H:$H,E1725&amp;G1725,[1]库存总量!$A:$A,"B")</f>
        <v>0</v>
      </c>
      <c r="V1725">
        <f t="shared" si="422"/>
        <v>0</v>
      </c>
      <c r="W1725">
        <f>SUMIFS([1]库存总量!$G:$G,[1]库存总量!$H:$H,E1725&amp;G1725,[1]库存总量!$A:$A,"K")</f>
        <v>0</v>
      </c>
      <c r="X1725">
        <f t="shared" si="423"/>
        <v>0</v>
      </c>
      <c r="Y1725">
        <f t="shared" si="424"/>
        <v>0</v>
      </c>
      <c r="Z1725">
        <f t="shared" si="425"/>
        <v>0</v>
      </c>
      <c r="AA1725">
        <f>(IF(ISERROR(VLOOKUP(E1725&amp;G1725,'[1]采购入库货量(公司仓库)'!$A:$H,7,FALSE)),0,VLOOKUP(E1725&amp;G1725,'[1]采购入库货量(公司仓库)'!$A:$H,7,FALSE)))*L1725-(IF(ISERROR(VLOOKUP(E1725&amp;G1725,'[1]采购入库货量(公司仓库)'!$A:$H,8,FALSE)),0,VLOOKUP(E1725&amp;G1725,'[1]采购入库货量(公司仓库)'!$A:$H,8,FALSE)))</f>
        <v>0</v>
      </c>
      <c r="AB1725">
        <f>SUMIF([1]销售数据!$B:$B,E1725&amp;G1725,[1]销售数据!$G:$G)</f>
        <v>0</v>
      </c>
      <c r="AC1725">
        <f t="shared" si="426"/>
        <v>0</v>
      </c>
      <c r="AD1725" t="str">
        <f t="shared" si="416"/>
        <v/>
      </c>
      <c r="AE1725">
        <f>SUMIF([1]销售数据!$B:$B,AD1725,[1]销售数据!$L:$L)</f>
        <v>0</v>
      </c>
      <c r="AF1725">
        <f>SUMIF([1]销售数据!$B:$B,AD1725,[1]销售数据!$K:$K)</f>
        <v>0</v>
      </c>
      <c r="AG1725">
        <f>SUMIF([1]销售数据!$B:$B,AD1725,[1]销售数据!$J:$J)</f>
        <v>0</v>
      </c>
      <c r="AH1725">
        <f>SUMIF([1]销售数据!$B:$B,AD1725,[1]销售数据!$I:$I)</f>
        <v>0</v>
      </c>
      <c r="AI1725">
        <f>SUMIF([1]销售数据!$B:$B,AD1725,[1]销售数据!$H:$H)</f>
        <v>0</v>
      </c>
      <c r="AJ1725" s="19">
        <f t="shared" si="427"/>
        <v>0</v>
      </c>
      <c r="AK1725">
        <f>SUMIF([1]发货店铺数!$B:$B,AD1725,[1]发货店铺数!$G:$G)</f>
        <v>0</v>
      </c>
      <c r="AL1725">
        <f>SUMIF([1]销售店铺数!$B:$B,AD1725,[1]销售店铺数!$G:$G)</f>
        <v>0</v>
      </c>
      <c r="AM1725">
        <f>SUMIF([1]上周销售店铺数!$B:$B,AD1725,[1]上周销售店铺数!$G:$G)</f>
        <v>0</v>
      </c>
      <c r="AN1725" s="19">
        <f t="shared" si="428"/>
        <v>0</v>
      </c>
      <c r="AO1725" s="19">
        <f t="shared" si="417"/>
        <v>0</v>
      </c>
      <c r="AP1725" s="19">
        <f t="shared" si="418"/>
        <v>0</v>
      </c>
      <c r="AQ1725" s="11">
        <f t="shared" si="429"/>
        <v>0</v>
      </c>
      <c r="AR1725" s="19">
        <f t="shared" si="430"/>
        <v>0</v>
      </c>
      <c r="AS1725" s="19">
        <f t="shared" si="431"/>
        <v>0</v>
      </c>
    </row>
    <row r="1726" spans="1:45">
      <c r="A1726"/>
      <c r="B1726"/>
      <c r="C1726"/>
      <c r="D1726"/>
      <c r="E1726"/>
      <c r="F1726"/>
      <c r="G1726"/>
      <c r="H1726"/>
      <c r="L1726" s="8"/>
      <c r="M1726" s="8" t="str">
        <f>IF(ISERROR( VLOOKUP(AD1726,'[1]采购入库货量(公司仓库)'!$A:$I,9,FALSE)),"", VLOOKUP(AD1726,'[1]采购入库货量(公司仓库)'!$A:$I,9,FALSE))</f>
        <v/>
      </c>
      <c r="N1726" s="8" t="str">
        <f>IF(ISERROR( VLOOKUP(AD1726,[1]批发上市日期!$A:$F,6,FALSE)),"",  VLOOKUP(AD1726,[1]批发上市日期!$A:$F,6,FALSE))</f>
        <v/>
      </c>
      <c r="O1726" s="11">
        <f>IF(ISERROR(VLOOKUP(E1726&amp;G1726,'[1]采购入库货量(公司仓库)'!$A:$I,7,FALSE)),0,VLOOKUP(E1726&amp;G1726,'[1]采购入库货量(公司仓库)'!$A:$I,7,FALSE))</f>
        <v>0</v>
      </c>
      <c r="P1726">
        <f t="shared" si="419"/>
        <v>0</v>
      </c>
      <c r="Q1726">
        <f>IF(ISERROR(VLOOKUP(E1726&amp;G1726,'[1]采购入库货量(公司仓库)'!$A:$I,8,FALSE)),0,VLOOKUP(E1726&amp;G1726,'[1]采购入库货量(公司仓库)'!$A:$I,8,FALSE))</f>
        <v>0</v>
      </c>
      <c r="R1726" s="11">
        <f t="shared" si="420"/>
        <v>0</v>
      </c>
      <c r="S1726">
        <f>SUMIF([1]库存总量!$H:$H,E1726&amp;G1726,[1]库存总量!$G:$G)</f>
        <v>0</v>
      </c>
      <c r="T1726">
        <f t="shared" si="421"/>
        <v>0</v>
      </c>
      <c r="U1726">
        <f>SUMIFS([1]库存总量!$G:$G,[1]库存总量!$H:$H,E1726&amp;G1726,[1]库存总量!$A:$A,"B")</f>
        <v>0</v>
      </c>
      <c r="V1726">
        <f t="shared" si="422"/>
        <v>0</v>
      </c>
      <c r="W1726">
        <f>SUMIFS([1]库存总量!$G:$G,[1]库存总量!$H:$H,E1726&amp;G1726,[1]库存总量!$A:$A,"K")</f>
        <v>0</v>
      </c>
      <c r="X1726">
        <f t="shared" si="423"/>
        <v>0</v>
      </c>
      <c r="Y1726">
        <f t="shared" si="424"/>
        <v>0</v>
      </c>
      <c r="Z1726">
        <f t="shared" si="425"/>
        <v>0</v>
      </c>
      <c r="AA1726">
        <f>(IF(ISERROR(VLOOKUP(E1726&amp;G1726,'[1]采购入库货量(公司仓库)'!$A:$H,7,FALSE)),0,VLOOKUP(E1726&amp;G1726,'[1]采购入库货量(公司仓库)'!$A:$H,7,FALSE)))*L1726-(IF(ISERROR(VLOOKUP(E1726&amp;G1726,'[1]采购入库货量(公司仓库)'!$A:$H,8,FALSE)),0,VLOOKUP(E1726&amp;G1726,'[1]采购入库货量(公司仓库)'!$A:$H,8,FALSE)))</f>
        <v>0</v>
      </c>
      <c r="AB1726">
        <f>SUMIF([1]销售数据!$B:$B,E1726&amp;G1726,[1]销售数据!$G:$G)</f>
        <v>0</v>
      </c>
      <c r="AC1726">
        <f t="shared" si="426"/>
        <v>0</v>
      </c>
      <c r="AD1726" t="str">
        <f t="shared" si="416"/>
        <v/>
      </c>
      <c r="AE1726">
        <f>SUMIF([1]销售数据!$B:$B,AD1726,[1]销售数据!$L:$L)</f>
        <v>0</v>
      </c>
      <c r="AF1726">
        <f>SUMIF([1]销售数据!$B:$B,AD1726,[1]销售数据!$K:$K)</f>
        <v>0</v>
      </c>
      <c r="AG1726">
        <f>SUMIF([1]销售数据!$B:$B,AD1726,[1]销售数据!$J:$J)</f>
        <v>0</v>
      </c>
      <c r="AH1726">
        <f>SUMIF([1]销售数据!$B:$B,AD1726,[1]销售数据!$I:$I)</f>
        <v>0</v>
      </c>
      <c r="AI1726">
        <f>SUMIF([1]销售数据!$B:$B,AD1726,[1]销售数据!$H:$H)</f>
        <v>0</v>
      </c>
      <c r="AJ1726" s="19">
        <f t="shared" si="427"/>
        <v>0</v>
      </c>
      <c r="AK1726">
        <f>SUMIF([1]发货店铺数!$B:$B,AD1726,[1]发货店铺数!$G:$G)</f>
        <v>0</v>
      </c>
      <c r="AL1726">
        <f>SUMIF([1]销售店铺数!$B:$B,AD1726,[1]销售店铺数!$G:$G)</f>
        <v>0</v>
      </c>
      <c r="AM1726">
        <f>SUMIF([1]上周销售店铺数!$B:$B,AD1726,[1]上周销售店铺数!$G:$G)</f>
        <v>0</v>
      </c>
      <c r="AN1726" s="19">
        <f t="shared" si="428"/>
        <v>0</v>
      </c>
      <c r="AO1726" s="19">
        <f t="shared" si="417"/>
        <v>0</v>
      </c>
      <c r="AP1726" s="19">
        <f t="shared" si="418"/>
        <v>0</v>
      </c>
      <c r="AQ1726" s="11">
        <f t="shared" si="429"/>
        <v>0</v>
      </c>
      <c r="AR1726" s="19">
        <f t="shared" si="430"/>
        <v>0</v>
      </c>
      <c r="AS1726" s="19">
        <f t="shared" si="431"/>
        <v>0</v>
      </c>
    </row>
    <row r="1727" spans="1:45">
      <c r="A1727"/>
      <c r="B1727"/>
      <c r="C1727"/>
      <c r="D1727"/>
      <c r="E1727"/>
      <c r="F1727"/>
      <c r="G1727"/>
      <c r="H1727"/>
      <c r="L1727" s="8"/>
      <c r="M1727" s="8" t="str">
        <f>IF(ISERROR( VLOOKUP(AD1727,'[1]采购入库货量(公司仓库)'!$A:$I,9,FALSE)),"", VLOOKUP(AD1727,'[1]采购入库货量(公司仓库)'!$A:$I,9,FALSE))</f>
        <v/>
      </c>
      <c r="N1727" s="8" t="str">
        <f>IF(ISERROR( VLOOKUP(AD1727,[1]批发上市日期!$A:$F,6,FALSE)),"",  VLOOKUP(AD1727,[1]批发上市日期!$A:$F,6,FALSE))</f>
        <v/>
      </c>
      <c r="O1727" s="11">
        <f>IF(ISERROR(VLOOKUP(E1727&amp;G1727,'[1]采购入库货量(公司仓库)'!$A:$I,7,FALSE)),0,VLOOKUP(E1727&amp;G1727,'[1]采购入库货量(公司仓库)'!$A:$I,7,FALSE))</f>
        <v>0</v>
      </c>
      <c r="P1727">
        <f t="shared" si="419"/>
        <v>0</v>
      </c>
      <c r="Q1727">
        <f>IF(ISERROR(VLOOKUP(E1727&amp;G1727,'[1]采购入库货量(公司仓库)'!$A:$I,8,FALSE)),0,VLOOKUP(E1727&amp;G1727,'[1]采购入库货量(公司仓库)'!$A:$I,8,FALSE))</f>
        <v>0</v>
      </c>
      <c r="R1727" s="11">
        <f t="shared" si="420"/>
        <v>0</v>
      </c>
      <c r="S1727">
        <f>SUMIF([1]库存总量!$H:$H,E1727&amp;G1727,[1]库存总量!$G:$G)</f>
        <v>0</v>
      </c>
      <c r="T1727">
        <f t="shared" si="421"/>
        <v>0</v>
      </c>
      <c r="U1727">
        <f>SUMIFS([1]库存总量!$G:$G,[1]库存总量!$H:$H,E1727&amp;G1727,[1]库存总量!$A:$A,"B")</f>
        <v>0</v>
      </c>
      <c r="V1727">
        <f t="shared" si="422"/>
        <v>0</v>
      </c>
      <c r="W1727">
        <f>SUMIFS([1]库存总量!$G:$G,[1]库存总量!$H:$H,E1727&amp;G1727,[1]库存总量!$A:$A,"K")</f>
        <v>0</v>
      </c>
      <c r="X1727">
        <f t="shared" si="423"/>
        <v>0</v>
      </c>
      <c r="Y1727">
        <f t="shared" si="424"/>
        <v>0</v>
      </c>
      <c r="Z1727">
        <f t="shared" si="425"/>
        <v>0</v>
      </c>
      <c r="AA1727">
        <f>(IF(ISERROR(VLOOKUP(E1727&amp;G1727,'[1]采购入库货量(公司仓库)'!$A:$H,7,FALSE)),0,VLOOKUP(E1727&amp;G1727,'[1]采购入库货量(公司仓库)'!$A:$H,7,FALSE)))*L1727-(IF(ISERROR(VLOOKUP(E1727&amp;G1727,'[1]采购入库货量(公司仓库)'!$A:$H,8,FALSE)),0,VLOOKUP(E1727&amp;G1727,'[1]采购入库货量(公司仓库)'!$A:$H,8,FALSE)))</f>
        <v>0</v>
      </c>
      <c r="AB1727">
        <f>SUMIF([1]销售数据!$B:$B,E1727&amp;G1727,[1]销售数据!$G:$G)</f>
        <v>0</v>
      </c>
      <c r="AC1727">
        <f t="shared" si="426"/>
        <v>0</v>
      </c>
      <c r="AD1727" t="str">
        <f t="shared" si="416"/>
        <v/>
      </c>
      <c r="AE1727">
        <f>SUMIF([1]销售数据!$B:$B,AD1727,[1]销售数据!$L:$L)</f>
        <v>0</v>
      </c>
      <c r="AF1727">
        <f>SUMIF([1]销售数据!$B:$B,AD1727,[1]销售数据!$K:$K)</f>
        <v>0</v>
      </c>
      <c r="AG1727">
        <f>SUMIF([1]销售数据!$B:$B,AD1727,[1]销售数据!$J:$J)</f>
        <v>0</v>
      </c>
      <c r="AH1727">
        <f>SUMIF([1]销售数据!$B:$B,AD1727,[1]销售数据!$I:$I)</f>
        <v>0</v>
      </c>
      <c r="AI1727">
        <f>SUMIF([1]销售数据!$B:$B,AD1727,[1]销售数据!$H:$H)</f>
        <v>0</v>
      </c>
      <c r="AJ1727" s="19">
        <f t="shared" si="427"/>
        <v>0</v>
      </c>
      <c r="AK1727">
        <f>SUMIF([1]发货店铺数!$B:$B,AD1727,[1]发货店铺数!$G:$G)</f>
        <v>0</v>
      </c>
      <c r="AL1727">
        <f>SUMIF([1]销售店铺数!$B:$B,AD1727,[1]销售店铺数!$G:$G)</f>
        <v>0</v>
      </c>
      <c r="AM1727">
        <f>SUMIF([1]上周销售店铺数!$B:$B,AD1727,[1]上周销售店铺数!$G:$G)</f>
        <v>0</v>
      </c>
      <c r="AN1727" s="19">
        <f t="shared" si="428"/>
        <v>0</v>
      </c>
      <c r="AO1727" s="19">
        <f t="shared" si="417"/>
        <v>0</v>
      </c>
      <c r="AP1727" s="19">
        <f t="shared" si="418"/>
        <v>0</v>
      </c>
      <c r="AQ1727" s="11">
        <f t="shared" si="429"/>
        <v>0</v>
      </c>
      <c r="AR1727" s="19">
        <f t="shared" si="430"/>
        <v>0</v>
      </c>
      <c r="AS1727" s="19">
        <f t="shared" si="431"/>
        <v>0</v>
      </c>
    </row>
    <row r="1728" spans="1:45">
      <c r="A1728"/>
      <c r="B1728"/>
      <c r="C1728"/>
      <c r="D1728"/>
      <c r="E1728"/>
      <c r="F1728"/>
      <c r="G1728"/>
      <c r="H1728"/>
      <c r="L1728" s="8"/>
      <c r="M1728" s="8" t="str">
        <f>IF(ISERROR( VLOOKUP(AD1728,'[1]采购入库货量(公司仓库)'!$A:$I,9,FALSE)),"", VLOOKUP(AD1728,'[1]采购入库货量(公司仓库)'!$A:$I,9,FALSE))</f>
        <v/>
      </c>
      <c r="N1728" s="8" t="str">
        <f>IF(ISERROR( VLOOKUP(AD1728,[1]批发上市日期!$A:$F,6,FALSE)),"",  VLOOKUP(AD1728,[1]批发上市日期!$A:$F,6,FALSE))</f>
        <v/>
      </c>
      <c r="O1728" s="11">
        <f>IF(ISERROR(VLOOKUP(E1728&amp;G1728,'[1]采购入库货量(公司仓库)'!$A:$I,7,FALSE)),0,VLOOKUP(E1728&amp;G1728,'[1]采购入库货量(公司仓库)'!$A:$I,7,FALSE))</f>
        <v>0</v>
      </c>
      <c r="P1728">
        <f t="shared" si="419"/>
        <v>0</v>
      </c>
      <c r="Q1728">
        <f>IF(ISERROR(VLOOKUP(E1728&amp;G1728,'[1]采购入库货量(公司仓库)'!$A:$I,8,FALSE)),0,VLOOKUP(E1728&amp;G1728,'[1]采购入库货量(公司仓库)'!$A:$I,8,FALSE))</f>
        <v>0</v>
      </c>
      <c r="R1728" s="11">
        <f t="shared" si="420"/>
        <v>0</v>
      </c>
      <c r="S1728">
        <f>SUMIF([1]库存总量!$H:$H,E1728&amp;G1728,[1]库存总量!$G:$G)</f>
        <v>0</v>
      </c>
      <c r="T1728">
        <f t="shared" si="421"/>
        <v>0</v>
      </c>
      <c r="U1728">
        <f>SUMIFS([1]库存总量!$G:$G,[1]库存总量!$H:$H,E1728&amp;G1728,[1]库存总量!$A:$A,"B")</f>
        <v>0</v>
      </c>
      <c r="V1728">
        <f t="shared" si="422"/>
        <v>0</v>
      </c>
      <c r="W1728">
        <f>SUMIFS([1]库存总量!$G:$G,[1]库存总量!$H:$H,E1728&amp;G1728,[1]库存总量!$A:$A,"K")</f>
        <v>0</v>
      </c>
      <c r="X1728">
        <f t="shared" si="423"/>
        <v>0</v>
      </c>
      <c r="Y1728">
        <f t="shared" si="424"/>
        <v>0</v>
      </c>
      <c r="Z1728">
        <f t="shared" si="425"/>
        <v>0</v>
      </c>
      <c r="AA1728">
        <f>(IF(ISERROR(VLOOKUP(E1728&amp;G1728,'[1]采购入库货量(公司仓库)'!$A:$H,7,FALSE)),0,VLOOKUP(E1728&amp;G1728,'[1]采购入库货量(公司仓库)'!$A:$H,7,FALSE)))*L1728-(IF(ISERROR(VLOOKUP(E1728&amp;G1728,'[1]采购入库货量(公司仓库)'!$A:$H,8,FALSE)),0,VLOOKUP(E1728&amp;G1728,'[1]采购入库货量(公司仓库)'!$A:$H,8,FALSE)))</f>
        <v>0</v>
      </c>
      <c r="AB1728">
        <f>SUMIF([1]销售数据!$B:$B,E1728&amp;G1728,[1]销售数据!$G:$G)</f>
        <v>0</v>
      </c>
      <c r="AC1728">
        <f t="shared" si="426"/>
        <v>0</v>
      </c>
      <c r="AD1728" t="str">
        <f t="shared" si="416"/>
        <v/>
      </c>
      <c r="AE1728">
        <f>SUMIF([1]销售数据!$B:$B,AD1728,[1]销售数据!$L:$L)</f>
        <v>0</v>
      </c>
      <c r="AF1728">
        <f>SUMIF([1]销售数据!$B:$B,AD1728,[1]销售数据!$K:$K)</f>
        <v>0</v>
      </c>
      <c r="AG1728">
        <f>SUMIF([1]销售数据!$B:$B,AD1728,[1]销售数据!$J:$J)</f>
        <v>0</v>
      </c>
      <c r="AH1728">
        <f>SUMIF([1]销售数据!$B:$B,AD1728,[1]销售数据!$I:$I)</f>
        <v>0</v>
      </c>
      <c r="AI1728">
        <f>SUMIF([1]销售数据!$B:$B,AD1728,[1]销售数据!$H:$H)</f>
        <v>0</v>
      </c>
      <c r="AJ1728" s="19">
        <f t="shared" si="427"/>
        <v>0</v>
      </c>
      <c r="AK1728">
        <f>SUMIF([1]发货店铺数!$B:$B,AD1728,[1]发货店铺数!$G:$G)</f>
        <v>0</v>
      </c>
      <c r="AL1728">
        <f>SUMIF([1]销售店铺数!$B:$B,AD1728,[1]销售店铺数!$G:$G)</f>
        <v>0</v>
      </c>
      <c r="AM1728">
        <f>SUMIF([1]上周销售店铺数!$B:$B,AD1728,[1]上周销售店铺数!$G:$G)</f>
        <v>0</v>
      </c>
      <c r="AN1728" s="19">
        <f t="shared" si="428"/>
        <v>0</v>
      </c>
      <c r="AO1728" s="19">
        <f t="shared" si="417"/>
        <v>0</v>
      </c>
      <c r="AP1728" s="19">
        <f t="shared" si="418"/>
        <v>0</v>
      </c>
      <c r="AQ1728" s="11">
        <f t="shared" si="429"/>
        <v>0</v>
      </c>
      <c r="AR1728" s="19">
        <f t="shared" si="430"/>
        <v>0</v>
      </c>
      <c r="AS1728" s="19">
        <f t="shared" si="431"/>
        <v>0</v>
      </c>
    </row>
    <row r="1729" spans="1:45">
      <c r="A1729"/>
      <c r="B1729"/>
      <c r="C1729"/>
      <c r="D1729"/>
      <c r="E1729"/>
      <c r="F1729"/>
      <c r="G1729"/>
      <c r="H1729"/>
      <c r="L1729" s="8"/>
      <c r="M1729" s="8" t="str">
        <f>IF(ISERROR( VLOOKUP(AD1729,'[1]采购入库货量(公司仓库)'!$A:$I,9,FALSE)),"", VLOOKUP(AD1729,'[1]采购入库货量(公司仓库)'!$A:$I,9,FALSE))</f>
        <v/>
      </c>
      <c r="N1729" s="8" t="str">
        <f>IF(ISERROR( VLOOKUP(AD1729,[1]批发上市日期!$A:$F,6,FALSE)),"",  VLOOKUP(AD1729,[1]批发上市日期!$A:$F,6,FALSE))</f>
        <v/>
      </c>
      <c r="O1729" s="11">
        <f>IF(ISERROR(VLOOKUP(E1729&amp;G1729,'[1]采购入库货量(公司仓库)'!$A:$I,7,FALSE)),0,VLOOKUP(E1729&amp;G1729,'[1]采购入库货量(公司仓库)'!$A:$I,7,FALSE))</f>
        <v>0</v>
      </c>
      <c r="P1729">
        <f t="shared" si="419"/>
        <v>0</v>
      </c>
      <c r="Q1729">
        <f>IF(ISERROR(VLOOKUP(E1729&amp;G1729,'[1]采购入库货量(公司仓库)'!$A:$I,8,FALSE)),0,VLOOKUP(E1729&amp;G1729,'[1]采购入库货量(公司仓库)'!$A:$I,8,FALSE))</f>
        <v>0</v>
      </c>
      <c r="R1729" s="11">
        <f t="shared" si="420"/>
        <v>0</v>
      </c>
      <c r="S1729">
        <f>SUMIF([1]库存总量!$H:$H,E1729&amp;G1729,[1]库存总量!$G:$G)</f>
        <v>0</v>
      </c>
      <c r="T1729">
        <f t="shared" si="421"/>
        <v>0</v>
      </c>
      <c r="U1729">
        <f>SUMIFS([1]库存总量!$G:$G,[1]库存总量!$H:$H,E1729&amp;G1729,[1]库存总量!$A:$A,"B")</f>
        <v>0</v>
      </c>
      <c r="V1729">
        <f t="shared" si="422"/>
        <v>0</v>
      </c>
      <c r="W1729">
        <f>SUMIFS([1]库存总量!$G:$G,[1]库存总量!$H:$H,E1729&amp;G1729,[1]库存总量!$A:$A,"K")</f>
        <v>0</v>
      </c>
      <c r="X1729">
        <f t="shared" si="423"/>
        <v>0</v>
      </c>
      <c r="Y1729">
        <f t="shared" si="424"/>
        <v>0</v>
      </c>
      <c r="Z1729">
        <f t="shared" si="425"/>
        <v>0</v>
      </c>
      <c r="AA1729">
        <f>(IF(ISERROR(VLOOKUP(E1729&amp;G1729,'[1]采购入库货量(公司仓库)'!$A:$H,7,FALSE)),0,VLOOKUP(E1729&amp;G1729,'[1]采购入库货量(公司仓库)'!$A:$H,7,FALSE)))*L1729-(IF(ISERROR(VLOOKUP(E1729&amp;G1729,'[1]采购入库货量(公司仓库)'!$A:$H,8,FALSE)),0,VLOOKUP(E1729&amp;G1729,'[1]采购入库货量(公司仓库)'!$A:$H,8,FALSE)))</f>
        <v>0</v>
      </c>
      <c r="AB1729">
        <f>SUMIF([1]销售数据!$B:$B,E1729&amp;G1729,[1]销售数据!$G:$G)</f>
        <v>0</v>
      </c>
      <c r="AC1729">
        <f t="shared" si="426"/>
        <v>0</v>
      </c>
      <c r="AD1729" t="str">
        <f t="shared" si="416"/>
        <v/>
      </c>
      <c r="AE1729">
        <f>SUMIF([1]销售数据!$B:$B,AD1729,[1]销售数据!$L:$L)</f>
        <v>0</v>
      </c>
      <c r="AF1729">
        <f>SUMIF([1]销售数据!$B:$B,AD1729,[1]销售数据!$K:$K)</f>
        <v>0</v>
      </c>
      <c r="AG1729">
        <f>SUMIF([1]销售数据!$B:$B,AD1729,[1]销售数据!$J:$J)</f>
        <v>0</v>
      </c>
      <c r="AH1729">
        <f>SUMIF([1]销售数据!$B:$B,AD1729,[1]销售数据!$I:$I)</f>
        <v>0</v>
      </c>
      <c r="AI1729">
        <f>SUMIF([1]销售数据!$B:$B,AD1729,[1]销售数据!$H:$H)</f>
        <v>0</v>
      </c>
      <c r="AJ1729" s="19">
        <f t="shared" si="427"/>
        <v>0</v>
      </c>
      <c r="AK1729">
        <f>SUMIF([1]发货店铺数!$B:$B,AD1729,[1]发货店铺数!$G:$G)</f>
        <v>0</v>
      </c>
      <c r="AL1729">
        <f>SUMIF([1]销售店铺数!$B:$B,AD1729,[1]销售店铺数!$G:$G)</f>
        <v>0</v>
      </c>
      <c r="AM1729">
        <f>SUMIF([1]上周销售店铺数!$B:$B,AD1729,[1]上周销售店铺数!$G:$G)</f>
        <v>0</v>
      </c>
      <c r="AN1729" s="19">
        <f t="shared" si="428"/>
        <v>0</v>
      </c>
      <c r="AO1729" s="19">
        <f t="shared" si="417"/>
        <v>0</v>
      </c>
      <c r="AP1729" s="19">
        <f t="shared" si="418"/>
        <v>0</v>
      </c>
      <c r="AQ1729" s="11">
        <f t="shared" si="429"/>
        <v>0</v>
      </c>
      <c r="AR1729" s="19">
        <f t="shared" si="430"/>
        <v>0</v>
      </c>
      <c r="AS1729" s="19">
        <f t="shared" si="431"/>
        <v>0</v>
      </c>
    </row>
    <row r="1730" spans="1:45">
      <c r="A1730"/>
      <c r="B1730"/>
      <c r="C1730"/>
      <c r="D1730"/>
      <c r="E1730"/>
      <c r="F1730"/>
      <c r="G1730"/>
      <c r="H1730"/>
      <c r="L1730" s="8"/>
      <c r="M1730" s="8" t="str">
        <f>IF(ISERROR( VLOOKUP(AD1730,'[1]采购入库货量(公司仓库)'!$A:$I,9,FALSE)),"", VLOOKUP(AD1730,'[1]采购入库货量(公司仓库)'!$A:$I,9,FALSE))</f>
        <v/>
      </c>
      <c r="N1730" s="8" t="str">
        <f>IF(ISERROR( VLOOKUP(AD1730,[1]批发上市日期!$A:$F,6,FALSE)),"",  VLOOKUP(AD1730,[1]批发上市日期!$A:$F,6,FALSE))</f>
        <v/>
      </c>
      <c r="O1730" s="11">
        <f>IF(ISERROR(VLOOKUP(E1730&amp;G1730,'[1]采购入库货量(公司仓库)'!$A:$I,7,FALSE)),0,VLOOKUP(E1730&amp;G1730,'[1]采购入库货量(公司仓库)'!$A:$I,7,FALSE))</f>
        <v>0</v>
      </c>
      <c r="P1730">
        <f t="shared" si="419"/>
        <v>0</v>
      </c>
      <c r="Q1730">
        <f>IF(ISERROR(VLOOKUP(E1730&amp;G1730,'[1]采购入库货量(公司仓库)'!$A:$I,8,FALSE)),0,VLOOKUP(E1730&amp;G1730,'[1]采购入库货量(公司仓库)'!$A:$I,8,FALSE))</f>
        <v>0</v>
      </c>
      <c r="R1730" s="11">
        <f t="shared" si="420"/>
        <v>0</v>
      </c>
      <c r="S1730">
        <f>SUMIF([1]库存总量!$H:$H,E1730&amp;G1730,[1]库存总量!$G:$G)</f>
        <v>0</v>
      </c>
      <c r="T1730">
        <f t="shared" si="421"/>
        <v>0</v>
      </c>
      <c r="U1730">
        <f>SUMIFS([1]库存总量!$G:$G,[1]库存总量!$H:$H,E1730&amp;G1730,[1]库存总量!$A:$A,"B")</f>
        <v>0</v>
      </c>
      <c r="V1730">
        <f t="shared" si="422"/>
        <v>0</v>
      </c>
      <c r="W1730">
        <f>SUMIFS([1]库存总量!$G:$G,[1]库存总量!$H:$H,E1730&amp;G1730,[1]库存总量!$A:$A,"K")</f>
        <v>0</v>
      </c>
      <c r="X1730">
        <f t="shared" si="423"/>
        <v>0</v>
      </c>
      <c r="Y1730">
        <f t="shared" si="424"/>
        <v>0</v>
      </c>
      <c r="Z1730">
        <f t="shared" si="425"/>
        <v>0</v>
      </c>
      <c r="AA1730">
        <f>(IF(ISERROR(VLOOKUP(E1730&amp;G1730,'[1]采购入库货量(公司仓库)'!$A:$H,7,FALSE)),0,VLOOKUP(E1730&amp;G1730,'[1]采购入库货量(公司仓库)'!$A:$H,7,FALSE)))*L1730-(IF(ISERROR(VLOOKUP(E1730&amp;G1730,'[1]采购入库货量(公司仓库)'!$A:$H,8,FALSE)),0,VLOOKUP(E1730&amp;G1730,'[1]采购入库货量(公司仓库)'!$A:$H,8,FALSE)))</f>
        <v>0</v>
      </c>
      <c r="AB1730">
        <f>SUMIF([1]销售数据!$B:$B,E1730&amp;G1730,[1]销售数据!$G:$G)</f>
        <v>0</v>
      </c>
      <c r="AC1730">
        <f t="shared" si="426"/>
        <v>0</v>
      </c>
      <c r="AD1730" t="str">
        <f t="shared" si="416"/>
        <v/>
      </c>
      <c r="AE1730">
        <f>SUMIF([1]销售数据!$B:$B,AD1730,[1]销售数据!$L:$L)</f>
        <v>0</v>
      </c>
      <c r="AF1730">
        <f>SUMIF([1]销售数据!$B:$B,AD1730,[1]销售数据!$K:$K)</f>
        <v>0</v>
      </c>
      <c r="AG1730">
        <f>SUMIF([1]销售数据!$B:$B,AD1730,[1]销售数据!$J:$J)</f>
        <v>0</v>
      </c>
      <c r="AH1730">
        <f>SUMIF([1]销售数据!$B:$B,AD1730,[1]销售数据!$I:$I)</f>
        <v>0</v>
      </c>
      <c r="AI1730">
        <f>SUMIF([1]销售数据!$B:$B,AD1730,[1]销售数据!$H:$H)</f>
        <v>0</v>
      </c>
      <c r="AJ1730" s="19">
        <f t="shared" si="427"/>
        <v>0</v>
      </c>
      <c r="AK1730">
        <f>SUMIF([1]发货店铺数!$B:$B,AD1730,[1]发货店铺数!$G:$G)</f>
        <v>0</v>
      </c>
      <c r="AL1730">
        <f>SUMIF([1]销售店铺数!$B:$B,AD1730,[1]销售店铺数!$G:$G)</f>
        <v>0</v>
      </c>
      <c r="AM1730">
        <f>SUMIF([1]上周销售店铺数!$B:$B,AD1730,[1]上周销售店铺数!$G:$G)</f>
        <v>0</v>
      </c>
      <c r="AN1730" s="19">
        <f t="shared" si="428"/>
        <v>0</v>
      </c>
      <c r="AO1730" s="19">
        <f t="shared" si="417"/>
        <v>0</v>
      </c>
      <c r="AP1730" s="19">
        <f t="shared" si="418"/>
        <v>0</v>
      </c>
      <c r="AQ1730" s="11">
        <f t="shared" si="429"/>
        <v>0</v>
      </c>
      <c r="AR1730" s="19">
        <f t="shared" si="430"/>
        <v>0</v>
      </c>
      <c r="AS1730" s="19">
        <f t="shared" si="431"/>
        <v>0</v>
      </c>
    </row>
    <row r="1731" spans="1:45">
      <c r="A1731"/>
      <c r="B1731"/>
      <c r="C1731"/>
      <c r="D1731"/>
      <c r="E1731"/>
      <c r="F1731"/>
      <c r="G1731"/>
      <c r="H1731"/>
      <c r="L1731" s="8"/>
      <c r="M1731" s="8" t="str">
        <f>IF(ISERROR( VLOOKUP(AD1731,'[1]采购入库货量(公司仓库)'!$A:$I,9,FALSE)),"", VLOOKUP(AD1731,'[1]采购入库货量(公司仓库)'!$A:$I,9,FALSE))</f>
        <v/>
      </c>
      <c r="N1731" s="8" t="str">
        <f>IF(ISERROR( VLOOKUP(AD1731,[1]批发上市日期!$A:$F,6,FALSE)),"",  VLOOKUP(AD1731,[1]批发上市日期!$A:$F,6,FALSE))</f>
        <v/>
      </c>
      <c r="O1731" s="11">
        <f>IF(ISERROR(VLOOKUP(E1731&amp;G1731,'[1]采购入库货量(公司仓库)'!$A:$I,7,FALSE)),0,VLOOKUP(E1731&amp;G1731,'[1]采购入库货量(公司仓库)'!$A:$I,7,FALSE))</f>
        <v>0</v>
      </c>
      <c r="P1731">
        <f t="shared" si="419"/>
        <v>0</v>
      </c>
      <c r="Q1731">
        <f>IF(ISERROR(VLOOKUP(E1731&amp;G1731,'[1]采购入库货量(公司仓库)'!$A:$I,8,FALSE)),0,VLOOKUP(E1731&amp;G1731,'[1]采购入库货量(公司仓库)'!$A:$I,8,FALSE))</f>
        <v>0</v>
      </c>
      <c r="R1731" s="11">
        <f t="shared" si="420"/>
        <v>0</v>
      </c>
      <c r="S1731">
        <f>SUMIF([1]库存总量!$H:$H,E1731&amp;G1731,[1]库存总量!$G:$G)</f>
        <v>0</v>
      </c>
      <c r="T1731">
        <f t="shared" si="421"/>
        <v>0</v>
      </c>
      <c r="U1731">
        <f>SUMIFS([1]库存总量!$G:$G,[1]库存总量!$H:$H,E1731&amp;G1731,[1]库存总量!$A:$A,"B")</f>
        <v>0</v>
      </c>
      <c r="V1731">
        <f t="shared" si="422"/>
        <v>0</v>
      </c>
      <c r="W1731">
        <f>SUMIFS([1]库存总量!$G:$G,[1]库存总量!$H:$H,E1731&amp;G1731,[1]库存总量!$A:$A,"K")</f>
        <v>0</v>
      </c>
      <c r="X1731">
        <f t="shared" si="423"/>
        <v>0</v>
      </c>
      <c r="Y1731">
        <f t="shared" si="424"/>
        <v>0</v>
      </c>
      <c r="Z1731">
        <f t="shared" si="425"/>
        <v>0</v>
      </c>
      <c r="AA1731">
        <f>(IF(ISERROR(VLOOKUP(E1731&amp;G1731,'[1]采购入库货量(公司仓库)'!$A:$H,7,FALSE)),0,VLOOKUP(E1731&amp;G1731,'[1]采购入库货量(公司仓库)'!$A:$H,7,FALSE)))*L1731-(IF(ISERROR(VLOOKUP(E1731&amp;G1731,'[1]采购入库货量(公司仓库)'!$A:$H,8,FALSE)),0,VLOOKUP(E1731&amp;G1731,'[1]采购入库货量(公司仓库)'!$A:$H,8,FALSE)))</f>
        <v>0</v>
      </c>
      <c r="AB1731">
        <f>SUMIF([1]销售数据!$B:$B,E1731&amp;G1731,[1]销售数据!$G:$G)</f>
        <v>0</v>
      </c>
      <c r="AC1731">
        <f t="shared" si="426"/>
        <v>0</v>
      </c>
      <c r="AD1731" t="str">
        <f t="shared" si="416"/>
        <v/>
      </c>
      <c r="AE1731">
        <f>SUMIF([1]销售数据!$B:$B,AD1731,[1]销售数据!$L:$L)</f>
        <v>0</v>
      </c>
      <c r="AF1731">
        <f>SUMIF([1]销售数据!$B:$B,AD1731,[1]销售数据!$K:$K)</f>
        <v>0</v>
      </c>
      <c r="AG1731">
        <f>SUMIF([1]销售数据!$B:$B,AD1731,[1]销售数据!$J:$J)</f>
        <v>0</v>
      </c>
      <c r="AH1731">
        <f>SUMIF([1]销售数据!$B:$B,AD1731,[1]销售数据!$I:$I)</f>
        <v>0</v>
      </c>
      <c r="AI1731">
        <f>SUMIF([1]销售数据!$B:$B,AD1731,[1]销售数据!$H:$H)</f>
        <v>0</v>
      </c>
      <c r="AJ1731" s="19">
        <f t="shared" si="427"/>
        <v>0</v>
      </c>
      <c r="AK1731">
        <f>SUMIF([1]发货店铺数!$B:$B,AD1731,[1]发货店铺数!$G:$G)</f>
        <v>0</v>
      </c>
      <c r="AL1731">
        <f>SUMIF([1]销售店铺数!$B:$B,AD1731,[1]销售店铺数!$G:$G)</f>
        <v>0</v>
      </c>
      <c r="AM1731">
        <f>SUMIF([1]上周销售店铺数!$B:$B,AD1731,[1]上周销售店铺数!$G:$G)</f>
        <v>0</v>
      </c>
      <c r="AN1731" s="19">
        <f t="shared" si="428"/>
        <v>0</v>
      </c>
      <c r="AO1731" s="19">
        <f t="shared" si="417"/>
        <v>0</v>
      </c>
      <c r="AP1731" s="19">
        <f t="shared" si="418"/>
        <v>0</v>
      </c>
      <c r="AQ1731" s="11">
        <f t="shared" si="429"/>
        <v>0</v>
      </c>
      <c r="AR1731" s="19">
        <f t="shared" si="430"/>
        <v>0</v>
      </c>
      <c r="AS1731" s="19">
        <f t="shared" si="431"/>
        <v>0</v>
      </c>
    </row>
    <row r="1732" spans="1:45">
      <c r="A1732"/>
      <c r="B1732"/>
      <c r="C1732"/>
      <c r="D1732"/>
      <c r="E1732"/>
      <c r="F1732"/>
      <c r="G1732"/>
      <c r="H1732"/>
      <c r="L1732" s="8"/>
      <c r="M1732" s="8" t="str">
        <f>IF(ISERROR( VLOOKUP(AD1732,'[1]采购入库货量(公司仓库)'!$A:$I,9,FALSE)),"", VLOOKUP(AD1732,'[1]采购入库货量(公司仓库)'!$A:$I,9,FALSE))</f>
        <v/>
      </c>
      <c r="N1732" s="8" t="str">
        <f>IF(ISERROR( VLOOKUP(AD1732,[1]批发上市日期!$A:$F,6,FALSE)),"",  VLOOKUP(AD1732,[1]批发上市日期!$A:$F,6,FALSE))</f>
        <v/>
      </c>
      <c r="O1732" s="11">
        <f>IF(ISERROR(VLOOKUP(E1732&amp;G1732,'[1]采购入库货量(公司仓库)'!$A:$I,7,FALSE)),0,VLOOKUP(E1732&amp;G1732,'[1]采购入库货量(公司仓库)'!$A:$I,7,FALSE))</f>
        <v>0</v>
      </c>
      <c r="P1732">
        <f t="shared" si="419"/>
        <v>0</v>
      </c>
      <c r="Q1732">
        <f>IF(ISERROR(VLOOKUP(E1732&amp;G1732,'[1]采购入库货量(公司仓库)'!$A:$I,8,FALSE)),0,VLOOKUP(E1732&amp;G1732,'[1]采购入库货量(公司仓库)'!$A:$I,8,FALSE))</f>
        <v>0</v>
      </c>
      <c r="R1732" s="11">
        <f t="shared" si="420"/>
        <v>0</v>
      </c>
      <c r="S1732">
        <f>SUMIF([1]库存总量!$H:$H,E1732&amp;G1732,[1]库存总量!$G:$G)</f>
        <v>0</v>
      </c>
      <c r="T1732">
        <f t="shared" si="421"/>
        <v>0</v>
      </c>
      <c r="U1732">
        <f>SUMIFS([1]库存总量!$G:$G,[1]库存总量!$H:$H,E1732&amp;G1732,[1]库存总量!$A:$A,"B")</f>
        <v>0</v>
      </c>
      <c r="V1732">
        <f t="shared" si="422"/>
        <v>0</v>
      </c>
      <c r="W1732">
        <f>SUMIFS([1]库存总量!$G:$G,[1]库存总量!$H:$H,E1732&amp;G1732,[1]库存总量!$A:$A,"K")</f>
        <v>0</v>
      </c>
      <c r="X1732">
        <f t="shared" si="423"/>
        <v>0</v>
      </c>
      <c r="Y1732">
        <f t="shared" si="424"/>
        <v>0</v>
      </c>
      <c r="Z1732">
        <f t="shared" si="425"/>
        <v>0</v>
      </c>
      <c r="AA1732">
        <f>(IF(ISERROR(VLOOKUP(E1732&amp;G1732,'[1]采购入库货量(公司仓库)'!$A:$H,7,FALSE)),0,VLOOKUP(E1732&amp;G1732,'[1]采购入库货量(公司仓库)'!$A:$H,7,FALSE)))*L1732-(IF(ISERROR(VLOOKUP(E1732&amp;G1732,'[1]采购入库货量(公司仓库)'!$A:$H,8,FALSE)),0,VLOOKUP(E1732&amp;G1732,'[1]采购入库货量(公司仓库)'!$A:$H,8,FALSE)))</f>
        <v>0</v>
      </c>
      <c r="AB1732">
        <f>SUMIF([1]销售数据!$B:$B,E1732&amp;G1732,[1]销售数据!$G:$G)</f>
        <v>0</v>
      </c>
      <c r="AC1732">
        <f t="shared" si="426"/>
        <v>0</v>
      </c>
      <c r="AD1732" t="str">
        <f t="shared" ref="AD1732:AD1795" si="432">E1732&amp;G1732</f>
        <v/>
      </c>
      <c r="AE1732">
        <f>SUMIF([1]销售数据!$B:$B,AD1732,[1]销售数据!$L:$L)</f>
        <v>0</v>
      </c>
      <c r="AF1732">
        <f>SUMIF([1]销售数据!$B:$B,AD1732,[1]销售数据!$K:$K)</f>
        <v>0</v>
      </c>
      <c r="AG1732">
        <f>SUMIF([1]销售数据!$B:$B,AD1732,[1]销售数据!$J:$J)</f>
        <v>0</v>
      </c>
      <c r="AH1732">
        <f>SUMIF([1]销售数据!$B:$B,AD1732,[1]销售数据!$I:$I)</f>
        <v>0</v>
      </c>
      <c r="AI1732">
        <f>SUMIF([1]销售数据!$B:$B,AD1732,[1]销售数据!$H:$H)</f>
        <v>0</v>
      </c>
      <c r="AJ1732" s="19">
        <f t="shared" si="427"/>
        <v>0</v>
      </c>
      <c r="AK1732">
        <f>SUMIF([1]发货店铺数!$B:$B,AD1732,[1]发货店铺数!$G:$G)</f>
        <v>0</v>
      </c>
      <c r="AL1732">
        <f>SUMIF([1]销售店铺数!$B:$B,AD1732,[1]销售店铺数!$G:$G)</f>
        <v>0</v>
      </c>
      <c r="AM1732">
        <f>SUMIF([1]上周销售店铺数!$B:$B,AD1732,[1]上周销售店铺数!$G:$G)</f>
        <v>0</v>
      </c>
      <c r="AN1732" s="19">
        <f t="shared" si="428"/>
        <v>0</v>
      </c>
      <c r="AO1732" s="19">
        <f t="shared" ref="AO1732:AO1795" si="433">IF(ISERROR(AB1732/S1732),0,AB1732/S1732)</f>
        <v>0</v>
      </c>
      <c r="AP1732" s="19">
        <f t="shared" ref="AP1732:AP1795" si="434">IF(ISERROR(AB1732/O1732),0,AB1732/O1732)</f>
        <v>0</v>
      </c>
      <c r="AQ1732" s="11">
        <f t="shared" si="429"/>
        <v>0</v>
      </c>
      <c r="AR1732" s="19">
        <f t="shared" si="430"/>
        <v>0</v>
      </c>
      <c r="AS1732" s="19">
        <f t="shared" si="431"/>
        <v>0</v>
      </c>
    </row>
    <row r="1733" spans="1:45">
      <c r="A1733"/>
      <c r="B1733"/>
      <c r="C1733"/>
      <c r="D1733"/>
      <c r="E1733"/>
      <c r="F1733"/>
      <c r="G1733"/>
      <c r="H1733"/>
      <c r="L1733" s="8"/>
      <c r="M1733" s="8" t="str">
        <f>IF(ISERROR( VLOOKUP(AD1733,'[1]采购入库货量(公司仓库)'!$A:$I,9,FALSE)),"", VLOOKUP(AD1733,'[1]采购入库货量(公司仓库)'!$A:$I,9,FALSE))</f>
        <v/>
      </c>
      <c r="N1733" s="8" t="str">
        <f>IF(ISERROR( VLOOKUP(AD1733,[1]批发上市日期!$A:$F,6,FALSE)),"",  VLOOKUP(AD1733,[1]批发上市日期!$A:$F,6,FALSE))</f>
        <v/>
      </c>
      <c r="O1733" s="11">
        <f>IF(ISERROR(VLOOKUP(E1733&amp;G1733,'[1]采购入库货量(公司仓库)'!$A:$I,7,FALSE)),0,VLOOKUP(E1733&amp;G1733,'[1]采购入库货量(公司仓库)'!$A:$I,7,FALSE))</f>
        <v>0</v>
      </c>
      <c r="P1733">
        <f t="shared" ref="P1733:P1796" si="435">I1733*O1733</f>
        <v>0</v>
      </c>
      <c r="Q1733">
        <f>IF(ISERROR(VLOOKUP(E1733&amp;G1733,'[1]采购入库货量(公司仓库)'!$A:$I,8,FALSE)),0,VLOOKUP(E1733&amp;G1733,'[1]采购入库货量(公司仓库)'!$A:$I,8,FALSE))</f>
        <v>0</v>
      </c>
      <c r="R1733" s="11">
        <f t="shared" ref="R1733:R1796" si="436">I1733*Q1733</f>
        <v>0</v>
      </c>
      <c r="S1733">
        <f>SUMIF([1]库存总量!$H:$H,E1733&amp;G1733,[1]库存总量!$G:$G)</f>
        <v>0</v>
      </c>
      <c r="T1733">
        <f t="shared" ref="T1733:T1796" si="437">S1733*I1733</f>
        <v>0</v>
      </c>
      <c r="U1733">
        <f>SUMIFS([1]库存总量!$G:$G,[1]库存总量!$H:$H,E1733&amp;G1733,[1]库存总量!$A:$A,"B")</f>
        <v>0</v>
      </c>
      <c r="V1733">
        <f t="shared" ref="V1733:V1796" si="438">U1733*I1733</f>
        <v>0</v>
      </c>
      <c r="W1733">
        <f>SUMIFS([1]库存总量!$G:$G,[1]库存总量!$H:$H,E1733&amp;G1733,[1]库存总量!$A:$A,"K")</f>
        <v>0</v>
      </c>
      <c r="X1733">
        <f t="shared" ref="X1733:X1796" si="439">W1733*I1733</f>
        <v>0</v>
      </c>
      <c r="Y1733">
        <f t="shared" ref="Y1733:Y1796" si="440">L1733*O1733</f>
        <v>0</v>
      </c>
      <c r="Z1733">
        <f t="shared" ref="Z1733:Z1796" si="441">Y1733*I1733</f>
        <v>0</v>
      </c>
      <c r="AA1733">
        <f>(IF(ISERROR(VLOOKUP(E1733&amp;G1733,'[1]采购入库货量(公司仓库)'!$A:$H,7,FALSE)),0,VLOOKUP(E1733&amp;G1733,'[1]采购入库货量(公司仓库)'!$A:$H,7,FALSE)))*L1733-(IF(ISERROR(VLOOKUP(E1733&amp;G1733,'[1]采购入库货量(公司仓库)'!$A:$H,8,FALSE)),0,VLOOKUP(E1733&amp;G1733,'[1]采购入库货量(公司仓库)'!$A:$H,8,FALSE)))</f>
        <v>0</v>
      </c>
      <c r="AB1733">
        <f>SUMIF([1]销售数据!$B:$B,E1733&amp;G1733,[1]销售数据!$G:$G)</f>
        <v>0</v>
      </c>
      <c r="AC1733">
        <f t="shared" ref="AC1733:AC1796" si="442">AB1733*I1733</f>
        <v>0</v>
      </c>
      <c r="AD1733" t="str">
        <f t="shared" si="432"/>
        <v/>
      </c>
      <c r="AE1733">
        <f>SUMIF([1]销售数据!$B:$B,AD1733,[1]销售数据!$L:$L)</f>
        <v>0</v>
      </c>
      <c r="AF1733">
        <f>SUMIF([1]销售数据!$B:$B,AD1733,[1]销售数据!$K:$K)</f>
        <v>0</v>
      </c>
      <c r="AG1733">
        <f>SUMIF([1]销售数据!$B:$B,AD1733,[1]销售数据!$J:$J)</f>
        <v>0</v>
      </c>
      <c r="AH1733">
        <f>SUMIF([1]销售数据!$B:$B,AD1733,[1]销售数据!$I:$I)</f>
        <v>0</v>
      </c>
      <c r="AI1733">
        <f>SUMIF([1]销售数据!$B:$B,AD1733,[1]销售数据!$H:$H)</f>
        <v>0</v>
      </c>
      <c r="AJ1733" s="19">
        <f t="shared" ref="AJ1733:AJ1796" si="443">IF(ISERROR((AI1733-AH1733)/AI1733),0,((AI1733-AH1733)/AI1733))</f>
        <v>0</v>
      </c>
      <c r="AK1733">
        <f>SUMIF([1]发货店铺数!$B:$B,AD1733,[1]发货店铺数!$G:$G)</f>
        <v>0</v>
      </c>
      <c r="AL1733">
        <f>SUMIF([1]销售店铺数!$B:$B,AD1733,[1]销售店铺数!$G:$G)</f>
        <v>0</v>
      </c>
      <c r="AM1733">
        <f>SUMIF([1]上周销售店铺数!$B:$B,AD1733,[1]上周销售店铺数!$G:$G)</f>
        <v>0</v>
      </c>
      <c r="AN1733" s="19">
        <f t="shared" ref="AN1733:AN1796" si="444">IF(ISERROR(AL1733/AK1733),0,AL1733/AK1733)</f>
        <v>0</v>
      </c>
      <c r="AO1733" s="19">
        <f t="shared" si="433"/>
        <v>0</v>
      </c>
      <c r="AP1733" s="19">
        <f t="shared" si="434"/>
        <v>0</v>
      </c>
      <c r="AQ1733" s="11">
        <f t="shared" ref="AQ1733:AQ1796" si="445">(J1733-I1733)*AB1733</f>
        <v>0</v>
      </c>
      <c r="AR1733" s="19">
        <f t="shared" ref="AR1733:AR1796" si="446">IF(ISERROR((J1733-I1733)/J1733),0,(J1733-I1733)/J1733)</f>
        <v>0</v>
      </c>
      <c r="AS1733" s="19">
        <f t="shared" ref="AS1733:AS1796" si="447">IF(ISERROR(AB1733/O1733),0,AB1733/O1733)</f>
        <v>0</v>
      </c>
    </row>
    <row r="1734" spans="1:45">
      <c r="A1734"/>
      <c r="B1734"/>
      <c r="C1734"/>
      <c r="D1734"/>
      <c r="E1734"/>
      <c r="F1734"/>
      <c r="G1734"/>
      <c r="H1734"/>
      <c r="L1734" s="8"/>
      <c r="M1734" s="8" t="str">
        <f>IF(ISERROR( VLOOKUP(AD1734,'[1]采购入库货量(公司仓库)'!$A:$I,9,FALSE)),"", VLOOKUP(AD1734,'[1]采购入库货量(公司仓库)'!$A:$I,9,FALSE))</f>
        <v/>
      </c>
      <c r="N1734" s="8" t="str">
        <f>IF(ISERROR( VLOOKUP(AD1734,[1]批发上市日期!$A:$F,6,FALSE)),"",  VLOOKUP(AD1734,[1]批发上市日期!$A:$F,6,FALSE))</f>
        <v/>
      </c>
      <c r="O1734" s="11">
        <f>IF(ISERROR(VLOOKUP(E1734&amp;G1734,'[1]采购入库货量(公司仓库)'!$A:$I,7,FALSE)),0,VLOOKUP(E1734&amp;G1734,'[1]采购入库货量(公司仓库)'!$A:$I,7,FALSE))</f>
        <v>0</v>
      </c>
      <c r="P1734">
        <f t="shared" si="435"/>
        <v>0</v>
      </c>
      <c r="Q1734">
        <f>IF(ISERROR(VLOOKUP(E1734&amp;G1734,'[1]采购入库货量(公司仓库)'!$A:$I,8,FALSE)),0,VLOOKUP(E1734&amp;G1734,'[1]采购入库货量(公司仓库)'!$A:$I,8,FALSE))</f>
        <v>0</v>
      </c>
      <c r="R1734" s="11">
        <f t="shared" si="436"/>
        <v>0</v>
      </c>
      <c r="S1734">
        <f>SUMIF([1]库存总量!$H:$H,E1734&amp;G1734,[1]库存总量!$G:$G)</f>
        <v>0</v>
      </c>
      <c r="T1734">
        <f t="shared" si="437"/>
        <v>0</v>
      </c>
      <c r="U1734">
        <f>SUMIFS([1]库存总量!$G:$G,[1]库存总量!$H:$H,E1734&amp;G1734,[1]库存总量!$A:$A,"B")</f>
        <v>0</v>
      </c>
      <c r="V1734">
        <f t="shared" si="438"/>
        <v>0</v>
      </c>
      <c r="W1734">
        <f>SUMIFS([1]库存总量!$G:$G,[1]库存总量!$H:$H,E1734&amp;G1734,[1]库存总量!$A:$A,"K")</f>
        <v>0</v>
      </c>
      <c r="X1734">
        <f t="shared" si="439"/>
        <v>0</v>
      </c>
      <c r="Y1734">
        <f t="shared" si="440"/>
        <v>0</v>
      </c>
      <c r="Z1734">
        <f t="shared" si="441"/>
        <v>0</v>
      </c>
      <c r="AA1734">
        <f>(IF(ISERROR(VLOOKUP(E1734&amp;G1734,'[1]采购入库货量(公司仓库)'!$A:$H,7,FALSE)),0,VLOOKUP(E1734&amp;G1734,'[1]采购入库货量(公司仓库)'!$A:$H,7,FALSE)))*L1734-(IF(ISERROR(VLOOKUP(E1734&amp;G1734,'[1]采购入库货量(公司仓库)'!$A:$H,8,FALSE)),0,VLOOKUP(E1734&amp;G1734,'[1]采购入库货量(公司仓库)'!$A:$H,8,FALSE)))</f>
        <v>0</v>
      </c>
      <c r="AB1734">
        <f>SUMIF([1]销售数据!$B:$B,E1734&amp;G1734,[1]销售数据!$G:$G)</f>
        <v>0</v>
      </c>
      <c r="AC1734">
        <f t="shared" si="442"/>
        <v>0</v>
      </c>
      <c r="AD1734" t="str">
        <f t="shared" si="432"/>
        <v/>
      </c>
      <c r="AE1734">
        <f>SUMIF([1]销售数据!$B:$B,AD1734,[1]销售数据!$L:$L)</f>
        <v>0</v>
      </c>
      <c r="AF1734">
        <f>SUMIF([1]销售数据!$B:$B,AD1734,[1]销售数据!$K:$K)</f>
        <v>0</v>
      </c>
      <c r="AG1734">
        <f>SUMIF([1]销售数据!$B:$B,AD1734,[1]销售数据!$J:$J)</f>
        <v>0</v>
      </c>
      <c r="AH1734">
        <f>SUMIF([1]销售数据!$B:$B,AD1734,[1]销售数据!$I:$I)</f>
        <v>0</v>
      </c>
      <c r="AI1734">
        <f>SUMIF([1]销售数据!$B:$B,AD1734,[1]销售数据!$H:$H)</f>
        <v>0</v>
      </c>
      <c r="AJ1734" s="19">
        <f t="shared" si="443"/>
        <v>0</v>
      </c>
      <c r="AK1734">
        <f>SUMIF([1]发货店铺数!$B:$B,AD1734,[1]发货店铺数!$G:$G)</f>
        <v>0</v>
      </c>
      <c r="AL1734">
        <f>SUMIF([1]销售店铺数!$B:$B,AD1734,[1]销售店铺数!$G:$G)</f>
        <v>0</v>
      </c>
      <c r="AM1734">
        <f>SUMIF([1]上周销售店铺数!$B:$B,AD1734,[1]上周销售店铺数!$G:$G)</f>
        <v>0</v>
      </c>
      <c r="AN1734" s="19">
        <f t="shared" si="444"/>
        <v>0</v>
      </c>
      <c r="AO1734" s="19">
        <f t="shared" si="433"/>
        <v>0</v>
      </c>
      <c r="AP1734" s="19">
        <f t="shared" si="434"/>
        <v>0</v>
      </c>
      <c r="AQ1734" s="11">
        <f t="shared" si="445"/>
        <v>0</v>
      </c>
      <c r="AR1734" s="19">
        <f t="shared" si="446"/>
        <v>0</v>
      </c>
      <c r="AS1734" s="19">
        <f t="shared" si="447"/>
        <v>0</v>
      </c>
    </row>
    <row r="1735" spans="1:45">
      <c r="A1735"/>
      <c r="B1735"/>
      <c r="C1735"/>
      <c r="D1735"/>
      <c r="E1735"/>
      <c r="F1735"/>
      <c r="G1735"/>
      <c r="H1735"/>
      <c r="L1735" s="8"/>
      <c r="M1735" s="8" t="str">
        <f>IF(ISERROR( VLOOKUP(AD1735,'[1]采购入库货量(公司仓库)'!$A:$I,9,FALSE)),"", VLOOKUP(AD1735,'[1]采购入库货量(公司仓库)'!$A:$I,9,FALSE))</f>
        <v/>
      </c>
      <c r="N1735" s="8" t="str">
        <f>IF(ISERROR( VLOOKUP(AD1735,[1]批发上市日期!$A:$F,6,FALSE)),"",  VLOOKUP(AD1735,[1]批发上市日期!$A:$F,6,FALSE))</f>
        <v/>
      </c>
      <c r="O1735" s="11">
        <f>IF(ISERROR(VLOOKUP(E1735&amp;G1735,'[1]采购入库货量(公司仓库)'!$A:$I,7,FALSE)),0,VLOOKUP(E1735&amp;G1735,'[1]采购入库货量(公司仓库)'!$A:$I,7,FALSE))</f>
        <v>0</v>
      </c>
      <c r="P1735">
        <f t="shared" si="435"/>
        <v>0</v>
      </c>
      <c r="Q1735">
        <f>IF(ISERROR(VLOOKUP(E1735&amp;G1735,'[1]采购入库货量(公司仓库)'!$A:$I,8,FALSE)),0,VLOOKUP(E1735&amp;G1735,'[1]采购入库货量(公司仓库)'!$A:$I,8,FALSE))</f>
        <v>0</v>
      </c>
      <c r="R1735" s="11">
        <f t="shared" si="436"/>
        <v>0</v>
      </c>
      <c r="S1735">
        <f>SUMIF([1]库存总量!$H:$H,E1735&amp;G1735,[1]库存总量!$G:$G)</f>
        <v>0</v>
      </c>
      <c r="T1735">
        <f t="shared" si="437"/>
        <v>0</v>
      </c>
      <c r="U1735">
        <f>SUMIFS([1]库存总量!$G:$G,[1]库存总量!$H:$H,E1735&amp;G1735,[1]库存总量!$A:$A,"B")</f>
        <v>0</v>
      </c>
      <c r="V1735">
        <f t="shared" si="438"/>
        <v>0</v>
      </c>
      <c r="W1735">
        <f>SUMIFS([1]库存总量!$G:$G,[1]库存总量!$H:$H,E1735&amp;G1735,[1]库存总量!$A:$A,"K")</f>
        <v>0</v>
      </c>
      <c r="X1735">
        <f t="shared" si="439"/>
        <v>0</v>
      </c>
      <c r="Y1735">
        <f t="shared" si="440"/>
        <v>0</v>
      </c>
      <c r="Z1735">
        <f t="shared" si="441"/>
        <v>0</v>
      </c>
      <c r="AA1735">
        <f>(IF(ISERROR(VLOOKUP(E1735&amp;G1735,'[1]采购入库货量(公司仓库)'!$A:$H,7,FALSE)),0,VLOOKUP(E1735&amp;G1735,'[1]采购入库货量(公司仓库)'!$A:$H,7,FALSE)))*L1735-(IF(ISERROR(VLOOKUP(E1735&amp;G1735,'[1]采购入库货量(公司仓库)'!$A:$H,8,FALSE)),0,VLOOKUP(E1735&amp;G1735,'[1]采购入库货量(公司仓库)'!$A:$H,8,FALSE)))</f>
        <v>0</v>
      </c>
      <c r="AB1735">
        <f>SUMIF([1]销售数据!$B:$B,E1735&amp;G1735,[1]销售数据!$G:$G)</f>
        <v>0</v>
      </c>
      <c r="AC1735">
        <f t="shared" si="442"/>
        <v>0</v>
      </c>
      <c r="AD1735" t="str">
        <f t="shared" si="432"/>
        <v/>
      </c>
      <c r="AE1735">
        <f>SUMIF([1]销售数据!$B:$B,AD1735,[1]销售数据!$L:$L)</f>
        <v>0</v>
      </c>
      <c r="AF1735">
        <f>SUMIF([1]销售数据!$B:$B,AD1735,[1]销售数据!$K:$K)</f>
        <v>0</v>
      </c>
      <c r="AG1735">
        <f>SUMIF([1]销售数据!$B:$B,AD1735,[1]销售数据!$J:$J)</f>
        <v>0</v>
      </c>
      <c r="AH1735">
        <f>SUMIF([1]销售数据!$B:$B,AD1735,[1]销售数据!$I:$I)</f>
        <v>0</v>
      </c>
      <c r="AI1735">
        <f>SUMIF([1]销售数据!$B:$B,AD1735,[1]销售数据!$H:$H)</f>
        <v>0</v>
      </c>
      <c r="AJ1735" s="19">
        <f t="shared" si="443"/>
        <v>0</v>
      </c>
      <c r="AK1735">
        <f>SUMIF([1]发货店铺数!$B:$B,AD1735,[1]发货店铺数!$G:$G)</f>
        <v>0</v>
      </c>
      <c r="AL1735">
        <f>SUMIF([1]销售店铺数!$B:$B,AD1735,[1]销售店铺数!$G:$G)</f>
        <v>0</v>
      </c>
      <c r="AM1735">
        <f>SUMIF([1]上周销售店铺数!$B:$B,AD1735,[1]上周销售店铺数!$G:$G)</f>
        <v>0</v>
      </c>
      <c r="AN1735" s="19">
        <f t="shared" si="444"/>
        <v>0</v>
      </c>
      <c r="AO1735" s="19">
        <f t="shared" si="433"/>
        <v>0</v>
      </c>
      <c r="AP1735" s="19">
        <f t="shared" si="434"/>
        <v>0</v>
      </c>
      <c r="AQ1735" s="11">
        <f t="shared" si="445"/>
        <v>0</v>
      </c>
      <c r="AR1735" s="19">
        <f t="shared" si="446"/>
        <v>0</v>
      </c>
      <c r="AS1735" s="19">
        <f t="shared" si="447"/>
        <v>0</v>
      </c>
    </row>
    <row r="1736" spans="1:45">
      <c r="A1736"/>
      <c r="B1736"/>
      <c r="C1736"/>
      <c r="D1736"/>
      <c r="E1736"/>
      <c r="F1736"/>
      <c r="G1736"/>
      <c r="H1736"/>
      <c r="L1736" s="8"/>
      <c r="M1736" s="8" t="str">
        <f>IF(ISERROR( VLOOKUP(AD1736,'[1]采购入库货量(公司仓库)'!$A:$I,9,FALSE)),"", VLOOKUP(AD1736,'[1]采购入库货量(公司仓库)'!$A:$I,9,FALSE))</f>
        <v/>
      </c>
      <c r="N1736" s="8" t="str">
        <f>IF(ISERROR( VLOOKUP(AD1736,[1]批发上市日期!$A:$F,6,FALSE)),"",  VLOOKUP(AD1736,[1]批发上市日期!$A:$F,6,FALSE))</f>
        <v/>
      </c>
      <c r="O1736" s="11">
        <f>IF(ISERROR(VLOOKUP(E1736&amp;G1736,'[1]采购入库货量(公司仓库)'!$A:$I,7,FALSE)),0,VLOOKUP(E1736&amp;G1736,'[1]采购入库货量(公司仓库)'!$A:$I,7,FALSE))</f>
        <v>0</v>
      </c>
      <c r="P1736">
        <f t="shared" si="435"/>
        <v>0</v>
      </c>
      <c r="Q1736">
        <f>IF(ISERROR(VLOOKUP(E1736&amp;G1736,'[1]采购入库货量(公司仓库)'!$A:$I,8,FALSE)),0,VLOOKUP(E1736&amp;G1736,'[1]采购入库货量(公司仓库)'!$A:$I,8,FALSE))</f>
        <v>0</v>
      </c>
      <c r="R1736" s="11">
        <f t="shared" si="436"/>
        <v>0</v>
      </c>
      <c r="S1736">
        <f>SUMIF([1]库存总量!$H:$H,E1736&amp;G1736,[1]库存总量!$G:$G)</f>
        <v>0</v>
      </c>
      <c r="T1736">
        <f t="shared" si="437"/>
        <v>0</v>
      </c>
      <c r="U1736">
        <f>SUMIFS([1]库存总量!$G:$G,[1]库存总量!$H:$H,E1736&amp;G1736,[1]库存总量!$A:$A,"B")</f>
        <v>0</v>
      </c>
      <c r="V1736">
        <f t="shared" si="438"/>
        <v>0</v>
      </c>
      <c r="W1736">
        <f>SUMIFS([1]库存总量!$G:$G,[1]库存总量!$H:$H,E1736&amp;G1736,[1]库存总量!$A:$A,"K")</f>
        <v>0</v>
      </c>
      <c r="X1736">
        <f t="shared" si="439"/>
        <v>0</v>
      </c>
      <c r="Y1736">
        <f t="shared" si="440"/>
        <v>0</v>
      </c>
      <c r="Z1736">
        <f t="shared" si="441"/>
        <v>0</v>
      </c>
      <c r="AA1736">
        <f>(IF(ISERROR(VLOOKUP(E1736&amp;G1736,'[1]采购入库货量(公司仓库)'!$A:$H,7,FALSE)),0,VLOOKUP(E1736&amp;G1736,'[1]采购入库货量(公司仓库)'!$A:$H,7,FALSE)))*L1736-(IF(ISERROR(VLOOKUP(E1736&amp;G1736,'[1]采购入库货量(公司仓库)'!$A:$H,8,FALSE)),0,VLOOKUP(E1736&amp;G1736,'[1]采购入库货量(公司仓库)'!$A:$H,8,FALSE)))</f>
        <v>0</v>
      </c>
      <c r="AB1736">
        <f>SUMIF([1]销售数据!$B:$B,E1736&amp;G1736,[1]销售数据!$G:$G)</f>
        <v>0</v>
      </c>
      <c r="AC1736">
        <f t="shared" si="442"/>
        <v>0</v>
      </c>
      <c r="AD1736" t="str">
        <f t="shared" si="432"/>
        <v/>
      </c>
      <c r="AE1736">
        <f>SUMIF([1]销售数据!$B:$B,AD1736,[1]销售数据!$L:$L)</f>
        <v>0</v>
      </c>
      <c r="AF1736">
        <f>SUMIF([1]销售数据!$B:$B,AD1736,[1]销售数据!$K:$K)</f>
        <v>0</v>
      </c>
      <c r="AG1736">
        <f>SUMIF([1]销售数据!$B:$B,AD1736,[1]销售数据!$J:$J)</f>
        <v>0</v>
      </c>
      <c r="AH1736">
        <f>SUMIF([1]销售数据!$B:$B,AD1736,[1]销售数据!$I:$I)</f>
        <v>0</v>
      </c>
      <c r="AI1736">
        <f>SUMIF([1]销售数据!$B:$B,AD1736,[1]销售数据!$H:$H)</f>
        <v>0</v>
      </c>
      <c r="AJ1736" s="19">
        <f t="shared" si="443"/>
        <v>0</v>
      </c>
      <c r="AK1736">
        <f>SUMIF([1]发货店铺数!$B:$B,AD1736,[1]发货店铺数!$G:$G)</f>
        <v>0</v>
      </c>
      <c r="AL1736">
        <f>SUMIF([1]销售店铺数!$B:$B,AD1736,[1]销售店铺数!$G:$G)</f>
        <v>0</v>
      </c>
      <c r="AM1736">
        <f>SUMIF([1]上周销售店铺数!$B:$B,AD1736,[1]上周销售店铺数!$G:$G)</f>
        <v>0</v>
      </c>
      <c r="AN1736" s="19">
        <f t="shared" si="444"/>
        <v>0</v>
      </c>
      <c r="AO1736" s="19">
        <f t="shared" si="433"/>
        <v>0</v>
      </c>
      <c r="AP1736" s="19">
        <f t="shared" si="434"/>
        <v>0</v>
      </c>
      <c r="AQ1736" s="11">
        <f t="shared" si="445"/>
        <v>0</v>
      </c>
      <c r="AR1736" s="19">
        <f t="shared" si="446"/>
        <v>0</v>
      </c>
      <c r="AS1736" s="19">
        <f t="shared" si="447"/>
        <v>0</v>
      </c>
    </row>
    <row r="1737" spans="1:45">
      <c r="A1737"/>
      <c r="B1737"/>
      <c r="C1737"/>
      <c r="D1737"/>
      <c r="E1737"/>
      <c r="F1737"/>
      <c r="G1737"/>
      <c r="H1737"/>
      <c r="L1737" s="8"/>
      <c r="M1737" s="8" t="str">
        <f>IF(ISERROR( VLOOKUP(AD1737,'[1]采购入库货量(公司仓库)'!$A:$I,9,FALSE)),"", VLOOKUP(AD1737,'[1]采购入库货量(公司仓库)'!$A:$I,9,FALSE))</f>
        <v/>
      </c>
      <c r="N1737" s="8" t="str">
        <f>IF(ISERROR( VLOOKUP(AD1737,[1]批发上市日期!$A:$F,6,FALSE)),"",  VLOOKUP(AD1737,[1]批发上市日期!$A:$F,6,FALSE))</f>
        <v/>
      </c>
      <c r="O1737" s="11">
        <f>IF(ISERROR(VLOOKUP(E1737&amp;G1737,'[1]采购入库货量(公司仓库)'!$A:$I,7,FALSE)),0,VLOOKUP(E1737&amp;G1737,'[1]采购入库货量(公司仓库)'!$A:$I,7,FALSE))</f>
        <v>0</v>
      </c>
      <c r="P1737">
        <f t="shared" si="435"/>
        <v>0</v>
      </c>
      <c r="Q1737">
        <f>IF(ISERROR(VLOOKUP(E1737&amp;G1737,'[1]采购入库货量(公司仓库)'!$A:$I,8,FALSE)),0,VLOOKUP(E1737&amp;G1737,'[1]采购入库货量(公司仓库)'!$A:$I,8,FALSE))</f>
        <v>0</v>
      </c>
      <c r="R1737" s="11">
        <f t="shared" si="436"/>
        <v>0</v>
      </c>
      <c r="S1737">
        <f>SUMIF([1]库存总量!$H:$H,E1737&amp;G1737,[1]库存总量!$G:$G)</f>
        <v>0</v>
      </c>
      <c r="T1737">
        <f t="shared" si="437"/>
        <v>0</v>
      </c>
      <c r="U1737">
        <f>SUMIFS([1]库存总量!$G:$G,[1]库存总量!$H:$H,E1737&amp;G1737,[1]库存总量!$A:$A,"B")</f>
        <v>0</v>
      </c>
      <c r="V1737">
        <f t="shared" si="438"/>
        <v>0</v>
      </c>
      <c r="W1737">
        <f>SUMIFS([1]库存总量!$G:$G,[1]库存总量!$H:$H,E1737&amp;G1737,[1]库存总量!$A:$A,"K")</f>
        <v>0</v>
      </c>
      <c r="X1737">
        <f t="shared" si="439"/>
        <v>0</v>
      </c>
      <c r="Y1737">
        <f t="shared" si="440"/>
        <v>0</v>
      </c>
      <c r="Z1737">
        <f t="shared" si="441"/>
        <v>0</v>
      </c>
      <c r="AA1737">
        <f>(IF(ISERROR(VLOOKUP(E1737&amp;G1737,'[1]采购入库货量(公司仓库)'!$A:$H,7,FALSE)),0,VLOOKUP(E1737&amp;G1737,'[1]采购入库货量(公司仓库)'!$A:$H,7,FALSE)))*L1737-(IF(ISERROR(VLOOKUP(E1737&amp;G1737,'[1]采购入库货量(公司仓库)'!$A:$H,8,FALSE)),0,VLOOKUP(E1737&amp;G1737,'[1]采购入库货量(公司仓库)'!$A:$H,8,FALSE)))</f>
        <v>0</v>
      </c>
      <c r="AB1737">
        <f>SUMIF([1]销售数据!$B:$B,E1737&amp;G1737,[1]销售数据!$G:$G)</f>
        <v>0</v>
      </c>
      <c r="AC1737">
        <f t="shared" si="442"/>
        <v>0</v>
      </c>
      <c r="AD1737" t="str">
        <f t="shared" si="432"/>
        <v/>
      </c>
      <c r="AE1737">
        <f>SUMIF([1]销售数据!$B:$B,AD1737,[1]销售数据!$L:$L)</f>
        <v>0</v>
      </c>
      <c r="AF1737">
        <f>SUMIF([1]销售数据!$B:$B,AD1737,[1]销售数据!$K:$K)</f>
        <v>0</v>
      </c>
      <c r="AG1737">
        <f>SUMIF([1]销售数据!$B:$B,AD1737,[1]销售数据!$J:$J)</f>
        <v>0</v>
      </c>
      <c r="AH1737">
        <f>SUMIF([1]销售数据!$B:$B,AD1737,[1]销售数据!$I:$I)</f>
        <v>0</v>
      </c>
      <c r="AI1737">
        <f>SUMIF([1]销售数据!$B:$B,AD1737,[1]销售数据!$H:$H)</f>
        <v>0</v>
      </c>
      <c r="AJ1737" s="19">
        <f t="shared" si="443"/>
        <v>0</v>
      </c>
      <c r="AK1737">
        <f>SUMIF([1]发货店铺数!$B:$B,AD1737,[1]发货店铺数!$G:$G)</f>
        <v>0</v>
      </c>
      <c r="AL1737">
        <f>SUMIF([1]销售店铺数!$B:$B,AD1737,[1]销售店铺数!$G:$G)</f>
        <v>0</v>
      </c>
      <c r="AM1737">
        <f>SUMIF([1]上周销售店铺数!$B:$B,AD1737,[1]上周销售店铺数!$G:$G)</f>
        <v>0</v>
      </c>
      <c r="AN1737" s="19">
        <f t="shared" si="444"/>
        <v>0</v>
      </c>
      <c r="AO1737" s="19">
        <f t="shared" si="433"/>
        <v>0</v>
      </c>
      <c r="AP1737" s="19">
        <f t="shared" si="434"/>
        <v>0</v>
      </c>
      <c r="AQ1737" s="11">
        <f t="shared" si="445"/>
        <v>0</v>
      </c>
      <c r="AR1737" s="19">
        <f t="shared" si="446"/>
        <v>0</v>
      </c>
      <c r="AS1737" s="19">
        <f t="shared" si="447"/>
        <v>0</v>
      </c>
    </row>
    <row r="1738" spans="1:45">
      <c r="A1738"/>
      <c r="B1738"/>
      <c r="C1738"/>
      <c r="D1738"/>
      <c r="E1738"/>
      <c r="F1738"/>
      <c r="G1738"/>
      <c r="H1738"/>
      <c r="L1738" s="8"/>
      <c r="M1738" s="8" t="str">
        <f>IF(ISERROR( VLOOKUP(AD1738,'[1]采购入库货量(公司仓库)'!$A:$I,9,FALSE)),"", VLOOKUP(AD1738,'[1]采购入库货量(公司仓库)'!$A:$I,9,FALSE))</f>
        <v/>
      </c>
      <c r="N1738" s="8" t="str">
        <f>IF(ISERROR( VLOOKUP(AD1738,[1]批发上市日期!$A:$F,6,FALSE)),"",  VLOOKUP(AD1738,[1]批发上市日期!$A:$F,6,FALSE))</f>
        <v/>
      </c>
      <c r="O1738" s="11">
        <f>IF(ISERROR(VLOOKUP(E1738&amp;G1738,'[1]采购入库货量(公司仓库)'!$A:$I,7,FALSE)),0,VLOOKUP(E1738&amp;G1738,'[1]采购入库货量(公司仓库)'!$A:$I,7,FALSE))</f>
        <v>0</v>
      </c>
      <c r="P1738">
        <f t="shared" si="435"/>
        <v>0</v>
      </c>
      <c r="Q1738">
        <f>IF(ISERROR(VLOOKUP(E1738&amp;G1738,'[1]采购入库货量(公司仓库)'!$A:$I,8,FALSE)),0,VLOOKUP(E1738&amp;G1738,'[1]采购入库货量(公司仓库)'!$A:$I,8,FALSE))</f>
        <v>0</v>
      </c>
      <c r="R1738" s="11">
        <f t="shared" si="436"/>
        <v>0</v>
      </c>
      <c r="S1738">
        <f>SUMIF([1]库存总量!$H:$H,E1738&amp;G1738,[1]库存总量!$G:$G)</f>
        <v>0</v>
      </c>
      <c r="T1738">
        <f t="shared" si="437"/>
        <v>0</v>
      </c>
      <c r="U1738">
        <f>SUMIFS([1]库存总量!$G:$G,[1]库存总量!$H:$H,E1738&amp;G1738,[1]库存总量!$A:$A,"B")</f>
        <v>0</v>
      </c>
      <c r="V1738">
        <f t="shared" si="438"/>
        <v>0</v>
      </c>
      <c r="W1738">
        <f>SUMIFS([1]库存总量!$G:$G,[1]库存总量!$H:$H,E1738&amp;G1738,[1]库存总量!$A:$A,"K")</f>
        <v>0</v>
      </c>
      <c r="X1738">
        <f t="shared" si="439"/>
        <v>0</v>
      </c>
      <c r="Y1738">
        <f t="shared" si="440"/>
        <v>0</v>
      </c>
      <c r="Z1738">
        <f t="shared" si="441"/>
        <v>0</v>
      </c>
      <c r="AA1738">
        <f>(IF(ISERROR(VLOOKUP(E1738&amp;G1738,'[1]采购入库货量(公司仓库)'!$A:$H,7,FALSE)),0,VLOOKUP(E1738&amp;G1738,'[1]采购入库货量(公司仓库)'!$A:$H,7,FALSE)))*L1738-(IF(ISERROR(VLOOKUP(E1738&amp;G1738,'[1]采购入库货量(公司仓库)'!$A:$H,8,FALSE)),0,VLOOKUP(E1738&amp;G1738,'[1]采购入库货量(公司仓库)'!$A:$H,8,FALSE)))</f>
        <v>0</v>
      </c>
      <c r="AB1738">
        <f>SUMIF([1]销售数据!$B:$B,E1738&amp;G1738,[1]销售数据!$G:$G)</f>
        <v>0</v>
      </c>
      <c r="AC1738">
        <f t="shared" si="442"/>
        <v>0</v>
      </c>
      <c r="AD1738" t="str">
        <f t="shared" si="432"/>
        <v/>
      </c>
      <c r="AE1738">
        <f>SUMIF([1]销售数据!$B:$B,AD1738,[1]销售数据!$L:$L)</f>
        <v>0</v>
      </c>
      <c r="AF1738">
        <f>SUMIF([1]销售数据!$B:$B,AD1738,[1]销售数据!$K:$K)</f>
        <v>0</v>
      </c>
      <c r="AG1738">
        <f>SUMIF([1]销售数据!$B:$B,AD1738,[1]销售数据!$J:$J)</f>
        <v>0</v>
      </c>
      <c r="AH1738">
        <f>SUMIF([1]销售数据!$B:$B,AD1738,[1]销售数据!$I:$I)</f>
        <v>0</v>
      </c>
      <c r="AI1738">
        <f>SUMIF([1]销售数据!$B:$B,AD1738,[1]销售数据!$H:$H)</f>
        <v>0</v>
      </c>
      <c r="AJ1738" s="19">
        <f t="shared" si="443"/>
        <v>0</v>
      </c>
      <c r="AK1738">
        <f>SUMIF([1]发货店铺数!$B:$B,AD1738,[1]发货店铺数!$G:$G)</f>
        <v>0</v>
      </c>
      <c r="AL1738">
        <f>SUMIF([1]销售店铺数!$B:$B,AD1738,[1]销售店铺数!$G:$G)</f>
        <v>0</v>
      </c>
      <c r="AM1738">
        <f>SUMIF([1]上周销售店铺数!$B:$B,AD1738,[1]上周销售店铺数!$G:$G)</f>
        <v>0</v>
      </c>
      <c r="AN1738" s="19">
        <f t="shared" si="444"/>
        <v>0</v>
      </c>
      <c r="AO1738" s="19">
        <f t="shared" si="433"/>
        <v>0</v>
      </c>
      <c r="AP1738" s="19">
        <f t="shared" si="434"/>
        <v>0</v>
      </c>
      <c r="AQ1738" s="11">
        <f t="shared" si="445"/>
        <v>0</v>
      </c>
      <c r="AR1738" s="19">
        <f t="shared" si="446"/>
        <v>0</v>
      </c>
      <c r="AS1738" s="19">
        <f t="shared" si="447"/>
        <v>0</v>
      </c>
    </row>
    <row r="1739" spans="1:45">
      <c r="A1739"/>
      <c r="B1739"/>
      <c r="C1739"/>
      <c r="D1739"/>
      <c r="E1739"/>
      <c r="F1739"/>
      <c r="G1739"/>
      <c r="H1739"/>
      <c r="L1739" s="8"/>
      <c r="M1739" s="8" t="str">
        <f>IF(ISERROR( VLOOKUP(AD1739,'[1]采购入库货量(公司仓库)'!$A:$I,9,FALSE)),"", VLOOKUP(AD1739,'[1]采购入库货量(公司仓库)'!$A:$I,9,FALSE))</f>
        <v/>
      </c>
      <c r="N1739" s="8" t="str">
        <f>IF(ISERROR( VLOOKUP(AD1739,[1]批发上市日期!$A:$F,6,FALSE)),"",  VLOOKUP(AD1739,[1]批发上市日期!$A:$F,6,FALSE))</f>
        <v/>
      </c>
      <c r="O1739" s="11">
        <f>IF(ISERROR(VLOOKUP(E1739&amp;G1739,'[1]采购入库货量(公司仓库)'!$A:$I,7,FALSE)),0,VLOOKUP(E1739&amp;G1739,'[1]采购入库货量(公司仓库)'!$A:$I,7,FALSE))</f>
        <v>0</v>
      </c>
      <c r="P1739">
        <f t="shared" si="435"/>
        <v>0</v>
      </c>
      <c r="Q1739">
        <f>IF(ISERROR(VLOOKUP(E1739&amp;G1739,'[1]采购入库货量(公司仓库)'!$A:$I,8,FALSE)),0,VLOOKUP(E1739&amp;G1739,'[1]采购入库货量(公司仓库)'!$A:$I,8,FALSE))</f>
        <v>0</v>
      </c>
      <c r="R1739" s="11">
        <f t="shared" si="436"/>
        <v>0</v>
      </c>
      <c r="S1739">
        <f>SUMIF([1]库存总量!$H:$H,E1739&amp;G1739,[1]库存总量!$G:$G)</f>
        <v>0</v>
      </c>
      <c r="T1739">
        <f t="shared" si="437"/>
        <v>0</v>
      </c>
      <c r="U1739">
        <f>SUMIFS([1]库存总量!$G:$G,[1]库存总量!$H:$H,E1739&amp;G1739,[1]库存总量!$A:$A,"B")</f>
        <v>0</v>
      </c>
      <c r="V1739">
        <f t="shared" si="438"/>
        <v>0</v>
      </c>
      <c r="W1739">
        <f>SUMIFS([1]库存总量!$G:$G,[1]库存总量!$H:$H,E1739&amp;G1739,[1]库存总量!$A:$A,"K")</f>
        <v>0</v>
      </c>
      <c r="X1739">
        <f t="shared" si="439"/>
        <v>0</v>
      </c>
      <c r="Y1739">
        <f t="shared" si="440"/>
        <v>0</v>
      </c>
      <c r="Z1739">
        <f t="shared" si="441"/>
        <v>0</v>
      </c>
      <c r="AA1739">
        <f>(IF(ISERROR(VLOOKUP(E1739&amp;G1739,'[1]采购入库货量(公司仓库)'!$A:$H,7,FALSE)),0,VLOOKUP(E1739&amp;G1739,'[1]采购入库货量(公司仓库)'!$A:$H,7,FALSE)))*L1739-(IF(ISERROR(VLOOKUP(E1739&amp;G1739,'[1]采购入库货量(公司仓库)'!$A:$H,8,FALSE)),0,VLOOKUP(E1739&amp;G1739,'[1]采购入库货量(公司仓库)'!$A:$H,8,FALSE)))</f>
        <v>0</v>
      </c>
      <c r="AB1739">
        <f>SUMIF([1]销售数据!$B:$B,E1739&amp;G1739,[1]销售数据!$G:$G)</f>
        <v>0</v>
      </c>
      <c r="AC1739">
        <f t="shared" si="442"/>
        <v>0</v>
      </c>
      <c r="AD1739" t="str">
        <f t="shared" si="432"/>
        <v/>
      </c>
      <c r="AE1739">
        <f>SUMIF([1]销售数据!$B:$B,AD1739,[1]销售数据!$L:$L)</f>
        <v>0</v>
      </c>
      <c r="AF1739">
        <f>SUMIF([1]销售数据!$B:$B,AD1739,[1]销售数据!$K:$K)</f>
        <v>0</v>
      </c>
      <c r="AG1739">
        <f>SUMIF([1]销售数据!$B:$B,AD1739,[1]销售数据!$J:$J)</f>
        <v>0</v>
      </c>
      <c r="AH1739">
        <f>SUMIF([1]销售数据!$B:$B,AD1739,[1]销售数据!$I:$I)</f>
        <v>0</v>
      </c>
      <c r="AI1739">
        <f>SUMIF([1]销售数据!$B:$B,AD1739,[1]销售数据!$H:$H)</f>
        <v>0</v>
      </c>
      <c r="AJ1739" s="19">
        <f t="shared" si="443"/>
        <v>0</v>
      </c>
      <c r="AK1739">
        <f>SUMIF([1]发货店铺数!$B:$B,AD1739,[1]发货店铺数!$G:$G)</f>
        <v>0</v>
      </c>
      <c r="AL1739">
        <f>SUMIF([1]销售店铺数!$B:$B,AD1739,[1]销售店铺数!$G:$G)</f>
        <v>0</v>
      </c>
      <c r="AM1739">
        <f>SUMIF([1]上周销售店铺数!$B:$B,AD1739,[1]上周销售店铺数!$G:$G)</f>
        <v>0</v>
      </c>
      <c r="AN1739" s="19">
        <f t="shared" si="444"/>
        <v>0</v>
      </c>
      <c r="AO1739" s="19">
        <f t="shared" si="433"/>
        <v>0</v>
      </c>
      <c r="AP1739" s="19">
        <f t="shared" si="434"/>
        <v>0</v>
      </c>
      <c r="AQ1739" s="11">
        <f t="shared" si="445"/>
        <v>0</v>
      </c>
      <c r="AR1739" s="19">
        <f t="shared" si="446"/>
        <v>0</v>
      </c>
      <c r="AS1739" s="19">
        <f t="shared" si="447"/>
        <v>0</v>
      </c>
    </row>
    <row r="1740" spans="1:45">
      <c r="A1740"/>
      <c r="B1740"/>
      <c r="C1740"/>
      <c r="D1740"/>
      <c r="E1740"/>
      <c r="F1740"/>
      <c r="G1740"/>
      <c r="H1740"/>
      <c r="L1740" s="8"/>
      <c r="M1740" s="8" t="str">
        <f>IF(ISERROR( VLOOKUP(AD1740,'[1]采购入库货量(公司仓库)'!$A:$I,9,FALSE)),"", VLOOKUP(AD1740,'[1]采购入库货量(公司仓库)'!$A:$I,9,FALSE))</f>
        <v/>
      </c>
      <c r="N1740" s="8" t="str">
        <f>IF(ISERROR( VLOOKUP(AD1740,[1]批发上市日期!$A:$F,6,FALSE)),"",  VLOOKUP(AD1740,[1]批发上市日期!$A:$F,6,FALSE))</f>
        <v/>
      </c>
      <c r="O1740" s="11">
        <f>IF(ISERROR(VLOOKUP(E1740&amp;G1740,'[1]采购入库货量(公司仓库)'!$A:$I,7,FALSE)),0,VLOOKUP(E1740&amp;G1740,'[1]采购入库货量(公司仓库)'!$A:$I,7,FALSE))</f>
        <v>0</v>
      </c>
      <c r="P1740">
        <f t="shared" si="435"/>
        <v>0</v>
      </c>
      <c r="Q1740">
        <f>IF(ISERROR(VLOOKUP(E1740&amp;G1740,'[1]采购入库货量(公司仓库)'!$A:$I,8,FALSE)),0,VLOOKUP(E1740&amp;G1740,'[1]采购入库货量(公司仓库)'!$A:$I,8,FALSE))</f>
        <v>0</v>
      </c>
      <c r="R1740" s="11">
        <f t="shared" si="436"/>
        <v>0</v>
      </c>
      <c r="S1740">
        <f>SUMIF([1]库存总量!$H:$H,E1740&amp;G1740,[1]库存总量!$G:$G)</f>
        <v>0</v>
      </c>
      <c r="T1740">
        <f t="shared" si="437"/>
        <v>0</v>
      </c>
      <c r="U1740">
        <f>SUMIFS([1]库存总量!$G:$G,[1]库存总量!$H:$H,E1740&amp;G1740,[1]库存总量!$A:$A,"B")</f>
        <v>0</v>
      </c>
      <c r="V1740">
        <f t="shared" si="438"/>
        <v>0</v>
      </c>
      <c r="W1740">
        <f>SUMIFS([1]库存总量!$G:$G,[1]库存总量!$H:$H,E1740&amp;G1740,[1]库存总量!$A:$A,"K")</f>
        <v>0</v>
      </c>
      <c r="X1740">
        <f t="shared" si="439"/>
        <v>0</v>
      </c>
      <c r="Y1740">
        <f t="shared" si="440"/>
        <v>0</v>
      </c>
      <c r="Z1740">
        <f t="shared" si="441"/>
        <v>0</v>
      </c>
      <c r="AA1740">
        <f>(IF(ISERROR(VLOOKUP(E1740&amp;G1740,'[1]采购入库货量(公司仓库)'!$A:$H,7,FALSE)),0,VLOOKUP(E1740&amp;G1740,'[1]采购入库货量(公司仓库)'!$A:$H,7,FALSE)))*L1740-(IF(ISERROR(VLOOKUP(E1740&amp;G1740,'[1]采购入库货量(公司仓库)'!$A:$H,8,FALSE)),0,VLOOKUP(E1740&amp;G1740,'[1]采购入库货量(公司仓库)'!$A:$H,8,FALSE)))</f>
        <v>0</v>
      </c>
      <c r="AB1740">
        <f>SUMIF([1]销售数据!$B:$B,E1740&amp;G1740,[1]销售数据!$G:$G)</f>
        <v>0</v>
      </c>
      <c r="AC1740">
        <f t="shared" si="442"/>
        <v>0</v>
      </c>
      <c r="AD1740" t="str">
        <f t="shared" si="432"/>
        <v/>
      </c>
      <c r="AE1740">
        <f>SUMIF([1]销售数据!$B:$B,AD1740,[1]销售数据!$L:$L)</f>
        <v>0</v>
      </c>
      <c r="AF1740">
        <f>SUMIF([1]销售数据!$B:$B,AD1740,[1]销售数据!$K:$K)</f>
        <v>0</v>
      </c>
      <c r="AG1740">
        <f>SUMIF([1]销售数据!$B:$B,AD1740,[1]销售数据!$J:$J)</f>
        <v>0</v>
      </c>
      <c r="AH1740">
        <f>SUMIF([1]销售数据!$B:$B,AD1740,[1]销售数据!$I:$I)</f>
        <v>0</v>
      </c>
      <c r="AI1740">
        <f>SUMIF([1]销售数据!$B:$B,AD1740,[1]销售数据!$H:$H)</f>
        <v>0</v>
      </c>
      <c r="AJ1740" s="19">
        <f t="shared" si="443"/>
        <v>0</v>
      </c>
      <c r="AK1740">
        <f>SUMIF([1]发货店铺数!$B:$B,AD1740,[1]发货店铺数!$G:$G)</f>
        <v>0</v>
      </c>
      <c r="AL1740">
        <f>SUMIF([1]销售店铺数!$B:$B,AD1740,[1]销售店铺数!$G:$G)</f>
        <v>0</v>
      </c>
      <c r="AM1740">
        <f>SUMIF([1]上周销售店铺数!$B:$B,AD1740,[1]上周销售店铺数!$G:$G)</f>
        <v>0</v>
      </c>
      <c r="AN1740" s="19">
        <f t="shared" si="444"/>
        <v>0</v>
      </c>
      <c r="AO1740" s="19">
        <f t="shared" si="433"/>
        <v>0</v>
      </c>
      <c r="AP1740" s="19">
        <f t="shared" si="434"/>
        <v>0</v>
      </c>
      <c r="AQ1740" s="11">
        <f t="shared" si="445"/>
        <v>0</v>
      </c>
      <c r="AR1740" s="19">
        <f t="shared" si="446"/>
        <v>0</v>
      </c>
      <c r="AS1740" s="19">
        <f t="shared" si="447"/>
        <v>0</v>
      </c>
    </row>
    <row r="1741" spans="1:45">
      <c r="A1741"/>
      <c r="B1741"/>
      <c r="C1741"/>
      <c r="D1741"/>
      <c r="E1741"/>
      <c r="F1741"/>
      <c r="G1741"/>
      <c r="H1741"/>
      <c r="L1741" s="8"/>
      <c r="M1741" s="8" t="str">
        <f>IF(ISERROR( VLOOKUP(AD1741,'[1]采购入库货量(公司仓库)'!$A:$I,9,FALSE)),"", VLOOKUP(AD1741,'[1]采购入库货量(公司仓库)'!$A:$I,9,FALSE))</f>
        <v/>
      </c>
      <c r="N1741" s="8" t="str">
        <f>IF(ISERROR( VLOOKUP(AD1741,[1]批发上市日期!$A:$F,6,FALSE)),"",  VLOOKUP(AD1741,[1]批发上市日期!$A:$F,6,FALSE))</f>
        <v/>
      </c>
      <c r="O1741" s="11">
        <f>IF(ISERROR(VLOOKUP(E1741&amp;G1741,'[1]采购入库货量(公司仓库)'!$A:$I,7,FALSE)),0,VLOOKUP(E1741&amp;G1741,'[1]采购入库货量(公司仓库)'!$A:$I,7,FALSE))</f>
        <v>0</v>
      </c>
      <c r="P1741">
        <f t="shared" si="435"/>
        <v>0</v>
      </c>
      <c r="Q1741">
        <f>IF(ISERROR(VLOOKUP(E1741&amp;G1741,'[1]采购入库货量(公司仓库)'!$A:$I,8,FALSE)),0,VLOOKUP(E1741&amp;G1741,'[1]采购入库货量(公司仓库)'!$A:$I,8,FALSE))</f>
        <v>0</v>
      </c>
      <c r="R1741" s="11">
        <f t="shared" si="436"/>
        <v>0</v>
      </c>
      <c r="S1741">
        <f>SUMIF([1]库存总量!$H:$H,E1741&amp;G1741,[1]库存总量!$G:$G)</f>
        <v>0</v>
      </c>
      <c r="T1741">
        <f t="shared" si="437"/>
        <v>0</v>
      </c>
      <c r="U1741">
        <f>SUMIFS([1]库存总量!$G:$G,[1]库存总量!$H:$H,E1741&amp;G1741,[1]库存总量!$A:$A,"B")</f>
        <v>0</v>
      </c>
      <c r="V1741">
        <f t="shared" si="438"/>
        <v>0</v>
      </c>
      <c r="W1741">
        <f>SUMIFS([1]库存总量!$G:$G,[1]库存总量!$H:$H,E1741&amp;G1741,[1]库存总量!$A:$A,"K")</f>
        <v>0</v>
      </c>
      <c r="X1741">
        <f t="shared" si="439"/>
        <v>0</v>
      </c>
      <c r="Y1741">
        <f t="shared" si="440"/>
        <v>0</v>
      </c>
      <c r="Z1741">
        <f t="shared" si="441"/>
        <v>0</v>
      </c>
      <c r="AA1741">
        <f>(IF(ISERROR(VLOOKUP(E1741&amp;G1741,'[1]采购入库货量(公司仓库)'!$A:$H,7,FALSE)),0,VLOOKUP(E1741&amp;G1741,'[1]采购入库货量(公司仓库)'!$A:$H,7,FALSE)))*L1741-(IF(ISERROR(VLOOKUP(E1741&amp;G1741,'[1]采购入库货量(公司仓库)'!$A:$H,8,FALSE)),0,VLOOKUP(E1741&amp;G1741,'[1]采购入库货量(公司仓库)'!$A:$H,8,FALSE)))</f>
        <v>0</v>
      </c>
      <c r="AB1741">
        <f>SUMIF([1]销售数据!$B:$B,E1741&amp;G1741,[1]销售数据!$G:$G)</f>
        <v>0</v>
      </c>
      <c r="AC1741">
        <f t="shared" si="442"/>
        <v>0</v>
      </c>
      <c r="AD1741" t="str">
        <f t="shared" si="432"/>
        <v/>
      </c>
      <c r="AE1741">
        <f>SUMIF([1]销售数据!$B:$B,AD1741,[1]销售数据!$L:$L)</f>
        <v>0</v>
      </c>
      <c r="AF1741">
        <f>SUMIF([1]销售数据!$B:$B,AD1741,[1]销售数据!$K:$K)</f>
        <v>0</v>
      </c>
      <c r="AG1741">
        <f>SUMIF([1]销售数据!$B:$B,AD1741,[1]销售数据!$J:$J)</f>
        <v>0</v>
      </c>
      <c r="AH1741">
        <f>SUMIF([1]销售数据!$B:$B,AD1741,[1]销售数据!$I:$I)</f>
        <v>0</v>
      </c>
      <c r="AI1741">
        <f>SUMIF([1]销售数据!$B:$B,AD1741,[1]销售数据!$H:$H)</f>
        <v>0</v>
      </c>
      <c r="AJ1741" s="19">
        <f t="shared" si="443"/>
        <v>0</v>
      </c>
      <c r="AK1741">
        <f>SUMIF([1]发货店铺数!$B:$B,AD1741,[1]发货店铺数!$G:$G)</f>
        <v>0</v>
      </c>
      <c r="AL1741">
        <f>SUMIF([1]销售店铺数!$B:$B,AD1741,[1]销售店铺数!$G:$G)</f>
        <v>0</v>
      </c>
      <c r="AM1741">
        <f>SUMIF([1]上周销售店铺数!$B:$B,AD1741,[1]上周销售店铺数!$G:$G)</f>
        <v>0</v>
      </c>
      <c r="AN1741" s="19">
        <f t="shared" si="444"/>
        <v>0</v>
      </c>
      <c r="AO1741" s="19">
        <f t="shared" si="433"/>
        <v>0</v>
      </c>
      <c r="AP1741" s="19">
        <f t="shared" si="434"/>
        <v>0</v>
      </c>
      <c r="AQ1741" s="11">
        <f t="shared" si="445"/>
        <v>0</v>
      </c>
      <c r="AR1741" s="19">
        <f t="shared" si="446"/>
        <v>0</v>
      </c>
      <c r="AS1741" s="19">
        <f t="shared" si="447"/>
        <v>0</v>
      </c>
    </row>
    <row r="1742" spans="1:45">
      <c r="A1742"/>
      <c r="B1742"/>
      <c r="C1742"/>
      <c r="D1742"/>
      <c r="E1742"/>
      <c r="F1742"/>
      <c r="G1742"/>
      <c r="H1742"/>
      <c r="L1742" s="8"/>
      <c r="M1742" s="8" t="str">
        <f>IF(ISERROR( VLOOKUP(AD1742,'[1]采购入库货量(公司仓库)'!$A:$I,9,FALSE)),"", VLOOKUP(AD1742,'[1]采购入库货量(公司仓库)'!$A:$I,9,FALSE))</f>
        <v/>
      </c>
      <c r="N1742" s="8" t="str">
        <f>IF(ISERROR( VLOOKUP(AD1742,[1]批发上市日期!$A:$F,6,FALSE)),"",  VLOOKUP(AD1742,[1]批发上市日期!$A:$F,6,FALSE))</f>
        <v/>
      </c>
      <c r="O1742" s="11">
        <f>IF(ISERROR(VLOOKUP(E1742&amp;G1742,'[1]采购入库货量(公司仓库)'!$A:$I,7,FALSE)),0,VLOOKUP(E1742&amp;G1742,'[1]采购入库货量(公司仓库)'!$A:$I,7,FALSE))</f>
        <v>0</v>
      </c>
      <c r="P1742">
        <f t="shared" si="435"/>
        <v>0</v>
      </c>
      <c r="Q1742">
        <f>IF(ISERROR(VLOOKUP(E1742&amp;G1742,'[1]采购入库货量(公司仓库)'!$A:$I,8,FALSE)),0,VLOOKUP(E1742&amp;G1742,'[1]采购入库货量(公司仓库)'!$A:$I,8,FALSE))</f>
        <v>0</v>
      </c>
      <c r="R1742" s="11">
        <f t="shared" si="436"/>
        <v>0</v>
      </c>
      <c r="S1742">
        <f>SUMIF([1]库存总量!$H:$H,E1742&amp;G1742,[1]库存总量!$G:$G)</f>
        <v>0</v>
      </c>
      <c r="T1742">
        <f t="shared" si="437"/>
        <v>0</v>
      </c>
      <c r="U1742">
        <f>SUMIFS([1]库存总量!$G:$G,[1]库存总量!$H:$H,E1742&amp;G1742,[1]库存总量!$A:$A,"B")</f>
        <v>0</v>
      </c>
      <c r="V1742">
        <f t="shared" si="438"/>
        <v>0</v>
      </c>
      <c r="W1742">
        <f>SUMIFS([1]库存总量!$G:$G,[1]库存总量!$H:$H,E1742&amp;G1742,[1]库存总量!$A:$A,"K")</f>
        <v>0</v>
      </c>
      <c r="X1742">
        <f t="shared" si="439"/>
        <v>0</v>
      </c>
      <c r="Y1742">
        <f t="shared" si="440"/>
        <v>0</v>
      </c>
      <c r="Z1742">
        <f t="shared" si="441"/>
        <v>0</v>
      </c>
      <c r="AA1742">
        <f>(IF(ISERROR(VLOOKUP(E1742&amp;G1742,'[1]采购入库货量(公司仓库)'!$A:$H,7,FALSE)),0,VLOOKUP(E1742&amp;G1742,'[1]采购入库货量(公司仓库)'!$A:$H,7,FALSE)))*L1742-(IF(ISERROR(VLOOKUP(E1742&amp;G1742,'[1]采购入库货量(公司仓库)'!$A:$H,8,FALSE)),0,VLOOKUP(E1742&amp;G1742,'[1]采购入库货量(公司仓库)'!$A:$H,8,FALSE)))</f>
        <v>0</v>
      </c>
      <c r="AB1742">
        <f>SUMIF([1]销售数据!$B:$B,E1742&amp;G1742,[1]销售数据!$G:$G)</f>
        <v>0</v>
      </c>
      <c r="AC1742">
        <f t="shared" si="442"/>
        <v>0</v>
      </c>
      <c r="AD1742" t="str">
        <f t="shared" si="432"/>
        <v/>
      </c>
      <c r="AE1742">
        <f>SUMIF([1]销售数据!$B:$B,AD1742,[1]销售数据!$L:$L)</f>
        <v>0</v>
      </c>
      <c r="AF1742">
        <f>SUMIF([1]销售数据!$B:$B,AD1742,[1]销售数据!$K:$K)</f>
        <v>0</v>
      </c>
      <c r="AG1742">
        <f>SUMIF([1]销售数据!$B:$B,AD1742,[1]销售数据!$J:$J)</f>
        <v>0</v>
      </c>
      <c r="AH1742">
        <f>SUMIF([1]销售数据!$B:$B,AD1742,[1]销售数据!$I:$I)</f>
        <v>0</v>
      </c>
      <c r="AI1742">
        <f>SUMIF([1]销售数据!$B:$B,AD1742,[1]销售数据!$H:$H)</f>
        <v>0</v>
      </c>
      <c r="AJ1742" s="19">
        <f t="shared" si="443"/>
        <v>0</v>
      </c>
      <c r="AK1742">
        <f>SUMIF([1]发货店铺数!$B:$B,AD1742,[1]发货店铺数!$G:$G)</f>
        <v>0</v>
      </c>
      <c r="AL1742">
        <f>SUMIF([1]销售店铺数!$B:$B,AD1742,[1]销售店铺数!$G:$G)</f>
        <v>0</v>
      </c>
      <c r="AM1742">
        <f>SUMIF([1]上周销售店铺数!$B:$B,AD1742,[1]上周销售店铺数!$G:$G)</f>
        <v>0</v>
      </c>
      <c r="AN1742" s="19">
        <f t="shared" si="444"/>
        <v>0</v>
      </c>
      <c r="AO1742" s="19">
        <f t="shared" si="433"/>
        <v>0</v>
      </c>
      <c r="AP1742" s="19">
        <f t="shared" si="434"/>
        <v>0</v>
      </c>
      <c r="AQ1742" s="11">
        <f t="shared" si="445"/>
        <v>0</v>
      </c>
      <c r="AR1742" s="19">
        <f t="shared" si="446"/>
        <v>0</v>
      </c>
      <c r="AS1742" s="19">
        <f t="shared" si="447"/>
        <v>0</v>
      </c>
    </row>
    <row r="1743" spans="1:45">
      <c r="A1743"/>
      <c r="B1743"/>
      <c r="C1743"/>
      <c r="D1743"/>
      <c r="E1743"/>
      <c r="F1743"/>
      <c r="G1743"/>
      <c r="H1743"/>
      <c r="L1743" s="8"/>
      <c r="M1743" s="8" t="str">
        <f>IF(ISERROR( VLOOKUP(AD1743,'[1]采购入库货量(公司仓库)'!$A:$I,9,FALSE)),"", VLOOKUP(AD1743,'[1]采购入库货量(公司仓库)'!$A:$I,9,FALSE))</f>
        <v/>
      </c>
      <c r="N1743" s="8" t="str">
        <f>IF(ISERROR( VLOOKUP(AD1743,[1]批发上市日期!$A:$F,6,FALSE)),"",  VLOOKUP(AD1743,[1]批发上市日期!$A:$F,6,FALSE))</f>
        <v/>
      </c>
      <c r="O1743" s="11">
        <f>IF(ISERROR(VLOOKUP(E1743&amp;G1743,'[1]采购入库货量(公司仓库)'!$A:$I,7,FALSE)),0,VLOOKUP(E1743&amp;G1743,'[1]采购入库货量(公司仓库)'!$A:$I,7,FALSE))</f>
        <v>0</v>
      </c>
      <c r="P1743">
        <f t="shared" si="435"/>
        <v>0</v>
      </c>
      <c r="Q1743">
        <f>IF(ISERROR(VLOOKUP(E1743&amp;G1743,'[1]采购入库货量(公司仓库)'!$A:$I,8,FALSE)),0,VLOOKUP(E1743&amp;G1743,'[1]采购入库货量(公司仓库)'!$A:$I,8,FALSE))</f>
        <v>0</v>
      </c>
      <c r="R1743" s="11">
        <f t="shared" si="436"/>
        <v>0</v>
      </c>
      <c r="S1743">
        <f>SUMIF([1]库存总量!$H:$H,E1743&amp;G1743,[1]库存总量!$G:$G)</f>
        <v>0</v>
      </c>
      <c r="T1743">
        <f t="shared" si="437"/>
        <v>0</v>
      </c>
      <c r="U1743">
        <f>SUMIFS([1]库存总量!$G:$G,[1]库存总量!$H:$H,E1743&amp;G1743,[1]库存总量!$A:$A,"B")</f>
        <v>0</v>
      </c>
      <c r="V1743">
        <f t="shared" si="438"/>
        <v>0</v>
      </c>
      <c r="W1743">
        <f>SUMIFS([1]库存总量!$G:$G,[1]库存总量!$H:$H,E1743&amp;G1743,[1]库存总量!$A:$A,"K")</f>
        <v>0</v>
      </c>
      <c r="X1743">
        <f t="shared" si="439"/>
        <v>0</v>
      </c>
      <c r="Y1743">
        <f t="shared" si="440"/>
        <v>0</v>
      </c>
      <c r="Z1743">
        <f t="shared" si="441"/>
        <v>0</v>
      </c>
      <c r="AA1743">
        <f>(IF(ISERROR(VLOOKUP(E1743&amp;G1743,'[1]采购入库货量(公司仓库)'!$A:$H,7,FALSE)),0,VLOOKUP(E1743&amp;G1743,'[1]采购入库货量(公司仓库)'!$A:$H,7,FALSE)))*L1743-(IF(ISERROR(VLOOKUP(E1743&amp;G1743,'[1]采购入库货量(公司仓库)'!$A:$H,8,FALSE)),0,VLOOKUP(E1743&amp;G1743,'[1]采购入库货量(公司仓库)'!$A:$H,8,FALSE)))</f>
        <v>0</v>
      </c>
      <c r="AB1743">
        <f>SUMIF([1]销售数据!$B:$B,E1743&amp;G1743,[1]销售数据!$G:$G)</f>
        <v>0</v>
      </c>
      <c r="AC1743">
        <f t="shared" si="442"/>
        <v>0</v>
      </c>
      <c r="AD1743" t="str">
        <f t="shared" si="432"/>
        <v/>
      </c>
      <c r="AE1743">
        <f>SUMIF([1]销售数据!$B:$B,AD1743,[1]销售数据!$L:$L)</f>
        <v>0</v>
      </c>
      <c r="AF1743">
        <f>SUMIF([1]销售数据!$B:$B,AD1743,[1]销售数据!$K:$K)</f>
        <v>0</v>
      </c>
      <c r="AG1743">
        <f>SUMIF([1]销售数据!$B:$B,AD1743,[1]销售数据!$J:$J)</f>
        <v>0</v>
      </c>
      <c r="AH1743">
        <f>SUMIF([1]销售数据!$B:$B,AD1743,[1]销售数据!$I:$I)</f>
        <v>0</v>
      </c>
      <c r="AI1743">
        <f>SUMIF([1]销售数据!$B:$B,AD1743,[1]销售数据!$H:$H)</f>
        <v>0</v>
      </c>
      <c r="AJ1743" s="19">
        <f t="shared" si="443"/>
        <v>0</v>
      </c>
      <c r="AK1743">
        <f>SUMIF([1]发货店铺数!$B:$B,AD1743,[1]发货店铺数!$G:$G)</f>
        <v>0</v>
      </c>
      <c r="AL1743">
        <f>SUMIF([1]销售店铺数!$B:$B,AD1743,[1]销售店铺数!$G:$G)</f>
        <v>0</v>
      </c>
      <c r="AM1743">
        <f>SUMIF([1]上周销售店铺数!$B:$B,AD1743,[1]上周销售店铺数!$G:$G)</f>
        <v>0</v>
      </c>
      <c r="AN1743" s="19">
        <f t="shared" si="444"/>
        <v>0</v>
      </c>
      <c r="AO1743" s="19">
        <f t="shared" si="433"/>
        <v>0</v>
      </c>
      <c r="AP1743" s="19">
        <f t="shared" si="434"/>
        <v>0</v>
      </c>
      <c r="AQ1743" s="11">
        <f t="shared" si="445"/>
        <v>0</v>
      </c>
      <c r="AR1743" s="19">
        <f t="shared" si="446"/>
        <v>0</v>
      </c>
      <c r="AS1743" s="19">
        <f t="shared" si="447"/>
        <v>0</v>
      </c>
    </row>
    <row r="1744" spans="1:45">
      <c r="A1744"/>
      <c r="B1744"/>
      <c r="C1744"/>
      <c r="D1744"/>
      <c r="E1744"/>
      <c r="F1744"/>
      <c r="G1744"/>
      <c r="H1744"/>
      <c r="L1744" s="8"/>
      <c r="M1744" s="8" t="str">
        <f>IF(ISERROR( VLOOKUP(AD1744,'[1]采购入库货量(公司仓库)'!$A:$I,9,FALSE)),"", VLOOKUP(AD1744,'[1]采购入库货量(公司仓库)'!$A:$I,9,FALSE))</f>
        <v/>
      </c>
      <c r="N1744" s="8" t="str">
        <f>IF(ISERROR( VLOOKUP(AD1744,[1]批发上市日期!$A:$F,6,FALSE)),"",  VLOOKUP(AD1744,[1]批发上市日期!$A:$F,6,FALSE))</f>
        <v/>
      </c>
      <c r="O1744" s="11">
        <f>IF(ISERROR(VLOOKUP(E1744&amp;G1744,'[1]采购入库货量(公司仓库)'!$A:$I,7,FALSE)),0,VLOOKUP(E1744&amp;G1744,'[1]采购入库货量(公司仓库)'!$A:$I,7,FALSE))</f>
        <v>0</v>
      </c>
      <c r="P1744">
        <f t="shared" si="435"/>
        <v>0</v>
      </c>
      <c r="Q1744">
        <f>IF(ISERROR(VLOOKUP(E1744&amp;G1744,'[1]采购入库货量(公司仓库)'!$A:$I,8,FALSE)),0,VLOOKUP(E1744&amp;G1744,'[1]采购入库货量(公司仓库)'!$A:$I,8,FALSE))</f>
        <v>0</v>
      </c>
      <c r="R1744" s="11">
        <f t="shared" si="436"/>
        <v>0</v>
      </c>
      <c r="S1744">
        <f>SUMIF([1]库存总量!$H:$H,E1744&amp;G1744,[1]库存总量!$G:$G)</f>
        <v>0</v>
      </c>
      <c r="T1744">
        <f t="shared" si="437"/>
        <v>0</v>
      </c>
      <c r="U1744">
        <f>SUMIFS([1]库存总量!$G:$G,[1]库存总量!$H:$H,E1744&amp;G1744,[1]库存总量!$A:$A,"B")</f>
        <v>0</v>
      </c>
      <c r="V1744">
        <f t="shared" si="438"/>
        <v>0</v>
      </c>
      <c r="W1744">
        <f>SUMIFS([1]库存总量!$G:$G,[1]库存总量!$H:$H,E1744&amp;G1744,[1]库存总量!$A:$A,"K")</f>
        <v>0</v>
      </c>
      <c r="X1744">
        <f t="shared" si="439"/>
        <v>0</v>
      </c>
      <c r="Y1744">
        <f t="shared" si="440"/>
        <v>0</v>
      </c>
      <c r="Z1744">
        <f t="shared" si="441"/>
        <v>0</v>
      </c>
      <c r="AA1744">
        <f>(IF(ISERROR(VLOOKUP(E1744&amp;G1744,'[1]采购入库货量(公司仓库)'!$A:$H,7,FALSE)),0,VLOOKUP(E1744&amp;G1744,'[1]采购入库货量(公司仓库)'!$A:$H,7,FALSE)))*L1744-(IF(ISERROR(VLOOKUP(E1744&amp;G1744,'[1]采购入库货量(公司仓库)'!$A:$H,8,FALSE)),0,VLOOKUP(E1744&amp;G1744,'[1]采购入库货量(公司仓库)'!$A:$H,8,FALSE)))</f>
        <v>0</v>
      </c>
      <c r="AB1744">
        <f>SUMIF([1]销售数据!$B:$B,E1744&amp;G1744,[1]销售数据!$G:$G)</f>
        <v>0</v>
      </c>
      <c r="AC1744">
        <f t="shared" si="442"/>
        <v>0</v>
      </c>
      <c r="AD1744" t="str">
        <f t="shared" si="432"/>
        <v/>
      </c>
      <c r="AE1744">
        <f>SUMIF([1]销售数据!$B:$B,AD1744,[1]销售数据!$L:$L)</f>
        <v>0</v>
      </c>
      <c r="AF1744">
        <f>SUMIF([1]销售数据!$B:$B,AD1744,[1]销售数据!$K:$K)</f>
        <v>0</v>
      </c>
      <c r="AG1744">
        <f>SUMIF([1]销售数据!$B:$B,AD1744,[1]销售数据!$J:$J)</f>
        <v>0</v>
      </c>
      <c r="AH1744">
        <f>SUMIF([1]销售数据!$B:$B,AD1744,[1]销售数据!$I:$I)</f>
        <v>0</v>
      </c>
      <c r="AI1744">
        <f>SUMIF([1]销售数据!$B:$B,AD1744,[1]销售数据!$H:$H)</f>
        <v>0</v>
      </c>
      <c r="AJ1744" s="19">
        <f t="shared" si="443"/>
        <v>0</v>
      </c>
      <c r="AK1744">
        <f>SUMIF([1]发货店铺数!$B:$B,AD1744,[1]发货店铺数!$G:$G)</f>
        <v>0</v>
      </c>
      <c r="AL1744">
        <f>SUMIF([1]销售店铺数!$B:$B,AD1744,[1]销售店铺数!$G:$G)</f>
        <v>0</v>
      </c>
      <c r="AM1744">
        <f>SUMIF([1]上周销售店铺数!$B:$B,AD1744,[1]上周销售店铺数!$G:$G)</f>
        <v>0</v>
      </c>
      <c r="AN1744" s="19">
        <f t="shared" si="444"/>
        <v>0</v>
      </c>
      <c r="AO1744" s="19">
        <f t="shared" si="433"/>
        <v>0</v>
      </c>
      <c r="AP1744" s="19">
        <f t="shared" si="434"/>
        <v>0</v>
      </c>
      <c r="AQ1744" s="11">
        <f t="shared" si="445"/>
        <v>0</v>
      </c>
      <c r="AR1744" s="19">
        <f t="shared" si="446"/>
        <v>0</v>
      </c>
      <c r="AS1744" s="19">
        <f t="shared" si="447"/>
        <v>0</v>
      </c>
    </row>
    <row r="1745" spans="1:45">
      <c r="A1745"/>
      <c r="B1745"/>
      <c r="C1745"/>
      <c r="D1745"/>
      <c r="E1745"/>
      <c r="F1745"/>
      <c r="G1745"/>
      <c r="H1745"/>
      <c r="L1745" s="8"/>
      <c r="M1745" s="8" t="str">
        <f>IF(ISERROR( VLOOKUP(AD1745,'[1]采购入库货量(公司仓库)'!$A:$I,9,FALSE)),"", VLOOKUP(AD1745,'[1]采购入库货量(公司仓库)'!$A:$I,9,FALSE))</f>
        <v/>
      </c>
      <c r="N1745" s="8" t="str">
        <f>IF(ISERROR( VLOOKUP(AD1745,[1]批发上市日期!$A:$F,6,FALSE)),"",  VLOOKUP(AD1745,[1]批发上市日期!$A:$F,6,FALSE))</f>
        <v/>
      </c>
      <c r="O1745" s="11">
        <f>IF(ISERROR(VLOOKUP(E1745&amp;G1745,'[1]采购入库货量(公司仓库)'!$A:$I,7,FALSE)),0,VLOOKUP(E1745&amp;G1745,'[1]采购入库货量(公司仓库)'!$A:$I,7,FALSE))</f>
        <v>0</v>
      </c>
      <c r="P1745">
        <f t="shared" si="435"/>
        <v>0</v>
      </c>
      <c r="Q1745">
        <f>IF(ISERROR(VLOOKUP(E1745&amp;G1745,'[1]采购入库货量(公司仓库)'!$A:$I,8,FALSE)),0,VLOOKUP(E1745&amp;G1745,'[1]采购入库货量(公司仓库)'!$A:$I,8,FALSE))</f>
        <v>0</v>
      </c>
      <c r="R1745" s="11">
        <f t="shared" si="436"/>
        <v>0</v>
      </c>
      <c r="S1745">
        <f>SUMIF([1]库存总量!$H:$H,E1745&amp;G1745,[1]库存总量!$G:$G)</f>
        <v>0</v>
      </c>
      <c r="T1745">
        <f t="shared" si="437"/>
        <v>0</v>
      </c>
      <c r="U1745">
        <f>SUMIFS([1]库存总量!$G:$G,[1]库存总量!$H:$H,E1745&amp;G1745,[1]库存总量!$A:$A,"B")</f>
        <v>0</v>
      </c>
      <c r="V1745">
        <f t="shared" si="438"/>
        <v>0</v>
      </c>
      <c r="W1745">
        <f>SUMIFS([1]库存总量!$G:$G,[1]库存总量!$H:$H,E1745&amp;G1745,[1]库存总量!$A:$A,"K")</f>
        <v>0</v>
      </c>
      <c r="X1745">
        <f t="shared" si="439"/>
        <v>0</v>
      </c>
      <c r="Y1745">
        <f t="shared" si="440"/>
        <v>0</v>
      </c>
      <c r="Z1745">
        <f t="shared" si="441"/>
        <v>0</v>
      </c>
      <c r="AA1745">
        <f>(IF(ISERROR(VLOOKUP(E1745&amp;G1745,'[1]采购入库货量(公司仓库)'!$A:$H,7,FALSE)),0,VLOOKUP(E1745&amp;G1745,'[1]采购入库货量(公司仓库)'!$A:$H,7,FALSE)))*L1745-(IF(ISERROR(VLOOKUP(E1745&amp;G1745,'[1]采购入库货量(公司仓库)'!$A:$H,8,FALSE)),0,VLOOKUP(E1745&amp;G1745,'[1]采购入库货量(公司仓库)'!$A:$H,8,FALSE)))</f>
        <v>0</v>
      </c>
      <c r="AB1745">
        <f>SUMIF([1]销售数据!$B:$B,E1745&amp;G1745,[1]销售数据!$G:$G)</f>
        <v>0</v>
      </c>
      <c r="AC1745">
        <f t="shared" si="442"/>
        <v>0</v>
      </c>
      <c r="AD1745" t="str">
        <f t="shared" si="432"/>
        <v/>
      </c>
      <c r="AE1745">
        <f>SUMIF([1]销售数据!$B:$B,AD1745,[1]销售数据!$L:$L)</f>
        <v>0</v>
      </c>
      <c r="AF1745">
        <f>SUMIF([1]销售数据!$B:$B,AD1745,[1]销售数据!$K:$K)</f>
        <v>0</v>
      </c>
      <c r="AG1745">
        <f>SUMIF([1]销售数据!$B:$B,AD1745,[1]销售数据!$J:$J)</f>
        <v>0</v>
      </c>
      <c r="AH1745">
        <f>SUMIF([1]销售数据!$B:$B,AD1745,[1]销售数据!$I:$I)</f>
        <v>0</v>
      </c>
      <c r="AI1745">
        <f>SUMIF([1]销售数据!$B:$B,AD1745,[1]销售数据!$H:$H)</f>
        <v>0</v>
      </c>
      <c r="AJ1745" s="19">
        <f t="shared" si="443"/>
        <v>0</v>
      </c>
      <c r="AK1745">
        <f>SUMIF([1]发货店铺数!$B:$B,AD1745,[1]发货店铺数!$G:$G)</f>
        <v>0</v>
      </c>
      <c r="AL1745">
        <f>SUMIF([1]销售店铺数!$B:$B,AD1745,[1]销售店铺数!$G:$G)</f>
        <v>0</v>
      </c>
      <c r="AM1745">
        <f>SUMIF([1]上周销售店铺数!$B:$B,AD1745,[1]上周销售店铺数!$G:$G)</f>
        <v>0</v>
      </c>
      <c r="AN1745" s="19">
        <f t="shared" si="444"/>
        <v>0</v>
      </c>
      <c r="AO1745" s="19">
        <f t="shared" si="433"/>
        <v>0</v>
      </c>
      <c r="AP1745" s="19">
        <f t="shared" si="434"/>
        <v>0</v>
      </c>
      <c r="AQ1745" s="11">
        <f t="shared" si="445"/>
        <v>0</v>
      </c>
      <c r="AR1745" s="19">
        <f t="shared" si="446"/>
        <v>0</v>
      </c>
      <c r="AS1745" s="19">
        <f t="shared" si="447"/>
        <v>0</v>
      </c>
    </row>
    <row r="1746" spans="1:45">
      <c r="A1746"/>
      <c r="B1746"/>
      <c r="C1746"/>
      <c r="D1746"/>
      <c r="E1746"/>
      <c r="F1746"/>
      <c r="G1746"/>
      <c r="H1746"/>
      <c r="L1746" s="8"/>
      <c r="M1746" s="8" t="str">
        <f>IF(ISERROR( VLOOKUP(AD1746,'[1]采购入库货量(公司仓库)'!$A:$I,9,FALSE)),"", VLOOKUP(AD1746,'[1]采购入库货量(公司仓库)'!$A:$I,9,FALSE))</f>
        <v/>
      </c>
      <c r="N1746" s="8" t="str">
        <f>IF(ISERROR( VLOOKUP(AD1746,[1]批发上市日期!$A:$F,6,FALSE)),"",  VLOOKUP(AD1746,[1]批发上市日期!$A:$F,6,FALSE))</f>
        <v/>
      </c>
      <c r="O1746" s="11">
        <f>IF(ISERROR(VLOOKUP(E1746&amp;G1746,'[1]采购入库货量(公司仓库)'!$A:$I,7,FALSE)),0,VLOOKUP(E1746&amp;G1746,'[1]采购入库货量(公司仓库)'!$A:$I,7,FALSE))</f>
        <v>0</v>
      </c>
      <c r="P1746">
        <f t="shared" si="435"/>
        <v>0</v>
      </c>
      <c r="Q1746">
        <f>IF(ISERROR(VLOOKUP(E1746&amp;G1746,'[1]采购入库货量(公司仓库)'!$A:$I,8,FALSE)),0,VLOOKUP(E1746&amp;G1746,'[1]采购入库货量(公司仓库)'!$A:$I,8,FALSE))</f>
        <v>0</v>
      </c>
      <c r="R1746" s="11">
        <f t="shared" si="436"/>
        <v>0</v>
      </c>
      <c r="S1746">
        <f>SUMIF([1]库存总量!$H:$H,E1746&amp;G1746,[1]库存总量!$G:$G)</f>
        <v>0</v>
      </c>
      <c r="T1746">
        <f t="shared" si="437"/>
        <v>0</v>
      </c>
      <c r="U1746">
        <f>SUMIFS([1]库存总量!$G:$G,[1]库存总量!$H:$H,E1746&amp;G1746,[1]库存总量!$A:$A,"B")</f>
        <v>0</v>
      </c>
      <c r="V1746">
        <f t="shared" si="438"/>
        <v>0</v>
      </c>
      <c r="W1746">
        <f>SUMIFS([1]库存总量!$G:$G,[1]库存总量!$H:$H,E1746&amp;G1746,[1]库存总量!$A:$A,"K")</f>
        <v>0</v>
      </c>
      <c r="X1746">
        <f t="shared" si="439"/>
        <v>0</v>
      </c>
      <c r="Y1746">
        <f t="shared" si="440"/>
        <v>0</v>
      </c>
      <c r="Z1746">
        <f t="shared" si="441"/>
        <v>0</v>
      </c>
      <c r="AA1746">
        <f>(IF(ISERROR(VLOOKUP(E1746&amp;G1746,'[1]采购入库货量(公司仓库)'!$A:$H,7,FALSE)),0,VLOOKUP(E1746&amp;G1746,'[1]采购入库货量(公司仓库)'!$A:$H,7,FALSE)))*L1746-(IF(ISERROR(VLOOKUP(E1746&amp;G1746,'[1]采购入库货量(公司仓库)'!$A:$H,8,FALSE)),0,VLOOKUP(E1746&amp;G1746,'[1]采购入库货量(公司仓库)'!$A:$H,8,FALSE)))</f>
        <v>0</v>
      </c>
      <c r="AB1746">
        <f>SUMIF([1]销售数据!$B:$B,E1746&amp;G1746,[1]销售数据!$G:$G)</f>
        <v>0</v>
      </c>
      <c r="AC1746">
        <f t="shared" si="442"/>
        <v>0</v>
      </c>
      <c r="AD1746" t="str">
        <f t="shared" si="432"/>
        <v/>
      </c>
      <c r="AE1746">
        <f>SUMIF([1]销售数据!$B:$B,AD1746,[1]销售数据!$L:$L)</f>
        <v>0</v>
      </c>
      <c r="AF1746">
        <f>SUMIF([1]销售数据!$B:$B,AD1746,[1]销售数据!$K:$K)</f>
        <v>0</v>
      </c>
      <c r="AG1746">
        <f>SUMIF([1]销售数据!$B:$B,AD1746,[1]销售数据!$J:$J)</f>
        <v>0</v>
      </c>
      <c r="AH1746">
        <f>SUMIF([1]销售数据!$B:$B,AD1746,[1]销售数据!$I:$I)</f>
        <v>0</v>
      </c>
      <c r="AI1746">
        <f>SUMIF([1]销售数据!$B:$B,AD1746,[1]销售数据!$H:$H)</f>
        <v>0</v>
      </c>
      <c r="AJ1746" s="19">
        <f t="shared" si="443"/>
        <v>0</v>
      </c>
      <c r="AK1746">
        <f>SUMIF([1]发货店铺数!$B:$B,AD1746,[1]发货店铺数!$G:$G)</f>
        <v>0</v>
      </c>
      <c r="AL1746">
        <f>SUMIF([1]销售店铺数!$B:$B,AD1746,[1]销售店铺数!$G:$G)</f>
        <v>0</v>
      </c>
      <c r="AM1746">
        <f>SUMIF([1]上周销售店铺数!$B:$B,AD1746,[1]上周销售店铺数!$G:$G)</f>
        <v>0</v>
      </c>
      <c r="AN1746" s="19">
        <f t="shared" si="444"/>
        <v>0</v>
      </c>
      <c r="AO1746" s="19">
        <f t="shared" si="433"/>
        <v>0</v>
      </c>
      <c r="AP1746" s="19">
        <f t="shared" si="434"/>
        <v>0</v>
      </c>
      <c r="AQ1746" s="11">
        <f t="shared" si="445"/>
        <v>0</v>
      </c>
      <c r="AR1746" s="19">
        <f t="shared" si="446"/>
        <v>0</v>
      </c>
      <c r="AS1746" s="19">
        <f t="shared" si="447"/>
        <v>0</v>
      </c>
    </row>
    <row r="1747" spans="1:45">
      <c r="A1747"/>
      <c r="B1747"/>
      <c r="C1747"/>
      <c r="D1747"/>
      <c r="E1747"/>
      <c r="F1747"/>
      <c r="G1747"/>
      <c r="H1747"/>
      <c r="L1747" s="8"/>
      <c r="M1747" s="8" t="str">
        <f>IF(ISERROR( VLOOKUP(AD1747,'[1]采购入库货量(公司仓库)'!$A:$I,9,FALSE)),"", VLOOKUP(AD1747,'[1]采购入库货量(公司仓库)'!$A:$I,9,FALSE))</f>
        <v/>
      </c>
      <c r="N1747" s="8" t="str">
        <f>IF(ISERROR( VLOOKUP(AD1747,[1]批发上市日期!$A:$F,6,FALSE)),"",  VLOOKUP(AD1747,[1]批发上市日期!$A:$F,6,FALSE))</f>
        <v/>
      </c>
      <c r="O1747" s="11">
        <f>IF(ISERROR(VLOOKUP(E1747&amp;G1747,'[1]采购入库货量(公司仓库)'!$A:$I,7,FALSE)),0,VLOOKUP(E1747&amp;G1747,'[1]采购入库货量(公司仓库)'!$A:$I,7,FALSE))</f>
        <v>0</v>
      </c>
      <c r="P1747">
        <f t="shared" si="435"/>
        <v>0</v>
      </c>
      <c r="Q1747">
        <f>IF(ISERROR(VLOOKUP(E1747&amp;G1747,'[1]采购入库货量(公司仓库)'!$A:$I,8,FALSE)),0,VLOOKUP(E1747&amp;G1747,'[1]采购入库货量(公司仓库)'!$A:$I,8,FALSE))</f>
        <v>0</v>
      </c>
      <c r="R1747" s="11">
        <f t="shared" si="436"/>
        <v>0</v>
      </c>
      <c r="S1747">
        <f>SUMIF([1]库存总量!$H:$H,E1747&amp;G1747,[1]库存总量!$G:$G)</f>
        <v>0</v>
      </c>
      <c r="T1747">
        <f t="shared" si="437"/>
        <v>0</v>
      </c>
      <c r="U1747">
        <f>SUMIFS([1]库存总量!$G:$G,[1]库存总量!$H:$H,E1747&amp;G1747,[1]库存总量!$A:$A,"B")</f>
        <v>0</v>
      </c>
      <c r="V1747">
        <f t="shared" si="438"/>
        <v>0</v>
      </c>
      <c r="W1747">
        <f>SUMIFS([1]库存总量!$G:$G,[1]库存总量!$H:$H,E1747&amp;G1747,[1]库存总量!$A:$A,"K")</f>
        <v>0</v>
      </c>
      <c r="X1747">
        <f t="shared" si="439"/>
        <v>0</v>
      </c>
      <c r="Y1747">
        <f t="shared" si="440"/>
        <v>0</v>
      </c>
      <c r="Z1747">
        <f t="shared" si="441"/>
        <v>0</v>
      </c>
      <c r="AA1747">
        <f>(IF(ISERROR(VLOOKUP(E1747&amp;G1747,'[1]采购入库货量(公司仓库)'!$A:$H,7,FALSE)),0,VLOOKUP(E1747&amp;G1747,'[1]采购入库货量(公司仓库)'!$A:$H,7,FALSE)))*L1747-(IF(ISERROR(VLOOKUP(E1747&amp;G1747,'[1]采购入库货量(公司仓库)'!$A:$H,8,FALSE)),0,VLOOKUP(E1747&amp;G1747,'[1]采购入库货量(公司仓库)'!$A:$H,8,FALSE)))</f>
        <v>0</v>
      </c>
      <c r="AB1747">
        <f>SUMIF([1]销售数据!$B:$B,E1747&amp;G1747,[1]销售数据!$G:$G)</f>
        <v>0</v>
      </c>
      <c r="AC1747">
        <f t="shared" si="442"/>
        <v>0</v>
      </c>
      <c r="AD1747" t="str">
        <f t="shared" si="432"/>
        <v/>
      </c>
      <c r="AE1747">
        <f>SUMIF([1]销售数据!$B:$B,AD1747,[1]销售数据!$L:$L)</f>
        <v>0</v>
      </c>
      <c r="AF1747">
        <f>SUMIF([1]销售数据!$B:$B,AD1747,[1]销售数据!$K:$K)</f>
        <v>0</v>
      </c>
      <c r="AG1747">
        <f>SUMIF([1]销售数据!$B:$B,AD1747,[1]销售数据!$J:$J)</f>
        <v>0</v>
      </c>
      <c r="AH1747">
        <f>SUMIF([1]销售数据!$B:$B,AD1747,[1]销售数据!$I:$I)</f>
        <v>0</v>
      </c>
      <c r="AI1747">
        <f>SUMIF([1]销售数据!$B:$B,AD1747,[1]销售数据!$H:$H)</f>
        <v>0</v>
      </c>
      <c r="AJ1747" s="19">
        <f t="shared" si="443"/>
        <v>0</v>
      </c>
      <c r="AK1747">
        <f>SUMIF([1]发货店铺数!$B:$B,AD1747,[1]发货店铺数!$G:$G)</f>
        <v>0</v>
      </c>
      <c r="AL1747">
        <f>SUMIF([1]销售店铺数!$B:$B,AD1747,[1]销售店铺数!$G:$G)</f>
        <v>0</v>
      </c>
      <c r="AM1747">
        <f>SUMIF([1]上周销售店铺数!$B:$B,AD1747,[1]上周销售店铺数!$G:$G)</f>
        <v>0</v>
      </c>
      <c r="AN1747" s="19">
        <f t="shared" si="444"/>
        <v>0</v>
      </c>
      <c r="AO1747" s="19">
        <f t="shared" si="433"/>
        <v>0</v>
      </c>
      <c r="AP1747" s="19">
        <f t="shared" si="434"/>
        <v>0</v>
      </c>
      <c r="AQ1747" s="11">
        <f t="shared" si="445"/>
        <v>0</v>
      </c>
      <c r="AR1747" s="19">
        <f t="shared" si="446"/>
        <v>0</v>
      </c>
      <c r="AS1747" s="19">
        <f t="shared" si="447"/>
        <v>0</v>
      </c>
    </row>
    <row r="1748" spans="1:45">
      <c r="A1748"/>
      <c r="B1748"/>
      <c r="C1748"/>
      <c r="D1748"/>
      <c r="E1748"/>
      <c r="F1748"/>
      <c r="G1748"/>
      <c r="H1748"/>
      <c r="L1748" s="8"/>
      <c r="M1748" s="8" t="str">
        <f>IF(ISERROR( VLOOKUP(AD1748,'[1]采购入库货量(公司仓库)'!$A:$I,9,FALSE)),"", VLOOKUP(AD1748,'[1]采购入库货量(公司仓库)'!$A:$I,9,FALSE))</f>
        <v/>
      </c>
      <c r="N1748" s="8" t="str">
        <f>IF(ISERROR( VLOOKUP(AD1748,[1]批发上市日期!$A:$F,6,FALSE)),"",  VLOOKUP(AD1748,[1]批发上市日期!$A:$F,6,FALSE))</f>
        <v/>
      </c>
      <c r="O1748" s="11">
        <f>IF(ISERROR(VLOOKUP(E1748&amp;G1748,'[1]采购入库货量(公司仓库)'!$A:$I,7,FALSE)),0,VLOOKUP(E1748&amp;G1748,'[1]采购入库货量(公司仓库)'!$A:$I,7,FALSE))</f>
        <v>0</v>
      </c>
      <c r="P1748">
        <f t="shared" si="435"/>
        <v>0</v>
      </c>
      <c r="Q1748">
        <f>IF(ISERROR(VLOOKUP(E1748&amp;G1748,'[1]采购入库货量(公司仓库)'!$A:$I,8,FALSE)),0,VLOOKUP(E1748&amp;G1748,'[1]采购入库货量(公司仓库)'!$A:$I,8,FALSE))</f>
        <v>0</v>
      </c>
      <c r="R1748" s="11">
        <f t="shared" si="436"/>
        <v>0</v>
      </c>
      <c r="S1748">
        <f>SUMIF([1]库存总量!$H:$H,E1748&amp;G1748,[1]库存总量!$G:$G)</f>
        <v>0</v>
      </c>
      <c r="T1748">
        <f t="shared" si="437"/>
        <v>0</v>
      </c>
      <c r="U1748">
        <f>SUMIFS([1]库存总量!$G:$G,[1]库存总量!$H:$H,E1748&amp;G1748,[1]库存总量!$A:$A,"B")</f>
        <v>0</v>
      </c>
      <c r="V1748">
        <f t="shared" si="438"/>
        <v>0</v>
      </c>
      <c r="W1748">
        <f>SUMIFS([1]库存总量!$G:$G,[1]库存总量!$H:$H,E1748&amp;G1748,[1]库存总量!$A:$A,"K")</f>
        <v>0</v>
      </c>
      <c r="X1748">
        <f t="shared" si="439"/>
        <v>0</v>
      </c>
      <c r="Y1748">
        <f t="shared" si="440"/>
        <v>0</v>
      </c>
      <c r="Z1748">
        <f t="shared" si="441"/>
        <v>0</v>
      </c>
      <c r="AA1748">
        <f>(IF(ISERROR(VLOOKUP(E1748&amp;G1748,'[1]采购入库货量(公司仓库)'!$A:$H,7,FALSE)),0,VLOOKUP(E1748&amp;G1748,'[1]采购入库货量(公司仓库)'!$A:$H,7,FALSE)))*L1748-(IF(ISERROR(VLOOKUP(E1748&amp;G1748,'[1]采购入库货量(公司仓库)'!$A:$H,8,FALSE)),0,VLOOKUP(E1748&amp;G1748,'[1]采购入库货量(公司仓库)'!$A:$H,8,FALSE)))</f>
        <v>0</v>
      </c>
      <c r="AB1748">
        <f>SUMIF([1]销售数据!$B:$B,E1748&amp;G1748,[1]销售数据!$G:$G)</f>
        <v>0</v>
      </c>
      <c r="AC1748">
        <f t="shared" si="442"/>
        <v>0</v>
      </c>
      <c r="AD1748" t="str">
        <f t="shared" si="432"/>
        <v/>
      </c>
      <c r="AE1748">
        <f>SUMIF([1]销售数据!$B:$B,AD1748,[1]销售数据!$L:$L)</f>
        <v>0</v>
      </c>
      <c r="AF1748">
        <f>SUMIF([1]销售数据!$B:$B,AD1748,[1]销售数据!$K:$K)</f>
        <v>0</v>
      </c>
      <c r="AG1748">
        <f>SUMIF([1]销售数据!$B:$B,AD1748,[1]销售数据!$J:$J)</f>
        <v>0</v>
      </c>
      <c r="AH1748">
        <f>SUMIF([1]销售数据!$B:$B,AD1748,[1]销售数据!$I:$I)</f>
        <v>0</v>
      </c>
      <c r="AI1748">
        <f>SUMIF([1]销售数据!$B:$B,AD1748,[1]销售数据!$H:$H)</f>
        <v>0</v>
      </c>
      <c r="AJ1748" s="19">
        <f t="shared" si="443"/>
        <v>0</v>
      </c>
      <c r="AK1748">
        <f>SUMIF([1]发货店铺数!$B:$B,AD1748,[1]发货店铺数!$G:$G)</f>
        <v>0</v>
      </c>
      <c r="AL1748">
        <f>SUMIF([1]销售店铺数!$B:$B,AD1748,[1]销售店铺数!$G:$G)</f>
        <v>0</v>
      </c>
      <c r="AM1748">
        <f>SUMIF([1]上周销售店铺数!$B:$B,AD1748,[1]上周销售店铺数!$G:$G)</f>
        <v>0</v>
      </c>
      <c r="AN1748" s="19">
        <f t="shared" si="444"/>
        <v>0</v>
      </c>
      <c r="AO1748" s="19">
        <f t="shared" si="433"/>
        <v>0</v>
      </c>
      <c r="AP1748" s="19">
        <f t="shared" si="434"/>
        <v>0</v>
      </c>
      <c r="AQ1748" s="11">
        <f t="shared" si="445"/>
        <v>0</v>
      </c>
      <c r="AR1748" s="19">
        <f t="shared" si="446"/>
        <v>0</v>
      </c>
      <c r="AS1748" s="19">
        <f t="shared" si="447"/>
        <v>0</v>
      </c>
    </row>
    <row r="1749" spans="1:45">
      <c r="A1749"/>
      <c r="B1749"/>
      <c r="C1749"/>
      <c r="D1749"/>
      <c r="E1749"/>
      <c r="F1749"/>
      <c r="G1749"/>
      <c r="H1749"/>
      <c r="L1749" s="8"/>
      <c r="M1749" s="8" t="str">
        <f>IF(ISERROR( VLOOKUP(AD1749,'[1]采购入库货量(公司仓库)'!$A:$I,9,FALSE)),"", VLOOKUP(AD1749,'[1]采购入库货量(公司仓库)'!$A:$I,9,FALSE))</f>
        <v/>
      </c>
      <c r="N1749" s="8" t="str">
        <f>IF(ISERROR( VLOOKUP(AD1749,[1]批发上市日期!$A:$F,6,FALSE)),"",  VLOOKUP(AD1749,[1]批发上市日期!$A:$F,6,FALSE))</f>
        <v/>
      </c>
      <c r="O1749" s="11">
        <f>IF(ISERROR(VLOOKUP(E1749&amp;G1749,'[1]采购入库货量(公司仓库)'!$A:$I,7,FALSE)),0,VLOOKUP(E1749&amp;G1749,'[1]采购入库货量(公司仓库)'!$A:$I,7,FALSE))</f>
        <v>0</v>
      </c>
      <c r="P1749">
        <f t="shared" si="435"/>
        <v>0</v>
      </c>
      <c r="Q1749">
        <f>IF(ISERROR(VLOOKUP(E1749&amp;G1749,'[1]采购入库货量(公司仓库)'!$A:$I,8,FALSE)),0,VLOOKUP(E1749&amp;G1749,'[1]采购入库货量(公司仓库)'!$A:$I,8,FALSE))</f>
        <v>0</v>
      </c>
      <c r="R1749" s="11">
        <f t="shared" si="436"/>
        <v>0</v>
      </c>
      <c r="S1749">
        <f>SUMIF([1]库存总量!$H:$H,E1749&amp;G1749,[1]库存总量!$G:$G)</f>
        <v>0</v>
      </c>
      <c r="T1749">
        <f t="shared" si="437"/>
        <v>0</v>
      </c>
      <c r="U1749">
        <f>SUMIFS([1]库存总量!$G:$G,[1]库存总量!$H:$H,E1749&amp;G1749,[1]库存总量!$A:$A,"B")</f>
        <v>0</v>
      </c>
      <c r="V1749">
        <f t="shared" si="438"/>
        <v>0</v>
      </c>
      <c r="W1749">
        <f>SUMIFS([1]库存总量!$G:$G,[1]库存总量!$H:$H,E1749&amp;G1749,[1]库存总量!$A:$A,"K")</f>
        <v>0</v>
      </c>
      <c r="X1749">
        <f t="shared" si="439"/>
        <v>0</v>
      </c>
      <c r="Y1749">
        <f t="shared" si="440"/>
        <v>0</v>
      </c>
      <c r="Z1749">
        <f t="shared" si="441"/>
        <v>0</v>
      </c>
      <c r="AA1749">
        <f>(IF(ISERROR(VLOOKUP(E1749&amp;G1749,'[1]采购入库货量(公司仓库)'!$A:$H,7,FALSE)),0,VLOOKUP(E1749&amp;G1749,'[1]采购入库货量(公司仓库)'!$A:$H,7,FALSE)))*L1749-(IF(ISERROR(VLOOKUP(E1749&amp;G1749,'[1]采购入库货量(公司仓库)'!$A:$H,8,FALSE)),0,VLOOKUP(E1749&amp;G1749,'[1]采购入库货量(公司仓库)'!$A:$H,8,FALSE)))</f>
        <v>0</v>
      </c>
      <c r="AB1749">
        <f>SUMIF([1]销售数据!$B:$B,E1749&amp;G1749,[1]销售数据!$G:$G)</f>
        <v>0</v>
      </c>
      <c r="AC1749">
        <f t="shared" si="442"/>
        <v>0</v>
      </c>
      <c r="AD1749" t="str">
        <f t="shared" si="432"/>
        <v/>
      </c>
      <c r="AE1749">
        <f>SUMIF([1]销售数据!$B:$B,AD1749,[1]销售数据!$L:$L)</f>
        <v>0</v>
      </c>
      <c r="AF1749">
        <f>SUMIF([1]销售数据!$B:$B,AD1749,[1]销售数据!$K:$K)</f>
        <v>0</v>
      </c>
      <c r="AG1749">
        <f>SUMIF([1]销售数据!$B:$B,AD1749,[1]销售数据!$J:$J)</f>
        <v>0</v>
      </c>
      <c r="AH1749">
        <f>SUMIF([1]销售数据!$B:$B,AD1749,[1]销售数据!$I:$I)</f>
        <v>0</v>
      </c>
      <c r="AI1749">
        <f>SUMIF([1]销售数据!$B:$B,AD1749,[1]销售数据!$H:$H)</f>
        <v>0</v>
      </c>
      <c r="AJ1749" s="19">
        <f t="shared" si="443"/>
        <v>0</v>
      </c>
      <c r="AK1749">
        <f>SUMIF([1]发货店铺数!$B:$B,AD1749,[1]发货店铺数!$G:$G)</f>
        <v>0</v>
      </c>
      <c r="AL1749">
        <f>SUMIF([1]销售店铺数!$B:$B,AD1749,[1]销售店铺数!$G:$G)</f>
        <v>0</v>
      </c>
      <c r="AM1749">
        <f>SUMIF([1]上周销售店铺数!$B:$B,AD1749,[1]上周销售店铺数!$G:$G)</f>
        <v>0</v>
      </c>
      <c r="AN1749" s="19">
        <f t="shared" si="444"/>
        <v>0</v>
      </c>
      <c r="AO1749" s="19">
        <f t="shared" si="433"/>
        <v>0</v>
      </c>
      <c r="AP1749" s="19">
        <f t="shared" si="434"/>
        <v>0</v>
      </c>
      <c r="AQ1749" s="11">
        <f t="shared" si="445"/>
        <v>0</v>
      </c>
      <c r="AR1749" s="19">
        <f t="shared" si="446"/>
        <v>0</v>
      </c>
      <c r="AS1749" s="19">
        <f t="shared" si="447"/>
        <v>0</v>
      </c>
    </row>
    <row r="1750" spans="1:45">
      <c r="A1750"/>
      <c r="B1750"/>
      <c r="C1750"/>
      <c r="D1750"/>
      <c r="E1750"/>
      <c r="F1750"/>
      <c r="G1750"/>
      <c r="H1750"/>
      <c r="L1750" s="8"/>
      <c r="M1750" s="8" t="str">
        <f>IF(ISERROR( VLOOKUP(AD1750,'[1]采购入库货量(公司仓库)'!$A:$I,9,FALSE)),"", VLOOKUP(AD1750,'[1]采购入库货量(公司仓库)'!$A:$I,9,FALSE))</f>
        <v/>
      </c>
      <c r="N1750" s="8" t="str">
        <f>IF(ISERROR( VLOOKUP(AD1750,[1]批发上市日期!$A:$F,6,FALSE)),"",  VLOOKUP(AD1750,[1]批发上市日期!$A:$F,6,FALSE))</f>
        <v/>
      </c>
      <c r="O1750" s="11">
        <f>IF(ISERROR(VLOOKUP(E1750&amp;G1750,'[1]采购入库货量(公司仓库)'!$A:$I,7,FALSE)),0,VLOOKUP(E1750&amp;G1750,'[1]采购入库货量(公司仓库)'!$A:$I,7,FALSE))</f>
        <v>0</v>
      </c>
      <c r="P1750">
        <f t="shared" si="435"/>
        <v>0</v>
      </c>
      <c r="Q1750">
        <f>IF(ISERROR(VLOOKUP(E1750&amp;G1750,'[1]采购入库货量(公司仓库)'!$A:$I,8,FALSE)),0,VLOOKUP(E1750&amp;G1750,'[1]采购入库货量(公司仓库)'!$A:$I,8,FALSE))</f>
        <v>0</v>
      </c>
      <c r="R1750" s="11">
        <f t="shared" si="436"/>
        <v>0</v>
      </c>
      <c r="S1750">
        <f>SUMIF([1]库存总量!$H:$H,E1750&amp;G1750,[1]库存总量!$G:$G)</f>
        <v>0</v>
      </c>
      <c r="T1750">
        <f t="shared" si="437"/>
        <v>0</v>
      </c>
      <c r="U1750">
        <f>SUMIFS([1]库存总量!$G:$G,[1]库存总量!$H:$H,E1750&amp;G1750,[1]库存总量!$A:$A,"B")</f>
        <v>0</v>
      </c>
      <c r="V1750">
        <f t="shared" si="438"/>
        <v>0</v>
      </c>
      <c r="W1750">
        <f>SUMIFS([1]库存总量!$G:$G,[1]库存总量!$H:$H,E1750&amp;G1750,[1]库存总量!$A:$A,"K")</f>
        <v>0</v>
      </c>
      <c r="X1750">
        <f t="shared" si="439"/>
        <v>0</v>
      </c>
      <c r="Y1750">
        <f t="shared" si="440"/>
        <v>0</v>
      </c>
      <c r="Z1750">
        <f t="shared" si="441"/>
        <v>0</v>
      </c>
      <c r="AA1750">
        <f>(IF(ISERROR(VLOOKUP(E1750&amp;G1750,'[1]采购入库货量(公司仓库)'!$A:$H,7,FALSE)),0,VLOOKUP(E1750&amp;G1750,'[1]采购入库货量(公司仓库)'!$A:$H,7,FALSE)))*L1750-(IF(ISERROR(VLOOKUP(E1750&amp;G1750,'[1]采购入库货量(公司仓库)'!$A:$H,8,FALSE)),0,VLOOKUP(E1750&amp;G1750,'[1]采购入库货量(公司仓库)'!$A:$H,8,FALSE)))</f>
        <v>0</v>
      </c>
      <c r="AB1750">
        <f>SUMIF([1]销售数据!$B:$B,E1750&amp;G1750,[1]销售数据!$G:$G)</f>
        <v>0</v>
      </c>
      <c r="AC1750">
        <f t="shared" si="442"/>
        <v>0</v>
      </c>
      <c r="AD1750" t="str">
        <f t="shared" si="432"/>
        <v/>
      </c>
      <c r="AE1750">
        <f>SUMIF([1]销售数据!$B:$B,AD1750,[1]销售数据!$L:$L)</f>
        <v>0</v>
      </c>
      <c r="AF1750">
        <f>SUMIF([1]销售数据!$B:$B,AD1750,[1]销售数据!$K:$K)</f>
        <v>0</v>
      </c>
      <c r="AG1750">
        <f>SUMIF([1]销售数据!$B:$B,AD1750,[1]销售数据!$J:$J)</f>
        <v>0</v>
      </c>
      <c r="AH1750">
        <f>SUMIF([1]销售数据!$B:$B,AD1750,[1]销售数据!$I:$I)</f>
        <v>0</v>
      </c>
      <c r="AI1750">
        <f>SUMIF([1]销售数据!$B:$B,AD1750,[1]销售数据!$H:$H)</f>
        <v>0</v>
      </c>
      <c r="AJ1750" s="19">
        <f t="shared" si="443"/>
        <v>0</v>
      </c>
      <c r="AK1750">
        <f>SUMIF([1]发货店铺数!$B:$B,AD1750,[1]发货店铺数!$G:$G)</f>
        <v>0</v>
      </c>
      <c r="AL1750">
        <f>SUMIF([1]销售店铺数!$B:$B,AD1750,[1]销售店铺数!$G:$G)</f>
        <v>0</v>
      </c>
      <c r="AM1750">
        <f>SUMIF([1]上周销售店铺数!$B:$B,AD1750,[1]上周销售店铺数!$G:$G)</f>
        <v>0</v>
      </c>
      <c r="AN1750" s="19">
        <f t="shared" si="444"/>
        <v>0</v>
      </c>
      <c r="AO1750" s="19">
        <f t="shared" si="433"/>
        <v>0</v>
      </c>
      <c r="AP1750" s="19">
        <f t="shared" si="434"/>
        <v>0</v>
      </c>
      <c r="AQ1750" s="11">
        <f t="shared" si="445"/>
        <v>0</v>
      </c>
      <c r="AR1750" s="19">
        <f t="shared" si="446"/>
        <v>0</v>
      </c>
      <c r="AS1750" s="19">
        <f t="shared" si="447"/>
        <v>0</v>
      </c>
    </row>
    <row r="1751" spans="1:45">
      <c r="A1751"/>
      <c r="B1751"/>
      <c r="C1751"/>
      <c r="D1751"/>
      <c r="E1751"/>
      <c r="F1751"/>
      <c r="G1751"/>
      <c r="H1751"/>
      <c r="L1751" s="8"/>
      <c r="M1751" s="8" t="str">
        <f>IF(ISERROR( VLOOKUP(AD1751,'[1]采购入库货量(公司仓库)'!$A:$I,9,FALSE)),"", VLOOKUP(AD1751,'[1]采购入库货量(公司仓库)'!$A:$I,9,FALSE))</f>
        <v/>
      </c>
      <c r="N1751" s="8" t="str">
        <f>IF(ISERROR( VLOOKUP(AD1751,[1]批发上市日期!$A:$F,6,FALSE)),"",  VLOOKUP(AD1751,[1]批发上市日期!$A:$F,6,FALSE))</f>
        <v/>
      </c>
      <c r="O1751" s="11">
        <f>IF(ISERROR(VLOOKUP(E1751&amp;G1751,'[1]采购入库货量(公司仓库)'!$A:$I,7,FALSE)),0,VLOOKUP(E1751&amp;G1751,'[1]采购入库货量(公司仓库)'!$A:$I,7,FALSE))</f>
        <v>0</v>
      </c>
      <c r="P1751">
        <f t="shared" si="435"/>
        <v>0</v>
      </c>
      <c r="Q1751">
        <f>IF(ISERROR(VLOOKUP(E1751&amp;G1751,'[1]采购入库货量(公司仓库)'!$A:$I,8,FALSE)),0,VLOOKUP(E1751&amp;G1751,'[1]采购入库货量(公司仓库)'!$A:$I,8,FALSE))</f>
        <v>0</v>
      </c>
      <c r="R1751" s="11">
        <f t="shared" si="436"/>
        <v>0</v>
      </c>
      <c r="S1751">
        <f>SUMIF([1]库存总量!$H:$H,E1751&amp;G1751,[1]库存总量!$G:$G)</f>
        <v>0</v>
      </c>
      <c r="T1751">
        <f t="shared" si="437"/>
        <v>0</v>
      </c>
      <c r="U1751">
        <f>SUMIFS([1]库存总量!$G:$G,[1]库存总量!$H:$H,E1751&amp;G1751,[1]库存总量!$A:$A,"B")</f>
        <v>0</v>
      </c>
      <c r="V1751">
        <f t="shared" si="438"/>
        <v>0</v>
      </c>
      <c r="W1751">
        <f>SUMIFS([1]库存总量!$G:$G,[1]库存总量!$H:$H,E1751&amp;G1751,[1]库存总量!$A:$A,"K")</f>
        <v>0</v>
      </c>
      <c r="X1751">
        <f t="shared" si="439"/>
        <v>0</v>
      </c>
      <c r="Y1751">
        <f t="shared" si="440"/>
        <v>0</v>
      </c>
      <c r="Z1751">
        <f t="shared" si="441"/>
        <v>0</v>
      </c>
      <c r="AA1751">
        <f>(IF(ISERROR(VLOOKUP(E1751&amp;G1751,'[1]采购入库货量(公司仓库)'!$A:$H,7,FALSE)),0,VLOOKUP(E1751&amp;G1751,'[1]采购入库货量(公司仓库)'!$A:$H,7,FALSE)))*L1751-(IF(ISERROR(VLOOKUP(E1751&amp;G1751,'[1]采购入库货量(公司仓库)'!$A:$H,8,FALSE)),0,VLOOKUP(E1751&amp;G1751,'[1]采购入库货量(公司仓库)'!$A:$H,8,FALSE)))</f>
        <v>0</v>
      </c>
      <c r="AB1751">
        <f>SUMIF([1]销售数据!$B:$B,E1751&amp;G1751,[1]销售数据!$G:$G)</f>
        <v>0</v>
      </c>
      <c r="AC1751">
        <f t="shared" si="442"/>
        <v>0</v>
      </c>
      <c r="AD1751" t="str">
        <f t="shared" si="432"/>
        <v/>
      </c>
      <c r="AE1751">
        <f>SUMIF([1]销售数据!$B:$B,AD1751,[1]销售数据!$L:$L)</f>
        <v>0</v>
      </c>
      <c r="AF1751">
        <f>SUMIF([1]销售数据!$B:$B,AD1751,[1]销售数据!$K:$K)</f>
        <v>0</v>
      </c>
      <c r="AG1751">
        <f>SUMIF([1]销售数据!$B:$B,AD1751,[1]销售数据!$J:$J)</f>
        <v>0</v>
      </c>
      <c r="AH1751">
        <f>SUMIF([1]销售数据!$B:$B,AD1751,[1]销售数据!$I:$I)</f>
        <v>0</v>
      </c>
      <c r="AI1751">
        <f>SUMIF([1]销售数据!$B:$B,AD1751,[1]销售数据!$H:$H)</f>
        <v>0</v>
      </c>
      <c r="AJ1751" s="19">
        <f t="shared" si="443"/>
        <v>0</v>
      </c>
      <c r="AK1751">
        <f>SUMIF([1]发货店铺数!$B:$B,AD1751,[1]发货店铺数!$G:$G)</f>
        <v>0</v>
      </c>
      <c r="AL1751">
        <f>SUMIF([1]销售店铺数!$B:$B,AD1751,[1]销售店铺数!$G:$G)</f>
        <v>0</v>
      </c>
      <c r="AM1751">
        <f>SUMIF([1]上周销售店铺数!$B:$B,AD1751,[1]上周销售店铺数!$G:$G)</f>
        <v>0</v>
      </c>
      <c r="AN1751" s="19">
        <f t="shared" si="444"/>
        <v>0</v>
      </c>
      <c r="AO1751" s="19">
        <f t="shared" si="433"/>
        <v>0</v>
      </c>
      <c r="AP1751" s="19">
        <f t="shared" si="434"/>
        <v>0</v>
      </c>
      <c r="AQ1751" s="11">
        <f t="shared" si="445"/>
        <v>0</v>
      </c>
      <c r="AR1751" s="19">
        <f t="shared" si="446"/>
        <v>0</v>
      </c>
      <c r="AS1751" s="19">
        <f t="shared" si="447"/>
        <v>0</v>
      </c>
    </row>
    <row r="1752" spans="1:45">
      <c r="A1752"/>
      <c r="B1752"/>
      <c r="C1752"/>
      <c r="D1752"/>
      <c r="E1752"/>
      <c r="F1752"/>
      <c r="G1752"/>
      <c r="H1752"/>
      <c r="L1752" s="8"/>
      <c r="M1752" s="8" t="str">
        <f>IF(ISERROR( VLOOKUP(AD1752,'[1]采购入库货量(公司仓库)'!$A:$I,9,FALSE)),"", VLOOKUP(AD1752,'[1]采购入库货量(公司仓库)'!$A:$I,9,FALSE))</f>
        <v/>
      </c>
      <c r="N1752" s="8" t="str">
        <f>IF(ISERROR( VLOOKUP(AD1752,[1]批发上市日期!$A:$F,6,FALSE)),"",  VLOOKUP(AD1752,[1]批发上市日期!$A:$F,6,FALSE))</f>
        <v/>
      </c>
      <c r="O1752" s="11">
        <f>IF(ISERROR(VLOOKUP(E1752&amp;G1752,'[1]采购入库货量(公司仓库)'!$A:$I,7,FALSE)),0,VLOOKUP(E1752&amp;G1752,'[1]采购入库货量(公司仓库)'!$A:$I,7,FALSE))</f>
        <v>0</v>
      </c>
      <c r="P1752">
        <f t="shared" si="435"/>
        <v>0</v>
      </c>
      <c r="Q1752">
        <f>IF(ISERROR(VLOOKUP(E1752&amp;G1752,'[1]采购入库货量(公司仓库)'!$A:$I,8,FALSE)),0,VLOOKUP(E1752&amp;G1752,'[1]采购入库货量(公司仓库)'!$A:$I,8,FALSE))</f>
        <v>0</v>
      </c>
      <c r="R1752" s="11">
        <f t="shared" si="436"/>
        <v>0</v>
      </c>
      <c r="S1752">
        <f>SUMIF([1]库存总量!$H:$H,E1752&amp;G1752,[1]库存总量!$G:$G)</f>
        <v>0</v>
      </c>
      <c r="T1752">
        <f t="shared" si="437"/>
        <v>0</v>
      </c>
      <c r="U1752">
        <f>SUMIFS([1]库存总量!$G:$G,[1]库存总量!$H:$H,E1752&amp;G1752,[1]库存总量!$A:$A,"B")</f>
        <v>0</v>
      </c>
      <c r="V1752">
        <f t="shared" si="438"/>
        <v>0</v>
      </c>
      <c r="W1752">
        <f>SUMIFS([1]库存总量!$G:$G,[1]库存总量!$H:$H,E1752&amp;G1752,[1]库存总量!$A:$A,"K")</f>
        <v>0</v>
      </c>
      <c r="X1752">
        <f t="shared" si="439"/>
        <v>0</v>
      </c>
      <c r="Y1752">
        <f t="shared" si="440"/>
        <v>0</v>
      </c>
      <c r="Z1752">
        <f t="shared" si="441"/>
        <v>0</v>
      </c>
      <c r="AA1752">
        <f>(IF(ISERROR(VLOOKUP(E1752&amp;G1752,'[1]采购入库货量(公司仓库)'!$A:$H,7,FALSE)),0,VLOOKUP(E1752&amp;G1752,'[1]采购入库货量(公司仓库)'!$A:$H,7,FALSE)))*L1752-(IF(ISERROR(VLOOKUP(E1752&amp;G1752,'[1]采购入库货量(公司仓库)'!$A:$H,8,FALSE)),0,VLOOKUP(E1752&amp;G1752,'[1]采购入库货量(公司仓库)'!$A:$H,8,FALSE)))</f>
        <v>0</v>
      </c>
      <c r="AB1752">
        <f>SUMIF([1]销售数据!$B:$B,E1752&amp;G1752,[1]销售数据!$G:$G)</f>
        <v>0</v>
      </c>
      <c r="AC1752">
        <f t="shared" si="442"/>
        <v>0</v>
      </c>
      <c r="AD1752" t="str">
        <f t="shared" si="432"/>
        <v/>
      </c>
      <c r="AE1752">
        <f>SUMIF([1]销售数据!$B:$B,AD1752,[1]销售数据!$L:$L)</f>
        <v>0</v>
      </c>
      <c r="AF1752">
        <f>SUMIF([1]销售数据!$B:$B,AD1752,[1]销售数据!$K:$K)</f>
        <v>0</v>
      </c>
      <c r="AG1752">
        <f>SUMIF([1]销售数据!$B:$B,AD1752,[1]销售数据!$J:$J)</f>
        <v>0</v>
      </c>
      <c r="AH1752">
        <f>SUMIF([1]销售数据!$B:$B,AD1752,[1]销售数据!$I:$I)</f>
        <v>0</v>
      </c>
      <c r="AI1752">
        <f>SUMIF([1]销售数据!$B:$B,AD1752,[1]销售数据!$H:$H)</f>
        <v>0</v>
      </c>
      <c r="AJ1752" s="19">
        <f t="shared" si="443"/>
        <v>0</v>
      </c>
      <c r="AK1752">
        <f>SUMIF([1]发货店铺数!$B:$B,AD1752,[1]发货店铺数!$G:$G)</f>
        <v>0</v>
      </c>
      <c r="AL1752">
        <f>SUMIF([1]销售店铺数!$B:$B,AD1752,[1]销售店铺数!$G:$G)</f>
        <v>0</v>
      </c>
      <c r="AM1752">
        <f>SUMIF([1]上周销售店铺数!$B:$B,AD1752,[1]上周销售店铺数!$G:$G)</f>
        <v>0</v>
      </c>
      <c r="AN1752" s="19">
        <f t="shared" si="444"/>
        <v>0</v>
      </c>
      <c r="AO1752" s="19">
        <f t="shared" si="433"/>
        <v>0</v>
      </c>
      <c r="AP1752" s="19">
        <f t="shared" si="434"/>
        <v>0</v>
      </c>
      <c r="AQ1752" s="11">
        <f t="shared" si="445"/>
        <v>0</v>
      </c>
      <c r="AR1752" s="19">
        <f t="shared" si="446"/>
        <v>0</v>
      </c>
      <c r="AS1752" s="19">
        <f t="shared" si="447"/>
        <v>0</v>
      </c>
    </row>
    <row r="1753" spans="1:45">
      <c r="A1753"/>
      <c r="B1753"/>
      <c r="C1753"/>
      <c r="D1753"/>
      <c r="E1753"/>
      <c r="F1753"/>
      <c r="G1753"/>
      <c r="H1753"/>
      <c r="L1753" s="8"/>
      <c r="M1753" s="8" t="str">
        <f>IF(ISERROR( VLOOKUP(AD1753,'[1]采购入库货量(公司仓库)'!$A:$I,9,FALSE)),"", VLOOKUP(AD1753,'[1]采购入库货量(公司仓库)'!$A:$I,9,FALSE))</f>
        <v/>
      </c>
      <c r="N1753" s="8" t="str">
        <f>IF(ISERROR( VLOOKUP(AD1753,[1]批发上市日期!$A:$F,6,FALSE)),"",  VLOOKUP(AD1753,[1]批发上市日期!$A:$F,6,FALSE))</f>
        <v/>
      </c>
      <c r="O1753" s="11">
        <f>IF(ISERROR(VLOOKUP(E1753&amp;G1753,'[1]采购入库货量(公司仓库)'!$A:$I,7,FALSE)),0,VLOOKUP(E1753&amp;G1753,'[1]采购入库货量(公司仓库)'!$A:$I,7,FALSE))</f>
        <v>0</v>
      </c>
      <c r="P1753">
        <f t="shared" si="435"/>
        <v>0</v>
      </c>
      <c r="Q1753">
        <f>IF(ISERROR(VLOOKUP(E1753&amp;G1753,'[1]采购入库货量(公司仓库)'!$A:$I,8,FALSE)),0,VLOOKUP(E1753&amp;G1753,'[1]采购入库货量(公司仓库)'!$A:$I,8,FALSE))</f>
        <v>0</v>
      </c>
      <c r="R1753" s="11">
        <f t="shared" si="436"/>
        <v>0</v>
      </c>
      <c r="S1753">
        <f>SUMIF([1]库存总量!$H:$H,E1753&amp;G1753,[1]库存总量!$G:$G)</f>
        <v>0</v>
      </c>
      <c r="T1753">
        <f t="shared" si="437"/>
        <v>0</v>
      </c>
      <c r="U1753">
        <f>SUMIFS([1]库存总量!$G:$G,[1]库存总量!$H:$H,E1753&amp;G1753,[1]库存总量!$A:$A,"B")</f>
        <v>0</v>
      </c>
      <c r="V1753">
        <f t="shared" si="438"/>
        <v>0</v>
      </c>
      <c r="W1753">
        <f>SUMIFS([1]库存总量!$G:$G,[1]库存总量!$H:$H,E1753&amp;G1753,[1]库存总量!$A:$A,"K")</f>
        <v>0</v>
      </c>
      <c r="X1753">
        <f t="shared" si="439"/>
        <v>0</v>
      </c>
      <c r="Y1753">
        <f t="shared" si="440"/>
        <v>0</v>
      </c>
      <c r="Z1753">
        <f t="shared" si="441"/>
        <v>0</v>
      </c>
      <c r="AA1753">
        <f>(IF(ISERROR(VLOOKUP(E1753&amp;G1753,'[1]采购入库货量(公司仓库)'!$A:$H,7,FALSE)),0,VLOOKUP(E1753&amp;G1753,'[1]采购入库货量(公司仓库)'!$A:$H,7,FALSE)))*L1753-(IF(ISERROR(VLOOKUP(E1753&amp;G1753,'[1]采购入库货量(公司仓库)'!$A:$H,8,FALSE)),0,VLOOKUP(E1753&amp;G1753,'[1]采购入库货量(公司仓库)'!$A:$H,8,FALSE)))</f>
        <v>0</v>
      </c>
      <c r="AB1753">
        <f>SUMIF([1]销售数据!$B:$B,E1753&amp;G1753,[1]销售数据!$G:$G)</f>
        <v>0</v>
      </c>
      <c r="AC1753">
        <f t="shared" si="442"/>
        <v>0</v>
      </c>
      <c r="AD1753" t="str">
        <f t="shared" si="432"/>
        <v/>
      </c>
      <c r="AE1753">
        <f>SUMIF([1]销售数据!$B:$B,AD1753,[1]销售数据!$L:$L)</f>
        <v>0</v>
      </c>
      <c r="AF1753">
        <f>SUMIF([1]销售数据!$B:$B,AD1753,[1]销售数据!$K:$K)</f>
        <v>0</v>
      </c>
      <c r="AG1753">
        <f>SUMIF([1]销售数据!$B:$B,AD1753,[1]销售数据!$J:$J)</f>
        <v>0</v>
      </c>
      <c r="AH1753">
        <f>SUMIF([1]销售数据!$B:$B,AD1753,[1]销售数据!$I:$I)</f>
        <v>0</v>
      </c>
      <c r="AI1753">
        <f>SUMIF([1]销售数据!$B:$B,AD1753,[1]销售数据!$H:$H)</f>
        <v>0</v>
      </c>
      <c r="AJ1753" s="19">
        <f t="shared" si="443"/>
        <v>0</v>
      </c>
      <c r="AK1753">
        <f>SUMIF([1]发货店铺数!$B:$B,AD1753,[1]发货店铺数!$G:$G)</f>
        <v>0</v>
      </c>
      <c r="AL1753">
        <f>SUMIF([1]销售店铺数!$B:$B,AD1753,[1]销售店铺数!$G:$G)</f>
        <v>0</v>
      </c>
      <c r="AM1753">
        <f>SUMIF([1]上周销售店铺数!$B:$B,AD1753,[1]上周销售店铺数!$G:$G)</f>
        <v>0</v>
      </c>
      <c r="AN1753" s="19">
        <f t="shared" si="444"/>
        <v>0</v>
      </c>
      <c r="AO1753" s="19">
        <f t="shared" si="433"/>
        <v>0</v>
      </c>
      <c r="AP1753" s="19">
        <f t="shared" si="434"/>
        <v>0</v>
      </c>
      <c r="AQ1753" s="11">
        <f t="shared" si="445"/>
        <v>0</v>
      </c>
      <c r="AR1753" s="19">
        <f t="shared" si="446"/>
        <v>0</v>
      </c>
      <c r="AS1753" s="19">
        <f t="shared" si="447"/>
        <v>0</v>
      </c>
    </row>
    <row r="1754" spans="1:45">
      <c r="A1754"/>
      <c r="B1754"/>
      <c r="C1754"/>
      <c r="D1754"/>
      <c r="E1754"/>
      <c r="F1754"/>
      <c r="G1754"/>
      <c r="H1754"/>
      <c r="L1754" s="8"/>
      <c r="M1754" s="8" t="str">
        <f>IF(ISERROR( VLOOKUP(AD1754,'[1]采购入库货量(公司仓库)'!$A:$I,9,FALSE)),"", VLOOKUP(AD1754,'[1]采购入库货量(公司仓库)'!$A:$I,9,FALSE))</f>
        <v/>
      </c>
      <c r="N1754" s="8" t="str">
        <f>IF(ISERROR( VLOOKUP(AD1754,[1]批发上市日期!$A:$F,6,FALSE)),"",  VLOOKUP(AD1754,[1]批发上市日期!$A:$F,6,FALSE))</f>
        <v/>
      </c>
      <c r="O1754" s="11">
        <f>IF(ISERROR(VLOOKUP(E1754&amp;G1754,'[1]采购入库货量(公司仓库)'!$A:$I,7,FALSE)),0,VLOOKUP(E1754&amp;G1754,'[1]采购入库货量(公司仓库)'!$A:$I,7,FALSE))</f>
        <v>0</v>
      </c>
      <c r="P1754">
        <f t="shared" si="435"/>
        <v>0</v>
      </c>
      <c r="Q1754">
        <f>IF(ISERROR(VLOOKUP(E1754&amp;G1754,'[1]采购入库货量(公司仓库)'!$A:$I,8,FALSE)),0,VLOOKUP(E1754&amp;G1754,'[1]采购入库货量(公司仓库)'!$A:$I,8,FALSE))</f>
        <v>0</v>
      </c>
      <c r="R1754" s="11">
        <f t="shared" si="436"/>
        <v>0</v>
      </c>
      <c r="S1754">
        <f>SUMIF([1]库存总量!$H:$H,E1754&amp;G1754,[1]库存总量!$G:$G)</f>
        <v>0</v>
      </c>
      <c r="T1754">
        <f t="shared" si="437"/>
        <v>0</v>
      </c>
      <c r="U1754">
        <f>SUMIFS([1]库存总量!$G:$G,[1]库存总量!$H:$H,E1754&amp;G1754,[1]库存总量!$A:$A,"B")</f>
        <v>0</v>
      </c>
      <c r="V1754">
        <f t="shared" si="438"/>
        <v>0</v>
      </c>
      <c r="W1754">
        <f>SUMIFS([1]库存总量!$G:$G,[1]库存总量!$H:$H,E1754&amp;G1754,[1]库存总量!$A:$A,"K")</f>
        <v>0</v>
      </c>
      <c r="X1754">
        <f t="shared" si="439"/>
        <v>0</v>
      </c>
      <c r="Y1754">
        <f t="shared" si="440"/>
        <v>0</v>
      </c>
      <c r="Z1754">
        <f t="shared" si="441"/>
        <v>0</v>
      </c>
      <c r="AA1754">
        <f>(IF(ISERROR(VLOOKUP(E1754&amp;G1754,'[1]采购入库货量(公司仓库)'!$A:$H,7,FALSE)),0,VLOOKUP(E1754&amp;G1754,'[1]采购入库货量(公司仓库)'!$A:$H,7,FALSE)))*L1754-(IF(ISERROR(VLOOKUP(E1754&amp;G1754,'[1]采购入库货量(公司仓库)'!$A:$H,8,FALSE)),0,VLOOKUP(E1754&amp;G1754,'[1]采购入库货量(公司仓库)'!$A:$H,8,FALSE)))</f>
        <v>0</v>
      </c>
      <c r="AB1754">
        <f>SUMIF([1]销售数据!$B:$B,E1754&amp;G1754,[1]销售数据!$G:$G)</f>
        <v>0</v>
      </c>
      <c r="AC1754">
        <f t="shared" si="442"/>
        <v>0</v>
      </c>
      <c r="AD1754" t="str">
        <f t="shared" si="432"/>
        <v/>
      </c>
      <c r="AE1754">
        <f>SUMIF([1]销售数据!$B:$B,AD1754,[1]销售数据!$L:$L)</f>
        <v>0</v>
      </c>
      <c r="AF1754">
        <f>SUMIF([1]销售数据!$B:$B,AD1754,[1]销售数据!$K:$K)</f>
        <v>0</v>
      </c>
      <c r="AG1754">
        <f>SUMIF([1]销售数据!$B:$B,AD1754,[1]销售数据!$J:$J)</f>
        <v>0</v>
      </c>
      <c r="AH1754">
        <f>SUMIF([1]销售数据!$B:$B,AD1754,[1]销售数据!$I:$I)</f>
        <v>0</v>
      </c>
      <c r="AI1754">
        <f>SUMIF([1]销售数据!$B:$B,AD1754,[1]销售数据!$H:$H)</f>
        <v>0</v>
      </c>
      <c r="AJ1754" s="19">
        <f t="shared" si="443"/>
        <v>0</v>
      </c>
      <c r="AK1754">
        <f>SUMIF([1]发货店铺数!$B:$B,AD1754,[1]发货店铺数!$G:$G)</f>
        <v>0</v>
      </c>
      <c r="AL1754">
        <f>SUMIF([1]销售店铺数!$B:$B,AD1754,[1]销售店铺数!$G:$G)</f>
        <v>0</v>
      </c>
      <c r="AM1754">
        <f>SUMIF([1]上周销售店铺数!$B:$B,AD1754,[1]上周销售店铺数!$G:$G)</f>
        <v>0</v>
      </c>
      <c r="AN1754" s="19">
        <f t="shared" si="444"/>
        <v>0</v>
      </c>
      <c r="AO1754" s="19">
        <f t="shared" si="433"/>
        <v>0</v>
      </c>
      <c r="AP1754" s="19">
        <f t="shared" si="434"/>
        <v>0</v>
      </c>
      <c r="AQ1754" s="11">
        <f t="shared" si="445"/>
        <v>0</v>
      </c>
      <c r="AR1754" s="19">
        <f t="shared" si="446"/>
        <v>0</v>
      </c>
      <c r="AS1754" s="19">
        <f t="shared" si="447"/>
        <v>0</v>
      </c>
    </row>
    <row r="1755" spans="1:45">
      <c r="A1755"/>
      <c r="B1755"/>
      <c r="C1755"/>
      <c r="D1755"/>
      <c r="E1755"/>
      <c r="F1755"/>
      <c r="G1755"/>
      <c r="H1755"/>
      <c r="L1755" s="8"/>
      <c r="M1755" s="8" t="str">
        <f>IF(ISERROR( VLOOKUP(AD1755,'[1]采购入库货量(公司仓库)'!$A:$I,9,FALSE)),"", VLOOKUP(AD1755,'[1]采购入库货量(公司仓库)'!$A:$I,9,FALSE))</f>
        <v/>
      </c>
      <c r="N1755" s="8" t="str">
        <f>IF(ISERROR( VLOOKUP(AD1755,[1]批发上市日期!$A:$F,6,FALSE)),"",  VLOOKUP(AD1755,[1]批发上市日期!$A:$F,6,FALSE))</f>
        <v/>
      </c>
      <c r="O1755" s="11">
        <f>IF(ISERROR(VLOOKUP(E1755&amp;G1755,'[1]采购入库货量(公司仓库)'!$A:$I,7,FALSE)),0,VLOOKUP(E1755&amp;G1755,'[1]采购入库货量(公司仓库)'!$A:$I,7,FALSE))</f>
        <v>0</v>
      </c>
      <c r="P1755">
        <f t="shared" si="435"/>
        <v>0</v>
      </c>
      <c r="Q1755">
        <f>IF(ISERROR(VLOOKUP(E1755&amp;G1755,'[1]采购入库货量(公司仓库)'!$A:$I,8,FALSE)),0,VLOOKUP(E1755&amp;G1755,'[1]采购入库货量(公司仓库)'!$A:$I,8,FALSE))</f>
        <v>0</v>
      </c>
      <c r="R1755" s="11">
        <f t="shared" si="436"/>
        <v>0</v>
      </c>
      <c r="S1755">
        <f>SUMIF([1]库存总量!$H:$H,E1755&amp;G1755,[1]库存总量!$G:$G)</f>
        <v>0</v>
      </c>
      <c r="T1755">
        <f t="shared" si="437"/>
        <v>0</v>
      </c>
      <c r="U1755">
        <f>SUMIFS([1]库存总量!$G:$G,[1]库存总量!$H:$H,E1755&amp;G1755,[1]库存总量!$A:$A,"B")</f>
        <v>0</v>
      </c>
      <c r="V1755">
        <f t="shared" si="438"/>
        <v>0</v>
      </c>
      <c r="W1755">
        <f>SUMIFS([1]库存总量!$G:$G,[1]库存总量!$H:$H,E1755&amp;G1755,[1]库存总量!$A:$A,"K")</f>
        <v>0</v>
      </c>
      <c r="X1755">
        <f t="shared" si="439"/>
        <v>0</v>
      </c>
      <c r="Y1755">
        <f t="shared" si="440"/>
        <v>0</v>
      </c>
      <c r="Z1755">
        <f t="shared" si="441"/>
        <v>0</v>
      </c>
      <c r="AA1755">
        <f>(IF(ISERROR(VLOOKUP(E1755&amp;G1755,'[1]采购入库货量(公司仓库)'!$A:$H,7,FALSE)),0,VLOOKUP(E1755&amp;G1755,'[1]采购入库货量(公司仓库)'!$A:$H,7,FALSE)))*L1755-(IF(ISERROR(VLOOKUP(E1755&amp;G1755,'[1]采购入库货量(公司仓库)'!$A:$H,8,FALSE)),0,VLOOKUP(E1755&amp;G1755,'[1]采购入库货量(公司仓库)'!$A:$H,8,FALSE)))</f>
        <v>0</v>
      </c>
      <c r="AB1755">
        <f>SUMIF([1]销售数据!$B:$B,E1755&amp;G1755,[1]销售数据!$G:$G)</f>
        <v>0</v>
      </c>
      <c r="AC1755">
        <f t="shared" si="442"/>
        <v>0</v>
      </c>
      <c r="AD1755" t="str">
        <f t="shared" si="432"/>
        <v/>
      </c>
      <c r="AE1755">
        <f>SUMIF([1]销售数据!$B:$B,AD1755,[1]销售数据!$L:$L)</f>
        <v>0</v>
      </c>
      <c r="AF1755">
        <f>SUMIF([1]销售数据!$B:$B,AD1755,[1]销售数据!$K:$K)</f>
        <v>0</v>
      </c>
      <c r="AG1755">
        <f>SUMIF([1]销售数据!$B:$B,AD1755,[1]销售数据!$J:$J)</f>
        <v>0</v>
      </c>
      <c r="AH1755">
        <f>SUMIF([1]销售数据!$B:$B,AD1755,[1]销售数据!$I:$I)</f>
        <v>0</v>
      </c>
      <c r="AI1755">
        <f>SUMIF([1]销售数据!$B:$B,AD1755,[1]销售数据!$H:$H)</f>
        <v>0</v>
      </c>
      <c r="AJ1755" s="19">
        <f t="shared" si="443"/>
        <v>0</v>
      </c>
      <c r="AK1755">
        <f>SUMIF([1]发货店铺数!$B:$B,AD1755,[1]发货店铺数!$G:$G)</f>
        <v>0</v>
      </c>
      <c r="AL1755">
        <f>SUMIF([1]销售店铺数!$B:$B,AD1755,[1]销售店铺数!$G:$G)</f>
        <v>0</v>
      </c>
      <c r="AM1755">
        <f>SUMIF([1]上周销售店铺数!$B:$B,AD1755,[1]上周销售店铺数!$G:$G)</f>
        <v>0</v>
      </c>
      <c r="AN1755" s="19">
        <f t="shared" si="444"/>
        <v>0</v>
      </c>
      <c r="AO1755" s="19">
        <f t="shared" si="433"/>
        <v>0</v>
      </c>
      <c r="AP1755" s="19">
        <f t="shared" si="434"/>
        <v>0</v>
      </c>
      <c r="AQ1755" s="11">
        <f t="shared" si="445"/>
        <v>0</v>
      </c>
      <c r="AR1755" s="19">
        <f t="shared" si="446"/>
        <v>0</v>
      </c>
      <c r="AS1755" s="19">
        <f t="shared" si="447"/>
        <v>0</v>
      </c>
    </row>
    <row r="1756" spans="1:45">
      <c r="A1756"/>
      <c r="B1756"/>
      <c r="C1756"/>
      <c r="D1756"/>
      <c r="E1756"/>
      <c r="F1756"/>
      <c r="G1756"/>
      <c r="H1756"/>
      <c r="L1756" s="8"/>
      <c r="M1756" s="8" t="str">
        <f>IF(ISERROR( VLOOKUP(AD1756,'[1]采购入库货量(公司仓库)'!$A:$I,9,FALSE)),"", VLOOKUP(AD1756,'[1]采购入库货量(公司仓库)'!$A:$I,9,FALSE))</f>
        <v/>
      </c>
      <c r="N1756" s="8" t="str">
        <f>IF(ISERROR( VLOOKUP(AD1756,[1]批发上市日期!$A:$F,6,FALSE)),"",  VLOOKUP(AD1756,[1]批发上市日期!$A:$F,6,FALSE))</f>
        <v/>
      </c>
      <c r="O1756" s="11">
        <f>IF(ISERROR(VLOOKUP(E1756&amp;G1756,'[1]采购入库货量(公司仓库)'!$A:$I,7,FALSE)),0,VLOOKUP(E1756&amp;G1756,'[1]采购入库货量(公司仓库)'!$A:$I,7,FALSE))</f>
        <v>0</v>
      </c>
      <c r="P1756">
        <f t="shared" si="435"/>
        <v>0</v>
      </c>
      <c r="Q1756">
        <f>IF(ISERROR(VLOOKUP(E1756&amp;G1756,'[1]采购入库货量(公司仓库)'!$A:$I,8,FALSE)),0,VLOOKUP(E1756&amp;G1756,'[1]采购入库货量(公司仓库)'!$A:$I,8,FALSE))</f>
        <v>0</v>
      </c>
      <c r="R1756" s="11">
        <f t="shared" si="436"/>
        <v>0</v>
      </c>
      <c r="S1756">
        <f>SUMIF([1]库存总量!$H:$H,E1756&amp;G1756,[1]库存总量!$G:$G)</f>
        <v>0</v>
      </c>
      <c r="T1756">
        <f t="shared" si="437"/>
        <v>0</v>
      </c>
      <c r="U1756">
        <f>SUMIFS([1]库存总量!$G:$G,[1]库存总量!$H:$H,E1756&amp;G1756,[1]库存总量!$A:$A,"B")</f>
        <v>0</v>
      </c>
      <c r="V1756">
        <f t="shared" si="438"/>
        <v>0</v>
      </c>
      <c r="W1756">
        <f>SUMIFS([1]库存总量!$G:$G,[1]库存总量!$H:$H,E1756&amp;G1756,[1]库存总量!$A:$A,"K")</f>
        <v>0</v>
      </c>
      <c r="X1756">
        <f t="shared" si="439"/>
        <v>0</v>
      </c>
      <c r="Y1756">
        <f t="shared" si="440"/>
        <v>0</v>
      </c>
      <c r="Z1756">
        <f t="shared" si="441"/>
        <v>0</v>
      </c>
      <c r="AA1756">
        <f>(IF(ISERROR(VLOOKUP(E1756&amp;G1756,'[1]采购入库货量(公司仓库)'!$A:$H,7,FALSE)),0,VLOOKUP(E1756&amp;G1756,'[1]采购入库货量(公司仓库)'!$A:$H,7,FALSE)))*L1756-(IF(ISERROR(VLOOKUP(E1756&amp;G1756,'[1]采购入库货量(公司仓库)'!$A:$H,8,FALSE)),0,VLOOKUP(E1756&amp;G1756,'[1]采购入库货量(公司仓库)'!$A:$H,8,FALSE)))</f>
        <v>0</v>
      </c>
      <c r="AB1756">
        <f>SUMIF([1]销售数据!$B:$B,E1756&amp;G1756,[1]销售数据!$G:$G)</f>
        <v>0</v>
      </c>
      <c r="AC1756">
        <f t="shared" si="442"/>
        <v>0</v>
      </c>
      <c r="AD1756" t="str">
        <f t="shared" si="432"/>
        <v/>
      </c>
      <c r="AE1756">
        <f>SUMIF([1]销售数据!$B:$B,AD1756,[1]销售数据!$L:$L)</f>
        <v>0</v>
      </c>
      <c r="AF1756">
        <f>SUMIF([1]销售数据!$B:$B,AD1756,[1]销售数据!$K:$K)</f>
        <v>0</v>
      </c>
      <c r="AG1756">
        <f>SUMIF([1]销售数据!$B:$B,AD1756,[1]销售数据!$J:$J)</f>
        <v>0</v>
      </c>
      <c r="AH1756">
        <f>SUMIF([1]销售数据!$B:$B,AD1756,[1]销售数据!$I:$I)</f>
        <v>0</v>
      </c>
      <c r="AI1756">
        <f>SUMIF([1]销售数据!$B:$B,AD1756,[1]销售数据!$H:$H)</f>
        <v>0</v>
      </c>
      <c r="AJ1756" s="19">
        <f t="shared" si="443"/>
        <v>0</v>
      </c>
      <c r="AK1756">
        <f>SUMIF([1]发货店铺数!$B:$B,AD1756,[1]发货店铺数!$G:$G)</f>
        <v>0</v>
      </c>
      <c r="AL1756">
        <f>SUMIF([1]销售店铺数!$B:$B,AD1756,[1]销售店铺数!$G:$G)</f>
        <v>0</v>
      </c>
      <c r="AM1756">
        <f>SUMIF([1]上周销售店铺数!$B:$B,AD1756,[1]上周销售店铺数!$G:$G)</f>
        <v>0</v>
      </c>
      <c r="AN1756" s="19">
        <f t="shared" si="444"/>
        <v>0</v>
      </c>
      <c r="AO1756" s="19">
        <f t="shared" si="433"/>
        <v>0</v>
      </c>
      <c r="AP1756" s="19">
        <f t="shared" si="434"/>
        <v>0</v>
      </c>
      <c r="AQ1756" s="11">
        <f t="shared" si="445"/>
        <v>0</v>
      </c>
      <c r="AR1756" s="19">
        <f t="shared" si="446"/>
        <v>0</v>
      </c>
      <c r="AS1756" s="19">
        <f t="shared" si="447"/>
        <v>0</v>
      </c>
    </row>
    <row r="1757" spans="1:45">
      <c r="A1757"/>
      <c r="B1757"/>
      <c r="C1757"/>
      <c r="D1757"/>
      <c r="E1757"/>
      <c r="F1757"/>
      <c r="G1757"/>
      <c r="H1757"/>
      <c r="L1757" s="8"/>
      <c r="M1757" s="8" t="str">
        <f>IF(ISERROR( VLOOKUP(AD1757,'[1]采购入库货量(公司仓库)'!$A:$I,9,FALSE)),"", VLOOKUP(AD1757,'[1]采购入库货量(公司仓库)'!$A:$I,9,FALSE))</f>
        <v/>
      </c>
      <c r="N1757" s="8" t="str">
        <f>IF(ISERROR( VLOOKUP(AD1757,[1]批发上市日期!$A:$F,6,FALSE)),"",  VLOOKUP(AD1757,[1]批发上市日期!$A:$F,6,FALSE))</f>
        <v/>
      </c>
      <c r="O1757" s="11">
        <f>IF(ISERROR(VLOOKUP(E1757&amp;G1757,'[1]采购入库货量(公司仓库)'!$A:$I,7,FALSE)),0,VLOOKUP(E1757&amp;G1757,'[1]采购入库货量(公司仓库)'!$A:$I,7,FALSE))</f>
        <v>0</v>
      </c>
      <c r="P1757">
        <f t="shared" si="435"/>
        <v>0</v>
      </c>
      <c r="Q1757">
        <f>IF(ISERROR(VLOOKUP(E1757&amp;G1757,'[1]采购入库货量(公司仓库)'!$A:$I,8,FALSE)),0,VLOOKUP(E1757&amp;G1757,'[1]采购入库货量(公司仓库)'!$A:$I,8,FALSE))</f>
        <v>0</v>
      </c>
      <c r="R1757" s="11">
        <f t="shared" si="436"/>
        <v>0</v>
      </c>
      <c r="S1757">
        <f>SUMIF([1]库存总量!$H:$H,E1757&amp;G1757,[1]库存总量!$G:$G)</f>
        <v>0</v>
      </c>
      <c r="T1757">
        <f t="shared" si="437"/>
        <v>0</v>
      </c>
      <c r="U1757">
        <f>SUMIFS([1]库存总量!$G:$G,[1]库存总量!$H:$H,E1757&amp;G1757,[1]库存总量!$A:$A,"B")</f>
        <v>0</v>
      </c>
      <c r="V1757">
        <f t="shared" si="438"/>
        <v>0</v>
      </c>
      <c r="W1757">
        <f>SUMIFS([1]库存总量!$G:$G,[1]库存总量!$H:$H,E1757&amp;G1757,[1]库存总量!$A:$A,"K")</f>
        <v>0</v>
      </c>
      <c r="X1757">
        <f t="shared" si="439"/>
        <v>0</v>
      </c>
      <c r="Y1757">
        <f t="shared" si="440"/>
        <v>0</v>
      </c>
      <c r="Z1757">
        <f t="shared" si="441"/>
        <v>0</v>
      </c>
      <c r="AA1757">
        <f>(IF(ISERROR(VLOOKUP(E1757&amp;G1757,'[1]采购入库货量(公司仓库)'!$A:$H,7,FALSE)),0,VLOOKUP(E1757&amp;G1757,'[1]采购入库货量(公司仓库)'!$A:$H,7,FALSE)))*L1757-(IF(ISERROR(VLOOKUP(E1757&amp;G1757,'[1]采购入库货量(公司仓库)'!$A:$H,8,FALSE)),0,VLOOKUP(E1757&amp;G1757,'[1]采购入库货量(公司仓库)'!$A:$H,8,FALSE)))</f>
        <v>0</v>
      </c>
      <c r="AB1757">
        <f>SUMIF([1]销售数据!$B:$B,E1757&amp;G1757,[1]销售数据!$G:$G)</f>
        <v>0</v>
      </c>
      <c r="AC1757">
        <f t="shared" si="442"/>
        <v>0</v>
      </c>
      <c r="AD1757" t="str">
        <f t="shared" si="432"/>
        <v/>
      </c>
      <c r="AE1757">
        <f>SUMIF([1]销售数据!$B:$B,AD1757,[1]销售数据!$L:$L)</f>
        <v>0</v>
      </c>
      <c r="AF1757">
        <f>SUMIF([1]销售数据!$B:$B,AD1757,[1]销售数据!$K:$K)</f>
        <v>0</v>
      </c>
      <c r="AG1757">
        <f>SUMIF([1]销售数据!$B:$B,AD1757,[1]销售数据!$J:$J)</f>
        <v>0</v>
      </c>
      <c r="AH1757">
        <f>SUMIF([1]销售数据!$B:$B,AD1757,[1]销售数据!$I:$I)</f>
        <v>0</v>
      </c>
      <c r="AI1757">
        <f>SUMIF([1]销售数据!$B:$B,AD1757,[1]销售数据!$H:$H)</f>
        <v>0</v>
      </c>
      <c r="AJ1757" s="19">
        <f t="shared" si="443"/>
        <v>0</v>
      </c>
      <c r="AK1757">
        <f>SUMIF([1]发货店铺数!$B:$B,AD1757,[1]发货店铺数!$G:$G)</f>
        <v>0</v>
      </c>
      <c r="AL1757">
        <f>SUMIF([1]销售店铺数!$B:$B,AD1757,[1]销售店铺数!$G:$G)</f>
        <v>0</v>
      </c>
      <c r="AM1757">
        <f>SUMIF([1]上周销售店铺数!$B:$B,AD1757,[1]上周销售店铺数!$G:$G)</f>
        <v>0</v>
      </c>
      <c r="AN1757" s="19">
        <f t="shared" si="444"/>
        <v>0</v>
      </c>
      <c r="AO1757" s="19">
        <f t="shared" si="433"/>
        <v>0</v>
      </c>
      <c r="AP1757" s="19">
        <f t="shared" si="434"/>
        <v>0</v>
      </c>
      <c r="AQ1757" s="11">
        <f t="shared" si="445"/>
        <v>0</v>
      </c>
      <c r="AR1757" s="19">
        <f t="shared" si="446"/>
        <v>0</v>
      </c>
      <c r="AS1757" s="19">
        <f t="shared" si="447"/>
        <v>0</v>
      </c>
    </row>
    <row r="1758" spans="1:45">
      <c r="A1758"/>
      <c r="B1758"/>
      <c r="C1758"/>
      <c r="D1758"/>
      <c r="E1758"/>
      <c r="F1758"/>
      <c r="G1758"/>
      <c r="H1758"/>
      <c r="L1758" s="8"/>
      <c r="M1758" s="8" t="str">
        <f>IF(ISERROR( VLOOKUP(AD1758,'[1]采购入库货量(公司仓库)'!$A:$I,9,FALSE)),"", VLOOKUP(AD1758,'[1]采购入库货量(公司仓库)'!$A:$I,9,FALSE))</f>
        <v/>
      </c>
      <c r="N1758" s="8" t="str">
        <f>IF(ISERROR( VLOOKUP(AD1758,[1]批发上市日期!$A:$F,6,FALSE)),"",  VLOOKUP(AD1758,[1]批发上市日期!$A:$F,6,FALSE))</f>
        <v/>
      </c>
      <c r="O1758" s="11">
        <f>IF(ISERROR(VLOOKUP(E1758&amp;G1758,'[1]采购入库货量(公司仓库)'!$A:$I,7,FALSE)),0,VLOOKUP(E1758&amp;G1758,'[1]采购入库货量(公司仓库)'!$A:$I,7,FALSE))</f>
        <v>0</v>
      </c>
      <c r="P1758">
        <f t="shared" si="435"/>
        <v>0</v>
      </c>
      <c r="Q1758">
        <f>IF(ISERROR(VLOOKUP(E1758&amp;G1758,'[1]采购入库货量(公司仓库)'!$A:$I,8,FALSE)),0,VLOOKUP(E1758&amp;G1758,'[1]采购入库货量(公司仓库)'!$A:$I,8,FALSE))</f>
        <v>0</v>
      </c>
      <c r="R1758" s="11">
        <f t="shared" si="436"/>
        <v>0</v>
      </c>
      <c r="S1758">
        <f>SUMIF([1]库存总量!$H:$H,E1758&amp;G1758,[1]库存总量!$G:$G)</f>
        <v>0</v>
      </c>
      <c r="T1758">
        <f t="shared" si="437"/>
        <v>0</v>
      </c>
      <c r="U1758">
        <f>SUMIFS([1]库存总量!$G:$G,[1]库存总量!$H:$H,E1758&amp;G1758,[1]库存总量!$A:$A,"B")</f>
        <v>0</v>
      </c>
      <c r="V1758">
        <f t="shared" si="438"/>
        <v>0</v>
      </c>
      <c r="W1758">
        <f>SUMIFS([1]库存总量!$G:$G,[1]库存总量!$H:$H,E1758&amp;G1758,[1]库存总量!$A:$A,"K")</f>
        <v>0</v>
      </c>
      <c r="X1758">
        <f t="shared" si="439"/>
        <v>0</v>
      </c>
      <c r="Y1758">
        <f t="shared" si="440"/>
        <v>0</v>
      </c>
      <c r="Z1758">
        <f t="shared" si="441"/>
        <v>0</v>
      </c>
      <c r="AA1758">
        <f>(IF(ISERROR(VLOOKUP(E1758&amp;G1758,'[1]采购入库货量(公司仓库)'!$A:$H,7,FALSE)),0,VLOOKUP(E1758&amp;G1758,'[1]采购入库货量(公司仓库)'!$A:$H,7,FALSE)))*L1758-(IF(ISERROR(VLOOKUP(E1758&amp;G1758,'[1]采购入库货量(公司仓库)'!$A:$H,8,FALSE)),0,VLOOKUP(E1758&amp;G1758,'[1]采购入库货量(公司仓库)'!$A:$H,8,FALSE)))</f>
        <v>0</v>
      </c>
      <c r="AB1758">
        <f>SUMIF([1]销售数据!$B:$B,E1758&amp;G1758,[1]销售数据!$G:$G)</f>
        <v>0</v>
      </c>
      <c r="AC1758">
        <f t="shared" si="442"/>
        <v>0</v>
      </c>
      <c r="AD1758" t="str">
        <f t="shared" si="432"/>
        <v/>
      </c>
      <c r="AE1758">
        <f>SUMIF([1]销售数据!$B:$B,AD1758,[1]销售数据!$L:$L)</f>
        <v>0</v>
      </c>
      <c r="AF1758">
        <f>SUMIF([1]销售数据!$B:$B,AD1758,[1]销售数据!$K:$K)</f>
        <v>0</v>
      </c>
      <c r="AG1758">
        <f>SUMIF([1]销售数据!$B:$B,AD1758,[1]销售数据!$J:$J)</f>
        <v>0</v>
      </c>
      <c r="AH1758">
        <f>SUMIF([1]销售数据!$B:$B,AD1758,[1]销售数据!$I:$I)</f>
        <v>0</v>
      </c>
      <c r="AI1758">
        <f>SUMIF([1]销售数据!$B:$B,AD1758,[1]销售数据!$H:$H)</f>
        <v>0</v>
      </c>
      <c r="AJ1758" s="19">
        <f t="shared" si="443"/>
        <v>0</v>
      </c>
      <c r="AK1758">
        <f>SUMIF([1]发货店铺数!$B:$B,AD1758,[1]发货店铺数!$G:$G)</f>
        <v>0</v>
      </c>
      <c r="AL1758">
        <f>SUMIF([1]销售店铺数!$B:$B,AD1758,[1]销售店铺数!$G:$G)</f>
        <v>0</v>
      </c>
      <c r="AM1758">
        <f>SUMIF([1]上周销售店铺数!$B:$B,AD1758,[1]上周销售店铺数!$G:$G)</f>
        <v>0</v>
      </c>
      <c r="AN1758" s="19">
        <f t="shared" si="444"/>
        <v>0</v>
      </c>
      <c r="AO1758" s="19">
        <f t="shared" si="433"/>
        <v>0</v>
      </c>
      <c r="AP1758" s="19">
        <f t="shared" si="434"/>
        <v>0</v>
      </c>
      <c r="AQ1758" s="11">
        <f t="shared" si="445"/>
        <v>0</v>
      </c>
      <c r="AR1758" s="19">
        <f t="shared" si="446"/>
        <v>0</v>
      </c>
      <c r="AS1758" s="19">
        <f t="shared" si="447"/>
        <v>0</v>
      </c>
    </row>
    <row r="1759" spans="1:45">
      <c r="A1759"/>
      <c r="B1759"/>
      <c r="C1759"/>
      <c r="D1759"/>
      <c r="E1759"/>
      <c r="F1759"/>
      <c r="G1759"/>
      <c r="H1759"/>
      <c r="L1759" s="8"/>
      <c r="M1759" s="8" t="str">
        <f>IF(ISERROR( VLOOKUP(AD1759,'[1]采购入库货量(公司仓库)'!$A:$I,9,FALSE)),"", VLOOKUP(AD1759,'[1]采购入库货量(公司仓库)'!$A:$I,9,FALSE))</f>
        <v/>
      </c>
      <c r="N1759" s="8" t="str">
        <f>IF(ISERROR( VLOOKUP(AD1759,[1]批发上市日期!$A:$F,6,FALSE)),"",  VLOOKUP(AD1759,[1]批发上市日期!$A:$F,6,FALSE))</f>
        <v/>
      </c>
      <c r="O1759" s="11">
        <f>IF(ISERROR(VLOOKUP(E1759&amp;G1759,'[1]采购入库货量(公司仓库)'!$A:$I,7,FALSE)),0,VLOOKUP(E1759&amp;G1759,'[1]采购入库货量(公司仓库)'!$A:$I,7,FALSE))</f>
        <v>0</v>
      </c>
      <c r="P1759">
        <f t="shared" si="435"/>
        <v>0</v>
      </c>
      <c r="Q1759">
        <f>IF(ISERROR(VLOOKUP(E1759&amp;G1759,'[1]采购入库货量(公司仓库)'!$A:$I,8,FALSE)),0,VLOOKUP(E1759&amp;G1759,'[1]采购入库货量(公司仓库)'!$A:$I,8,FALSE))</f>
        <v>0</v>
      </c>
      <c r="R1759" s="11">
        <f t="shared" si="436"/>
        <v>0</v>
      </c>
      <c r="S1759">
        <f>SUMIF([1]库存总量!$H:$H,E1759&amp;G1759,[1]库存总量!$G:$G)</f>
        <v>0</v>
      </c>
      <c r="T1759">
        <f t="shared" si="437"/>
        <v>0</v>
      </c>
      <c r="U1759">
        <f>SUMIFS([1]库存总量!$G:$G,[1]库存总量!$H:$H,E1759&amp;G1759,[1]库存总量!$A:$A,"B")</f>
        <v>0</v>
      </c>
      <c r="V1759">
        <f t="shared" si="438"/>
        <v>0</v>
      </c>
      <c r="W1759">
        <f>SUMIFS([1]库存总量!$G:$G,[1]库存总量!$H:$H,E1759&amp;G1759,[1]库存总量!$A:$A,"K")</f>
        <v>0</v>
      </c>
      <c r="X1759">
        <f t="shared" si="439"/>
        <v>0</v>
      </c>
      <c r="Y1759">
        <f t="shared" si="440"/>
        <v>0</v>
      </c>
      <c r="Z1759">
        <f t="shared" si="441"/>
        <v>0</v>
      </c>
      <c r="AA1759">
        <f>(IF(ISERROR(VLOOKUP(E1759&amp;G1759,'[1]采购入库货量(公司仓库)'!$A:$H,7,FALSE)),0,VLOOKUP(E1759&amp;G1759,'[1]采购入库货量(公司仓库)'!$A:$H,7,FALSE)))*L1759-(IF(ISERROR(VLOOKUP(E1759&amp;G1759,'[1]采购入库货量(公司仓库)'!$A:$H,8,FALSE)),0,VLOOKUP(E1759&amp;G1759,'[1]采购入库货量(公司仓库)'!$A:$H,8,FALSE)))</f>
        <v>0</v>
      </c>
      <c r="AB1759">
        <f>SUMIF([1]销售数据!$B:$B,E1759&amp;G1759,[1]销售数据!$G:$G)</f>
        <v>0</v>
      </c>
      <c r="AC1759">
        <f t="shared" si="442"/>
        <v>0</v>
      </c>
      <c r="AD1759" t="str">
        <f t="shared" si="432"/>
        <v/>
      </c>
      <c r="AE1759">
        <f>SUMIF([1]销售数据!$B:$B,AD1759,[1]销售数据!$L:$L)</f>
        <v>0</v>
      </c>
      <c r="AF1759">
        <f>SUMIF([1]销售数据!$B:$B,AD1759,[1]销售数据!$K:$K)</f>
        <v>0</v>
      </c>
      <c r="AG1759">
        <f>SUMIF([1]销售数据!$B:$B,AD1759,[1]销售数据!$J:$J)</f>
        <v>0</v>
      </c>
      <c r="AH1759">
        <f>SUMIF([1]销售数据!$B:$B,AD1759,[1]销售数据!$I:$I)</f>
        <v>0</v>
      </c>
      <c r="AI1759">
        <f>SUMIF([1]销售数据!$B:$B,AD1759,[1]销售数据!$H:$H)</f>
        <v>0</v>
      </c>
      <c r="AJ1759" s="19">
        <f t="shared" si="443"/>
        <v>0</v>
      </c>
      <c r="AK1759">
        <f>SUMIF([1]发货店铺数!$B:$B,AD1759,[1]发货店铺数!$G:$G)</f>
        <v>0</v>
      </c>
      <c r="AL1759">
        <f>SUMIF([1]销售店铺数!$B:$B,AD1759,[1]销售店铺数!$G:$G)</f>
        <v>0</v>
      </c>
      <c r="AM1759">
        <f>SUMIF([1]上周销售店铺数!$B:$B,AD1759,[1]上周销售店铺数!$G:$G)</f>
        <v>0</v>
      </c>
      <c r="AN1759" s="19">
        <f t="shared" si="444"/>
        <v>0</v>
      </c>
      <c r="AO1759" s="19">
        <f t="shared" si="433"/>
        <v>0</v>
      </c>
      <c r="AP1759" s="19">
        <f t="shared" si="434"/>
        <v>0</v>
      </c>
      <c r="AQ1759" s="11">
        <f t="shared" si="445"/>
        <v>0</v>
      </c>
      <c r="AR1759" s="19">
        <f t="shared" si="446"/>
        <v>0</v>
      </c>
      <c r="AS1759" s="19">
        <f t="shared" si="447"/>
        <v>0</v>
      </c>
    </row>
    <row r="1760" spans="1:45">
      <c r="A1760"/>
      <c r="B1760"/>
      <c r="C1760"/>
      <c r="D1760"/>
      <c r="E1760"/>
      <c r="F1760"/>
      <c r="G1760"/>
      <c r="H1760"/>
      <c r="L1760" s="8"/>
      <c r="M1760" s="8" t="str">
        <f>IF(ISERROR( VLOOKUP(AD1760,'[1]采购入库货量(公司仓库)'!$A:$I,9,FALSE)),"", VLOOKUP(AD1760,'[1]采购入库货量(公司仓库)'!$A:$I,9,FALSE))</f>
        <v/>
      </c>
      <c r="N1760" s="8" t="str">
        <f>IF(ISERROR( VLOOKUP(AD1760,[1]批发上市日期!$A:$F,6,FALSE)),"",  VLOOKUP(AD1760,[1]批发上市日期!$A:$F,6,FALSE))</f>
        <v/>
      </c>
      <c r="O1760" s="11">
        <f>IF(ISERROR(VLOOKUP(E1760&amp;G1760,'[1]采购入库货量(公司仓库)'!$A:$I,7,FALSE)),0,VLOOKUP(E1760&amp;G1760,'[1]采购入库货量(公司仓库)'!$A:$I,7,FALSE))</f>
        <v>0</v>
      </c>
      <c r="P1760">
        <f t="shared" si="435"/>
        <v>0</v>
      </c>
      <c r="Q1760">
        <f>IF(ISERROR(VLOOKUP(E1760&amp;G1760,'[1]采购入库货量(公司仓库)'!$A:$I,8,FALSE)),0,VLOOKUP(E1760&amp;G1760,'[1]采购入库货量(公司仓库)'!$A:$I,8,FALSE))</f>
        <v>0</v>
      </c>
      <c r="R1760" s="11">
        <f t="shared" si="436"/>
        <v>0</v>
      </c>
      <c r="S1760">
        <f>SUMIF([1]库存总量!$H:$H,E1760&amp;G1760,[1]库存总量!$G:$G)</f>
        <v>0</v>
      </c>
      <c r="T1760">
        <f t="shared" si="437"/>
        <v>0</v>
      </c>
      <c r="U1760">
        <f>SUMIFS([1]库存总量!$G:$G,[1]库存总量!$H:$H,E1760&amp;G1760,[1]库存总量!$A:$A,"B")</f>
        <v>0</v>
      </c>
      <c r="V1760">
        <f t="shared" si="438"/>
        <v>0</v>
      </c>
      <c r="W1760">
        <f>SUMIFS([1]库存总量!$G:$G,[1]库存总量!$H:$H,E1760&amp;G1760,[1]库存总量!$A:$A,"K")</f>
        <v>0</v>
      </c>
      <c r="X1760">
        <f t="shared" si="439"/>
        <v>0</v>
      </c>
      <c r="Y1760">
        <f t="shared" si="440"/>
        <v>0</v>
      </c>
      <c r="Z1760">
        <f t="shared" si="441"/>
        <v>0</v>
      </c>
      <c r="AA1760">
        <f>(IF(ISERROR(VLOOKUP(E1760&amp;G1760,'[1]采购入库货量(公司仓库)'!$A:$H,7,FALSE)),0,VLOOKUP(E1760&amp;G1760,'[1]采购入库货量(公司仓库)'!$A:$H,7,FALSE)))*L1760-(IF(ISERROR(VLOOKUP(E1760&amp;G1760,'[1]采购入库货量(公司仓库)'!$A:$H,8,FALSE)),0,VLOOKUP(E1760&amp;G1760,'[1]采购入库货量(公司仓库)'!$A:$H,8,FALSE)))</f>
        <v>0</v>
      </c>
      <c r="AB1760">
        <f>SUMIF([1]销售数据!$B:$B,E1760&amp;G1760,[1]销售数据!$G:$G)</f>
        <v>0</v>
      </c>
      <c r="AC1760">
        <f t="shared" si="442"/>
        <v>0</v>
      </c>
      <c r="AD1760" t="str">
        <f t="shared" si="432"/>
        <v/>
      </c>
      <c r="AE1760">
        <f>SUMIF([1]销售数据!$B:$B,AD1760,[1]销售数据!$L:$L)</f>
        <v>0</v>
      </c>
      <c r="AF1760">
        <f>SUMIF([1]销售数据!$B:$B,AD1760,[1]销售数据!$K:$K)</f>
        <v>0</v>
      </c>
      <c r="AG1760">
        <f>SUMIF([1]销售数据!$B:$B,AD1760,[1]销售数据!$J:$J)</f>
        <v>0</v>
      </c>
      <c r="AH1760">
        <f>SUMIF([1]销售数据!$B:$B,AD1760,[1]销售数据!$I:$I)</f>
        <v>0</v>
      </c>
      <c r="AI1760">
        <f>SUMIF([1]销售数据!$B:$B,AD1760,[1]销售数据!$H:$H)</f>
        <v>0</v>
      </c>
      <c r="AJ1760" s="19">
        <f t="shared" si="443"/>
        <v>0</v>
      </c>
      <c r="AK1760">
        <f>SUMIF([1]发货店铺数!$B:$B,AD1760,[1]发货店铺数!$G:$G)</f>
        <v>0</v>
      </c>
      <c r="AL1760">
        <f>SUMIF([1]销售店铺数!$B:$B,AD1760,[1]销售店铺数!$G:$G)</f>
        <v>0</v>
      </c>
      <c r="AM1760">
        <f>SUMIF([1]上周销售店铺数!$B:$B,AD1760,[1]上周销售店铺数!$G:$G)</f>
        <v>0</v>
      </c>
      <c r="AN1760" s="19">
        <f t="shared" si="444"/>
        <v>0</v>
      </c>
      <c r="AO1760" s="19">
        <f t="shared" si="433"/>
        <v>0</v>
      </c>
      <c r="AP1760" s="19">
        <f t="shared" si="434"/>
        <v>0</v>
      </c>
      <c r="AQ1760" s="11">
        <f t="shared" si="445"/>
        <v>0</v>
      </c>
      <c r="AR1760" s="19">
        <f t="shared" si="446"/>
        <v>0</v>
      </c>
      <c r="AS1760" s="19">
        <f t="shared" si="447"/>
        <v>0</v>
      </c>
    </row>
    <row r="1761" spans="1:45">
      <c r="A1761"/>
      <c r="B1761"/>
      <c r="C1761"/>
      <c r="D1761"/>
      <c r="E1761"/>
      <c r="F1761"/>
      <c r="G1761"/>
      <c r="H1761"/>
      <c r="L1761" s="8"/>
      <c r="M1761" s="8" t="str">
        <f>IF(ISERROR( VLOOKUP(AD1761,'[1]采购入库货量(公司仓库)'!$A:$I,9,FALSE)),"", VLOOKUP(AD1761,'[1]采购入库货量(公司仓库)'!$A:$I,9,FALSE))</f>
        <v/>
      </c>
      <c r="N1761" s="8" t="str">
        <f>IF(ISERROR( VLOOKUP(AD1761,[1]批发上市日期!$A:$F,6,FALSE)),"",  VLOOKUP(AD1761,[1]批发上市日期!$A:$F,6,FALSE))</f>
        <v/>
      </c>
      <c r="O1761" s="11">
        <f>IF(ISERROR(VLOOKUP(E1761&amp;G1761,'[1]采购入库货量(公司仓库)'!$A:$I,7,FALSE)),0,VLOOKUP(E1761&amp;G1761,'[1]采购入库货量(公司仓库)'!$A:$I,7,FALSE))</f>
        <v>0</v>
      </c>
      <c r="P1761">
        <f t="shared" si="435"/>
        <v>0</v>
      </c>
      <c r="Q1761">
        <f>IF(ISERROR(VLOOKUP(E1761&amp;G1761,'[1]采购入库货量(公司仓库)'!$A:$I,8,FALSE)),0,VLOOKUP(E1761&amp;G1761,'[1]采购入库货量(公司仓库)'!$A:$I,8,FALSE))</f>
        <v>0</v>
      </c>
      <c r="R1761" s="11">
        <f t="shared" si="436"/>
        <v>0</v>
      </c>
      <c r="S1761">
        <f>SUMIF([1]库存总量!$H:$H,E1761&amp;G1761,[1]库存总量!$G:$G)</f>
        <v>0</v>
      </c>
      <c r="T1761">
        <f t="shared" si="437"/>
        <v>0</v>
      </c>
      <c r="U1761">
        <f>SUMIFS([1]库存总量!$G:$G,[1]库存总量!$H:$H,E1761&amp;G1761,[1]库存总量!$A:$A,"B")</f>
        <v>0</v>
      </c>
      <c r="V1761">
        <f t="shared" si="438"/>
        <v>0</v>
      </c>
      <c r="W1761">
        <f>SUMIFS([1]库存总量!$G:$G,[1]库存总量!$H:$H,E1761&amp;G1761,[1]库存总量!$A:$A,"K")</f>
        <v>0</v>
      </c>
      <c r="X1761">
        <f t="shared" si="439"/>
        <v>0</v>
      </c>
      <c r="Y1761">
        <f t="shared" si="440"/>
        <v>0</v>
      </c>
      <c r="Z1761">
        <f t="shared" si="441"/>
        <v>0</v>
      </c>
      <c r="AA1761">
        <f>(IF(ISERROR(VLOOKUP(E1761&amp;G1761,'[1]采购入库货量(公司仓库)'!$A:$H,7,FALSE)),0,VLOOKUP(E1761&amp;G1761,'[1]采购入库货量(公司仓库)'!$A:$H,7,FALSE)))*L1761-(IF(ISERROR(VLOOKUP(E1761&amp;G1761,'[1]采购入库货量(公司仓库)'!$A:$H,8,FALSE)),0,VLOOKUP(E1761&amp;G1761,'[1]采购入库货量(公司仓库)'!$A:$H,8,FALSE)))</f>
        <v>0</v>
      </c>
      <c r="AB1761">
        <f>SUMIF([1]销售数据!$B:$B,E1761&amp;G1761,[1]销售数据!$G:$G)</f>
        <v>0</v>
      </c>
      <c r="AC1761">
        <f t="shared" si="442"/>
        <v>0</v>
      </c>
      <c r="AD1761" t="str">
        <f t="shared" si="432"/>
        <v/>
      </c>
      <c r="AE1761">
        <f>SUMIF([1]销售数据!$B:$B,AD1761,[1]销售数据!$L:$L)</f>
        <v>0</v>
      </c>
      <c r="AF1761">
        <f>SUMIF([1]销售数据!$B:$B,AD1761,[1]销售数据!$K:$K)</f>
        <v>0</v>
      </c>
      <c r="AG1761">
        <f>SUMIF([1]销售数据!$B:$B,AD1761,[1]销售数据!$J:$J)</f>
        <v>0</v>
      </c>
      <c r="AH1761">
        <f>SUMIF([1]销售数据!$B:$B,AD1761,[1]销售数据!$I:$I)</f>
        <v>0</v>
      </c>
      <c r="AI1761">
        <f>SUMIF([1]销售数据!$B:$B,AD1761,[1]销售数据!$H:$H)</f>
        <v>0</v>
      </c>
      <c r="AJ1761" s="19">
        <f t="shared" si="443"/>
        <v>0</v>
      </c>
      <c r="AK1761">
        <f>SUMIF([1]发货店铺数!$B:$B,AD1761,[1]发货店铺数!$G:$G)</f>
        <v>0</v>
      </c>
      <c r="AL1761">
        <f>SUMIF([1]销售店铺数!$B:$B,AD1761,[1]销售店铺数!$G:$G)</f>
        <v>0</v>
      </c>
      <c r="AM1761">
        <f>SUMIF([1]上周销售店铺数!$B:$B,AD1761,[1]上周销售店铺数!$G:$G)</f>
        <v>0</v>
      </c>
      <c r="AN1761" s="19">
        <f t="shared" si="444"/>
        <v>0</v>
      </c>
      <c r="AO1761" s="19">
        <f t="shared" si="433"/>
        <v>0</v>
      </c>
      <c r="AP1761" s="19">
        <f t="shared" si="434"/>
        <v>0</v>
      </c>
      <c r="AQ1761" s="11">
        <f t="shared" si="445"/>
        <v>0</v>
      </c>
      <c r="AR1761" s="19">
        <f t="shared" si="446"/>
        <v>0</v>
      </c>
      <c r="AS1761" s="19">
        <f t="shared" si="447"/>
        <v>0</v>
      </c>
    </row>
    <row r="1762" spans="1:45">
      <c r="A1762"/>
      <c r="B1762"/>
      <c r="C1762"/>
      <c r="D1762"/>
      <c r="E1762"/>
      <c r="F1762"/>
      <c r="G1762"/>
      <c r="H1762"/>
      <c r="L1762" s="8"/>
      <c r="M1762" s="8" t="str">
        <f>IF(ISERROR( VLOOKUP(AD1762,'[1]采购入库货量(公司仓库)'!$A:$I,9,FALSE)),"", VLOOKUP(AD1762,'[1]采购入库货量(公司仓库)'!$A:$I,9,FALSE))</f>
        <v/>
      </c>
      <c r="N1762" s="8" t="str">
        <f>IF(ISERROR( VLOOKUP(AD1762,[1]批发上市日期!$A:$F,6,FALSE)),"",  VLOOKUP(AD1762,[1]批发上市日期!$A:$F,6,FALSE))</f>
        <v/>
      </c>
      <c r="O1762" s="11">
        <f>IF(ISERROR(VLOOKUP(E1762&amp;G1762,'[1]采购入库货量(公司仓库)'!$A:$I,7,FALSE)),0,VLOOKUP(E1762&amp;G1762,'[1]采购入库货量(公司仓库)'!$A:$I,7,FALSE))</f>
        <v>0</v>
      </c>
      <c r="P1762">
        <f t="shared" si="435"/>
        <v>0</v>
      </c>
      <c r="Q1762">
        <f>IF(ISERROR(VLOOKUP(E1762&amp;G1762,'[1]采购入库货量(公司仓库)'!$A:$I,8,FALSE)),0,VLOOKUP(E1762&amp;G1762,'[1]采购入库货量(公司仓库)'!$A:$I,8,FALSE))</f>
        <v>0</v>
      </c>
      <c r="R1762" s="11">
        <f t="shared" si="436"/>
        <v>0</v>
      </c>
      <c r="S1762">
        <f>SUMIF([1]库存总量!$H:$H,E1762&amp;G1762,[1]库存总量!$G:$G)</f>
        <v>0</v>
      </c>
      <c r="T1762">
        <f t="shared" si="437"/>
        <v>0</v>
      </c>
      <c r="U1762">
        <f>SUMIFS([1]库存总量!$G:$G,[1]库存总量!$H:$H,E1762&amp;G1762,[1]库存总量!$A:$A,"B")</f>
        <v>0</v>
      </c>
      <c r="V1762">
        <f t="shared" si="438"/>
        <v>0</v>
      </c>
      <c r="W1762">
        <f>SUMIFS([1]库存总量!$G:$G,[1]库存总量!$H:$H,E1762&amp;G1762,[1]库存总量!$A:$A,"K")</f>
        <v>0</v>
      </c>
      <c r="X1762">
        <f t="shared" si="439"/>
        <v>0</v>
      </c>
      <c r="Y1762">
        <f t="shared" si="440"/>
        <v>0</v>
      </c>
      <c r="Z1762">
        <f t="shared" si="441"/>
        <v>0</v>
      </c>
      <c r="AA1762">
        <f>(IF(ISERROR(VLOOKUP(E1762&amp;G1762,'[1]采购入库货量(公司仓库)'!$A:$H,7,FALSE)),0,VLOOKUP(E1762&amp;G1762,'[1]采购入库货量(公司仓库)'!$A:$H,7,FALSE)))*L1762-(IF(ISERROR(VLOOKUP(E1762&amp;G1762,'[1]采购入库货量(公司仓库)'!$A:$H,8,FALSE)),0,VLOOKUP(E1762&amp;G1762,'[1]采购入库货量(公司仓库)'!$A:$H,8,FALSE)))</f>
        <v>0</v>
      </c>
      <c r="AB1762">
        <f>SUMIF([1]销售数据!$B:$B,E1762&amp;G1762,[1]销售数据!$G:$G)</f>
        <v>0</v>
      </c>
      <c r="AC1762">
        <f t="shared" si="442"/>
        <v>0</v>
      </c>
      <c r="AD1762" t="str">
        <f t="shared" si="432"/>
        <v/>
      </c>
      <c r="AE1762">
        <f>SUMIF([1]销售数据!$B:$B,AD1762,[1]销售数据!$L:$L)</f>
        <v>0</v>
      </c>
      <c r="AF1762">
        <f>SUMIF([1]销售数据!$B:$B,AD1762,[1]销售数据!$K:$K)</f>
        <v>0</v>
      </c>
      <c r="AG1762">
        <f>SUMIF([1]销售数据!$B:$B,AD1762,[1]销售数据!$J:$J)</f>
        <v>0</v>
      </c>
      <c r="AH1762">
        <f>SUMIF([1]销售数据!$B:$B,AD1762,[1]销售数据!$I:$I)</f>
        <v>0</v>
      </c>
      <c r="AI1762">
        <f>SUMIF([1]销售数据!$B:$B,AD1762,[1]销售数据!$H:$H)</f>
        <v>0</v>
      </c>
      <c r="AJ1762" s="19">
        <f t="shared" si="443"/>
        <v>0</v>
      </c>
      <c r="AK1762">
        <f>SUMIF([1]发货店铺数!$B:$B,AD1762,[1]发货店铺数!$G:$G)</f>
        <v>0</v>
      </c>
      <c r="AL1762">
        <f>SUMIF([1]销售店铺数!$B:$B,AD1762,[1]销售店铺数!$G:$G)</f>
        <v>0</v>
      </c>
      <c r="AM1762">
        <f>SUMIF([1]上周销售店铺数!$B:$B,AD1762,[1]上周销售店铺数!$G:$G)</f>
        <v>0</v>
      </c>
      <c r="AN1762" s="19">
        <f t="shared" si="444"/>
        <v>0</v>
      </c>
      <c r="AO1762" s="19">
        <f t="shared" si="433"/>
        <v>0</v>
      </c>
      <c r="AP1762" s="19">
        <f t="shared" si="434"/>
        <v>0</v>
      </c>
      <c r="AQ1762" s="11">
        <f t="shared" si="445"/>
        <v>0</v>
      </c>
      <c r="AR1762" s="19">
        <f t="shared" si="446"/>
        <v>0</v>
      </c>
      <c r="AS1762" s="19">
        <f t="shared" si="447"/>
        <v>0</v>
      </c>
    </row>
    <row r="1763" spans="1:45">
      <c r="A1763"/>
      <c r="B1763"/>
      <c r="C1763"/>
      <c r="D1763"/>
      <c r="E1763"/>
      <c r="F1763"/>
      <c r="G1763"/>
      <c r="H1763"/>
      <c r="L1763" s="8"/>
      <c r="M1763" s="8" t="str">
        <f>IF(ISERROR( VLOOKUP(AD1763,'[1]采购入库货量(公司仓库)'!$A:$I,9,FALSE)),"", VLOOKUP(AD1763,'[1]采购入库货量(公司仓库)'!$A:$I,9,FALSE))</f>
        <v/>
      </c>
      <c r="N1763" s="8" t="str">
        <f>IF(ISERROR( VLOOKUP(AD1763,[1]批发上市日期!$A:$F,6,FALSE)),"",  VLOOKUP(AD1763,[1]批发上市日期!$A:$F,6,FALSE))</f>
        <v/>
      </c>
      <c r="O1763" s="11">
        <f>IF(ISERROR(VLOOKUP(E1763&amp;G1763,'[1]采购入库货量(公司仓库)'!$A:$I,7,FALSE)),0,VLOOKUP(E1763&amp;G1763,'[1]采购入库货量(公司仓库)'!$A:$I,7,FALSE))</f>
        <v>0</v>
      </c>
      <c r="P1763">
        <f t="shared" si="435"/>
        <v>0</v>
      </c>
      <c r="Q1763">
        <f>IF(ISERROR(VLOOKUP(E1763&amp;G1763,'[1]采购入库货量(公司仓库)'!$A:$I,8,FALSE)),0,VLOOKUP(E1763&amp;G1763,'[1]采购入库货量(公司仓库)'!$A:$I,8,FALSE))</f>
        <v>0</v>
      </c>
      <c r="R1763" s="11">
        <f t="shared" si="436"/>
        <v>0</v>
      </c>
      <c r="S1763">
        <f>SUMIF([1]库存总量!$H:$H,E1763&amp;G1763,[1]库存总量!$G:$G)</f>
        <v>0</v>
      </c>
      <c r="T1763">
        <f t="shared" si="437"/>
        <v>0</v>
      </c>
      <c r="U1763">
        <f>SUMIFS([1]库存总量!$G:$G,[1]库存总量!$H:$H,E1763&amp;G1763,[1]库存总量!$A:$A,"B")</f>
        <v>0</v>
      </c>
      <c r="V1763">
        <f t="shared" si="438"/>
        <v>0</v>
      </c>
      <c r="W1763">
        <f>SUMIFS([1]库存总量!$G:$G,[1]库存总量!$H:$H,E1763&amp;G1763,[1]库存总量!$A:$A,"K")</f>
        <v>0</v>
      </c>
      <c r="X1763">
        <f t="shared" si="439"/>
        <v>0</v>
      </c>
      <c r="Y1763">
        <f t="shared" si="440"/>
        <v>0</v>
      </c>
      <c r="Z1763">
        <f t="shared" si="441"/>
        <v>0</v>
      </c>
      <c r="AA1763">
        <f>(IF(ISERROR(VLOOKUP(E1763&amp;G1763,'[1]采购入库货量(公司仓库)'!$A:$H,7,FALSE)),0,VLOOKUP(E1763&amp;G1763,'[1]采购入库货量(公司仓库)'!$A:$H,7,FALSE)))*L1763-(IF(ISERROR(VLOOKUP(E1763&amp;G1763,'[1]采购入库货量(公司仓库)'!$A:$H,8,FALSE)),0,VLOOKUP(E1763&amp;G1763,'[1]采购入库货量(公司仓库)'!$A:$H,8,FALSE)))</f>
        <v>0</v>
      </c>
      <c r="AB1763">
        <f>SUMIF([1]销售数据!$B:$B,E1763&amp;G1763,[1]销售数据!$G:$G)</f>
        <v>0</v>
      </c>
      <c r="AC1763">
        <f t="shared" si="442"/>
        <v>0</v>
      </c>
      <c r="AD1763" t="str">
        <f t="shared" si="432"/>
        <v/>
      </c>
      <c r="AE1763">
        <f>SUMIF([1]销售数据!$B:$B,AD1763,[1]销售数据!$L:$L)</f>
        <v>0</v>
      </c>
      <c r="AF1763">
        <f>SUMIF([1]销售数据!$B:$B,AD1763,[1]销售数据!$K:$K)</f>
        <v>0</v>
      </c>
      <c r="AG1763">
        <f>SUMIF([1]销售数据!$B:$B,AD1763,[1]销售数据!$J:$J)</f>
        <v>0</v>
      </c>
      <c r="AH1763">
        <f>SUMIF([1]销售数据!$B:$B,AD1763,[1]销售数据!$I:$I)</f>
        <v>0</v>
      </c>
      <c r="AI1763">
        <f>SUMIF([1]销售数据!$B:$B,AD1763,[1]销售数据!$H:$H)</f>
        <v>0</v>
      </c>
      <c r="AJ1763" s="19">
        <f t="shared" si="443"/>
        <v>0</v>
      </c>
      <c r="AK1763">
        <f>SUMIF([1]发货店铺数!$B:$B,AD1763,[1]发货店铺数!$G:$G)</f>
        <v>0</v>
      </c>
      <c r="AL1763">
        <f>SUMIF([1]销售店铺数!$B:$B,AD1763,[1]销售店铺数!$G:$G)</f>
        <v>0</v>
      </c>
      <c r="AM1763">
        <f>SUMIF([1]上周销售店铺数!$B:$B,AD1763,[1]上周销售店铺数!$G:$G)</f>
        <v>0</v>
      </c>
      <c r="AN1763" s="19">
        <f t="shared" si="444"/>
        <v>0</v>
      </c>
      <c r="AO1763" s="19">
        <f t="shared" si="433"/>
        <v>0</v>
      </c>
      <c r="AP1763" s="19">
        <f t="shared" si="434"/>
        <v>0</v>
      </c>
      <c r="AQ1763" s="11">
        <f t="shared" si="445"/>
        <v>0</v>
      </c>
      <c r="AR1763" s="19">
        <f t="shared" si="446"/>
        <v>0</v>
      </c>
      <c r="AS1763" s="19">
        <f t="shared" si="447"/>
        <v>0</v>
      </c>
    </row>
    <row r="1764" spans="1:45">
      <c r="A1764"/>
      <c r="B1764"/>
      <c r="C1764"/>
      <c r="D1764"/>
      <c r="E1764"/>
      <c r="F1764"/>
      <c r="G1764"/>
      <c r="H1764"/>
      <c r="L1764" s="8"/>
      <c r="M1764" s="8" t="str">
        <f>IF(ISERROR( VLOOKUP(AD1764,'[1]采购入库货量(公司仓库)'!$A:$I,9,FALSE)),"", VLOOKUP(AD1764,'[1]采购入库货量(公司仓库)'!$A:$I,9,FALSE))</f>
        <v/>
      </c>
      <c r="N1764" s="8" t="str">
        <f>IF(ISERROR( VLOOKUP(AD1764,[1]批发上市日期!$A:$F,6,FALSE)),"",  VLOOKUP(AD1764,[1]批发上市日期!$A:$F,6,FALSE))</f>
        <v/>
      </c>
      <c r="O1764" s="11">
        <f>IF(ISERROR(VLOOKUP(E1764&amp;G1764,'[1]采购入库货量(公司仓库)'!$A:$I,7,FALSE)),0,VLOOKUP(E1764&amp;G1764,'[1]采购入库货量(公司仓库)'!$A:$I,7,FALSE))</f>
        <v>0</v>
      </c>
      <c r="P1764">
        <f t="shared" si="435"/>
        <v>0</v>
      </c>
      <c r="Q1764">
        <f>IF(ISERROR(VLOOKUP(E1764&amp;G1764,'[1]采购入库货量(公司仓库)'!$A:$I,8,FALSE)),0,VLOOKUP(E1764&amp;G1764,'[1]采购入库货量(公司仓库)'!$A:$I,8,FALSE))</f>
        <v>0</v>
      </c>
      <c r="R1764" s="11">
        <f t="shared" si="436"/>
        <v>0</v>
      </c>
      <c r="S1764">
        <f>SUMIF([1]库存总量!$H:$H,E1764&amp;G1764,[1]库存总量!$G:$G)</f>
        <v>0</v>
      </c>
      <c r="T1764">
        <f t="shared" si="437"/>
        <v>0</v>
      </c>
      <c r="U1764">
        <f>SUMIFS([1]库存总量!$G:$G,[1]库存总量!$H:$H,E1764&amp;G1764,[1]库存总量!$A:$A,"B")</f>
        <v>0</v>
      </c>
      <c r="V1764">
        <f t="shared" si="438"/>
        <v>0</v>
      </c>
      <c r="W1764">
        <f>SUMIFS([1]库存总量!$G:$G,[1]库存总量!$H:$H,E1764&amp;G1764,[1]库存总量!$A:$A,"K")</f>
        <v>0</v>
      </c>
      <c r="X1764">
        <f t="shared" si="439"/>
        <v>0</v>
      </c>
      <c r="Y1764">
        <f t="shared" si="440"/>
        <v>0</v>
      </c>
      <c r="Z1764">
        <f t="shared" si="441"/>
        <v>0</v>
      </c>
      <c r="AA1764">
        <f>(IF(ISERROR(VLOOKUP(E1764&amp;G1764,'[1]采购入库货量(公司仓库)'!$A:$H,7,FALSE)),0,VLOOKUP(E1764&amp;G1764,'[1]采购入库货量(公司仓库)'!$A:$H,7,FALSE)))*L1764-(IF(ISERROR(VLOOKUP(E1764&amp;G1764,'[1]采购入库货量(公司仓库)'!$A:$H,8,FALSE)),0,VLOOKUP(E1764&amp;G1764,'[1]采购入库货量(公司仓库)'!$A:$H,8,FALSE)))</f>
        <v>0</v>
      </c>
      <c r="AB1764">
        <f>SUMIF([1]销售数据!$B:$B,E1764&amp;G1764,[1]销售数据!$G:$G)</f>
        <v>0</v>
      </c>
      <c r="AC1764">
        <f t="shared" si="442"/>
        <v>0</v>
      </c>
      <c r="AD1764" t="str">
        <f t="shared" si="432"/>
        <v/>
      </c>
      <c r="AE1764">
        <f>SUMIF([1]销售数据!$B:$B,AD1764,[1]销售数据!$L:$L)</f>
        <v>0</v>
      </c>
      <c r="AF1764">
        <f>SUMIF([1]销售数据!$B:$B,AD1764,[1]销售数据!$K:$K)</f>
        <v>0</v>
      </c>
      <c r="AG1764">
        <f>SUMIF([1]销售数据!$B:$B,AD1764,[1]销售数据!$J:$J)</f>
        <v>0</v>
      </c>
      <c r="AH1764">
        <f>SUMIF([1]销售数据!$B:$B,AD1764,[1]销售数据!$I:$I)</f>
        <v>0</v>
      </c>
      <c r="AI1764">
        <f>SUMIF([1]销售数据!$B:$B,AD1764,[1]销售数据!$H:$H)</f>
        <v>0</v>
      </c>
      <c r="AJ1764" s="19">
        <f t="shared" si="443"/>
        <v>0</v>
      </c>
      <c r="AK1764">
        <f>SUMIF([1]发货店铺数!$B:$B,AD1764,[1]发货店铺数!$G:$G)</f>
        <v>0</v>
      </c>
      <c r="AL1764">
        <f>SUMIF([1]销售店铺数!$B:$B,AD1764,[1]销售店铺数!$G:$G)</f>
        <v>0</v>
      </c>
      <c r="AM1764">
        <f>SUMIF([1]上周销售店铺数!$B:$B,AD1764,[1]上周销售店铺数!$G:$G)</f>
        <v>0</v>
      </c>
      <c r="AN1764" s="19">
        <f t="shared" si="444"/>
        <v>0</v>
      </c>
      <c r="AO1764" s="19">
        <f t="shared" si="433"/>
        <v>0</v>
      </c>
      <c r="AP1764" s="19">
        <f t="shared" si="434"/>
        <v>0</v>
      </c>
      <c r="AQ1764" s="11">
        <f t="shared" si="445"/>
        <v>0</v>
      </c>
      <c r="AR1764" s="19">
        <f t="shared" si="446"/>
        <v>0</v>
      </c>
      <c r="AS1764" s="19">
        <f t="shared" si="447"/>
        <v>0</v>
      </c>
    </row>
    <row r="1765" spans="1:45">
      <c r="A1765"/>
      <c r="B1765"/>
      <c r="C1765"/>
      <c r="D1765"/>
      <c r="E1765"/>
      <c r="F1765"/>
      <c r="G1765"/>
      <c r="H1765"/>
      <c r="L1765" s="8"/>
      <c r="M1765" s="8" t="str">
        <f>IF(ISERROR( VLOOKUP(AD1765,'[1]采购入库货量(公司仓库)'!$A:$I,9,FALSE)),"", VLOOKUP(AD1765,'[1]采购入库货量(公司仓库)'!$A:$I,9,FALSE))</f>
        <v/>
      </c>
      <c r="N1765" s="8" t="str">
        <f>IF(ISERROR( VLOOKUP(AD1765,[1]批发上市日期!$A:$F,6,FALSE)),"",  VLOOKUP(AD1765,[1]批发上市日期!$A:$F,6,FALSE))</f>
        <v/>
      </c>
      <c r="O1765" s="11">
        <f>IF(ISERROR(VLOOKUP(E1765&amp;G1765,'[1]采购入库货量(公司仓库)'!$A:$I,7,FALSE)),0,VLOOKUP(E1765&amp;G1765,'[1]采购入库货量(公司仓库)'!$A:$I,7,FALSE))</f>
        <v>0</v>
      </c>
      <c r="P1765">
        <f t="shared" si="435"/>
        <v>0</v>
      </c>
      <c r="Q1765">
        <f>IF(ISERROR(VLOOKUP(E1765&amp;G1765,'[1]采购入库货量(公司仓库)'!$A:$I,8,FALSE)),0,VLOOKUP(E1765&amp;G1765,'[1]采购入库货量(公司仓库)'!$A:$I,8,FALSE))</f>
        <v>0</v>
      </c>
      <c r="R1765" s="11">
        <f t="shared" si="436"/>
        <v>0</v>
      </c>
      <c r="S1765">
        <f>SUMIF([1]库存总量!$H:$H,E1765&amp;G1765,[1]库存总量!$G:$G)</f>
        <v>0</v>
      </c>
      <c r="T1765">
        <f t="shared" si="437"/>
        <v>0</v>
      </c>
      <c r="U1765">
        <f>SUMIFS([1]库存总量!$G:$G,[1]库存总量!$H:$H,E1765&amp;G1765,[1]库存总量!$A:$A,"B")</f>
        <v>0</v>
      </c>
      <c r="V1765">
        <f t="shared" si="438"/>
        <v>0</v>
      </c>
      <c r="W1765">
        <f>SUMIFS([1]库存总量!$G:$G,[1]库存总量!$H:$H,E1765&amp;G1765,[1]库存总量!$A:$A,"K")</f>
        <v>0</v>
      </c>
      <c r="X1765">
        <f t="shared" si="439"/>
        <v>0</v>
      </c>
      <c r="Y1765">
        <f t="shared" si="440"/>
        <v>0</v>
      </c>
      <c r="Z1765">
        <f t="shared" si="441"/>
        <v>0</v>
      </c>
      <c r="AA1765">
        <f>(IF(ISERROR(VLOOKUP(E1765&amp;G1765,'[1]采购入库货量(公司仓库)'!$A:$H,7,FALSE)),0,VLOOKUP(E1765&amp;G1765,'[1]采购入库货量(公司仓库)'!$A:$H,7,FALSE)))*L1765-(IF(ISERROR(VLOOKUP(E1765&amp;G1765,'[1]采购入库货量(公司仓库)'!$A:$H,8,FALSE)),0,VLOOKUP(E1765&amp;G1765,'[1]采购入库货量(公司仓库)'!$A:$H,8,FALSE)))</f>
        <v>0</v>
      </c>
      <c r="AB1765">
        <f>SUMIF([1]销售数据!$B:$B,E1765&amp;G1765,[1]销售数据!$G:$G)</f>
        <v>0</v>
      </c>
      <c r="AC1765">
        <f t="shared" si="442"/>
        <v>0</v>
      </c>
      <c r="AD1765" t="str">
        <f t="shared" si="432"/>
        <v/>
      </c>
      <c r="AE1765">
        <f>SUMIF([1]销售数据!$B:$B,AD1765,[1]销售数据!$L:$L)</f>
        <v>0</v>
      </c>
      <c r="AF1765">
        <f>SUMIF([1]销售数据!$B:$B,AD1765,[1]销售数据!$K:$K)</f>
        <v>0</v>
      </c>
      <c r="AG1765">
        <f>SUMIF([1]销售数据!$B:$B,AD1765,[1]销售数据!$J:$J)</f>
        <v>0</v>
      </c>
      <c r="AH1765">
        <f>SUMIF([1]销售数据!$B:$B,AD1765,[1]销售数据!$I:$I)</f>
        <v>0</v>
      </c>
      <c r="AI1765">
        <f>SUMIF([1]销售数据!$B:$B,AD1765,[1]销售数据!$H:$H)</f>
        <v>0</v>
      </c>
      <c r="AJ1765" s="19">
        <f t="shared" si="443"/>
        <v>0</v>
      </c>
      <c r="AK1765">
        <f>SUMIF([1]发货店铺数!$B:$B,AD1765,[1]发货店铺数!$G:$G)</f>
        <v>0</v>
      </c>
      <c r="AL1765">
        <f>SUMIF([1]销售店铺数!$B:$B,AD1765,[1]销售店铺数!$G:$G)</f>
        <v>0</v>
      </c>
      <c r="AM1765">
        <f>SUMIF([1]上周销售店铺数!$B:$B,AD1765,[1]上周销售店铺数!$G:$G)</f>
        <v>0</v>
      </c>
      <c r="AN1765" s="19">
        <f t="shared" si="444"/>
        <v>0</v>
      </c>
      <c r="AO1765" s="19">
        <f t="shared" si="433"/>
        <v>0</v>
      </c>
      <c r="AP1765" s="19">
        <f t="shared" si="434"/>
        <v>0</v>
      </c>
      <c r="AQ1765" s="11">
        <f t="shared" si="445"/>
        <v>0</v>
      </c>
      <c r="AR1765" s="19">
        <f t="shared" si="446"/>
        <v>0</v>
      </c>
      <c r="AS1765" s="19">
        <f t="shared" si="447"/>
        <v>0</v>
      </c>
    </row>
    <row r="1766" spans="1:45">
      <c r="A1766"/>
      <c r="B1766"/>
      <c r="C1766"/>
      <c r="D1766"/>
      <c r="E1766"/>
      <c r="F1766"/>
      <c r="G1766"/>
      <c r="H1766"/>
      <c r="L1766" s="8"/>
      <c r="M1766" s="8" t="str">
        <f>IF(ISERROR( VLOOKUP(AD1766,'[1]采购入库货量(公司仓库)'!$A:$I,9,FALSE)),"", VLOOKUP(AD1766,'[1]采购入库货量(公司仓库)'!$A:$I,9,FALSE))</f>
        <v/>
      </c>
      <c r="N1766" s="8" t="str">
        <f>IF(ISERROR( VLOOKUP(AD1766,[1]批发上市日期!$A:$F,6,FALSE)),"",  VLOOKUP(AD1766,[1]批发上市日期!$A:$F,6,FALSE))</f>
        <v/>
      </c>
      <c r="O1766" s="11">
        <f>IF(ISERROR(VLOOKUP(E1766&amp;G1766,'[1]采购入库货量(公司仓库)'!$A:$I,7,FALSE)),0,VLOOKUP(E1766&amp;G1766,'[1]采购入库货量(公司仓库)'!$A:$I,7,FALSE))</f>
        <v>0</v>
      </c>
      <c r="P1766">
        <f t="shared" si="435"/>
        <v>0</v>
      </c>
      <c r="Q1766">
        <f>IF(ISERROR(VLOOKUP(E1766&amp;G1766,'[1]采购入库货量(公司仓库)'!$A:$I,8,FALSE)),0,VLOOKUP(E1766&amp;G1766,'[1]采购入库货量(公司仓库)'!$A:$I,8,FALSE))</f>
        <v>0</v>
      </c>
      <c r="R1766" s="11">
        <f t="shared" si="436"/>
        <v>0</v>
      </c>
      <c r="S1766">
        <f>SUMIF([1]库存总量!$H:$H,E1766&amp;G1766,[1]库存总量!$G:$G)</f>
        <v>0</v>
      </c>
      <c r="T1766">
        <f t="shared" si="437"/>
        <v>0</v>
      </c>
      <c r="U1766">
        <f>SUMIFS([1]库存总量!$G:$G,[1]库存总量!$H:$H,E1766&amp;G1766,[1]库存总量!$A:$A,"B")</f>
        <v>0</v>
      </c>
      <c r="V1766">
        <f t="shared" si="438"/>
        <v>0</v>
      </c>
      <c r="W1766">
        <f>SUMIFS([1]库存总量!$G:$G,[1]库存总量!$H:$H,E1766&amp;G1766,[1]库存总量!$A:$A,"K")</f>
        <v>0</v>
      </c>
      <c r="X1766">
        <f t="shared" si="439"/>
        <v>0</v>
      </c>
      <c r="Y1766">
        <f t="shared" si="440"/>
        <v>0</v>
      </c>
      <c r="Z1766">
        <f t="shared" si="441"/>
        <v>0</v>
      </c>
      <c r="AA1766">
        <f>(IF(ISERROR(VLOOKUP(E1766&amp;G1766,'[1]采购入库货量(公司仓库)'!$A:$H,7,FALSE)),0,VLOOKUP(E1766&amp;G1766,'[1]采购入库货量(公司仓库)'!$A:$H,7,FALSE)))*L1766-(IF(ISERROR(VLOOKUP(E1766&amp;G1766,'[1]采购入库货量(公司仓库)'!$A:$H,8,FALSE)),0,VLOOKUP(E1766&amp;G1766,'[1]采购入库货量(公司仓库)'!$A:$H,8,FALSE)))</f>
        <v>0</v>
      </c>
      <c r="AB1766">
        <f>SUMIF([1]销售数据!$B:$B,E1766&amp;G1766,[1]销售数据!$G:$G)</f>
        <v>0</v>
      </c>
      <c r="AC1766">
        <f t="shared" si="442"/>
        <v>0</v>
      </c>
      <c r="AD1766" t="str">
        <f t="shared" si="432"/>
        <v/>
      </c>
      <c r="AE1766">
        <f>SUMIF([1]销售数据!$B:$B,AD1766,[1]销售数据!$L:$L)</f>
        <v>0</v>
      </c>
      <c r="AF1766">
        <f>SUMIF([1]销售数据!$B:$B,AD1766,[1]销售数据!$K:$K)</f>
        <v>0</v>
      </c>
      <c r="AG1766">
        <f>SUMIF([1]销售数据!$B:$B,AD1766,[1]销售数据!$J:$J)</f>
        <v>0</v>
      </c>
      <c r="AH1766">
        <f>SUMIF([1]销售数据!$B:$B,AD1766,[1]销售数据!$I:$I)</f>
        <v>0</v>
      </c>
      <c r="AI1766">
        <f>SUMIF([1]销售数据!$B:$B,AD1766,[1]销售数据!$H:$H)</f>
        <v>0</v>
      </c>
      <c r="AJ1766" s="19">
        <f t="shared" si="443"/>
        <v>0</v>
      </c>
      <c r="AK1766">
        <f>SUMIF([1]发货店铺数!$B:$B,AD1766,[1]发货店铺数!$G:$G)</f>
        <v>0</v>
      </c>
      <c r="AL1766">
        <f>SUMIF([1]销售店铺数!$B:$B,AD1766,[1]销售店铺数!$G:$G)</f>
        <v>0</v>
      </c>
      <c r="AM1766">
        <f>SUMIF([1]上周销售店铺数!$B:$B,AD1766,[1]上周销售店铺数!$G:$G)</f>
        <v>0</v>
      </c>
      <c r="AN1766" s="19">
        <f t="shared" si="444"/>
        <v>0</v>
      </c>
      <c r="AO1766" s="19">
        <f t="shared" si="433"/>
        <v>0</v>
      </c>
      <c r="AP1766" s="19">
        <f t="shared" si="434"/>
        <v>0</v>
      </c>
      <c r="AQ1766" s="11">
        <f t="shared" si="445"/>
        <v>0</v>
      </c>
      <c r="AR1766" s="19">
        <f t="shared" si="446"/>
        <v>0</v>
      </c>
      <c r="AS1766" s="19">
        <f t="shared" si="447"/>
        <v>0</v>
      </c>
    </row>
    <row r="1767" spans="1:45">
      <c r="A1767"/>
      <c r="B1767"/>
      <c r="C1767"/>
      <c r="D1767"/>
      <c r="E1767"/>
      <c r="F1767"/>
      <c r="G1767"/>
      <c r="H1767"/>
      <c r="L1767" s="8"/>
      <c r="M1767" s="8" t="str">
        <f>IF(ISERROR( VLOOKUP(AD1767,'[1]采购入库货量(公司仓库)'!$A:$I,9,FALSE)),"", VLOOKUP(AD1767,'[1]采购入库货量(公司仓库)'!$A:$I,9,FALSE))</f>
        <v/>
      </c>
      <c r="N1767" s="8" t="str">
        <f>IF(ISERROR( VLOOKUP(AD1767,[1]批发上市日期!$A:$F,6,FALSE)),"",  VLOOKUP(AD1767,[1]批发上市日期!$A:$F,6,FALSE))</f>
        <v/>
      </c>
      <c r="O1767" s="11">
        <f>IF(ISERROR(VLOOKUP(E1767&amp;G1767,'[1]采购入库货量(公司仓库)'!$A:$I,7,FALSE)),0,VLOOKUP(E1767&amp;G1767,'[1]采购入库货量(公司仓库)'!$A:$I,7,FALSE))</f>
        <v>0</v>
      </c>
      <c r="P1767">
        <f t="shared" si="435"/>
        <v>0</v>
      </c>
      <c r="Q1767">
        <f>IF(ISERROR(VLOOKUP(E1767&amp;G1767,'[1]采购入库货量(公司仓库)'!$A:$I,8,FALSE)),0,VLOOKUP(E1767&amp;G1767,'[1]采购入库货量(公司仓库)'!$A:$I,8,FALSE))</f>
        <v>0</v>
      </c>
      <c r="R1767" s="11">
        <f t="shared" si="436"/>
        <v>0</v>
      </c>
      <c r="S1767">
        <f>SUMIF([1]库存总量!$H:$H,E1767&amp;G1767,[1]库存总量!$G:$G)</f>
        <v>0</v>
      </c>
      <c r="T1767">
        <f t="shared" si="437"/>
        <v>0</v>
      </c>
      <c r="U1767">
        <f>SUMIFS([1]库存总量!$G:$G,[1]库存总量!$H:$H,E1767&amp;G1767,[1]库存总量!$A:$A,"B")</f>
        <v>0</v>
      </c>
      <c r="V1767">
        <f t="shared" si="438"/>
        <v>0</v>
      </c>
      <c r="W1767">
        <f>SUMIFS([1]库存总量!$G:$G,[1]库存总量!$H:$H,E1767&amp;G1767,[1]库存总量!$A:$A,"K")</f>
        <v>0</v>
      </c>
      <c r="X1767">
        <f t="shared" si="439"/>
        <v>0</v>
      </c>
      <c r="Y1767">
        <f t="shared" si="440"/>
        <v>0</v>
      </c>
      <c r="Z1767">
        <f t="shared" si="441"/>
        <v>0</v>
      </c>
      <c r="AA1767">
        <f>(IF(ISERROR(VLOOKUP(E1767&amp;G1767,'[1]采购入库货量(公司仓库)'!$A:$H,7,FALSE)),0,VLOOKUP(E1767&amp;G1767,'[1]采购入库货量(公司仓库)'!$A:$H,7,FALSE)))*L1767-(IF(ISERROR(VLOOKUP(E1767&amp;G1767,'[1]采购入库货量(公司仓库)'!$A:$H,8,FALSE)),0,VLOOKUP(E1767&amp;G1767,'[1]采购入库货量(公司仓库)'!$A:$H,8,FALSE)))</f>
        <v>0</v>
      </c>
      <c r="AB1767">
        <f>SUMIF([1]销售数据!$B:$B,E1767&amp;G1767,[1]销售数据!$G:$G)</f>
        <v>0</v>
      </c>
      <c r="AC1767">
        <f t="shared" si="442"/>
        <v>0</v>
      </c>
      <c r="AD1767" t="str">
        <f t="shared" si="432"/>
        <v/>
      </c>
      <c r="AE1767">
        <f>SUMIF([1]销售数据!$B:$B,AD1767,[1]销售数据!$L:$L)</f>
        <v>0</v>
      </c>
      <c r="AF1767">
        <f>SUMIF([1]销售数据!$B:$B,AD1767,[1]销售数据!$K:$K)</f>
        <v>0</v>
      </c>
      <c r="AG1767">
        <f>SUMIF([1]销售数据!$B:$B,AD1767,[1]销售数据!$J:$J)</f>
        <v>0</v>
      </c>
      <c r="AH1767">
        <f>SUMIF([1]销售数据!$B:$B,AD1767,[1]销售数据!$I:$I)</f>
        <v>0</v>
      </c>
      <c r="AI1767">
        <f>SUMIF([1]销售数据!$B:$B,AD1767,[1]销售数据!$H:$H)</f>
        <v>0</v>
      </c>
      <c r="AJ1767" s="19">
        <f t="shared" si="443"/>
        <v>0</v>
      </c>
      <c r="AK1767">
        <f>SUMIF([1]发货店铺数!$B:$B,AD1767,[1]发货店铺数!$G:$G)</f>
        <v>0</v>
      </c>
      <c r="AL1767">
        <f>SUMIF([1]销售店铺数!$B:$B,AD1767,[1]销售店铺数!$G:$G)</f>
        <v>0</v>
      </c>
      <c r="AM1767">
        <f>SUMIF([1]上周销售店铺数!$B:$B,AD1767,[1]上周销售店铺数!$G:$G)</f>
        <v>0</v>
      </c>
      <c r="AN1767" s="19">
        <f t="shared" si="444"/>
        <v>0</v>
      </c>
      <c r="AO1767" s="19">
        <f t="shared" si="433"/>
        <v>0</v>
      </c>
      <c r="AP1767" s="19">
        <f t="shared" si="434"/>
        <v>0</v>
      </c>
      <c r="AQ1767" s="11">
        <f t="shared" si="445"/>
        <v>0</v>
      </c>
      <c r="AR1767" s="19">
        <f t="shared" si="446"/>
        <v>0</v>
      </c>
      <c r="AS1767" s="19">
        <f t="shared" si="447"/>
        <v>0</v>
      </c>
    </row>
    <row r="1768" spans="1:45">
      <c r="A1768"/>
      <c r="B1768"/>
      <c r="C1768"/>
      <c r="D1768"/>
      <c r="E1768"/>
      <c r="F1768"/>
      <c r="G1768"/>
      <c r="H1768"/>
      <c r="L1768" s="8"/>
      <c r="M1768" s="8" t="str">
        <f>IF(ISERROR( VLOOKUP(AD1768,'[1]采购入库货量(公司仓库)'!$A:$I,9,FALSE)),"", VLOOKUP(AD1768,'[1]采购入库货量(公司仓库)'!$A:$I,9,FALSE))</f>
        <v/>
      </c>
      <c r="N1768" s="8" t="str">
        <f>IF(ISERROR( VLOOKUP(AD1768,[1]批发上市日期!$A:$F,6,FALSE)),"",  VLOOKUP(AD1768,[1]批发上市日期!$A:$F,6,FALSE))</f>
        <v/>
      </c>
      <c r="O1768" s="11">
        <f>IF(ISERROR(VLOOKUP(E1768&amp;G1768,'[1]采购入库货量(公司仓库)'!$A:$I,7,FALSE)),0,VLOOKUP(E1768&amp;G1768,'[1]采购入库货量(公司仓库)'!$A:$I,7,FALSE))</f>
        <v>0</v>
      </c>
      <c r="P1768">
        <f t="shared" si="435"/>
        <v>0</v>
      </c>
      <c r="Q1768">
        <f>IF(ISERROR(VLOOKUP(E1768&amp;G1768,'[1]采购入库货量(公司仓库)'!$A:$I,8,FALSE)),0,VLOOKUP(E1768&amp;G1768,'[1]采购入库货量(公司仓库)'!$A:$I,8,FALSE))</f>
        <v>0</v>
      </c>
      <c r="R1768" s="11">
        <f t="shared" si="436"/>
        <v>0</v>
      </c>
      <c r="S1768">
        <f>SUMIF([1]库存总量!$H:$H,E1768&amp;G1768,[1]库存总量!$G:$G)</f>
        <v>0</v>
      </c>
      <c r="T1768">
        <f t="shared" si="437"/>
        <v>0</v>
      </c>
      <c r="U1768">
        <f>SUMIFS([1]库存总量!$G:$G,[1]库存总量!$H:$H,E1768&amp;G1768,[1]库存总量!$A:$A,"B")</f>
        <v>0</v>
      </c>
      <c r="V1768">
        <f t="shared" si="438"/>
        <v>0</v>
      </c>
      <c r="W1768">
        <f>SUMIFS([1]库存总量!$G:$G,[1]库存总量!$H:$H,E1768&amp;G1768,[1]库存总量!$A:$A,"K")</f>
        <v>0</v>
      </c>
      <c r="X1768">
        <f t="shared" si="439"/>
        <v>0</v>
      </c>
      <c r="Y1768">
        <f t="shared" si="440"/>
        <v>0</v>
      </c>
      <c r="Z1768">
        <f t="shared" si="441"/>
        <v>0</v>
      </c>
      <c r="AA1768">
        <f>(IF(ISERROR(VLOOKUP(E1768&amp;G1768,'[1]采购入库货量(公司仓库)'!$A:$H,7,FALSE)),0,VLOOKUP(E1768&amp;G1768,'[1]采购入库货量(公司仓库)'!$A:$H,7,FALSE)))*L1768-(IF(ISERROR(VLOOKUP(E1768&amp;G1768,'[1]采购入库货量(公司仓库)'!$A:$H,8,FALSE)),0,VLOOKUP(E1768&amp;G1768,'[1]采购入库货量(公司仓库)'!$A:$H,8,FALSE)))</f>
        <v>0</v>
      </c>
      <c r="AB1768">
        <f>SUMIF([1]销售数据!$B:$B,E1768&amp;G1768,[1]销售数据!$G:$G)</f>
        <v>0</v>
      </c>
      <c r="AC1768">
        <f t="shared" si="442"/>
        <v>0</v>
      </c>
      <c r="AD1768" t="str">
        <f t="shared" si="432"/>
        <v/>
      </c>
      <c r="AE1768">
        <f>SUMIF([1]销售数据!$B:$B,AD1768,[1]销售数据!$L:$L)</f>
        <v>0</v>
      </c>
      <c r="AF1768">
        <f>SUMIF([1]销售数据!$B:$B,AD1768,[1]销售数据!$K:$K)</f>
        <v>0</v>
      </c>
      <c r="AG1768">
        <f>SUMIF([1]销售数据!$B:$B,AD1768,[1]销售数据!$J:$J)</f>
        <v>0</v>
      </c>
      <c r="AH1768">
        <f>SUMIF([1]销售数据!$B:$B,AD1768,[1]销售数据!$I:$I)</f>
        <v>0</v>
      </c>
      <c r="AI1768">
        <f>SUMIF([1]销售数据!$B:$B,AD1768,[1]销售数据!$H:$H)</f>
        <v>0</v>
      </c>
      <c r="AJ1768" s="19">
        <f t="shared" si="443"/>
        <v>0</v>
      </c>
      <c r="AK1768">
        <f>SUMIF([1]发货店铺数!$B:$B,AD1768,[1]发货店铺数!$G:$G)</f>
        <v>0</v>
      </c>
      <c r="AL1768">
        <f>SUMIF([1]销售店铺数!$B:$B,AD1768,[1]销售店铺数!$G:$G)</f>
        <v>0</v>
      </c>
      <c r="AM1768">
        <f>SUMIF([1]上周销售店铺数!$B:$B,AD1768,[1]上周销售店铺数!$G:$G)</f>
        <v>0</v>
      </c>
      <c r="AN1768" s="19">
        <f t="shared" si="444"/>
        <v>0</v>
      </c>
      <c r="AO1768" s="19">
        <f t="shared" si="433"/>
        <v>0</v>
      </c>
      <c r="AP1768" s="19">
        <f t="shared" si="434"/>
        <v>0</v>
      </c>
      <c r="AQ1768" s="11">
        <f t="shared" si="445"/>
        <v>0</v>
      </c>
      <c r="AR1768" s="19">
        <f t="shared" si="446"/>
        <v>0</v>
      </c>
      <c r="AS1768" s="19">
        <f t="shared" si="447"/>
        <v>0</v>
      </c>
    </row>
    <row r="1769" spans="1:45">
      <c r="A1769"/>
      <c r="B1769"/>
      <c r="C1769"/>
      <c r="D1769"/>
      <c r="E1769"/>
      <c r="F1769"/>
      <c r="G1769"/>
      <c r="H1769"/>
      <c r="L1769" s="8"/>
      <c r="M1769" s="8" t="str">
        <f>IF(ISERROR( VLOOKUP(AD1769,'[1]采购入库货量(公司仓库)'!$A:$I,9,FALSE)),"", VLOOKUP(AD1769,'[1]采购入库货量(公司仓库)'!$A:$I,9,FALSE))</f>
        <v/>
      </c>
      <c r="N1769" s="8" t="str">
        <f>IF(ISERROR( VLOOKUP(AD1769,[1]批发上市日期!$A:$F,6,FALSE)),"",  VLOOKUP(AD1769,[1]批发上市日期!$A:$F,6,FALSE))</f>
        <v/>
      </c>
      <c r="O1769" s="11">
        <f>IF(ISERROR(VLOOKUP(E1769&amp;G1769,'[1]采购入库货量(公司仓库)'!$A:$I,7,FALSE)),0,VLOOKUP(E1769&amp;G1769,'[1]采购入库货量(公司仓库)'!$A:$I,7,FALSE))</f>
        <v>0</v>
      </c>
      <c r="P1769">
        <f t="shared" si="435"/>
        <v>0</v>
      </c>
      <c r="Q1769">
        <f>IF(ISERROR(VLOOKUP(E1769&amp;G1769,'[1]采购入库货量(公司仓库)'!$A:$I,8,FALSE)),0,VLOOKUP(E1769&amp;G1769,'[1]采购入库货量(公司仓库)'!$A:$I,8,FALSE))</f>
        <v>0</v>
      </c>
      <c r="R1769" s="11">
        <f t="shared" si="436"/>
        <v>0</v>
      </c>
      <c r="S1769">
        <f>SUMIF([1]库存总量!$H:$H,E1769&amp;G1769,[1]库存总量!$G:$G)</f>
        <v>0</v>
      </c>
      <c r="T1769">
        <f t="shared" si="437"/>
        <v>0</v>
      </c>
      <c r="U1769">
        <f>SUMIFS([1]库存总量!$G:$G,[1]库存总量!$H:$H,E1769&amp;G1769,[1]库存总量!$A:$A,"B")</f>
        <v>0</v>
      </c>
      <c r="V1769">
        <f t="shared" si="438"/>
        <v>0</v>
      </c>
      <c r="W1769">
        <f>SUMIFS([1]库存总量!$G:$G,[1]库存总量!$H:$H,E1769&amp;G1769,[1]库存总量!$A:$A,"K")</f>
        <v>0</v>
      </c>
      <c r="X1769">
        <f t="shared" si="439"/>
        <v>0</v>
      </c>
      <c r="Y1769">
        <f t="shared" si="440"/>
        <v>0</v>
      </c>
      <c r="Z1769">
        <f t="shared" si="441"/>
        <v>0</v>
      </c>
      <c r="AA1769">
        <f>(IF(ISERROR(VLOOKUP(E1769&amp;G1769,'[1]采购入库货量(公司仓库)'!$A:$H,7,FALSE)),0,VLOOKUP(E1769&amp;G1769,'[1]采购入库货量(公司仓库)'!$A:$H,7,FALSE)))*L1769-(IF(ISERROR(VLOOKUP(E1769&amp;G1769,'[1]采购入库货量(公司仓库)'!$A:$H,8,FALSE)),0,VLOOKUP(E1769&amp;G1769,'[1]采购入库货量(公司仓库)'!$A:$H,8,FALSE)))</f>
        <v>0</v>
      </c>
      <c r="AB1769">
        <f>SUMIF([1]销售数据!$B:$B,E1769&amp;G1769,[1]销售数据!$G:$G)</f>
        <v>0</v>
      </c>
      <c r="AC1769">
        <f t="shared" si="442"/>
        <v>0</v>
      </c>
      <c r="AD1769" t="str">
        <f t="shared" si="432"/>
        <v/>
      </c>
      <c r="AE1769">
        <f>SUMIF([1]销售数据!$B:$B,AD1769,[1]销售数据!$L:$L)</f>
        <v>0</v>
      </c>
      <c r="AF1769">
        <f>SUMIF([1]销售数据!$B:$B,AD1769,[1]销售数据!$K:$K)</f>
        <v>0</v>
      </c>
      <c r="AG1769">
        <f>SUMIF([1]销售数据!$B:$B,AD1769,[1]销售数据!$J:$J)</f>
        <v>0</v>
      </c>
      <c r="AH1769">
        <f>SUMIF([1]销售数据!$B:$B,AD1769,[1]销售数据!$I:$I)</f>
        <v>0</v>
      </c>
      <c r="AI1769">
        <f>SUMIF([1]销售数据!$B:$B,AD1769,[1]销售数据!$H:$H)</f>
        <v>0</v>
      </c>
      <c r="AJ1769" s="19">
        <f t="shared" si="443"/>
        <v>0</v>
      </c>
      <c r="AK1769">
        <f>SUMIF([1]发货店铺数!$B:$B,AD1769,[1]发货店铺数!$G:$G)</f>
        <v>0</v>
      </c>
      <c r="AL1769">
        <f>SUMIF([1]销售店铺数!$B:$B,AD1769,[1]销售店铺数!$G:$G)</f>
        <v>0</v>
      </c>
      <c r="AM1769">
        <f>SUMIF([1]上周销售店铺数!$B:$B,AD1769,[1]上周销售店铺数!$G:$G)</f>
        <v>0</v>
      </c>
      <c r="AN1769" s="19">
        <f t="shared" si="444"/>
        <v>0</v>
      </c>
      <c r="AO1769" s="19">
        <f t="shared" si="433"/>
        <v>0</v>
      </c>
      <c r="AP1769" s="19">
        <f t="shared" si="434"/>
        <v>0</v>
      </c>
      <c r="AQ1769" s="11">
        <f t="shared" si="445"/>
        <v>0</v>
      </c>
      <c r="AR1769" s="19">
        <f t="shared" si="446"/>
        <v>0</v>
      </c>
      <c r="AS1769" s="19">
        <f t="shared" si="447"/>
        <v>0</v>
      </c>
    </row>
    <row r="1770" spans="1:45">
      <c r="A1770"/>
      <c r="B1770"/>
      <c r="C1770"/>
      <c r="D1770"/>
      <c r="E1770"/>
      <c r="F1770"/>
      <c r="G1770"/>
      <c r="H1770"/>
      <c r="L1770" s="8"/>
      <c r="M1770" s="8" t="str">
        <f>IF(ISERROR( VLOOKUP(AD1770,'[1]采购入库货量(公司仓库)'!$A:$I,9,FALSE)),"", VLOOKUP(AD1770,'[1]采购入库货量(公司仓库)'!$A:$I,9,FALSE))</f>
        <v/>
      </c>
      <c r="N1770" s="8" t="str">
        <f>IF(ISERROR( VLOOKUP(AD1770,[1]批发上市日期!$A:$F,6,FALSE)),"",  VLOOKUP(AD1770,[1]批发上市日期!$A:$F,6,FALSE))</f>
        <v/>
      </c>
      <c r="O1770" s="11">
        <f>IF(ISERROR(VLOOKUP(E1770&amp;G1770,'[1]采购入库货量(公司仓库)'!$A:$I,7,FALSE)),0,VLOOKUP(E1770&amp;G1770,'[1]采购入库货量(公司仓库)'!$A:$I,7,FALSE))</f>
        <v>0</v>
      </c>
      <c r="P1770">
        <f t="shared" si="435"/>
        <v>0</v>
      </c>
      <c r="Q1770">
        <f>IF(ISERROR(VLOOKUP(E1770&amp;G1770,'[1]采购入库货量(公司仓库)'!$A:$I,8,FALSE)),0,VLOOKUP(E1770&amp;G1770,'[1]采购入库货量(公司仓库)'!$A:$I,8,FALSE))</f>
        <v>0</v>
      </c>
      <c r="R1770" s="11">
        <f t="shared" si="436"/>
        <v>0</v>
      </c>
      <c r="S1770">
        <f>SUMIF([1]库存总量!$H:$H,E1770&amp;G1770,[1]库存总量!$G:$G)</f>
        <v>0</v>
      </c>
      <c r="T1770">
        <f t="shared" si="437"/>
        <v>0</v>
      </c>
      <c r="U1770">
        <f>SUMIFS([1]库存总量!$G:$G,[1]库存总量!$H:$H,E1770&amp;G1770,[1]库存总量!$A:$A,"B")</f>
        <v>0</v>
      </c>
      <c r="V1770">
        <f t="shared" si="438"/>
        <v>0</v>
      </c>
      <c r="W1770">
        <f>SUMIFS([1]库存总量!$G:$G,[1]库存总量!$H:$H,E1770&amp;G1770,[1]库存总量!$A:$A,"K")</f>
        <v>0</v>
      </c>
      <c r="X1770">
        <f t="shared" si="439"/>
        <v>0</v>
      </c>
      <c r="Y1770">
        <f t="shared" si="440"/>
        <v>0</v>
      </c>
      <c r="Z1770">
        <f t="shared" si="441"/>
        <v>0</v>
      </c>
      <c r="AA1770">
        <f>(IF(ISERROR(VLOOKUP(E1770&amp;G1770,'[1]采购入库货量(公司仓库)'!$A:$H,7,FALSE)),0,VLOOKUP(E1770&amp;G1770,'[1]采购入库货量(公司仓库)'!$A:$H,7,FALSE)))*L1770-(IF(ISERROR(VLOOKUP(E1770&amp;G1770,'[1]采购入库货量(公司仓库)'!$A:$H,8,FALSE)),0,VLOOKUP(E1770&amp;G1770,'[1]采购入库货量(公司仓库)'!$A:$H,8,FALSE)))</f>
        <v>0</v>
      </c>
      <c r="AB1770">
        <f>SUMIF([1]销售数据!$B:$B,E1770&amp;G1770,[1]销售数据!$G:$G)</f>
        <v>0</v>
      </c>
      <c r="AC1770">
        <f t="shared" si="442"/>
        <v>0</v>
      </c>
      <c r="AD1770" t="str">
        <f t="shared" si="432"/>
        <v/>
      </c>
      <c r="AE1770">
        <f>SUMIF([1]销售数据!$B:$B,AD1770,[1]销售数据!$L:$L)</f>
        <v>0</v>
      </c>
      <c r="AF1770">
        <f>SUMIF([1]销售数据!$B:$B,AD1770,[1]销售数据!$K:$K)</f>
        <v>0</v>
      </c>
      <c r="AG1770">
        <f>SUMIF([1]销售数据!$B:$B,AD1770,[1]销售数据!$J:$J)</f>
        <v>0</v>
      </c>
      <c r="AH1770">
        <f>SUMIF([1]销售数据!$B:$B,AD1770,[1]销售数据!$I:$I)</f>
        <v>0</v>
      </c>
      <c r="AI1770">
        <f>SUMIF([1]销售数据!$B:$B,AD1770,[1]销售数据!$H:$H)</f>
        <v>0</v>
      </c>
      <c r="AJ1770" s="19">
        <f t="shared" si="443"/>
        <v>0</v>
      </c>
      <c r="AK1770">
        <f>SUMIF([1]发货店铺数!$B:$B,AD1770,[1]发货店铺数!$G:$G)</f>
        <v>0</v>
      </c>
      <c r="AL1770">
        <f>SUMIF([1]销售店铺数!$B:$B,AD1770,[1]销售店铺数!$G:$G)</f>
        <v>0</v>
      </c>
      <c r="AM1770">
        <f>SUMIF([1]上周销售店铺数!$B:$B,AD1770,[1]上周销售店铺数!$G:$G)</f>
        <v>0</v>
      </c>
      <c r="AN1770" s="19">
        <f t="shared" si="444"/>
        <v>0</v>
      </c>
      <c r="AO1770" s="19">
        <f t="shared" si="433"/>
        <v>0</v>
      </c>
      <c r="AP1770" s="19">
        <f t="shared" si="434"/>
        <v>0</v>
      </c>
      <c r="AQ1770" s="11">
        <f t="shared" si="445"/>
        <v>0</v>
      </c>
      <c r="AR1770" s="19">
        <f t="shared" si="446"/>
        <v>0</v>
      </c>
      <c r="AS1770" s="19">
        <f t="shared" si="447"/>
        <v>0</v>
      </c>
    </row>
    <row r="1771" spans="1:45">
      <c r="A1771"/>
      <c r="B1771"/>
      <c r="C1771"/>
      <c r="D1771"/>
      <c r="E1771"/>
      <c r="F1771"/>
      <c r="G1771"/>
      <c r="H1771"/>
      <c r="L1771" s="8"/>
      <c r="M1771" s="8" t="str">
        <f>IF(ISERROR( VLOOKUP(AD1771,'[1]采购入库货量(公司仓库)'!$A:$I,9,FALSE)),"", VLOOKUP(AD1771,'[1]采购入库货量(公司仓库)'!$A:$I,9,FALSE))</f>
        <v/>
      </c>
      <c r="N1771" s="8" t="str">
        <f>IF(ISERROR( VLOOKUP(AD1771,[1]批发上市日期!$A:$F,6,FALSE)),"",  VLOOKUP(AD1771,[1]批发上市日期!$A:$F,6,FALSE))</f>
        <v/>
      </c>
      <c r="O1771" s="11">
        <f>IF(ISERROR(VLOOKUP(E1771&amp;G1771,'[1]采购入库货量(公司仓库)'!$A:$I,7,FALSE)),0,VLOOKUP(E1771&amp;G1771,'[1]采购入库货量(公司仓库)'!$A:$I,7,FALSE))</f>
        <v>0</v>
      </c>
      <c r="P1771">
        <f t="shared" si="435"/>
        <v>0</v>
      </c>
      <c r="Q1771">
        <f>IF(ISERROR(VLOOKUP(E1771&amp;G1771,'[1]采购入库货量(公司仓库)'!$A:$I,8,FALSE)),0,VLOOKUP(E1771&amp;G1771,'[1]采购入库货量(公司仓库)'!$A:$I,8,FALSE))</f>
        <v>0</v>
      </c>
      <c r="R1771" s="11">
        <f t="shared" si="436"/>
        <v>0</v>
      </c>
      <c r="S1771">
        <f>SUMIF([1]库存总量!$H:$H,E1771&amp;G1771,[1]库存总量!$G:$G)</f>
        <v>0</v>
      </c>
      <c r="T1771">
        <f t="shared" si="437"/>
        <v>0</v>
      </c>
      <c r="U1771">
        <f>SUMIFS([1]库存总量!$G:$G,[1]库存总量!$H:$H,E1771&amp;G1771,[1]库存总量!$A:$A,"B")</f>
        <v>0</v>
      </c>
      <c r="V1771">
        <f t="shared" si="438"/>
        <v>0</v>
      </c>
      <c r="W1771">
        <f>SUMIFS([1]库存总量!$G:$G,[1]库存总量!$H:$H,E1771&amp;G1771,[1]库存总量!$A:$A,"K")</f>
        <v>0</v>
      </c>
      <c r="X1771">
        <f t="shared" si="439"/>
        <v>0</v>
      </c>
      <c r="Y1771">
        <f t="shared" si="440"/>
        <v>0</v>
      </c>
      <c r="Z1771">
        <f t="shared" si="441"/>
        <v>0</v>
      </c>
      <c r="AA1771">
        <f>(IF(ISERROR(VLOOKUP(E1771&amp;G1771,'[1]采购入库货量(公司仓库)'!$A:$H,7,FALSE)),0,VLOOKUP(E1771&amp;G1771,'[1]采购入库货量(公司仓库)'!$A:$H,7,FALSE)))*L1771-(IF(ISERROR(VLOOKUP(E1771&amp;G1771,'[1]采购入库货量(公司仓库)'!$A:$H,8,FALSE)),0,VLOOKUP(E1771&amp;G1771,'[1]采购入库货量(公司仓库)'!$A:$H,8,FALSE)))</f>
        <v>0</v>
      </c>
      <c r="AB1771">
        <f>SUMIF([1]销售数据!$B:$B,E1771&amp;G1771,[1]销售数据!$G:$G)</f>
        <v>0</v>
      </c>
      <c r="AC1771">
        <f t="shared" si="442"/>
        <v>0</v>
      </c>
      <c r="AD1771" t="str">
        <f t="shared" si="432"/>
        <v/>
      </c>
      <c r="AE1771">
        <f>SUMIF([1]销售数据!$B:$B,AD1771,[1]销售数据!$L:$L)</f>
        <v>0</v>
      </c>
      <c r="AF1771">
        <f>SUMIF([1]销售数据!$B:$B,AD1771,[1]销售数据!$K:$K)</f>
        <v>0</v>
      </c>
      <c r="AG1771">
        <f>SUMIF([1]销售数据!$B:$B,AD1771,[1]销售数据!$J:$J)</f>
        <v>0</v>
      </c>
      <c r="AH1771">
        <f>SUMIF([1]销售数据!$B:$B,AD1771,[1]销售数据!$I:$I)</f>
        <v>0</v>
      </c>
      <c r="AI1771">
        <f>SUMIF([1]销售数据!$B:$B,AD1771,[1]销售数据!$H:$H)</f>
        <v>0</v>
      </c>
      <c r="AJ1771" s="19">
        <f t="shared" si="443"/>
        <v>0</v>
      </c>
      <c r="AK1771">
        <f>SUMIF([1]发货店铺数!$B:$B,AD1771,[1]发货店铺数!$G:$G)</f>
        <v>0</v>
      </c>
      <c r="AL1771">
        <f>SUMIF([1]销售店铺数!$B:$B,AD1771,[1]销售店铺数!$G:$G)</f>
        <v>0</v>
      </c>
      <c r="AM1771">
        <f>SUMIF([1]上周销售店铺数!$B:$B,AD1771,[1]上周销售店铺数!$G:$G)</f>
        <v>0</v>
      </c>
      <c r="AN1771" s="19">
        <f t="shared" si="444"/>
        <v>0</v>
      </c>
      <c r="AO1771" s="19">
        <f t="shared" si="433"/>
        <v>0</v>
      </c>
      <c r="AP1771" s="19">
        <f t="shared" si="434"/>
        <v>0</v>
      </c>
      <c r="AQ1771" s="11">
        <f t="shared" si="445"/>
        <v>0</v>
      </c>
      <c r="AR1771" s="19">
        <f t="shared" si="446"/>
        <v>0</v>
      </c>
      <c r="AS1771" s="19">
        <f t="shared" si="447"/>
        <v>0</v>
      </c>
    </row>
    <row r="1772" spans="1:45">
      <c r="A1772"/>
      <c r="B1772"/>
      <c r="C1772"/>
      <c r="D1772"/>
      <c r="E1772"/>
      <c r="F1772"/>
      <c r="G1772"/>
      <c r="H1772"/>
      <c r="L1772" s="8"/>
      <c r="M1772" s="8" t="str">
        <f>IF(ISERROR( VLOOKUP(AD1772,'[1]采购入库货量(公司仓库)'!$A:$I,9,FALSE)),"", VLOOKUP(AD1772,'[1]采购入库货量(公司仓库)'!$A:$I,9,FALSE))</f>
        <v/>
      </c>
      <c r="N1772" s="8" t="str">
        <f>IF(ISERROR( VLOOKUP(AD1772,[1]批发上市日期!$A:$F,6,FALSE)),"",  VLOOKUP(AD1772,[1]批发上市日期!$A:$F,6,FALSE))</f>
        <v/>
      </c>
      <c r="O1772" s="11">
        <f>IF(ISERROR(VLOOKUP(E1772&amp;G1772,'[1]采购入库货量(公司仓库)'!$A:$I,7,FALSE)),0,VLOOKUP(E1772&amp;G1772,'[1]采购入库货量(公司仓库)'!$A:$I,7,FALSE))</f>
        <v>0</v>
      </c>
      <c r="P1772">
        <f t="shared" si="435"/>
        <v>0</v>
      </c>
      <c r="Q1772">
        <f>IF(ISERROR(VLOOKUP(E1772&amp;G1772,'[1]采购入库货量(公司仓库)'!$A:$I,8,FALSE)),0,VLOOKUP(E1772&amp;G1772,'[1]采购入库货量(公司仓库)'!$A:$I,8,FALSE))</f>
        <v>0</v>
      </c>
      <c r="R1772" s="11">
        <f t="shared" si="436"/>
        <v>0</v>
      </c>
      <c r="S1772">
        <f>SUMIF([1]库存总量!$H:$H,E1772&amp;G1772,[1]库存总量!$G:$G)</f>
        <v>0</v>
      </c>
      <c r="T1772">
        <f t="shared" si="437"/>
        <v>0</v>
      </c>
      <c r="U1772">
        <f>SUMIFS([1]库存总量!$G:$G,[1]库存总量!$H:$H,E1772&amp;G1772,[1]库存总量!$A:$A,"B")</f>
        <v>0</v>
      </c>
      <c r="V1772">
        <f t="shared" si="438"/>
        <v>0</v>
      </c>
      <c r="W1772">
        <f>SUMIFS([1]库存总量!$G:$G,[1]库存总量!$H:$H,E1772&amp;G1772,[1]库存总量!$A:$A,"K")</f>
        <v>0</v>
      </c>
      <c r="X1772">
        <f t="shared" si="439"/>
        <v>0</v>
      </c>
      <c r="Y1772">
        <f t="shared" si="440"/>
        <v>0</v>
      </c>
      <c r="Z1772">
        <f t="shared" si="441"/>
        <v>0</v>
      </c>
      <c r="AA1772">
        <f>(IF(ISERROR(VLOOKUP(E1772&amp;G1772,'[1]采购入库货量(公司仓库)'!$A:$H,7,FALSE)),0,VLOOKUP(E1772&amp;G1772,'[1]采购入库货量(公司仓库)'!$A:$H,7,FALSE)))*L1772-(IF(ISERROR(VLOOKUP(E1772&amp;G1772,'[1]采购入库货量(公司仓库)'!$A:$H,8,FALSE)),0,VLOOKUP(E1772&amp;G1772,'[1]采购入库货量(公司仓库)'!$A:$H,8,FALSE)))</f>
        <v>0</v>
      </c>
      <c r="AB1772">
        <f>SUMIF([1]销售数据!$B:$B,E1772&amp;G1772,[1]销售数据!$G:$G)</f>
        <v>0</v>
      </c>
      <c r="AC1772">
        <f t="shared" si="442"/>
        <v>0</v>
      </c>
      <c r="AD1772" t="str">
        <f t="shared" si="432"/>
        <v/>
      </c>
      <c r="AE1772">
        <f>SUMIF([1]销售数据!$B:$B,AD1772,[1]销售数据!$L:$L)</f>
        <v>0</v>
      </c>
      <c r="AF1772">
        <f>SUMIF([1]销售数据!$B:$B,AD1772,[1]销售数据!$K:$K)</f>
        <v>0</v>
      </c>
      <c r="AG1772">
        <f>SUMIF([1]销售数据!$B:$B,AD1772,[1]销售数据!$J:$J)</f>
        <v>0</v>
      </c>
      <c r="AH1772">
        <f>SUMIF([1]销售数据!$B:$B,AD1772,[1]销售数据!$I:$I)</f>
        <v>0</v>
      </c>
      <c r="AI1772">
        <f>SUMIF([1]销售数据!$B:$B,AD1772,[1]销售数据!$H:$H)</f>
        <v>0</v>
      </c>
      <c r="AJ1772" s="19">
        <f t="shared" si="443"/>
        <v>0</v>
      </c>
      <c r="AK1772">
        <f>SUMIF([1]发货店铺数!$B:$B,AD1772,[1]发货店铺数!$G:$G)</f>
        <v>0</v>
      </c>
      <c r="AL1772">
        <f>SUMIF([1]销售店铺数!$B:$B,AD1772,[1]销售店铺数!$G:$G)</f>
        <v>0</v>
      </c>
      <c r="AM1772">
        <f>SUMIF([1]上周销售店铺数!$B:$B,AD1772,[1]上周销售店铺数!$G:$G)</f>
        <v>0</v>
      </c>
      <c r="AN1772" s="19">
        <f t="shared" si="444"/>
        <v>0</v>
      </c>
      <c r="AO1772" s="19">
        <f t="shared" si="433"/>
        <v>0</v>
      </c>
      <c r="AP1772" s="19">
        <f t="shared" si="434"/>
        <v>0</v>
      </c>
      <c r="AQ1772" s="11">
        <f t="shared" si="445"/>
        <v>0</v>
      </c>
      <c r="AR1772" s="19">
        <f t="shared" si="446"/>
        <v>0</v>
      </c>
      <c r="AS1772" s="19">
        <f t="shared" si="447"/>
        <v>0</v>
      </c>
    </row>
    <row r="1773" spans="1:45">
      <c r="A1773"/>
      <c r="B1773"/>
      <c r="C1773"/>
      <c r="D1773"/>
      <c r="E1773"/>
      <c r="F1773"/>
      <c r="G1773"/>
      <c r="H1773"/>
      <c r="L1773" s="8"/>
      <c r="M1773" s="8" t="str">
        <f>IF(ISERROR( VLOOKUP(AD1773,'[1]采购入库货量(公司仓库)'!$A:$I,9,FALSE)),"", VLOOKUP(AD1773,'[1]采购入库货量(公司仓库)'!$A:$I,9,FALSE))</f>
        <v/>
      </c>
      <c r="N1773" s="8" t="str">
        <f>IF(ISERROR( VLOOKUP(AD1773,[1]批发上市日期!$A:$F,6,FALSE)),"",  VLOOKUP(AD1773,[1]批发上市日期!$A:$F,6,FALSE))</f>
        <v/>
      </c>
      <c r="O1773" s="11">
        <f>IF(ISERROR(VLOOKUP(E1773&amp;G1773,'[1]采购入库货量(公司仓库)'!$A:$I,7,FALSE)),0,VLOOKUP(E1773&amp;G1773,'[1]采购入库货量(公司仓库)'!$A:$I,7,FALSE))</f>
        <v>0</v>
      </c>
      <c r="P1773">
        <f t="shared" si="435"/>
        <v>0</v>
      </c>
      <c r="Q1773">
        <f>IF(ISERROR(VLOOKUP(E1773&amp;G1773,'[1]采购入库货量(公司仓库)'!$A:$I,8,FALSE)),0,VLOOKUP(E1773&amp;G1773,'[1]采购入库货量(公司仓库)'!$A:$I,8,FALSE))</f>
        <v>0</v>
      </c>
      <c r="R1773" s="11">
        <f t="shared" si="436"/>
        <v>0</v>
      </c>
      <c r="S1773">
        <f>SUMIF([1]库存总量!$H:$H,E1773&amp;G1773,[1]库存总量!$G:$G)</f>
        <v>0</v>
      </c>
      <c r="T1773">
        <f t="shared" si="437"/>
        <v>0</v>
      </c>
      <c r="U1773">
        <f>SUMIFS([1]库存总量!$G:$G,[1]库存总量!$H:$H,E1773&amp;G1773,[1]库存总量!$A:$A,"B")</f>
        <v>0</v>
      </c>
      <c r="V1773">
        <f t="shared" si="438"/>
        <v>0</v>
      </c>
      <c r="W1773">
        <f>SUMIFS([1]库存总量!$G:$G,[1]库存总量!$H:$H,E1773&amp;G1773,[1]库存总量!$A:$A,"K")</f>
        <v>0</v>
      </c>
      <c r="X1773">
        <f t="shared" si="439"/>
        <v>0</v>
      </c>
      <c r="Y1773">
        <f t="shared" si="440"/>
        <v>0</v>
      </c>
      <c r="Z1773">
        <f t="shared" si="441"/>
        <v>0</v>
      </c>
      <c r="AA1773">
        <f>(IF(ISERROR(VLOOKUP(E1773&amp;G1773,'[1]采购入库货量(公司仓库)'!$A:$H,7,FALSE)),0,VLOOKUP(E1773&amp;G1773,'[1]采购入库货量(公司仓库)'!$A:$H,7,FALSE)))*L1773-(IF(ISERROR(VLOOKUP(E1773&amp;G1773,'[1]采购入库货量(公司仓库)'!$A:$H,8,FALSE)),0,VLOOKUP(E1773&amp;G1773,'[1]采购入库货量(公司仓库)'!$A:$H,8,FALSE)))</f>
        <v>0</v>
      </c>
      <c r="AB1773">
        <f>SUMIF([1]销售数据!$B:$B,E1773&amp;G1773,[1]销售数据!$G:$G)</f>
        <v>0</v>
      </c>
      <c r="AC1773">
        <f t="shared" si="442"/>
        <v>0</v>
      </c>
      <c r="AD1773" t="str">
        <f t="shared" si="432"/>
        <v/>
      </c>
      <c r="AE1773">
        <f>SUMIF([1]销售数据!$B:$B,AD1773,[1]销售数据!$L:$L)</f>
        <v>0</v>
      </c>
      <c r="AF1773">
        <f>SUMIF([1]销售数据!$B:$B,AD1773,[1]销售数据!$K:$K)</f>
        <v>0</v>
      </c>
      <c r="AG1773">
        <f>SUMIF([1]销售数据!$B:$B,AD1773,[1]销售数据!$J:$J)</f>
        <v>0</v>
      </c>
      <c r="AH1773">
        <f>SUMIF([1]销售数据!$B:$B,AD1773,[1]销售数据!$I:$I)</f>
        <v>0</v>
      </c>
      <c r="AI1773">
        <f>SUMIF([1]销售数据!$B:$B,AD1773,[1]销售数据!$H:$H)</f>
        <v>0</v>
      </c>
      <c r="AJ1773" s="19">
        <f t="shared" si="443"/>
        <v>0</v>
      </c>
      <c r="AK1773">
        <f>SUMIF([1]发货店铺数!$B:$B,AD1773,[1]发货店铺数!$G:$G)</f>
        <v>0</v>
      </c>
      <c r="AL1773">
        <f>SUMIF([1]销售店铺数!$B:$B,AD1773,[1]销售店铺数!$G:$G)</f>
        <v>0</v>
      </c>
      <c r="AM1773">
        <f>SUMIF([1]上周销售店铺数!$B:$B,AD1773,[1]上周销售店铺数!$G:$G)</f>
        <v>0</v>
      </c>
      <c r="AN1773" s="19">
        <f t="shared" si="444"/>
        <v>0</v>
      </c>
      <c r="AO1773" s="19">
        <f t="shared" si="433"/>
        <v>0</v>
      </c>
      <c r="AP1773" s="19">
        <f t="shared" si="434"/>
        <v>0</v>
      </c>
      <c r="AQ1773" s="11">
        <f t="shared" si="445"/>
        <v>0</v>
      </c>
      <c r="AR1773" s="19">
        <f t="shared" si="446"/>
        <v>0</v>
      </c>
      <c r="AS1773" s="19">
        <f t="shared" si="447"/>
        <v>0</v>
      </c>
    </row>
    <row r="1774" spans="1:45">
      <c r="A1774"/>
      <c r="B1774"/>
      <c r="C1774"/>
      <c r="D1774"/>
      <c r="E1774"/>
      <c r="F1774"/>
      <c r="G1774"/>
      <c r="H1774"/>
      <c r="L1774" s="8"/>
      <c r="M1774" s="8" t="str">
        <f>IF(ISERROR( VLOOKUP(AD1774,'[1]采购入库货量(公司仓库)'!$A:$I,9,FALSE)),"", VLOOKUP(AD1774,'[1]采购入库货量(公司仓库)'!$A:$I,9,FALSE))</f>
        <v/>
      </c>
      <c r="N1774" s="8" t="str">
        <f>IF(ISERROR( VLOOKUP(AD1774,[1]批发上市日期!$A:$F,6,FALSE)),"",  VLOOKUP(AD1774,[1]批发上市日期!$A:$F,6,FALSE))</f>
        <v/>
      </c>
      <c r="O1774" s="11">
        <f>IF(ISERROR(VLOOKUP(E1774&amp;G1774,'[1]采购入库货量(公司仓库)'!$A:$I,7,FALSE)),0,VLOOKUP(E1774&amp;G1774,'[1]采购入库货量(公司仓库)'!$A:$I,7,FALSE))</f>
        <v>0</v>
      </c>
      <c r="P1774">
        <f t="shared" si="435"/>
        <v>0</v>
      </c>
      <c r="Q1774">
        <f>IF(ISERROR(VLOOKUP(E1774&amp;G1774,'[1]采购入库货量(公司仓库)'!$A:$I,8,FALSE)),0,VLOOKUP(E1774&amp;G1774,'[1]采购入库货量(公司仓库)'!$A:$I,8,FALSE))</f>
        <v>0</v>
      </c>
      <c r="R1774" s="11">
        <f t="shared" si="436"/>
        <v>0</v>
      </c>
      <c r="S1774">
        <f>SUMIF([1]库存总量!$H:$H,E1774&amp;G1774,[1]库存总量!$G:$G)</f>
        <v>0</v>
      </c>
      <c r="T1774">
        <f t="shared" si="437"/>
        <v>0</v>
      </c>
      <c r="U1774">
        <f>SUMIFS([1]库存总量!$G:$G,[1]库存总量!$H:$H,E1774&amp;G1774,[1]库存总量!$A:$A,"B")</f>
        <v>0</v>
      </c>
      <c r="V1774">
        <f t="shared" si="438"/>
        <v>0</v>
      </c>
      <c r="W1774">
        <f>SUMIFS([1]库存总量!$G:$G,[1]库存总量!$H:$H,E1774&amp;G1774,[1]库存总量!$A:$A,"K")</f>
        <v>0</v>
      </c>
      <c r="X1774">
        <f t="shared" si="439"/>
        <v>0</v>
      </c>
      <c r="Y1774">
        <f t="shared" si="440"/>
        <v>0</v>
      </c>
      <c r="Z1774">
        <f t="shared" si="441"/>
        <v>0</v>
      </c>
      <c r="AA1774">
        <f>(IF(ISERROR(VLOOKUP(E1774&amp;G1774,'[1]采购入库货量(公司仓库)'!$A:$H,7,FALSE)),0,VLOOKUP(E1774&amp;G1774,'[1]采购入库货量(公司仓库)'!$A:$H,7,FALSE)))*L1774-(IF(ISERROR(VLOOKUP(E1774&amp;G1774,'[1]采购入库货量(公司仓库)'!$A:$H,8,FALSE)),0,VLOOKUP(E1774&amp;G1774,'[1]采购入库货量(公司仓库)'!$A:$H,8,FALSE)))</f>
        <v>0</v>
      </c>
      <c r="AB1774">
        <f>SUMIF([1]销售数据!$B:$B,E1774&amp;G1774,[1]销售数据!$G:$G)</f>
        <v>0</v>
      </c>
      <c r="AC1774">
        <f t="shared" si="442"/>
        <v>0</v>
      </c>
      <c r="AD1774" t="str">
        <f t="shared" si="432"/>
        <v/>
      </c>
      <c r="AE1774">
        <f>SUMIF([1]销售数据!$B:$B,AD1774,[1]销售数据!$L:$L)</f>
        <v>0</v>
      </c>
      <c r="AF1774">
        <f>SUMIF([1]销售数据!$B:$B,AD1774,[1]销售数据!$K:$K)</f>
        <v>0</v>
      </c>
      <c r="AG1774">
        <f>SUMIF([1]销售数据!$B:$B,AD1774,[1]销售数据!$J:$J)</f>
        <v>0</v>
      </c>
      <c r="AH1774">
        <f>SUMIF([1]销售数据!$B:$B,AD1774,[1]销售数据!$I:$I)</f>
        <v>0</v>
      </c>
      <c r="AI1774">
        <f>SUMIF([1]销售数据!$B:$B,AD1774,[1]销售数据!$H:$H)</f>
        <v>0</v>
      </c>
      <c r="AJ1774" s="19">
        <f t="shared" si="443"/>
        <v>0</v>
      </c>
      <c r="AK1774">
        <f>SUMIF([1]发货店铺数!$B:$B,AD1774,[1]发货店铺数!$G:$G)</f>
        <v>0</v>
      </c>
      <c r="AL1774">
        <f>SUMIF([1]销售店铺数!$B:$B,AD1774,[1]销售店铺数!$G:$G)</f>
        <v>0</v>
      </c>
      <c r="AM1774">
        <f>SUMIF([1]上周销售店铺数!$B:$B,AD1774,[1]上周销售店铺数!$G:$G)</f>
        <v>0</v>
      </c>
      <c r="AN1774" s="19">
        <f t="shared" si="444"/>
        <v>0</v>
      </c>
      <c r="AO1774" s="19">
        <f t="shared" si="433"/>
        <v>0</v>
      </c>
      <c r="AP1774" s="19">
        <f t="shared" si="434"/>
        <v>0</v>
      </c>
      <c r="AQ1774" s="11">
        <f t="shared" si="445"/>
        <v>0</v>
      </c>
      <c r="AR1774" s="19">
        <f t="shared" si="446"/>
        <v>0</v>
      </c>
      <c r="AS1774" s="19">
        <f t="shared" si="447"/>
        <v>0</v>
      </c>
    </row>
    <row r="1775" spans="1:45">
      <c r="A1775"/>
      <c r="B1775"/>
      <c r="C1775"/>
      <c r="D1775"/>
      <c r="E1775"/>
      <c r="F1775"/>
      <c r="G1775"/>
      <c r="H1775"/>
      <c r="L1775" s="8"/>
      <c r="M1775" s="8" t="str">
        <f>IF(ISERROR( VLOOKUP(AD1775,'[1]采购入库货量(公司仓库)'!$A:$I,9,FALSE)),"", VLOOKUP(AD1775,'[1]采购入库货量(公司仓库)'!$A:$I,9,FALSE))</f>
        <v/>
      </c>
      <c r="N1775" s="8" t="str">
        <f>IF(ISERROR( VLOOKUP(AD1775,[1]批发上市日期!$A:$F,6,FALSE)),"",  VLOOKUP(AD1775,[1]批发上市日期!$A:$F,6,FALSE))</f>
        <v/>
      </c>
      <c r="O1775" s="11">
        <f>IF(ISERROR(VLOOKUP(E1775&amp;G1775,'[1]采购入库货量(公司仓库)'!$A:$I,7,FALSE)),0,VLOOKUP(E1775&amp;G1775,'[1]采购入库货量(公司仓库)'!$A:$I,7,FALSE))</f>
        <v>0</v>
      </c>
      <c r="P1775">
        <f t="shared" si="435"/>
        <v>0</v>
      </c>
      <c r="Q1775">
        <f>IF(ISERROR(VLOOKUP(E1775&amp;G1775,'[1]采购入库货量(公司仓库)'!$A:$I,8,FALSE)),0,VLOOKUP(E1775&amp;G1775,'[1]采购入库货量(公司仓库)'!$A:$I,8,FALSE))</f>
        <v>0</v>
      </c>
      <c r="R1775" s="11">
        <f t="shared" si="436"/>
        <v>0</v>
      </c>
      <c r="S1775">
        <f>SUMIF([1]库存总量!$H:$H,E1775&amp;G1775,[1]库存总量!$G:$G)</f>
        <v>0</v>
      </c>
      <c r="T1775">
        <f t="shared" si="437"/>
        <v>0</v>
      </c>
      <c r="U1775">
        <f>SUMIFS([1]库存总量!$G:$G,[1]库存总量!$H:$H,E1775&amp;G1775,[1]库存总量!$A:$A,"B")</f>
        <v>0</v>
      </c>
      <c r="V1775">
        <f t="shared" si="438"/>
        <v>0</v>
      </c>
      <c r="W1775">
        <f>SUMIFS([1]库存总量!$G:$G,[1]库存总量!$H:$H,E1775&amp;G1775,[1]库存总量!$A:$A,"K")</f>
        <v>0</v>
      </c>
      <c r="X1775">
        <f t="shared" si="439"/>
        <v>0</v>
      </c>
      <c r="Y1775">
        <f t="shared" si="440"/>
        <v>0</v>
      </c>
      <c r="Z1775">
        <f t="shared" si="441"/>
        <v>0</v>
      </c>
      <c r="AA1775">
        <f>(IF(ISERROR(VLOOKUP(E1775&amp;G1775,'[1]采购入库货量(公司仓库)'!$A:$H,7,FALSE)),0,VLOOKUP(E1775&amp;G1775,'[1]采购入库货量(公司仓库)'!$A:$H,7,FALSE)))*L1775-(IF(ISERROR(VLOOKUP(E1775&amp;G1775,'[1]采购入库货量(公司仓库)'!$A:$H,8,FALSE)),0,VLOOKUP(E1775&amp;G1775,'[1]采购入库货量(公司仓库)'!$A:$H,8,FALSE)))</f>
        <v>0</v>
      </c>
      <c r="AB1775">
        <f>SUMIF([1]销售数据!$B:$B,E1775&amp;G1775,[1]销售数据!$G:$G)</f>
        <v>0</v>
      </c>
      <c r="AC1775">
        <f t="shared" si="442"/>
        <v>0</v>
      </c>
      <c r="AD1775" t="str">
        <f t="shared" si="432"/>
        <v/>
      </c>
      <c r="AE1775">
        <f>SUMIF([1]销售数据!$B:$B,AD1775,[1]销售数据!$L:$L)</f>
        <v>0</v>
      </c>
      <c r="AF1775">
        <f>SUMIF([1]销售数据!$B:$B,AD1775,[1]销售数据!$K:$K)</f>
        <v>0</v>
      </c>
      <c r="AG1775">
        <f>SUMIF([1]销售数据!$B:$B,AD1775,[1]销售数据!$J:$J)</f>
        <v>0</v>
      </c>
      <c r="AH1775">
        <f>SUMIF([1]销售数据!$B:$B,AD1775,[1]销售数据!$I:$I)</f>
        <v>0</v>
      </c>
      <c r="AI1775">
        <f>SUMIF([1]销售数据!$B:$B,AD1775,[1]销售数据!$H:$H)</f>
        <v>0</v>
      </c>
      <c r="AJ1775" s="19">
        <f t="shared" si="443"/>
        <v>0</v>
      </c>
      <c r="AK1775">
        <f>SUMIF([1]发货店铺数!$B:$B,AD1775,[1]发货店铺数!$G:$G)</f>
        <v>0</v>
      </c>
      <c r="AL1775">
        <f>SUMIF([1]销售店铺数!$B:$B,AD1775,[1]销售店铺数!$G:$G)</f>
        <v>0</v>
      </c>
      <c r="AM1775">
        <f>SUMIF([1]上周销售店铺数!$B:$B,AD1775,[1]上周销售店铺数!$G:$G)</f>
        <v>0</v>
      </c>
      <c r="AN1775" s="19">
        <f t="shared" si="444"/>
        <v>0</v>
      </c>
      <c r="AO1775" s="19">
        <f t="shared" si="433"/>
        <v>0</v>
      </c>
      <c r="AP1775" s="19">
        <f t="shared" si="434"/>
        <v>0</v>
      </c>
      <c r="AQ1775" s="11">
        <f t="shared" si="445"/>
        <v>0</v>
      </c>
      <c r="AR1775" s="19">
        <f t="shared" si="446"/>
        <v>0</v>
      </c>
      <c r="AS1775" s="19">
        <f t="shared" si="447"/>
        <v>0</v>
      </c>
    </row>
    <row r="1776" spans="1:45">
      <c r="A1776"/>
      <c r="B1776"/>
      <c r="C1776"/>
      <c r="D1776"/>
      <c r="E1776"/>
      <c r="F1776"/>
      <c r="G1776"/>
      <c r="H1776"/>
      <c r="L1776" s="8"/>
      <c r="M1776" s="8" t="str">
        <f>IF(ISERROR( VLOOKUP(AD1776,'[1]采购入库货量(公司仓库)'!$A:$I,9,FALSE)),"", VLOOKUP(AD1776,'[1]采购入库货量(公司仓库)'!$A:$I,9,FALSE))</f>
        <v/>
      </c>
      <c r="N1776" s="8" t="str">
        <f>IF(ISERROR( VLOOKUP(AD1776,[1]批发上市日期!$A:$F,6,FALSE)),"",  VLOOKUP(AD1776,[1]批发上市日期!$A:$F,6,FALSE))</f>
        <v/>
      </c>
      <c r="O1776" s="11">
        <f>IF(ISERROR(VLOOKUP(E1776&amp;G1776,'[1]采购入库货量(公司仓库)'!$A:$I,7,FALSE)),0,VLOOKUP(E1776&amp;G1776,'[1]采购入库货量(公司仓库)'!$A:$I,7,FALSE))</f>
        <v>0</v>
      </c>
      <c r="P1776">
        <f t="shared" si="435"/>
        <v>0</v>
      </c>
      <c r="Q1776">
        <f>IF(ISERROR(VLOOKUP(E1776&amp;G1776,'[1]采购入库货量(公司仓库)'!$A:$I,8,FALSE)),0,VLOOKUP(E1776&amp;G1776,'[1]采购入库货量(公司仓库)'!$A:$I,8,FALSE))</f>
        <v>0</v>
      </c>
      <c r="R1776" s="11">
        <f t="shared" si="436"/>
        <v>0</v>
      </c>
      <c r="S1776">
        <f>SUMIF([1]库存总量!$H:$H,E1776&amp;G1776,[1]库存总量!$G:$G)</f>
        <v>0</v>
      </c>
      <c r="T1776">
        <f t="shared" si="437"/>
        <v>0</v>
      </c>
      <c r="U1776">
        <f>SUMIFS([1]库存总量!$G:$G,[1]库存总量!$H:$H,E1776&amp;G1776,[1]库存总量!$A:$A,"B")</f>
        <v>0</v>
      </c>
      <c r="V1776">
        <f t="shared" si="438"/>
        <v>0</v>
      </c>
      <c r="W1776">
        <f>SUMIFS([1]库存总量!$G:$G,[1]库存总量!$H:$H,E1776&amp;G1776,[1]库存总量!$A:$A,"K")</f>
        <v>0</v>
      </c>
      <c r="X1776">
        <f t="shared" si="439"/>
        <v>0</v>
      </c>
      <c r="Y1776">
        <f t="shared" si="440"/>
        <v>0</v>
      </c>
      <c r="Z1776">
        <f t="shared" si="441"/>
        <v>0</v>
      </c>
      <c r="AA1776">
        <f>(IF(ISERROR(VLOOKUP(E1776&amp;G1776,'[1]采购入库货量(公司仓库)'!$A:$H,7,FALSE)),0,VLOOKUP(E1776&amp;G1776,'[1]采购入库货量(公司仓库)'!$A:$H,7,FALSE)))*L1776-(IF(ISERROR(VLOOKUP(E1776&amp;G1776,'[1]采购入库货量(公司仓库)'!$A:$H,8,FALSE)),0,VLOOKUP(E1776&amp;G1776,'[1]采购入库货量(公司仓库)'!$A:$H,8,FALSE)))</f>
        <v>0</v>
      </c>
      <c r="AB1776">
        <f>SUMIF([1]销售数据!$B:$B,E1776&amp;G1776,[1]销售数据!$G:$G)</f>
        <v>0</v>
      </c>
      <c r="AC1776">
        <f t="shared" si="442"/>
        <v>0</v>
      </c>
      <c r="AD1776" t="str">
        <f t="shared" si="432"/>
        <v/>
      </c>
      <c r="AE1776">
        <f>SUMIF([1]销售数据!$B:$B,AD1776,[1]销售数据!$L:$L)</f>
        <v>0</v>
      </c>
      <c r="AF1776">
        <f>SUMIF([1]销售数据!$B:$B,AD1776,[1]销售数据!$K:$K)</f>
        <v>0</v>
      </c>
      <c r="AG1776">
        <f>SUMIF([1]销售数据!$B:$B,AD1776,[1]销售数据!$J:$J)</f>
        <v>0</v>
      </c>
      <c r="AH1776">
        <f>SUMIF([1]销售数据!$B:$B,AD1776,[1]销售数据!$I:$I)</f>
        <v>0</v>
      </c>
      <c r="AI1776">
        <f>SUMIF([1]销售数据!$B:$B,AD1776,[1]销售数据!$H:$H)</f>
        <v>0</v>
      </c>
      <c r="AJ1776" s="19">
        <f t="shared" si="443"/>
        <v>0</v>
      </c>
      <c r="AK1776">
        <f>SUMIF([1]发货店铺数!$B:$B,AD1776,[1]发货店铺数!$G:$G)</f>
        <v>0</v>
      </c>
      <c r="AL1776">
        <f>SUMIF([1]销售店铺数!$B:$B,AD1776,[1]销售店铺数!$G:$G)</f>
        <v>0</v>
      </c>
      <c r="AM1776">
        <f>SUMIF([1]上周销售店铺数!$B:$B,AD1776,[1]上周销售店铺数!$G:$G)</f>
        <v>0</v>
      </c>
      <c r="AN1776" s="19">
        <f t="shared" si="444"/>
        <v>0</v>
      </c>
      <c r="AO1776" s="19">
        <f t="shared" si="433"/>
        <v>0</v>
      </c>
      <c r="AP1776" s="19">
        <f t="shared" si="434"/>
        <v>0</v>
      </c>
      <c r="AQ1776" s="11">
        <f t="shared" si="445"/>
        <v>0</v>
      </c>
      <c r="AR1776" s="19">
        <f t="shared" si="446"/>
        <v>0</v>
      </c>
      <c r="AS1776" s="19">
        <f t="shared" si="447"/>
        <v>0</v>
      </c>
    </row>
    <row r="1777" spans="1:45">
      <c r="A1777"/>
      <c r="B1777"/>
      <c r="C1777"/>
      <c r="D1777"/>
      <c r="E1777"/>
      <c r="F1777"/>
      <c r="G1777"/>
      <c r="H1777"/>
      <c r="L1777" s="8"/>
      <c r="M1777" s="8" t="str">
        <f>IF(ISERROR( VLOOKUP(AD1777,'[1]采购入库货量(公司仓库)'!$A:$I,9,FALSE)),"", VLOOKUP(AD1777,'[1]采购入库货量(公司仓库)'!$A:$I,9,FALSE))</f>
        <v/>
      </c>
      <c r="N1777" s="8" t="str">
        <f>IF(ISERROR( VLOOKUP(AD1777,[1]批发上市日期!$A:$F,6,FALSE)),"",  VLOOKUP(AD1777,[1]批发上市日期!$A:$F,6,FALSE))</f>
        <v/>
      </c>
      <c r="O1777" s="11">
        <f>IF(ISERROR(VLOOKUP(E1777&amp;G1777,'[1]采购入库货量(公司仓库)'!$A:$I,7,FALSE)),0,VLOOKUP(E1777&amp;G1777,'[1]采购入库货量(公司仓库)'!$A:$I,7,FALSE))</f>
        <v>0</v>
      </c>
      <c r="P1777">
        <f t="shared" si="435"/>
        <v>0</v>
      </c>
      <c r="Q1777">
        <f>IF(ISERROR(VLOOKUP(E1777&amp;G1777,'[1]采购入库货量(公司仓库)'!$A:$I,8,FALSE)),0,VLOOKUP(E1777&amp;G1777,'[1]采购入库货量(公司仓库)'!$A:$I,8,FALSE))</f>
        <v>0</v>
      </c>
      <c r="R1777" s="11">
        <f t="shared" si="436"/>
        <v>0</v>
      </c>
      <c r="S1777">
        <f>SUMIF([1]库存总量!$H:$H,E1777&amp;G1777,[1]库存总量!$G:$G)</f>
        <v>0</v>
      </c>
      <c r="T1777">
        <f t="shared" si="437"/>
        <v>0</v>
      </c>
      <c r="U1777">
        <f>SUMIFS([1]库存总量!$G:$G,[1]库存总量!$H:$H,E1777&amp;G1777,[1]库存总量!$A:$A,"B")</f>
        <v>0</v>
      </c>
      <c r="V1777">
        <f t="shared" si="438"/>
        <v>0</v>
      </c>
      <c r="W1777">
        <f>SUMIFS([1]库存总量!$G:$G,[1]库存总量!$H:$H,E1777&amp;G1777,[1]库存总量!$A:$A,"K")</f>
        <v>0</v>
      </c>
      <c r="X1777">
        <f t="shared" si="439"/>
        <v>0</v>
      </c>
      <c r="Y1777">
        <f t="shared" si="440"/>
        <v>0</v>
      </c>
      <c r="Z1777">
        <f t="shared" si="441"/>
        <v>0</v>
      </c>
      <c r="AA1777">
        <f>(IF(ISERROR(VLOOKUP(E1777&amp;G1777,'[1]采购入库货量(公司仓库)'!$A:$H,7,FALSE)),0,VLOOKUP(E1777&amp;G1777,'[1]采购入库货量(公司仓库)'!$A:$H,7,FALSE)))*L1777-(IF(ISERROR(VLOOKUP(E1777&amp;G1777,'[1]采购入库货量(公司仓库)'!$A:$H,8,FALSE)),0,VLOOKUP(E1777&amp;G1777,'[1]采购入库货量(公司仓库)'!$A:$H,8,FALSE)))</f>
        <v>0</v>
      </c>
      <c r="AB1777">
        <f>SUMIF([1]销售数据!$B:$B,E1777&amp;G1777,[1]销售数据!$G:$G)</f>
        <v>0</v>
      </c>
      <c r="AC1777">
        <f t="shared" si="442"/>
        <v>0</v>
      </c>
      <c r="AD1777" t="str">
        <f t="shared" si="432"/>
        <v/>
      </c>
      <c r="AE1777">
        <f>SUMIF([1]销售数据!$B:$B,AD1777,[1]销售数据!$L:$L)</f>
        <v>0</v>
      </c>
      <c r="AF1777">
        <f>SUMIF([1]销售数据!$B:$B,AD1777,[1]销售数据!$K:$K)</f>
        <v>0</v>
      </c>
      <c r="AG1777">
        <f>SUMIF([1]销售数据!$B:$B,AD1777,[1]销售数据!$J:$J)</f>
        <v>0</v>
      </c>
      <c r="AH1777">
        <f>SUMIF([1]销售数据!$B:$B,AD1777,[1]销售数据!$I:$I)</f>
        <v>0</v>
      </c>
      <c r="AI1777">
        <f>SUMIF([1]销售数据!$B:$B,AD1777,[1]销售数据!$H:$H)</f>
        <v>0</v>
      </c>
      <c r="AJ1777" s="19">
        <f t="shared" si="443"/>
        <v>0</v>
      </c>
      <c r="AK1777">
        <f>SUMIF([1]发货店铺数!$B:$B,AD1777,[1]发货店铺数!$G:$G)</f>
        <v>0</v>
      </c>
      <c r="AL1777">
        <f>SUMIF([1]销售店铺数!$B:$B,AD1777,[1]销售店铺数!$G:$G)</f>
        <v>0</v>
      </c>
      <c r="AM1777">
        <f>SUMIF([1]上周销售店铺数!$B:$B,AD1777,[1]上周销售店铺数!$G:$G)</f>
        <v>0</v>
      </c>
      <c r="AN1777" s="19">
        <f t="shared" si="444"/>
        <v>0</v>
      </c>
      <c r="AO1777" s="19">
        <f t="shared" si="433"/>
        <v>0</v>
      </c>
      <c r="AP1777" s="19">
        <f t="shared" si="434"/>
        <v>0</v>
      </c>
      <c r="AQ1777" s="11">
        <f t="shared" si="445"/>
        <v>0</v>
      </c>
      <c r="AR1777" s="19">
        <f t="shared" si="446"/>
        <v>0</v>
      </c>
      <c r="AS1777" s="19">
        <f t="shared" si="447"/>
        <v>0</v>
      </c>
    </row>
    <row r="1778" spans="1:45">
      <c r="A1778"/>
      <c r="B1778"/>
      <c r="C1778"/>
      <c r="D1778"/>
      <c r="E1778"/>
      <c r="F1778"/>
      <c r="G1778"/>
      <c r="H1778"/>
      <c r="L1778" s="8"/>
      <c r="M1778" s="8" t="str">
        <f>IF(ISERROR( VLOOKUP(AD1778,'[1]采购入库货量(公司仓库)'!$A:$I,9,FALSE)),"", VLOOKUP(AD1778,'[1]采购入库货量(公司仓库)'!$A:$I,9,FALSE))</f>
        <v/>
      </c>
      <c r="N1778" s="8" t="str">
        <f>IF(ISERROR( VLOOKUP(AD1778,[1]批发上市日期!$A:$F,6,FALSE)),"",  VLOOKUP(AD1778,[1]批发上市日期!$A:$F,6,FALSE))</f>
        <v/>
      </c>
      <c r="O1778" s="11">
        <f>IF(ISERROR(VLOOKUP(E1778&amp;G1778,'[1]采购入库货量(公司仓库)'!$A:$I,7,FALSE)),0,VLOOKUP(E1778&amp;G1778,'[1]采购入库货量(公司仓库)'!$A:$I,7,FALSE))</f>
        <v>0</v>
      </c>
      <c r="P1778">
        <f t="shared" si="435"/>
        <v>0</v>
      </c>
      <c r="Q1778">
        <f>IF(ISERROR(VLOOKUP(E1778&amp;G1778,'[1]采购入库货量(公司仓库)'!$A:$I,8,FALSE)),0,VLOOKUP(E1778&amp;G1778,'[1]采购入库货量(公司仓库)'!$A:$I,8,FALSE))</f>
        <v>0</v>
      </c>
      <c r="R1778" s="11">
        <f t="shared" si="436"/>
        <v>0</v>
      </c>
      <c r="S1778">
        <f>SUMIF([1]库存总量!$H:$H,E1778&amp;G1778,[1]库存总量!$G:$G)</f>
        <v>0</v>
      </c>
      <c r="T1778">
        <f t="shared" si="437"/>
        <v>0</v>
      </c>
      <c r="U1778">
        <f>SUMIFS([1]库存总量!$G:$G,[1]库存总量!$H:$H,E1778&amp;G1778,[1]库存总量!$A:$A,"B")</f>
        <v>0</v>
      </c>
      <c r="V1778">
        <f t="shared" si="438"/>
        <v>0</v>
      </c>
      <c r="W1778">
        <f>SUMIFS([1]库存总量!$G:$G,[1]库存总量!$H:$H,E1778&amp;G1778,[1]库存总量!$A:$A,"K")</f>
        <v>0</v>
      </c>
      <c r="X1778">
        <f t="shared" si="439"/>
        <v>0</v>
      </c>
      <c r="Y1778">
        <f t="shared" si="440"/>
        <v>0</v>
      </c>
      <c r="Z1778">
        <f t="shared" si="441"/>
        <v>0</v>
      </c>
      <c r="AA1778">
        <f>(IF(ISERROR(VLOOKUP(E1778&amp;G1778,'[1]采购入库货量(公司仓库)'!$A:$H,7,FALSE)),0,VLOOKUP(E1778&amp;G1778,'[1]采购入库货量(公司仓库)'!$A:$H,7,FALSE)))*L1778-(IF(ISERROR(VLOOKUP(E1778&amp;G1778,'[1]采购入库货量(公司仓库)'!$A:$H,8,FALSE)),0,VLOOKUP(E1778&amp;G1778,'[1]采购入库货量(公司仓库)'!$A:$H,8,FALSE)))</f>
        <v>0</v>
      </c>
      <c r="AB1778">
        <f>SUMIF([1]销售数据!$B:$B,E1778&amp;G1778,[1]销售数据!$G:$G)</f>
        <v>0</v>
      </c>
      <c r="AC1778">
        <f t="shared" si="442"/>
        <v>0</v>
      </c>
      <c r="AD1778" t="str">
        <f t="shared" si="432"/>
        <v/>
      </c>
      <c r="AE1778">
        <f>SUMIF([1]销售数据!$B:$B,AD1778,[1]销售数据!$L:$L)</f>
        <v>0</v>
      </c>
      <c r="AF1778">
        <f>SUMIF([1]销售数据!$B:$B,AD1778,[1]销售数据!$K:$K)</f>
        <v>0</v>
      </c>
      <c r="AG1778">
        <f>SUMIF([1]销售数据!$B:$B,AD1778,[1]销售数据!$J:$J)</f>
        <v>0</v>
      </c>
      <c r="AH1778">
        <f>SUMIF([1]销售数据!$B:$B,AD1778,[1]销售数据!$I:$I)</f>
        <v>0</v>
      </c>
      <c r="AI1778">
        <f>SUMIF([1]销售数据!$B:$B,AD1778,[1]销售数据!$H:$H)</f>
        <v>0</v>
      </c>
      <c r="AJ1778" s="19">
        <f t="shared" si="443"/>
        <v>0</v>
      </c>
      <c r="AK1778">
        <f>SUMIF([1]发货店铺数!$B:$B,AD1778,[1]发货店铺数!$G:$G)</f>
        <v>0</v>
      </c>
      <c r="AL1778">
        <f>SUMIF([1]销售店铺数!$B:$B,AD1778,[1]销售店铺数!$G:$G)</f>
        <v>0</v>
      </c>
      <c r="AM1778">
        <f>SUMIF([1]上周销售店铺数!$B:$B,AD1778,[1]上周销售店铺数!$G:$G)</f>
        <v>0</v>
      </c>
      <c r="AN1778" s="19">
        <f t="shared" si="444"/>
        <v>0</v>
      </c>
      <c r="AO1778" s="19">
        <f t="shared" si="433"/>
        <v>0</v>
      </c>
      <c r="AP1778" s="19">
        <f t="shared" si="434"/>
        <v>0</v>
      </c>
      <c r="AQ1778" s="11">
        <f t="shared" si="445"/>
        <v>0</v>
      </c>
      <c r="AR1778" s="19">
        <f t="shared" si="446"/>
        <v>0</v>
      </c>
      <c r="AS1778" s="19">
        <f t="shared" si="447"/>
        <v>0</v>
      </c>
    </row>
    <row r="1779" spans="1:45">
      <c r="A1779"/>
      <c r="B1779"/>
      <c r="C1779"/>
      <c r="D1779"/>
      <c r="E1779"/>
      <c r="F1779"/>
      <c r="G1779"/>
      <c r="H1779"/>
      <c r="L1779" s="8"/>
      <c r="M1779" s="8" t="str">
        <f>IF(ISERROR( VLOOKUP(AD1779,'[1]采购入库货量(公司仓库)'!$A:$I,9,FALSE)),"", VLOOKUP(AD1779,'[1]采购入库货量(公司仓库)'!$A:$I,9,FALSE))</f>
        <v/>
      </c>
      <c r="N1779" s="8" t="str">
        <f>IF(ISERROR( VLOOKUP(AD1779,[1]批发上市日期!$A:$F,6,FALSE)),"",  VLOOKUP(AD1779,[1]批发上市日期!$A:$F,6,FALSE))</f>
        <v/>
      </c>
      <c r="O1779" s="11">
        <f>IF(ISERROR(VLOOKUP(E1779&amp;G1779,'[1]采购入库货量(公司仓库)'!$A:$I,7,FALSE)),0,VLOOKUP(E1779&amp;G1779,'[1]采购入库货量(公司仓库)'!$A:$I,7,FALSE))</f>
        <v>0</v>
      </c>
      <c r="P1779">
        <f t="shared" si="435"/>
        <v>0</v>
      </c>
      <c r="Q1779">
        <f>IF(ISERROR(VLOOKUP(E1779&amp;G1779,'[1]采购入库货量(公司仓库)'!$A:$I,8,FALSE)),0,VLOOKUP(E1779&amp;G1779,'[1]采购入库货量(公司仓库)'!$A:$I,8,FALSE))</f>
        <v>0</v>
      </c>
      <c r="R1779" s="11">
        <f t="shared" si="436"/>
        <v>0</v>
      </c>
      <c r="S1779">
        <f>SUMIF([1]库存总量!$H:$H,E1779&amp;G1779,[1]库存总量!$G:$G)</f>
        <v>0</v>
      </c>
      <c r="T1779">
        <f t="shared" si="437"/>
        <v>0</v>
      </c>
      <c r="U1779">
        <f>SUMIFS([1]库存总量!$G:$G,[1]库存总量!$H:$H,E1779&amp;G1779,[1]库存总量!$A:$A,"B")</f>
        <v>0</v>
      </c>
      <c r="V1779">
        <f t="shared" si="438"/>
        <v>0</v>
      </c>
      <c r="W1779">
        <f>SUMIFS([1]库存总量!$G:$G,[1]库存总量!$H:$H,E1779&amp;G1779,[1]库存总量!$A:$A,"K")</f>
        <v>0</v>
      </c>
      <c r="X1779">
        <f t="shared" si="439"/>
        <v>0</v>
      </c>
      <c r="Y1779">
        <f t="shared" si="440"/>
        <v>0</v>
      </c>
      <c r="Z1779">
        <f t="shared" si="441"/>
        <v>0</v>
      </c>
      <c r="AA1779">
        <f>(IF(ISERROR(VLOOKUP(E1779&amp;G1779,'[1]采购入库货量(公司仓库)'!$A:$H,7,FALSE)),0,VLOOKUP(E1779&amp;G1779,'[1]采购入库货量(公司仓库)'!$A:$H,7,FALSE)))*L1779-(IF(ISERROR(VLOOKUP(E1779&amp;G1779,'[1]采购入库货量(公司仓库)'!$A:$H,8,FALSE)),0,VLOOKUP(E1779&amp;G1779,'[1]采购入库货量(公司仓库)'!$A:$H,8,FALSE)))</f>
        <v>0</v>
      </c>
      <c r="AB1779">
        <f>SUMIF([1]销售数据!$B:$B,E1779&amp;G1779,[1]销售数据!$G:$G)</f>
        <v>0</v>
      </c>
      <c r="AC1779">
        <f t="shared" si="442"/>
        <v>0</v>
      </c>
      <c r="AD1779" t="str">
        <f t="shared" si="432"/>
        <v/>
      </c>
      <c r="AE1779">
        <f>SUMIF([1]销售数据!$B:$B,AD1779,[1]销售数据!$L:$L)</f>
        <v>0</v>
      </c>
      <c r="AF1779">
        <f>SUMIF([1]销售数据!$B:$B,AD1779,[1]销售数据!$K:$K)</f>
        <v>0</v>
      </c>
      <c r="AG1779">
        <f>SUMIF([1]销售数据!$B:$B,AD1779,[1]销售数据!$J:$J)</f>
        <v>0</v>
      </c>
      <c r="AH1779">
        <f>SUMIF([1]销售数据!$B:$B,AD1779,[1]销售数据!$I:$I)</f>
        <v>0</v>
      </c>
      <c r="AI1779">
        <f>SUMIF([1]销售数据!$B:$B,AD1779,[1]销售数据!$H:$H)</f>
        <v>0</v>
      </c>
      <c r="AJ1779" s="19">
        <f t="shared" si="443"/>
        <v>0</v>
      </c>
      <c r="AK1779">
        <f>SUMIF([1]发货店铺数!$B:$B,AD1779,[1]发货店铺数!$G:$G)</f>
        <v>0</v>
      </c>
      <c r="AL1779">
        <f>SUMIF([1]销售店铺数!$B:$B,AD1779,[1]销售店铺数!$G:$G)</f>
        <v>0</v>
      </c>
      <c r="AM1779">
        <f>SUMIF([1]上周销售店铺数!$B:$B,AD1779,[1]上周销售店铺数!$G:$G)</f>
        <v>0</v>
      </c>
      <c r="AN1779" s="19">
        <f t="shared" si="444"/>
        <v>0</v>
      </c>
      <c r="AO1779" s="19">
        <f t="shared" si="433"/>
        <v>0</v>
      </c>
      <c r="AP1779" s="19">
        <f t="shared" si="434"/>
        <v>0</v>
      </c>
      <c r="AQ1779" s="11">
        <f t="shared" si="445"/>
        <v>0</v>
      </c>
      <c r="AR1779" s="19">
        <f t="shared" si="446"/>
        <v>0</v>
      </c>
      <c r="AS1779" s="19">
        <f t="shared" si="447"/>
        <v>0</v>
      </c>
    </row>
    <row r="1780" spans="1:45">
      <c r="A1780"/>
      <c r="B1780"/>
      <c r="C1780"/>
      <c r="D1780"/>
      <c r="E1780"/>
      <c r="F1780"/>
      <c r="G1780"/>
      <c r="H1780"/>
      <c r="L1780" s="8"/>
      <c r="M1780" s="8" t="str">
        <f>IF(ISERROR( VLOOKUP(AD1780,'[1]采购入库货量(公司仓库)'!$A:$I,9,FALSE)),"", VLOOKUP(AD1780,'[1]采购入库货量(公司仓库)'!$A:$I,9,FALSE))</f>
        <v/>
      </c>
      <c r="N1780" s="8" t="str">
        <f>IF(ISERROR( VLOOKUP(AD1780,[1]批发上市日期!$A:$F,6,FALSE)),"",  VLOOKUP(AD1780,[1]批发上市日期!$A:$F,6,FALSE))</f>
        <v/>
      </c>
      <c r="O1780" s="11">
        <f>IF(ISERROR(VLOOKUP(E1780&amp;G1780,'[1]采购入库货量(公司仓库)'!$A:$I,7,FALSE)),0,VLOOKUP(E1780&amp;G1780,'[1]采购入库货量(公司仓库)'!$A:$I,7,FALSE))</f>
        <v>0</v>
      </c>
      <c r="P1780">
        <f t="shared" si="435"/>
        <v>0</v>
      </c>
      <c r="Q1780">
        <f>IF(ISERROR(VLOOKUP(E1780&amp;G1780,'[1]采购入库货量(公司仓库)'!$A:$I,8,FALSE)),0,VLOOKUP(E1780&amp;G1780,'[1]采购入库货量(公司仓库)'!$A:$I,8,FALSE))</f>
        <v>0</v>
      </c>
      <c r="R1780" s="11">
        <f t="shared" si="436"/>
        <v>0</v>
      </c>
      <c r="S1780">
        <f>SUMIF([1]库存总量!$H:$H,E1780&amp;G1780,[1]库存总量!$G:$G)</f>
        <v>0</v>
      </c>
      <c r="T1780">
        <f t="shared" si="437"/>
        <v>0</v>
      </c>
      <c r="U1780">
        <f>SUMIFS([1]库存总量!$G:$G,[1]库存总量!$H:$H,E1780&amp;G1780,[1]库存总量!$A:$A,"B")</f>
        <v>0</v>
      </c>
      <c r="V1780">
        <f t="shared" si="438"/>
        <v>0</v>
      </c>
      <c r="W1780">
        <f>SUMIFS([1]库存总量!$G:$G,[1]库存总量!$H:$H,E1780&amp;G1780,[1]库存总量!$A:$A,"K")</f>
        <v>0</v>
      </c>
      <c r="X1780">
        <f t="shared" si="439"/>
        <v>0</v>
      </c>
      <c r="Y1780">
        <f t="shared" si="440"/>
        <v>0</v>
      </c>
      <c r="Z1780">
        <f t="shared" si="441"/>
        <v>0</v>
      </c>
      <c r="AA1780">
        <f>(IF(ISERROR(VLOOKUP(E1780&amp;G1780,'[1]采购入库货量(公司仓库)'!$A:$H,7,FALSE)),0,VLOOKUP(E1780&amp;G1780,'[1]采购入库货量(公司仓库)'!$A:$H,7,FALSE)))*L1780-(IF(ISERROR(VLOOKUP(E1780&amp;G1780,'[1]采购入库货量(公司仓库)'!$A:$H,8,FALSE)),0,VLOOKUP(E1780&amp;G1780,'[1]采购入库货量(公司仓库)'!$A:$H,8,FALSE)))</f>
        <v>0</v>
      </c>
      <c r="AB1780">
        <f>SUMIF([1]销售数据!$B:$B,E1780&amp;G1780,[1]销售数据!$G:$G)</f>
        <v>0</v>
      </c>
      <c r="AC1780">
        <f t="shared" si="442"/>
        <v>0</v>
      </c>
      <c r="AD1780" t="str">
        <f t="shared" si="432"/>
        <v/>
      </c>
      <c r="AE1780">
        <f>SUMIF([1]销售数据!$B:$B,AD1780,[1]销售数据!$L:$L)</f>
        <v>0</v>
      </c>
      <c r="AF1780">
        <f>SUMIF([1]销售数据!$B:$B,AD1780,[1]销售数据!$K:$K)</f>
        <v>0</v>
      </c>
      <c r="AG1780">
        <f>SUMIF([1]销售数据!$B:$B,AD1780,[1]销售数据!$J:$J)</f>
        <v>0</v>
      </c>
      <c r="AH1780">
        <f>SUMIF([1]销售数据!$B:$B,AD1780,[1]销售数据!$I:$I)</f>
        <v>0</v>
      </c>
      <c r="AI1780">
        <f>SUMIF([1]销售数据!$B:$B,AD1780,[1]销售数据!$H:$H)</f>
        <v>0</v>
      </c>
      <c r="AJ1780" s="19">
        <f t="shared" si="443"/>
        <v>0</v>
      </c>
      <c r="AK1780">
        <f>SUMIF([1]发货店铺数!$B:$B,AD1780,[1]发货店铺数!$G:$G)</f>
        <v>0</v>
      </c>
      <c r="AL1780">
        <f>SUMIF([1]销售店铺数!$B:$B,AD1780,[1]销售店铺数!$G:$G)</f>
        <v>0</v>
      </c>
      <c r="AM1780">
        <f>SUMIF([1]上周销售店铺数!$B:$B,AD1780,[1]上周销售店铺数!$G:$G)</f>
        <v>0</v>
      </c>
      <c r="AN1780" s="19">
        <f t="shared" si="444"/>
        <v>0</v>
      </c>
      <c r="AO1780" s="19">
        <f t="shared" si="433"/>
        <v>0</v>
      </c>
      <c r="AP1780" s="19">
        <f t="shared" si="434"/>
        <v>0</v>
      </c>
      <c r="AQ1780" s="11">
        <f t="shared" si="445"/>
        <v>0</v>
      </c>
      <c r="AR1780" s="19">
        <f t="shared" si="446"/>
        <v>0</v>
      </c>
      <c r="AS1780" s="19">
        <f t="shared" si="447"/>
        <v>0</v>
      </c>
    </row>
    <row r="1781" spans="1:45">
      <c r="A1781"/>
      <c r="B1781"/>
      <c r="C1781"/>
      <c r="D1781"/>
      <c r="E1781"/>
      <c r="F1781"/>
      <c r="G1781"/>
      <c r="H1781"/>
      <c r="L1781" s="8"/>
      <c r="M1781" s="8" t="str">
        <f>IF(ISERROR( VLOOKUP(AD1781,'[1]采购入库货量(公司仓库)'!$A:$I,9,FALSE)),"", VLOOKUP(AD1781,'[1]采购入库货量(公司仓库)'!$A:$I,9,FALSE))</f>
        <v/>
      </c>
      <c r="N1781" s="8" t="str">
        <f>IF(ISERROR( VLOOKUP(AD1781,[1]批发上市日期!$A:$F,6,FALSE)),"",  VLOOKUP(AD1781,[1]批发上市日期!$A:$F,6,FALSE))</f>
        <v/>
      </c>
      <c r="O1781" s="11">
        <f>IF(ISERROR(VLOOKUP(E1781&amp;G1781,'[1]采购入库货量(公司仓库)'!$A:$I,7,FALSE)),0,VLOOKUP(E1781&amp;G1781,'[1]采购入库货量(公司仓库)'!$A:$I,7,FALSE))</f>
        <v>0</v>
      </c>
      <c r="P1781">
        <f t="shared" si="435"/>
        <v>0</v>
      </c>
      <c r="Q1781">
        <f>IF(ISERROR(VLOOKUP(E1781&amp;G1781,'[1]采购入库货量(公司仓库)'!$A:$I,8,FALSE)),0,VLOOKUP(E1781&amp;G1781,'[1]采购入库货量(公司仓库)'!$A:$I,8,FALSE))</f>
        <v>0</v>
      </c>
      <c r="R1781" s="11">
        <f t="shared" si="436"/>
        <v>0</v>
      </c>
      <c r="S1781">
        <f>SUMIF([1]库存总量!$H:$H,E1781&amp;G1781,[1]库存总量!$G:$G)</f>
        <v>0</v>
      </c>
      <c r="T1781">
        <f t="shared" si="437"/>
        <v>0</v>
      </c>
      <c r="U1781">
        <f>SUMIFS([1]库存总量!$G:$G,[1]库存总量!$H:$H,E1781&amp;G1781,[1]库存总量!$A:$A,"B")</f>
        <v>0</v>
      </c>
      <c r="V1781">
        <f t="shared" si="438"/>
        <v>0</v>
      </c>
      <c r="W1781">
        <f>SUMIFS([1]库存总量!$G:$G,[1]库存总量!$H:$H,E1781&amp;G1781,[1]库存总量!$A:$A,"K")</f>
        <v>0</v>
      </c>
      <c r="X1781">
        <f t="shared" si="439"/>
        <v>0</v>
      </c>
      <c r="Y1781">
        <f t="shared" si="440"/>
        <v>0</v>
      </c>
      <c r="Z1781">
        <f t="shared" si="441"/>
        <v>0</v>
      </c>
      <c r="AA1781">
        <f>(IF(ISERROR(VLOOKUP(E1781&amp;G1781,'[1]采购入库货量(公司仓库)'!$A:$H,7,FALSE)),0,VLOOKUP(E1781&amp;G1781,'[1]采购入库货量(公司仓库)'!$A:$H,7,FALSE)))*L1781-(IF(ISERROR(VLOOKUP(E1781&amp;G1781,'[1]采购入库货量(公司仓库)'!$A:$H,8,FALSE)),0,VLOOKUP(E1781&amp;G1781,'[1]采购入库货量(公司仓库)'!$A:$H,8,FALSE)))</f>
        <v>0</v>
      </c>
      <c r="AB1781">
        <f>SUMIF([1]销售数据!$B:$B,E1781&amp;G1781,[1]销售数据!$G:$G)</f>
        <v>0</v>
      </c>
      <c r="AC1781">
        <f t="shared" si="442"/>
        <v>0</v>
      </c>
      <c r="AD1781" t="str">
        <f t="shared" si="432"/>
        <v/>
      </c>
      <c r="AE1781">
        <f>SUMIF([1]销售数据!$B:$B,AD1781,[1]销售数据!$L:$L)</f>
        <v>0</v>
      </c>
      <c r="AF1781">
        <f>SUMIF([1]销售数据!$B:$B,AD1781,[1]销售数据!$K:$K)</f>
        <v>0</v>
      </c>
      <c r="AG1781">
        <f>SUMIF([1]销售数据!$B:$B,AD1781,[1]销售数据!$J:$J)</f>
        <v>0</v>
      </c>
      <c r="AH1781">
        <f>SUMIF([1]销售数据!$B:$B,AD1781,[1]销售数据!$I:$I)</f>
        <v>0</v>
      </c>
      <c r="AI1781">
        <f>SUMIF([1]销售数据!$B:$B,AD1781,[1]销售数据!$H:$H)</f>
        <v>0</v>
      </c>
      <c r="AJ1781" s="19">
        <f t="shared" si="443"/>
        <v>0</v>
      </c>
      <c r="AK1781">
        <f>SUMIF([1]发货店铺数!$B:$B,AD1781,[1]发货店铺数!$G:$G)</f>
        <v>0</v>
      </c>
      <c r="AL1781">
        <f>SUMIF([1]销售店铺数!$B:$B,AD1781,[1]销售店铺数!$G:$G)</f>
        <v>0</v>
      </c>
      <c r="AM1781">
        <f>SUMIF([1]上周销售店铺数!$B:$B,AD1781,[1]上周销售店铺数!$G:$G)</f>
        <v>0</v>
      </c>
      <c r="AN1781" s="19">
        <f t="shared" si="444"/>
        <v>0</v>
      </c>
      <c r="AO1781" s="19">
        <f t="shared" si="433"/>
        <v>0</v>
      </c>
      <c r="AP1781" s="19">
        <f t="shared" si="434"/>
        <v>0</v>
      </c>
      <c r="AQ1781" s="11">
        <f t="shared" si="445"/>
        <v>0</v>
      </c>
      <c r="AR1781" s="19">
        <f t="shared" si="446"/>
        <v>0</v>
      </c>
      <c r="AS1781" s="19">
        <f t="shared" si="447"/>
        <v>0</v>
      </c>
    </row>
    <row r="1782" spans="1:45">
      <c r="A1782"/>
      <c r="B1782"/>
      <c r="C1782"/>
      <c r="D1782"/>
      <c r="E1782"/>
      <c r="F1782"/>
      <c r="G1782"/>
      <c r="H1782"/>
      <c r="L1782" s="8"/>
      <c r="M1782" s="8" t="str">
        <f>IF(ISERROR( VLOOKUP(AD1782,'[1]采购入库货量(公司仓库)'!$A:$I,9,FALSE)),"", VLOOKUP(AD1782,'[1]采购入库货量(公司仓库)'!$A:$I,9,FALSE))</f>
        <v/>
      </c>
      <c r="N1782" s="8" t="str">
        <f>IF(ISERROR( VLOOKUP(AD1782,[1]批发上市日期!$A:$F,6,FALSE)),"",  VLOOKUP(AD1782,[1]批发上市日期!$A:$F,6,FALSE))</f>
        <v/>
      </c>
      <c r="O1782" s="11">
        <f>IF(ISERROR(VLOOKUP(E1782&amp;G1782,'[1]采购入库货量(公司仓库)'!$A:$I,7,FALSE)),0,VLOOKUP(E1782&amp;G1782,'[1]采购入库货量(公司仓库)'!$A:$I,7,FALSE))</f>
        <v>0</v>
      </c>
      <c r="P1782">
        <f t="shared" si="435"/>
        <v>0</v>
      </c>
      <c r="Q1782">
        <f>IF(ISERROR(VLOOKUP(E1782&amp;G1782,'[1]采购入库货量(公司仓库)'!$A:$I,8,FALSE)),0,VLOOKUP(E1782&amp;G1782,'[1]采购入库货量(公司仓库)'!$A:$I,8,FALSE))</f>
        <v>0</v>
      </c>
      <c r="R1782" s="11">
        <f t="shared" si="436"/>
        <v>0</v>
      </c>
      <c r="S1782">
        <f>SUMIF([1]库存总量!$H:$H,E1782&amp;G1782,[1]库存总量!$G:$G)</f>
        <v>0</v>
      </c>
      <c r="T1782">
        <f t="shared" si="437"/>
        <v>0</v>
      </c>
      <c r="U1782">
        <f>SUMIFS([1]库存总量!$G:$G,[1]库存总量!$H:$H,E1782&amp;G1782,[1]库存总量!$A:$A,"B")</f>
        <v>0</v>
      </c>
      <c r="V1782">
        <f t="shared" si="438"/>
        <v>0</v>
      </c>
      <c r="W1782">
        <f>SUMIFS([1]库存总量!$G:$G,[1]库存总量!$H:$H,E1782&amp;G1782,[1]库存总量!$A:$A,"K")</f>
        <v>0</v>
      </c>
      <c r="X1782">
        <f t="shared" si="439"/>
        <v>0</v>
      </c>
      <c r="Y1782">
        <f t="shared" si="440"/>
        <v>0</v>
      </c>
      <c r="Z1782">
        <f t="shared" si="441"/>
        <v>0</v>
      </c>
      <c r="AA1782">
        <f>(IF(ISERROR(VLOOKUP(E1782&amp;G1782,'[1]采购入库货量(公司仓库)'!$A:$H,7,FALSE)),0,VLOOKUP(E1782&amp;G1782,'[1]采购入库货量(公司仓库)'!$A:$H,7,FALSE)))*L1782-(IF(ISERROR(VLOOKUP(E1782&amp;G1782,'[1]采购入库货量(公司仓库)'!$A:$H,8,FALSE)),0,VLOOKUP(E1782&amp;G1782,'[1]采购入库货量(公司仓库)'!$A:$H,8,FALSE)))</f>
        <v>0</v>
      </c>
      <c r="AB1782">
        <f>SUMIF([1]销售数据!$B:$B,E1782&amp;G1782,[1]销售数据!$G:$G)</f>
        <v>0</v>
      </c>
      <c r="AC1782">
        <f t="shared" si="442"/>
        <v>0</v>
      </c>
      <c r="AD1782" t="str">
        <f t="shared" si="432"/>
        <v/>
      </c>
      <c r="AE1782">
        <f>SUMIF([1]销售数据!$B:$B,AD1782,[1]销售数据!$L:$L)</f>
        <v>0</v>
      </c>
      <c r="AF1782">
        <f>SUMIF([1]销售数据!$B:$B,AD1782,[1]销售数据!$K:$K)</f>
        <v>0</v>
      </c>
      <c r="AG1782">
        <f>SUMIF([1]销售数据!$B:$B,AD1782,[1]销售数据!$J:$J)</f>
        <v>0</v>
      </c>
      <c r="AH1782">
        <f>SUMIF([1]销售数据!$B:$B,AD1782,[1]销售数据!$I:$I)</f>
        <v>0</v>
      </c>
      <c r="AI1782">
        <f>SUMIF([1]销售数据!$B:$B,AD1782,[1]销售数据!$H:$H)</f>
        <v>0</v>
      </c>
      <c r="AJ1782" s="19">
        <f t="shared" si="443"/>
        <v>0</v>
      </c>
      <c r="AK1782">
        <f>SUMIF([1]发货店铺数!$B:$B,AD1782,[1]发货店铺数!$G:$G)</f>
        <v>0</v>
      </c>
      <c r="AL1782">
        <f>SUMIF([1]销售店铺数!$B:$B,AD1782,[1]销售店铺数!$G:$G)</f>
        <v>0</v>
      </c>
      <c r="AM1782">
        <f>SUMIF([1]上周销售店铺数!$B:$B,AD1782,[1]上周销售店铺数!$G:$G)</f>
        <v>0</v>
      </c>
      <c r="AN1782" s="19">
        <f t="shared" si="444"/>
        <v>0</v>
      </c>
      <c r="AO1782" s="19">
        <f t="shared" si="433"/>
        <v>0</v>
      </c>
      <c r="AP1782" s="19">
        <f t="shared" si="434"/>
        <v>0</v>
      </c>
      <c r="AQ1782" s="11">
        <f t="shared" si="445"/>
        <v>0</v>
      </c>
      <c r="AR1782" s="19">
        <f t="shared" si="446"/>
        <v>0</v>
      </c>
      <c r="AS1782" s="19">
        <f t="shared" si="447"/>
        <v>0</v>
      </c>
    </row>
    <row r="1783" spans="1:45">
      <c r="A1783"/>
      <c r="B1783"/>
      <c r="C1783"/>
      <c r="D1783"/>
      <c r="E1783"/>
      <c r="F1783"/>
      <c r="G1783"/>
      <c r="H1783"/>
      <c r="L1783" s="8"/>
      <c r="M1783" s="8" t="str">
        <f>IF(ISERROR( VLOOKUP(AD1783,'[1]采购入库货量(公司仓库)'!$A:$I,9,FALSE)),"", VLOOKUP(AD1783,'[1]采购入库货量(公司仓库)'!$A:$I,9,FALSE))</f>
        <v/>
      </c>
      <c r="N1783" s="8" t="str">
        <f>IF(ISERROR( VLOOKUP(AD1783,[1]批发上市日期!$A:$F,6,FALSE)),"",  VLOOKUP(AD1783,[1]批发上市日期!$A:$F,6,FALSE))</f>
        <v/>
      </c>
      <c r="O1783" s="11">
        <f>IF(ISERROR(VLOOKUP(E1783&amp;G1783,'[1]采购入库货量(公司仓库)'!$A:$I,7,FALSE)),0,VLOOKUP(E1783&amp;G1783,'[1]采购入库货量(公司仓库)'!$A:$I,7,FALSE))</f>
        <v>0</v>
      </c>
      <c r="P1783">
        <f t="shared" si="435"/>
        <v>0</v>
      </c>
      <c r="Q1783">
        <f>IF(ISERROR(VLOOKUP(E1783&amp;G1783,'[1]采购入库货量(公司仓库)'!$A:$I,8,FALSE)),0,VLOOKUP(E1783&amp;G1783,'[1]采购入库货量(公司仓库)'!$A:$I,8,FALSE))</f>
        <v>0</v>
      </c>
      <c r="R1783" s="11">
        <f t="shared" si="436"/>
        <v>0</v>
      </c>
      <c r="S1783">
        <f>SUMIF([1]库存总量!$H:$H,E1783&amp;G1783,[1]库存总量!$G:$G)</f>
        <v>0</v>
      </c>
      <c r="T1783">
        <f t="shared" si="437"/>
        <v>0</v>
      </c>
      <c r="U1783">
        <f>SUMIFS([1]库存总量!$G:$G,[1]库存总量!$H:$H,E1783&amp;G1783,[1]库存总量!$A:$A,"B")</f>
        <v>0</v>
      </c>
      <c r="V1783">
        <f t="shared" si="438"/>
        <v>0</v>
      </c>
      <c r="W1783">
        <f>SUMIFS([1]库存总量!$G:$G,[1]库存总量!$H:$H,E1783&amp;G1783,[1]库存总量!$A:$A,"K")</f>
        <v>0</v>
      </c>
      <c r="X1783">
        <f t="shared" si="439"/>
        <v>0</v>
      </c>
      <c r="Y1783">
        <f t="shared" si="440"/>
        <v>0</v>
      </c>
      <c r="Z1783">
        <f t="shared" si="441"/>
        <v>0</v>
      </c>
      <c r="AA1783">
        <f>(IF(ISERROR(VLOOKUP(E1783&amp;G1783,'[1]采购入库货量(公司仓库)'!$A:$H,7,FALSE)),0,VLOOKUP(E1783&amp;G1783,'[1]采购入库货量(公司仓库)'!$A:$H,7,FALSE)))*L1783-(IF(ISERROR(VLOOKUP(E1783&amp;G1783,'[1]采购入库货量(公司仓库)'!$A:$H,8,FALSE)),0,VLOOKUP(E1783&amp;G1783,'[1]采购入库货量(公司仓库)'!$A:$H,8,FALSE)))</f>
        <v>0</v>
      </c>
      <c r="AB1783">
        <f>SUMIF([1]销售数据!$B:$B,E1783&amp;G1783,[1]销售数据!$G:$G)</f>
        <v>0</v>
      </c>
      <c r="AC1783">
        <f t="shared" si="442"/>
        <v>0</v>
      </c>
      <c r="AD1783" t="str">
        <f t="shared" si="432"/>
        <v/>
      </c>
      <c r="AE1783">
        <f>SUMIF([1]销售数据!$B:$B,AD1783,[1]销售数据!$L:$L)</f>
        <v>0</v>
      </c>
      <c r="AF1783">
        <f>SUMIF([1]销售数据!$B:$B,AD1783,[1]销售数据!$K:$K)</f>
        <v>0</v>
      </c>
      <c r="AG1783">
        <f>SUMIF([1]销售数据!$B:$B,AD1783,[1]销售数据!$J:$J)</f>
        <v>0</v>
      </c>
      <c r="AH1783">
        <f>SUMIF([1]销售数据!$B:$B,AD1783,[1]销售数据!$I:$I)</f>
        <v>0</v>
      </c>
      <c r="AI1783">
        <f>SUMIF([1]销售数据!$B:$B,AD1783,[1]销售数据!$H:$H)</f>
        <v>0</v>
      </c>
      <c r="AJ1783" s="19">
        <f t="shared" si="443"/>
        <v>0</v>
      </c>
      <c r="AK1783">
        <f>SUMIF([1]发货店铺数!$B:$B,AD1783,[1]发货店铺数!$G:$G)</f>
        <v>0</v>
      </c>
      <c r="AL1783">
        <f>SUMIF([1]销售店铺数!$B:$B,AD1783,[1]销售店铺数!$G:$G)</f>
        <v>0</v>
      </c>
      <c r="AM1783">
        <f>SUMIF([1]上周销售店铺数!$B:$B,AD1783,[1]上周销售店铺数!$G:$G)</f>
        <v>0</v>
      </c>
      <c r="AN1783" s="19">
        <f t="shared" si="444"/>
        <v>0</v>
      </c>
      <c r="AO1783" s="19">
        <f t="shared" si="433"/>
        <v>0</v>
      </c>
      <c r="AP1783" s="19">
        <f t="shared" si="434"/>
        <v>0</v>
      </c>
      <c r="AQ1783" s="11">
        <f t="shared" si="445"/>
        <v>0</v>
      </c>
      <c r="AR1783" s="19">
        <f t="shared" si="446"/>
        <v>0</v>
      </c>
      <c r="AS1783" s="19">
        <f t="shared" si="447"/>
        <v>0</v>
      </c>
    </row>
    <row r="1784" spans="1:45">
      <c r="A1784"/>
      <c r="B1784"/>
      <c r="C1784"/>
      <c r="D1784"/>
      <c r="E1784"/>
      <c r="F1784"/>
      <c r="G1784"/>
      <c r="H1784"/>
      <c r="L1784" s="8"/>
      <c r="M1784" s="8" t="str">
        <f>IF(ISERROR( VLOOKUP(AD1784,'[1]采购入库货量(公司仓库)'!$A:$I,9,FALSE)),"", VLOOKUP(AD1784,'[1]采购入库货量(公司仓库)'!$A:$I,9,FALSE))</f>
        <v/>
      </c>
      <c r="N1784" s="8" t="str">
        <f>IF(ISERROR( VLOOKUP(AD1784,[1]批发上市日期!$A:$F,6,FALSE)),"",  VLOOKUP(AD1784,[1]批发上市日期!$A:$F,6,FALSE))</f>
        <v/>
      </c>
      <c r="O1784" s="11">
        <f>IF(ISERROR(VLOOKUP(E1784&amp;G1784,'[1]采购入库货量(公司仓库)'!$A:$I,7,FALSE)),0,VLOOKUP(E1784&amp;G1784,'[1]采购入库货量(公司仓库)'!$A:$I,7,FALSE))</f>
        <v>0</v>
      </c>
      <c r="P1784">
        <f t="shared" si="435"/>
        <v>0</v>
      </c>
      <c r="Q1784">
        <f>IF(ISERROR(VLOOKUP(E1784&amp;G1784,'[1]采购入库货量(公司仓库)'!$A:$I,8,FALSE)),0,VLOOKUP(E1784&amp;G1784,'[1]采购入库货量(公司仓库)'!$A:$I,8,FALSE))</f>
        <v>0</v>
      </c>
      <c r="R1784" s="11">
        <f t="shared" si="436"/>
        <v>0</v>
      </c>
      <c r="S1784">
        <f>SUMIF([1]库存总量!$H:$H,E1784&amp;G1784,[1]库存总量!$G:$G)</f>
        <v>0</v>
      </c>
      <c r="T1784">
        <f t="shared" si="437"/>
        <v>0</v>
      </c>
      <c r="U1784">
        <f>SUMIFS([1]库存总量!$G:$G,[1]库存总量!$H:$H,E1784&amp;G1784,[1]库存总量!$A:$A,"B")</f>
        <v>0</v>
      </c>
      <c r="V1784">
        <f t="shared" si="438"/>
        <v>0</v>
      </c>
      <c r="W1784">
        <f>SUMIFS([1]库存总量!$G:$G,[1]库存总量!$H:$H,E1784&amp;G1784,[1]库存总量!$A:$A,"K")</f>
        <v>0</v>
      </c>
      <c r="X1784">
        <f t="shared" si="439"/>
        <v>0</v>
      </c>
      <c r="Y1784">
        <f t="shared" si="440"/>
        <v>0</v>
      </c>
      <c r="Z1784">
        <f t="shared" si="441"/>
        <v>0</v>
      </c>
      <c r="AA1784">
        <f>(IF(ISERROR(VLOOKUP(E1784&amp;G1784,'[1]采购入库货量(公司仓库)'!$A:$H,7,FALSE)),0,VLOOKUP(E1784&amp;G1784,'[1]采购入库货量(公司仓库)'!$A:$H,7,FALSE)))*L1784-(IF(ISERROR(VLOOKUP(E1784&amp;G1784,'[1]采购入库货量(公司仓库)'!$A:$H,8,FALSE)),0,VLOOKUP(E1784&amp;G1784,'[1]采购入库货量(公司仓库)'!$A:$H,8,FALSE)))</f>
        <v>0</v>
      </c>
      <c r="AB1784">
        <f>SUMIF([1]销售数据!$B:$B,E1784&amp;G1784,[1]销售数据!$G:$G)</f>
        <v>0</v>
      </c>
      <c r="AC1784">
        <f t="shared" si="442"/>
        <v>0</v>
      </c>
      <c r="AD1784" t="str">
        <f t="shared" si="432"/>
        <v/>
      </c>
      <c r="AE1784">
        <f>SUMIF([1]销售数据!$B:$B,AD1784,[1]销售数据!$L:$L)</f>
        <v>0</v>
      </c>
      <c r="AF1784">
        <f>SUMIF([1]销售数据!$B:$B,AD1784,[1]销售数据!$K:$K)</f>
        <v>0</v>
      </c>
      <c r="AG1784">
        <f>SUMIF([1]销售数据!$B:$B,AD1784,[1]销售数据!$J:$J)</f>
        <v>0</v>
      </c>
      <c r="AH1784">
        <f>SUMIF([1]销售数据!$B:$B,AD1784,[1]销售数据!$I:$I)</f>
        <v>0</v>
      </c>
      <c r="AI1784">
        <f>SUMIF([1]销售数据!$B:$B,AD1784,[1]销售数据!$H:$H)</f>
        <v>0</v>
      </c>
      <c r="AJ1784" s="19">
        <f t="shared" si="443"/>
        <v>0</v>
      </c>
      <c r="AK1784">
        <f>SUMIF([1]发货店铺数!$B:$B,AD1784,[1]发货店铺数!$G:$G)</f>
        <v>0</v>
      </c>
      <c r="AL1784">
        <f>SUMIF([1]销售店铺数!$B:$B,AD1784,[1]销售店铺数!$G:$G)</f>
        <v>0</v>
      </c>
      <c r="AM1784">
        <f>SUMIF([1]上周销售店铺数!$B:$B,AD1784,[1]上周销售店铺数!$G:$G)</f>
        <v>0</v>
      </c>
      <c r="AN1784" s="19">
        <f t="shared" si="444"/>
        <v>0</v>
      </c>
      <c r="AO1784" s="19">
        <f t="shared" si="433"/>
        <v>0</v>
      </c>
      <c r="AP1784" s="19">
        <f t="shared" si="434"/>
        <v>0</v>
      </c>
      <c r="AQ1784" s="11">
        <f t="shared" si="445"/>
        <v>0</v>
      </c>
      <c r="AR1784" s="19">
        <f t="shared" si="446"/>
        <v>0</v>
      </c>
      <c r="AS1784" s="19">
        <f t="shared" si="447"/>
        <v>0</v>
      </c>
    </row>
    <row r="1785" spans="1:45">
      <c r="A1785"/>
      <c r="B1785"/>
      <c r="C1785"/>
      <c r="D1785"/>
      <c r="E1785"/>
      <c r="F1785"/>
      <c r="G1785"/>
      <c r="H1785"/>
      <c r="L1785" s="8"/>
      <c r="M1785" s="8" t="str">
        <f>IF(ISERROR( VLOOKUP(AD1785,'[1]采购入库货量(公司仓库)'!$A:$I,9,FALSE)),"", VLOOKUP(AD1785,'[1]采购入库货量(公司仓库)'!$A:$I,9,FALSE))</f>
        <v/>
      </c>
      <c r="N1785" s="8" t="str">
        <f>IF(ISERROR( VLOOKUP(AD1785,[1]批发上市日期!$A:$F,6,FALSE)),"",  VLOOKUP(AD1785,[1]批发上市日期!$A:$F,6,FALSE))</f>
        <v/>
      </c>
      <c r="O1785" s="11">
        <f>IF(ISERROR(VLOOKUP(E1785&amp;G1785,'[1]采购入库货量(公司仓库)'!$A:$I,7,FALSE)),0,VLOOKUP(E1785&amp;G1785,'[1]采购入库货量(公司仓库)'!$A:$I,7,FALSE))</f>
        <v>0</v>
      </c>
      <c r="P1785">
        <f t="shared" si="435"/>
        <v>0</v>
      </c>
      <c r="Q1785">
        <f>IF(ISERROR(VLOOKUP(E1785&amp;G1785,'[1]采购入库货量(公司仓库)'!$A:$I,8,FALSE)),0,VLOOKUP(E1785&amp;G1785,'[1]采购入库货量(公司仓库)'!$A:$I,8,FALSE))</f>
        <v>0</v>
      </c>
      <c r="R1785" s="11">
        <f t="shared" si="436"/>
        <v>0</v>
      </c>
      <c r="S1785">
        <f>SUMIF([1]库存总量!$H:$H,E1785&amp;G1785,[1]库存总量!$G:$G)</f>
        <v>0</v>
      </c>
      <c r="T1785">
        <f t="shared" si="437"/>
        <v>0</v>
      </c>
      <c r="U1785">
        <f>SUMIFS([1]库存总量!$G:$G,[1]库存总量!$H:$H,E1785&amp;G1785,[1]库存总量!$A:$A,"B")</f>
        <v>0</v>
      </c>
      <c r="V1785">
        <f t="shared" si="438"/>
        <v>0</v>
      </c>
      <c r="W1785">
        <f>SUMIFS([1]库存总量!$G:$G,[1]库存总量!$H:$H,E1785&amp;G1785,[1]库存总量!$A:$A,"K")</f>
        <v>0</v>
      </c>
      <c r="X1785">
        <f t="shared" si="439"/>
        <v>0</v>
      </c>
      <c r="Y1785">
        <f t="shared" si="440"/>
        <v>0</v>
      </c>
      <c r="Z1785">
        <f t="shared" si="441"/>
        <v>0</v>
      </c>
      <c r="AA1785">
        <f>(IF(ISERROR(VLOOKUP(E1785&amp;G1785,'[1]采购入库货量(公司仓库)'!$A:$H,7,FALSE)),0,VLOOKUP(E1785&amp;G1785,'[1]采购入库货量(公司仓库)'!$A:$H,7,FALSE)))*L1785-(IF(ISERROR(VLOOKUP(E1785&amp;G1785,'[1]采购入库货量(公司仓库)'!$A:$H,8,FALSE)),0,VLOOKUP(E1785&amp;G1785,'[1]采购入库货量(公司仓库)'!$A:$H,8,FALSE)))</f>
        <v>0</v>
      </c>
      <c r="AB1785">
        <f>SUMIF([1]销售数据!$B:$B,E1785&amp;G1785,[1]销售数据!$G:$G)</f>
        <v>0</v>
      </c>
      <c r="AC1785">
        <f t="shared" si="442"/>
        <v>0</v>
      </c>
      <c r="AD1785" t="str">
        <f t="shared" si="432"/>
        <v/>
      </c>
      <c r="AE1785">
        <f>SUMIF([1]销售数据!$B:$B,AD1785,[1]销售数据!$L:$L)</f>
        <v>0</v>
      </c>
      <c r="AF1785">
        <f>SUMIF([1]销售数据!$B:$B,AD1785,[1]销售数据!$K:$K)</f>
        <v>0</v>
      </c>
      <c r="AG1785">
        <f>SUMIF([1]销售数据!$B:$B,AD1785,[1]销售数据!$J:$J)</f>
        <v>0</v>
      </c>
      <c r="AH1785">
        <f>SUMIF([1]销售数据!$B:$B,AD1785,[1]销售数据!$I:$I)</f>
        <v>0</v>
      </c>
      <c r="AI1785">
        <f>SUMIF([1]销售数据!$B:$B,AD1785,[1]销售数据!$H:$H)</f>
        <v>0</v>
      </c>
      <c r="AJ1785" s="19">
        <f t="shared" si="443"/>
        <v>0</v>
      </c>
      <c r="AK1785">
        <f>SUMIF([1]发货店铺数!$B:$B,AD1785,[1]发货店铺数!$G:$G)</f>
        <v>0</v>
      </c>
      <c r="AL1785">
        <f>SUMIF([1]销售店铺数!$B:$B,AD1785,[1]销售店铺数!$G:$G)</f>
        <v>0</v>
      </c>
      <c r="AM1785">
        <f>SUMIF([1]上周销售店铺数!$B:$B,AD1785,[1]上周销售店铺数!$G:$G)</f>
        <v>0</v>
      </c>
      <c r="AN1785" s="19">
        <f t="shared" si="444"/>
        <v>0</v>
      </c>
      <c r="AO1785" s="19">
        <f t="shared" si="433"/>
        <v>0</v>
      </c>
      <c r="AP1785" s="19">
        <f t="shared" si="434"/>
        <v>0</v>
      </c>
      <c r="AQ1785" s="11">
        <f t="shared" si="445"/>
        <v>0</v>
      </c>
      <c r="AR1785" s="19">
        <f t="shared" si="446"/>
        <v>0</v>
      </c>
      <c r="AS1785" s="19">
        <f t="shared" si="447"/>
        <v>0</v>
      </c>
    </row>
    <row r="1786" spans="1:45">
      <c r="A1786"/>
      <c r="B1786"/>
      <c r="C1786"/>
      <c r="D1786"/>
      <c r="E1786"/>
      <c r="F1786"/>
      <c r="G1786"/>
      <c r="H1786"/>
      <c r="L1786" s="8"/>
      <c r="M1786" s="8" t="str">
        <f>IF(ISERROR( VLOOKUP(AD1786,'[1]采购入库货量(公司仓库)'!$A:$I,9,FALSE)),"", VLOOKUP(AD1786,'[1]采购入库货量(公司仓库)'!$A:$I,9,FALSE))</f>
        <v/>
      </c>
      <c r="N1786" s="8" t="str">
        <f>IF(ISERROR( VLOOKUP(AD1786,[1]批发上市日期!$A:$F,6,FALSE)),"",  VLOOKUP(AD1786,[1]批发上市日期!$A:$F,6,FALSE))</f>
        <v/>
      </c>
      <c r="O1786" s="11">
        <f>IF(ISERROR(VLOOKUP(E1786&amp;G1786,'[1]采购入库货量(公司仓库)'!$A:$I,7,FALSE)),0,VLOOKUP(E1786&amp;G1786,'[1]采购入库货量(公司仓库)'!$A:$I,7,FALSE))</f>
        <v>0</v>
      </c>
      <c r="P1786">
        <f t="shared" si="435"/>
        <v>0</v>
      </c>
      <c r="Q1786">
        <f>IF(ISERROR(VLOOKUP(E1786&amp;G1786,'[1]采购入库货量(公司仓库)'!$A:$I,8,FALSE)),0,VLOOKUP(E1786&amp;G1786,'[1]采购入库货量(公司仓库)'!$A:$I,8,FALSE))</f>
        <v>0</v>
      </c>
      <c r="R1786" s="11">
        <f t="shared" si="436"/>
        <v>0</v>
      </c>
      <c r="S1786">
        <f>SUMIF([1]库存总量!$H:$H,E1786&amp;G1786,[1]库存总量!$G:$G)</f>
        <v>0</v>
      </c>
      <c r="T1786">
        <f t="shared" si="437"/>
        <v>0</v>
      </c>
      <c r="U1786">
        <f>SUMIFS([1]库存总量!$G:$G,[1]库存总量!$H:$H,E1786&amp;G1786,[1]库存总量!$A:$A,"B")</f>
        <v>0</v>
      </c>
      <c r="V1786">
        <f t="shared" si="438"/>
        <v>0</v>
      </c>
      <c r="W1786">
        <f>SUMIFS([1]库存总量!$G:$G,[1]库存总量!$H:$H,E1786&amp;G1786,[1]库存总量!$A:$A,"K")</f>
        <v>0</v>
      </c>
      <c r="X1786">
        <f t="shared" si="439"/>
        <v>0</v>
      </c>
      <c r="Y1786">
        <f t="shared" si="440"/>
        <v>0</v>
      </c>
      <c r="Z1786">
        <f t="shared" si="441"/>
        <v>0</v>
      </c>
      <c r="AA1786">
        <f>(IF(ISERROR(VLOOKUP(E1786&amp;G1786,'[1]采购入库货量(公司仓库)'!$A:$H,7,FALSE)),0,VLOOKUP(E1786&amp;G1786,'[1]采购入库货量(公司仓库)'!$A:$H,7,FALSE)))*L1786-(IF(ISERROR(VLOOKUP(E1786&amp;G1786,'[1]采购入库货量(公司仓库)'!$A:$H,8,FALSE)),0,VLOOKUP(E1786&amp;G1786,'[1]采购入库货量(公司仓库)'!$A:$H,8,FALSE)))</f>
        <v>0</v>
      </c>
      <c r="AB1786">
        <f>SUMIF([1]销售数据!$B:$B,E1786&amp;G1786,[1]销售数据!$G:$G)</f>
        <v>0</v>
      </c>
      <c r="AC1786">
        <f t="shared" si="442"/>
        <v>0</v>
      </c>
      <c r="AD1786" t="str">
        <f t="shared" si="432"/>
        <v/>
      </c>
      <c r="AE1786">
        <f>SUMIF([1]销售数据!$B:$B,AD1786,[1]销售数据!$L:$L)</f>
        <v>0</v>
      </c>
      <c r="AF1786">
        <f>SUMIF([1]销售数据!$B:$B,AD1786,[1]销售数据!$K:$K)</f>
        <v>0</v>
      </c>
      <c r="AG1786">
        <f>SUMIF([1]销售数据!$B:$B,AD1786,[1]销售数据!$J:$J)</f>
        <v>0</v>
      </c>
      <c r="AH1786">
        <f>SUMIF([1]销售数据!$B:$B,AD1786,[1]销售数据!$I:$I)</f>
        <v>0</v>
      </c>
      <c r="AI1786">
        <f>SUMIF([1]销售数据!$B:$B,AD1786,[1]销售数据!$H:$H)</f>
        <v>0</v>
      </c>
      <c r="AJ1786" s="19">
        <f t="shared" si="443"/>
        <v>0</v>
      </c>
      <c r="AK1786">
        <f>SUMIF([1]发货店铺数!$B:$B,AD1786,[1]发货店铺数!$G:$G)</f>
        <v>0</v>
      </c>
      <c r="AL1786">
        <f>SUMIF([1]销售店铺数!$B:$B,AD1786,[1]销售店铺数!$G:$G)</f>
        <v>0</v>
      </c>
      <c r="AM1786">
        <f>SUMIF([1]上周销售店铺数!$B:$B,AD1786,[1]上周销售店铺数!$G:$G)</f>
        <v>0</v>
      </c>
      <c r="AN1786" s="19">
        <f t="shared" si="444"/>
        <v>0</v>
      </c>
      <c r="AO1786" s="19">
        <f t="shared" si="433"/>
        <v>0</v>
      </c>
      <c r="AP1786" s="19">
        <f t="shared" si="434"/>
        <v>0</v>
      </c>
      <c r="AQ1786" s="11">
        <f t="shared" si="445"/>
        <v>0</v>
      </c>
      <c r="AR1786" s="19">
        <f t="shared" si="446"/>
        <v>0</v>
      </c>
      <c r="AS1786" s="19">
        <f t="shared" si="447"/>
        <v>0</v>
      </c>
    </row>
    <row r="1787" spans="1:45">
      <c r="A1787"/>
      <c r="B1787"/>
      <c r="C1787"/>
      <c r="D1787"/>
      <c r="E1787"/>
      <c r="F1787"/>
      <c r="G1787"/>
      <c r="H1787"/>
      <c r="L1787" s="8"/>
      <c r="M1787" s="8" t="str">
        <f>IF(ISERROR( VLOOKUP(AD1787,'[1]采购入库货量(公司仓库)'!$A:$I,9,FALSE)),"", VLOOKUP(AD1787,'[1]采购入库货量(公司仓库)'!$A:$I,9,FALSE))</f>
        <v/>
      </c>
      <c r="N1787" s="8" t="str">
        <f>IF(ISERROR( VLOOKUP(AD1787,[1]批发上市日期!$A:$F,6,FALSE)),"",  VLOOKUP(AD1787,[1]批发上市日期!$A:$F,6,FALSE))</f>
        <v/>
      </c>
      <c r="O1787" s="11">
        <f>IF(ISERROR(VLOOKUP(E1787&amp;G1787,'[1]采购入库货量(公司仓库)'!$A:$I,7,FALSE)),0,VLOOKUP(E1787&amp;G1787,'[1]采购入库货量(公司仓库)'!$A:$I,7,FALSE))</f>
        <v>0</v>
      </c>
      <c r="P1787">
        <f t="shared" si="435"/>
        <v>0</v>
      </c>
      <c r="Q1787">
        <f>IF(ISERROR(VLOOKUP(E1787&amp;G1787,'[1]采购入库货量(公司仓库)'!$A:$I,8,FALSE)),0,VLOOKUP(E1787&amp;G1787,'[1]采购入库货量(公司仓库)'!$A:$I,8,FALSE))</f>
        <v>0</v>
      </c>
      <c r="R1787" s="11">
        <f t="shared" si="436"/>
        <v>0</v>
      </c>
      <c r="S1787">
        <f>SUMIF([1]库存总量!$H:$H,E1787&amp;G1787,[1]库存总量!$G:$G)</f>
        <v>0</v>
      </c>
      <c r="T1787">
        <f t="shared" si="437"/>
        <v>0</v>
      </c>
      <c r="U1787">
        <f>SUMIFS([1]库存总量!$G:$G,[1]库存总量!$H:$H,E1787&amp;G1787,[1]库存总量!$A:$A,"B")</f>
        <v>0</v>
      </c>
      <c r="V1787">
        <f t="shared" si="438"/>
        <v>0</v>
      </c>
      <c r="W1787">
        <f>SUMIFS([1]库存总量!$G:$G,[1]库存总量!$H:$H,E1787&amp;G1787,[1]库存总量!$A:$A,"K")</f>
        <v>0</v>
      </c>
      <c r="X1787">
        <f t="shared" si="439"/>
        <v>0</v>
      </c>
      <c r="Y1787">
        <f t="shared" si="440"/>
        <v>0</v>
      </c>
      <c r="Z1787">
        <f t="shared" si="441"/>
        <v>0</v>
      </c>
      <c r="AA1787">
        <f>(IF(ISERROR(VLOOKUP(E1787&amp;G1787,'[1]采购入库货量(公司仓库)'!$A:$H,7,FALSE)),0,VLOOKUP(E1787&amp;G1787,'[1]采购入库货量(公司仓库)'!$A:$H,7,FALSE)))*L1787-(IF(ISERROR(VLOOKUP(E1787&amp;G1787,'[1]采购入库货量(公司仓库)'!$A:$H,8,FALSE)),0,VLOOKUP(E1787&amp;G1787,'[1]采购入库货量(公司仓库)'!$A:$H,8,FALSE)))</f>
        <v>0</v>
      </c>
      <c r="AB1787">
        <f>SUMIF([1]销售数据!$B:$B,E1787&amp;G1787,[1]销售数据!$G:$G)</f>
        <v>0</v>
      </c>
      <c r="AC1787">
        <f t="shared" si="442"/>
        <v>0</v>
      </c>
      <c r="AD1787" t="str">
        <f t="shared" si="432"/>
        <v/>
      </c>
      <c r="AE1787">
        <f>SUMIF([1]销售数据!$B:$B,AD1787,[1]销售数据!$L:$L)</f>
        <v>0</v>
      </c>
      <c r="AF1787">
        <f>SUMIF([1]销售数据!$B:$B,AD1787,[1]销售数据!$K:$K)</f>
        <v>0</v>
      </c>
      <c r="AG1787">
        <f>SUMIF([1]销售数据!$B:$B,AD1787,[1]销售数据!$J:$J)</f>
        <v>0</v>
      </c>
      <c r="AH1787">
        <f>SUMIF([1]销售数据!$B:$B,AD1787,[1]销售数据!$I:$I)</f>
        <v>0</v>
      </c>
      <c r="AI1787">
        <f>SUMIF([1]销售数据!$B:$B,AD1787,[1]销售数据!$H:$H)</f>
        <v>0</v>
      </c>
      <c r="AJ1787" s="19">
        <f t="shared" si="443"/>
        <v>0</v>
      </c>
      <c r="AK1787">
        <f>SUMIF([1]发货店铺数!$B:$B,AD1787,[1]发货店铺数!$G:$G)</f>
        <v>0</v>
      </c>
      <c r="AL1787">
        <f>SUMIF([1]销售店铺数!$B:$B,AD1787,[1]销售店铺数!$G:$G)</f>
        <v>0</v>
      </c>
      <c r="AM1787">
        <f>SUMIF([1]上周销售店铺数!$B:$B,AD1787,[1]上周销售店铺数!$G:$G)</f>
        <v>0</v>
      </c>
      <c r="AN1787" s="19">
        <f t="shared" si="444"/>
        <v>0</v>
      </c>
      <c r="AO1787" s="19">
        <f t="shared" si="433"/>
        <v>0</v>
      </c>
      <c r="AP1787" s="19">
        <f t="shared" si="434"/>
        <v>0</v>
      </c>
      <c r="AQ1787" s="11">
        <f t="shared" si="445"/>
        <v>0</v>
      </c>
      <c r="AR1787" s="19">
        <f t="shared" si="446"/>
        <v>0</v>
      </c>
      <c r="AS1787" s="19">
        <f t="shared" si="447"/>
        <v>0</v>
      </c>
    </row>
    <row r="1788" spans="1:45">
      <c r="A1788"/>
      <c r="B1788"/>
      <c r="C1788"/>
      <c r="D1788"/>
      <c r="E1788"/>
      <c r="F1788"/>
      <c r="G1788"/>
      <c r="H1788"/>
      <c r="L1788" s="8"/>
      <c r="M1788" s="8" t="str">
        <f>IF(ISERROR( VLOOKUP(AD1788,'[1]采购入库货量(公司仓库)'!$A:$I,9,FALSE)),"", VLOOKUP(AD1788,'[1]采购入库货量(公司仓库)'!$A:$I,9,FALSE))</f>
        <v/>
      </c>
      <c r="N1788" s="8" t="str">
        <f>IF(ISERROR( VLOOKUP(AD1788,[1]批发上市日期!$A:$F,6,FALSE)),"",  VLOOKUP(AD1788,[1]批发上市日期!$A:$F,6,FALSE))</f>
        <v/>
      </c>
      <c r="O1788" s="11">
        <f>IF(ISERROR(VLOOKUP(E1788&amp;G1788,'[1]采购入库货量(公司仓库)'!$A:$I,7,FALSE)),0,VLOOKUP(E1788&amp;G1788,'[1]采购入库货量(公司仓库)'!$A:$I,7,FALSE))</f>
        <v>0</v>
      </c>
      <c r="P1788">
        <f t="shared" si="435"/>
        <v>0</v>
      </c>
      <c r="Q1788">
        <f>IF(ISERROR(VLOOKUP(E1788&amp;G1788,'[1]采购入库货量(公司仓库)'!$A:$I,8,FALSE)),0,VLOOKUP(E1788&amp;G1788,'[1]采购入库货量(公司仓库)'!$A:$I,8,FALSE))</f>
        <v>0</v>
      </c>
      <c r="R1788" s="11">
        <f t="shared" si="436"/>
        <v>0</v>
      </c>
      <c r="S1788">
        <f>SUMIF([1]库存总量!$H:$H,E1788&amp;G1788,[1]库存总量!$G:$G)</f>
        <v>0</v>
      </c>
      <c r="T1788">
        <f t="shared" si="437"/>
        <v>0</v>
      </c>
      <c r="U1788">
        <f>SUMIFS([1]库存总量!$G:$G,[1]库存总量!$H:$H,E1788&amp;G1788,[1]库存总量!$A:$A,"B")</f>
        <v>0</v>
      </c>
      <c r="V1788">
        <f t="shared" si="438"/>
        <v>0</v>
      </c>
      <c r="W1788">
        <f>SUMIFS([1]库存总量!$G:$G,[1]库存总量!$H:$H,E1788&amp;G1788,[1]库存总量!$A:$A,"K")</f>
        <v>0</v>
      </c>
      <c r="X1788">
        <f t="shared" si="439"/>
        <v>0</v>
      </c>
      <c r="Y1788">
        <f t="shared" si="440"/>
        <v>0</v>
      </c>
      <c r="Z1788">
        <f t="shared" si="441"/>
        <v>0</v>
      </c>
      <c r="AA1788">
        <f>(IF(ISERROR(VLOOKUP(E1788&amp;G1788,'[1]采购入库货量(公司仓库)'!$A:$H,7,FALSE)),0,VLOOKUP(E1788&amp;G1788,'[1]采购入库货量(公司仓库)'!$A:$H,7,FALSE)))*L1788-(IF(ISERROR(VLOOKUP(E1788&amp;G1788,'[1]采购入库货量(公司仓库)'!$A:$H,8,FALSE)),0,VLOOKUP(E1788&amp;G1788,'[1]采购入库货量(公司仓库)'!$A:$H,8,FALSE)))</f>
        <v>0</v>
      </c>
      <c r="AB1788">
        <f>SUMIF([1]销售数据!$B:$B,E1788&amp;G1788,[1]销售数据!$G:$G)</f>
        <v>0</v>
      </c>
      <c r="AC1788">
        <f t="shared" si="442"/>
        <v>0</v>
      </c>
      <c r="AD1788" t="str">
        <f t="shared" si="432"/>
        <v/>
      </c>
      <c r="AE1788">
        <f>SUMIF([1]销售数据!$B:$B,AD1788,[1]销售数据!$L:$L)</f>
        <v>0</v>
      </c>
      <c r="AF1788">
        <f>SUMIF([1]销售数据!$B:$B,AD1788,[1]销售数据!$K:$K)</f>
        <v>0</v>
      </c>
      <c r="AG1788">
        <f>SUMIF([1]销售数据!$B:$B,AD1788,[1]销售数据!$J:$J)</f>
        <v>0</v>
      </c>
      <c r="AH1788">
        <f>SUMIF([1]销售数据!$B:$B,AD1788,[1]销售数据!$I:$I)</f>
        <v>0</v>
      </c>
      <c r="AI1788">
        <f>SUMIF([1]销售数据!$B:$B,AD1788,[1]销售数据!$H:$H)</f>
        <v>0</v>
      </c>
      <c r="AJ1788" s="19">
        <f t="shared" si="443"/>
        <v>0</v>
      </c>
      <c r="AK1788">
        <f>SUMIF([1]发货店铺数!$B:$B,AD1788,[1]发货店铺数!$G:$G)</f>
        <v>0</v>
      </c>
      <c r="AL1788">
        <f>SUMIF([1]销售店铺数!$B:$B,AD1788,[1]销售店铺数!$G:$G)</f>
        <v>0</v>
      </c>
      <c r="AM1788">
        <f>SUMIF([1]上周销售店铺数!$B:$B,AD1788,[1]上周销售店铺数!$G:$G)</f>
        <v>0</v>
      </c>
      <c r="AN1788" s="19">
        <f t="shared" si="444"/>
        <v>0</v>
      </c>
      <c r="AO1788" s="19">
        <f t="shared" si="433"/>
        <v>0</v>
      </c>
      <c r="AP1788" s="19">
        <f t="shared" si="434"/>
        <v>0</v>
      </c>
      <c r="AQ1788" s="11">
        <f t="shared" si="445"/>
        <v>0</v>
      </c>
      <c r="AR1788" s="19">
        <f t="shared" si="446"/>
        <v>0</v>
      </c>
      <c r="AS1788" s="19">
        <f t="shared" si="447"/>
        <v>0</v>
      </c>
    </row>
    <row r="1789" spans="1:45">
      <c r="A1789"/>
      <c r="B1789"/>
      <c r="C1789"/>
      <c r="D1789"/>
      <c r="E1789"/>
      <c r="F1789"/>
      <c r="G1789"/>
      <c r="H1789"/>
      <c r="L1789" s="8"/>
      <c r="M1789" s="8" t="str">
        <f>IF(ISERROR( VLOOKUP(AD1789,'[1]采购入库货量(公司仓库)'!$A:$I,9,FALSE)),"", VLOOKUP(AD1789,'[1]采购入库货量(公司仓库)'!$A:$I,9,FALSE))</f>
        <v/>
      </c>
      <c r="N1789" s="8" t="str">
        <f>IF(ISERROR( VLOOKUP(AD1789,[1]批发上市日期!$A:$F,6,FALSE)),"",  VLOOKUP(AD1789,[1]批发上市日期!$A:$F,6,FALSE))</f>
        <v/>
      </c>
      <c r="O1789" s="11">
        <f>IF(ISERROR(VLOOKUP(E1789&amp;G1789,'[1]采购入库货量(公司仓库)'!$A:$I,7,FALSE)),0,VLOOKUP(E1789&amp;G1789,'[1]采购入库货量(公司仓库)'!$A:$I,7,FALSE))</f>
        <v>0</v>
      </c>
      <c r="P1789">
        <f t="shared" si="435"/>
        <v>0</v>
      </c>
      <c r="Q1789">
        <f>IF(ISERROR(VLOOKUP(E1789&amp;G1789,'[1]采购入库货量(公司仓库)'!$A:$I,8,FALSE)),0,VLOOKUP(E1789&amp;G1789,'[1]采购入库货量(公司仓库)'!$A:$I,8,FALSE))</f>
        <v>0</v>
      </c>
      <c r="R1789" s="11">
        <f t="shared" si="436"/>
        <v>0</v>
      </c>
      <c r="S1789">
        <f>SUMIF([1]库存总量!$H:$H,E1789&amp;G1789,[1]库存总量!$G:$G)</f>
        <v>0</v>
      </c>
      <c r="T1789">
        <f t="shared" si="437"/>
        <v>0</v>
      </c>
      <c r="U1789">
        <f>SUMIFS([1]库存总量!$G:$G,[1]库存总量!$H:$H,E1789&amp;G1789,[1]库存总量!$A:$A,"B")</f>
        <v>0</v>
      </c>
      <c r="V1789">
        <f t="shared" si="438"/>
        <v>0</v>
      </c>
      <c r="W1789">
        <f>SUMIFS([1]库存总量!$G:$G,[1]库存总量!$H:$H,E1789&amp;G1789,[1]库存总量!$A:$A,"K")</f>
        <v>0</v>
      </c>
      <c r="X1789">
        <f t="shared" si="439"/>
        <v>0</v>
      </c>
      <c r="Y1789">
        <f t="shared" si="440"/>
        <v>0</v>
      </c>
      <c r="Z1789">
        <f t="shared" si="441"/>
        <v>0</v>
      </c>
      <c r="AA1789">
        <f>(IF(ISERROR(VLOOKUP(E1789&amp;G1789,'[1]采购入库货量(公司仓库)'!$A:$H,7,FALSE)),0,VLOOKUP(E1789&amp;G1789,'[1]采购入库货量(公司仓库)'!$A:$H,7,FALSE)))*L1789-(IF(ISERROR(VLOOKUP(E1789&amp;G1789,'[1]采购入库货量(公司仓库)'!$A:$H,8,FALSE)),0,VLOOKUP(E1789&amp;G1789,'[1]采购入库货量(公司仓库)'!$A:$H,8,FALSE)))</f>
        <v>0</v>
      </c>
      <c r="AB1789">
        <f>SUMIF([1]销售数据!$B:$B,E1789&amp;G1789,[1]销售数据!$G:$G)</f>
        <v>0</v>
      </c>
      <c r="AC1789">
        <f t="shared" si="442"/>
        <v>0</v>
      </c>
      <c r="AD1789" t="str">
        <f t="shared" si="432"/>
        <v/>
      </c>
      <c r="AE1789">
        <f>SUMIF([1]销售数据!$B:$B,AD1789,[1]销售数据!$L:$L)</f>
        <v>0</v>
      </c>
      <c r="AF1789">
        <f>SUMIF([1]销售数据!$B:$B,AD1789,[1]销售数据!$K:$K)</f>
        <v>0</v>
      </c>
      <c r="AG1789">
        <f>SUMIF([1]销售数据!$B:$B,AD1789,[1]销售数据!$J:$J)</f>
        <v>0</v>
      </c>
      <c r="AH1789">
        <f>SUMIF([1]销售数据!$B:$B,AD1789,[1]销售数据!$I:$I)</f>
        <v>0</v>
      </c>
      <c r="AI1789">
        <f>SUMIF([1]销售数据!$B:$B,AD1789,[1]销售数据!$H:$H)</f>
        <v>0</v>
      </c>
      <c r="AJ1789" s="19">
        <f t="shared" si="443"/>
        <v>0</v>
      </c>
      <c r="AK1789">
        <f>SUMIF([1]发货店铺数!$B:$B,AD1789,[1]发货店铺数!$G:$G)</f>
        <v>0</v>
      </c>
      <c r="AL1789">
        <f>SUMIF([1]销售店铺数!$B:$B,AD1789,[1]销售店铺数!$G:$G)</f>
        <v>0</v>
      </c>
      <c r="AM1789">
        <f>SUMIF([1]上周销售店铺数!$B:$B,AD1789,[1]上周销售店铺数!$G:$G)</f>
        <v>0</v>
      </c>
      <c r="AN1789" s="19">
        <f t="shared" si="444"/>
        <v>0</v>
      </c>
      <c r="AO1789" s="19">
        <f t="shared" si="433"/>
        <v>0</v>
      </c>
      <c r="AP1789" s="19">
        <f t="shared" si="434"/>
        <v>0</v>
      </c>
      <c r="AQ1789" s="11">
        <f t="shared" si="445"/>
        <v>0</v>
      </c>
      <c r="AR1789" s="19">
        <f t="shared" si="446"/>
        <v>0</v>
      </c>
      <c r="AS1789" s="19">
        <f t="shared" si="447"/>
        <v>0</v>
      </c>
    </row>
    <row r="1790" spans="1:45">
      <c r="A1790"/>
      <c r="B1790"/>
      <c r="C1790"/>
      <c r="D1790"/>
      <c r="E1790"/>
      <c r="F1790"/>
      <c r="G1790"/>
      <c r="H1790"/>
      <c r="L1790" s="8"/>
      <c r="M1790" s="8" t="str">
        <f>IF(ISERROR( VLOOKUP(AD1790,'[1]采购入库货量(公司仓库)'!$A:$I,9,FALSE)),"", VLOOKUP(AD1790,'[1]采购入库货量(公司仓库)'!$A:$I,9,FALSE))</f>
        <v/>
      </c>
      <c r="N1790" s="8" t="str">
        <f>IF(ISERROR( VLOOKUP(AD1790,[1]批发上市日期!$A:$F,6,FALSE)),"",  VLOOKUP(AD1790,[1]批发上市日期!$A:$F,6,FALSE))</f>
        <v/>
      </c>
      <c r="O1790" s="11">
        <f>IF(ISERROR(VLOOKUP(E1790&amp;G1790,'[1]采购入库货量(公司仓库)'!$A:$I,7,FALSE)),0,VLOOKUP(E1790&amp;G1790,'[1]采购入库货量(公司仓库)'!$A:$I,7,FALSE))</f>
        <v>0</v>
      </c>
      <c r="P1790">
        <f t="shared" si="435"/>
        <v>0</v>
      </c>
      <c r="Q1790">
        <f>IF(ISERROR(VLOOKUP(E1790&amp;G1790,'[1]采购入库货量(公司仓库)'!$A:$I,8,FALSE)),0,VLOOKUP(E1790&amp;G1790,'[1]采购入库货量(公司仓库)'!$A:$I,8,FALSE))</f>
        <v>0</v>
      </c>
      <c r="R1790" s="11">
        <f t="shared" si="436"/>
        <v>0</v>
      </c>
      <c r="S1790">
        <f>SUMIF([1]库存总量!$H:$H,E1790&amp;G1790,[1]库存总量!$G:$G)</f>
        <v>0</v>
      </c>
      <c r="T1790">
        <f t="shared" si="437"/>
        <v>0</v>
      </c>
      <c r="U1790">
        <f>SUMIFS([1]库存总量!$G:$G,[1]库存总量!$H:$H,E1790&amp;G1790,[1]库存总量!$A:$A,"B")</f>
        <v>0</v>
      </c>
      <c r="V1790">
        <f t="shared" si="438"/>
        <v>0</v>
      </c>
      <c r="W1790">
        <f>SUMIFS([1]库存总量!$G:$G,[1]库存总量!$H:$H,E1790&amp;G1790,[1]库存总量!$A:$A,"K")</f>
        <v>0</v>
      </c>
      <c r="X1790">
        <f t="shared" si="439"/>
        <v>0</v>
      </c>
      <c r="Y1790">
        <f t="shared" si="440"/>
        <v>0</v>
      </c>
      <c r="Z1790">
        <f t="shared" si="441"/>
        <v>0</v>
      </c>
      <c r="AA1790">
        <f>(IF(ISERROR(VLOOKUP(E1790&amp;G1790,'[1]采购入库货量(公司仓库)'!$A:$H,7,FALSE)),0,VLOOKUP(E1790&amp;G1790,'[1]采购入库货量(公司仓库)'!$A:$H,7,FALSE)))*L1790-(IF(ISERROR(VLOOKUP(E1790&amp;G1790,'[1]采购入库货量(公司仓库)'!$A:$H,8,FALSE)),0,VLOOKUP(E1790&amp;G1790,'[1]采购入库货量(公司仓库)'!$A:$H,8,FALSE)))</f>
        <v>0</v>
      </c>
      <c r="AB1790">
        <f>SUMIF([1]销售数据!$B:$B,E1790&amp;G1790,[1]销售数据!$G:$G)</f>
        <v>0</v>
      </c>
      <c r="AC1790">
        <f t="shared" si="442"/>
        <v>0</v>
      </c>
      <c r="AD1790" t="str">
        <f t="shared" si="432"/>
        <v/>
      </c>
      <c r="AE1790">
        <f>SUMIF([1]销售数据!$B:$B,AD1790,[1]销售数据!$L:$L)</f>
        <v>0</v>
      </c>
      <c r="AF1790">
        <f>SUMIF([1]销售数据!$B:$B,AD1790,[1]销售数据!$K:$K)</f>
        <v>0</v>
      </c>
      <c r="AG1790">
        <f>SUMIF([1]销售数据!$B:$B,AD1790,[1]销售数据!$J:$J)</f>
        <v>0</v>
      </c>
      <c r="AH1790">
        <f>SUMIF([1]销售数据!$B:$B,AD1790,[1]销售数据!$I:$I)</f>
        <v>0</v>
      </c>
      <c r="AI1790">
        <f>SUMIF([1]销售数据!$B:$B,AD1790,[1]销售数据!$H:$H)</f>
        <v>0</v>
      </c>
      <c r="AJ1790" s="19">
        <f t="shared" si="443"/>
        <v>0</v>
      </c>
      <c r="AK1790">
        <f>SUMIF([1]发货店铺数!$B:$B,AD1790,[1]发货店铺数!$G:$G)</f>
        <v>0</v>
      </c>
      <c r="AL1790">
        <f>SUMIF([1]销售店铺数!$B:$B,AD1790,[1]销售店铺数!$G:$G)</f>
        <v>0</v>
      </c>
      <c r="AM1790">
        <f>SUMIF([1]上周销售店铺数!$B:$B,AD1790,[1]上周销售店铺数!$G:$G)</f>
        <v>0</v>
      </c>
      <c r="AN1790" s="19">
        <f t="shared" si="444"/>
        <v>0</v>
      </c>
      <c r="AO1790" s="19">
        <f t="shared" si="433"/>
        <v>0</v>
      </c>
      <c r="AP1790" s="19">
        <f t="shared" si="434"/>
        <v>0</v>
      </c>
      <c r="AQ1790" s="11">
        <f t="shared" si="445"/>
        <v>0</v>
      </c>
      <c r="AR1790" s="19">
        <f t="shared" si="446"/>
        <v>0</v>
      </c>
      <c r="AS1790" s="19">
        <f t="shared" si="447"/>
        <v>0</v>
      </c>
    </row>
    <row r="1791" spans="1:45">
      <c r="A1791"/>
      <c r="B1791"/>
      <c r="C1791"/>
      <c r="D1791"/>
      <c r="E1791"/>
      <c r="F1791"/>
      <c r="G1791"/>
      <c r="H1791"/>
      <c r="L1791" s="8"/>
      <c r="M1791" s="8" t="str">
        <f>IF(ISERROR( VLOOKUP(AD1791,'[1]采购入库货量(公司仓库)'!$A:$I,9,FALSE)),"", VLOOKUP(AD1791,'[1]采购入库货量(公司仓库)'!$A:$I,9,FALSE))</f>
        <v/>
      </c>
      <c r="N1791" s="8" t="str">
        <f>IF(ISERROR( VLOOKUP(AD1791,[1]批发上市日期!$A:$F,6,FALSE)),"",  VLOOKUP(AD1791,[1]批发上市日期!$A:$F,6,FALSE))</f>
        <v/>
      </c>
      <c r="O1791" s="11">
        <f>IF(ISERROR(VLOOKUP(E1791&amp;G1791,'[1]采购入库货量(公司仓库)'!$A:$I,7,FALSE)),0,VLOOKUP(E1791&amp;G1791,'[1]采购入库货量(公司仓库)'!$A:$I,7,FALSE))</f>
        <v>0</v>
      </c>
      <c r="P1791">
        <f t="shared" si="435"/>
        <v>0</v>
      </c>
      <c r="Q1791">
        <f>IF(ISERROR(VLOOKUP(E1791&amp;G1791,'[1]采购入库货量(公司仓库)'!$A:$I,8,FALSE)),0,VLOOKUP(E1791&amp;G1791,'[1]采购入库货量(公司仓库)'!$A:$I,8,FALSE))</f>
        <v>0</v>
      </c>
      <c r="R1791" s="11">
        <f t="shared" si="436"/>
        <v>0</v>
      </c>
      <c r="S1791">
        <f>SUMIF([1]库存总量!$H:$H,E1791&amp;G1791,[1]库存总量!$G:$G)</f>
        <v>0</v>
      </c>
      <c r="T1791">
        <f t="shared" si="437"/>
        <v>0</v>
      </c>
      <c r="U1791">
        <f>SUMIFS([1]库存总量!$G:$G,[1]库存总量!$H:$H,E1791&amp;G1791,[1]库存总量!$A:$A,"B")</f>
        <v>0</v>
      </c>
      <c r="V1791">
        <f t="shared" si="438"/>
        <v>0</v>
      </c>
      <c r="W1791">
        <f>SUMIFS([1]库存总量!$G:$G,[1]库存总量!$H:$H,E1791&amp;G1791,[1]库存总量!$A:$A,"K")</f>
        <v>0</v>
      </c>
      <c r="X1791">
        <f t="shared" si="439"/>
        <v>0</v>
      </c>
      <c r="Y1791">
        <f t="shared" si="440"/>
        <v>0</v>
      </c>
      <c r="Z1791">
        <f t="shared" si="441"/>
        <v>0</v>
      </c>
      <c r="AA1791">
        <f>(IF(ISERROR(VLOOKUP(E1791&amp;G1791,'[1]采购入库货量(公司仓库)'!$A:$H,7,FALSE)),0,VLOOKUP(E1791&amp;G1791,'[1]采购入库货量(公司仓库)'!$A:$H,7,FALSE)))*L1791-(IF(ISERROR(VLOOKUP(E1791&amp;G1791,'[1]采购入库货量(公司仓库)'!$A:$H,8,FALSE)),0,VLOOKUP(E1791&amp;G1791,'[1]采购入库货量(公司仓库)'!$A:$H,8,FALSE)))</f>
        <v>0</v>
      </c>
      <c r="AB1791">
        <f>SUMIF([1]销售数据!$B:$B,E1791&amp;G1791,[1]销售数据!$G:$G)</f>
        <v>0</v>
      </c>
      <c r="AC1791">
        <f t="shared" si="442"/>
        <v>0</v>
      </c>
      <c r="AD1791" t="str">
        <f t="shared" si="432"/>
        <v/>
      </c>
      <c r="AE1791">
        <f>SUMIF([1]销售数据!$B:$B,AD1791,[1]销售数据!$L:$L)</f>
        <v>0</v>
      </c>
      <c r="AF1791">
        <f>SUMIF([1]销售数据!$B:$B,AD1791,[1]销售数据!$K:$K)</f>
        <v>0</v>
      </c>
      <c r="AG1791">
        <f>SUMIF([1]销售数据!$B:$B,AD1791,[1]销售数据!$J:$J)</f>
        <v>0</v>
      </c>
      <c r="AH1791">
        <f>SUMIF([1]销售数据!$B:$B,AD1791,[1]销售数据!$I:$I)</f>
        <v>0</v>
      </c>
      <c r="AI1791">
        <f>SUMIF([1]销售数据!$B:$B,AD1791,[1]销售数据!$H:$H)</f>
        <v>0</v>
      </c>
      <c r="AJ1791" s="19">
        <f t="shared" si="443"/>
        <v>0</v>
      </c>
      <c r="AK1791">
        <f>SUMIF([1]发货店铺数!$B:$B,AD1791,[1]发货店铺数!$G:$G)</f>
        <v>0</v>
      </c>
      <c r="AL1791">
        <f>SUMIF([1]销售店铺数!$B:$B,AD1791,[1]销售店铺数!$G:$G)</f>
        <v>0</v>
      </c>
      <c r="AM1791">
        <f>SUMIF([1]上周销售店铺数!$B:$B,AD1791,[1]上周销售店铺数!$G:$G)</f>
        <v>0</v>
      </c>
      <c r="AN1791" s="19">
        <f t="shared" si="444"/>
        <v>0</v>
      </c>
      <c r="AO1791" s="19">
        <f t="shared" si="433"/>
        <v>0</v>
      </c>
      <c r="AP1791" s="19">
        <f t="shared" si="434"/>
        <v>0</v>
      </c>
      <c r="AQ1791" s="11">
        <f t="shared" si="445"/>
        <v>0</v>
      </c>
      <c r="AR1791" s="19">
        <f t="shared" si="446"/>
        <v>0</v>
      </c>
      <c r="AS1791" s="19">
        <f t="shared" si="447"/>
        <v>0</v>
      </c>
    </row>
    <row r="1792" spans="1:45">
      <c r="A1792"/>
      <c r="B1792"/>
      <c r="C1792"/>
      <c r="D1792"/>
      <c r="E1792"/>
      <c r="F1792"/>
      <c r="G1792"/>
      <c r="H1792"/>
      <c r="L1792" s="8"/>
      <c r="M1792" s="8" t="str">
        <f>IF(ISERROR( VLOOKUP(AD1792,'[1]采购入库货量(公司仓库)'!$A:$I,9,FALSE)),"", VLOOKUP(AD1792,'[1]采购入库货量(公司仓库)'!$A:$I,9,FALSE))</f>
        <v/>
      </c>
      <c r="N1792" s="8" t="str">
        <f>IF(ISERROR( VLOOKUP(AD1792,[1]批发上市日期!$A:$F,6,FALSE)),"",  VLOOKUP(AD1792,[1]批发上市日期!$A:$F,6,FALSE))</f>
        <v/>
      </c>
      <c r="O1792" s="11">
        <f>IF(ISERROR(VLOOKUP(E1792&amp;G1792,'[1]采购入库货量(公司仓库)'!$A:$I,7,FALSE)),0,VLOOKUP(E1792&amp;G1792,'[1]采购入库货量(公司仓库)'!$A:$I,7,FALSE))</f>
        <v>0</v>
      </c>
      <c r="P1792">
        <f t="shared" si="435"/>
        <v>0</v>
      </c>
      <c r="Q1792">
        <f>IF(ISERROR(VLOOKUP(E1792&amp;G1792,'[1]采购入库货量(公司仓库)'!$A:$I,8,FALSE)),0,VLOOKUP(E1792&amp;G1792,'[1]采购入库货量(公司仓库)'!$A:$I,8,FALSE))</f>
        <v>0</v>
      </c>
      <c r="R1792" s="11">
        <f t="shared" si="436"/>
        <v>0</v>
      </c>
      <c r="S1792">
        <f>SUMIF([1]库存总量!$H:$H,E1792&amp;G1792,[1]库存总量!$G:$G)</f>
        <v>0</v>
      </c>
      <c r="T1792">
        <f t="shared" si="437"/>
        <v>0</v>
      </c>
      <c r="U1792">
        <f>SUMIFS([1]库存总量!$G:$G,[1]库存总量!$H:$H,E1792&amp;G1792,[1]库存总量!$A:$A,"B")</f>
        <v>0</v>
      </c>
      <c r="V1792">
        <f t="shared" si="438"/>
        <v>0</v>
      </c>
      <c r="W1792">
        <f>SUMIFS([1]库存总量!$G:$G,[1]库存总量!$H:$H,E1792&amp;G1792,[1]库存总量!$A:$A,"K")</f>
        <v>0</v>
      </c>
      <c r="X1792">
        <f t="shared" si="439"/>
        <v>0</v>
      </c>
      <c r="Y1792">
        <f t="shared" si="440"/>
        <v>0</v>
      </c>
      <c r="Z1792">
        <f t="shared" si="441"/>
        <v>0</v>
      </c>
      <c r="AA1792">
        <f>(IF(ISERROR(VLOOKUP(E1792&amp;G1792,'[1]采购入库货量(公司仓库)'!$A:$H,7,FALSE)),0,VLOOKUP(E1792&amp;G1792,'[1]采购入库货量(公司仓库)'!$A:$H,7,FALSE)))*L1792-(IF(ISERROR(VLOOKUP(E1792&amp;G1792,'[1]采购入库货量(公司仓库)'!$A:$H,8,FALSE)),0,VLOOKUP(E1792&amp;G1792,'[1]采购入库货量(公司仓库)'!$A:$H,8,FALSE)))</f>
        <v>0</v>
      </c>
      <c r="AB1792">
        <f>SUMIF([1]销售数据!$B:$B,E1792&amp;G1792,[1]销售数据!$G:$G)</f>
        <v>0</v>
      </c>
      <c r="AC1792">
        <f t="shared" si="442"/>
        <v>0</v>
      </c>
      <c r="AD1792" t="str">
        <f t="shared" si="432"/>
        <v/>
      </c>
      <c r="AE1792">
        <f>SUMIF([1]销售数据!$B:$B,AD1792,[1]销售数据!$L:$L)</f>
        <v>0</v>
      </c>
      <c r="AF1792">
        <f>SUMIF([1]销售数据!$B:$B,AD1792,[1]销售数据!$K:$K)</f>
        <v>0</v>
      </c>
      <c r="AG1792">
        <f>SUMIF([1]销售数据!$B:$B,AD1792,[1]销售数据!$J:$J)</f>
        <v>0</v>
      </c>
      <c r="AH1792">
        <f>SUMIF([1]销售数据!$B:$B,AD1792,[1]销售数据!$I:$I)</f>
        <v>0</v>
      </c>
      <c r="AI1792">
        <f>SUMIF([1]销售数据!$B:$B,AD1792,[1]销售数据!$H:$H)</f>
        <v>0</v>
      </c>
      <c r="AJ1792" s="19">
        <f t="shared" si="443"/>
        <v>0</v>
      </c>
      <c r="AK1792">
        <f>SUMIF([1]发货店铺数!$B:$B,AD1792,[1]发货店铺数!$G:$G)</f>
        <v>0</v>
      </c>
      <c r="AL1792">
        <f>SUMIF([1]销售店铺数!$B:$B,AD1792,[1]销售店铺数!$G:$G)</f>
        <v>0</v>
      </c>
      <c r="AM1792">
        <f>SUMIF([1]上周销售店铺数!$B:$B,AD1792,[1]上周销售店铺数!$G:$G)</f>
        <v>0</v>
      </c>
      <c r="AN1792" s="19">
        <f t="shared" si="444"/>
        <v>0</v>
      </c>
      <c r="AO1792" s="19">
        <f t="shared" si="433"/>
        <v>0</v>
      </c>
      <c r="AP1792" s="19">
        <f t="shared" si="434"/>
        <v>0</v>
      </c>
      <c r="AQ1792" s="11">
        <f t="shared" si="445"/>
        <v>0</v>
      </c>
      <c r="AR1792" s="19">
        <f t="shared" si="446"/>
        <v>0</v>
      </c>
      <c r="AS1792" s="19">
        <f t="shared" si="447"/>
        <v>0</v>
      </c>
    </row>
    <row r="1793" spans="1:45">
      <c r="A1793"/>
      <c r="B1793"/>
      <c r="C1793"/>
      <c r="D1793"/>
      <c r="E1793"/>
      <c r="F1793"/>
      <c r="G1793"/>
      <c r="H1793"/>
      <c r="L1793" s="8"/>
      <c r="M1793" s="8" t="str">
        <f>IF(ISERROR( VLOOKUP(AD1793,'[1]采购入库货量(公司仓库)'!$A:$I,9,FALSE)),"", VLOOKUP(AD1793,'[1]采购入库货量(公司仓库)'!$A:$I,9,FALSE))</f>
        <v/>
      </c>
      <c r="N1793" s="8" t="str">
        <f>IF(ISERROR( VLOOKUP(AD1793,[1]批发上市日期!$A:$F,6,FALSE)),"",  VLOOKUP(AD1793,[1]批发上市日期!$A:$F,6,FALSE))</f>
        <v/>
      </c>
      <c r="O1793" s="11">
        <f>IF(ISERROR(VLOOKUP(E1793&amp;G1793,'[1]采购入库货量(公司仓库)'!$A:$I,7,FALSE)),0,VLOOKUP(E1793&amp;G1793,'[1]采购入库货量(公司仓库)'!$A:$I,7,FALSE))</f>
        <v>0</v>
      </c>
      <c r="P1793">
        <f t="shared" si="435"/>
        <v>0</v>
      </c>
      <c r="Q1793">
        <f>IF(ISERROR(VLOOKUP(E1793&amp;G1793,'[1]采购入库货量(公司仓库)'!$A:$I,8,FALSE)),0,VLOOKUP(E1793&amp;G1793,'[1]采购入库货量(公司仓库)'!$A:$I,8,FALSE))</f>
        <v>0</v>
      </c>
      <c r="R1793" s="11">
        <f t="shared" si="436"/>
        <v>0</v>
      </c>
      <c r="S1793">
        <f>SUMIF([1]库存总量!$H:$H,E1793&amp;G1793,[1]库存总量!$G:$G)</f>
        <v>0</v>
      </c>
      <c r="T1793">
        <f t="shared" si="437"/>
        <v>0</v>
      </c>
      <c r="U1793">
        <f>SUMIFS([1]库存总量!$G:$G,[1]库存总量!$H:$H,E1793&amp;G1793,[1]库存总量!$A:$A,"B")</f>
        <v>0</v>
      </c>
      <c r="V1793">
        <f t="shared" si="438"/>
        <v>0</v>
      </c>
      <c r="W1793">
        <f>SUMIFS([1]库存总量!$G:$G,[1]库存总量!$H:$H,E1793&amp;G1793,[1]库存总量!$A:$A,"K")</f>
        <v>0</v>
      </c>
      <c r="X1793">
        <f t="shared" si="439"/>
        <v>0</v>
      </c>
      <c r="Y1793">
        <f t="shared" si="440"/>
        <v>0</v>
      </c>
      <c r="Z1793">
        <f t="shared" si="441"/>
        <v>0</v>
      </c>
      <c r="AA1793">
        <f>(IF(ISERROR(VLOOKUP(E1793&amp;G1793,'[1]采购入库货量(公司仓库)'!$A:$H,7,FALSE)),0,VLOOKUP(E1793&amp;G1793,'[1]采购入库货量(公司仓库)'!$A:$H,7,FALSE)))*L1793-(IF(ISERROR(VLOOKUP(E1793&amp;G1793,'[1]采购入库货量(公司仓库)'!$A:$H,8,FALSE)),0,VLOOKUP(E1793&amp;G1793,'[1]采购入库货量(公司仓库)'!$A:$H,8,FALSE)))</f>
        <v>0</v>
      </c>
      <c r="AB1793">
        <f>SUMIF([1]销售数据!$B:$B,E1793&amp;G1793,[1]销售数据!$G:$G)</f>
        <v>0</v>
      </c>
      <c r="AC1793">
        <f t="shared" si="442"/>
        <v>0</v>
      </c>
      <c r="AD1793" t="str">
        <f t="shared" si="432"/>
        <v/>
      </c>
      <c r="AE1793">
        <f>SUMIF([1]销售数据!$B:$B,AD1793,[1]销售数据!$L:$L)</f>
        <v>0</v>
      </c>
      <c r="AF1793">
        <f>SUMIF([1]销售数据!$B:$B,AD1793,[1]销售数据!$K:$K)</f>
        <v>0</v>
      </c>
      <c r="AG1793">
        <f>SUMIF([1]销售数据!$B:$B,AD1793,[1]销售数据!$J:$J)</f>
        <v>0</v>
      </c>
      <c r="AH1793">
        <f>SUMIF([1]销售数据!$B:$B,AD1793,[1]销售数据!$I:$I)</f>
        <v>0</v>
      </c>
      <c r="AI1793">
        <f>SUMIF([1]销售数据!$B:$B,AD1793,[1]销售数据!$H:$H)</f>
        <v>0</v>
      </c>
      <c r="AJ1793" s="19">
        <f t="shared" si="443"/>
        <v>0</v>
      </c>
      <c r="AK1793">
        <f>SUMIF([1]发货店铺数!$B:$B,AD1793,[1]发货店铺数!$G:$G)</f>
        <v>0</v>
      </c>
      <c r="AL1793">
        <f>SUMIF([1]销售店铺数!$B:$B,AD1793,[1]销售店铺数!$G:$G)</f>
        <v>0</v>
      </c>
      <c r="AM1793">
        <f>SUMIF([1]上周销售店铺数!$B:$B,AD1793,[1]上周销售店铺数!$G:$G)</f>
        <v>0</v>
      </c>
      <c r="AN1793" s="19">
        <f t="shared" si="444"/>
        <v>0</v>
      </c>
      <c r="AO1793" s="19">
        <f t="shared" si="433"/>
        <v>0</v>
      </c>
      <c r="AP1793" s="19">
        <f t="shared" si="434"/>
        <v>0</v>
      </c>
      <c r="AQ1793" s="11">
        <f t="shared" si="445"/>
        <v>0</v>
      </c>
      <c r="AR1793" s="19">
        <f t="shared" si="446"/>
        <v>0</v>
      </c>
      <c r="AS1793" s="19">
        <f t="shared" si="447"/>
        <v>0</v>
      </c>
    </row>
    <row r="1794" spans="1:45">
      <c r="A1794"/>
      <c r="B1794"/>
      <c r="C1794"/>
      <c r="D1794"/>
      <c r="E1794"/>
      <c r="F1794"/>
      <c r="G1794"/>
      <c r="H1794"/>
      <c r="L1794" s="8"/>
      <c r="M1794" s="8" t="str">
        <f>IF(ISERROR( VLOOKUP(AD1794,'[1]采购入库货量(公司仓库)'!$A:$I,9,FALSE)),"", VLOOKUP(AD1794,'[1]采购入库货量(公司仓库)'!$A:$I,9,FALSE))</f>
        <v/>
      </c>
      <c r="N1794" s="8" t="str">
        <f>IF(ISERROR( VLOOKUP(AD1794,[1]批发上市日期!$A:$F,6,FALSE)),"",  VLOOKUP(AD1794,[1]批发上市日期!$A:$F,6,FALSE))</f>
        <v/>
      </c>
      <c r="O1794" s="11">
        <f>IF(ISERROR(VLOOKUP(E1794&amp;G1794,'[1]采购入库货量(公司仓库)'!$A:$I,7,FALSE)),0,VLOOKUP(E1794&amp;G1794,'[1]采购入库货量(公司仓库)'!$A:$I,7,FALSE))</f>
        <v>0</v>
      </c>
      <c r="P1794">
        <f t="shared" si="435"/>
        <v>0</v>
      </c>
      <c r="Q1794">
        <f>IF(ISERROR(VLOOKUP(E1794&amp;G1794,'[1]采购入库货量(公司仓库)'!$A:$I,8,FALSE)),0,VLOOKUP(E1794&amp;G1794,'[1]采购入库货量(公司仓库)'!$A:$I,8,FALSE))</f>
        <v>0</v>
      </c>
      <c r="R1794" s="11">
        <f t="shared" si="436"/>
        <v>0</v>
      </c>
      <c r="S1794">
        <f>SUMIF([1]库存总量!$H:$H,E1794&amp;G1794,[1]库存总量!$G:$G)</f>
        <v>0</v>
      </c>
      <c r="T1794">
        <f t="shared" si="437"/>
        <v>0</v>
      </c>
      <c r="U1794">
        <f>SUMIFS([1]库存总量!$G:$G,[1]库存总量!$H:$H,E1794&amp;G1794,[1]库存总量!$A:$A,"B")</f>
        <v>0</v>
      </c>
      <c r="V1794">
        <f t="shared" si="438"/>
        <v>0</v>
      </c>
      <c r="W1794">
        <f>SUMIFS([1]库存总量!$G:$G,[1]库存总量!$H:$H,E1794&amp;G1794,[1]库存总量!$A:$A,"K")</f>
        <v>0</v>
      </c>
      <c r="X1794">
        <f t="shared" si="439"/>
        <v>0</v>
      </c>
      <c r="Y1794">
        <f t="shared" si="440"/>
        <v>0</v>
      </c>
      <c r="Z1794">
        <f t="shared" si="441"/>
        <v>0</v>
      </c>
      <c r="AA1794">
        <f>(IF(ISERROR(VLOOKUP(E1794&amp;G1794,'[1]采购入库货量(公司仓库)'!$A:$H,7,FALSE)),0,VLOOKUP(E1794&amp;G1794,'[1]采购入库货量(公司仓库)'!$A:$H,7,FALSE)))*L1794-(IF(ISERROR(VLOOKUP(E1794&amp;G1794,'[1]采购入库货量(公司仓库)'!$A:$H,8,FALSE)),0,VLOOKUP(E1794&amp;G1794,'[1]采购入库货量(公司仓库)'!$A:$H,8,FALSE)))</f>
        <v>0</v>
      </c>
      <c r="AB1794">
        <f>SUMIF([1]销售数据!$B:$B,E1794&amp;G1794,[1]销售数据!$G:$G)</f>
        <v>0</v>
      </c>
      <c r="AC1794">
        <f t="shared" si="442"/>
        <v>0</v>
      </c>
      <c r="AD1794" t="str">
        <f t="shared" si="432"/>
        <v/>
      </c>
      <c r="AE1794">
        <f>SUMIF([1]销售数据!$B:$B,AD1794,[1]销售数据!$L:$L)</f>
        <v>0</v>
      </c>
      <c r="AF1794">
        <f>SUMIF([1]销售数据!$B:$B,AD1794,[1]销售数据!$K:$K)</f>
        <v>0</v>
      </c>
      <c r="AG1794">
        <f>SUMIF([1]销售数据!$B:$B,AD1794,[1]销售数据!$J:$J)</f>
        <v>0</v>
      </c>
      <c r="AH1794">
        <f>SUMIF([1]销售数据!$B:$B,AD1794,[1]销售数据!$I:$I)</f>
        <v>0</v>
      </c>
      <c r="AI1794">
        <f>SUMIF([1]销售数据!$B:$B,AD1794,[1]销售数据!$H:$H)</f>
        <v>0</v>
      </c>
      <c r="AJ1794" s="19">
        <f t="shared" si="443"/>
        <v>0</v>
      </c>
      <c r="AK1794">
        <f>SUMIF([1]发货店铺数!$B:$B,AD1794,[1]发货店铺数!$G:$G)</f>
        <v>0</v>
      </c>
      <c r="AL1794">
        <f>SUMIF([1]销售店铺数!$B:$B,AD1794,[1]销售店铺数!$G:$G)</f>
        <v>0</v>
      </c>
      <c r="AM1794">
        <f>SUMIF([1]上周销售店铺数!$B:$B,AD1794,[1]上周销售店铺数!$G:$G)</f>
        <v>0</v>
      </c>
      <c r="AN1794" s="19">
        <f t="shared" si="444"/>
        <v>0</v>
      </c>
      <c r="AO1794" s="19">
        <f t="shared" si="433"/>
        <v>0</v>
      </c>
      <c r="AP1794" s="19">
        <f t="shared" si="434"/>
        <v>0</v>
      </c>
      <c r="AQ1794" s="11">
        <f t="shared" si="445"/>
        <v>0</v>
      </c>
      <c r="AR1794" s="19">
        <f t="shared" si="446"/>
        <v>0</v>
      </c>
      <c r="AS1794" s="19">
        <f t="shared" si="447"/>
        <v>0</v>
      </c>
    </row>
    <row r="1795" spans="1:45">
      <c r="A1795"/>
      <c r="B1795"/>
      <c r="C1795"/>
      <c r="D1795"/>
      <c r="E1795"/>
      <c r="F1795"/>
      <c r="G1795"/>
      <c r="H1795"/>
      <c r="L1795" s="8"/>
      <c r="M1795" s="8" t="str">
        <f>IF(ISERROR( VLOOKUP(AD1795,'[1]采购入库货量(公司仓库)'!$A:$I,9,FALSE)),"", VLOOKUP(AD1795,'[1]采购入库货量(公司仓库)'!$A:$I,9,FALSE))</f>
        <v/>
      </c>
      <c r="N1795" s="8" t="str">
        <f>IF(ISERROR( VLOOKUP(AD1795,[1]批发上市日期!$A:$F,6,FALSE)),"",  VLOOKUP(AD1795,[1]批发上市日期!$A:$F,6,FALSE))</f>
        <v/>
      </c>
      <c r="O1795" s="11">
        <f>IF(ISERROR(VLOOKUP(E1795&amp;G1795,'[1]采购入库货量(公司仓库)'!$A:$I,7,FALSE)),0,VLOOKUP(E1795&amp;G1795,'[1]采购入库货量(公司仓库)'!$A:$I,7,FALSE))</f>
        <v>0</v>
      </c>
      <c r="P1795">
        <f t="shared" si="435"/>
        <v>0</v>
      </c>
      <c r="Q1795">
        <f>IF(ISERROR(VLOOKUP(E1795&amp;G1795,'[1]采购入库货量(公司仓库)'!$A:$I,8,FALSE)),0,VLOOKUP(E1795&amp;G1795,'[1]采购入库货量(公司仓库)'!$A:$I,8,FALSE))</f>
        <v>0</v>
      </c>
      <c r="R1795" s="11">
        <f t="shared" si="436"/>
        <v>0</v>
      </c>
      <c r="S1795">
        <f>SUMIF([1]库存总量!$H:$H,E1795&amp;G1795,[1]库存总量!$G:$G)</f>
        <v>0</v>
      </c>
      <c r="T1795">
        <f t="shared" si="437"/>
        <v>0</v>
      </c>
      <c r="U1795">
        <f>SUMIFS([1]库存总量!$G:$G,[1]库存总量!$H:$H,E1795&amp;G1795,[1]库存总量!$A:$A,"B")</f>
        <v>0</v>
      </c>
      <c r="V1795">
        <f t="shared" si="438"/>
        <v>0</v>
      </c>
      <c r="W1795">
        <f>SUMIFS([1]库存总量!$G:$G,[1]库存总量!$H:$H,E1795&amp;G1795,[1]库存总量!$A:$A,"K")</f>
        <v>0</v>
      </c>
      <c r="X1795">
        <f t="shared" si="439"/>
        <v>0</v>
      </c>
      <c r="Y1795">
        <f t="shared" si="440"/>
        <v>0</v>
      </c>
      <c r="Z1795">
        <f t="shared" si="441"/>
        <v>0</v>
      </c>
      <c r="AA1795">
        <f>(IF(ISERROR(VLOOKUP(E1795&amp;G1795,'[1]采购入库货量(公司仓库)'!$A:$H,7,FALSE)),0,VLOOKUP(E1795&amp;G1795,'[1]采购入库货量(公司仓库)'!$A:$H,7,FALSE)))*L1795-(IF(ISERROR(VLOOKUP(E1795&amp;G1795,'[1]采购入库货量(公司仓库)'!$A:$H,8,FALSE)),0,VLOOKUP(E1795&amp;G1795,'[1]采购入库货量(公司仓库)'!$A:$H,8,FALSE)))</f>
        <v>0</v>
      </c>
      <c r="AB1795">
        <f>SUMIF([1]销售数据!$B:$B,E1795&amp;G1795,[1]销售数据!$G:$G)</f>
        <v>0</v>
      </c>
      <c r="AC1795">
        <f t="shared" si="442"/>
        <v>0</v>
      </c>
      <c r="AD1795" t="str">
        <f t="shared" si="432"/>
        <v/>
      </c>
      <c r="AE1795">
        <f>SUMIF([1]销售数据!$B:$B,AD1795,[1]销售数据!$L:$L)</f>
        <v>0</v>
      </c>
      <c r="AF1795">
        <f>SUMIF([1]销售数据!$B:$B,AD1795,[1]销售数据!$K:$K)</f>
        <v>0</v>
      </c>
      <c r="AG1795">
        <f>SUMIF([1]销售数据!$B:$B,AD1795,[1]销售数据!$J:$J)</f>
        <v>0</v>
      </c>
      <c r="AH1795">
        <f>SUMIF([1]销售数据!$B:$B,AD1795,[1]销售数据!$I:$I)</f>
        <v>0</v>
      </c>
      <c r="AI1795">
        <f>SUMIF([1]销售数据!$B:$B,AD1795,[1]销售数据!$H:$H)</f>
        <v>0</v>
      </c>
      <c r="AJ1795" s="19">
        <f t="shared" si="443"/>
        <v>0</v>
      </c>
      <c r="AK1795">
        <f>SUMIF([1]发货店铺数!$B:$B,AD1795,[1]发货店铺数!$G:$G)</f>
        <v>0</v>
      </c>
      <c r="AL1795">
        <f>SUMIF([1]销售店铺数!$B:$B,AD1795,[1]销售店铺数!$G:$G)</f>
        <v>0</v>
      </c>
      <c r="AM1795">
        <f>SUMIF([1]上周销售店铺数!$B:$B,AD1795,[1]上周销售店铺数!$G:$G)</f>
        <v>0</v>
      </c>
      <c r="AN1795" s="19">
        <f t="shared" si="444"/>
        <v>0</v>
      </c>
      <c r="AO1795" s="19">
        <f t="shared" si="433"/>
        <v>0</v>
      </c>
      <c r="AP1795" s="19">
        <f t="shared" si="434"/>
        <v>0</v>
      </c>
      <c r="AQ1795" s="11">
        <f t="shared" si="445"/>
        <v>0</v>
      </c>
      <c r="AR1795" s="19">
        <f t="shared" si="446"/>
        <v>0</v>
      </c>
      <c r="AS1795" s="19">
        <f t="shared" si="447"/>
        <v>0</v>
      </c>
    </row>
    <row r="1796" spans="1:45">
      <c r="A1796"/>
      <c r="B1796"/>
      <c r="C1796"/>
      <c r="D1796"/>
      <c r="E1796"/>
      <c r="F1796"/>
      <c r="G1796"/>
      <c r="H1796"/>
      <c r="L1796" s="8"/>
      <c r="M1796" s="8" t="str">
        <f>IF(ISERROR( VLOOKUP(AD1796,'[1]采购入库货量(公司仓库)'!$A:$I,9,FALSE)),"", VLOOKUP(AD1796,'[1]采购入库货量(公司仓库)'!$A:$I,9,FALSE))</f>
        <v/>
      </c>
      <c r="N1796" s="8" t="str">
        <f>IF(ISERROR( VLOOKUP(AD1796,[1]批发上市日期!$A:$F,6,FALSE)),"",  VLOOKUP(AD1796,[1]批发上市日期!$A:$F,6,FALSE))</f>
        <v/>
      </c>
      <c r="O1796" s="11">
        <f>IF(ISERROR(VLOOKUP(E1796&amp;G1796,'[1]采购入库货量(公司仓库)'!$A:$I,7,FALSE)),0,VLOOKUP(E1796&amp;G1796,'[1]采购入库货量(公司仓库)'!$A:$I,7,FALSE))</f>
        <v>0</v>
      </c>
      <c r="P1796">
        <f t="shared" si="435"/>
        <v>0</v>
      </c>
      <c r="Q1796">
        <f>IF(ISERROR(VLOOKUP(E1796&amp;G1796,'[1]采购入库货量(公司仓库)'!$A:$I,8,FALSE)),0,VLOOKUP(E1796&amp;G1796,'[1]采购入库货量(公司仓库)'!$A:$I,8,FALSE))</f>
        <v>0</v>
      </c>
      <c r="R1796" s="11">
        <f t="shared" si="436"/>
        <v>0</v>
      </c>
      <c r="S1796">
        <f>SUMIF([1]库存总量!$H:$H,E1796&amp;G1796,[1]库存总量!$G:$G)</f>
        <v>0</v>
      </c>
      <c r="T1796">
        <f t="shared" si="437"/>
        <v>0</v>
      </c>
      <c r="U1796">
        <f>SUMIFS([1]库存总量!$G:$G,[1]库存总量!$H:$H,E1796&amp;G1796,[1]库存总量!$A:$A,"B")</f>
        <v>0</v>
      </c>
      <c r="V1796">
        <f t="shared" si="438"/>
        <v>0</v>
      </c>
      <c r="W1796">
        <f>SUMIFS([1]库存总量!$G:$G,[1]库存总量!$H:$H,E1796&amp;G1796,[1]库存总量!$A:$A,"K")</f>
        <v>0</v>
      </c>
      <c r="X1796">
        <f t="shared" si="439"/>
        <v>0</v>
      </c>
      <c r="Y1796">
        <f t="shared" si="440"/>
        <v>0</v>
      </c>
      <c r="Z1796">
        <f t="shared" si="441"/>
        <v>0</v>
      </c>
      <c r="AA1796">
        <f>(IF(ISERROR(VLOOKUP(E1796&amp;G1796,'[1]采购入库货量(公司仓库)'!$A:$H,7,FALSE)),0,VLOOKUP(E1796&amp;G1796,'[1]采购入库货量(公司仓库)'!$A:$H,7,FALSE)))*L1796-(IF(ISERROR(VLOOKUP(E1796&amp;G1796,'[1]采购入库货量(公司仓库)'!$A:$H,8,FALSE)),0,VLOOKUP(E1796&amp;G1796,'[1]采购入库货量(公司仓库)'!$A:$H,8,FALSE)))</f>
        <v>0</v>
      </c>
      <c r="AB1796">
        <f>SUMIF([1]销售数据!$B:$B,E1796&amp;G1796,[1]销售数据!$G:$G)</f>
        <v>0</v>
      </c>
      <c r="AC1796">
        <f t="shared" si="442"/>
        <v>0</v>
      </c>
      <c r="AD1796" t="str">
        <f t="shared" ref="AD1796:AD1859" si="448">E1796&amp;G1796</f>
        <v/>
      </c>
      <c r="AE1796">
        <f>SUMIF([1]销售数据!$B:$B,AD1796,[1]销售数据!$L:$L)</f>
        <v>0</v>
      </c>
      <c r="AF1796">
        <f>SUMIF([1]销售数据!$B:$B,AD1796,[1]销售数据!$K:$K)</f>
        <v>0</v>
      </c>
      <c r="AG1796">
        <f>SUMIF([1]销售数据!$B:$B,AD1796,[1]销售数据!$J:$J)</f>
        <v>0</v>
      </c>
      <c r="AH1796">
        <f>SUMIF([1]销售数据!$B:$B,AD1796,[1]销售数据!$I:$I)</f>
        <v>0</v>
      </c>
      <c r="AI1796">
        <f>SUMIF([1]销售数据!$B:$B,AD1796,[1]销售数据!$H:$H)</f>
        <v>0</v>
      </c>
      <c r="AJ1796" s="19">
        <f t="shared" si="443"/>
        <v>0</v>
      </c>
      <c r="AK1796">
        <f>SUMIF([1]发货店铺数!$B:$B,AD1796,[1]发货店铺数!$G:$G)</f>
        <v>0</v>
      </c>
      <c r="AL1796">
        <f>SUMIF([1]销售店铺数!$B:$B,AD1796,[1]销售店铺数!$G:$G)</f>
        <v>0</v>
      </c>
      <c r="AM1796">
        <f>SUMIF([1]上周销售店铺数!$B:$B,AD1796,[1]上周销售店铺数!$G:$G)</f>
        <v>0</v>
      </c>
      <c r="AN1796" s="19">
        <f t="shared" si="444"/>
        <v>0</v>
      </c>
      <c r="AO1796" s="19">
        <f t="shared" ref="AO1796:AO1859" si="449">IF(ISERROR(AB1796/S1796),0,AB1796/S1796)</f>
        <v>0</v>
      </c>
      <c r="AP1796" s="19">
        <f t="shared" ref="AP1796:AP1859" si="450">IF(ISERROR(AB1796/O1796),0,AB1796/O1796)</f>
        <v>0</v>
      </c>
      <c r="AQ1796" s="11">
        <f t="shared" si="445"/>
        <v>0</v>
      </c>
      <c r="AR1796" s="19">
        <f t="shared" si="446"/>
        <v>0</v>
      </c>
      <c r="AS1796" s="19">
        <f t="shared" si="447"/>
        <v>0</v>
      </c>
    </row>
    <row r="1797" spans="1:45">
      <c r="A1797"/>
      <c r="B1797"/>
      <c r="C1797"/>
      <c r="D1797"/>
      <c r="E1797"/>
      <c r="F1797"/>
      <c r="G1797"/>
      <c r="H1797"/>
      <c r="L1797" s="8"/>
      <c r="M1797" s="8" t="str">
        <f>IF(ISERROR( VLOOKUP(AD1797,'[1]采购入库货量(公司仓库)'!$A:$I,9,FALSE)),"", VLOOKUP(AD1797,'[1]采购入库货量(公司仓库)'!$A:$I,9,FALSE))</f>
        <v/>
      </c>
      <c r="N1797" s="8" t="str">
        <f>IF(ISERROR( VLOOKUP(AD1797,[1]批发上市日期!$A:$F,6,FALSE)),"",  VLOOKUP(AD1797,[1]批发上市日期!$A:$F,6,FALSE))</f>
        <v/>
      </c>
      <c r="O1797" s="11">
        <f>IF(ISERROR(VLOOKUP(E1797&amp;G1797,'[1]采购入库货量(公司仓库)'!$A:$I,7,FALSE)),0,VLOOKUP(E1797&amp;G1797,'[1]采购入库货量(公司仓库)'!$A:$I,7,FALSE))</f>
        <v>0</v>
      </c>
      <c r="P1797">
        <f t="shared" ref="P1797:P1860" si="451">I1797*O1797</f>
        <v>0</v>
      </c>
      <c r="Q1797">
        <f>IF(ISERROR(VLOOKUP(E1797&amp;G1797,'[1]采购入库货量(公司仓库)'!$A:$I,8,FALSE)),0,VLOOKUP(E1797&amp;G1797,'[1]采购入库货量(公司仓库)'!$A:$I,8,FALSE))</f>
        <v>0</v>
      </c>
      <c r="R1797" s="11">
        <f t="shared" ref="R1797:R1860" si="452">I1797*Q1797</f>
        <v>0</v>
      </c>
      <c r="S1797">
        <f>SUMIF([1]库存总量!$H:$H,E1797&amp;G1797,[1]库存总量!$G:$G)</f>
        <v>0</v>
      </c>
      <c r="T1797">
        <f t="shared" ref="T1797:T1860" si="453">S1797*I1797</f>
        <v>0</v>
      </c>
      <c r="U1797">
        <f>SUMIFS([1]库存总量!$G:$G,[1]库存总量!$H:$H,E1797&amp;G1797,[1]库存总量!$A:$A,"B")</f>
        <v>0</v>
      </c>
      <c r="V1797">
        <f t="shared" ref="V1797:V1860" si="454">U1797*I1797</f>
        <v>0</v>
      </c>
      <c r="W1797">
        <f>SUMIFS([1]库存总量!$G:$G,[1]库存总量!$H:$H,E1797&amp;G1797,[1]库存总量!$A:$A,"K")</f>
        <v>0</v>
      </c>
      <c r="X1797">
        <f t="shared" ref="X1797:X1860" si="455">W1797*I1797</f>
        <v>0</v>
      </c>
      <c r="Y1797">
        <f t="shared" ref="Y1797:Y1860" si="456">L1797*O1797</f>
        <v>0</v>
      </c>
      <c r="Z1797">
        <f t="shared" ref="Z1797:Z1860" si="457">Y1797*I1797</f>
        <v>0</v>
      </c>
      <c r="AA1797">
        <f>(IF(ISERROR(VLOOKUP(E1797&amp;G1797,'[1]采购入库货量(公司仓库)'!$A:$H,7,FALSE)),0,VLOOKUP(E1797&amp;G1797,'[1]采购入库货量(公司仓库)'!$A:$H,7,FALSE)))*L1797-(IF(ISERROR(VLOOKUP(E1797&amp;G1797,'[1]采购入库货量(公司仓库)'!$A:$H,8,FALSE)),0,VLOOKUP(E1797&amp;G1797,'[1]采购入库货量(公司仓库)'!$A:$H,8,FALSE)))</f>
        <v>0</v>
      </c>
      <c r="AB1797">
        <f>SUMIF([1]销售数据!$B:$B,E1797&amp;G1797,[1]销售数据!$G:$G)</f>
        <v>0</v>
      </c>
      <c r="AC1797">
        <f t="shared" ref="AC1797:AC1860" si="458">AB1797*I1797</f>
        <v>0</v>
      </c>
      <c r="AD1797" t="str">
        <f t="shared" si="448"/>
        <v/>
      </c>
      <c r="AE1797">
        <f>SUMIF([1]销售数据!$B:$B,AD1797,[1]销售数据!$L:$L)</f>
        <v>0</v>
      </c>
      <c r="AF1797">
        <f>SUMIF([1]销售数据!$B:$B,AD1797,[1]销售数据!$K:$K)</f>
        <v>0</v>
      </c>
      <c r="AG1797">
        <f>SUMIF([1]销售数据!$B:$B,AD1797,[1]销售数据!$J:$J)</f>
        <v>0</v>
      </c>
      <c r="AH1797">
        <f>SUMIF([1]销售数据!$B:$B,AD1797,[1]销售数据!$I:$I)</f>
        <v>0</v>
      </c>
      <c r="AI1797">
        <f>SUMIF([1]销售数据!$B:$B,AD1797,[1]销售数据!$H:$H)</f>
        <v>0</v>
      </c>
      <c r="AJ1797" s="19">
        <f t="shared" ref="AJ1797:AJ1860" si="459">IF(ISERROR((AI1797-AH1797)/AI1797),0,((AI1797-AH1797)/AI1797))</f>
        <v>0</v>
      </c>
      <c r="AK1797">
        <f>SUMIF([1]发货店铺数!$B:$B,AD1797,[1]发货店铺数!$G:$G)</f>
        <v>0</v>
      </c>
      <c r="AL1797">
        <f>SUMIF([1]销售店铺数!$B:$B,AD1797,[1]销售店铺数!$G:$G)</f>
        <v>0</v>
      </c>
      <c r="AM1797">
        <f>SUMIF([1]上周销售店铺数!$B:$B,AD1797,[1]上周销售店铺数!$G:$G)</f>
        <v>0</v>
      </c>
      <c r="AN1797" s="19">
        <f t="shared" ref="AN1797:AN1860" si="460">IF(ISERROR(AL1797/AK1797),0,AL1797/AK1797)</f>
        <v>0</v>
      </c>
      <c r="AO1797" s="19">
        <f t="shared" si="449"/>
        <v>0</v>
      </c>
      <c r="AP1797" s="19">
        <f t="shared" si="450"/>
        <v>0</v>
      </c>
      <c r="AQ1797" s="11">
        <f t="shared" ref="AQ1797:AQ1860" si="461">(J1797-I1797)*AB1797</f>
        <v>0</v>
      </c>
      <c r="AR1797" s="19">
        <f t="shared" ref="AR1797:AR1860" si="462">IF(ISERROR((J1797-I1797)/J1797),0,(J1797-I1797)/J1797)</f>
        <v>0</v>
      </c>
      <c r="AS1797" s="19">
        <f t="shared" ref="AS1797:AS1860" si="463">IF(ISERROR(AB1797/O1797),0,AB1797/O1797)</f>
        <v>0</v>
      </c>
    </row>
    <row r="1798" spans="1:45">
      <c r="A1798"/>
      <c r="B1798"/>
      <c r="C1798"/>
      <c r="D1798"/>
      <c r="E1798"/>
      <c r="F1798"/>
      <c r="G1798"/>
      <c r="H1798"/>
      <c r="L1798" s="8"/>
      <c r="M1798" s="8" t="str">
        <f>IF(ISERROR( VLOOKUP(AD1798,'[1]采购入库货量(公司仓库)'!$A:$I,9,FALSE)),"", VLOOKUP(AD1798,'[1]采购入库货量(公司仓库)'!$A:$I,9,FALSE))</f>
        <v/>
      </c>
      <c r="N1798" s="8" t="str">
        <f>IF(ISERROR( VLOOKUP(AD1798,[1]批发上市日期!$A:$F,6,FALSE)),"",  VLOOKUP(AD1798,[1]批发上市日期!$A:$F,6,FALSE))</f>
        <v/>
      </c>
      <c r="O1798" s="11">
        <f>IF(ISERROR(VLOOKUP(E1798&amp;G1798,'[1]采购入库货量(公司仓库)'!$A:$I,7,FALSE)),0,VLOOKUP(E1798&amp;G1798,'[1]采购入库货量(公司仓库)'!$A:$I,7,FALSE))</f>
        <v>0</v>
      </c>
      <c r="P1798">
        <f t="shared" si="451"/>
        <v>0</v>
      </c>
      <c r="Q1798">
        <f>IF(ISERROR(VLOOKUP(E1798&amp;G1798,'[1]采购入库货量(公司仓库)'!$A:$I,8,FALSE)),0,VLOOKUP(E1798&amp;G1798,'[1]采购入库货量(公司仓库)'!$A:$I,8,FALSE))</f>
        <v>0</v>
      </c>
      <c r="R1798" s="11">
        <f t="shared" si="452"/>
        <v>0</v>
      </c>
      <c r="S1798">
        <f>SUMIF([1]库存总量!$H:$H,E1798&amp;G1798,[1]库存总量!$G:$G)</f>
        <v>0</v>
      </c>
      <c r="T1798">
        <f t="shared" si="453"/>
        <v>0</v>
      </c>
      <c r="U1798">
        <f>SUMIFS([1]库存总量!$G:$G,[1]库存总量!$H:$H,E1798&amp;G1798,[1]库存总量!$A:$A,"B")</f>
        <v>0</v>
      </c>
      <c r="V1798">
        <f t="shared" si="454"/>
        <v>0</v>
      </c>
      <c r="W1798">
        <f>SUMIFS([1]库存总量!$G:$G,[1]库存总量!$H:$H,E1798&amp;G1798,[1]库存总量!$A:$A,"K")</f>
        <v>0</v>
      </c>
      <c r="X1798">
        <f t="shared" si="455"/>
        <v>0</v>
      </c>
      <c r="Y1798">
        <f t="shared" si="456"/>
        <v>0</v>
      </c>
      <c r="Z1798">
        <f t="shared" si="457"/>
        <v>0</v>
      </c>
      <c r="AA1798">
        <f>(IF(ISERROR(VLOOKUP(E1798&amp;G1798,'[1]采购入库货量(公司仓库)'!$A:$H,7,FALSE)),0,VLOOKUP(E1798&amp;G1798,'[1]采购入库货量(公司仓库)'!$A:$H,7,FALSE)))*L1798-(IF(ISERROR(VLOOKUP(E1798&amp;G1798,'[1]采购入库货量(公司仓库)'!$A:$H,8,FALSE)),0,VLOOKUP(E1798&amp;G1798,'[1]采购入库货量(公司仓库)'!$A:$H,8,FALSE)))</f>
        <v>0</v>
      </c>
      <c r="AB1798">
        <f>SUMIF([1]销售数据!$B:$B,E1798&amp;G1798,[1]销售数据!$G:$G)</f>
        <v>0</v>
      </c>
      <c r="AC1798">
        <f t="shared" si="458"/>
        <v>0</v>
      </c>
      <c r="AD1798" t="str">
        <f t="shared" si="448"/>
        <v/>
      </c>
      <c r="AE1798">
        <f>SUMIF([1]销售数据!$B:$B,AD1798,[1]销售数据!$L:$L)</f>
        <v>0</v>
      </c>
      <c r="AF1798">
        <f>SUMIF([1]销售数据!$B:$B,AD1798,[1]销售数据!$K:$K)</f>
        <v>0</v>
      </c>
      <c r="AG1798">
        <f>SUMIF([1]销售数据!$B:$B,AD1798,[1]销售数据!$J:$J)</f>
        <v>0</v>
      </c>
      <c r="AH1798">
        <f>SUMIF([1]销售数据!$B:$B,AD1798,[1]销售数据!$I:$I)</f>
        <v>0</v>
      </c>
      <c r="AI1798">
        <f>SUMIF([1]销售数据!$B:$B,AD1798,[1]销售数据!$H:$H)</f>
        <v>0</v>
      </c>
      <c r="AJ1798" s="19">
        <f t="shared" si="459"/>
        <v>0</v>
      </c>
      <c r="AK1798">
        <f>SUMIF([1]发货店铺数!$B:$B,AD1798,[1]发货店铺数!$G:$G)</f>
        <v>0</v>
      </c>
      <c r="AL1798">
        <f>SUMIF([1]销售店铺数!$B:$B,AD1798,[1]销售店铺数!$G:$G)</f>
        <v>0</v>
      </c>
      <c r="AM1798">
        <f>SUMIF([1]上周销售店铺数!$B:$B,AD1798,[1]上周销售店铺数!$G:$G)</f>
        <v>0</v>
      </c>
      <c r="AN1798" s="19">
        <f t="shared" si="460"/>
        <v>0</v>
      </c>
      <c r="AO1798" s="19">
        <f t="shared" si="449"/>
        <v>0</v>
      </c>
      <c r="AP1798" s="19">
        <f t="shared" si="450"/>
        <v>0</v>
      </c>
      <c r="AQ1798" s="11">
        <f t="shared" si="461"/>
        <v>0</v>
      </c>
      <c r="AR1798" s="19">
        <f t="shared" si="462"/>
        <v>0</v>
      </c>
      <c r="AS1798" s="19">
        <f t="shared" si="463"/>
        <v>0</v>
      </c>
    </row>
    <row r="1799" spans="1:45">
      <c r="A1799"/>
      <c r="B1799"/>
      <c r="C1799"/>
      <c r="D1799"/>
      <c r="E1799"/>
      <c r="F1799"/>
      <c r="G1799"/>
      <c r="H1799"/>
      <c r="L1799" s="8"/>
      <c r="M1799" s="8" t="str">
        <f>IF(ISERROR( VLOOKUP(AD1799,'[1]采购入库货量(公司仓库)'!$A:$I,9,FALSE)),"", VLOOKUP(AD1799,'[1]采购入库货量(公司仓库)'!$A:$I,9,FALSE))</f>
        <v/>
      </c>
      <c r="N1799" s="8" t="str">
        <f>IF(ISERROR( VLOOKUP(AD1799,[1]批发上市日期!$A:$F,6,FALSE)),"",  VLOOKUP(AD1799,[1]批发上市日期!$A:$F,6,FALSE))</f>
        <v/>
      </c>
      <c r="O1799" s="11">
        <f>IF(ISERROR(VLOOKUP(E1799&amp;G1799,'[1]采购入库货量(公司仓库)'!$A:$I,7,FALSE)),0,VLOOKUP(E1799&amp;G1799,'[1]采购入库货量(公司仓库)'!$A:$I,7,FALSE))</f>
        <v>0</v>
      </c>
      <c r="P1799">
        <f t="shared" si="451"/>
        <v>0</v>
      </c>
      <c r="Q1799">
        <f>IF(ISERROR(VLOOKUP(E1799&amp;G1799,'[1]采购入库货量(公司仓库)'!$A:$I,8,FALSE)),0,VLOOKUP(E1799&amp;G1799,'[1]采购入库货量(公司仓库)'!$A:$I,8,FALSE))</f>
        <v>0</v>
      </c>
      <c r="R1799" s="11">
        <f t="shared" si="452"/>
        <v>0</v>
      </c>
      <c r="S1799">
        <f>SUMIF([1]库存总量!$H:$H,E1799&amp;G1799,[1]库存总量!$G:$G)</f>
        <v>0</v>
      </c>
      <c r="T1799">
        <f t="shared" si="453"/>
        <v>0</v>
      </c>
      <c r="U1799">
        <f>SUMIFS([1]库存总量!$G:$G,[1]库存总量!$H:$H,E1799&amp;G1799,[1]库存总量!$A:$A,"B")</f>
        <v>0</v>
      </c>
      <c r="V1799">
        <f t="shared" si="454"/>
        <v>0</v>
      </c>
      <c r="W1799">
        <f>SUMIFS([1]库存总量!$G:$G,[1]库存总量!$H:$H,E1799&amp;G1799,[1]库存总量!$A:$A,"K")</f>
        <v>0</v>
      </c>
      <c r="X1799">
        <f t="shared" si="455"/>
        <v>0</v>
      </c>
      <c r="Y1799">
        <f t="shared" si="456"/>
        <v>0</v>
      </c>
      <c r="Z1799">
        <f t="shared" si="457"/>
        <v>0</v>
      </c>
      <c r="AA1799">
        <f>(IF(ISERROR(VLOOKUP(E1799&amp;G1799,'[1]采购入库货量(公司仓库)'!$A:$H,7,FALSE)),0,VLOOKUP(E1799&amp;G1799,'[1]采购入库货量(公司仓库)'!$A:$H,7,FALSE)))*L1799-(IF(ISERROR(VLOOKUP(E1799&amp;G1799,'[1]采购入库货量(公司仓库)'!$A:$H,8,FALSE)),0,VLOOKUP(E1799&amp;G1799,'[1]采购入库货量(公司仓库)'!$A:$H,8,FALSE)))</f>
        <v>0</v>
      </c>
      <c r="AB1799">
        <f>SUMIF([1]销售数据!$B:$B,E1799&amp;G1799,[1]销售数据!$G:$G)</f>
        <v>0</v>
      </c>
      <c r="AC1799">
        <f t="shared" si="458"/>
        <v>0</v>
      </c>
      <c r="AD1799" t="str">
        <f t="shared" si="448"/>
        <v/>
      </c>
      <c r="AE1799">
        <f>SUMIF([1]销售数据!$B:$B,AD1799,[1]销售数据!$L:$L)</f>
        <v>0</v>
      </c>
      <c r="AF1799">
        <f>SUMIF([1]销售数据!$B:$B,AD1799,[1]销售数据!$K:$K)</f>
        <v>0</v>
      </c>
      <c r="AG1799">
        <f>SUMIF([1]销售数据!$B:$B,AD1799,[1]销售数据!$J:$J)</f>
        <v>0</v>
      </c>
      <c r="AH1799">
        <f>SUMIF([1]销售数据!$B:$B,AD1799,[1]销售数据!$I:$I)</f>
        <v>0</v>
      </c>
      <c r="AI1799">
        <f>SUMIF([1]销售数据!$B:$B,AD1799,[1]销售数据!$H:$H)</f>
        <v>0</v>
      </c>
      <c r="AJ1799" s="19">
        <f t="shared" si="459"/>
        <v>0</v>
      </c>
      <c r="AK1799">
        <f>SUMIF([1]发货店铺数!$B:$B,AD1799,[1]发货店铺数!$G:$G)</f>
        <v>0</v>
      </c>
      <c r="AL1799">
        <f>SUMIF([1]销售店铺数!$B:$B,AD1799,[1]销售店铺数!$G:$G)</f>
        <v>0</v>
      </c>
      <c r="AM1799">
        <f>SUMIF([1]上周销售店铺数!$B:$B,AD1799,[1]上周销售店铺数!$G:$G)</f>
        <v>0</v>
      </c>
      <c r="AN1799" s="19">
        <f t="shared" si="460"/>
        <v>0</v>
      </c>
      <c r="AO1799" s="19">
        <f t="shared" si="449"/>
        <v>0</v>
      </c>
      <c r="AP1799" s="19">
        <f t="shared" si="450"/>
        <v>0</v>
      </c>
      <c r="AQ1799" s="11">
        <f t="shared" si="461"/>
        <v>0</v>
      </c>
      <c r="AR1799" s="19">
        <f t="shared" si="462"/>
        <v>0</v>
      </c>
      <c r="AS1799" s="19">
        <f t="shared" si="463"/>
        <v>0</v>
      </c>
    </row>
    <row r="1800" spans="1:45">
      <c r="A1800"/>
      <c r="B1800"/>
      <c r="C1800"/>
      <c r="D1800"/>
      <c r="E1800"/>
      <c r="F1800"/>
      <c r="G1800"/>
      <c r="H1800"/>
      <c r="L1800" s="8"/>
      <c r="M1800" s="8" t="str">
        <f>IF(ISERROR( VLOOKUP(AD1800,'[1]采购入库货量(公司仓库)'!$A:$I,9,FALSE)),"", VLOOKUP(AD1800,'[1]采购入库货量(公司仓库)'!$A:$I,9,FALSE))</f>
        <v/>
      </c>
      <c r="N1800" s="8" t="str">
        <f>IF(ISERROR( VLOOKUP(AD1800,[1]批发上市日期!$A:$F,6,FALSE)),"",  VLOOKUP(AD1800,[1]批发上市日期!$A:$F,6,FALSE))</f>
        <v/>
      </c>
      <c r="O1800" s="11">
        <f>IF(ISERROR(VLOOKUP(E1800&amp;G1800,'[1]采购入库货量(公司仓库)'!$A:$I,7,FALSE)),0,VLOOKUP(E1800&amp;G1800,'[1]采购入库货量(公司仓库)'!$A:$I,7,FALSE))</f>
        <v>0</v>
      </c>
      <c r="P1800">
        <f t="shared" si="451"/>
        <v>0</v>
      </c>
      <c r="Q1800">
        <f>IF(ISERROR(VLOOKUP(E1800&amp;G1800,'[1]采购入库货量(公司仓库)'!$A:$I,8,FALSE)),0,VLOOKUP(E1800&amp;G1800,'[1]采购入库货量(公司仓库)'!$A:$I,8,FALSE))</f>
        <v>0</v>
      </c>
      <c r="R1800" s="11">
        <f t="shared" si="452"/>
        <v>0</v>
      </c>
      <c r="S1800">
        <f>SUMIF([1]库存总量!$H:$H,E1800&amp;G1800,[1]库存总量!$G:$G)</f>
        <v>0</v>
      </c>
      <c r="T1800">
        <f t="shared" si="453"/>
        <v>0</v>
      </c>
      <c r="U1800">
        <f>SUMIFS([1]库存总量!$G:$G,[1]库存总量!$H:$H,E1800&amp;G1800,[1]库存总量!$A:$A,"B")</f>
        <v>0</v>
      </c>
      <c r="V1800">
        <f t="shared" si="454"/>
        <v>0</v>
      </c>
      <c r="W1800">
        <f>SUMIFS([1]库存总量!$G:$G,[1]库存总量!$H:$H,E1800&amp;G1800,[1]库存总量!$A:$A,"K")</f>
        <v>0</v>
      </c>
      <c r="X1800">
        <f t="shared" si="455"/>
        <v>0</v>
      </c>
      <c r="Y1800">
        <f t="shared" si="456"/>
        <v>0</v>
      </c>
      <c r="Z1800">
        <f t="shared" si="457"/>
        <v>0</v>
      </c>
      <c r="AA1800">
        <f>(IF(ISERROR(VLOOKUP(E1800&amp;G1800,'[1]采购入库货量(公司仓库)'!$A:$H,7,FALSE)),0,VLOOKUP(E1800&amp;G1800,'[1]采购入库货量(公司仓库)'!$A:$H,7,FALSE)))*L1800-(IF(ISERROR(VLOOKUP(E1800&amp;G1800,'[1]采购入库货量(公司仓库)'!$A:$H,8,FALSE)),0,VLOOKUP(E1800&amp;G1800,'[1]采购入库货量(公司仓库)'!$A:$H,8,FALSE)))</f>
        <v>0</v>
      </c>
      <c r="AB1800">
        <f>SUMIF([1]销售数据!$B:$B,E1800&amp;G1800,[1]销售数据!$G:$G)</f>
        <v>0</v>
      </c>
      <c r="AC1800">
        <f t="shared" si="458"/>
        <v>0</v>
      </c>
      <c r="AD1800" t="str">
        <f t="shared" si="448"/>
        <v/>
      </c>
      <c r="AE1800">
        <f>SUMIF([1]销售数据!$B:$B,AD1800,[1]销售数据!$L:$L)</f>
        <v>0</v>
      </c>
      <c r="AF1800">
        <f>SUMIF([1]销售数据!$B:$B,AD1800,[1]销售数据!$K:$K)</f>
        <v>0</v>
      </c>
      <c r="AG1800">
        <f>SUMIF([1]销售数据!$B:$B,AD1800,[1]销售数据!$J:$J)</f>
        <v>0</v>
      </c>
      <c r="AH1800">
        <f>SUMIF([1]销售数据!$B:$B,AD1800,[1]销售数据!$I:$I)</f>
        <v>0</v>
      </c>
      <c r="AI1800">
        <f>SUMIF([1]销售数据!$B:$B,AD1800,[1]销售数据!$H:$H)</f>
        <v>0</v>
      </c>
      <c r="AJ1800" s="19">
        <f t="shared" si="459"/>
        <v>0</v>
      </c>
      <c r="AK1800">
        <f>SUMIF([1]发货店铺数!$B:$B,AD1800,[1]发货店铺数!$G:$G)</f>
        <v>0</v>
      </c>
      <c r="AL1800">
        <f>SUMIF([1]销售店铺数!$B:$B,AD1800,[1]销售店铺数!$G:$G)</f>
        <v>0</v>
      </c>
      <c r="AM1800">
        <f>SUMIF([1]上周销售店铺数!$B:$B,AD1800,[1]上周销售店铺数!$G:$G)</f>
        <v>0</v>
      </c>
      <c r="AN1800" s="19">
        <f t="shared" si="460"/>
        <v>0</v>
      </c>
      <c r="AO1800" s="19">
        <f t="shared" si="449"/>
        <v>0</v>
      </c>
      <c r="AP1800" s="19">
        <f t="shared" si="450"/>
        <v>0</v>
      </c>
      <c r="AQ1800" s="11">
        <f t="shared" si="461"/>
        <v>0</v>
      </c>
      <c r="AR1800" s="19">
        <f t="shared" si="462"/>
        <v>0</v>
      </c>
      <c r="AS1800" s="19">
        <f t="shared" si="463"/>
        <v>0</v>
      </c>
    </row>
    <row r="1801" spans="1:45">
      <c r="A1801"/>
      <c r="B1801"/>
      <c r="C1801"/>
      <c r="D1801"/>
      <c r="E1801"/>
      <c r="F1801"/>
      <c r="G1801"/>
      <c r="H1801"/>
      <c r="L1801" s="8"/>
      <c r="M1801" s="8" t="str">
        <f>IF(ISERROR( VLOOKUP(AD1801,'[1]采购入库货量(公司仓库)'!$A:$I,9,FALSE)),"", VLOOKUP(AD1801,'[1]采购入库货量(公司仓库)'!$A:$I,9,FALSE))</f>
        <v/>
      </c>
      <c r="N1801" s="8" t="str">
        <f>IF(ISERROR( VLOOKUP(AD1801,[1]批发上市日期!$A:$F,6,FALSE)),"",  VLOOKUP(AD1801,[1]批发上市日期!$A:$F,6,FALSE))</f>
        <v/>
      </c>
      <c r="O1801" s="11">
        <f>IF(ISERROR(VLOOKUP(E1801&amp;G1801,'[1]采购入库货量(公司仓库)'!$A:$I,7,FALSE)),0,VLOOKUP(E1801&amp;G1801,'[1]采购入库货量(公司仓库)'!$A:$I,7,FALSE))</f>
        <v>0</v>
      </c>
      <c r="P1801">
        <f t="shared" si="451"/>
        <v>0</v>
      </c>
      <c r="Q1801">
        <f>IF(ISERROR(VLOOKUP(E1801&amp;G1801,'[1]采购入库货量(公司仓库)'!$A:$I,8,FALSE)),0,VLOOKUP(E1801&amp;G1801,'[1]采购入库货量(公司仓库)'!$A:$I,8,FALSE))</f>
        <v>0</v>
      </c>
      <c r="R1801" s="11">
        <f t="shared" si="452"/>
        <v>0</v>
      </c>
      <c r="S1801">
        <f>SUMIF([1]库存总量!$H:$H,E1801&amp;G1801,[1]库存总量!$G:$G)</f>
        <v>0</v>
      </c>
      <c r="T1801">
        <f t="shared" si="453"/>
        <v>0</v>
      </c>
      <c r="U1801">
        <f>SUMIFS([1]库存总量!$G:$G,[1]库存总量!$H:$H,E1801&amp;G1801,[1]库存总量!$A:$A,"B")</f>
        <v>0</v>
      </c>
      <c r="V1801">
        <f t="shared" si="454"/>
        <v>0</v>
      </c>
      <c r="W1801">
        <f>SUMIFS([1]库存总量!$G:$G,[1]库存总量!$H:$H,E1801&amp;G1801,[1]库存总量!$A:$A,"K")</f>
        <v>0</v>
      </c>
      <c r="X1801">
        <f t="shared" si="455"/>
        <v>0</v>
      </c>
      <c r="Y1801">
        <f t="shared" si="456"/>
        <v>0</v>
      </c>
      <c r="Z1801">
        <f t="shared" si="457"/>
        <v>0</v>
      </c>
      <c r="AA1801">
        <f>(IF(ISERROR(VLOOKUP(E1801&amp;G1801,'[1]采购入库货量(公司仓库)'!$A:$H,7,FALSE)),0,VLOOKUP(E1801&amp;G1801,'[1]采购入库货量(公司仓库)'!$A:$H,7,FALSE)))*L1801-(IF(ISERROR(VLOOKUP(E1801&amp;G1801,'[1]采购入库货量(公司仓库)'!$A:$H,8,FALSE)),0,VLOOKUP(E1801&amp;G1801,'[1]采购入库货量(公司仓库)'!$A:$H,8,FALSE)))</f>
        <v>0</v>
      </c>
      <c r="AB1801">
        <f>SUMIF([1]销售数据!$B:$B,E1801&amp;G1801,[1]销售数据!$G:$G)</f>
        <v>0</v>
      </c>
      <c r="AC1801">
        <f t="shared" si="458"/>
        <v>0</v>
      </c>
      <c r="AD1801" t="str">
        <f t="shared" si="448"/>
        <v/>
      </c>
      <c r="AE1801">
        <f>SUMIF([1]销售数据!$B:$B,AD1801,[1]销售数据!$L:$L)</f>
        <v>0</v>
      </c>
      <c r="AF1801">
        <f>SUMIF([1]销售数据!$B:$B,AD1801,[1]销售数据!$K:$K)</f>
        <v>0</v>
      </c>
      <c r="AG1801">
        <f>SUMIF([1]销售数据!$B:$B,AD1801,[1]销售数据!$J:$J)</f>
        <v>0</v>
      </c>
      <c r="AH1801">
        <f>SUMIF([1]销售数据!$B:$B,AD1801,[1]销售数据!$I:$I)</f>
        <v>0</v>
      </c>
      <c r="AI1801">
        <f>SUMIF([1]销售数据!$B:$B,AD1801,[1]销售数据!$H:$H)</f>
        <v>0</v>
      </c>
      <c r="AJ1801" s="19">
        <f t="shared" si="459"/>
        <v>0</v>
      </c>
      <c r="AK1801">
        <f>SUMIF([1]发货店铺数!$B:$B,AD1801,[1]发货店铺数!$G:$G)</f>
        <v>0</v>
      </c>
      <c r="AL1801">
        <f>SUMIF([1]销售店铺数!$B:$B,AD1801,[1]销售店铺数!$G:$G)</f>
        <v>0</v>
      </c>
      <c r="AM1801">
        <f>SUMIF([1]上周销售店铺数!$B:$B,AD1801,[1]上周销售店铺数!$G:$G)</f>
        <v>0</v>
      </c>
      <c r="AN1801" s="19">
        <f t="shared" si="460"/>
        <v>0</v>
      </c>
      <c r="AO1801" s="19">
        <f t="shared" si="449"/>
        <v>0</v>
      </c>
      <c r="AP1801" s="19">
        <f t="shared" si="450"/>
        <v>0</v>
      </c>
      <c r="AQ1801" s="11">
        <f t="shared" si="461"/>
        <v>0</v>
      </c>
      <c r="AR1801" s="19">
        <f t="shared" si="462"/>
        <v>0</v>
      </c>
      <c r="AS1801" s="19">
        <f t="shared" si="463"/>
        <v>0</v>
      </c>
    </row>
    <row r="1802" spans="1:45">
      <c r="A1802"/>
      <c r="B1802"/>
      <c r="C1802"/>
      <c r="D1802"/>
      <c r="E1802"/>
      <c r="F1802"/>
      <c r="G1802"/>
      <c r="H1802"/>
      <c r="L1802" s="8"/>
      <c r="M1802" s="8" t="str">
        <f>IF(ISERROR( VLOOKUP(AD1802,'[1]采购入库货量(公司仓库)'!$A:$I,9,FALSE)),"", VLOOKUP(AD1802,'[1]采购入库货量(公司仓库)'!$A:$I,9,FALSE))</f>
        <v/>
      </c>
      <c r="N1802" s="8" t="str">
        <f>IF(ISERROR( VLOOKUP(AD1802,[1]批发上市日期!$A:$F,6,FALSE)),"",  VLOOKUP(AD1802,[1]批发上市日期!$A:$F,6,FALSE))</f>
        <v/>
      </c>
      <c r="O1802" s="11">
        <f>IF(ISERROR(VLOOKUP(E1802&amp;G1802,'[1]采购入库货量(公司仓库)'!$A:$I,7,FALSE)),0,VLOOKUP(E1802&amp;G1802,'[1]采购入库货量(公司仓库)'!$A:$I,7,FALSE))</f>
        <v>0</v>
      </c>
      <c r="P1802">
        <f t="shared" si="451"/>
        <v>0</v>
      </c>
      <c r="Q1802">
        <f>IF(ISERROR(VLOOKUP(E1802&amp;G1802,'[1]采购入库货量(公司仓库)'!$A:$I,8,FALSE)),0,VLOOKUP(E1802&amp;G1802,'[1]采购入库货量(公司仓库)'!$A:$I,8,FALSE))</f>
        <v>0</v>
      </c>
      <c r="R1802" s="11">
        <f t="shared" si="452"/>
        <v>0</v>
      </c>
      <c r="S1802">
        <f>SUMIF([1]库存总量!$H:$H,E1802&amp;G1802,[1]库存总量!$G:$G)</f>
        <v>0</v>
      </c>
      <c r="T1802">
        <f t="shared" si="453"/>
        <v>0</v>
      </c>
      <c r="U1802">
        <f>SUMIFS([1]库存总量!$G:$G,[1]库存总量!$H:$H,E1802&amp;G1802,[1]库存总量!$A:$A,"B")</f>
        <v>0</v>
      </c>
      <c r="V1802">
        <f t="shared" si="454"/>
        <v>0</v>
      </c>
      <c r="W1802">
        <f>SUMIFS([1]库存总量!$G:$G,[1]库存总量!$H:$H,E1802&amp;G1802,[1]库存总量!$A:$A,"K")</f>
        <v>0</v>
      </c>
      <c r="X1802">
        <f t="shared" si="455"/>
        <v>0</v>
      </c>
      <c r="Y1802">
        <f t="shared" si="456"/>
        <v>0</v>
      </c>
      <c r="Z1802">
        <f t="shared" si="457"/>
        <v>0</v>
      </c>
      <c r="AA1802">
        <f>(IF(ISERROR(VLOOKUP(E1802&amp;G1802,'[1]采购入库货量(公司仓库)'!$A:$H,7,FALSE)),0,VLOOKUP(E1802&amp;G1802,'[1]采购入库货量(公司仓库)'!$A:$H,7,FALSE)))*L1802-(IF(ISERROR(VLOOKUP(E1802&amp;G1802,'[1]采购入库货量(公司仓库)'!$A:$H,8,FALSE)),0,VLOOKUP(E1802&amp;G1802,'[1]采购入库货量(公司仓库)'!$A:$H,8,FALSE)))</f>
        <v>0</v>
      </c>
      <c r="AB1802">
        <f>SUMIF([1]销售数据!$B:$B,E1802&amp;G1802,[1]销售数据!$G:$G)</f>
        <v>0</v>
      </c>
      <c r="AC1802">
        <f t="shared" si="458"/>
        <v>0</v>
      </c>
      <c r="AD1802" t="str">
        <f t="shared" si="448"/>
        <v/>
      </c>
      <c r="AE1802">
        <f>SUMIF([1]销售数据!$B:$B,AD1802,[1]销售数据!$L:$L)</f>
        <v>0</v>
      </c>
      <c r="AF1802">
        <f>SUMIF([1]销售数据!$B:$B,AD1802,[1]销售数据!$K:$K)</f>
        <v>0</v>
      </c>
      <c r="AG1802">
        <f>SUMIF([1]销售数据!$B:$B,AD1802,[1]销售数据!$J:$J)</f>
        <v>0</v>
      </c>
      <c r="AH1802">
        <f>SUMIF([1]销售数据!$B:$B,AD1802,[1]销售数据!$I:$I)</f>
        <v>0</v>
      </c>
      <c r="AI1802">
        <f>SUMIF([1]销售数据!$B:$B,AD1802,[1]销售数据!$H:$H)</f>
        <v>0</v>
      </c>
      <c r="AJ1802" s="19">
        <f t="shared" si="459"/>
        <v>0</v>
      </c>
      <c r="AK1802">
        <f>SUMIF([1]发货店铺数!$B:$B,AD1802,[1]发货店铺数!$G:$G)</f>
        <v>0</v>
      </c>
      <c r="AL1802">
        <f>SUMIF([1]销售店铺数!$B:$B,AD1802,[1]销售店铺数!$G:$G)</f>
        <v>0</v>
      </c>
      <c r="AM1802">
        <f>SUMIF([1]上周销售店铺数!$B:$B,AD1802,[1]上周销售店铺数!$G:$G)</f>
        <v>0</v>
      </c>
      <c r="AN1802" s="19">
        <f t="shared" si="460"/>
        <v>0</v>
      </c>
      <c r="AO1802" s="19">
        <f t="shared" si="449"/>
        <v>0</v>
      </c>
      <c r="AP1802" s="19">
        <f t="shared" si="450"/>
        <v>0</v>
      </c>
      <c r="AQ1802" s="11">
        <f t="shared" si="461"/>
        <v>0</v>
      </c>
      <c r="AR1802" s="19">
        <f t="shared" si="462"/>
        <v>0</v>
      </c>
      <c r="AS1802" s="19">
        <f t="shared" si="463"/>
        <v>0</v>
      </c>
    </row>
    <row r="1803" spans="1:45">
      <c r="A1803"/>
      <c r="B1803"/>
      <c r="C1803"/>
      <c r="D1803"/>
      <c r="E1803"/>
      <c r="F1803"/>
      <c r="G1803"/>
      <c r="H1803"/>
      <c r="L1803" s="8"/>
      <c r="M1803" s="8" t="str">
        <f>IF(ISERROR( VLOOKUP(AD1803,'[1]采购入库货量(公司仓库)'!$A:$I,9,FALSE)),"", VLOOKUP(AD1803,'[1]采购入库货量(公司仓库)'!$A:$I,9,FALSE))</f>
        <v/>
      </c>
      <c r="N1803" s="8" t="str">
        <f>IF(ISERROR( VLOOKUP(AD1803,[1]批发上市日期!$A:$F,6,FALSE)),"",  VLOOKUP(AD1803,[1]批发上市日期!$A:$F,6,FALSE))</f>
        <v/>
      </c>
      <c r="O1803" s="11">
        <f>IF(ISERROR(VLOOKUP(E1803&amp;G1803,'[1]采购入库货量(公司仓库)'!$A:$I,7,FALSE)),0,VLOOKUP(E1803&amp;G1803,'[1]采购入库货量(公司仓库)'!$A:$I,7,FALSE))</f>
        <v>0</v>
      </c>
      <c r="P1803">
        <f t="shared" si="451"/>
        <v>0</v>
      </c>
      <c r="Q1803">
        <f>IF(ISERROR(VLOOKUP(E1803&amp;G1803,'[1]采购入库货量(公司仓库)'!$A:$I,8,FALSE)),0,VLOOKUP(E1803&amp;G1803,'[1]采购入库货量(公司仓库)'!$A:$I,8,FALSE))</f>
        <v>0</v>
      </c>
      <c r="R1803" s="11">
        <f t="shared" si="452"/>
        <v>0</v>
      </c>
      <c r="S1803">
        <f>SUMIF([1]库存总量!$H:$H,E1803&amp;G1803,[1]库存总量!$G:$G)</f>
        <v>0</v>
      </c>
      <c r="T1803">
        <f t="shared" si="453"/>
        <v>0</v>
      </c>
      <c r="U1803">
        <f>SUMIFS([1]库存总量!$G:$G,[1]库存总量!$H:$H,E1803&amp;G1803,[1]库存总量!$A:$A,"B")</f>
        <v>0</v>
      </c>
      <c r="V1803">
        <f t="shared" si="454"/>
        <v>0</v>
      </c>
      <c r="W1803">
        <f>SUMIFS([1]库存总量!$G:$G,[1]库存总量!$H:$H,E1803&amp;G1803,[1]库存总量!$A:$A,"K")</f>
        <v>0</v>
      </c>
      <c r="X1803">
        <f t="shared" si="455"/>
        <v>0</v>
      </c>
      <c r="Y1803">
        <f t="shared" si="456"/>
        <v>0</v>
      </c>
      <c r="Z1803">
        <f t="shared" si="457"/>
        <v>0</v>
      </c>
      <c r="AA1803">
        <f>(IF(ISERROR(VLOOKUP(E1803&amp;G1803,'[1]采购入库货量(公司仓库)'!$A:$H,7,FALSE)),0,VLOOKUP(E1803&amp;G1803,'[1]采购入库货量(公司仓库)'!$A:$H,7,FALSE)))*L1803-(IF(ISERROR(VLOOKUP(E1803&amp;G1803,'[1]采购入库货量(公司仓库)'!$A:$H,8,FALSE)),0,VLOOKUP(E1803&amp;G1803,'[1]采购入库货量(公司仓库)'!$A:$H,8,FALSE)))</f>
        <v>0</v>
      </c>
      <c r="AB1803">
        <f>SUMIF([1]销售数据!$B:$B,E1803&amp;G1803,[1]销售数据!$G:$G)</f>
        <v>0</v>
      </c>
      <c r="AC1803">
        <f t="shared" si="458"/>
        <v>0</v>
      </c>
      <c r="AD1803" t="str">
        <f t="shared" si="448"/>
        <v/>
      </c>
      <c r="AE1803">
        <f>SUMIF([1]销售数据!$B:$B,AD1803,[1]销售数据!$L:$L)</f>
        <v>0</v>
      </c>
      <c r="AF1803">
        <f>SUMIF([1]销售数据!$B:$B,AD1803,[1]销售数据!$K:$K)</f>
        <v>0</v>
      </c>
      <c r="AG1803">
        <f>SUMIF([1]销售数据!$B:$B,AD1803,[1]销售数据!$J:$J)</f>
        <v>0</v>
      </c>
      <c r="AH1803">
        <f>SUMIF([1]销售数据!$B:$B,AD1803,[1]销售数据!$I:$I)</f>
        <v>0</v>
      </c>
      <c r="AI1803">
        <f>SUMIF([1]销售数据!$B:$B,AD1803,[1]销售数据!$H:$H)</f>
        <v>0</v>
      </c>
      <c r="AJ1803" s="19">
        <f t="shared" si="459"/>
        <v>0</v>
      </c>
      <c r="AK1803">
        <f>SUMIF([1]发货店铺数!$B:$B,AD1803,[1]发货店铺数!$G:$G)</f>
        <v>0</v>
      </c>
      <c r="AL1803">
        <f>SUMIF([1]销售店铺数!$B:$B,AD1803,[1]销售店铺数!$G:$G)</f>
        <v>0</v>
      </c>
      <c r="AM1803">
        <f>SUMIF([1]上周销售店铺数!$B:$B,AD1803,[1]上周销售店铺数!$G:$G)</f>
        <v>0</v>
      </c>
      <c r="AN1803" s="19">
        <f t="shared" si="460"/>
        <v>0</v>
      </c>
      <c r="AO1803" s="19">
        <f t="shared" si="449"/>
        <v>0</v>
      </c>
      <c r="AP1803" s="19">
        <f t="shared" si="450"/>
        <v>0</v>
      </c>
      <c r="AQ1803" s="11">
        <f t="shared" si="461"/>
        <v>0</v>
      </c>
      <c r="AR1803" s="19">
        <f t="shared" si="462"/>
        <v>0</v>
      </c>
      <c r="AS1803" s="19">
        <f t="shared" si="463"/>
        <v>0</v>
      </c>
    </row>
    <row r="1804" spans="1:45">
      <c r="A1804"/>
      <c r="B1804"/>
      <c r="C1804"/>
      <c r="D1804"/>
      <c r="E1804"/>
      <c r="F1804"/>
      <c r="G1804"/>
      <c r="H1804"/>
      <c r="L1804" s="8"/>
      <c r="M1804" s="8" t="str">
        <f>IF(ISERROR( VLOOKUP(AD1804,'[1]采购入库货量(公司仓库)'!$A:$I,9,FALSE)),"", VLOOKUP(AD1804,'[1]采购入库货量(公司仓库)'!$A:$I,9,FALSE))</f>
        <v/>
      </c>
      <c r="N1804" s="8" t="str">
        <f>IF(ISERROR( VLOOKUP(AD1804,[1]批发上市日期!$A:$F,6,FALSE)),"",  VLOOKUP(AD1804,[1]批发上市日期!$A:$F,6,FALSE))</f>
        <v/>
      </c>
      <c r="O1804" s="11">
        <f>IF(ISERROR(VLOOKUP(E1804&amp;G1804,'[1]采购入库货量(公司仓库)'!$A:$I,7,FALSE)),0,VLOOKUP(E1804&amp;G1804,'[1]采购入库货量(公司仓库)'!$A:$I,7,FALSE))</f>
        <v>0</v>
      </c>
      <c r="P1804">
        <f t="shared" si="451"/>
        <v>0</v>
      </c>
      <c r="Q1804">
        <f>IF(ISERROR(VLOOKUP(E1804&amp;G1804,'[1]采购入库货量(公司仓库)'!$A:$I,8,FALSE)),0,VLOOKUP(E1804&amp;G1804,'[1]采购入库货量(公司仓库)'!$A:$I,8,FALSE))</f>
        <v>0</v>
      </c>
      <c r="R1804" s="11">
        <f t="shared" si="452"/>
        <v>0</v>
      </c>
      <c r="S1804">
        <f>SUMIF([1]库存总量!$H:$H,E1804&amp;G1804,[1]库存总量!$G:$G)</f>
        <v>0</v>
      </c>
      <c r="T1804">
        <f t="shared" si="453"/>
        <v>0</v>
      </c>
      <c r="U1804">
        <f>SUMIFS([1]库存总量!$G:$G,[1]库存总量!$H:$H,E1804&amp;G1804,[1]库存总量!$A:$A,"B")</f>
        <v>0</v>
      </c>
      <c r="V1804">
        <f t="shared" si="454"/>
        <v>0</v>
      </c>
      <c r="W1804">
        <f>SUMIFS([1]库存总量!$G:$G,[1]库存总量!$H:$H,E1804&amp;G1804,[1]库存总量!$A:$A,"K")</f>
        <v>0</v>
      </c>
      <c r="X1804">
        <f t="shared" si="455"/>
        <v>0</v>
      </c>
      <c r="Y1804">
        <f t="shared" si="456"/>
        <v>0</v>
      </c>
      <c r="Z1804">
        <f t="shared" si="457"/>
        <v>0</v>
      </c>
      <c r="AA1804">
        <f>(IF(ISERROR(VLOOKUP(E1804&amp;G1804,'[1]采购入库货量(公司仓库)'!$A:$H,7,FALSE)),0,VLOOKUP(E1804&amp;G1804,'[1]采购入库货量(公司仓库)'!$A:$H,7,FALSE)))*L1804-(IF(ISERROR(VLOOKUP(E1804&amp;G1804,'[1]采购入库货量(公司仓库)'!$A:$H,8,FALSE)),0,VLOOKUP(E1804&amp;G1804,'[1]采购入库货量(公司仓库)'!$A:$H,8,FALSE)))</f>
        <v>0</v>
      </c>
      <c r="AB1804">
        <f>SUMIF([1]销售数据!$B:$B,E1804&amp;G1804,[1]销售数据!$G:$G)</f>
        <v>0</v>
      </c>
      <c r="AC1804">
        <f t="shared" si="458"/>
        <v>0</v>
      </c>
      <c r="AD1804" t="str">
        <f t="shared" si="448"/>
        <v/>
      </c>
      <c r="AE1804">
        <f>SUMIF([1]销售数据!$B:$B,AD1804,[1]销售数据!$L:$L)</f>
        <v>0</v>
      </c>
      <c r="AF1804">
        <f>SUMIF([1]销售数据!$B:$B,AD1804,[1]销售数据!$K:$K)</f>
        <v>0</v>
      </c>
      <c r="AG1804">
        <f>SUMIF([1]销售数据!$B:$B,AD1804,[1]销售数据!$J:$J)</f>
        <v>0</v>
      </c>
      <c r="AH1804">
        <f>SUMIF([1]销售数据!$B:$B,AD1804,[1]销售数据!$I:$I)</f>
        <v>0</v>
      </c>
      <c r="AI1804">
        <f>SUMIF([1]销售数据!$B:$B,AD1804,[1]销售数据!$H:$H)</f>
        <v>0</v>
      </c>
      <c r="AJ1804" s="19">
        <f t="shared" si="459"/>
        <v>0</v>
      </c>
      <c r="AK1804">
        <f>SUMIF([1]发货店铺数!$B:$B,AD1804,[1]发货店铺数!$G:$G)</f>
        <v>0</v>
      </c>
      <c r="AL1804">
        <f>SUMIF([1]销售店铺数!$B:$B,AD1804,[1]销售店铺数!$G:$G)</f>
        <v>0</v>
      </c>
      <c r="AM1804">
        <f>SUMIF([1]上周销售店铺数!$B:$B,AD1804,[1]上周销售店铺数!$G:$G)</f>
        <v>0</v>
      </c>
      <c r="AN1804" s="19">
        <f t="shared" si="460"/>
        <v>0</v>
      </c>
      <c r="AO1804" s="19">
        <f t="shared" si="449"/>
        <v>0</v>
      </c>
      <c r="AP1804" s="19">
        <f t="shared" si="450"/>
        <v>0</v>
      </c>
      <c r="AQ1804" s="11">
        <f t="shared" si="461"/>
        <v>0</v>
      </c>
      <c r="AR1804" s="19">
        <f t="shared" si="462"/>
        <v>0</v>
      </c>
      <c r="AS1804" s="19">
        <f t="shared" si="463"/>
        <v>0</v>
      </c>
    </row>
    <row r="1805" spans="1:45">
      <c r="A1805"/>
      <c r="B1805"/>
      <c r="C1805"/>
      <c r="D1805"/>
      <c r="E1805"/>
      <c r="F1805"/>
      <c r="G1805"/>
      <c r="H1805"/>
      <c r="L1805" s="8"/>
      <c r="M1805" s="8" t="str">
        <f>IF(ISERROR( VLOOKUP(AD1805,'[1]采购入库货量(公司仓库)'!$A:$I,9,FALSE)),"", VLOOKUP(AD1805,'[1]采购入库货量(公司仓库)'!$A:$I,9,FALSE))</f>
        <v/>
      </c>
      <c r="N1805" s="8" t="str">
        <f>IF(ISERROR( VLOOKUP(AD1805,[1]批发上市日期!$A:$F,6,FALSE)),"",  VLOOKUP(AD1805,[1]批发上市日期!$A:$F,6,FALSE))</f>
        <v/>
      </c>
      <c r="O1805" s="11">
        <f>IF(ISERROR(VLOOKUP(E1805&amp;G1805,'[1]采购入库货量(公司仓库)'!$A:$I,7,FALSE)),0,VLOOKUP(E1805&amp;G1805,'[1]采购入库货量(公司仓库)'!$A:$I,7,FALSE))</f>
        <v>0</v>
      </c>
      <c r="P1805">
        <f t="shared" si="451"/>
        <v>0</v>
      </c>
      <c r="Q1805">
        <f>IF(ISERROR(VLOOKUP(E1805&amp;G1805,'[1]采购入库货量(公司仓库)'!$A:$I,8,FALSE)),0,VLOOKUP(E1805&amp;G1805,'[1]采购入库货量(公司仓库)'!$A:$I,8,FALSE))</f>
        <v>0</v>
      </c>
      <c r="R1805" s="11">
        <f t="shared" si="452"/>
        <v>0</v>
      </c>
      <c r="S1805">
        <f>SUMIF([1]库存总量!$H:$H,E1805&amp;G1805,[1]库存总量!$G:$G)</f>
        <v>0</v>
      </c>
      <c r="T1805">
        <f t="shared" si="453"/>
        <v>0</v>
      </c>
      <c r="U1805">
        <f>SUMIFS([1]库存总量!$G:$G,[1]库存总量!$H:$H,E1805&amp;G1805,[1]库存总量!$A:$A,"B")</f>
        <v>0</v>
      </c>
      <c r="V1805">
        <f t="shared" si="454"/>
        <v>0</v>
      </c>
      <c r="W1805">
        <f>SUMIFS([1]库存总量!$G:$G,[1]库存总量!$H:$H,E1805&amp;G1805,[1]库存总量!$A:$A,"K")</f>
        <v>0</v>
      </c>
      <c r="X1805">
        <f t="shared" si="455"/>
        <v>0</v>
      </c>
      <c r="Y1805">
        <f t="shared" si="456"/>
        <v>0</v>
      </c>
      <c r="Z1805">
        <f t="shared" si="457"/>
        <v>0</v>
      </c>
      <c r="AA1805">
        <f>(IF(ISERROR(VLOOKUP(E1805&amp;G1805,'[1]采购入库货量(公司仓库)'!$A:$H,7,FALSE)),0,VLOOKUP(E1805&amp;G1805,'[1]采购入库货量(公司仓库)'!$A:$H,7,FALSE)))*L1805-(IF(ISERROR(VLOOKUP(E1805&amp;G1805,'[1]采购入库货量(公司仓库)'!$A:$H,8,FALSE)),0,VLOOKUP(E1805&amp;G1805,'[1]采购入库货量(公司仓库)'!$A:$H,8,FALSE)))</f>
        <v>0</v>
      </c>
      <c r="AB1805">
        <f>SUMIF([1]销售数据!$B:$B,E1805&amp;G1805,[1]销售数据!$G:$G)</f>
        <v>0</v>
      </c>
      <c r="AC1805">
        <f t="shared" si="458"/>
        <v>0</v>
      </c>
      <c r="AD1805" t="str">
        <f t="shared" si="448"/>
        <v/>
      </c>
      <c r="AE1805">
        <f>SUMIF([1]销售数据!$B:$B,AD1805,[1]销售数据!$L:$L)</f>
        <v>0</v>
      </c>
      <c r="AF1805">
        <f>SUMIF([1]销售数据!$B:$B,AD1805,[1]销售数据!$K:$K)</f>
        <v>0</v>
      </c>
      <c r="AG1805">
        <f>SUMIF([1]销售数据!$B:$B,AD1805,[1]销售数据!$J:$J)</f>
        <v>0</v>
      </c>
      <c r="AH1805">
        <f>SUMIF([1]销售数据!$B:$B,AD1805,[1]销售数据!$I:$I)</f>
        <v>0</v>
      </c>
      <c r="AI1805">
        <f>SUMIF([1]销售数据!$B:$B,AD1805,[1]销售数据!$H:$H)</f>
        <v>0</v>
      </c>
      <c r="AJ1805" s="19">
        <f t="shared" si="459"/>
        <v>0</v>
      </c>
      <c r="AK1805">
        <f>SUMIF([1]发货店铺数!$B:$B,AD1805,[1]发货店铺数!$G:$G)</f>
        <v>0</v>
      </c>
      <c r="AL1805">
        <f>SUMIF([1]销售店铺数!$B:$B,AD1805,[1]销售店铺数!$G:$G)</f>
        <v>0</v>
      </c>
      <c r="AM1805">
        <f>SUMIF([1]上周销售店铺数!$B:$B,AD1805,[1]上周销售店铺数!$G:$G)</f>
        <v>0</v>
      </c>
      <c r="AN1805" s="19">
        <f t="shared" si="460"/>
        <v>0</v>
      </c>
      <c r="AO1805" s="19">
        <f t="shared" si="449"/>
        <v>0</v>
      </c>
      <c r="AP1805" s="19">
        <f t="shared" si="450"/>
        <v>0</v>
      </c>
      <c r="AQ1805" s="11">
        <f t="shared" si="461"/>
        <v>0</v>
      </c>
      <c r="AR1805" s="19">
        <f t="shared" si="462"/>
        <v>0</v>
      </c>
      <c r="AS1805" s="19">
        <f t="shared" si="463"/>
        <v>0</v>
      </c>
    </row>
    <row r="1806" spans="1:45">
      <c r="A1806"/>
      <c r="B1806"/>
      <c r="C1806"/>
      <c r="D1806"/>
      <c r="E1806"/>
      <c r="F1806"/>
      <c r="G1806"/>
      <c r="H1806"/>
      <c r="L1806" s="8"/>
      <c r="M1806" s="8" t="str">
        <f>IF(ISERROR( VLOOKUP(AD1806,'[1]采购入库货量(公司仓库)'!$A:$I,9,FALSE)),"", VLOOKUP(AD1806,'[1]采购入库货量(公司仓库)'!$A:$I,9,FALSE))</f>
        <v/>
      </c>
      <c r="N1806" s="8" t="str">
        <f>IF(ISERROR( VLOOKUP(AD1806,[1]批发上市日期!$A:$F,6,FALSE)),"",  VLOOKUP(AD1806,[1]批发上市日期!$A:$F,6,FALSE))</f>
        <v/>
      </c>
      <c r="O1806" s="11">
        <f>IF(ISERROR(VLOOKUP(E1806&amp;G1806,'[1]采购入库货量(公司仓库)'!$A:$I,7,FALSE)),0,VLOOKUP(E1806&amp;G1806,'[1]采购入库货量(公司仓库)'!$A:$I,7,FALSE))</f>
        <v>0</v>
      </c>
      <c r="P1806">
        <f t="shared" si="451"/>
        <v>0</v>
      </c>
      <c r="Q1806">
        <f>IF(ISERROR(VLOOKUP(E1806&amp;G1806,'[1]采购入库货量(公司仓库)'!$A:$I,8,FALSE)),0,VLOOKUP(E1806&amp;G1806,'[1]采购入库货量(公司仓库)'!$A:$I,8,FALSE))</f>
        <v>0</v>
      </c>
      <c r="R1806" s="11">
        <f t="shared" si="452"/>
        <v>0</v>
      </c>
      <c r="S1806">
        <f>SUMIF([1]库存总量!$H:$H,E1806&amp;G1806,[1]库存总量!$G:$G)</f>
        <v>0</v>
      </c>
      <c r="T1806">
        <f t="shared" si="453"/>
        <v>0</v>
      </c>
      <c r="U1806">
        <f>SUMIFS([1]库存总量!$G:$G,[1]库存总量!$H:$H,E1806&amp;G1806,[1]库存总量!$A:$A,"B")</f>
        <v>0</v>
      </c>
      <c r="V1806">
        <f t="shared" si="454"/>
        <v>0</v>
      </c>
      <c r="W1806">
        <f>SUMIFS([1]库存总量!$G:$G,[1]库存总量!$H:$H,E1806&amp;G1806,[1]库存总量!$A:$A,"K")</f>
        <v>0</v>
      </c>
      <c r="X1806">
        <f t="shared" si="455"/>
        <v>0</v>
      </c>
      <c r="Y1806">
        <f t="shared" si="456"/>
        <v>0</v>
      </c>
      <c r="Z1806">
        <f t="shared" si="457"/>
        <v>0</v>
      </c>
      <c r="AA1806">
        <f>(IF(ISERROR(VLOOKUP(E1806&amp;G1806,'[1]采购入库货量(公司仓库)'!$A:$H,7,FALSE)),0,VLOOKUP(E1806&amp;G1806,'[1]采购入库货量(公司仓库)'!$A:$H,7,FALSE)))*L1806-(IF(ISERROR(VLOOKUP(E1806&amp;G1806,'[1]采购入库货量(公司仓库)'!$A:$H,8,FALSE)),0,VLOOKUP(E1806&amp;G1806,'[1]采购入库货量(公司仓库)'!$A:$H,8,FALSE)))</f>
        <v>0</v>
      </c>
      <c r="AB1806">
        <f>SUMIF([1]销售数据!$B:$B,E1806&amp;G1806,[1]销售数据!$G:$G)</f>
        <v>0</v>
      </c>
      <c r="AC1806">
        <f t="shared" si="458"/>
        <v>0</v>
      </c>
      <c r="AD1806" t="str">
        <f t="shared" si="448"/>
        <v/>
      </c>
      <c r="AE1806">
        <f>SUMIF([1]销售数据!$B:$B,AD1806,[1]销售数据!$L:$L)</f>
        <v>0</v>
      </c>
      <c r="AF1806">
        <f>SUMIF([1]销售数据!$B:$B,AD1806,[1]销售数据!$K:$K)</f>
        <v>0</v>
      </c>
      <c r="AG1806">
        <f>SUMIF([1]销售数据!$B:$B,AD1806,[1]销售数据!$J:$J)</f>
        <v>0</v>
      </c>
      <c r="AH1806">
        <f>SUMIF([1]销售数据!$B:$B,AD1806,[1]销售数据!$I:$I)</f>
        <v>0</v>
      </c>
      <c r="AI1806">
        <f>SUMIF([1]销售数据!$B:$B,AD1806,[1]销售数据!$H:$H)</f>
        <v>0</v>
      </c>
      <c r="AJ1806" s="19">
        <f t="shared" si="459"/>
        <v>0</v>
      </c>
      <c r="AK1806">
        <f>SUMIF([1]发货店铺数!$B:$B,AD1806,[1]发货店铺数!$G:$G)</f>
        <v>0</v>
      </c>
      <c r="AL1806">
        <f>SUMIF([1]销售店铺数!$B:$B,AD1806,[1]销售店铺数!$G:$G)</f>
        <v>0</v>
      </c>
      <c r="AM1806">
        <f>SUMIF([1]上周销售店铺数!$B:$B,AD1806,[1]上周销售店铺数!$G:$G)</f>
        <v>0</v>
      </c>
      <c r="AN1806" s="19">
        <f t="shared" si="460"/>
        <v>0</v>
      </c>
      <c r="AO1806" s="19">
        <f t="shared" si="449"/>
        <v>0</v>
      </c>
      <c r="AP1806" s="19">
        <f t="shared" si="450"/>
        <v>0</v>
      </c>
      <c r="AQ1806" s="11">
        <f t="shared" si="461"/>
        <v>0</v>
      </c>
      <c r="AR1806" s="19">
        <f t="shared" si="462"/>
        <v>0</v>
      </c>
      <c r="AS1806" s="19">
        <f t="shared" si="463"/>
        <v>0</v>
      </c>
    </row>
    <row r="1807" spans="1:45">
      <c r="A1807"/>
      <c r="B1807"/>
      <c r="C1807"/>
      <c r="D1807"/>
      <c r="E1807"/>
      <c r="F1807"/>
      <c r="G1807"/>
      <c r="H1807"/>
      <c r="L1807" s="8"/>
      <c r="M1807" s="8" t="str">
        <f>IF(ISERROR( VLOOKUP(AD1807,'[1]采购入库货量(公司仓库)'!$A:$I,9,FALSE)),"", VLOOKUP(AD1807,'[1]采购入库货量(公司仓库)'!$A:$I,9,FALSE))</f>
        <v/>
      </c>
      <c r="N1807" s="8" t="str">
        <f>IF(ISERROR( VLOOKUP(AD1807,[1]批发上市日期!$A:$F,6,FALSE)),"",  VLOOKUP(AD1807,[1]批发上市日期!$A:$F,6,FALSE))</f>
        <v/>
      </c>
      <c r="O1807" s="11">
        <f>IF(ISERROR(VLOOKUP(E1807&amp;G1807,'[1]采购入库货量(公司仓库)'!$A:$I,7,FALSE)),0,VLOOKUP(E1807&amp;G1807,'[1]采购入库货量(公司仓库)'!$A:$I,7,FALSE))</f>
        <v>0</v>
      </c>
      <c r="P1807">
        <f t="shared" si="451"/>
        <v>0</v>
      </c>
      <c r="Q1807">
        <f>IF(ISERROR(VLOOKUP(E1807&amp;G1807,'[1]采购入库货量(公司仓库)'!$A:$I,8,FALSE)),0,VLOOKUP(E1807&amp;G1807,'[1]采购入库货量(公司仓库)'!$A:$I,8,FALSE))</f>
        <v>0</v>
      </c>
      <c r="R1807" s="11">
        <f t="shared" si="452"/>
        <v>0</v>
      </c>
      <c r="S1807">
        <f>SUMIF([1]库存总量!$H:$H,E1807&amp;G1807,[1]库存总量!$G:$G)</f>
        <v>0</v>
      </c>
      <c r="T1807">
        <f t="shared" si="453"/>
        <v>0</v>
      </c>
      <c r="U1807">
        <f>SUMIFS([1]库存总量!$G:$G,[1]库存总量!$H:$H,E1807&amp;G1807,[1]库存总量!$A:$A,"B")</f>
        <v>0</v>
      </c>
      <c r="V1807">
        <f t="shared" si="454"/>
        <v>0</v>
      </c>
      <c r="W1807">
        <f>SUMIFS([1]库存总量!$G:$G,[1]库存总量!$H:$H,E1807&amp;G1807,[1]库存总量!$A:$A,"K")</f>
        <v>0</v>
      </c>
      <c r="X1807">
        <f t="shared" si="455"/>
        <v>0</v>
      </c>
      <c r="Y1807">
        <f t="shared" si="456"/>
        <v>0</v>
      </c>
      <c r="Z1807">
        <f t="shared" si="457"/>
        <v>0</v>
      </c>
      <c r="AA1807">
        <f>(IF(ISERROR(VLOOKUP(E1807&amp;G1807,'[1]采购入库货量(公司仓库)'!$A:$H,7,FALSE)),0,VLOOKUP(E1807&amp;G1807,'[1]采购入库货量(公司仓库)'!$A:$H,7,FALSE)))*L1807-(IF(ISERROR(VLOOKUP(E1807&amp;G1807,'[1]采购入库货量(公司仓库)'!$A:$H,8,FALSE)),0,VLOOKUP(E1807&amp;G1807,'[1]采购入库货量(公司仓库)'!$A:$H,8,FALSE)))</f>
        <v>0</v>
      </c>
      <c r="AB1807">
        <f>SUMIF([1]销售数据!$B:$B,E1807&amp;G1807,[1]销售数据!$G:$G)</f>
        <v>0</v>
      </c>
      <c r="AC1807">
        <f t="shared" si="458"/>
        <v>0</v>
      </c>
      <c r="AD1807" t="str">
        <f t="shared" si="448"/>
        <v/>
      </c>
      <c r="AE1807">
        <f>SUMIF([1]销售数据!$B:$B,AD1807,[1]销售数据!$L:$L)</f>
        <v>0</v>
      </c>
      <c r="AF1807">
        <f>SUMIF([1]销售数据!$B:$B,AD1807,[1]销售数据!$K:$K)</f>
        <v>0</v>
      </c>
      <c r="AG1807">
        <f>SUMIF([1]销售数据!$B:$B,AD1807,[1]销售数据!$J:$J)</f>
        <v>0</v>
      </c>
      <c r="AH1807">
        <f>SUMIF([1]销售数据!$B:$B,AD1807,[1]销售数据!$I:$I)</f>
        <v>0</v>
      </c>
      <c r="AI1807">
        <f>SUMIF([1]销售数据!$B:$B,AD1807,[1]销售数据!$H:$H)</f>
        <v>0</v>
      </c>
      <c r="AJ1807" s="19">
        <f t="shared" si="459"/>
        <v>0</v>
      </c>
      <c r="AK1807">
        <f>SUMIF([1]发货店铺数!$B:$B,AD1807,[1]发货店铺数!$G:$G)</f>
        <v>0</v>
      </c>
      <c r="AL1807">
        <f>SUMIF([1]销售店铺数!$B:$B,AD1807,[1]销售店铺数!$G:$G)</f>
        <v>0</v>
      </c>
      <c r="AM1807">
        <f>SUMIF([1]上周销售店铺数!$B:$B,AD1807,[1]上周销售店铺数!$G:$G)</f>
        <v>0</v>
      </c>
      <c r="AN1807" s="19">
        <f t="shared" si="460"/>
        <v>0</v>
      </c>
      <c r="AO1807" s="19">
        <f t="shared" si="449"/>
        <v>0</v>
      </c>
      <c r="AP1807" s="19">
        <f t="shared" si="450"/>
        <v>0</v>
      </c>
      <c r="AQ1807" s="11">
        <f t="shared" si="461"/>
        <v>0</v>
      </c>
      <c r="AR1807" s="19">
        <f t="shared" si="462"/>
        <v>0</v>
      </c>
      <c r="AS1807" s="19">
        <f t="shared" si="463"/>
        <v>0</v>
      </c>
    </row>
    <row r="1808" spans="1:45">
      <c r="A1808"/>
      <c r="B1808"/>
      <c r="C1808"/>
      <c r="D1808"/>
      <c r="E1808"/>
      <c r="F1808"/>
      <c r="G1808"/>
      <c r="H1808"/>
      <c r="L1808" s="8"/>
      <c r="M1808" s="8" t="str">
        <f>IF(ISERROR( VLOOKUP(AD1808,'[1]采购入库货量(公司仓库)'!$A:$I,9,FALSE)),"", VLOOKUP(AD1808,'[1]采购入库货量(公司仓库)'!$A:$I,9,FALSE))</f>
        <v/>
      </c>
      <c r="N1808" s="8" t="str">
        <f>IF(ISERROR( VLOOKUP(AD1808,[1]批发上市日期!$A:$F,6,FALSE)),"",  VLOOKUP(AD1808,[1]批发上市日期!$A:$F,6,FALSE))</f>
        <v/>
      </c>
      <c r="O1808" s="11">
        <f>IF(ISERROR(VLOOKUP(E1808&amp;G1808,'[1]采购入库货量(公司仓库)'!$A:$I,7,FALSE)),0,VLOOKUP(E1808&amp;G1808,'[1]采购入库货量(公司仓库)'!$A:$I,7,FALSE))</f>
        <v>0</v>
      </c>
      <c r="P1808">
        <f t="shared" si="451"/>
        <v>0</v>
      </c>
      <c r="Q1808">
        <f>IF(ISERROR(VLOOKUP(E1808&amp;G1808,'[1]采购入库货量(公司仓库)'!$A:$I,8,FALSE)),0,VLOOKUP(E1808&amp;G1808,'[1]采购入库货量(公司仓库)'!$A:$I,8,FALSE))</f>
        <v>0</v>
      </c>
      <c r="R1808" s="11">
        <f t="shared" si="452"/>
        <v>0</v>
      </c>
      <c r="S1808">
        <f>SUMIF([1]库存总量!$H:$H,E1808&amp;G1808,[1]库存总量!$G:$G)</f>
        <v>0</v>
      </c>
      <c r="T1808">
        <f t="shared" si="453"/>
        <v>0</v>
      </c>
      <c r="U1808">
        <f>SUMIFS([1]库存总量!$G:$G,[1]库存总量!$H:$H,E1808&amp;G1808,[1]库存总量!$A:$A,"B")</f>
        <v>0</v>
      </c>
      <c r="V1808">
        <f t="shared" si="454"/>
        <v>0</v>
      </c>
      <c r="W1808">
        <f>SUMIFS([1]库存总量!$G:$G,[1]库存总量!$H:$H,E1808&amp;G1808,[1]库存总量!$A:$A,"K")</f>
        <v>0</v>
      </c>
      <c r="X1808">
        <f t="shared" si="455"/>
        <v>0</v>
      </c>
      <c r="Y1808">
        <f t="shared" si="456"/>
        <v>0</v>
      </c>
      <c r="Z1808">
        <f t="shared" si="457"/>
        <v>0</v>
      </c>
      <c r="AA1808">
        <f>(IF(ISERROR(VLOOKUP(E1808&amp;G1808,'[1]采购入库货量(公司仓库)'!$A:$H,7,FALSE)),0,VLOOKUP(E1808&amp;G1808,'[1]采购入库货量(公司仓库)'!$A:$H,7,FALSE)))*L1808-(IF(ISERROR(VLOOKUP(E1808&amp;G1808,'[1]采购入库货量(公司仓库)'!$A:$H,8,FALSE)),0,VLOOKUP(E1808&amp;G1808,'[1]采购入库货量(公司仓库)'!$A:$H,8,FALSE)))</f>
        <v>0</v>
      </c>
      <c r="AB1808">
        <f>SUMIF([1]销售数据!$B:$B,E1808&amp;G1808,[1]销售数据!$G:$G)</f>
        <v>0</v>
      </c>
      <c r="AC1808">
        <f t="shared" si="458"/>
        <v>0</v>
      </c>
      <c r="AD1808" t="str">
        <f t="shared" si="448"/>
        <v/>
      </c>
      <c r="AE1808">
        <f>SUMIF([1]销售数据!$B:$B,AD1808,[1]销售数据!$L:$L)</f>
        <v>0</v>
      </c>
      <c r="AF1808">
        <f>SUMIF([1]销售数据!$B:$B,AD1808,[1]销售数据!$K:$K)</f>
        <v>0</v>
      </c>
      <c r="AG1808">
        <f>SUMIF([1]销售数据!$B:$B,AD1808,[1]销售数据!$J:$J)</f>
        <v>0</v>
      </c>
      <c r="AH1808">
        <f>SUMIF([1]销售数据!$B:$B,AD1808,[1]销售数据!$I:$I)</f>
        <v>0</v>
      </c>
      <c r="AI1808">
        <f>SUMIF([1]销售数据!$B:$B,AD1808,[1]销售数据!$H:$H)</f>
        <v>0</v>
      </c>
      <c r="AJ1808" s="19">
        <f t="shared" si="459"/>
        <v>0</v>
      </c>
      <c r="AK1808">
        <f>SUMIF([1]发货店铺数!$B:$B,AD1808,[1]发货店铺数!$G:$G)</f>
        <v>0</v>
      </c>
      <c r="AL1808">
        <f>SUMIF([1]销售店铺数!$B:$B,AD1808,[1]销售店铺数!$G:$G)</f>
        <v>0</v>
      </c>
      <c r="AM1808">
        <f>SUMIF([1]上周销售店铺数!$B:$B,AD1808,[1]上周销售店铺数!$G:$G)</f>
        <v>0</v>
      </c>
      <c r="AN1808" s="19">
        <f t="shared" si="460"/>
        <v>0</v>
      </c>
      <c r="AO1808" s="19">
        <f t="shared" si="449"/>
        <v>0</v>
      </c>
      <c r="AP1808" s="19">
        <f t="shared" si="450"/>
        <v>0</v>
      </c>
      <c r="AQ1808" s="11">
        <f t="shared" si="461"/>
        <v>0</v>
      </c>
      <c r="AR1808" s="19">
        <f t="shared" si="462"/>
        <v>0</v>
      </c>
      <c r="AS1808" s="19">
        <f t="shared" si="463"/>
        <v>0</v>
      </c>
    </row>
    <row r="1809" spans="1:45">
      <c r="A1809"/>
      <c r="B1809"/>
      <c r="C1809"/>
      <c r="D1809"/>
      <c r="E1809"/>
      <c r="F1809"/>
      <c r="G1809"/>
      <c r="H1809"/>
      <c r="L1809" s="8"/>
      <c r="M1809" s="8" t="str">
        <f>IF(ISERROR( VLOOKUP(AD1809,'[1]采购入库货量(公司仓库)'!$A:$I,9,FALSE)),"", VLOOKUP(AD1809,'[1]采购入库货量(公司仓库)'!$A:$I,9,FALSE))</f>
        <v/>
      </c>
      <c r="N1809" s="8" t="str">
        <f>IF(ISERROR( VLOOKUP(AD1809,[1]批发上市日期!$A:$F,6,FALSE)),"",  VLOOKUP(AD1809,[1]批发上市日期!$A:$F,6,FALSE))</f>
        <v/>
      </c>
      <c r="O1809" s="11">
        <f>IF(ISERROR(VLOOKUP(E1809&amp;G1809,'[1]采购入库货量(公司仓库)'!$A:$I,7,FALSE)),0,VLOOKUP(E1809&amp;G1809,'[1]采购入库货量(公司仓库)'!$A:$I,7,FALSE))</f>
        <v>0</v>
      </c>
      <c r="P1809">
        <f t="shared" si="451"/>
        <v>0</v>
      </c>
      <c r="Q1809">
        <f>IF(ISERROR(VLOOKUP(E1809&amp;G1809,'[1]采购入库货量(公司仓库)'!$A:$I,8,FALSE)),0,VLOOKUP(E1809&amp;G1809,'[1]采购入库货量(公司仓库)'!$A:$I,8,FALSE))</f>
        <v>0</v>
      </c>
      <c r="R1809" s="11">
        <f t="shared" si="452"/>
        <v>0</v>
      </c>
      <c r="S1809">
        <f>SUMIF([1]库存总量!$H:$H,E1809&amp;G1809,[1]库存总量!$G:$G)</f>
        <v>0</v>
      </c>
      <c r="T1809">
        <f t="shared" si="453"/>
        <v>0</v>
      </c>
      <c r="U1809">
        <f>SUMIFS([1]库存总量!$G:$G,[1]库存总量!$H:$H,E1809&amp;G1809,[1]库存总量!$A:$A,"B")</f>
        <v>0</v>
      </c>
      <c r="V1809">
        <f t="shared" si="454"/>
        <v>0</v>
      </c>
      <c r="W1809">
        <f>SUMIFS([1]库存总量!$G:$G,[1]库存总量!$H:$H,E1809&amp;G1809,[1]库存总量!$A:$A,"K")</f>
        <v>0</v>
      </c>
      <c r="X1809">
        <f t="shared" si="455"/>
        <v>0</v>
      </c>
      <c r="Y1809">
        <f t="shared" si="456"/>
        <v>0</v>
      </c>
      <c r="Z1809">
        <f t="shared" si="457"/>
        <v>0</v>
      </c>
      <c r="AA1809">
        <f>(IF(ISERROR(VLOOKUP(E1809&amp;G1809,'[1]采购入库货量(公司仓库)'!$A:$H,7,FALSE)),0,VLOOKUP(E1809&amp;G1809,'[1]采购入库货量(公司仓库)'!$A:$H,7,FALSE)))*L1809-(IF(ISERROR(VLOOKUP(E1809&amp;G1809,'[1]采购入库货量(公司仓库)'!$A:$H,8,FALSE)),0,VLOOKUP(E1809&amp;G1809,'[1]采购入库货量(公司仓库)'!$A:$H,8,FALSE)))</f>
        <v>0</v>
      </c>
      <c r="AB1809">
        <f>SUMIF([1]销售数据!$B:$B,E1809&amp;G1809,[1]销售数据!$G:$G)</f>
        <v>0</v>
      </c>
      <c r="AC1809">
        <f t="shared" si="458"/>
        <v>0</v>
      </c>
      <c r="AD1809" t="str">
        <f t="shared" si="448"/>
        <v/>
      </c>
      <c r="AE1809">
        <f>SUMIF([1]销售数据!$B:$B,AD1809,[1]销售数据!$L:$L)</f>
        <v>0</v>
      </c>
      <c r="AF1809">
        <f>SUMIF([1]销售数据!$B:$B,AD1809,[1]销售数据!$K:$K)</f>
        <v>0</v>
      </c>
      <c r="AG1809">
        <f>SUMIF([1]销售数据!$B:$B,AD1809,[1]销售数据!$J:$J)</f>
        <v>0</v>
      </c>
      <c r="AH1809">
        <f>SUMIF([1]销售数据!$B:$B,AD1809,[1]销售数据!$I:$I)</f>
        <v>0</v>
      </c>
      <c r="AI1809">
        <f>SUMIF([1]销售数据!$B:$B,AD1809,[1]销售数据!$H:$H)</f>
        <v>0</v>
      </c>
      <c r="AJ1809" s="19">
        <f t="shared" si="459"/>
        <v>0</v>
      </c>
      <c r="AK1809">
        <f>SUMIF([1]发货店铺数!$B:$B,AD1809,[1]发货店铺数!$G:$G)</f>
        <v>0</v>
      </c>
      <c r="AL1809">
        <f>SUMIF([1]销售店铺数!$B:$B,AD1809,[1]销售店铺数!$G:$G)</f>
        <v>0</v>
      </c>
      <c r="AM1809">
        <f>SUMIF([1]上周销售店铺数!$B:$B,AD1809,[1]上周销售店铺数!$G:$G)</f>
        <v>0</v>
      </c>
      <c r="AN1809" s="19">
        <f t="shared" si="460"/>
        <v>0</v>
      </c>
      <c r="AO1809" s="19">
        <f t="shared" si="449"/>
        <v>0</v>
      </c>
      <c r="AP1809" s="19">
        <f t="shared" si="450"/>
        <v>0</v>
      </c>
      <c r="AQ1809" s="11">
        <f t="shared" si="461"/>
        <v>0</v>
      </c>
      <c r="AR1809" s="19">
        <f t="shared" si="462"/>
        <v>0</v>
      </c>
      <c r="AS1809" s="19">
        <f t="shared" si="463"/>
        <v>0</v>
      </c>
    </row>
    <row r="1810" spans="1:45">
      <c r="A1810"/>
      <c r="B1810"/>
      <c r="C1810"/>
      <c r="D1810"/>
      <c r="E1810"/>
      <c r="F1810"/>
      <c r="G1810"/>
      <c r="H1810"/>
      <c r="L1810" s="8"/>
      <c r="M1810" s="8" t="str">
        <f>IF(ISERROR( VLOOKUP(AD1810,'[1]采购入库货量(公司仓库)'!$A:$I,9,FALSE)),"", VLOOKUP(AD1810,'[1]采购入库货量(公司仓库)'!$A:$I,9,FALSE))</f>
        <v/>
      </c>
      <c r="N1810" s="8" t="str">
        <f>IF(ISERROR( VLOOKUP(AD1810,[1]批发上市日期!$A:$F,6,FALSE)),"",  VLOOKUP(AD1810,[1]批发上市日期!$A:$F,6,FALSE))</f>
        <v/>
      </c>
      <c r="O1810" s="11">
        <f>IF(ISERROR(VLOOKUP(E1810&amp;G1810,'[1]采购入库货量(公司仓库)'!$A:$I,7,FALSE)),0,VLOOKUP(E1810&amp;G1810,'[1]采购入库货量(公司仓库)'!$A:$I,7,FALSE))</f>
        <v>0</v>
      </c>
      <c r="P1810">
        <f t="shared" si="451"/>
        <v>0</v>
      </c>
      <c r="Q1810">
        <f>IF(ISERROR(VLOOKUP(E1810&amp;G1810,'[1]采购入库货量(公司仓库)'!$A:$I,8,FALSE)),0,VLOOKUP(E1810&amp;G1810,'[1]采购入库货量(公司仓库)'!$A:$I,8,FALSE))</f>
        <v>0</v>
      </c>
      <c r="R1810" s="11">
        <f t="shared" si="452"/>
        <v>0</v>
      </c>
      <c r="S1810">
        <f>SUMIF([1]库存总量!$H:$H,E1810&amp;G1810,[1]库存总量!$G:$G)</f>
        <v>0</v>
      </c>
      <c r="T1810">
        <f t="shared" si="453"/>
        <v>0</v>
      </c>
      <c r="U1810">
        <f>SUMIFS([1]库存总量!$G:$G,[1]库存总量!$H:$H,E1810&amp;G1810,[1]库存总量!$A:$A,"B")</f>
        <v>0</v>
      </c>
      <c r="V1810">
        <f t="shared" si="454"/>
        <v>0</v>
      </c>
      <c r="W1810">
        <f>SUMIFS([1]库存总量!$G:$G,[1]库存总量!$H:$H,E1810&amp;G1810,[1]库存总量!$A:$A,"K")</f>
        <v>0</v>
      </c>
      <c r="X1810">
        <f t="shared" si="455"/>
        <v>0</v>
      </c>
      <c r="Y1810">
        <f t="shared" si="456"/>
        <v>0</v>
      </c>
      <c r="Z1810">
        <f t="shared" si="457"/>
        <v>0</v>
      </c>
      <c r="AA1810">
        <f>(IF(ISERROR(VLOOKUP(E1810&amp;G1810,'[1]采购入库货量(公司仓库)'!$A:$H,7,FALSE)),0,VLOOKUP(E1810&amp;G1810,'[1]采购入库货量(公司仓库)'!$A:$H,7,FALSE)))*L1810-(IF(ISERROR(VLOOKUP(E1810&amp;G1810,'[1]采购入库货量(公司仓库)'!$A:$H,8,FALSE)),0,VLOOKUP(E1810&amp;G1810,'[1]采购入库货量(公司仓库)'!$A:$H,8,FALSE)))</f>
        <v>0</v>
      </c>
      <c r="AB1810">
        <f>SUMIF([1]销售数据!$B:$B,E1810&amp;G1810,[1]销售数据!$G:$G)</f>
        <v>0</v>
      </c>
      <c r="AC1810">
        <f t="shared" si="458"/>
        <v>0</v>
      </c>
      <c r="AD1810" t="str">
        <f t="shared" si="448"/>
        <v/>
      </c>
      <c r="AE1810">
        <f>SUMIF([1]销售数据!$B:$B,AD1810,[1]销售数据!$L:$L)</f>
        <v>0</v>
      </c>
      <c r="AF1810">
        <f>SUMIF([1]销售数据!$B:$B,AD1810,[1]销售数据!$K:$K)</f>
        <v>0</v>
      </c>
      <c r="AG1810">
        <f>SUMIF([1]销售数据!$B:$B,AD1810,[1]销售数据!$J:$J)</f>
        <v>0</v>
      </c>
      <c r="AH1810">
        <f>SUMIF([1]销售数据!$B:$B,AD1810,[1]销售数据!$I:$I)</f>
        <v>0</v>
      </c>
      <c r="AI1810">
        <f>SUMIF([1]销售数据!$B:$B,AD1810,[1]销售数据!$H:$H)</f>
        <v>0</v>
      </c>
      <c r="AJ1810" s="19">
        <f t="shared" si="459"/>
        <v>0</v>
      </c>
      <c r="AK1810">
        <f>SUMIF([1]发货店铺数!$B:$B,AD1810,[1]发货店铺数!$G:$G)</f>
        <v>0</v>
      </c>
      <c r="AL1810">
        <f>SUMIF([1]销售店铺数!$B:$B,AD1810,[1]销售店铺数!$G:$G)</f>
        <v>0</v>
      </c>
      <c r="AM1810">
        <f>SUMIF([1]上周销售店铺数!$B:$B,AD1810,[1]上周销售店铺数!$G:$G)</f>
        <v>0</v>
      </c>
      <c r="AN1810" s="19">
        <f t="shared" si="460"/>
        <v>0</v>
      </c>
      <c r="AO1810" s="19">
        <f t="shared" si="449"/>
        <v>0</v>
      </c>
      <c r="AP1810" s="19">
        <f t="shared" si="450"/>
        <v>0</v>
      </c>
      <c r="AQ1810" s="11">
        <f t="shared" si="461"/>
        <v>0</v>
      </c>
      <c r="AR1810" s="19">
        <f t="shared" si="462"/>
        <v>0</v>
      </c>
      <c r="AS1810" s="19">
        <f t="shared" si="463"/>
        <v>0</v>
      </c>
    </row>
    <row r="1811" spans="1:45">
      <c r="A1811"/>
      <c r="B1811"/>
      <c r="C1811"/>
      <c r="D1811"/>
      <c r="E1811"/>
      <c r="F1811"/>
      <c r="G1811"/>
      <c r="H1811"/>
      <c r="L1811" s="8"/>
      <c r="M1811" s="8" t="str">
        <f>IF(ISERROR( VLOOKUP(AD1811,'[1]采购入库货量(公司仓库)'!$A:$I,9,FALSE)),"", VLOOKUP(AD1811,'[1]采购入库货量(公司仓库)'!$A:$I,9,FALSE))</f>
        <v/>
      </c>
      <c r="N1811" s="8" t="str">
        <f>IF(ISERROR( VLOOKUP(AD1811,[1]批发上市日期!$A:$F,6,FALSE)),"",  VLOOKUP(AD1811,[1]批发上市日期!$A:$F,6,FALSE))</f>
        <v/>
      </c>
      <c r="O1811" s="11">
        <f>IF(ISERROR(VLOOKUP(E1811&amp;G1811,'[1]采购入库货量(公司仓库)'!$A:$I,7,FALSE)),0,VLOOKUP(E1811&amp;G1811,'[1]采购入库货量(公司仓库)'!$A:$I,7,FALSE))</f>
        <v>0</v>
      </c>
      <c r="P1811">
        <f t="shared" si="451"/>
        <v>0</v>
      </c>
      <c r="Q1811">
        <f>IF(ISERROR(VLOOKUP(E1811&amp;G1811,'[1]采购入库货量(公司仓库)'!$A:$I,8,FALSE)),0,VLOOKUP(E1811&amp;G1811,'[1]采购入库货量(公司仓库)'!$A:$I,8,FALSE))</f>
        <v>0</v>
      </c>
      <c r="R1811" s="11">
        <f t="shared" si="452"/>
        <v>0</v>
      </c>
      <c r="S1811">
        <f>SUMIF([1]库存总量!$H:$H,E1811&amp;G1811,[1]库存总量!$G:$G)</f>
        <v>0</v>
      </c>
      <c r="T1811">
        <f t="shared" si="453"/>
        <v>0</v>
      </c>
      <c r="U1811">
        <f>SUMIFS([1]库存总量!$G:$G,[1]库存总量!$H:$H,E1811&amp;G1811,[1]库存总量!$A:$A,"B")</f>
        <v>0</v>
      </c>
      <c r="V1811">
        <f t="shared" si="454"/>
        <v>0</v>
      </c>
      <c r="W1811">
        <f>SUMIFS([1]库存总量!$G:$G,[1]库存总量!$H:$H,E1811&amp;G1811,[1]库存总量!$A:$A,"K")</f>
        <v>0</v>
      </c>
      <c r="X1811">
        <f t="shared" si="455"/>
        <v>0</v>
      </c>
      <c r="Y1811">
        <f t="shared" si="456"/>
        <v>0</v>
      </c>
      <c r="Z1811">
        <f t="shared" si="457"/>
        <v>0</v>
      </c>
      <c r="AA1811">
        <f>(IF(ISERROR(VLOOKUP(E1811&amp;G1811,'[1]采购入库货量(公司仓库)'!$A:$H,7,FALSE)),0,VLOOKUP(E1811&amp;G1811,'[1]采购入库货量(公司仓库)'!$A:$H,7,FALSE)))*L1811-(IF(ISERROR(VLOOKUP(E1811&amp;G1811,'[1]采购入库货量(公司仓库)'!$A:$H,8,FALSE)),0,VLOOKUP(E1811&amp;G1811,'[1]采购入库货量(公司仓库)'!$A:$H,8,FALSE)))</f>
        <v>0</v>
      </c>
      <c r="AB1811">
        <f>SUMIF([1]销售数据!$B:$B,E1811&amp;G1811,[1]销售数据!$G:$G)</f>
        <v>0</v>
      </c>
      <c r="AC1811">
        <f t="shared" si="458"/>
        <v>0</v>
      </c>
      <c r="AD1811" t="str">
        <f t="shared" si="448"/>
        <v/>
      </c>
      <c r="AE1811">
        <f>SUMIF([1]销售数据!$B:$B,AD1811,[1]销售数据!$L:$L)</f>
        <v>0</v>
      </c>
      <c r="AF1811">
        <f>SUMIF([1]销售数据!$B:$B,AD1811,[1]销售数据!$K:$K)</f>
        <v>0</v>
      </c>
      <c r="AG1811">
        <f>SUMIF([1]销售数据!$B:$B,AD1811,[1]销售数据!$J:$J)</f>
        <v>0</v>
      </c>
      <c r="AH1811">
        <f>SUMIF([1]销售数据!$B:$B,AD1811,[1]销售数据!$I:$I)</f>
        <v>0</v>
      </c>
      <c r="AI1811">
        <f>SUMIF([1]销售数据!$B:$B,AD1811,[1]销售数据!$H:$H)</f>
        <v>0</v>
      </c>
      <c r="AJ1811" s="19">
        <f t="shared" si="459"/>
        <v>0</v>
      </c>
      <c r="AK1811">
        <f>SUMIF([1]发货店铺数!$B:$B,AD1811,[1]发货店铺数!$G:$G)</f>
        <v>0</v>
      </c>
      <c r="AL1811">
        <f>SUMIF([1]销售店铺数!$B:$B,AD1811,[1]销售店铺数!$G:$G)</f>
        <v>0</v>
      </c>
      <c r="AM1811">
        <f>SUMIF([1]上周销售店铺数!$B:$B,AD1811,[1]上周销售店铺数!$G:$G)</f>
        <v>0</v>
      </c>
      <c r="AN1811" s="19">
        <f t="shared" si="460"/>
        <v>0</v>
      </c>
      <c r="AO1811" s="19">
        <f t="shared" si="449"/>
        <v>0</v>
      </c>
      <c r="AP1811" s="19">
        <f t="shared" si="450"/>
        <v>0</v>
      </c>
      <c r="AQ1811" s="11">
        <f t="shared" si="461"/>
        <v>0</v>
      </c>
      <c r="AR1811" s="19">
        <f t="shared" si="462"/>
        <v>0</v>
      </c>
      <c r="AS1811" s="19">
        <f t="shared" si="463"/>
        <v>0</v>
      </c>
    </row>
    <row r="1812" spans="1:45">
      <c r="A1812"/>
      <c r="B1812"/>
      <c r="C1812"/>
      <c r="D1812"/>
      <c r="E1812"/>
      <c r="F1812"/>
      <c r="G1812"/>
      <c r="H1812"/>
      <c r="L1812" s="8"/>
      <c r="M1812" s="8" t="str">
        <f>IF(ISERROR( VLOOKUP(AD1812,'[1]采购入库货量(公司仓库)'!$A:$I,9,FALSE)),"", VLOOKUP(AD1812,'[1]采购入库货量(公司仓库)'!$A:$I,9,FALSE))</f>
        <v/>
      </c>
      <c r="N1812" s="8" t="str">
        <f>IF(ISERROR( VLOOKUP(AD1812,[1]批发上市日期!$A:$F,6,FALSE)),"",  VLOOKUP(AD1812,[1]批发上市日期!$A:$F,6,FALSE))</f>
        <v/>
      </c>
      <c r="O1812" s="11">
        <f>IF(ISERROR(VLOOKUP(E1812&amp;G1812,'[1]采购入库货量(公司仓库)'!$A:$I,7,FALSE)),0,VLOOKUP(E1812&amp;G1812,'[1]采购入库货量(公司仓库)'!$A:$I,7,FALSE))</f>
        <v>0</v>
      </c>
      <c r="P1812">
        <f t="shared" si="451"/>
        <v>0</v>
      </c>
      <c r="Q1812">
        <f>IF(ISERROR(VLOOKUP(E1812&amp;G1812,'[1]采购入库货量(公司仓库)'!$A:$I,8,FALSE)),0,VLOOKUP(E1812&amp;G1812,'[1]采购入库货量(公司仓库)'!$A:$I,8,FALSE))</f>
        <v>0</v>
      </c>
      <c r="R1812" s="11">
        <f t="shared" si="452"/>
        <v>0</v>
      </c>
      <c r="S1812">
        <f>SUMIF([1]库存总量!$H:$H,E1812&amp;G1812,[1]库存总量!$G:$G)</f>
        <v>0</v>
      </c>
      <c r="T1812">
        <f t="shared" si="453"/>
        <v>0</v>
      </c>
      <c r="U1812">
        <f>SUMIFS([1]库存总量!$G:$G,[1]库存总量!$H:$H,E1812&amp;G1812,[1]库存总量!$A:$A,"B")</f>
        <v>0</v>
      </c>
      <c r="V1812">
        <f t="shared" si="454"/>
        <v>0</v>
      </c>
      <c r="W1812">
        <f>SUMIFS([1]库存总量!$G:$G,[1]库存总量!$H:$H,E1812&amp;G1812,[1]库存总量!$A:$A,"K")</f>
        <v>0</v>
      </c>
      <c r="X1812">
        <f t="shared" si="455"/>
        <v>0</v>
      </c>
      <c r="Y1812">
        <f t="shared" si="456"/>
        <v>0</v>
      </c>
      <c r="Z1812">
        <f t="shared" si="457"/>
        <v>0</v>
      </c>
      <c r="AA1812">
        <f>(IF(ISERROR(VLOOKUP(E1812&amp;G1812,'[1]采购入库货量(公司仓库)'!$A:$H,7,FALSE)),0,VLOOKUP(E1812&amp;G1812,'[1]采购入库货量(公司仓库)'!$A:$H,7,FALSE)))*L1812-(IF(ISERROR(VLOOKUP(E1812&amp;G1812,'[1]采购入库货量(公司仓库)'!$A:$H,8,FALSE)),0,VLOOKUP(E1812&amp;G1812,'[1]采购入库货量(公司仓库)'!$A:$H,8,FALSE)))</f>
        <v>0</v>
      </c>
      <c r="AB1812">
        <f>SUMIF([1]销售数据!$B:$B,E1812&amp;G1812,[1]销售数据!$G:$G)</f>
        <v>0</v>
      </c>
      <c r="AC1812">
        <f t="shared" si="458"/>
        <v>0</v>
      </c>
      <c r="AD1812" t="str">
        <f t="shared" si="448"/>
        <v/>
      </c>
      <c r="AE1812">
        <f>SUMIF([1]销售数据!$B:$B,AD1812,[1]销售数据!$L:$L)</f>
        <v>0</v>
      </c>
      <c r="AF1812">
        <f>SUMIF([1]销售数据!$B:$B,AD1812,[1]销售数据!$K:$K)</f>
        <v>0</v>
      </c>
      <c r="AG1812">
        <f>SUMIF([1]销售数据!$B:$B,AD1812,[1]销售数据!$J:$J)</f>
        <v>0</v>
      </c>
      <c r="AH1812">
        <f>SUMIF([1]销售数据!$B:$B,AD1812,[1]销售数据!$I:$I)</f>
        <v>0</v>
      </c>
      <c r="AI1812">
        <f>SUMIF([1]销售数据!$B:$B,AD1812,[1]销售数据!$H:$H)</f>
        <v>0</v>
      </c>
      <c r="AJ1812" s="19">
        <f t="shared" si="459"/>
        <v>0</v>
      </c>
      <c r="AK1812">
        <f>SUMIF([1]发货店铺数!$B:$B,AD1812,[1]发货店铺数!$G:$G)</f>
        <v>0</v>
      </c>
      <c r="AL1812">
        <f>SUMIF([1]销售店铺数!$B:$B,AD1812,[1]销售店铺数!$G:$G)</f>
        <v>0</v>
      </c>
      <c r="AM1812">
        <f>SUMIF([1]上周销售店铺数!$B:$B,AD1812,[1]上周销售店铺数!$G:$G)</f>
        <v>0</v>
      </c>
      <c r="AN1812" s="19">
        <f t="shared" si="460"/>
        <v>0</v>
      </c>
      <c r="AO1812" s="19">
        <f t="shared" si="449"/>
        <v>0</v>
      </c>
      <c r="AP1812" s="19">
        <f t="shared" si="450"/>
        <v>0</v>
      </c>
      <c r="AQ1812" s="11">
        <f t="shared" si="461"/>
        <v>0</v>
      </c>
      <c r="AR1812" s="19">
        <f t="shared" si="462"/>
        <v>0</v>
      </c>
      <c r="AS1812" s="19">
        <f t="shared" si="463"/>
        <v>0</v>
      </c>
    </row>
    <row r="1813" spans="1:45">
      <c r="A1813"/>
      <c r="B1813"/>
      <c r="C1813"/>
      <c r="D1813"/>
      <c r="E1813"/>
      <c r="F1813"/>
      <c r="G1813"/>
      <c r="H1813"/>
      <c r="L1813" s="8"/>
      <c r="M1813" s="8" t="str">
        <f>IF(ISERROR( VLOOKUP(AD1813,'[1]采购入库货量(公司仓库)'!$A:$I,9,FALSE)),"", VLOOKUP(AD1813,'[1]采购入库货量(公司仓库)'!$A:$I,9,FALSE))</f>
        <v/>
      </c>
      <c r="N1813" s="8" t="str">
        <f>IF(ISERROR( VLOOKUP(AD1813,[1]批发上市日期!$A:$F,6,FALSE)),"",  VLOOKUP(AD1813,[1]批发上市日期!$A:$F,6,FALSE))</f>
        <v/>
      </c>
      <c r="O1813" s="11">
        <f>IF(ISERROR(VLOOKUP(E1813&amp;G1813,'[1]采购入库货量(公司仓库)'!$A:$I,7,FALSE)),0,VLOOKUP(E1813&amp;G1813,'[1]采购入库货量(公司仓库)'!$A:$I,7,FALSE))</f>
        <v>0</v>
      </c>
      <c r="P1813">
        <f t="shared" si="451"/>
        <v>0</v>
      </c>
      <c r="Q1813">
        <f>IF(ISERROR(VLOOKUP(E1813&amp;G1813,'[1]采购入库货量(公司仓库)'!$A:$I,8,FALSE)),0,VLOOKUP(E1813&amp;G1813,'[1]采购入库货量(公司仓库)'!$A:$I,8,FALSE))</f>
        <v>0</v>
      </c>
      <c r="R1813" s="11">
        <f t="shared" si="452"/>
        <v>0</v>
      </c>
      <c r="S1813">
        <f>SUMIF([1]库存总量!$H:$H,E1813&amp;G1813,[1]库存总量!$G:$G)</f>
        <v>0</v>
      </c>
      <c r="T1813">
        <f t="shared" si="453"/>
        <v>0</v>
      </c>
      <c r="U1813">
        <f>SUMIFS([1]库存总量!$G:$G,[1]库存总量!$H:$H,E1813&amp;G1813,[1]库存总量!$A:$A,"B")</f>
        <v>0</v>
      </c>
      <c r="V1813">
        <f t="shared" si="454"/>
        <v>0</v>
      </c>
      <c r="W1813">
        <f>SUMIFS([1]库存总量!$G:$G,[1]库存总量!$H:$H,E1813&amp;G1813,[1]库存总量!$A:$A,"K")</f>
        <v>0</v>
      </c>
      <c r="X1813">
        <f t="shared" si="455"/>
        <v>0</v>
      </c>
      <c r="Y1813">
        <f t="shared" si="456"/>
        <v>0</v>
      </c>
      <c r="Z1813">
        <f t="shared" si="457"/>
        <v>0</v>
      </c>
      <c r="AA1813">
        <f>(IF(ISERROR(VLOOKUP(E1813&amp;G1813,'[1]采购入库货量(公司仓库)'!$A:$H,7,FALSE)),0,VLOOKUP(E1813&amp;G1813,'[1]采购入库货量(公司仓库)'!$A:$H,7,FALSE)))*L1813-(IF(ISERROR(VLOOKUP(E1813&amp;G1813,'[1]采购入库货量(公司仓库)'!$A:$H,8,FALSE)),0,VLOOKUP(E1813&amp;G1813,'[1]采购入库货量(公司仓库)'!$A:$H,8,FALSE)))</f>
        <v>0</v>
      </c>
      <c r="AB1813">
        <f>SUMIF([1]销售数据!$B:$B,E1813&amp;G1813,[1]销售数据!$G:$G)</f>
        <v>0</v>
      </c>
      <c r="AC1813">
        <f t="shared" si="458"/>
        <v>0</v>
      </c>
      <c r="AD1813" t="str">
        <f t="shared" si="448"/>
        <v/>
      </c>
      <c r="AE1813">
        <f>SUMIF([1]销售数据!$B:$B,AD1813,[1]销售数据!$L:$L)</f>
        <v>0</v>
      </c>
      <c r="AF1813">
        <f>SUMIF([1]销售数据!$B:$B,AD1813,[1]销售数据!$K:$K)</f>
        <v>0</v>
      </c>
      <c r="AG1813">
        <f>SUMIF([1]销售数据!$B:$B,AD1813,[1]销售数据!$J:$J)</f>
        <v>0</v>
      </c>
      <c r="AH1813">
        <f>SUMIF([1]销售数据!$B:$B,AD1813,[1]销售数据!$I:$I)</f>
        <v>0</v>
      </c>
      <c r="AI1813">
        <f>SUMIF([1]销售数据!$B:$B,AD1813,[1]销售数据!$H:$H)</f>
        <v>0</v>
      </c>
      <c r="AJ1813" s="19">
        <f t="shared" si="459"/>
        <v>0</v>
      </c>
      <c r="AK1813">
        <f>SUMIF([1]发货店铺数!$B:$B,AD1813,[1]发货店铺数!$G:$G)</f>
        <v>0</v>
      </c>
      <c r="AL1813">
        <f>SUMIF([1]销售店铺数!$B:$B,AD1813,[1]销售店铺数!$G:$G)</f>
        <v>0</v>
      </c>
      <c r="AM1813">
        <f>SUMIF([1]上周销售店铺数!$B:$B,AD1813,[1]上周销售店铺数!$G:$G)</f>
        <v>0</v>
      </c>
      <c r="AN1813" s="19">
        <f t="shared" si="460"/>
        <v>0</v>
      </c>
      <c r="AO1813" s="19">
        <f t="shared" si="449"/>
        <v>0</v>
      </c>
      <c r="AP1813" s="19">
        <f t="shared" si="450"/>
        <v>0</v>
      </c>
      <c r="AQ1813" s="11">
        <f t="shared" si="461"/>
        <v>0</v>
      </c>
      <c r="AR1813" s="19">
        <f t="shared" si="462"/>
        <v>0</v>
      </c>
      <c r="AS1813" s="19">
        <f t="shared" si="463"/>
        <v>0</v>
      </c>
    </row>
    <row r="1814" spans="1:45">
      <c r="A1814"/>
      <c r="B1814"/>
      <c r="C1814"/>
      <c r="D1814"/>
      <c r="E1814"/>
      <c r="F1814"/>
      <c r="G1814"/>
      <c r="H1814"/>
      <c r="L1814" s="8"/>
      <c r="M1814" s="8" t="str">
        <f>IF(ISERROR( VLOOKUP(AD1814,'[1]采购入库货量(公司仓库)'!$A:$I,9,FALSE)),"", VLOOKUP(AD1814,'[1]采购入库货量(公司仓库)'!$A:$I,9,FALSE))</f>
        <v/>
      </c>
      <c r="N1814" s="8" t="str">
        <f>IF(ISERROR( VLOOKUP(AD1814,[1]批发上市日期!$A:$F,6,FALSE)),"",  VLOOKUP(AD1814,[1]批发上市日期!$A:$F,6,FALSE))</f>
        <v/>
      </c>
      <c r="O1814" s="11">
        <f>IF(ISERROR(VLOOKUP(E1814&amp;G1814,'[1]采购入库货量(公司仓库)'!$A:$I,7,FALSE)),0,VLOOKUP(E1814&amp;G1814,'[1]采购入库货量(公司仓库)'!$A:$I,7,FALSE))</f>
        <v>0</v>
      </c>
      <c r="P1814">
        <f t="shared" si="451"/>
        <v>0</v>
      </c>
      <c r="Q1814">
        <f>IF(ISERROR(VLOOKUP(E1814&amp;G1814,'[1]采购入库货量(公司仓库)'!$A:$I,8,FALSE)),0,VLOOKUP(E1814&amp;G1814,'[1]采购入库货量(公司仓库)'!$A:$I,8,FALSE))</f>
        <v>0</v>
      </c>
      <c r="R1814" s="11">
        <f t="shared" si="452"/>
        <v>0</v>
      </c>
      <c r="S1814">
        <f>SUMIF([1]库存总量!$H:$H,E1814&amp;G1814,[1]库存总量!$G:$G)</f>
        <v>0</v>
      </c>
      <c r="T1814">
        <f t="shared" si="453"/>
        <v>0</v>
      </c>
      <c r="U1814">
        <f>SUMIFS([1]库存总量!$G:$G,[1]库存总量!$H:$H,E1814&amp;G1814,[1]库存总量!$A:$A,"B")</f>
        <v>0</v>
      </c>
      <c r="V1814">
        <f t="shared" si="454"/>
        <v>0</v>
      </c>
      <c r="W1814">
        <f>SUMIFS([1]库存总量!$G:$G,[1]库存总量!$H:$H,E1814&amp;G1814,[1]库存总量!$A:$A,"K")</f>
        <v>0</v>
      </c>
      <c r="X1814">
        <f t="shared" si="455"/>
        <v>0</v>
      </c>
      <c r="Y1814">
        <f t="shared" si="456"/>
        <v>0</v>
      </c>
      <c r="Z1814">
        <f t="shared" si="457"/>
        <v>0</v>
      </c>
      <c r="AA1814">
        <f>(IF(ISERROR(VLOOKUP(E1814&amp;G1814,'[1]采购入库货量(公司仓库)'!$A:$H,7,FALSE)),0,VLOOKUP(E1814&amp;G1814,'[1]采购入库货量(公司仓库)'!$A:$H,7,FALSE)))*L1814-(IF(ISERROR(VLOOKUP(E1814&amp;G1814,'[1]采购入库货量(公司仓库)'!$A:$H,8,FALSE)),0,VLOOKUP(E1814&amp;G1814,'[1]采购入库货量(公司仓库)'!$A:$H,8,FALSE)))</f>
        <v>0</v>
      </c>
      <c r="AB1814">
        <f>SUMIF([1]销售数据!$B:$B,E1814&amp;G1814,[1]销售数据!$G:$G)</f>
        <v>0</v>
      </c>
      <c r="AC1814">
        <f t="shared" si="458"/>
        <v>0</v>
      </c>
      <c r="AD1814" t="str">
        <f t="shared" si="448"/>
        <v/>
      </c>
      <c r="AE1814">
        <f>SUMIF([1]销售数据!$B:$B,AD1814,[1]销售数据!$L:$L)</f>
        <v>0</v>
      </c>
      <c r="AF1814">
        <f>SUMIF([1]销售数据!$B:$B,AD1814,[1]销售数据!$K:$K)</f>
        <v>0</v>
      </c>
      <c r="AG1814">
        <f>SUMIF([1]销售数据!$B:$B,AD1814,[1]销售数据!$J:$J)</f>
        <v>0</v>
      </c>
      <c r="AH1814">
        <f>SUMIF([1]销售数据!$B:$B,AD1814,[1]销售数据!$I:$I)</f>
        <v>0</v>
      </c>
      <c r="AI1814">
        <f>SUMIF([1]销售数据!$B:$B,AD1814,[1]销售数据!$H:$H)</f>
        <v>0</v>
      </c>
      <c r="AJ1814" s="19">
        <f t="shared" si="459"/>
        <v>0</v>
      </c>
      <c r="AK1814">
        <f>SUMIF([1]发货店铺数!$B:$B,AD1814,[1]发货店铺数!$G:$G)</f>
        <v>0</v>
      </c>
      <c r="AL1814">
        <f>SUMIF([1]销售店铺数!$B:$B,AD1814,[1]销售店铺数!$G:$G)</f>
        <v>0</v>
      </c>
      <c r="AM1814">
        <f>SUMIF([1]上周销售店铺数!$B:$B,AD1814,[1]上周销售店铺数!$G:$G)</f>
        <v>0</v>
      </c>
      <c r="AN1814" s="19">
        <f t="shared" si="460"/>
        <v>0</v>
      </c>
      <c r="AO1814" s="19">
        <f t="shared" si="449"/>
        <v>0</v>
      </c>
      <c r="AP1814" s="19">
        <f t="shared" si="450"/>
        <v>0</v>
      </c>
      <c r="AQ1814" s="11">
        <f t="shared" si="461"/>
        <v>0</v>
      </c>
      <c r="AR1814" s="19">
        <f t="shared" si="462"/>
        <v>0</v>
      </c>
      <c r="AS1814" s="19">
        <f t="shared" si="463"/>
        <v>0</v>
      </c>
    </row>
    <row r="1815" spans="1:45">
      <c r="A1815"/>
      <c r="B1815"/>
      <c r="C1815"/>
      <c r="D1815"/>
      <c r="E1815"/>
      <c r="F1815"/>
      <c r="G1815"/>
      <c r="H1815"/>
      <c r="L1815" s="8"/>
      <c r="M1815" s="8" t="str">
        <f>IF(ISERROR( VLOOKUP(AD1815,'[1]采购入库货量(公司仓库)'!$A:$I,9,FALSE)),"", VLOOKUP(AD1815,'[1]采购入库货量(公司仓库)'!$A:$I,9,FALSE))</f>
        <v/>
      </c>
      <c r="N1815" s="8" t="str">
        <f>IF(ISERROR( VLOOKUP(AD1815,[1]批发上市日期!$A:$F,6,FALSE)),"",  VLOOKUP(AD1815,[1]批发上市日期!$A:$F,6,FALSE))</f>
        <v/>
      </c>
      <c r="O1815" s="11">
        <f>IF(ISERROR(VLOOKUP(E1815&amp;G1815,'[1]采购入库货量(公司仓库)'!$A:$I,7,FALSE)),0,VLOOKUP(E1815&amp;G1815,'[1]采购入库货量(公司仓库)'!$A:$I,7,FALSE))</f>
        <v>0</v>
      </c>
      <c r="P1815">
        <f t="shared" si="451"/>
        <v>0</v>
      </c>
      <c r="Q1815">
        <f>IF(ISERROR(VLOOKUP(E1815&amp;G1815,'[1]采购入库货量(公司仓库)'!$A:$I,8,FALSE)),0,VLOOKUP(E1815&amp;G1815,'[1]采购入库货量(公司仓库)'!$A:$I,8,FALSE))</f>
        <v>0</v>
      </c>
      <c r="R1815" s="11">
        <f t="shared" si="452"/>
        <v>0</v>
      </c>
      <c r="S1815">
        <f>SUMIF([1]库存总量!$H:$H,E1815&amp;G1815,[1]库存总量!$G:$G)</f>
        <v>0</v>
      </c>
      <c r="T1815">
        <f t="shared" si="453"/>
        <v>0</v>
      </c>
      <c r="U1815">
        <f>SUMIFS([1]库存总量!$G:$G,[1]库存总量!$H:$H,E1815&amp;G1815,[1]库存总量!$A:$A,"B")</f>
        <v>0</v>
      </c>
      <c r="V1815">
        <f t="shared" si="454"/>
        <v>0</v>
      </c>
      <c r="W1815">
        <f>SUMIFS([1]库存总量!$G:$G,[1]库存总量!$H:$H,E1815&amp;G1815,[1]库存总量!$A:$A,"K")</f>
        <v>0</v>
      </c>
      <c r="X1815">
        <f t="shared" si="455"/>
        <v>0</v>
      </c>
      <c r="Y1815">
        <f t="shared" si="456"/>
        <v>0</v>
      </c>
      <c r="Z1815">
        <f t="shared" si="457"/>
        <v>0</v>
      </c>
      <c r="AA1815">
        <f>(IF(ISERROR(VLOOKUP(E1815&amp;G1815,'[1]采购入库货量(公司仓库)'!$A:$H,7,FALSE)),0,VLOOKUP(E1815&amp;G1815,'[1]采购入库货量(公司仓库)'!$A:$H,7,FALSE)))*L1815-(IF(ISERROR(VLOOKUP(E1815&amp;G1815,'[1]采购入库货量(公司仓库)'!$A:$H,8,FALSE)),0,VLOOKUP(E1815&amp;G1815,'[1]采购入库货量(公司仓库)'!$A:$H,8,FALSE)))</f>
        <v>0</v>
      </c>
      <c r="AB1815">
        <f>SUMIF([1]销售数据!$B:$B,E1815&amp;G1815,[1]销售数据!$G:$G)</f>
        <v>0</v>
      </c>
      <c r="AC1815">
        <f t="shared" si="458"/>
        <v>0</v>
      </c>
      <c r="AD1815" t="str">
        <f t="shared" si="448"/>
        <v/>
      </c>
      <c r="AE1815">
        <f>SUMIF([1]销售数据!$B:$B,AD1815,[1]销售数据!$L:$L)</f>
        <v>0</v>
      </c>
      <c r="AF1815">
        <f>SUMIF([1]销售数据!$B:$B,AD1815,[1]销售数据!$K:$K)</f>
        <v>0</v>
      </c>
      <c r="AG1815">
        <f>SUMIF([1]销售数据!$B:$B,AD1815,[1]销售数据!$J:$J)</f>
        <v>0</v>
      </c>
      <c r="AH1815">
        <f>SUMIF([1]销售数据!$B:$B,AD1815,[1]销售数据!$I:$I)</f>
        <v>0</v>
      </c>
      <c r="AI1815">
        <f>SUMIF([1]销售数据!$B:$B,AD1815,[1]销售数据!$H:$H)</f>
        <v>0</v>
      </c>
      <c r="AJ1815" s="19">
        <f t="shared" si="459"/>
        <v>0</v>
      </c>
      <c r="AK1815">
        <f>SUMIF([1]发货店铺数!$B:$B,AD1815,[1]发货店铺数!$G:$G)</f>
        <v>0</v>
      </c>
      <c r="AL1815">
        <f>SUMIF([1]销售店铺数!$B:$B,AD1815,[1]销售店铺数!$G:$G)</f>
        <v>0</v>
      </c>
      <c r="AM1815">
        <f>SUMIF([1]上周销售店铺数!$B:$B,AD1815,[1]上周销售店铺数!$G:$G)</f>
        <v>0</v>
      </c>
      <c r="AN1815" s="19">
        <f t="shared" si="460"/>
        <v>0</v>
      </c>
      <c r="AO1815" s="19">
        <f t="shared" si="449"/>
        <v>0</v>
      </c>
      <c r="AP1815" s="19">
        <f t="shared" si="450"/>
        <v>0</v>
      </c>
      <c r="AQ1815" s="11">
        <f t="shared" si="461"/>
        <v>0</v>
      </c>
      <c r="AR1815" s="19">
        <f t="shared" si="462"/>
        <v>0</v>
      </c>
      <c r="AS1815" s="19">
        <f t="shared" si="463"/>
        <v>0</v>
      </c>
    </row>
    <row r="1816" spans="1:45">
      <c r="A1816"/>
      <c r="B1816"/>
      <c r="C1816"/>
      <c r="D1816"/>
      <c r="E1816"/>
      <c r="F1816"/>
      <c r="G1816"/>
      <c r="H1816"/>
      <c r="L1816" s="8"/>
      <c r="M1816" s="8" t="str">
        <f>IF(ISERROR( VLOOKUP(AD1816,'[1]采购入库货量(公司仓库)'!$A:$I,9,FALSE)),"", VLOOKUP(AD1816,'[1]采购入库货量(公司仓库)'!$A:$I,9,FALSE))</f>
        <v/>
      </c>
      <c r="N1816" s="8" t="str">
        <f>IF(ISERROR( VLOOKUP(AD1816,[1]批发上市日期!$A:$F,6,FALSE)),"",  VLOOKUP(AD1816,[1]批发上市日期!$A:$F,6,FALSE))</f>
        <v/>
      </c>
      <c r="O1816" s="11">
        <f>IF(ISERROR(VLOOKUP(E1816&amp;G1816,'[1]采购入库货量(公司仓库)'!$A:$I,7,FALSE)),0,VLOOKUP(E1816&amp;G1816,'[1]采购入库货量(公司仓库)'!$A:$I,7,FALSE))</f>
        <v>0</v>
      </c>
      <c r="P1816">
        <f t="shared" si="451"/>
        <v>0</v>
      </c>
      <c r="Q1816">
        <f>IF(ISERROR(VLOOKUP(E1816&amp;G1816,'[1]采购入库货量(公司仓库)'!$A:$I,8,FALSE)),0,VLOOKUP(E1816&amp;G1816,'[1]采购入库货量(公司仓库)'!$A:$I,8,FALSE))</f>
        <v>0</v>
      </c>
      <c r="R1816" s="11">
        <f t="shared" si="452"/>
        <v>0</v>
      </c>
      <c r="S1816">
        <f>SUMIF([1]库存总量!$H:$H,E1816&amp;G1816,[1]库存总量!$G:$G)</f>
        <v>0</v>
      </c>
      <c r="T1816">
        <f t="shared" si="453"/>
        <v>0</v>
      </c>
      <c r="U1816">
        <f>SUMIFS([1]库存总量!$G:$G,[1]库存总量!$H:$H,E1816&amp;G1816,[1]库存总量!$A:$A,"B")</f>
        <v>0</v>
      </c>
      <c r="V1816">
        <f t="shared" si="454"/>
        <v>0</v>
      </c>
      <c r="W1816">
        <f>SUMIFS([1]库存总量!$G:$G,[1]库存总量!$H:$H,E1816&amp;G1816,[1]库存总量!$A:$A,"K")</f>
        <v>0</v>
      </c>
      <c r="X1816">
        <f t="shared" si="455"/>
        <v>0</v>
      </c>
      <c r="Y1816">
        <f t="shared" si="456"/>
        <v>0</v>
      </c>
      <c r="Z1816">
        <f t="shared" si="457"/>
        <v>0</v>
      </c>
      <c r="AA1816">
        <f>(IF(ISERROR(VLOOKUP(E1816&amp;G1816,'[1]采购入库货量(公司仓库)'!$A:$H,7,FALSE)),0,VLOOKUP(E1816&amp;G1816,'[1]采购入库货量(公司仓库)'!$A:$H,7,FALSE)))*L1816-(IF(ISERROR(VLOOKUP(E1816&amp;G1816,'[1]采购入库货量(公司仓库)'!$A:$H,8,FALSE)),0,VLOOKUP(E1816&amp;G1816,'[1]采购入库货量(公司仓库)'!$A:$H,8,FALSE)))</f>
        <v>0</v>
      </c>
      <c r="AB1816">
        <f>SUMIF([1]销售数据!$B:$B,E1816&amp;G1816,[1]销售数据!$G:$G)</f>
        <v>0</v>
      </c>
      <c r="AC1816">
        <f t="shared" si="458"/>
        <v>0</v>
      </c>
      <c r="AD1816" t="str">
        <f t="shared" si="448"/>
        <v/>
      </c>
      <c r="AE1816">
        <f>SUMIF([1]销售数据!$B:$B,AD1816,[1]销售数据!$L:$L)</f>
        <v>0</v>
      </c>
      <c r="AF1816">
        <f>SUMIF([1]销售数据!$B:$B,AD1816,[1]销售数据!$K:$K)</f>
        <v>0</v>
      </c>
      <c r="AG1816">
        <f>SUMIF([1]销售数据!$B:$B,AD1816,[1]销售数据!$J:$J)</f>
        <v>0</v>
      </c>
      <c r="AH1816">
        <f>SUMIF([1]销售数据!$B:$B,AD1816,[1]销售数据!$I:$I)</f>
        <v>0</v>
      </c>
      <c r="AI1816">
        <f>SUMIF([1]销售数据!$B:$B,AD1816,[1]销售数据!$H:$H)</f>
        <v>0</v>
      </c>
      <c r="AJ1816" s="19">
        <f t="shared" si="459"/>
        <v>0</v>
      </c>
      <c r="AK1816">
        <f>SUMIF([1]发货店铺数!$B:$B,AD1816,[1]发货店铺数!$G:$G)</f>
        <v>0</v>
      </c>
      <c r="AL1816">
        <f>SUMIF([1]销售店铺数!$B:$B,AD1816,[1]销售店铺数!$G:$G)</f>
        <v>0</v>
      </c>
      <c r="AM1816">
        <f>SUMIF([1]上周销售店铺数!$B:$B,AD1816,[1]上周销售店铺数!$G:$G)</f>
        <v>0</v>
      </c>
      <c r="AN1816" s="19">
        <f t="shared" si="460"/>
        <v>0</v>
      </c>
      <c r="AO1816" s="19">
        <f t="shared" si="449"/>
        <v>0</v>
      </c>
      <c r="AP1816" s="19">
        <f t="shared" si="450"/>
        <v>0</v>
      </c>
      <c r="AQ1816" s="11">
        <f t="shared" si="461"/>
        <v>0</v>
      </c>
      <c r="AR1816" s="19">
        <f t="shared" si="462"/>
        <v>0</v>
      </c>
      <c r="AS1816" s="19">
        <f t="shared" si="463"/>
        <v>0</v>
      </c>
    </row>
    <row r="1817" spans="1:45">
      <c r="A1817"/>
      <c r="B1817"/>
      <c r="C1817"/>
      <c r="D1817"/>
      <c r="E1817"/>
      <c r="F1817"/>
      <c r="G1817"/>
      <c r="H1817"/>
      <c r="L1817" s="8"/>
      <c r="M1817" s="8" t="str">
        <f>IF(ISERROR( VLOOKUP(AD1817,'[1]采购入库货量(公司仓库)'!$A:$I,9,FALSE)),"", VLOOKUP(AD1817,'[1]采购入库货量(公司仓库)'!$A:$I,9,FALSE))</f>
        <v/>
      </c>
      <c r="N1817" s="8" t="str">
        <f>IF(ISERROR( VLOOKUP(AD1817,[1]批发上市日期!$A:$F,6,FALSE)),"",  VLOOKUP(AD1817,[1]批发上市日期!$A:$F,6,FALSE))</f>
        <v/>
      </c>
      <c r="O1817" s="11">
        <f>IF(ISERROR(VLOOKUP(E1817&amp;G1817,'[1]采购入库货量(公司仓库)'!$A:$I,7,FALSE)),0,VLOOKUP(E1817&amp;G1817,'[1]采购入库货量(公司仓库)'!$A:$I,7,FALSE))</f>
        <v>0</v>
      </c>
      <c r="P1817">
        <f t="shared" si="451"/>
        <v>0</v>
      </c>
      <c r="Q1817">
        <f>IF(ISERROR(VLOOKUP(E1817&amp;G1817,'[1]采购入库货量(公司仓库)'!$A:$I,8,FALSE)),0,VLOOKUP(E1817&amp;G1817,'[1]采购入库货量(公司仓库)'!$A:$I,8,FALSE))</f>
        <v>0</v>
      </c>
      <c r="R1817" s="11">
        <f t="shared" si="452"/>
        <v>0</v>
      </c>
      <c r="S1817">
        <f>SUMIF([1]库存总量!$H:$H,E1817&amp;G1817,[1]库存总量!$G:$G)</f>
        <v>0</v>
      </c>
      <c r="T1817">
        <f t="shared" si="453"/>
        <v>0</v>
      </c>
      <c r="U1817">
        <f>SUMIFS([1]库存总量!$G:$G,[1]库存总量!$H:$H,E1817&amp;G1817,[1]库存总量!$A:$A,"B")</f>
        <v>0</v>
      </c>
      <c r="V1817">
        <f t="shared" si="454"/>
        <v>0</v>
      </c>
      <c r="W1817">
        <f>SUMIFS([1]库存总量!$G:$G,[1]库存总量!$H:$H,E1817&amp;G1817,[1]库存总量!$A:$A,"K")</f>
        <v>0</v>
      </c>
      <c r="X1817">
        <f t="shared" si="455"/>
        <v>0</v>
      </c>
      <c r="Y1817">
        <f t="shared" si="456"/>
        <v>0</v>
      </c>
      <c r="Z1817">
        <f t="shared" si="457"/>
        <v>0</v>
      </c>
      <c r="AA1817">
        <f>(IF(ISERROR(VLOOKUP(E1817&amp;G1817,'[1]采购入库货量(公司仓库)'!$A:$H,7,FALSE)),0,VLOOKUP(E1817&amp;G1817,'[1]采购入库货量(公司仓库)'!$A:$H,7,FALSE)))*L1817-(IF(ISERROR(VLOOKUP(E1817&amp;G1817,'[1]采购入库货量(公司仓库)'!$A:$H,8,FALSE)),0,VLOOKUP(E1817&amp;G1817,'[1]采购入库货量(公司仓库)'!$A:$H,8,FALSE)))</f>
        <v>0</v>
      </c>
      <c r="AB1817">
        <f>SUMIF([1]销售数据!$B:$B,E1817&amp;G1817,[1]销售数据!$G:$G)</f>
        <v>0</v>
      </c>
      <c r="AC1817">
        <f t="shared" si="458"/>
        <v>0</v>
      </c>
      <c r="AD1817" t="str">
        <f t="shared" si="448"/>
        <v/>
      </c>
      <c r="AE1817">
        <f>SUMIF([1]销售数据!$B:$B,AD1817,[1]销售数据!$L:$L)</f>
        <v>0</v>
      </c>
      <c r="AF1817">
        <f>SUMIF([1]销售数据!$B:$B,AD1817,[1]销售数据!$K:$K)</f>
        <v>0</v>
      </c>
      <c r="AG1817">
        <f>SUMIF([1]销售数据!$B:$B,AD1817,[1]销售数据!$J:$J)</f>
        <v>0</v>
      </c>
      <c r="AH1817">
        <f>SUMIF([1]销售数据!$B:$B,AD1817,[1]销售数据!$I:$I)</f>
        <v>0</v>
      </c>
      <c r="AI1817">
        <f>SUMIF([1]销售数据!$B:$B,AD1817,[1]销售数据!$H:$H)</f>
        <v>0</v>
      </c>
      <c r="AJ1817" s="19">
        <f t="shared" si="459"/>
        <v>0</v>
      </c>
      <c r="AK1817">
        <f>SUMIF([1]发货店铺数!$B:$B,AD1817,[1]发货店铺数!$G:$G)</f>
        <v>0</v>
      </c>
      <c r="AL1817">
        <f>SUMIF([1]销售店铺数!$B:$B,AD1817,[1]销售店铺数!$G:$G)</f>
        <v>0</v>
      </c>
      <c r="AM1817">
        <f>SUMIF([1]上周销售店铺数!$B:$B,AD1817,[1]上周销售店铺数!$G:$G)</f>
        <v>0</v>
      </c>
      <c r="AN1817" s="19">
        <f t="shared" si="460"/>
        <v>0</v>
      </c>
      <c r="AO1817" s="19">
        <f t="shared" si="449"/>
        <v>0</v>
      </c>
      <c r="AP1817" s="19">
        <f t="shared" si="450"/>
        <v>0</v>
      </c>
      <c r="AQ1817" s="11">
        <f t="shared" si="461"/>
        <v>0</v>
      </c>
      <c r="AR1817" s="19">
        <f t="shared" si="462"/>
        <v>0</v>
      </c>
      <c r="AS1817" s="19">
        <f t="shared" si="463"/>
        <v>0</v>
      </c>
    </row>
    <row r="1818" spans="1:45">
      <c r="A1818"/>
      <c r="B1818"/>
      <c r="C1818"/>
      <c r="D1818"/>
      <c r="E1818"/>
      <c r="F1818"/>
      <c r="G1818"/>
      <c r="H1818"/>
      <c r="L1818" s="8"/>
      <c r="M1818" s="8" t="str">
        <f>IF(ISERROR( VLOOKUP(AD1818,'[1]采购入库货量(公司仓库)'!$A:$I,9,FALSE)),"", VLOOKUP(AD1818,'[1]采购入库货量(公司仓库)'!$A:$I,9,FALSE))</f>
        <v/>
      </c>
      <c r="N1818" s="8" t="str">
        <f>IF(ISERROR( VLOOKUP(AD1818,[1]批发上市日期!$A:$F,6,FALSE)),"",  VLOOKUP(AD1818,[1]批发上市日期!$A:$F,6,FALSE))</f>
        <v/>
      </c>
      <c r="O1818" s="11">
        <f>IF(ISERROR(VLOOKUP(E1818&amp;G1818,'[1]采购入库货量(公司仓库)'!$A:$I,7,FALSE)),0,VLOOKUP(E1818&amp;G1818,'[1]采购入库货量(公司仓库)'!$A:$I,7,FALSE))</f>
        <v>0</v>
      </c>
      <c r="P1818">
        <f t="shared" si="451"/>
        <v>0</v>
      </c>
      <c r="Q1818">
        <f>IF(ISERROR(VLOOKUP(E1818&amp;G1818,'[1]采购入库货量(公司仓库)'!$A:$I,8,FALSE)),0,VLOOKUP(E1818&amp;G1818,'[1]采购入库货量(公司仓库)'!$A:$I,8,FALSE))</f>
        <v>0</v>
      </c>
      <c r="R1818" s="11">
        <f t="shared" si="452"/>
        <v>0</v>
      </c>
      <c r="S1818">
        <f>SUMIF([1]库存总量!$H:$H,E1818&amp;G1818,[1]库存总量!$G:$G)</f>
        <v>0</v>
      </c>
      <c r="T1818">
        <f t="shared" si="453"/>
        <v>0</v>
      </c>
      <c r="U1818">
        <f>SUMIFS([1]库存总量!$G:$G,[1]库存总量!$H:$H,E1818&amp;G1818,[1]库存总量!$A:$A,"B")</f>
        <v>0</v>
      </c>
      <c r="V1818">
        <f t="shared" si="454"/>
        <v>0</v>
      </c>
      <c r="W1818">
        <f>SUMIFS([1]库存总量!$G:$G,[1]库存总量!$H:$H,E1818&amp;G1818,[1]库存总量!$A:$A,"K")</f>
        <v>0</v>
      </c>
      <c r="X1818">
        <f t="shared" si="455"/>
        <v>0</v>
      </c>
      <c r="Y1818">
        <f t="shared" si="456"/>
        <v>0</v>
      </c>
      <c r="Z1818">
        <f t="shared" si="457"/>
        <v>0</v>
      </c>
      <c r="AA1818">
        <f>(IF(ISERROR(VLOOKUP(E1818&amp;G1818,'[1]采购入库货量(公司仓库)'!$A:$H,7,FALSE)),0,VLOOKUP(E1818&amp;G1818,'[1]采购入库货量(公司仓库)'!$A:$H,7,FALSE)))*L1818-(IF(ISERROR(VLOOKUP(E1818&amp;G1818,'[1]采购入库货量(公司仓库)'!$A:$H,8,FALSE)),0,VLOOKUP(E1818&amp;G1818,'[1]采购入库货量(公司仓库)'!$A:$H,8,FALSE)))</f>
        <v>0</v>
      </c>
      <c r="AB1818">
        <f>SUMIF([1]销售数据!$B:$B,E1818&amp;G1818,[1]销售数据!$G:$G)</f>
        <v>0</v>
      </c>
      <c r="AC1818">
        <f t="shared" si="458"/>
        <v>0</v>
      </c>
      <c r="AD1818" t="str">
        <f t="shared" si="448"/>
        <v/>
      </c>
      <c r="AE1818">
        <f>SUMIF([1]销售数据!$B:$B,AD1818,[1]销售数据!$L:$L)</f>
        <v>0</v>
      </c>
      <c r="AF1818">
        <f>SUMIF([1]销售数据!$B:$B,AD1818,[1]销售数据!$K:$K)</f>
        <v>0</v>
      </c>
      <c r="AG1818">
        <f>SUMIF([1]销售数据!$B:$B,AD1818,[1]销售数据!$J:$J)</f>
        <v>0</v>
      </c>
      <c r="AH1818">
        <f>SUMIF([1]销售数据!$B:$B,AD1818,[1]销售数据!$I:$I)</f>
        <v>0</v>
      </c>
      <c r="AI1818">
        <f>SUMIF([1]销售数据!$B:$B,AD1818,[1]销售数据!$H:$H)</f>
        <v>0</v>
      </c>
      <c r="AJ1818" s="19">
        <f t="shared" si="459"/>
        <v>0</v>
      </c>
      <c r="AK1818">
        <f>SUMIF([1]发货店铺数!$B:$B,AD1818,[1]发货店铺数!$G:$G)</f>
        <v>0</v>
      </c>
      <c r="AL1818">
        <f>SUMIF([1]销售店铺数!$B:$B,AD1818,[1]销售店铺数!$G:$G)</f>
        <v>0</v>
      </c>
      <c r="AM1818">
        <f>SUMIF([1]上周销售店铺数!$B:$B,AD1818,[1]上周销售店铺数!$G:$G)</f>
        <v>0</v>
      </c>
      <c r="AN1818" s="19">
        <f t="shared" si="460"/>
        <v>0</v>
      </c>
      <c r="AO1818" s="19">
        <f t="shared" si="449"/>
        <v>0</v>
      </c>
      <c r="AP1818" s="19">
        <f t="shared" si="450"/>
        <v>0</v>
      </c>
      <c r="AQ1818" s="11">
        <f t="shared" si="461"/>
        <v>0</v>
      </c>
      <c r="AR1818" s="19">
        <f t="shared" si="462"/>
        <v>0</v>
      </c>
      <c r="AS1818" s="19">
        <f t="shared" si="463"/>
        <v>0</v>
      </c>
    </row>
    <row r="1819" spans="1:45">
      <c r="A1819"/>
      <c r="B1819"/>
      <c r="C1819"/>
      <c r="D1819"/>
      <c r="E1819"/>
      <c r="F1819"/>
      <c r="G1819"/>
      <c r="H1819"/>
      <c r="L1819" s="8"/>
      <c r="M1819" s="8" t="str">
        <f>IF(ISERROR( VLOOKUP(AD1819,'[1]采购入库货量(公司仓库)'!$A:$I,9,FALSE)),"", VLOOKUP(AD1819,'[1]采购入库货量(公司仓库)'!$A:$I,9,FALSE))</f>
        <v/>
      </c>
      <c r="N1819" s="8" t="str">
        <f>IF(ISERROR( VLOOKUP(AD1819,[1]批发上市日期!$A:$F,6,FALSE)),"",  VLOOKUP(AD1819,[1]批发上市日期!$A:$F,6,FALSE))</f>
        <v/>
      </c>
      <c r="O1819" s="11">
        <f>IF(ISERROR(VLOOKUP(E1819&amp;G1819,'[1]采购入库货量(公司仓库)'!$A:$I,7,FALSE)),0,VLOOKUP(E1819&amp;G1819,'[1]采购入库货量(公司仓库)'!$A:$I,7,FALSE))</f>
        <v>0</v>
      </c>
      <c r="P1819">
        <f t="shared" si="451"/>
        <v>0</v>
      </c>
      <c r="Q1819">
        <f>IF(ISERROR(VLOOKUP(E1819&amp;G1819,'[1]采购入库货量(公司仓库)'!$A:$I,8,FALSE)),0,VLOOKUP(E1819&amp;G1819,'[1]采购入库货量(公司仓库)'!$A:$I,8,FALSE))</f>
        <v>0</v>
      </c>
      <c r="R1819" s="11">
        <f t="shared" si="452"/>
        <v>0</v>
      </c>
      <c r="S1819">
        <f>SUMIF([1]库存总量!$H:$H,E1819&amp;G1819,[1]库存总量!$G:$G)</f>
        <v>0</v>
      </c>
      <c r="T1819">
        <f t="shared" si="453"/>
        <v>0</v>
      </c>
      <c r="U1819">
        <f>SUMIFS([1]库存总量!$G:$G,[1]库存总量!$H:$H,E1819&amp;G1819,[1]库存总量!$A:$A,"B")</f>
        <v>0</v>
      </c>
      <c r="V1819">
        <f t="shared" si="454"/>
        <v>0</v>
      </c>
      <c r="W1819">
        <f>SUMIFS([1]库存总量!$G:$G,[1]库存总量!$H:$H,E1819&amp;G1819,[1]库存总量!$A:$A,"K")</f>
        <v>0</v>
      </c>
      <c r="X1819">
        <f t="shared" si="455"/>
        <v>0</v>
      </c>
      <c r="Y1819">
        <f t="shared" si="456"/>
        <v>0</v>
      </c>
      <c r="Z1819">
        <f t="shared" si="457"/>
        <v>0</v>
      </c>
      <c r="AA1819">
        <f>(IF(ISERROR(VLOOKUP(E1819&amp;G1819,'[1]采购入库货量(公司仓库)'!$A:$H,7,FALSE)),0,VLOOKUP(E1819&amp;G1819,'[1]采购入库货量(公司仓库)'!$A:$H,7,FALSE)))*L1819-(IF(ISERROR(VLOOKUP(E1819&amp;G1819,'[1]采购入库货量(公司仓库)'!$A:$H,8,FALSE)),0,VLOOKUP(E1819&amp;G1819,'[1]采购入库货量(公司仓库)'!$A:$H,8,FALSE)))</f>
        <v>0</v>
      </c>
      <c r="AB1819">
        <f>SUMIF([1]销售数据!$B:$B,E1819&amp;G1819,[1]销售数据!$G:$G)</f>
        <v>0</v>
      </c>
      <c r="AC1819">
        <f t="shared" si="458"/>
        <v>0</v>
      </c>
      <c r="AD1819" t="str">
        <f t="shared" si="448"/>
        <v/>
      </c>
      <c r="AE1819">
        <f>SUMIF([1]销售数据!$B:$B,AD1819,[1]销售数据!$L:$L)</f>
        <v>0</v>
      </c>
      <c r="AF1819">
        <f>SUMIF([1]销售数据!$B:$B,AD1819,[1]销售数据!$K:$K)</f>
        <v>0</v>
      </c>
      <c r="AG1819">
        <f>SUMIF([1]销售数据!$B:$B,AD1819,[1]销售数据!$J:$J)</f>
        <v>0</v>
      </c>
      <c r="AH1819">
        <f>SUMIF([1]销售数据!$B:$B,AD1819,[1]销售数据!$I:$I)</f>
        <v>0</v>
      </c>
      <c r="AI1819">
        <f>SUMIF([1]销售数据!$B:$B,AD1819,[1]销售数据!$H:$H)</f>
        <v>0</v>
      </c>
      <c r="AJ1819" s="19">
        <f t="shared" si="459"/>
        <v>0</v>
      </c>
      <c r="AK1819">
        <f>SUMIF([1]发货店铺数!$B:$B,AD1819,[1]发货店铺数!$G:$G)</f>
        <v>0</v>
      </c>
      <c r="AL1819">
        <f>SUMIF([1]销售店铺数!$B:$B,AD1819,[1]销售店铺数!$G:$G)</f>
        <v>0</v>
      </c>
      <c r="AM1819">
        <f>SUMIF([1]上周销售店铺数!$B:$B,AD1819,[1]上周销售店铺数!$G:$G)</f>
        <v>0</v>
      </c>
      <c r="AN1819" s="19">
        <f t="shared" si="460"/>
        <v>0</v>
      </c>
      <c r="AO1819" s="19">
        <f t="shared" si="449"/>
        <v>0</v>
      </c>
      <c r="AP1819" s="19">
        <f t="shared" si="450"/>
        <v>0</v>
      </c>
      <c r="AQ1819" s="11">
        <f t="shared" si="461"/>
        <v>0</v>
      </c>
      <c r="AR1819" s="19">
        <f t="shared" si="462"/>
        <v>0</v>
      </c>
      <c r="AS1819" s="19">
        <f t="shared" si="463"/>
        <v>0</v>
      </c>
    </row>
    <row r="1820" spans="1:45">
      <c r="A1820"/>
      <c r="B1820"/>
      <c r="C1820"/>
      <c r="D1820"/>
      <c r="E1820"/>
      <c r="F1820"/>
      <c r="G1820"/>
      <c r="H1820"/>
      <c r="L1820" s="8"/>
      <c r="M1820" s="8" t="str">
        <f>IF(ISERROR( VLOOKUP(AD1820,'[1]采购入库货量(公司仓库)'!$A:$I,9,FALSE)),"", VLOOKUP(AD1820,'[1]采购入库货量(公司仓库)'!$A:$I,9,FALSE))</f>
        <v/>
      </c>
      <c r="N1820" s="8" t="str">
        <f>IF(ISERROR( VLOOKUP(AD1820,[1]批发上市日期!$A:$F,6,FALSE)),"",  VLOOKUP(AD1820,[1]批发上市日期!$A:$F,6,FALSE))</f>
        <v/>
      </c>
      <c r="O1820" s="11">
        <f>IF(ISERROR(VLOOKUP(E1820&amp;G1820,'[1]采购入库货量(公司仓库)'!$A:$I,7,FALSE)),0,VLOOKUP(E1820&amp;G1820,'[1]采购入库货量(公司仓库)'!$A:$I,7,FALSE))</f>
        <v>0</v>
      </c>
      <c r="P1820">
        <f t="shared" si="451"/>
        <v>0</v>
      </c>
      <c r="Q1820">
        <f>IF(ISERROR(VLOOKUP(E1820&amp;G1820,'[1]采购入库货量(公司仓库)'!$A:$I,8,FALSE)),0,VLOOKUP(E1820&amp;G1820,'[1]采购入库货量(公司仓库)'!$A:$I,8,FALSE))</f>
        <v>0</v>
      </c>
      <c r="R1820" s="11">
        <f t="shared" si="452"/>
        <v>0</v>
      </c>
      <c r="S1820">
        <f>SUMIF([1]库存总量!$H:$H,E1820&amp;G1820,[1]库存总量!$G:$G)</f>
        <v>0</v>
      </c>
      <c r="T1820">
        <f t="shared" si="453"/>
        <v>0</v>
      </c>
      <c r="U1820">
        <f>SUMIFS([1]库存总量!$G:$G,[1]库存总量!$H:$H,E1820&amp;G1820,[1]库存总量!$A:$A,"B")</f>
        <v>0</v>
      </c>
      <c r="V1820">
        <f t="shared" si="454"/>
        <v>0</v>
      </c>
      <c r="W1820">
        <f>SUMIFS([1]库存总量!$G:$G,[1]库存总量!$H:$H,E1820&amp;G1820,[1]库存总量!$A:$A,"K")</f>
        <v>0</v>
      </c>
      <c r="X1820">
        <f t="shared" si="455"/>
        <v>0</v>
      </c>
      <c r="Y1820">
        <f t="shared" si="456"/>
        <v>0</v>
      </c>
      <c r="Z1820">
        <f t="shared" si="457"/>
        <v>0</v>
      </c>
      <c r="AA1820">
        <f>(IF(ISERROR(VLOOKUP(E1820&amp;G1820,'[1]采购入库货量(公司仓库)'!$A:$H,7,FALSE)),0,VLOOKUP(E1820&amp;G1820,'[1]采购入库货量(公司仓库)'!$A:$H,7,FALSE)))*L1820-(IF(ISERROR(VLOOKUP(E1820&amp;G1820,'[1]采购入库货量(公司仓库)'!$A:$H,8,FALSE)),0,VLOOKUP(E1820&amp;G1820,'[1]采购入库货量(公司仓库)'!$A:$H,8,FALSE)))</f>
        <v>0</v>
      </c>
      <c r="AB1820">
        <f>SUMIF([1]销售数据!$B:$B,E1820&amp;G1820,[1]销售数据!$G:$G)</f>
        <v>0</v>
      </c>
      <c r="AC1820">
        <f t="shared" si="458"/>
        <v>0</v>
      </c>
      <c r="AD1820" t="str">
        <f t="shared" si="448"/>
        <v/>
      </c>
      <c r="AE1820">
        <f>SUMIF([1]销售数据!$B:$B,AD1820,[1]销售数据!$L:$L)</f>
        <v>0</v>
      </c>
      <c r="AF1820">
        <f>SUMIF([1]销售数据!$B:$B,AD1820,[1]销售数据!$K:$K)</f>
        <v>0</v>
      </c>
      <c r="AG1820">
        <f>SUMIF([1]销售数据!$B:$B,AD1820,[1]销售数据!$J:$J)</f>
        <v>0</v>
      </c>
      <c r="AH1820">
        <f>SUMIF([1]销售数据!$B:$B,AD1820,[1]销售数据!$I:$I)</f>
        <v>0</v>
      </c>
      <c r="AI1820">
        <f>SUMIF([1]销售数据!$B:$B,AD1820,[1]销售数据!$H:$H)</f>
        <v>0</v>
      </c>
      <c r="AJ1820" s="19">
        <f t="shared" si="459"/>
        <v>0</v>
      </c>
      <c r="AK1820">
        <f>SUMIF([1]发货店铺数!$B:$B,AD1820,[1]发货店铺数!$G:$G)</f>
        <v>0</v>
      </c>
      <c r="AL1820">
        <f>SUMIF([1]销售店铺数!$B:$B,AD1820,[1]销售店铺数!$G:$G)</f>
        <v>0</v>
      </c>
      <c r="AM1820">
        <f>SUMIF([1]上周销售店铺数!$B:$B,AD1820,[1]上周销售店铺数!$G:$G)</f>
        <v>0</v>
      </c>
      <c r="AN1820" s="19">
        <f t="shared" si="460"/>
        <v>0</v>
      </c>
      <c r="AO1820" s="19">
        <f t="shared" si="449"/>
        <v>0</v>
      </c>
      <c r="AP1820" s="19">
        <f t="shared" si="450"/>
        <v>0</v>
      </c>
      <c r="AQ1820" s="11">
        <f t="shared" si="461"/>
        <v>0</v>
      </c>
      <c r="AR1820" s="19">
        <f t="shared" si="462"/>
        <v>0</v>
      </c>
      <c r="AS1820" s="19">
        <f t="shared" si="463"/>
        <v>0</v>
      </c>
    </row>
    <row r="1821" spans="1:45">
      <c r="A1821"/>
      <c r="B1821"/>
      <c r="C1821"/>
      <c r="D1821"/>
      <c r="E1821"/>
      <c r="F1821"/>
      <c r="G1821"/>
      <c r="H1821"/>
      <c r="L1821" s="8"/>
      <c r="M1821" s="8" t="str">
        <f>IF(ISERROR( VLOOKUP(AD1821,'[1]采购入库货量(公司仓库)'!$A:$I,9,FALSE)),"", VLOOKUP(AD1821,'[1]采购入库货量(公司仓库)'!$A:$I,9,FALSE))</f>
        <v/>
      </c>
      <c r="N1821" s="8" t="str">
        <f>IF(ISERROR( VLOOKUP(AD1821,[1]批发上市日期!$A:$F,6,FALSE)),"",  VLOOKUP(AD1821,[1]批发上市日期!$A:$F,6,FALSE))</f>
        <v/>
      </c>
      <c r="O1821" s="11">
        <f>IF(ISERROR(VLOOKUP(E1821&amp;G1821,'[1]采购入库货量(公司仓库)'!$A:$I,7,FALSE)),0,VLOOKUP(E1821&amp;G1821,'[1]采购入库货量(公司仓库)'!$A:$I,7,FALSE))</f>
        <v>0</v>
      </c>
      <c r="P1821">
        <f t="shared" si="451"/>
        <v>0</v>
      </c>
      <c r="Q1821">
        <f>IF(ISERROR(VLOOKUP(E1821&amp;G1821,'[1]采购入库货量(公司仓库)'!$A:$I,8,FALSE)),0,VLOOKUP(E1821&amp;G1821,'[1]采购入库货量(公司仓库)'!$A:$I,8,FALSE))</f>
        <v>0</v>
      </c>
      <c r="R1821" s="11">
        <f t="shared" si="452"/>
        <v>0</v>
      </c>
      <c r="S1821">
        <f>SUMIF([1]库存总量!$H:$H,E1821&amp;G1821,[1]库存总量!$G:$G)</f>
        <v>0</v>
      </c>
      <c r="T1821">
        <f t="shared" si="453"/>
        <v>0</v>
      </c>
      <c r="U1821">
        <f>SUMIFS([1]库存总量!$G:$G,[1]库存总量!$H:$H,E1821&amp;G1821,[1]库存总量!$A:$A,"B")</f>
        <v>0</v>
      </c>
      <c r="V1821">
        <f t="shared" si="454"/>
        <v>0</v>
      </c>
      <c r="W1821">
        <f>SUMIFS([1]库存总量!$G:$G,[1]库存总量!$H:$H,E1821&amp;G1821,[1]库存总量!$A:$A,"K")</f>
        <v>0</v>
      </c>
      <c r="X1821">
        <f t="shared" si="455"/>
        <v>0</v>
      </c>
      <c r="Y1821">
        <f t="shared" si="456"/>
        <v>0</v>
      </c>
      <c r="Z1821">
        <f t="shared" si="457"/>
        <v>0</v>
      </c>
      <c r="AA1821">
        <f>(IF(ISERROR(VLOOKUP(E1821&amp;G1821,'[1]采购入库货量(公司仓库)'!$A:$H,7,FALSE)),0,VLOOKUP(E1821&amp;G1821,'[1]采购入库货量(公司仓库)'!$A:$H,7,FALSE)))*L1821-(IF(ISERROR(VLOOKUP(E1821&amp;G1821,'[1]采购入库货量(公司仓库)'!$A:$H,8,FALSE)),0,VLOOKUP(E1821&amp;G1821,'[1]采购入库货量(公司仓库)'!$A:$H,8,FALSE)))</f>
        <v>0</v>
      </c>
      <c r="AB1821">
        <f>SUMIF([1]销售数据!$B:$B,E1821&amp;G1821,[1]销售数据!$G:$G)</f>
        <v>0</v>
      </c>
      <c r="AC1821">
        <f t="shared" si="458"/>
        <v>0</v>
      </c>
      <c r="AD1821" t="str">
        <f t="shared" si="448"/>
        <v/>
      </c>
      <c r="AE1821">
        <f>SUMIF([1]销售数据!$B:$B,AD1821,[1]销售数据!$L:$L)</f>
        <v>0</v>
      </c>
      <c r="AF1821">
        <f>SUMIF([1]销售数据!$B:$B,AD1821,[1]销售数据!$K:$K)</f>
        <v>0</v>
      </c>
      <c r="AG1821">
        <f>SUMIF([1]销售数据!$B:$B,AD1821,[1]销售数据!$J:$J)</f>
        <v>0</v>
      </c>
      <c r="AH1821">
        <f>SUMIF([1]销售数据!$B:$B,AD1821,[1]销售数据!$I:$I)</f>
        <v>0</v>
      </c>
      <c r="AI1821">
        <f>SUMIF([1]销售数据!$B:$B,AD1821,[1]销售数据!$H:$H)</f>
        <v>0</v>
      </c>
      <c r="AJ1821" s="19">
        <f t="shared" si="459"/>
        <v>0</v>
      </c>
      <c r="AK1821">
        <f>SUMIF([1]发货店铺数!$B:$B,AD1821,[1]发货店铺数!$G:$G)</f>
        <v>0</v>
      </c>
      <c r="AL1821">
        <f>SUMIF([1]销售店铺数!$B:$B,AD1821,[1]销售店铺数!$G:$G)</f>
        <v>0</v>
      </c>
      <c r="AM1821">
        <f>SUMIF([1]上周销售店铺数!$B:$B,AD1821,[1]上周销售店铺数!$G:$G)</f>
        <v>0</v>
      </c>
      <c r="AN1821" s="19">
        <f t="shared" si="460"/>
        <v>0</v>
      </c>
      <c r="AO1821" s="19">
        <f t="shared" si="449"/>
        <v>0</v>
      </c>
      <c r="AP1821" s="19">
        <f t="shared" si="450"/>
        <v>0</v>
      </c>
      <c r="AQ1821" s="11">
        <f t="shared" si="461"/>
        <v>0</v>
      </c>
      <c r="AR1821" s="19">
        <f t="shared" si="462"/>
        <v>0</v>
      </c>
      <c r="AS1821" s="19">
        <f t="shared" si="463"/>
        <v>0</v>
      </c>
    </row>
    <row r="1822" spans="1:45">
      <c r="A1822"/>
      <c r="B1822"/>
      <c r="C1822"/>
      <c r="D1822"/>
      <c r="E1822"/>
      <c r="F1822"/>
      <c r="G1822"/>
      <c r="H1822"/>
      <c r="L1822" s="8"/>
      <c r="M1822" s="8" t="str">
        <f>IF(ISERROR( VLOOKUP(AD1822,'[1]采购入库货量(公司仓库)'!$A:$I,9,FALSE)),"", VLOOKUP(AD1822,'[1]采购入库货量(公司仓库)'!$A:$I,9,FALSE))</f>
        <v/>
      </c>
      <c r="N1822" s="8" t="str">
        <f>IF(ISERROR( VLOOKUP(AD1822,[1]批发上市日期!$A:$F,6,FALSE)),"",  VLOOKUP(AD1822,[1]批发上市日期!$A:$F,6,FALSE))</f>
        <v/>
      </c>
      <c r="O1822" s="11">
        <f>IF(ISERROR(VLOOKUP(E1822&amp;G1822,'[1]采购入库货量(公司仓库)'!$A:$I,7,FALSE)),0,VLOOKUP(E1822&amp;G1822,'[1]采购入库货量(公司仓库)'!$A:$I,7,FALSE))</f>
        <v>0</v>
      </c>
      <c r="P1822">
        <f t="shared" si="451"/>
        <v>0</v>
      </c>
      <c r="Q1822">
        <f>IF(ISERROR(VLOOKUP(E1822&amp;G1822,'[1]采购入库货量(公司仓库)'!$A:$I,8,FALSE)),0,VLOOKUP(E1822&amp;G1822,'[1]采购入库货量(公司仓库)'!$A:$I,8,FALSE))</f>
        <v>0</v>
      </c>
      <c r="R1822" s="11">
        <f t="shared" si="452"/>
        <v>0</v>
      </c>
      <c r="S1822">
        <f>SUMIF([1]库存总量!$H:$H,E1822&amp;G1822,[1]库存总量!$G:$G)</f>
        <v>0</v>
      </c>
      <c r="T1822">
        <f t="shared" si="453"/>
        <v>0</v>
      </c>
      <c r="U1822">
        <f>SUMIFS([1]库存总量!$G:$G,[1]库存总量!$H:$H,E1822&amp;G1822,[1]库存总量!$A:$A,"B")</f>
        <v>0</v>
      </c>
      <c r="V1822">
        <f t="shared" si="454"/>
        <v>0</v>
      </c>
      <c r="W1822">
        <f>SUMIFS([1]库存总量!$G:$G,[1]库存总量!$H:$H,E1822&amp;G1822,[1]库存总量!$A:$A,"K")</f>
        <v>0</v>
      </c>
      <c r="X1822">
        <f t="shared" si="455"/>
        <v>0</v>
      </c>
      <c r="Y1822">
        <f t="shared" si="456"/>
        <v>0</v>
      </c>
      <c r="Z1822">
        <f t="shared" si="457"/>
        <v>0</v>
      </c>
      <c r="AA1822">
        <f>(IF(ISERROR(VLOOKUP(E1822&amp;G1822,'[1]采购入库货量(公司仓库)'!$A:$H,7,FALSE)),0,VLOOKUP(E1822&amp;G1822,'[1]采购入库货量(公司仓库)'!$A:$H,7,FALSE)))*L1822-(IF(ISERROR(VLOOKUP(E1822&amp;G1822,'[1]采购入库货量(公司仓库)'!$A:$H,8,FALSE)),0,VLOOKUP(E1822&amp;G1822,'[1]采购入库货量(公司仓库)'!$A:$H,8,FALSE)))</f>
        <v>0</v>
      </c>
      <c r="AB1822">
        <f>SUMIF([1]销售数据!$B:$B,E1822&amp;G1822,[1]销售数据!$G:$G)</f>
        <v>0</v>
      </c>
      <c r="AC1822">
        <f t="shared" si="458"/>
        <v>0</v>
      </c>
      <c r="AD1822" t="str">
        <f t="shared" si="448"/>
        <v/>
      </c>
      <c r="AE1822">
        <f>SUMIF([1]销售数据!$B:$B,AD1822,[1]销售数据!$L:$L)</f>
        <v>0</v>
      </c>
      <c r="AF1822">
        <f>SUMIF([1]销售数据!$B:$B,AD1822,[1]销售数据!$K:$K)</f>
        <v>0</v>
      </c>
      <c r="AG1822">
        <f>SUMIF([1]销售数据!$B:$B,AD1822,[1]销售数据!$J:$J)</f>
        <v>0</v>
      </c>
      <c r="AH1822">
        <f>SUMIF([1]销售数据!$B:$B,AD1822,[1]销售数据!$I:$I)</f>
        <v>0</v>
      </c>
      <c r="AI1822">
        <f>SUMIF([1]销售数据!$B:$B,AD1822,[1]销售数据!$H:$H)</f>
        <v>0</v>
      </c>
      <c r="AJ1822" s="19">
        <f t="shared" si="459"/>
        <v>0</v>
      </c>
      <c r="AK1822">
        <f>SUMIF([1]发货店铺数!$B:$B,AD1822,[1]发货店铺数!$G:$G)</f>
        <v>0</v>
      </c>
      <c r="AL1822">
        <f>SUMIF([1]销售店铺数!$B:$B,AD1822,[1]销售店铺数!$G:$G)</f>
        <v>0</v>
      </c>
      <c r="AM1822">
        <f>SUMIF([1]上周销售店铺数!$B:$B,AD1822,[1]上周销售店铺数!$G:$G)</f>
        <v>0</v>
      </c>
      <c r="AN1822" s="19">
        <f t="shared" si="460"/>
        <v>0</v>
      </c>
      <c r="AO1822" s="19">
        <f t="shared" si="449"/>
        <v>0</v>
      </c>
      <c r="AP1822" s="19">
        <f t="shared" si="450"/>
        <v>0</v>
      </c>
      <c r="AQ1822" s="11">
        <f t="shared" si="461"/>
        <v>0</v>
      </c>
      <c r="AR1822" s="19">
        <f t="shared" si="462"/>
        <v>0</v>
      </c>
      <c r="AS1822" s="19">
        <f t="shared" si="463"/>
        <v>0</v>
      </c>
    </row>
    <row r="1823" spans="1:45">
      <c r="A1823"/>
      <c r="B1823"/>
      <c r="C1823"/>
      <c r="D1823"/>
      <c r="E1823"/>
      <c r="F1823"/>
      <c r="G1823"/>
      <c r="H1823"/>
      <c r="L1823" s="8"/>
      <c r="M1823" s="8" t="str">
        <f>IF(ISERROR( VLOOKUP(AD1823,'[1]采购入库货量(公司仓库)'!$A:$I,9,FALSE)),"", VLOOKUP(AD1823,'[1]采购入库货量(公司仓库)'!$A:$I,9,FALSE))</f>
        <v/>
      </c>
      <c r="N1823" s="8" t="str">
        <f>IF(ISERROR( VLOOKUP(AD1823,[1]批发上市日期!$A:$F,6,FALSE)),"",  VLOOKUP(AD1823,[1]批发上市日期!$A:$F,6,FALSE))</f>
        <v/>
      </c>
      <c r="O1823" s="11">
        <f>IF(ISERROR(VLOOKUP(E1823&amp;G1823,'[1]采购入库货量(公司仓库)'!$A:$I,7,FALSE)),0,VLOOKUP(E1823&amp;G1823,'[1]采购入库货量(公司仓库)'!$A:$I,7,FALSE))</f>
        <v>0</v>
      </c>
      <c r="P1823">
        <f t="shared" si="451"/>
        <v>0</v>
      </c>
      <c r="Q1823">
        <f>IF(ISERROR(VLOOKUP(E1823&amp;G1823,'[1]采购入库货量(公司仓库)'!$A:$I,8,FALSE)),0,VLOOKUP(E1823&amp;G1823,'[1]采购入库货量(公司仓库)'!$A:$I,8,FALSE))</f>
        <v>0</v>
      </c>
      <c r="R1823" s="11">
        <f t="shared" si="452"/>
        <v>0</v>
      </c>
      <c r="S1823">
        <f>SUMIF([1]库存总量!$H:$H,E1823&amp;G1823,[1]库存总量!$G:$G)</f>
        <v>0</v>
      </c>
      <c r="T1823">
        <f t="shared" si="453"/>
        <v>0</v>
      </c>
      <c r="U1823">
        <f>SUMIFS([1]库存总量!$G:$G,[1]库存总量!$H:$H,E1823&amp;G1823,[1]库存总量!$A:$A,"B")</f>
        <v>0</v>
      </c>
      <c r="V1823">
        <f t="shared" si="454"/>
        <v>0</v>
      </c>
      <c r="W1823">
        <f>SUMIFS([1]库存总量!$G:$G,[1]库存总量!$H:$H,E1823&amp;G1823,[1]库存总量!$A:$A,"K")</f>
        <v>0</v>
      </c>
      <c r="X1823">
        <f t="shared" si="455"/>
        <v>0</v>
      </c>
      <c r="Y1823">
        <f t="shared" si="456"/>
        <v>0</v>
      </c>
      <c r="Z1823">
        <f t="shared" si="457"/>
        <v>0</v>
      </c>
      <c r="AA1823">
        <f>(IF(ISERROR(VLOOKUP(E1823&amp;G1823,'[1]采购入库货量(公司仓库)'!$A:$H,7,FALSE)),0,VLOOKUP(E1823&amp;G1823,'[1]采购入库货量(公司仓库)'!$A:$H,7,FALSE)))*L1823-(IF(ISERROR(VLOOKUP(E1823&amp;G1823,'[1]采购入库货量(公司仓库)'!$A:$H,8,FALSE)),0,VLOOKUP(E1823&amp;G1823,'[1]采购入库货量(公司仓库)'!$A:$H,8,FALSE)))</f>
        <v>0</v>
      </c>
      <c r="AB1823">
        <f>SUMIF([1]销售数据!$B:$B,E1823&amp;G1823,[1]销售数据!$G:$G)</f>
        <v>0</v>
      </c>
      <c r="AC1823">
        <f t="shared" si="458"/>
        <v>0</v>
      </c>
      <c r="AD1823" t="str">
        <f t="shared" si="448"/>
        <v/>
      </c>
      <c r="AE1823">
        <f>SUMIF([1]销售数据!$B:$B,AD1823,[1]销售数据!$L:$L)</f>
        <v>0</v>
      </c>
      <c r="AF1823">
        <f>SUMIF([1]销售数据!$B:$B,AD1823,[1]销售数据!$K:$K)</f>
        <v>0</v>
      </c>
      <c r="AG1823">
        <f>SUMIF([1]销售数据!$B:$B,AD1823,[1]销售数据!$J:$J)</f>
        <v>0</v>
      </c>
      <c r="AH1823">
        <f>SUMIF([1]销售数据!$B:$B,AD1823,[1]销售数据!$I:$I)</f>
        <v>0</v>
      </c>
      <c r="AI1823">
        <f>SUMIF([1]销售数据!$B:$B,AD1823,[1]销售数据!$H:$H)</f>
        <v>0</v>
      </c>
      <c r="AJ1823" s="19">
        <f t="shared" si="459"/>
        <v>0</v>
      </c>
      <c r="AK1823">
        <f>SUMIF([1]发货店铺数!$B:$B,AD1823,[1]发货店铺数!$G:$G)</f>
        <v>0</v>
      </c>
      <c r="AL1823">
        <f>SUMIF([1]销售店铺数!$B:$B,AD1823,[1]销售店铺数!$G:$G)</f>
        <v>0</v>
      </c>
      <c r="AM1823">
        <f>SUMIF([1]上周销售店铺数!$B:$B,AD1823,[1]上周销售店铺数!$G:$G)</f>
        <v>0</v>
      </c>
      <c r="AN1823" s="19">
        <f t="shared" si="460"/>
        <v>0</v>
      </c>
      <c r="AO1823" s="19">
        <f t="shared" si="449"/>
        <v>0</v>
      </c>
      <c r="AP1823" s="19">
        <f t="shared" si="450"/>
        <v>0</v>
      </c>
      <c r="AQ1823" s="11">
        <f t="shared" si="461"/>
        <v>0</v>
      </c>
      <c r="AR1823" s="19">
        <f t="shared" si="462"/>
        <v>0</v>
      </c>
      <c r="AS1823" s="19">
        <f t="shared" si="463"/>
        <v>0</v>
      </c>
    </row>
    <row r="1824" spans="1:45">
      <c r="A1824"/>
      <c r="B1824"/>
      <c r="C1824"/>
      <c r="D1824"/>
      <c r="E1824"/>
      <c r="F1824"/>
      <c r="G1824"/>
      <c r="H1824"/>
      <c r="L1824" s="8"/>
      <c r="M1824" s="8" t="str">
        <f>IF(ISERROR( VLOOKUP(AD1824,'[1]采购入库货量(公司仓库)'!$A:$I,9,FALSE)),"", VLOOKUP(AD1824,'[1]采购入库货量(公司仓库)'!$A:$I,9,FALSE))</f>
        <v/>
      </c>
      <c r="N1824" s="8" t="str">
        <f>IF(ISERROR( VLOOKUP(AD1824,[1]批发上市日期!$A:$F,6,FALSE)),"",  VLOOKUP(AD1824,[1]批发上市日期!$A:$F,6,FALSE))</f>
        <v/>
      </c>
      <c r="O1824" s="11">
        <f>IF(ISERROR(VLOOKUP(E1824&amp;G1824,'[1]采购入库货量(公司仓库)'!$A:$I,7,FALSE)),0,VLOOKUP(E1824&amp;G1824,'[1]采购入库货量(公司仓库)'!$A:$I,7,FALSE))</f>
        <v>0</v>
      </c>
      <c r="P1824">
        <f t="shared" si="451"/>
        <v>0</v>
      </c>
      <c r="Q1824">
        <f>IF(ISERROR(VLOOKUP(E1824&amp;G1824,'[1]采购入库货量(公司仓库)'!$A:$I,8,FALSE)),0,VLOOKUP(E1824&amp;G1824,'[1]采购入库货量(公司仓库)'!$A:$I,8,FALSE))</f>
        <v>0</v>
      </c>
      <c r="R1824" s="11">
        <f t="shared" si="452"/>
        <v>0</v>
      </c>
      <c r="S1824">
        <f>SUMIF([1]库存总量!$H:$H,E1824&amp;G1824,[1]库存总量!$G:$G)</f>
        <v>0</v>
      </c>
      <c r="T1824">
        <f t="shared" si="453"/>
        <v>0</v>
      </c>
      <c r="U1824">
        <f>SUMIFS([1]库存总量!$G:$G,[1]库存总量!$H:$H,E1824&amp;G1824,[1]库存总量!$A:$A,"B")</f>
        <v>0</v>
      </c>
      <c r="V1824">
        <f t="shared" si="454"/>
        <v>0</v>
      </c>
      <c r="W1824">
        <f>SUMIFS([1]库存总量!$G:$G,[1]库存总量!$H:$H,E1824&amp;G1824,[1]库存总量!$A:$A,"K")</f>
        <v>0</v>
      </c>
      <c r="X1824">
        <f t="shared" si="455"/>
        <v>0</v>
      </c>
      <c r="Y1824">
        <f t="shared" si="456"/>
        <v>0</v>
      </c>
      <c r="Z1824">
        <f t="shared" si="457"/>
        <v>0</v>
      </c>
      <c r="AA1824">
        <f>(IF(ISERROR(VLOOKUP(E1824&amp;G1824,'[1]采购入库货量(公司仓库)'!$A:$H,7,FALSE)),0,VLOOKUP(E1824&amp;G1824,'[1]采购入库货量(公司仓库)'!$A:$H,7,FALSE)))*L1824-(IF(ISERROR(VLOOKUP(E1824&amp;G1824,'[1]采购入库货量(公司仓库)'!$A:$H,8,FALSE)),0,VLOOKUP(E1824&amp;G1824,'[1]采购入库货量(公司仓库)'!$A:$H,8,FALSE)))</f>
        <v>0</v>
      </c>
      <c r="AB1824">
        <f>SUMIF([1]销售数据!$B:$B,E1824&amp;G1824,[1]销售数据!$G:$G)</f>
        <v>0</v>
      </c>
      <c r="AC1824">
        <f t="shared" si="458"/>
        <v>0</v>
      </c>
      <c r="AD1824" t="str">
        <f t="shared" si="448"/>
        <v/>
      </c>
      <c r="AE1824">
        <f>SUMIF([1]销售数据!$B:$B,AD1824,[1]销售数据!$L:$L)</f>
        <v>0</v>
      </c>
      <c r="AF1824">
        <f>SUMIF([1]销售数据!$B:$B,AD1824,[1]销售数据!$K:$K)</f>
        <v>0</v>
      </c>
      <c r="AG1824">
        <f>SUMIF([1]销售数据!$B:$B,AD1824,[1]销售数据!$J:$J)</f>
        <v>0</v>
      </c>
      <c r="AH1824">
        <f>SUMIF([1]销售数据!$B:$B,AD1824,[1]销售数据!$I:$I)</f>
        <v>0</v>
      </c>
      <c r="AI1824">
        <f>SUMIF([1]销售数据!$B:$B,AD1824,[1]销售数据!$H:$H)</f>
        <v>0</v>
      </c>
      <c r="AJ1824" s="19">
        <f t="shared" si="459"/>
        <v>0</v>
      </c>
      <c r="AK1824">
        <f>SUMIF([1]发货店铺数!$B:$B,AD1824,[1]发货店铺数!$G:$G)</f>
        <v>0</v>
      </c>
      <c r="AL1824">
        <f>SUMIF([1]销售店铺数!$B:$B,AD1824,[1]销售店铺数!$G:$G)</f>
        <v>0</v>
      </c>
      <c r="AM1824">
        <f>SUMIF([1]上周销售店铺数!$B:$B,AD1824,[1]上周销售店铺数!$G:$G)</f>
        <v>0</v>
      </c>
      <c r="AN1824" s="19">
        <f t="shared" si="460"/>
        <v>0</v>
      </c>
      <c r="AO1824" s="19">
        <f t="shared" si="449"/>
        <v>0</v>
      </c>
      <c r="AP1824" s="19">
        <f t="shared" si="450"/>
        <v>0</v>
      </c>
      <c r="AQ1824" s="11">
        <f t="shared" si="461"/>
        <v>0</v>
      </c>
      <c r="AR1824" s="19">
        <f t="shared" si="462"/>
        <v>0</v>
      </c>
      <c r="AS1824" s="19">
        <f t="shared" si="463"/>
        <v>0</v>
      </c>
    </row>
    <row r="1825" spans="1:45">
      <c r="A1825"/>
      <c r="B1825"/>
      <c r="C1825"/>
      <c r="D1825"/>
      <c r="E1825"/>
      <c r="F1825"/>
      <c r="G1825"/>
      <c r="H1825"/>
      <c r="L1825" s="8"/>
      <c r="M1825" s="8" t="str">
        <f>IF(ISERROR( VLOOKUP(AD1825,'[1]采购入库货量(公司仓库)'!$A:$I,9,FALSE)),"", VLOOKUP(AD1825,'[1]采购入库货量(公司仓库)'!$A:$I,9,FALSE))</f>
        <v/>
      </c>
      <c r="N1825" s="8" t="str">
        <f>IF(ISERROR( VLOOKUP(AD1825,[1]批发上市日期!$A:$F,6,FALSE)),"",  VLOOKUP(AD1825,[1]批发上市日期!$A:$F,6,FALSE))</f>
        <v/>
      </c>
      <c r="O1825" s="11">
        <f>IF(ISERROR(VLOOKUP(E1825&amp;G1825,'[1]采购入库货量(公司仓库)'!$A:$I,7,FALSE)),0,VLOOKUP(E1825&amp;G1825,'[1]采购入库货量(公司仓库)'!$A:$I,7,FALSE))</f>
        <v>0</v>
      </c>
      <c r="P1825">
        <f t="shared" si="451"/>
        <v>0</v>
      </c>
      <c r="Q1825">
        <f>IF(ISERROR(VLOOKUP(E1825&amp;G1825,'[1]采购入库货量(公司仓库)'!$A:$I,8,FALSE)),0,VLOOKUP(E1825&amp;G1825,'[1]采购入库货量(公司仓库)'!$A:$I,8,FALSE))</f>
        <v>0</v>
      </c>
      <c r="R1825" s="11">
        <f t="shared" si="452"/>
        <v>0</v>
      </c>
      <c r="S1825">
        <f>SUMIF([1]库存总量!$H:$H,E1825&amp;G1825,[1]库存总量!$G:$G)</f>
        <v>0</v>
      </c>
      <c r="T1825">
        <f t="shared" si="453"/>
        <v>0</v>
      </c>
      <c r="U1825">
        <f>SUMIFS([1]库存总量!$G:$G,[1]库存总量!$H:$H,E1825&amp;G1825,[1]库存总量!$A:$A,"B")</f>
        <v>0</v>
      </c>
      <c r="V1825">
        <f t="shared" si="454"/>
        <v>0</v>
      </c>
      <c r="W1825">
        <f>SUMIFS([1]库存总量!$G:$G,[1]库存总量!$H:$H,E1825&amp;G1825,[1]库存总量!$A:$A,"K")</f>
        <v>0</v>
      </c>
      <c r="X1825">
        <f t="shared" si="455"/>
        <v>0</v>
      </c>
      <c r="Y1825">
        <f t="shared" si="456"/>
        <v>0</v>
      </c>
      <c r="Z1825">
        <f t="shared" si="457"/>
        <v>0</v>
      </c>
      <c r="AA1825">
        <f>(IF(ISERROR(VLOOKUP(E1825&amp;G1825,'[1]采购入库货量(公司仓库)'!$A:$H,7,FALSE)),0,VLOOKUP(E1825&amp;G1825,'[1]采购入库货量(公司仓库)'!$A:$H,7,FALSE)))*L1825-(IF(ISERROR(VLOOKUP(E1825&amp;G1825,'[1]采购入库货量(公司仓库)'!$A:$H,8,FALSE)),0,VLOOKUP(E1825&amp;G1825,'[1]采购入库货量(公司仓库)'!$A:$H,8,FALSE)))</f>
        <v>0</v>
      </c>
      <c r="AB1825">
        <f>SUMIF([1]销售数据!$B:$B,E1825&amp;G1825,[1]销售数据!$G:$G)</f>
        <v>0</v>
      </c>
      <c r="AC1825">
        <f t="shared" si="458"/>
        <v>0</v>
      </c>
      <c r="AD1825" t="str">
        <f t="shared" si="448"/>
        <v/>
      </c>
      <c r="AE1825">
        <f>SUMIF([1]销售数据!$B:$B,AD1825,[1]销售数据!$L:$L)</f>
        <v>0</v>
      </c>
      <c r="AF1825">
        <f>SUMIF([1]销售数据!$B:$B,AD1825,[1]销售数据!$K:$K)</f>
        <v>0</v>
      </c>
      <c r="AG1825">
        <f>SUMIF([1]销售数据!$B:$B,AD1825,[1]销售数据!$J:$J)</f>
        <v>0</v>
      </c>
      <c r="AH1825">
        <f>SUMIF([1]销售数据!$B:$B,AD1825,[1]销售数据!$I:$I)</f>
        <v>0</v>
      </c>
      <c r="AI1825">
        <f>SUMIF([1]销售数据!$B:$B,AD1825,[1]销售数据!$H:$H)</f>
        <v>0</v>
      </c>
      <c r="AJ1825" s="19">
        <f t="shared" si="459"/>
        <v>0</v>
      </c>
      <c r="AK1825">
        <f>SUMIF([1]发货店铺数!$B:$B,AD1825,[1]发货店铺数!$G:$G)</f>
        <v>0</v>
      </c>
      <c r="AL1825">
        <f>SUMIF([1]销售店铺数!$B:$B,AD1825,[1]销售店铺数!$G:$G)</f>
        <v>0</v>
      </c>
      <c r="AM1825">
        <f>SUMIF([1]上周销售店铺数!$B:$B,AD1825,[1]上周销售店铺数!$G:$G)</f>
        <v>0</v>
      </c>
      <c r="AN1825" s="19">
        <f t="shared" si="460"/>
        <v>0</v>
      </c>
      <c r="AO1825" s="19">
        <f t="shared" si="449"/>
        <v>0</v>
      </c>
      <c r="AP1825" s="19">
        <f t="shared" si="450"/>
        <v>0</v>
      </c>
      <c r="AQ1825" s="11">
        <f t="shared" si="461"/>
        <v>0</v>
      </c>
      <c r="AR1825" s="19">
        <f t="shared" si="462"/>
        <v>0</v>
      </c>
      <c r="AS1825" s="19">
        <f t="shared" si="463"/>
        <v>0</v>
      </c>
    </row>
    <row r="1826" spans="1:45">
      <c r="A1826"/>
      <c r="B1826"/>
      <c r="C1826"/>
      <c r="D1826"/>
      <c r="E1826"/>
      <c r="F1826"/>
      <c r="G1826"/>
      <c r="H1826"/>
      <c r="L1826" s="8"/>
      <c r="M1826" s="8" t="str">
        <f>IF(ISERROR( VLOOKUP(AD1826,'[1]采购入库货量(公司仓库)'!$A:$I,9,FALSE)),"", VLOOKUP(AD1826,'[1]采购入库货量(公司仓库)'!$A:$I,9,FALSE))</f>
        <v/>
      </c>
      <c r="N1826" s="8" t="str">
        <f>IF(ISERROR( VLOOKUP(AD1826,[1]批发上市日期!$A:$F,6,FALSE)),"",  VLOOKUP(AD1826,[1]批发上市日期!$A:$F,6,FALSE))</f>
        <v/>
      </c>
      <c r="O1826" s="11">
        <f>IF(ISERROR(VLOOKUP(E1826&amp;G1826,'[1]采购入库货量(公司仓库)'!$A:$I,7,FALSE)),0,VLOOKUP(E1826&amp;G1826,'[1]采购入库货量(公司仓库)'!$A:$I,7,FALSE))</f>
        <v>0</v>
      </c>
      <c r="P1826">
        <f t="shared" si="451"/>
        <v>0</v>
      </c>
      <c r="Q1826">
        <f>IF(ISERROR(VLOOKUP(E1826&amp;G1826,'[1]采购入库货量(公司仓库)'!$A:$I,8,FALSE)),0,VLOOKUP(E1826&amp;G1826,'[1]采购入库货量(公司仓库)'!$A:$I,8,FALSE))</f>
        <v>0</v>
      </c>
      <c r="R1826" s="11">
        <f t="shared" si="452"/>
        <v>0</v>
      </c>
      <c r="S1826">
        <f>SUMIF([1]库存总量!$H:$H,E1826&amp;G1826,[1]库存总量!$G:$G)</f>
        <v>0</v>
      </c>
      <c r="T1826">
        <f t="shared" si="453"/>
        <v>0</v>
      </c>
      <c r="U1826">
        <f>SUMIFS([1]库存总量!$G:$G,[1]库存总量!$H:$H,E1826&amp;G1826,[1]库存总量!$A:$A,"B")</f>
        <v>0</v>
      </c>
      <c r="V1826">
        <f t="shared" si="454"/>
        <v>0</v>
      </c>
      <c r="W1826">
        <f>SUMIFS([1]库存总量!$G:$G,[1]库存总量!$H:$H,E1826&amp;G1826,[1]库存总量!$A:$A,"K")</f>
        <v>0</v>
      </c>
      <c r="X1826">
        <f t="shared" si="455"/>
        <v>0</v>
      </c>
      <c r="Y1826">
        <f t="shared" si="456"/>
        <v>0</v>
      </c>
      <c r="Z1826">
        <f t="shared" si="457"/>
        <v>0</v>
      </c>
      <c r="AA1826">
        <f>(IF(ISERROR(VLOOKUP(E1826&amp;G1826,'[1]采购入库货量(公司仓库)'!$A:$H,7,FALSE)),0,VLOOKUP(E1826&amp;G1826,'[1]采购入库货量(公司仓库)'!$A:$H,7,FALSE)))*L1826-(IF(ISERROR(VLOOKUP(E1826&amp;G1826,'[1]采购入库货量(公司仓库)'!$A:$H,8,FALSE)),0,VLOOKUP(E1826&amp;G1826,'[1]采购入库货量(公司仓库)'!$A:$H,8,FALSE)))</f>
        <v>0</v>
      </c>
      <c r="AB1826">
        <f>SUMIF([1]销售数据!$B:$B,E1826&amp;G1826,[1]销售数据!$G:$G)</f>
        <v>0</v>
      </c>
      <c r="AC1826">
        <f t="shared" si="458"/>
        <v>0</v>
      </c>
      <c r="AD1826" t="str">
        <f t="shared" si="448"/>
        <v/>
      </c>
      <c r="AE1826">
        <f>SUMIF([1]销售数据!$B:$B,AD1826,[1]销售数据!$L:$L)</f>
        <v>0</v>
      </c>
      <c r="AF1826">
        <f>SUMIF([1]销售数据!$B:$B,AD1826,[1]销售数据!$K:$K)</f>
        <v>0</v>
      </c>
      <c r="AG1826">
        <f>SUMIF([1]销售数据!$B:$B,AD1826,[1]销售数据!$J:$J)</f>
        <v>0</v>
      </c>
      <c r="AH1826">
        <f>SUMIF([1]销售数据!$B:$B,AD1826,[1]销售数据!$I:$I)</f>
        <v>0</v>
      </c>
      <c r="AI1826">
        <f>SUMIF([1]销售数据!$B:$B,AD1826,[1]销售数据!$H:$H)</f>
        <v>0</v>
      </c>
      <c r="AJ1826" s="19">
        <f t="shared" si="459"/>
        <v>0</v>
      </c>
      <c r="AK1826">
        <f>SUMIF([1]发货店铺数!$B:$B,AD1826,[1]发货店铺数!$G:$G)</f>
        <v>0</v>
      </c>
      <c r="AL1826">
        <f>SUMIF([1]销售店铺数!$B:$B,AD1826,[1]销售店铺数!$G:$G)</f>
        <v>0</v>
      </c>
      <c r="AM1826">
        <f>SUMIF([1]上周销售店铺数!$B:$B,AD1826,[1]上周销售店铺数!$G:$G)</f>
        <v>0</v>
      </c>
      <c r="AN1826" s="19">
        <f t="shared" si="460"/>
        <v>0</v>
      </c>
      <c r="AO1826" s="19">
        <f t="shared" si="449"/>
        <v>0</v>
      </c>
      <c r="AP1826" s="19">
        <f t="shared" si="450"/>
        <v>0</v>
      </c>
      <c r="AQ1826" s="11">
        <f t="shared" si="461"/>
        <v>0</v>
      </c>
      <c r="AR1826" s="19">
        <f t="shared" si="462"/>
        <v>0</v>
      </c>
      <c r="AS1826" s="19">
        <f t="shared" si="463"/>
        <v>0</v>
      </c>
    </row>
    <row r="1827" spans="1:45">
      <c r="A1827"/>
      <c r="B1827"/>
      <c r="C1827"/>
      <c r="D1827"/>
      <c r="E1827"/>
      <c r="F1827"/>
      <c r="G1827"/>
      <c r="H1827"/>
      <c r="L1827" s="8"/>
      <c r="M1827" s="8" t="str">
        <f>IF(ISERROR( VLOOKUP(AD1827,'[1]采购入库货量(公司仓库)'!$A:$I,9,FALSE)),"", VLOOKUP(AD1827,'[1]采购入库货量(公司仓库)'!$A:$I,9,FALSE))</f>
        <v/>
      </c>
      <c r="N1827" s="8" t="str">
        <f>IF(ISERROR( VLOOKUP(AD1827,[1]批发上市日期!$A:$F,6,FALSE)),"",  VLOOKUP(AD1827,[1]批发上市日期!$A:$F,6,FALSE))</f>
        <v/>
      </c>
      <c r="O1827" s="11">
        <f>IF(ISERROR(VLOOKUP(E1827&amp;G1827,'[1]采购入库货量(公司仓库)'!$A:$I,7,FALSE)),0,VLOOKUP(E1827&amp;G1827,'[1]采购入库货量(公司仓库)'!$A:$I,7,FALSE))</f>
        <v>0</v>
      </c>
      <c r="P1827">
        <f t="shared" si="451"/>
        <v>0</v>
      </c>
      <c r="Q1827">
        <f>IF(ISERROR(VLOOKUP(E1827&amp;G1827,'[1]采购入库货量(公司仓库)'!$A:$I,8,FALSE)),0,VLOOKUP(E1827&amp;G1827,'[1]采购入库货量(公司仓库)'!$A:$I,8,FALSE))</f>
        <v>0</v>
      </c>
      <c r="R1827" s="11">
        <f t="shared" si="452"/>
        <v>0</v>
      </c>
      <c r="S1827">
        <f>SUMIF([1]库存总量!$H:$H,E1827&amp;G1827,[1]库存总量!$G:$G)</f>
        <v>0</v>
      </c>
      <c r="T1827">
        <f t="shared" si="453"/>
        <v>0</v>
      </c>
      <c r="U1827">
        <f>SUMIFS([1]库存总量!$G:$G,[1]库存总量!$H:$H,E1827&amp;G1827,[1]库存总量!$A:$A,"B")</f>
        <v>0</v>
      </c>
      <c r="V1827">
        <f t="shared" si="454"/>
        <v>0</v>
      </c>
      <c r="W1827">
        <f>SUMIFS([1]库存总量!$G:$G,[1]库存总量!$H:$H,E1827&amp;G1827,[1]库存总量!$A:$A,"K")</f>
        <v>0</v>
      </c>
      <c r="X1827">
        <f t="shared" si="455"/>
        <v>0</v>
      </c>
      <c r="Y1827">
        <f t="shared" si="456"/>
        <v>0</v>
      </c>
      <c r="Z1827">
        <f t="shared" si="457"/>
        <v>0</v>
      </c>
      <c r="AA1827">
        <f>(IF(ISERROR(VLOOKUP(E1827&amp;G1827,'[1]采购入库货量(公司仓库)'!$A:$H,7,FALSE)),0,VLOOKUP(E1827&amp;G1827,'[1]采购入库货量(公司仓库)'!$A:$H,7,FALSE)))*L1827-(IF(ISERROR(VLOOKUP(E1827&amp;G1827,'[1]采购入库货量(公司仓库)'!$A:$H,8,FALSE)),0,VLOOKUP(E1827&amp;G1827,'[1]采购入库货量(公司仓库)'!$A:$H,8,FALSE)))</f>
        <v>0</v>
      </c>
      <c r="AB1827">
        <f>SUMIF([1]销售数据!$B:$B,E1827&amp;G1827,[1]销售数据!$G:$G)</f>
        <v>0</v>
      </c>
      <c r="AC1827">
        <f t="shared" si="458"/>
        <v>0</v>
      </c>
      <c r="AD1827" t="str">
        <f t="shared" si="448"/>
        <v/>
      </c>
      <c r="AE1827">
        <f>SUMIF([1]销售数据!$B:$B,AD1827,[1]销售数据!$L:$L)</f>
        <v>0</v>
      </c>
      <c r="AF1827">
        <f>SUMIF([1]销售数据!$B:$B,AD1827,[1]销售数据!$K:$K)</f>
        <v>0</v>
      </c>
      <c r="AG1827">
        <f>SUMIF([1]销售数据!$B:$B,AD1827,[1]销售数据!$J:$J)</f>
        <v>0</v>
      </c>
      <c r="AH1827">
        <f>SUMIF([1]销售数据!$B:$B,AD1827,[1]销售数据!$I:$I)</f>
        <v>0</v>
      </c>
      <c r="AI1827">
        <f>SUMIF([1]销售数据!$B:$B,AD1827,[1]销售数据!$H:$H)</f>
        <v>0</v>
      </c>
      <c r="AJ1827" s="19">
        <f t="shared" si="459"/>
        <v>0</v>
      </c>
      <c r="AK1827">
        <f>SUMIF([1]发货店铺数!$B:$B,AD1827,[1]发货店铺数!$G:$G)</f>
        <v>0</v>
      </c>
      <c r="AL1827">
        <f>SUMIF([1]销售店铺数!$B:$B,AD1827,[1]销售店铺数!$G:$G)</f>
        <v>0</v>
      </c>
      <c r="AM1827">
        <f>SUMIF([1]上周销售店铺数!$B:$B,AD1827,[1]上周销售店铺数!$G:$G)</f>
        <v>0</v>
      </c>
      <c r="AN1827" s="19">
        <f t="shared" si="460"/>
        <v>0</v>
      </c>
      <c r="AO1827" s="19">
        <f t="shared" si="449"/>
        <v>0</v>
      </c>
      <c r="AP1827" s="19">
        <f t="shared" si="450"/>
        <v>0</v>
      </c>
      <c r="AQ1827" s="11">
        <f t="shared" si="461"/>
        <v>0</v>
      </c>
      <c r="AR1827" s="19">
        <f t="shared" si="462"/>
        <v>0</v>
      </c>
      <c r="AS1827" s="19">
        <f t="shared" si="463"/>
        <v>0</v>
      </c>
    </row>
    <row r="1828" spans="1:45">
      <c r="A1828"/>
      <c r="B1828"/>
      <c r="C1828"/>
      <c r="D1828"/>
      <c r="E1828"/>
      <c r="F1828"/>
      <c r="G1828"/>
      <c r="H1828"/>
      <c r="L1828" s="8"/>
      <c r="M1828" s="8" t="str">
        <f>IF(ISERROR( VLOOKUP(AD1828,'[1]采购入库货量(公司仓库)'!$A:$I,9,FALSE)),"", VLOOKUP(AD1828,'[1]采购入库货量(公司仓库)'!$A:$I,9,FALSE))</f>
        <v/>
      </c>
      <c r="N1828" s="8" t="str">
        <f>IF(ISERROR( VLOOKUP(AD1828,[1]批发上市日期!$A:$F,6,FALSE)),"",  VLOOKUP(AD1828,[1]批发上市日期!$A:$F,6,FALSE))</f>
        <v/>
      </c>
      <c r="O1828" s="11">
        <f>IF(ISERROR(VLOOKUP(E1828&amp;G1828,'[1]采购入库货量(公司仓库)'!$A:$I,7,FALSE)),0,VLOOKUP(E1828&amp;G1828,'[1]采购入库货量(公司仓库)'!$A:$I,7,FALSE))</f>
        <v>0</v>
      </c>
      <c r="P1828">
        <f t="shared" si="451"/>
        <v>0</v>
      </c>
      <c r="Q1828">
        <f>IF(ISERROR(VLOOKUP(E1828&amp;G1828,'[1]采购入库货量(公司仓库)'!$A:$I,8,FALSE)),0,VLOOKUP(E1828&amp;G1828,'[1]采购入库货量(公司仓库)'!$A:$I,8,FALSE))</f>
        <v>0</v>
      </c>
      <c r="R1828" s="11">
        <f t="shared" si="452"/>
        <v>0</v>
      </c>
      <c r="S1828">
        <f>SUMIF([1]库存总量!$H:$H,E1828&amp;G1828,[1]库存总量!$G:$G)</f>
        <v>0</v>
      </c>
      <c r="T1828">
        <f t="shared" si="453"/>
        <v>0</v>
      </c>
      <c r="U1828">
        <f>SUMIFS([1]库存总量!$G:$G,[1]库存总量!$H:$H,E1828&amp;G1828,[1]库存总量!$A:$A,"B")</f>
        <v>0</v>
      </c>
      <c r="V1828">
        <f t="shared" si="454"/>
        <v>0</v>
      </c>
      <c r="W1828">
        <f>SUMIFS([1]库存总量!$G:$G,[1]库存总量!$H:$H,E1828&amp;G1828,[1]库存总量!$A:$A,"K")</f>
        <v>0</v>
      </c>
      <c r="X1828">
        <f t="shared" si="455"/>
        <v>0</v>
      </c>
      <c r="Y1828">
        <f t="shared" si="456"/>
        <v>0</v>
      </c>
      <c r="Z1828">
        <f t="shared" si="457"/>
        <v>0</v>
      </c>
      <c r="AA1828">
        <f>(IF(ISERROR(VLOOKUP(E1828&amp;G1828,'[1]采购入库货量(公司仓库)'!$A:$H,7,FALSE)),0,VLOOKUP(E1828&amp;G1828,'[1]采购入库货量(公司仓库)'!$A:$H,7,FALSE)))*L1828-(IF(ISERROR(VLOOKUP(E1828&amp;G1828,'[1]采购入库货量(公司仓库)'!$A:$H,8,FALSE)),0,VLOOKUP(E1828&amp;G1828,'[1]采购入库货量(公司仓库)'!$A:$H,8,FALSE)))</f>
        <v>0</v>
      </c>
      <c r="AB1828">
        <f>SUMIF([1]销售数据!$B:$B,E1828&amp;G1828,[1]销售数据!$G:$G)</f>
        <v>0</v>
      </c>
      <c r="AC1828">
        <f t="shared" si="458"/>
        <v>0</v>
      </c>
      <c r="AD1828" t="str">
        <f t="shared" si="448"/>
        <v/>
      </c>
      <c r="AE1828">
        <f>SUMIF([1]销售数据!$B:$B,AD1828,[1]销售数据!$L:$L)</f>
        <v>0</v>
      </c>
      <c r="AF1828">
        <f>SUMIF([1]销售数据!$B:$B,AD1828,[1]销售数据!$K:$K)</f>
        <v>0</v>
      </c>
      <c r="AG1828">
        <f>SUMIF([1]销售数据!$B:$B,AD1828,[1]销售数据!$J:$J)</f>
        <v>0</v>
      </c>
      <c r="AH1828">
        <f>SUMIF([1]销售数据!$B:$B,AD1828,[1]销售数据!$I:$I)</f>
        <v>0</v>
      </c>
      <c r="AI1828">
        <f>SUMIF([1]销售数据!$B:$B,AD1828,[1]销售数据!$H:$H)</f>
        <v>0</v>
      </c>
      <c r="AJ1828" s="19">
        <f t="shared" si="459"/>
        <v>0</v>
      </c>
      <c r="AK1828">
        <f>SUMIF([1]发货店铺数!$B:$B,AD1828,[1]发货店铺数!$G:$G)</f>
        <v>0</v>
      </c>
      <c r="AL1828">
        <f>SUMIF([1]销售店铺数!$B:$B,AD1828,[1]销售店铺数!$G:$G)</f>
        <v>0</v>
      </c>
      <c r="AM1828">
        <f>SUMIF([1]上周销售店铺数!$B:$B,AD1828,[1]上周销售店铺数!$G:$G)</f>
        <v>0</v>
      </c>
      <c r="AN1828" s="19">
        <f t="shared" si="460"/>
        <v>0</v>
      </c>
      <c r="AO1828" s="19">
        <f t="shared" si="449"/>
        <v>0</v>
      </c>
      <c r="AP1828" s="19">
        <f t="shared" si="450"/>
        <v>0</v>
      </c>
      <c r="AQ1828" s="11">
        <f t="shared" si="461"/>
        <v>0</v>
      </c>
      <c r="AR1828" s="19">
        <f t="shared" si="462"/>
        <v>0</v>
      </c>
      <c r="AS1828" s="19">
        <f t="shared" si="463"/>
        <v>0</v>
      </c>
    </row>
    <row r="1829" spans="1:45">
      <c r="A1829"/>
      <c r="B1829"/>
      <c r="C1829"/>
      <c r="D1829"/>
      <c r="E1829"/>
      <c r="F1829"/>
      <c r="G1829"/>
      <c r="H1829"/>
      <c r="L1829" s="8"/>
      <c r="M1829" s="8" t="str">
        <f>IF(ISERROR( VLOOKUP(AD1829,'[1]采购入库货量(公司仓库)'!$A:$I,9,FALSE)),"", VLOOKUP(AD1829,'[1]采购入库货量(公司仓库)'!$A:$I,9,FALSE))</f>
        <v/>
      </c>
      <c r="N1829" s="8" t="str">
        <f>IF(ISERROR( VLOOKUP(AD1829,[1]批发上市日期!$A:$F,6,FALSE)),"",  VLOOKUP(AD1829,[1]批发上市日期!$A:$F,6,FALSE))</f>
        <v/>
      </c>
      <c r="O1829" s="11">
        <f>IF(ISERROR(VLOOKUP(E1829&amp;G1829,'[1]采购入库货量(公司仓库)'!$A:$I,7,FALSE)),0,VLOOKUP(E1829&amp;G1829,'[1]采购入库货量(公司仓库)'!$A:$I,7,FALSE))</f>
        <v>0</v>
      </c>
      <c r="P1829">
        <f t="shared" si="451"/>
        <v>0</v>
      </c>
      <c r="Q1829">
        <f>IF(ISERROR(VLOOKUP(E1829&amp;G1829,'[1]采购入库货量(公司仓库)'!$A:$I,8,FALSE)),0,VLOOKUP(E1829&amp;G1829,'[1]采购入库货量(公司仓库)'!$A:$I,8,FALSE))</f>
        <v>0</v>
      </c>
      <c r="R1829" s="11">
        <f t="shared" si="452"/>
        <v>0</v>
      </c>
      <c r="S1829">
        <f>SUMIF([1]库存总量!$H:$H,E1829&amp;G1829,[1]库存总量!$G:$G)</f>
        <v>0</v>
      </c>
      <c r="T1829">
        <f t="shared" si="453"/>
        <v>0</v>
      </c>
      <c r="U1829">
        <f>SUMIFS([1]库存总量!$G:$G,[1]库存总量!$H:$H,E1829&amp;G1829,[1]库存总量!$A:$A,"B")</f>
        <v>0</v>
      </c>
      <c r="V1829">
        <f t="shared" si="454"/>
        <v>0</v>
      </c>
      <c r="W1829">
        <f>SUMIFS([1]库存总量!$G:$G,[1]库存总量!$H:$H,E1829&amp;G1829,[1]库存总量!$A:$A,"K")</f>
        <v>0</v>
      </c>
      <c r="X1829">
        <f t="shared" si="455"/>
        <v>0</v>
      </c>
      <c r="Y1829">
        <f t="shared" si="456"/>
        <v>0</v>
      </c>
      <c r="Z1829">
        <f t="shared" si="457"/>
        <v>0</v>
      </c>
      <c r="AA1829">
        <f>(IF(ISERROR(VLOOKUP(E1829&amp;G1829,'[1]采购入库货量(公司仓库)'!$A:$H,7,FALSE)),0,VLOOKUP(E1829&amp;G1829,'[1]采购入库货量(公司仓库)'!$A:$H,7,FALSE)))*L1829-(IF(ISERROR(VLOOKUP(E1829&amp;G1829,'[1]采购入库货量(公司仓库)'!$A:$H,8,FALSE)),0,VLOOKUP(E1829&amp;G1829,'[1]采购入库货量(公司仓库)'!$A:$H,8,FALSE)))</f>
        <v>0</v>
      </c>
      <c r="AB1829">
        <f>SUMIF([1]销售数据!$B:$B,E1829&amp;G1829,[1]销售数据!$G:$G)</f>
        <v>0</v>
      </c>
      <c r="AC1829">
        <f t="shared" si="458"/>
        <v>0</v>
      </c>
      <c r="AD1829" t="str">
        <f t="shared" si="448"/>
        <v/>
      </c>
      <c r="AE1829">
        <f>SUMIF([1]销售数据!$B:$B,AD1829,[1]销售数据!$L:$L)</f>
        <v>0</v>
      </c>
      <c r="AF1829">
        <f>SUMIF([1]销售数据!$B:$B,AD1829,[1]销售数据!$K:$K)</f>
        <v>0</v>
      </c>
      <c r="AG1829">
        <f>SUMIF([1]销售数据!$B:$B,AD1829,[1]销售数据!$J:$J)</f>
        <v>0</v>
      </c>
      <c r="AH1829">
        <f>SUMIF([1]销售数据!$B:$B,AD1829,[1]销售数据!$I:$I)</f>
        <v>0</v>
      </c>
      <c r="AI1829">
        <f>SUMIF([1]销售数据!$B:$B,AD1829,[1]销售数据!$H:$H)</f>
        <v>0</v>
      </c>
      <c r="AJ1829" s="19">
        <f t="shared" si="459"/>
        <v>0</v>
      </c>
      <c r="AK1829">
        <f>SUMIF([1]发货店铺数!$B:$B,AD1829,[1]发货店铺数!$G:$G)</f>
        <v>0</v>
      </c>
      <c r="AL1829">
        <f>SUMIF([1]销售店铺数!$B:$B,AD1829,[1]销售店铺数!$G:$G)</f>
        <v>0</v>
      </c>
      <c r="AM1829">
        <f>SUMIF([1]上周销售店铺数!$B:$B,AD1829,[1]上周销售店铺数!$G:$G)</f>
        <v>0</v>
      </c>
      <c r="AN1829" s="19">
        <f t="shared" si="460"/>
        <v>0</v>
      </c>
      <c r="AO1829" s="19">
        <f t="shared" si="449"/>
        <v>0</v>
      </c>
      <c r="AP1829" s="19">
        <f t="shared" si="450"/>
        <v>0</v>
      </c>
      <c r="AQ1829" s="11">
        <f t="shared" si="461"/>
        <v>0</v>
      </c>
      <c r="AR1829" s="19">
        <f t="shared" si="462"/>
        <v>0</v>
      </c>
      <c r="AS1829" s="19">
        <f t="shared" si="463"/>
        <v>0</v>
      </c>
    </row>
    <row r="1830" spans="1:45">
      <c r="A1830"/>
      <c r="B1830"/>
      <c r="C1830"/>
      <c r="D1830"/>
      <c r="E1830"/>
      <c r="F1830"/>
      <c r="G1830"/>
      <c r="H1830"/>
      <c r="L1830" s="8"/>
      <c r="M1830" s="8" t="str">
        <f>IF(ISERROR( VLOOKUP(AD1830,'[1]采购入库货量(公司仓库)'!$A:$I,9,FALSE)),"", VLOOKUP(AD1830,'[1]采购入库货量(公司仓库)'!$A:$I,9,FALSE))</f>
        <v/>
      </c>
      <c r="N1830" s="8" t="str">
        <f>IF(ISERROR( VLOOKUP(AD1830,[1]批发上市日期!$A:$F,6,FALSE)),"",  VLOOKUP(AD1830,[1]批发上市日期!$A:$F,6,FALSE))</f>
        <v/>
      </c>
      <c r="O1830" s="11">
        <f>IF(ISERROR(VLOOKUP(E1830&amp;G1830,'[1]采购入库货量(公司仓库)'!$A:$I,7,FALSE)),0,VLOOKUP(E1830&amp;G1830,'[1]采购入库货量(公司仓库)'!$A:$I,7,FALSE))</f>
        <v>0</v>
      </c>
      <c r="P1830">
        <f t="shared" si="451"/>
        <v>0</v>
      </c>
      <c r="Q1830">
        <f>IF(ISERROR(VLOOKUP(E1830&amp;G1830,'[1]采购入库货量(公司仓库)'!$A:$I,8,FALSE)),0,VLOOKUP(E1830&amp;G1830,'[1]采购入库货量(公司仓库)'!$A:$I,8,FALSE))</f>
        <v>0</v>
      </c>
      <c r="R1830" s="11">
        <f t="shared" si="452"/>
        <v>0</v>
      </c>
      <c r="S1830">
        <f>SUMIF([1]库存总量!$H:$H,E1830&amp;G1830,[1]库存总量!$G:$G)</f>
        <v>0</v>
      </c>
      <c r="T1830">
        <f t="shared" si="453"/>
        <v>0</v>
      </c>
      <c r="U1830">
        <f>SUMIFS([1]库存总量!$G:$G,[1]库存总量!$H:$H,E1830&amp;G1830,[1]库存总量!$A:$A,"B")</f>
        <v>0</v>
      </c>
      <c r="V1830">
        <f t="shared" si="454"/>
        <v>0</v>
      </c>
      <c r="W1830">
        <f>SUMIFS([1]库存总量!$G:$G,[1]库存总量!$H:$H,E1830&amp;G1830,[1]库存总量!$A:$A,"K")</f>
        <v>0</v>
      </c>
      <c r="X1830">
        <f t="shared" si="455"/>
        <v>0</v>
      </c>
      <c r="Y1830">
        <f t="shared" si="456"/>
        <v>0</v>
      </c>
      <c r="Z1830">
        <f t="shared" si="457"/>
        <v>0</v>
      </c>
      <c r="AA1830">
        <f>(IF(ISERROR(VLOOKUP(E1830&amp;G1830,'[1]采购入库货量(公司仓库)'!$A:$H,7,FALSE)),0,VLOOKUP(E1830&amp;G1830,'[1]采购入库货量(公司仓库)'!$A:$H,7,FALSE)))*L1830-(IF(ISERROR(VLOOKUP(E1830&amp;G1830,'[1]采购入库货量(公司仓库)'!$A:$H,8,FALSE)),0,VLOOKUP(E1830&amp;G1830,'[1]采购入库货量(公司仓库)'!$A:$H,8,FALSE)))</f>
        <v>0</v>
      </c>
      <c r="AB1830">
        <f>SUMIF([1]销售数据!$B:$B,E1830&amp;G1830,[1]销售数据!$G:$G)</f>
        <v>0</v>
      </c>
      <c r="AC1830">
        <f t="shared" si="458"/>
        <v>0</v>
      </c>
      <c r="AD1830" t="str">
        <f t="shared" si="448"/>
        <v/>
      </c>
      <c r="AE1830">
        <f>SUMIF([1]销售数据!$B:$B,AD1830,[1]销售数据!$L:$L)</f>
        <v>0</v>
      </c>
      <c r="AF1830">
        <f>SUMIF([1]销售数据!$B:$B,AD1830,[1]销售数据!$K:$K)</f>
        <v>0</v>
      </c>
      <c r="AG1830">
        <f>SUMIF([1]销售数据!$B:$B,AD1830,[1]销售数据!$J:$J)</f>
        <v>0</v>
      </c>
      <c r="AH1830">
        <f>SUMIF([1]销售数据!$B:$B,AD1830,[1]销售数据!$I:$I)</f>
        <v>0</v>
      </c>
      <c r="AI1830">
        <f>SUMIF([1]销售数据!$B:$B,AD1830,[1]销售数据!$H:$H)</f>
        <v>0</v>
      </c>
      <c r="AJ1830" s="19">
        <f t="shared" si="459"/>
        <v>0</v>
      </c>
      <c r="AK1830">
        <f>SUMIF([1]发货店铺数!$B:$B,AD1830,[1]发货店铺数!$G:$G)</f>
        <v>0</v>
      </c>
      <c r="AL1830">
        <f>SUMIF([1]销售店铺数!$B:$B,AD1830,[1]销售店铺数!$G:$G)</f>
        <v>0</v>
      </c>
      <c r="AM1830">
        <f>SUMIF([1]上周销售店铺数!$B:$B,AD1830,[1]上周销售店铺数!$G:$G)</f>
        <v>0</v>
      </c>
      <c r="AN1830" s="19">
        <f t="shared" si="460"/>
        <v>0</v>
      </c>
      <c r="AO1830" s="19">
        <f t="shared" si="449"/>
        <v>0</v>
      </c>
      <c r="AP1830" s="19">
        <f t="shared" si="450"/>
        <v>0</v>
      </c>
      <c r="AQ1830" s="11">
        <f t="shared" si="461"/>
        <v>0</v>
      </c>
      <c r="AR1830" s="19">
        <f t="shared" si="462"/>
        <v>0</v>
      </c>
      <c r="AS1830" s="19">
        <f t="shared" si="463"/>
        <v>0</v>
      </c>
    </row>
    <row r="1831" spans="1:45">
      <c r="A1831"/>
      <c r="B1831"/>
      <c r="C1831"/>
      <c r="D1831"/>
      <c r="E1831"/>
      <c r="F1831"/>
      <c r="G1831"/>
      <c r="H1831"/>
      <c r="L1831" s="8"/>
      <c r="M1831" s="8" t="str">
        <f>IF(ISERROR( VLOOKUP(AD1831,'[1]采购入库货量(公司仓库)'!$A:$I,9,FALSE)),"", VLOOKUP(AD1831,'[1]采购入库货量(公司仓库)'!$A:$I,9,FALSE))</f>
        <v/>
      </c>
      <c r="N1831" s="8" t="str">
        <f>IF(ISERROR( VLOOKUP(AD1831,[1]批发上市日期!$A:$F,6,FALSE)),"",  VLOOKUP(AD1831,[1]批发上市日期!$A:$F,6,FALSE))</f>
        <v/>
      </c>
      <c r="O1831" s="11">
        <f>IF(ISERROR(VLOOKUP(E1831&amp;G1831,'[1]采购入库货量(公司仓库)'!$A:$I,7,FALSE)),0,VLOOKUP(E1831&amp;G1831,'[1]采购入库货量(公司仓库)'!$A:$I,7,FALSE))</f>
        <v>0</v>
      </c>
      <c r="P1831">
        <f t="shared" si="451"/>
        <v>0</v>
      </c>
      <c r="Q1831">
        <f>IF(ISERROR(VLOOKUP(E1831&amp;G1831,'[1]采购入库货量(公司仓库)'!$A:$I,8,FALSE)),0,VLOOKUP(E1831&amp;G1831,'[1]采购入库货量(公司仓库)'!$A:$I,8,FALSE))</f>
        <v>0</v>
      </c>
      <c r="R1831" s="11">
        <f t="shared" si="452"/>
        <v>0</v>
      </c>
      <c r="S1831">
        <f>SUMIF([1]库存总量!$H:$H,E1831&amp;G1831,[1]库存总量!$G:$G)</f>
        <v>0</v>
      </c>
      <c r="T1831">
        <f t="shared" si="453"/>
        <v>0</v>
      </c>
      <c r="U1831">
        <f>SUMIFS([1]库存总量!$G:$G,[1]库存总量!$H:$H,E1831&amp;G1831,[1]库存总量!$A:$A,"B")</f>
        <v>0</v>
      </c>
      <c r="V1831">
        <f t="shared" si="454"/>
        <v>0</v>
      </c>
      <c r="W1831">
        <f>SUMIFS([1]库存总量!$G:$G,[1]库存总量!$H:$H,E1831&amp;G1831,[1]库存总量!$A:$A,"K")</f>
        <v>0</v>
      </c>
      <c r="X1831">
        <f t="shared" si="455"/>
        <v>0</v>
      </c>
      <c r="Y1831">
        <f t="shared" si="456"/>
        <v>0</v>
      </c>
      <c r="Z1831">
        <f t="shared" si="457"/>
        <v>0</v>
      </c>
      <c r="AA1831">
        <f>(IF(ISERROR(VLOOKUP(E1831&amp;G1831,'[1]采购入库货量(公司仓库)'!$A:$H,7,FALSE)),0,VLOOKUP(E1831&amp;G1831,'[1]采购入库货量(公司仓库)'!$A:$H,7,FALSE)))*L1831-(IF(ISERROR(VLOOKUP(E1831&amp;G1831,'[1]采购入库货量(公司仓库)'!$A:$H,8,FALSE)),0,VLOOKUP(E1831&amp;G1831,'[1]采购入库货量(公司仓库)'!$A:$H,8,FALSE)))</f>
        <v>0</v>
      </c>
      <c r="AB1831">
        <f>SUMIF([1]销售数据!$B:$B,E1831&amp;G1831,[1]销售数据!$G:$G)</f>
        <v>0</v>
      </c>
      <c r="AC1831">
        <f t="shared" si="458"/>
        <v>0</v>
      </c>
      <c r="AD1831" t="str">
        <f t="shared" si="448"/>
        <v/>
      </c>
      <c r="AE1831">
        <f>SUMIF([1]销售数据!$B:$B,AD1831,[1]销售数据!$L:$L)</f>
        <v>0</v>
      </c>
      <c r="AF1831">
        <f>SUMIF([1]销售数据!$B:$B,AD1831,[1]销售数据!$K:$K)</f>
        <v>0</v>
      </c>
      <c r="AG1831">
        <f>SUMIF([1]销售数据!$B:$B,AD1831,[1]销售数据!$J:$J)</f>
        <v>0</v>
      </c>
      <c r="AH1831">
        <f>SUMIF([1]销售数据!$B:$B,AD1831,[1]销售数据!$I:$I)</f>
        <v>0</v>
      </c>
      <c r="AI1831">
        <f>SUMIF([1]销售数据!$B:$B,AD1831,[1]销售数据!$H:$H)</f>
        <v>0</v>
      </c>
      <c r="AJ1831" s="19">
        <f t="shared" si="459"/>
        <v>0</v>
      </c>
      <c r="AK1831">
        <f>SUMIF([1]发货店铺数!$B:$B,AD1831,[1]发货店铺数!$G:$G)</f>
        <v>0</v>
      </c>
      <c r="AL1831">
        <f>SUMIF([1]销售店铺数!$B:$B,AD1831,[1]销售店铺数!$G:$G)</f>
        <v>0</v>
      </c>
      <c r="AM1831">
        <f>SUMIF([1]上周销售店铺数!$B:$B,AD1831,[1]上周销售店铺数!$G:$G)</f>
        <v>0</v>
      </c>
      <c r="AN1831" s="19">
        <f t="shared" si="460"/>
        <v>0</v>
      </c>
      <c r="AO1831" s="19">
        <f t="shared" si="449"/>
        <v>0</v>
      </c>
      <c r="AP1831" s="19">
        <f t="shared" si="450"/>
        <v>0</v>
      </c>
      <c r="AQ1831" s="11">
        <f t="shared" si="461"/>
        <v>0</v>
      </c>
      <c r="AR1831" s="19">
        <f t="shared" si="462"/>
        <v>0</v>
      </c>
      <c r="AS1831" s="19">
        <f t="shared" si="463"/>
        <v>0</v>
      </c>
    </row>
    <row r="1832" spans="1:45">
      <c r="A1832"/>
      <c r="B1832"/>
      <c r="C1832"/>
      <c r="D1832"/>
      <c r="E1832"/>
      <c r="F1832"/>
      <c r="G1832"/>
      <c r="H1832"/>
      <c r="L1832" s="8"/>
      <c r="M1832" s="8" t="str">
        <f>IF(ISERROR( VLOOKUP(AD1832,'[1]采购入库货量(公司仓库)'!$A:$I,9,FALSE)),"", VLOOKUP(AD1832,'[1]采购入库货量(公司仓库)'!$A:$I,9,FALSE))</f>
        <v/>
      </c>
      <c r="N1832" s="8" t="str">
        <f>IF(ISERROR( VLOOKUP(AD1832,[1]批发上市日期!$A:$F,6,FALSE)),"",  VLOOKUP(AD1832,[1]批发上市日期!$A:$F,6,FALSE))</f>
        <v/>
      </c>
      <c r="O1832" s="11">
        <f>IF(ISERROR(VLOOKUP(E1832&amp;G1832,'[1]采购入库货量(公司仓库)'!$A:$I,7,FALSE)),0,VLOOKUP(E1832&amp;G1832,'[1]采购入库货量(公司仓库)'!$A:$I,7,FALSE))</f>
        <v>0</v>
      </c>
      <c r="P1832">
        <f t="shared" si="451"/>
        <v>0</v>
      </c>
      <c r="Q1832">
        <f>IF(ISERROR(VLOOKUP(E1832&amp;G1832,'[1]采购入库货量(公司仓库)'!$A:$I,8,FALSE)),0,VLOOKUP(E1832&amp;G1832,'[1]采购入库货量(公司仓库)'!$A:$I,8,FALSE))</f>
        <v>0</v>
      </c>
      <c r="R1832" s="11">
        <f t="shared" si="452"/>
        <v>0</v>
      </c>
      <c r="S1832">
        <f>SUMIF([1]库存总量!$H:$H,E1832&amp;G1832,[1]库存总量!$G:$G)</f>
        <v>0</v>
      </c>
      <c r="T1832">
        <f t="shared" si="453"/>
        <v>0</v>
      </c>
      <c r="U1832">
        <f>SUMIFS([1]库存总量!$G:$G,[1]库存总量!$H:$H,E1832&amp;G1832,[1]库存总量!$A:$A,"B")</f>
        <v>0</v>
      </c>
      <c r="V1832">
        <f t="shared" si="454"/>
        <v>0</v>
      </c>
      <c r="W1832">
        <f>SUMIFS([1]库存总量!$G:$G,[1]库存总量!$H:$H,E1832&amp;G1832,[1]库存总量!$A:$A,"K")</f>
        <v>0</v>
      </c>
      <c r="X1832">
        <f t="shared" si="455"/>
        <v>0</v>
      </c>
      <c r="Y1832">
        <f t="shared" si="456"/>
        <v>0</v>
      </c>
      <c r="Z1832">
        <f t="shared" si="457"/>
        <v>0</v>
      </c>
      <c r="AA1832">
        <f>(IF(ISERROR(VLOOKUP(E1832&amp;G1832,'[1]采购入库货量(公司仓库)'!$A:$H,7,FALSE)),0,VLOOKUP(E1832&amp;G1832,'[1]采购入库货量(公司仓库)'!$A:$H,7,FALSE)))*L1832-(IF(ISERROR(VLOOKUP(E1832&amp;G1832,'[1]采购入库货量(公司仓库)'!$A:$H,8,FALSE)),0,VLOOKUP(E1832&amp;G1832,'[1]采购入库货量(公司仓库)'!$A:$H,8,FALSE)))</f>
        <v>0</v>
      </c>
      <c r="AB1832">
        <f>SUMIF([1]销售数据!$B:$B,E1832&amp;G1832,[1]销售数据!$G:$G)</f>
        <v>0</v>
      </c>
      <c r="AC1832">
        <f t="shared" si="458"/>
        <v>0</v>
      </c>
      <c r="AD1832" t="str">
        <f t="shared" si="448"/>
        <v/>
      </c>
      <c r="AE1832">
        <f>SUMIF([1]销售数据!$B:$B,AD1832,[1]销售数据!$L:$L)</f>
        <v>0</v>
      </c>
      <c r="AF1832">
        <f>SUMIF([1]销售数据!$B:$B,AD1832,[1]销售数据!$K:$K)</f>
        <v>0</v>
      </c>
      <c r="AG1832">
        <f>SUMIF([1]销售数据!$B:$B,AD1832,[1]销售数据!$J:$J)</f>
        <v>0</v>
      </c>
      <c r="AH1832">
        <f>SUMIF([1]销售数据!$B:$B,AD1832,[1]销售数据!$I:$I)</f>
        <v>0</v>
      </c>
      <c r="AI1832">
        <f>SUMIF([1]销售数据!$B:$B,AD1832,[1]销售数据!$H:$H)</f>
        <v>0</v>
      </c>
      <c r="AJ1832" s="19">
        <f t="shared" si="459"/>
        <v>0</v>
      </c>
      <c r="AK1832">
        <f>SUMIF([1]发货店铺数!$B:$B,AD1832,[1]发货店铺数!$G:$G)</f>
        <v>0</v>
      </c>
      <c r="AL1832">
        <f>SUMIF([1]销售店铺数!$B:$B,AD1832,[1]销售店铺数!$G:$G)</f>
        <v>0</v>
      </c>
      <c r="AM1832">
        <f>SUMIF([1]上周销售店铺数!$B:$B,AD1832,[1]上周销售店铺数!$G:$G)</f>
        <v>0</v>
      </c>
      <c r="AN1832" s="19">
        <f t="shared" si="460"/>
        <v>0</v>
      </c>
      <c r="AO1832" s="19">
        <f t="shared" si="449"/>
        <v>0</v>
      </c>
      <c r="AP1832" s="19">
        <f t="shared" si="450"/>
        <v>0</v>
      </c>
      <c r="AQ1832" s="11">
        <f t="shared" si="461"/>
        <v>0</v>
      </c>
      <c r="AR1832" s="19">
        <f t="shared" si="462"/>
        <v>0</v>
      </c>
      <c r="AS1832" s="19">
        <f t="shared" si="463"/>
        <v>0</v>
      </c>
    </row>
    <row r="1833" spans="1:45">
      <c r="A1833"/>
      <c r="B1833"/>
      <c r="C1833"/>
      <c r="D1833"/>
      <c r="E1833"/>
      <c r="F1833"/>
      <c r="G1833"/>
      <c r="H1833"/>
      <c r="L1833" s="8"/>
      <c r="M1833" s="8" t="str">
        <f>IF(ISERROR( VLOOKUP(AD1833,'[1]采购入库货量(公司仓库)'!$A:$I,9,FALSE)),"", VLOOKUP(AD1833,'[1]采购入库货量(公司仓库)'!$A:$I,9,FALSE))</f>
        <v/>
      </c>
      <c r="N1833" s="8" t="str">
        <f>IF(ISERROR( VLOOKUP(AD1833,[1]批发上市日期!$A:$F,6,FALSE)),"",  VLOOKUP(AD1833,[1]批发上市日期!$A:$F,6,FALSE))</f>
        <v/>
      </c>
      <c r="O1833" s="11">
        <f>IF(ISERROR(VLOOKUP(E1833&amp;G1833,'[1]采购入库货量(公司仓库)'!$A:$I,7,FALSE)),0,VLOOKUP(E1833&amp;G1833,'[1]采购入库货量(公司仓库)'!$A:$I,7,FALSE))</f>
        <v>0</v>
      </c>
      <c r="P1833">
        <f t="shared" si="451"/>
        <v>0</v>
      </c>
      <c r="Q1833">
        <f>IF(ISERROR(VLOOKUP(E1833&amp;G1833,'[1]采购入库货量(公司仓库)'!$A:$I,8,FALSE)),0,VLOOKUP(E1833&amp;G1833,'[1]采购入库货量(公司仓库)'!$A:$I,8,FALSE))</f>
        <v>0</v>
      </c>
      <c r="R1833" s="11">
        <f t="shared" si="452"/>
        <v>0</v>
      </c>
      <c r="S1833">
        <f>SUMIF([1]库存总量!$H:$H,E1833&amp;G1833,[1]库存总量!$G:$G)</f>
        <v>0</v>
      </c>
      <c r="T1833">
        <f t="shared" si="453"/>
        <v>0</v>
      </c>
      <c r="U1833">
        <f>SUMIFS([1]库存总量!$G:$G,[1]库存总量!$H:$H,E1833&amp;G1833,[1]库存总量!$A:$A,"B")</f>
        <v>0</v>
      </c>
      <c r="V1833">
        <f t="shared" si="454"/>
        <v>0</v>
      </c>
      <c r="W1833">
        <f>SUMIFS([1]库存总量!$G:$G,[1]库存总量!$H:$H,E1833&amp;G1833,[1]库存总量!$A:$A,"K")</f>
        <v>0</v>
      </c>
      <c r="X1833">
        <f t="shared" si="455"/>
        <v>0</v>
      </c>
      <c r="Y1833">
        <f t="shared" si="456"/>
        <v>0</v>
      </c>
      <c r="Z1833">
        <f t="shared" si="457"/>
        <v>0</v>
      </c>
      <c r="AA1833">
        <f>(IF(ISERROR(VLOOKUP(E1833&amp;G1833,'[1]采购入库货量(公司仓库)'!$A:$H,7,FALSE)),0,VLOOKUP(E1833&amp;G1833,'[1]采购入库货量(公司仓库)'!$A:$H,7,FALSE)))*L1833-(IF(ISERROR(VLOOKUP(E1833&amp;G1833,'[1]采购入库货量(公司仓库)'!$A:$H,8,FALSE)),0,VLOOKUP(E1833&amp;G1833,'[1]采购入库货量(公司仓库)'!$A:$H,8,FALSE)))</f>
        <v>0</v>
      </c>
      <c r="AB1833">
        <f>SUMIF([1]销售数据!$B:$B,E1833&amp;G1833,[1]销售数据!$G:$G)</f>
        <v>0</v>
      </c>
      <c r="AC1833">
        <f t="shared" si="458"/>
        <v>0</v>
      </c>
      <c r="AD1833" t="str">
        <f t="shared" si="448"/>
        <v/>
      </c>
      <c r="AE1833">
        <f>SUMIF([1]销售数据!$B:$B,AD1833,[1]销售数据!$L:$L)</f>
        <v>0</v>
      </c>
      <c r="AF1833">
        <f>SUMIF([1]销售数据!$B:$B,AD1833,[1]销售数据!$K:$K)</f>
        <v>0</v>
      </c>
      <c r="AG1833">
        <f>SUMIF([1]销售数据!$B:$B,AD1833,[1]销售数据!$J:$J)</f>
        <v>0</v>
      </c>
      <c r="AH1833">
        <f>SUMIF([1]销售数据!$B:$B,AD1833,[1]销售数据!$I:$I)</f>
        <v>0</v>
      </c>
      <c r="AI1833">
        <f>SUMIF([1]销售数据!$B:$B,AD1833,[1]销售数据!$H:$H)</f>
        <v>0</v>
      </c>
      <c r="AJ1833" s="19">
        <f t="shared" si="459"/>
        <v>0</v>
      </c>
      <c r="AK1833">
        <f>SUMIF([1]发货店铺数!$B:$B,AD1833,[1]发货店铺数!$G:$G)</f>
        <v>0</v>
      </c>
      <c r="AL1833">
        <f>SUMIF([1]销售店铺数!$B:$B,AD1833,[1]销售店铺数!$G:$G)</f>
        <v>0</v>
      </c>
      <c r="AM1833">
        <f>SUMIF([1]上周销售店铺数!$B:$B,AD1833,[1]上周销售店铺数!$G:$G)</f>
        <v>0</v>
      </c>
      <c r="AN1833" s="19">
        <f t="shared" si="460"/>
        <v>0</v>
      </c>
      <c r="AO1833" s="19">
        <f t="shared" si="449"/>
        <v>0</v>
      </c>
      <c r="AP1833" s="19">
        <f t="shared" si="450"/>
        <v>0</v>
      </c>
      <c r="AQ1833" s="11">
        <f t="shared" si="461"/>
        <v>0</v>
      </c>
      <c r="AR1833" s="19">
        <f t="shared" si="462"/>
        <v>0</v>
      </c>
      <c r="AS1833" s="19">
        <f t="shared" si="463"/>
        <v>0</v>
      </c>
    </row>
    <row r="1834" spans="1:45">
      <c r="A1834"/>
      <c r="B1834"/>
      <c r="C1834"/>
      <c r="D1834"/>
      <c r="E1834"/>
      <c r="F1834"/>
      <c r="G1834"/>
      <c r="H1834"/>
      <c r="L1834" s="8"/>
      <c r="M1834" s="8" t="str">
        <f>IF(ISERROR( VLOOKUP(AD1834,'[1]采购入库货量(公司仓库)'!$A:$I,9,FALSE)),"", VLOOKUP(AD1834,'[1]采购入库货量(公司仓库)'!$A:$I,9,FALSE))</f>
        <v/>
      </c>
      <c r="N1834" s="8" t="str">
        <f>IF(ISERROR( VLOOKUP(AD1834,[1]批发上市日期!$A:$F,6,FALSE)),"",  VLOOKUP(AD1834,[1]批发上市日期!$A:$F,6,FALSE))</f>
        <v/>
      </c>
      <c r="O1834" s="11">
        <f>IF(ISERROR(VLOOKUP(E1834&amp;G1834,'[1]采购入库货量(公司仓库)'!$A:$I,7,FALSE)),0,VLOOKUP(E1834&amp;G1834,'[1]采购入库货量(公司仓库)'!$A:$I,7,FALSE))</f>
        <v>0</v>
      </c>
      <c r="P1834">
        <f t="shared" si="451"/>
        <v>0</v>
      </c>
      <c r="Q1834">
        <f>IF(ISERROR(VLOOKUP(E1834&amp;G1834,'[1]采购入库货量(公司仓库)'!$A:$I,8,FALSE)),0,VLOOKUP(E1834&amp;G1834,'[1]采购入库货量(公司仓库)'!$A:$I,8,FALSE))</f>
        <v>0</v>
      </c>
      <c r="R1834" s="11">
        <f t="shared" si="452"/>
        <v>0</v>
      </c>
      <c r="S1834">
        <f>SUMIF([1]库存总量!$H:$H,E1834&amp;G1834,[1]库存总量!$G:$G)</f>
        <v>0</v>
      </c>
      <c r="T1834">
        <f t="shared" si="453"/>
        <v>0</v>
      </c>
      <c r="U1834">
        <f>SUMIFS([1]库存总量!$G:$G,[1]库存总量!$H:$H,E1834&amp;G1834,[1]库存总量!$A:$A,"B")</f>
        <v>0</v>
      </c>
      <c r="V1834">
        <f t="shared" si="454"/>
        <v>0</v>
      </c>
      <c r="W1834">
        <f>SUMIFS([1]库存总量!$G:$G,[1]库存总量!$H:$H,E1834&amp;G1834,[1]库存总量!$A:$A,"K")</f>
        <v>0</v>
      </c>
      <c r="X1834">
        <f t="shared" si="455"/>
        <v>0</v>
      </c>
      <c r="Y1834">
        <f t="shared" si="456"/>
        <v>0</v>
      </c>
      <c r="Z1834">
        <f t="shared" si="457"/>
        <v>0</v>
      </c>
      <c r="AA1834">
        <f>(IF(ISERROR(VLOOKUP(E1834&amp;G1834,'[1]采购入库货量(公司仓库)'!$A:$H,7,FALSE)),0,VLOOKUP(E1834&amp;G1834,'[1]采购入库货量(公司仓库)'!$A:$H,7,FALSE)))*L1834-(IF(ISERROR(VLOOKUP(E1834&amp;G1834,'[1]采购入库货量(公司仓库)'!$A:$H,8,FALSE)),0,VLOOKUP(E1834&amp;G1834,'[1]采购入库货量(公司仓库)'!$A:$H,8,FALSE)))</f>
        <v>0</v>
      </c>
      <c r="AB1834">
        <f>SUMIF([1]销售数据!$B:$B,E1834&amp;G1834,[1]销售数据!$G:$G)</f>
        <v>0</v>
      </c>
      <c r="AC1834">
        <f t="shared" si="458"/>
        <v>0</v>
      </c>
      <c r="AD1834" t="str">
        <f t="shared" si="448"/>
        <v/>
      </c>
      <c r="AE1834">
        <f>SUMIF([1]销售数据!$B:$B,AD1834,[1]销售数据!$L:$L)</f>
        <v>0</v>
      </c>
      <c r="AF1834">
        <f>SUMIF([1]销售数据!$B:$B,AD1834,[1]销售数据!$K:$K)</f>
        <v>0</v>
      </c>
      <c r="AG1834">
        <f>SUMIF([1]销售数据!$B:$B,AD1834,[1]销售数据!$J:$J)</f>
        <v>0</v>
      </c>
      <c r="AH1834">
        <f>SUMIF([1]销售数据!$B:$B,AD1834,[1]销售数据!$I:$I)</f>
        <v>0</v>
      </c>
      <c r="AI1834">
        <f>SUMIF([1]销售数据!$B:$B,AD1834,[1]销售数据!$H:$H)</f>
        <v>0</v>
      </c>
      <c r="AJ1834" s="19">
        <f t="shared" si="459"/>
        <v>0</v>
      </c>
      <c r="AK1834">
        <f>SUMIF([1]发货店铺数!$B:$B,AD1834,[1]发货店铺数!$G:$G)</f>
        <v>0</v>
      </c>
      <c r="AL1834">
        <f>SUMIF([1]销售店铺数!$B:$B,AD1834,[1]销售店铺数!$G:$G)</f>
        <v>0</v>
      </c>
      <c r="AM1834">
        <f>SUMIF([1]上周销售店铺数!$B:$B,AD1834,[1]上周销售店铺数!$G:$G)</f>
        <v>0</v>
      </c>
      <c r="AN1834" s="19">
        <f t="shared" si="460"/>
        <v>0</v>
      </c>
      <c r="AO1834" s="19">
        <f t="shared" si="449"/>
        <v>0</v>
      </c>
      <c r="AP1834" s="19">
        <f t="shared" si="450"/>
        <v>0</v>
      </c>
      <c r="AQ1834" s="11">
        <f t="shared" si="461"/>
        <v>0</v>
      </c>
      <c r="AR1834" s="19">
        <f t="shared" si="462"/>
        <v>0</v>
      </c>
      <c r="AS1834" s="19">
        <f t="shared" si="463"/>
        <v>0</v>
      </c>
    </row>
    <row r="1835" spans="1:45">
      <c r="A1835"/>
      <c r="B1835"/>
      <c r="C1835"/>
      <c r="D1835"/>
      <c r="E1835"/>
      <c r="F1835"/>
      <c r="G1835"/>
      <c r="H1835"/>
      <c r="L1835" s="8"/>
      <c r="M1835" s="8" t="str">
        <f>IF(ISERROR( VLOOKUP(AD1835,'[1]采购入库货量(公司仓库)'!$A:$I,9,FALSE)),"", VLOOKUP(AD1835,'[1]采购入库货量(公司仓库)'!$A:$I,9,FALSE))</f>
        <v/>
      </c>
      <c r="N1835" s="8" t="str">
        <f>IF(ISERROR( VLOOKUP(AD1835,[1]批发上市日期!$A:$F,6,FALSE)),"",  VLOOKUP(AD1835,[1]批发上市日期!$A:$F,6,FALSE))</f>
        <v/>
      </c>
      <c r="O1835" s="11">
        <f>IF(ISERROR(VLOOKUP(E1835&amp;G1835,'[1]采购入库货量(公司仓库)'!$A:$I,7,FALSE)),0,VLOOKUP(E1835&amp;G1835,'[1]采购入库货量(公司仓库)'!$A:$I,7,FALSE))</f>
        <v>0</v>
      </c>
      <c r="P1835">
        <f t="shared" si="451"/>
        <v>0</v>
      </c>
      <c r="Q1835">
        <f>IF(ISERROR(VLOOKUP(E1835&amp;G1835,'[1]采购入库货量(公司仓库)'!$A:$I,8,FALSE)),0,VLOOKUP(E1835&amp;G1835,'[1]采购入库货量(公司仓库)'!$A:$I,8,FALSE))</f>
        <v>0</v>
      </c>
      <c r="R1835" s="11">
        <f t="shared" si="452"/>
        <v>0</v>
      </c>
      <c r="S1835">
        <f>SUMIF([1]库存总量!$H:$H,E1835&amp;G1835,[1]库存总量!$G:$G)</f>
        <v>0</v>
      </c>
      <c r="T1835">
        <f t="shared" si="453"/>
        <v>0</v>
      </c>
      <c r="U1835">
        <f>SUMIFS([1]库存总量!$G:$G,[1]库存总量!$H:$H,E1835&amp;G1835,[1]库存总量!$A:$A,"B")</f>
        <v>0</v>
      </c>
      <c r="V1835">
        <f t="shared" si="454"/>
        <v>0</v>
      </c>
      <c r="W1835">
        <f>SUMIFS([1]库存总量!$G:$G,[1]库存总量!$H:$H,E1835&amp;G1835,[1]库存总量!$A:$A,"K")</f>
        <v>0</v>
      </c>
      <c r="X1835">
        <f t="shared" si="455"/>
        <v>0</v>
      </c>
      <c r="Y1835">
        <f t="shared" si="456"/>
        <v>0</v>
      </c>
      <c r="Z1835">
        <f t="shared" si="457"/>
        <v>0</v>
      </c>
      <c r="AA1835">
        <f>(IF(ISERROR(VLOOKUP(E1835&amp;G1835,'[1]采购入库货量(公司仓库)'!$A:$H,7,FALSE)),0,VLOOKUP(E1835&amp;G1835,'[1]采购入库货量(公司仓库)'!$A:$H,7,FALSE)))*L1835-(IF(ISERROR(VLOOKUP(E1835&amp;G1835,'[1]采购入库货量(公司仓库)'!$A:$H,8,FALSE)),0,VLOOKUP(E1835&amp;G1835,'[1]采购入库货量(公司仓库)'!$A:$H,8,FALSE)))</f>
        <v>0</v>
      </c>
      <c r="AB1835">
        <f>SUMIF([1]销售数据!$B:$B,E1835&amp;G1835,[1]销售数据!$G:$G)</f>
        <v>0</v>
      </c>
      <c r="AC1835">
        <f t="shared" si="458"/>
        <v>0</v>
      </c>
      <c r="AD1835" t="str">
        <f t="shared" si="448"/>
        <v/>
      </c>
      <c r="AE1835">
        <f>SUMIF([1]销售数据!$B:$B,AD1835,[1]销售数据!$L:$L)</f>
        <v>0</v>
      </c>
      <c r="AF1835">
        <f>SUMIF([1]销售数据!$B:$B,AD1835,[1]销售数据!$K:$K)</f>
        <v>0</v>
      </c>
      <c r="AG1835">
        <f>SUMIF([1]销售数据!$B:$B,AD1835,[1]销售数据!$J:$J)</f>
        <v>0</v>
      </c>
      <c r="AH1835">
        <f>SUMIF([1]销售数据!$B:$B,AD1835,[1]销售数据!$I:$I)</f>
        <v>0</v>
      </c>
      <c r="AI1835">
        <f>SUMIF([1]销售数据!$B:$B,AD1835,[1]销售数据!$H:$H)</f>
        <v>0</v>
      </c>
      <c r="AJ1835" s="19">
        <f t="shared" si="459"/>
        <v>0</v>
      </c>
      <c r="AK1835">
        <f>SUMIF([1]发货店铺数!$B:$B,AD1835,[1]发货店铺数!$G:$G)</f>
        <v>0</v>
      </c>
      <c r="AL1835">
        <f>SUMIF([1]销售店铺数!$B:$B,AD1835,[1]销售店铺数!$G:$G)</f>
        <v>0</v>
      </c>
      <c r="AM1835">
        <f>SUMIF([1]上周销售店铺数!$B:$B,AD1835,[1]上周销售店铺数!$G:$G)</f>
        <v>0</v>
      </c>
      <c r="AN1835" s="19">
        <f t="shared" si="460"/>
        <v>0</v>
      </c>
      <c r="AO1835" s="19">
        <f t="shared" si="449"/>
        <v>0</v>
      </c>
      <c r="AP1835" s="19">
        <f t="shared" si="450"/>
        <v>0</v>
      </c>
      <c r="AQ1835" s="11">
        <f t="shared" si="461"/>
        <v>0</v>
      </c>
      <c r="AR1835" s="19">
        <f t="shared" si="462"/>
        <v>0</v>
      </c>
      <c r="AS1835" s="19">
        <f t="shared" si="463"/>
        <v>0</v>
      </c>
    </row>
    <row r="1836" spans="1:45">
      <c r="A1836"/>
      <c r="B1836"/>
      <c r="C1836"/>
      <c r="D1836"/>
      <c r="E1836"/>
      <c r="F1836"/>
      <c r="G1836"/>
      <c r="H1836"/>
      <c r="L1836" s="8"/>
      <c r="M1836" s="8" t="str">
        <f>IF(ISERROR( VLOOKUP(AD1836,'[1]采购入库货量(公司仓库)'!$A:$I,9,FALSE)),"", VLOOKUP(AD1836,'[1]采购入库货量(公司仓库)'!$A:$I,9,FALSE))</f>
        <v/>
      </c>
      <c r="N1836" s="8" t="str">
        <f>IF(ISERROR( VLOOKUP(AD1836,[1]批发上市日期!$A:$F,6,FALSE)),"",  VLOOKUP(AD1836,[1]批发上市日期!$A:$F,6,FALSE))</f>
        <v/>
      </c>
      <c r="O1836" s="11">
        <f>IF(ISERROR(VLOOKUP(E1836&amp;G1836,'[1]采购入库货量(公司仓库)'!$A:$I,7,FALSE)),0,VLOOKUP(E1836&amp;G1836,'[1]采购入库货量(公司仓库)'!$A:$I,7,FALSE))</f>
        <v>0</v>
      </c>
      <c r="P1836">
        <f t="shared" si="451"/>
        <v>0</v>
      </c>
      <c r="Q1836">
        <f>IF(ISERROR(VLOOKUP(E1836&amp;G1836,'[1]采购入库货量(公司仓库)'!$A:$I,8,FALSE)),0,VLOOKUP(E1836&amp;G1836,'[1]采购入库货量(公司仓库)'!$A:$I,8,FALSE))</f>
        <v>0</v>
      </c>
      <c r="R1836" s="11">
        <f t="shared" si="452"/>
        <v>0</v>
      </c>
      <c r="S1836">
        <f>SUMIF([1]库存总量!$H:$H,E1836&amp;G1836,[1]库存总量!$G:$G)</f>
        <v>0</v>
      </c>
      <c r="T1836">
        <f t="shared" si="453"/>
        <v>0</v>
      </c>
      <c r="U1836">
        <f>SUMIFS([1]库存总量!$G:$G,[1]库存总量!$H:$H,E1836&amp;G1836,[1]库存总量!$A:$A,"B")</f>
        <v>0</v>
      </c>
      <c r="V1836">
        <f t="shared" si="454"/>
        <v>0</v>
      </c>
      <c r="W1836">
        <f>SUMIFS([1]库存总量!$G:$G,[1]库存总量!$H:$H,E1836&amp;G1836,[1]库存总量!$A:$A,"K")</f>
        <v>0</v>
      </c>
      <c r="X1836">
        <f t="shared" si="455"/>
        <v>0</v>
      </c>
      <c r="Y1836">
        <f t="shared" si="456"/>
        <v>0</v>
      </c>
      <c r="Z1836">
        <f t="shared" si="457"/>
        <v>0</v>
      </c>
      <c r="AA1836">
        <f>(IF(ISERROR(VLOOKUP(E1836&amp;G1836,'[1]采购入库货量(公司仓库)'!$A:$H,7,FALSE)),0,VLOOKUP(E1836&amp;G1836,'[1]采购入库货量(公司仓库)'!$A:$H,7,FALSE)))*L1836-(IF(ISERROR(VLOOKUP(E1836&amp;G1836,'[1]采购入库货量(公司仓库)'!$A:$H,8,FALSE)),0,VLOOKUP(E1836&amp;G1836,'[1]采购入库货量(公司仓库)'!$A:$H,8,FALSE)))</f>
        <v>0</v>
      </c>
      <c r="AB1836">
        <f>SUMIF([1]销售数据!$B:$B,E1836&amp;G1836,[1]销售数据!$G:$G)</f>
        <v>0</v>
      </c>
      <c r="AC1836">
        <f t="shared" si="458"/>
        <v>0</v>
      </c>
      <c r="AD1836" t="str">
        <f t="shared" si="448"/>
        <v/>
      </c>
      <c r="AE1836">
        <f>SUMIF([1]销售数据!$B:$B,AD1836,[1]销售数据!$L:$L)</f>
        <v>0</v>
      </c>
      <c r="AF1836">
        <f>SUMIF([1]销售数据!$B:$B,AD1836,[1]销售数据!$K:$K)</f>
        <v>0</v>
      </c>
      <c r="AG1836">
        <f>SUMIF([1]销售数据!$B:$B,AD1836,[1]销售数据!$J:$J)</f>
        <v>0</v>
      </c>
      <c r="AH1836">
        <f>SUMIF([1]销售数据!$B:$B,AD1836,[1]销售数据!$I:$I)</f>
        <v>0</v>
      </c>
      <c r="AI1836">
        <f>SUMIF([1]销售数据!$B:$B,AD1836,[1]销售数据!$H:$H)</f>
        <v>0</v>
      </c>
      <c r="AJ1836" s="19">
        <f t="shared" si="459"/>
        <v>0</v>
      </c>
      <c r="AK1836">
        <f>SUMIF([1]发货店铺数!$B:$B,AD1836,[1]发货店铺数!$G:$G)</f>
        <v>0</v>
      </c>
      <c r="AL1836">
        <f>SUMIF([1]销售店铺数!$B:$B,AD1836,[1]销售店铺数!$G:$G)</f>
        <v>0</v>
      </c>
      <c r="AM1836">
        <f>SUMIF([1]上周销售店铺数!$B:$B,AD1836,[1]上周销售店铺数!$G:$G)</f>
        <v>0</v>
      </c>
      <c r="AN1836" s="19">
        <f t="shared" si="460"/>
        <v>0</v>
      </c>
      <c r="AO1836" s="19">
        <f t="shared" si="449"/>
        <v>0</v>
      </c>
      <c r="AP1836" s="19">
        <f t="shared" si="450"/>
        <v>0</v>
      </c>
      <c r="AQ1836" s="11">
        <f t="shared" si="461"/>
        <v>0</v>
      </c>
      <c r="AR1836" s="19">
        <f t="shared" si="462"/>
        <v>0</v>
      </c>
      <c r="AS1836" s="19">
        <f t="shared" si="463"/>
        <v>0</v>
      </c>
    </row>
    <row r="1837" spans="1:45">
      <c r="A1837"/>
      <c r="B1837"/>
      <c r="C1837"/>
      <c r="D1837"/>
      <c r="E1837"/>
      <c r="F1837"/>
      <c r="G1837"/>
      <c r="H1837"/>
      <c r="L1837" s="8"/>
      <c r="M1837" s="8" t="str">
        <f>IF(ISERROR( VLOOKUP(AD1837,'[1]采购入库货量(公司仓库)'!$A:$I,9,FALSE)),"", VLOOKUP(AD1837,'[1]采购入库货量(公司仓库)'!$A:$I,9,FALSE))</f>
        <v/>
      </c>
      <c r="N1837" s="8" t="str">
        <f>IF(ISERROR( VLOOKUP(AD1837,[1]批发上市日期!$A:$F,6,FALSE)),"",  VLOOKUP(AD1837,[1]批发上市日期!$A:$F,6,FALSE))</f>
        <v/>
      </c>
      <c r="O1837" s="11">
        <f>IF(ISERROR(VLOOKUP(E1837&amp;G1837,'[1]采购入库货量(公司仓库)'!$A:$I,7,FALSE)),0,VLOOKUP(E1837&amp;G1837,'[1]采购入库货量(公司仓库)'!$A:$I,7,FALSE))</f>
        <v>0</v>
      </c>
      <c r="P1837">
        <f t="shared" si="451"/>
        <v>0</v>
      </c>
      <c r="Q1837">
        <f>IF(ISERROR(VLOOKUP(E1837&amp;G1837,'[1]采购入库货量(公司仓库)'!$A:$I,8,FALSE)),0,VLOOKUP(E1837&amp;G1837,'[1]采购入库货量(公司仓库)'!$A:$I,8,FALSE))</f>
        <v>0</v>
      </c>
      <c r="R1837" s="11">
        <f t="shared" si="452"/>
        <v>0</v>
      </c>
      <c r="S1837">
        <f>SUMIF([1]库存总量!$H:$H,E1837&amp;G1837,[1]库存总量!$G:$G)</f>
        <v>0</v>
      </c>
      <c r="T1837">
        <f t="shared" si="453"/>
        <v>0</v>
      </c>
      <c r="U1837">
        <f>SUMIFS([1]库存总量!$G:$G,[1]库存总量!$H:$H,E1837&amp;G1837,[1]库存总量!$A:$A,"B")</f>
        <v>0</v>
      </c>
      <c r="V1837">
        <f t="shared" si="454"/>
        <v>0</v>
      </c>
      <c r="W1837">
        <f>SUMIFS([1]库存总量!$G:$G,[1]库存总量!$H:$H,E1837&amp;G1837,[1]库存总量!$A:$A,"K")</f>
        <v>0</v>
      </c>
      <c r="X1837">
        <f t="shared" si="455"/>
        <v>0</v>
      </c>
      <c r="Y1837">
        <f t="shared" si="456"/>
        <v>0</v>
      </c>
      <c r="Z1837">
        <f t="shared" si="457"/>
        <v>0</v>
      </c>
      <c r="AA1837">
        <f>(IF(ISERROR(VLOOKUP(E1837&amp;G1837,'[1]采购入库货量(公司仓库)'!$A:$H,7,FALSE)),0,VLOOKUP(E1837&amp;G1837,'[1]采购入库货量(公司仓库)'!$A:$H,7,FALSE)))*L1837-(IF(ISERROR(VLOOKUP(E1837&amp;G1837,'[1]采购入库货量(公司仓库)'!$A:$H,8,FALSE)),0,VLOOKUP(E1837&amp;G1837,'[1]采购入库货量(公司仓库)'!$A:$H,8,FALSE)))</f>
        <v>0</v>
      </c>
      <c r="AB1837">
        <f>SUMIF([1]销售数据!$B:$B,E1837&amp;G1837,[1]销售数据!$G:$G)</f>
        <v>0</v>
      </c>
      <c r="AC1837">
        <f t="shared" si="458"/>
        <v>0</v>
      </c>
      <c r="AD1837" t="str">
        <f t="shared" si="448"/>
        <v/>
      </c>
      <c r="AE1837">
        <f>SUMIF([1]销售数据!$B:$B,AD1837,[1]销售数据!$L:$L)</f>
        <v>0</v>
      </c>
      <c r="AF1837">
        <f>SUMIF([1]销售数据!$B:$B,AD1837,[1]销售数据!$K:$K)</f>
        <v>0</v>
      </c>
      <c r="AG1837">
        <f>SUMIF([1]销售数据!$B:$B,AD1837,[1]销售数据!$J:$J)</f>
        <v>0</v>
      </c>
      <c r="AH1837">
        <f>SUMIF([1]销售数据!$B:$B,AD1837,[1]销售数据!$I:$I)</f>
        <v>0</v>
      </c>
      <c r="AI1837">
        <f>SUMIF([1]销售数据!$B:$B,AD1837,[1]销售数据!$H:$H)</f>
        <v>0</v>
      </c>
      <c r="AJ1837" s="19">
        <f t="shared" si="459"/>
        <v>0</v>
      </c>
      <c r="AK1837">
        <f>SUMIF([1]发货店铺数!$B:$B,AD1837,[1]发货店铺数!$G:$G)</f>
        <v>0</v>
      </c>
      <c r="AL1837">
        <f>SUMIF([1]销售店铺数!$B:$B,AD1837,[1]销售店铺数!$G:$G)</f>
        <v>0</v>
      </c>
      <c r="AM1837">
        <f>SUMIF([1]上周销售店铺数!$B:$B,AD1837,[1]上周销售店铺数!$G:$G)</f>
        <v>0</v>
      </c>
      <c r="AN1837" s="19">
        <f t="shared" si="460"/>
        <v>0</v>
      </c>
      <c r="AO1837" s="19">
        <f t="shared" si="449"/>
        <v>0</v>
      </c>
      <c r="AP1837" s="19">
        <f t="shared" si="450"/>
        <v>0</v>
      </c>
      <c r="AQ1837" s="11">
        <f t="shared" si="461"/>
        <v>0</v>
      </c>
      <c r="AR1837" s="19">
        <f t="shared" si="462"/>
        <v>0</v>
      </c>
      <c r="AS1837" s="19">
        <f t="shared" si="463"/>
        <v>0</v>
      </c>
    </row>
    <row r="1838" spans="1:45">
      <c r="A1838"/>
      <c r="B1838"/>
      <c r="C1838"/>
      <c r="D1838"/>
      <c r="E1838"/>
      <c r="F1838"/>
      <c r="G1838"/>
      <c r="H1838"/>
      <c r="L1838" s="8"/>
      <c r="M1838" s="8" t="str">
        <f>IF(ISERROR( VLOOKUP(AD1838,'[1]采购入库货量(公司仓库)'!$A:$I,9,FALSE)),"", VLOOKUP(AD1838,'[1]采购入库货量(公司仓库)'!$A:$I,9,FALSE))</f>
        <v/>
      </c>
      <c r="N1838" s="8" t="str">
        <f>IF(ISERROR( VLOOKUP(AD1838,[1]批发上市日期!$A:$F,6,FALSE)),"",  VLOOKUP(AD1838,[1]批发上市日期!$A:$F,6,FALSE))</f>
        <v/>
      </c>
      <c r="O1838" s="11">
        <f>IF(ISERROR(VLOOKUP(E1838&amp;G1838,'[1]采购入库货量(公司仓库)'!$A:$I,7,FALSE)),0,VLOOKUP(E1838&amp;G1838,'[1]采购入库货量(公司仓库)'!$A:$I,7,FALSE))</f>
        <v>0</v>
      </c>
      <c r="P1838">
        <f t="shared" si="451"/>
        <v>0</v>
      </c>
      <c r="Q1838">
        <f>IF(ISERROR(VLOOKUP(E1838&amp;G1838,'[1]采购入库货量(公司仓库)'!$A:$I,8,FALSE)),0,VLOOKUP(E1838&amp;G1838,'[1]采购入库货量(公司仓库)'!$A:$I,8,FALSE))</f>
        <v>0</v>
      </c>
      <c r="R1838" s="11">
        <f t="shared" si="452"/>
        <v>0</v>
      </c>
      <c r="S1838">
        <f>SUMIF([1]库存总量!$H:$H,E1838&amp;G1838,[1]库存总量!$G:$G)</f>
        <v>0</v>
      </c>
      <c r="T1838">
        <f t="shared" si="453"/>
        <v>0</v>
      </c>
      <c r="U1838">
        <f>SUMIFS([1]库存总量!$G:$G,[1]库存总量!$H:$H,E1838&amp;G1838,[1]库存总量!$A:$A,"B")</f>
        <v>0</v>
      </c>
      <c r="V1838">
        <f t="shared" si="454"/>
        <v>0</v>
      </c>
      <c r="W1838">
        <f>SUMIFS([1]库存总量!$G:$G,[1]库存总量!$H:$H,E1838&amp;G1838,[1]库存总量!$A:$A,"K")</f>
        <v>0</v>
      </c>
      <c r="X1838">
        <f t="shared" si="455"/>
        <v>0</v>
      </c>
      <c r="Y1838">
        <f t="shared" si="456"/>
        <v>0</v>
      </c>
      <c r="Z1838">
        <f t="shared" si="457"/>
        <v>0</v>
      </c>
      <c r="AA1838">
        <f>(IF(ISERROR(VLOOKUP(E1838&amp;G1838,'[1]采购入库货量(公司仓库)'!$A:$H,7,FALSE)),0,VLOOKUP(E1838&amp;G1838,'[1]采购入库货量(公司仓库)'!$A:$H,7,FALSE)))*L1838-(IF(ISERROR(VLOOKUP(E1838&amp;G1838,'[1]采购入库货量(公司仓库)'!$A:$H,8,FALSE)),0,VLOOKUP(E1838&amp;G1838,'[1]采购入库货量(公司仓库)'!$A:$H,8,FALSE)))</f>
        <v>0</v>
      </c>
      <c r="AB1838">
        <f>SUMIF([1]销售数据!$B:$B,E1838&amp;G1838,[1]销售数据!$G:$G)</f>
        <v>0</v>
      </c>
      <c r="AC1838">
        <f t="shared" si="458"/>
        <v>0</v>
      </c>
      <c r="AD1838" t="str">
        <f t="shared" si="448"/>
        <v/>
      </c>
      <c r="AE1838">
        <f>SUMIF([1]销售数据!$B:$B,AD1838,[1]销售数据!$L:$L)</f>
        <v>0</v>
      </c>
      <c r="AF1838">
        <f>SUMIF([1]销售数据!$B:$B,AD1838,[1]销售数据!$K:$K)</f>
        <v>0</v>
      </c>
      <c r="AG1838">
        <f>SUMIF([1]销售数据!$B:$B,AD1838,[1]销售数据!$J:$J)</f>
        <v>0</v>
      </c>
      <c r="AH1838">
        <f>SUMIF([1]销售数据!$B:$B,AD1838,[1]销售数据!$I:$I)</f>
        <v>0</v>
      </c>
      <c r="AI1838">
        <f>SUMIF([1]销售数据!$B:$B,AD1838,[1]销售数据!$H:$H)</f>
        <v>0</v>
      </c>
      <c r="AJ1838" s="19">
        <f t="shared" si="459"/>
        <v>0</v>
      </c>
      <c r="AK1838">
        <f>SUMIF([1]发货店铺数!$B:$B,AD1838,[1]发货店铺数!$G:$G)</f>
        <v>0</v>
      </c>
      <c r="AL1838">
        <f>SUMIF([1]销售店铺数!$B:$B,AD1838,[1]销售店铺数!$G:$G)</f>
        <v>0</v>
      </c>
      <c r="AM1838">
        <f>SUMIF([1]上周销售店铺数!$B:$B,AD1838,[1]上周销售店铺数!$G:$G)</f>
        <v>0</v>
      </c>
      <c r="AN1838" s="19">
        <f t="shared" si="460"/>
        <v>0</v>
      </c>
      <c r="AO1838" s="19">
        <f t="shared" si="449"/>
        <v>0</v>
      </c>
      <c r="AP1838" s="19">
        <f t="shared" si="450"/>
        <v>0</v>
      </c>
      <c r="AQ1838" s="11">
        <f t="shared" si="461"/>
        <v>0</v>
      </c>
      <c r="AR1838" s="19">
        <f t="shared" si="462"/>
        <v>0</v>
      </c>
      <c r="AS1838" s="19">
        <f t="shared" si="463"/>
        <v>0</v>
      </c>
    </row>
    <row r="1839" spans="1:45">
      <c r="A1839"/>
      <c r="B1839"/>
      <c r="C1839"/>
      <c r="D1839"/>
      <c r="E1839"/>
      <c r="F1839"/>
      <c r="G1839"/>
      <c r="H1839"/>
      <c r="L1839" s="8"/>
      <c r="M1839" s="8" t="str">
        <f>IF(ISERROR( VLOOKUP(AD1839,'[1]采购入库货量(公司仓库)'!$A:$I,9,FALSE)),"", VLOOKUP(AD1839,'[1]采购入库货量(公司仓库)'!$A:$I,9,FALSE))</f>
        <v/>
      </c>
      <c r="N1839" s="8" t="str">
        <f>IF(ISERROR( VLOOKUP(AD1839,[1]批发上市日期!$A:$F,6,FALSE)),"",  VLOOKUP(AD1839,[1]批发上市日期!$A:$F,6,FALSE))</f>
        <v/>
      </c>
      <c r="O1839" s="11">
        <f>IF(ISERROR(VLOOKUP(E1839&amp;G1839,'[1]采购入库货量(公司仓库)'!$A:$I,7,FALSE)),0,VLOOKUP(E1839&amp;G1839,'[1]采购入库货量(公司仓库)'!$A:$I,7,FALSE))</f>
        <v>0</v>
      </c>
      <c r="P1839">
        <f t="shared" si="451"/>
        <v>0</v>
      </c>
      <c r="Q1839">
        <f>IF(ISERROR(VLOOKUP(E1839&amp;G1839,'[1]采购入库货量(公司仓库)'!$A:$I,8,FALSE)),0,VLOOKUP(E1839&amp;G1839,'[1]采购入库货量(公司仓库)'!$A:$I,8,FALSE))</f>
        <v>0</v>
      </c>
      <c r="R1839" s="11">
        <f t="shared" si="452"/>
        <v>0</v>
      </c>
      <c r="S1839">
        <f>SUMIF([1]库存总量!$H:$H,E1839&amp;G1839,[1]库存总量!$G:$G)</f>
        <v>0</v>
      </c>
      <c r="T1839">
        <f t="shared" si="453"/>
        <v>0</v>
      </c>
      <c r="U1839">
        <f>SUMIFS([1]库存总量!$G:$G,[1]库存总量!$H:$H,E1839&amp;G1839,[1]库存总量!$A:$A,"B")</f>
        <v>0</v>
      </c>
      <c r="V1839">
        <f t="shared" si="454"/>
        <v>0</v>
      </c>
      <c r="W1839">
        <f>SUMIFS([1]库存总量!$G:$G,[1]库存总量!$H:$H,E1839&amp;G1839,[1]库存总量!$A:$A,"K")</f>
        <v>0</v>
      </c>
      <c r="X1839">
        <f t="shared" si="455"/>
        <v>0</v>
      </c>
      <c r="Y1839">
        <f t="shared" si="456"/>
        <v>0</v>
      </c>
      <c r="Z1839">
        <f t="shared" si="457"/>
        <v>0</v>
      </c>
      <c r="AA1839">
        <f>(IF(ISERROR(VLOOKUP(E1839&amp;G1839,'[1]采购入库货量(公司仓库)'!$A:$H,7,FALSE)),0,VLOOKUP(E1839&amp;G1839,'[1]采购入库货量(公司仓库)'!$A:$H,7,FALSE)))*L1839-(IF(ISERROR(VLOOKUP(E1839&amp;G1839,'[1]采购入库货量(公司仓库)'!$A:$H,8,FALSE)),0,VLOOKUP(E1839&amp;G1839,'[1]采购入库货量(公司仓库)'!$A:$H,8,FALSE)))</f>
        <v>0</v>
      </c>
      <c r="AB1839">
        <f>SUMIF([1]销售数据!$B:$B,E1839&amp;G1839,[1]销售数据!$G:$G)</f>
        <v>0</v>
      </c>
      <c r="AC1839">
        <f t="shared" si="458"/>
        <v>0</v>
      </c>
      <c r="AD1839" t="str">
        <f t="shared" si="448"/>
        <v/>
      </c>
      <c r="AE1839">
        <f>SUMIF([1]销售数据!$B:$B,AD1839,[1]销售数据!$L:$L)</f>
        <v>0</v>
      </c>
      <c r="AF1839">
        <f>SUMIF([1]销售数据!$B:$B,AD1839,[1]销售数据!$K:$K)</f>
        <v>0</v>
      </c>
      <c r="AG1839">
        <f>SUMIF([1]销售数据!$B:$B,AD1839,[1]销售数据!$J:$J)</f>
        <v>0</v>
      </c>
      <c r="AH1839">
        <f>SUMIF([1]销售数据!$B:$B,AD1839,[1]销售数据!$I:$I)</f>
        <v>0</v>
      </c>
      <c r="AI1839">
        <f>SUMIF([1]销售数据!$B:$B,AD1839,[1]销售数据!$H:$H)</f>
        <v>0</v>
      </c>
      <c r="AJ1839" s="19">
        <f t="shared" si="459"/>
        <v>0</v>
      </c>
      <c r="AK1839">
        <f>SUMIF([1]发货店铺数!$B:$B,AD1839,[1]发货店铺数!$G:$G)</f>
        <v>0</v>
      </c>
      <c r="AL1839">
        <f>SUMIF([1]销售店铺数!$B:$B,AD1839,[1]销售店铺数!$G:$G)</f>
        <v>0</v>
      </c>
      <c r="AM1839">
        <f>SUMIF([1]上周销售店铺数!$B:$B,AD1839,[1]上周销售店铺数!$G:$G)</f>
        <v>0</v>
      </c>
      <c r="AN1839" s="19">
        <f t="shared" si="460"/>
        <v>0</v>
      </c>
      <c r="AO1839" s="19">
        <f t="shared" si="449"/>
        <v>0</v>
      </c>
      <c r="AP1839" s="19">
        <f t="shared" si="450"/>
        <v>0</v>
      </c>
      <c r="AQ1839" s="11">
        <f t="shared" si="461"/>
        <v>0</v>
      </c>
      <c r="AR1839" s="19">
        <f t="shared" si="462"/>
        <v>0</v>
      </c>
      <c r="AS1839" s="19">
        <f t="shared" si="463"/>
        <v>0</v>
      </c>
    </row>
    <row r="1840" spans="1:45">
      <c r="A1840"/>
      <c r="B1840"/>
      <c r="C1840"/>
      <c r="D1840"/>
      <c r="E1840"/>
      <c r="F1840"/>
      <c r="G1840"/>
      <c r="H1840"/>
      <c r="L1840" s="8"/>
      <c r="M1840" s="8" t="str">
        <f>IF(ISERROR( VLOOKUP(AD1840,'[1]采购入库货量(公司仓库)'!$A:$I,9,FALSE)),"", VLOOKUP(AD1840,'[1]采购入库货量(公司仓库)'!$A:$I,9,FALSE))</f>
        <v/>
      </c>
      <c r="N1840" s="8" t="str">
        <f>IF(ISERROR( VLOOKUP(AD1840,[1]批发上市日期!$A:$F,6,FALSE)),"",  VLOOKUP(AD1840,[1]批发上市日期!$A:$F,6,FALSE))</f>
        <v/>
      </c>
      <c r="O1840" s="11">
        <f>IF(ISERROR(VLOOKUP(E1840&amp;G1840,'[1]采购入库货量(公司仓库)'!$A:$I,7,FALSE)),0,VLOOKUP(E1840&amp;G1840,'[1]采购入库货量(公司仓库)'!$A:$I,7,FALSE))</f>
        <v>0</v>
      </c>
      <c r="P1840">
        <f t="shared" si="451"/>
        <v>0</v>
      </c>
      <c r="Q1840">
        <f>IF(ISERROR(VLOOKUP(E1840&amp;G1840,'[1]采购入库货量(公司仓库)'!$A:$I,8,FALSE)),0,VLOOKUP(E1840&amp;G1840,'[1]采购入库货量(公司仓库)'!$A:$I,8,FALSE))</f>
        <v>0</v>
      </c>
      <c r="R1840" s="11">
        <f t="shared" si="452"/>
        <v>0</v>
      </c>
      <c r="S1840">
        <f>SUMIF([1]库存总量!$H:$H,E1840&amp;G1840,[1]库存总量!$G:$G)</f>
        <v>0</v>
      </c>
      <c r="T1840">
        <f t="shared" si="453"/>
        <v>0</v>
      </c>
      <c r="U1840">
        <f>SUMIFS([1]库存总量!$G:$G,[1]库存总量!$H:$H,E1840&amp;G1840,[1]库存总量!$A:$A,"B")</f>
        <v>0</v>
      </c>
      <c r="V1840">
        <f t="shared" si="454"/>
        <v>0</v>
      </c>
      <c r="W1840">
        <f>SUMIFS([1]库存总量!$G:$G,[1]库存总量!$H:$H,E1840&amp;G1840,[1]库存总量!$A:$A,"K")</f>
        <v>0</v>
      </c>
      <c r="X1840">
        <f t="shared" si="455"/>
        <v>0</v>
      </c>
      <c r="Y1840">
        <f t="shared" si="456"/>
        <v>0</v>
      </c>
      <c r="Z1840">
        <f t="shared" si="457"/>
        <v>0</v>
      </c>
      <c r="AA1840">
        <f>(IF(ISERROR(VLOOKUP(E1840&amp;G1840,'[1]采购入库货量(公司仓库)'!$A:$H,7,FALSE)),0,VLOOKUP(E1840&amp;G1840,'[1]采购入库货量(公司仓库)'!$A:$H,7,FALSE)))*L1840-(IF(ISERROR(VLOOKUP(E1840&amp;G1840,'[1]采购入库货量(公司仓库)'!$A:$H,8,FALSE)),0,VLOOKUP(E1840&amp;G1840,'[1]采购入库货量(公司仓库)'!$A:$H,8,FALSE)))</f>
        <v>0</v>
      </c>
      <c r="AB1840">
        <f>SUMIF([1]销售数据!$B:$B,E1840&amp;G1840,[1]销售数据!$G:$G)</f>
        <v>0</v>
      </c>
      <c r="AC1840">
        <f t="shared" si="458"/>
        <v>0</v>
      </c>
      <c r="AD1840" t="str">
        <f t="shared" si="448"/>
        <v/>
      </c>
      <c r="AE1840">
        <f>SUMIF([1]销售数据!$B:$B,AD1840,[1]销售数据!$L:$L)</f>
        <v>0</v>
      </c>
      <c r="AF1840">
        <f>SUMIF([1]销售数据!$B:$B,AD1840,[1]销售数据!$K:$K)</f>
        <v>0</v>
      </c>
      <c r="AG1840">
        <f>SUMIF([1]销售数据!$B:$B,AD1840,[1]销售数据!$J:$J)</f>
        <v>0</v>
      </c>
      <c r="AH1840">
        <f>SUMIF([1]销售数据!$B:$B,AD1840,[1]销售数据!$I:$I)</f>
        <v>0</v>
      </c>
      <c r="AI1840">
        <f>SUMIF([1]销售数据!$B:$B,AD1840,[1]销售数据!$H:$H)</f>
        <v>0</v>
      </c>
      <c r="AJ1840" s="19">
        <f t="shared" si="459"/>
        <v>0</v>
      </c>
      <c r="AK1840">
        <f>SUMIF([1]发货店铺数!$B:$B,AD1840,[1]发货店铺数!$G:$G)</f>
        <v>0</v>
      </c>
      <c r="AL1840">
        <f>SUMIF([1]销售店铺数!$B:$B,AD1840,[1]销售店铺数!$G:$G)</f>
        <v>0</v>
      </c>
      <c r="AM1840">
        <f>SUMIF([1]上周销售店铺数!$B:$B,AD1840,[1]上周销售店铺数!$G:$G)</f>
        <v>0</v>
      </c>
      <c r="AN1840" s="19">
        <f t="shared" si="460"/>
        <v>0</v>
      </c>
      <c r="AO1840" s="19">
        <f t="shared" si="449"/>
        <v>0</v>
      </c>
      <c r="AP1840" s="19">
        <f t="shared" si="450"/>
        <v>0</v>
      </c>
      <c r="AQ1840" s="11">
        <f t="shared" si="461"/>
        <v>0</v>
      </c>
      <c r="AR1840" s="19">
        <f t="shared" si="462"/>
        <v>0</v>
      </c>
      <c r="AS1840" s="19">
        <f t="shared" si="463"/>
        <v>0</v>
      </c>
    </row>
    <row r="1841" spans="1:45">
      <c r="A1841"/>
      <c r="B1841"/>
      <c r="C1841"/>
      <c r="D1841"/>
      <c r="E1841"/>
      <c r="F1841"/>
      <c r="G1841"/>
      <c r="H1841"/>
      <c r="L1841" s="8"/>
      <c r="M1841" s="8" t="str">
        <f>IF(ISERROR( VLOOKUP(AD1841,'[1]采购入库货量(公司仓库)'!$A:$I,9,FALSE)),"", VLOOKUP(AD1841,'[1]采购入库货量(公司仓库)'!$A:$I,9,FALSE))</f>
        <v/>
      </c>
      <c r="N1841" s="8" t="str">
        <f>IF(ISERROR( VLOOKUP(AD1841,[1]批发上市日期!$A:$F,6,FALSE)),"",  VLOOKUP(AD1841,[1]批发上市日期!$A:$F,6,FALSE))</f>
        <v/>
      </c>
      <c r="O1841" s="11">
        <f>IF(ISERROR(VLOOKUP(E1841&amp;G1841,'[1]采购入库货量(公司仓库)'!$A:$I,7,FALSE)),0,VLOOKUP(E1841&amp;G1841,'[1]采购入库货量(公司仓库)'!$A:$I,7,FALSE))</f>
        <v>0</v>
      </c>
      <c r="P1841">
        <f t="shared" si="451"/>
        <v>0</v>
      </c>
      <c r="Q1841">
        <f>IF(ISERROR(VLOOKUP(E1841&amp;G1841,'[1]采购入库货量(公司仓库)'!$A:$I,8,FALSE)),0,VLOOKUP(E1841&amp;G1841,'[1]采购入库货量(公司仓库)'!$A:$I,8,FALSE))</f>
        <v>0</v>
      </c>
      <c r="R1841" s="11">
        <f t="shared" si="452"/>
        <v>0</v>
      </c>
      <c r="S1841">
        <f>SUMIF([1]库存总量!$H:$H,E1841&amp;G1841,[1]库存总量!$G:$G)</f>
        <v>0</v>
      </c>
      <c r="T1841">
        <f t="shared" si="453"/>
        <v>0</v>
      </c>
      <c r="U1841">
        <f>SUMIFS([1]库存总量!$G:$G,[1]库存总量!$H:$H,E1841&amp;G1841,[1]库存总量!$A:$A,"B")</f>
        <v>0</v>
      </c>
      <c r="V1841">
        <f t="shared" si="454"/>
        <v>0</v>
      </c>
      <c r="W1841">
        <f>SUMIFS([1]库存总量!$G:$G,[1]库存总量!$H:$H,E1841&amp;G1841,[1]库存总量!$A:$A,"K")</f>
        <v>0</v>
      </c>
      <c r="X1841">
        <f t="shared" si="455"/>
        <v>0</v>
      </c>
      <c r="Y1841">
        <f t="shared" si="456"/>
        <v>0</v>
      </c>
      <c r="Z1841">
        <f t="shared" si="457"/>
        <v>0</v>
      </c>
      <c r="AA1841">
        <f>(IF(ISERROR(VLOOKUP(E1841&amp;G1841,'[1]采购入库货量(公司仓库)'!$A:$H,7,FALSE)),0,VLOOKUP(E1841&amp;G1841,'[1]采购入库货量(公司仓库)'!$A:$H,7,FALSE)))*L1841-(IF(ISERROR(VLOOKUP(E1841&amp;G1841,'[1]采购入库货量(公司仓库)'!$A:$H,8,FALSE)),0,VLOOKUP(E1841&amp;G1841,'[1]采购入库货量(公司仓库)'!$A:$H,8,FALSE)))</f>
        <v>0</v>
      </c>
      <c r="AB1841">
        <f>SUMIF([1]销售数据!$B:$B,E1841&amp;G1841,[1]销售数据!$G:$G)</f>
        <v>0</v>
      </c>
      <c r="AC1841">
        <f t="shared" si="458"/>
        <v>0</v>
      </c>
      <c r="AD1841" t="str">
        <f t="shared" si="448"/>
        <v/>
      </c>
      <c r="AE1841">
        <f>SUMIF([1]销售数据!$B:$B,AD1841,[1]销售数据!$L:$L)</f>
        <v>0</v>
      </c>
      <c r="AF1841">
        <f>SUMIF([1]销售数据!$B:$B,AD1841,[1]销售数据!$K:$K)</f>
        <v>0</v>
      </c>
      <c r="AG1841">
        <f>SUMIF([1]销售数据!$B:$B,AD1841,[1]销售数据!$J:$J)</f>
        <v>0</v>
      </c>
      <c r="AH1841">
        <f>SUMIF([1]销售数据!$B:$B,AD1841,[1]销售数据!$I:$I)</f>
        <v>0</v>
      </c>
      <c r="AI1841">
        <f>SUMIF([1]销售数据!$B:$B,AD1841,[1]销售数据!$H:$H)</f>
        <v>0</v>
      </c>
      <c r="AJ1841" s="19">
        <f t="shared" si="459"/>
        <v>0</v>
      </c>
      <c r="AK1841">
        <f>SUMIF([1]发货店铺数!$B:$B,AD1841,[1]发货店铺数!$G:$G)</f>
        <v>0</v>
      </c>
      <c r="AL1841">
        <f>SUMIF([1]销售店铺数!$B:$B,AD1841,[1]销售店铺数!$G:$G)</f>
        <v>0</v>
      </c>
      <c r="AM1841">
        <f>SUMIF([1]上周销售店铺数!$B:$B,AD1841,[1]上周销售店铺数!$G:$G)</f>
        <v>0</v>
      </c>
      <c r="AN1841" s="19">
        <f t="shared" si="460"/>
        <v>0</v>
      </c>
      <c r="AO1841" s="19">
        <f t="shared" si="449"/>
        <v>0</v>
      </c>
      <c r="AP1841" s="19">
        <f t="shared" si="450"/>
        <v>0</v>
      </c>
      <c r="AQ1841" s="11">
        <f t="shared" si="461"/>
        <v>0</v>
      </c>
      <c r="AR1841" s="19">
        <f t="shared" si="462"/>
        <v>0</v>
      </c>
      <c r="AS1841" s="19">
        <f t="shared" si="463"/>
        <v>0</v>
      </c>
    </row>
    <row r="1842" spans="1:45">
      <c r="A1842"/>
      <c r="B1842"/>
      <c r="C1842"/>
      <c r="D1842"/>
      <c r="E1842"/>
      <c r="F1842"/>
      <c r="G1842"/>
      <c r="H1842"/>
      <c r="L1842" s="8"/>
      <c r="M1842" s="8" t="str">
        <f>IF(ISERROR( VLOOKUP(AD1842,'[1]采购入库货量(公司仓库)'!$A:$I,9,FALSE)),"", VLOOKUP(AD1842,'[1]采购入库货量(公司仓库)'!$A:$I,9,FALSE))</f>
        <v/>
      </c>
      <c r="N1842" s="8" t="str">
        <f>IF(ISERROR( VLOOKUP(AD1842,[1]批发上市日期!$A:$F,6,FALSE)),"",  VLOOKUP(AD1842,[1]批发上市日期!$A:$F,6,FALSE))</f>
        <v/>
      </c>
      <c r="O1842" s="11">
        <f>IF(ISERROR(VLOOKUP(E1842&amp;G1842,'[1]采购入库货量(公司仓库)'!$A:$I,7,FALSE)),0,VLOOKUP(E1842&amp;G1842,'[1]采购入库货量(公司仓库)'!$A:$I,7,FALSE))</f>
        <v>0</v>
      </c>
      <c r="P1842">
        <f t="shared" si="451"/>
        <v>0</v>
      </c>
      <c r="Q1842">
        <f>IF(ISERROR(VLOOKUP(E1842&amp;G1842,'[1]采购入库货量(公司仓库)'!$A:$I,8,FALSE)),0,VLOOKUP(E1842&amp;G1842,'[1]采购入库货量(公司仓库)'!$A:$I,8,FALSE))</f>
        <v>0</v>
      </c>
      <c r="R1842" s="11">
        <f t="shared" si="452"/>
        <v>0</v>
      </c>
      <c r="S1842">
        <f>SUMIF([1]库存总量!$H:$H,E1842&amp;G1842,[1]库存总量!$G:$G)</f>
        <v>0</v>
      </c>
      <c r="T1842">
        <f t="shared" si="453"/>
        <v>0</v>
      </c>
      <c r="U1842">
        <f>SUMIFS([1]库存总量!$G:$G,[1]库存总量!$H:$H,E1842&amp;G1842,[1]库存总量!$A:$A,"B")</f>
        <v>0</v>
      </c>
      <c r="V1842">
        <f t="shared" si="454"/>
        <v>0</v>
      </c>
      <c r="W1842">
        <f>SUMIFS([1]库存总量!$G:$G,[1]库存总量!$H:$H,E1842&amp;G1842,[1]库存总量!$A:$A,"K")</f>
        <v>0</v>
      </c>
      <c r="X1842">
        <f t="shared" si="455"/>
        <v>0</v>
      </c>
      <c r="Y1842">
        <f t="shared" si="456"/>
        <v>0</v>
      </c>
      <c r="Z1842">
        <f t="shared" si="457"/>
        <v>0</v>
      </c>
      <c r="AA1842">
        <f>(IF(ISERROR(VLOOKUP(E1842&amp;G1842,'[1]采购入库货量(公司仓库)'!$A:$H,7,FALSE)),0,VLOOKUP(E1842&amp;G1842,'[1]采购入库货量(公司仓库)'!$A:$H,7,FALSE)))*L1842-(IF(ISERROR(VLOOKUP(E1842&amp;G1842,'[1]采购入库货量(公司仓库)'!$A:$H,8,FALSE)),0,VLOOKUP(E1842&amp;G1842,'[1]采购入库货量(公司仓库)'!$A:$H,8,FALSE)))</f>
        <v>0</v>
      </c>
      <c r="AB1842">
        <f>SUMIF([1]销售数据!$B:$B,E1842&amp;G1842,[1]销售数据!$G:$G)</f>
        <v>0</v>
      </c>
      <c r="AC1842">
        <f t="shared" si="458"/>
        <v>0</v>
      </c>
      <c r="AD1842" t="str">
        <f t="shared" si="448"/>
        <v/>
      </c>
      <c r="AE1842">
        <f>SUMIF([1]销售数据!$B:$B,AD1842,[1]销售数据!$L:$L)</f>
        <v>0</v>
      </c>
      <c r="AF1842">
        <f>SUMIF([1]销售数据!$B:$B,AD1842,[1]销售数据!$K:$K)</f>
        <v>0</v>
      </c>
      <c r="AG1842">
        <f>SUMIF([1]销售数据!$B:$B,AD1842,[1]销售数据!$J:$J)</f>
        <v>0</v>
      </c>
      <c r="AH1842">
        <f>SUMIF([1]销售数据!$B:$B,AD1842,[1]销售数据!$I:$I)</f>
        <v>0</v>
      </c>
      <c r="AI1842">
        <f>SUMIF([1]销售数据!$B:$B,AD1842,[1]销售数据!$H:$H)</f>
        <v>0</v>
      </c>
      <c r="AJ1842" s="19">
        <f t="shared" si="459"/>
        <v>0</v>
      </c>
      <c r="AK1842">
        <f>SUMIF([1]发货店铺数!$B:$B,AD1842,[1]发货店铺数!$G:$G)</f>
        <v>0</v>
      </c>
      <c r="AL1842">
        <f>SUMIF([1]销售店铺数!$B:$B,AD1842,[1]销售店铺数!$G:$G)</f>
        <v>0</v>
      </c>
      <c r="AM1842">
        <f>SUMIF([1]上周销售店铺数!$B:$B,AD1842,[1]上周销售店铺数!$G:$G)</f>
        <v>0</v>
      </c>
      <c r="AN1842" s="19">
        <f t="shared" si="460"/>
        <v>0</v>
      </c>
      <c r="AO1842" s="19">
        <f t="shared" si="449"/>
        <v>0</v>
      </c>
      <c r="AP1842" s="19">
        <f t="shared" si="450"/>
        <v>0</v>
      </c>
      <c r="AQ1842" s="11">
        <f t="shared" si="461"/>
        <v>0</v>
      </c>
      <c r="AR1842" s="19">
        <f t="shared" si="462"/>
        <v>0</v>
      </c>
      <c r="AS1842" s="19">
        <f t="shared" si="463"/>
        <v>0</v>
      </c>
    </row>
    <row r="1843" spans="1:45">
      <c r="A1843"/>
      <c r="B1843"/>
      <c r="C1843"/>
      <c r="D1843"/>
      <c r="E1843"/>
      <c r="F1843"/>
      <c r="G1843"/>
      <c r="H1843"/>
      <c r="L1843" s="8"/>
      <c r="M1843" s="8" t="str">
        <f>IF(ISERROR( VLOOKUP(AD1843,'[1]采购入库货量(公司仓库)'!$A:$I,9,FALSE)),"", VLOOKUP(AD1843,'[1]采购入库货量(公司仓库)'!$A:$I,9,FALSE))</f>
        <v/>
      </c>
      <c r="N1843" s="8" t="str">
        <f>IF(ISERROR( VLOOKUP(AD1843,[1]批发上市日期!$A:$F,6,FALSE)),"",  VLOOKUP(AD1843,[1]批发上市日期!$A:$F,6,FALSE))</f>
        <v/>
      </c>
      <c r="O1843" s="11">
        <f>IF(ISERROR(VLOOKUP(E1843&amp;G1843,'[1]采购入库货量(公司仓库)'!$A:$I,7,FALSE)),0,VLOOKUP(E1843&amp;G1843,'[1]采购入库货量(公司仓库)'!$A:$I,7,FALSE))</f>
        <v>0</v>
      </c>
      <c r="P1843">
        <f t="shared" si="451"/>
        <v>0</v>
      </c>
      <c r="Q1843">
        <f>IF(ISERROR(VLOOKUP(E1843&amp;G1843,'[1]采购入库货量(公司仓库)'!$A:$I,8,FALSE)),0,VLOOKUP(E1843&amp;G1843,'[1]采购入库货量(公司仓库)'!$A:$I,8,FALSE))</f>
        <v>0</v>
      </c>
      <c r="R1843" s="11">
        <f t="shared" si="452"/>
        <v>0</v>
      </c>
      <c r="S1843">
        <f>SUMIF([1]库存总量!$H:$H,E1843&amp;G1843,[1]库存总量!$G:$G)</f>
        <v>0</v>
      </c>
      <c r="T1843">
        <f t="shared" si="453"/>
        <v>0</v>
      </c>
      <c r="U1843">
        <f>SUMIFS([1]库存总量!$G:$G,[1]库存总量!$H:$H,E1843&amp;G1843,[1]库存总量!$A:$A,"B")</f>
        <v>0</v>
      </c>
      <c r="V1843">
        <f t="shared" si="454"/>
        <v>0</v>
      </c>
      <c r="W1843">
        <f>SUMIFS([1]库存总量!$G:$G,[1]库存总量!$H:$H,E1843&amp;G1843,[1]库存总量!$A:$A,"K")</f>
        <v>0</v>
      </c>
      <c r="X1843">
        <f t="shared" si="455"/>
        <v>0</v>
      </c>
      <c r="Y1843">
        <f t="shared" si="456"/>
        <v>0</v>
      </c>
      <c r="Z1843">
        <f t="shared" si="457"/>
        <v>0</v>
      </c>
      <c r="AA1843">
        <f>(IF(ISERROR(VLOOKUP(E1843&amp;G1843,'[1]采购入库货量(公司仓库)'!$A:$H,7,FALSE)),0,VLOOKUP(E1843&amp;G1843,'[1]采购入库货量(公司仓库)'!$A:$H,7,FALSE)))*L1843-(IF(ISERROR(VLOOKUP(E1843&amp;G1843,'[1]采购入库货量(公司仓库)'!$A:$H,8,FALSE)),0,VLOOKUP(E1843&amp;G1843,'[1]采购入库货量(公司仓库)'!$A:$H,8,FALSE)))</f>
        <v>0</v>
      </c>
      <c r="AB1843">
        <f>SUMIF([1]销售数据!$B:$B,E1843&amp;G1843,[1]销售数据!$G:$G)</f>
        <v>0</v>
      </c>
      <c r="AC1843">
        <f t="shared" si="458"/>
        <v>0</v>
      </c>
      <c r="AD1843" t="str">
        <f t="shared" si="448"/>
        <v/>
      </c>
      <c r="AE1843">
        <f>SUMIF([1]销售数据!$B:$B,AD1843,[1]销售数据!$L:$L)</f>
        <v>0</v>
      </c>
      <c r="AF1843">
        <f>SUMIF([1]销售数据!$B:$B,AD1843,[1]销售数据!$K:$K)</f>
        <v>0</v>
      </c>
      <c r="AG1843">
        <f>SUMIF([1]销售数据!$B:$B,AD1843,[1]销售数据!$J:$J)</f>
        <v>0</v>
      </c>
      <c r="AH1843">
        <f>SUMIF([1]销售数据!$B:$B,AD1843,[1]销售数据!$I:$I)</f>
        <v>0</v>
      </c>
      <c r="AI1843">
        <f>SUMIF([1]销售数据!$B:$B,AD1843,[1]销售数据!$H:$H)</f>
        <v>0</v>
      </c>
      <c r="AJ1843" s="19">
        <f t="shared" si="459"/>
        <v>0</v>
      </c>
      <c r="AK1843">
        <f>SUMIF([1]发货店铺数!$B:$B,AD1843,[1]发货店铺数!$G:$G)</f>
        <v>0</v>
      </c>
      <c r="AL1843">
        <f>SUMIF([1]销售店铺数!$B:$B,AD1843,[1]销售店铺数!$G:$G)</f>
        <v>0</v>
      </c>
      <c r="AM1843">
        <f>SUMIF([1]上周销售店铺数!$B:$B,AD1843,[1]上周销售店铺数!$G:$G)</f>
        <v>0</v>
      </c>
      <c r="AN1843" s="19">
        <f t="shared" si="460"/>
        <v>0</v>
      </c>
      <c r="AO1843" s="19">
        <f t="shared" si="449"/>
        <v>0</v>
      </c>
      <c r="AP1843" s="19">
        <f t="shared" si="450"/>
        <v>0</v>
      </c>
      <c r="AQ1843" s="11">
        <f t="shared" si="461"/>
        <v>0</v>
      </c>
      <c r="AR1843" s="19">
        <f t="shared" si="462"/>
        <v>0</v>
      </c>
      <c r="AS1843" s="19">
        <f t="shared" si="463"/>
        <v>0</v>
      </c>
    </row>
    <row r="1844" spans="1:45">
      <c r="A1844"/>
      <c r="B1844"/>
      <c r="C1844"/>
      <c r="D1844"/>
      <c r="E1844"/>
      <c r="F1844"/>
      <c r="G1844"/>
      <c r="H1844"/>
      <c r="L1844" s="8"/>
      <c r="M1844" s="8" t="str">
        <f>IF(ISERROR( VLOOKUP(AD1844,'[1]采购入库货量(公司仓库)'!$A:$I,9,FALSE)),"", VLOOKUP(AD1844,'[1]采购入库货量(公司仓库)'!$A:$I,9,FALSE))</f>
        <v/>
      </c>
      <c r="N1844" s="8" t="str">
        <f>IF(ISERROR( VLOOKUP(AD1844,[1]批发上市日期!$A:$F,6,FALSE)),"",  VLOOKUP(AD1844,[1]批发上市日期!$A:$F,6,FALSE))</f>
        <v/>
      </c>
      <c r="O1844" s="11">
        <f>IF(ISERROR(VLOOKUP(E1844&amp;G1844,'[1]采购入库货量(公司仓库)'!$A:$I,7,FALSE)),0,VLOOKUP(E1844&amp;G1844,'[1]采购入库货量(公司仓库)'!$A:$I,7,FALSE))</f>
        <v>0</v>
      </c>
      <c r="P1844">
        <f t="shared" si="451"/>
        <v>0</v>
      </c>
      <c r="Q1844">
        <f>IF(ISERROR(VLOOKUP(E1844&amp;G1844,'[1]采购入库货量(公司仓库)'!$A:$I,8,FALSE)),0,VLOOKUP(E1844&amp;G1844,'[1]采购入库货量(公司仓库)'!$A:$I,8,FALSE))</f>
        <v>0</v>
      </c>
      <c r="R1844" s="11">
        <f t="shared" si="452"/>
        <v>0</v>
      </c>
      <c r="S1844">
        <f>SUMIF([1]库存总量!$H:$H,E1844&amp;G1844,[1]库存总量!$G:$G)</f>
        <v>0</v>
      </c>
      <c r="T1844">
        <f t="shared" si="453"/>
        <v>0</v>
      </c>
      <c r="U1844">
        <f>SUMIFS([1]库存总量!$G:$G,[1]库存总量!$H:$H,E1844&amp;G1844,[1]库存总量!$A:$A,"B")</f>
        <v>0</v>
      </c>
      <c r="V1844">
        <f t="shared" si="454"/>
        <v>0</v>
      </c>
      <c r="W1844">
        <f>SUMIFS([1]库存总量!$G:$G,[1]库存总量!$H:$H,E1844&amp;G1844,[1]库存总量!$A:$A,"K")</f>
        <v>0</v>
      </c>
      <c r="X1844">
        <f t="shared" si="455"/>
        <v>0</v>
      </c>
      <c r="Y1844">
        <f t="shared" si="456"/>
        <v>0</v>
      </c>
      <c r="Z1844">
        <f t="shared" si="457"/>
        <v>0</v>
      </c>
      <c r="AA1844">
        <f>(IF(ISERROR(VLOOKUP(E1844&amp;G1844,'[1]采购入库货量(公司仓库)'!$A:$H,7,FALSE)),0,VLOOKUP(E1844&amp;G1844,'[1]采购入库货量(公司仓库)'!$A:$H,7,FALSE)))*L1844-(IF(ISERROR(VLOOKUP(E1844&amp;G1844,'[1]采购入库货量(公司仓库)'!$A:$H,8,FALSE)),0,VLOOKUP(E1844&amp;G1844,'[1]采购入库货量(公司仓库)'!$A:$H,8,FALSE)))</f>
        <v>0</v>
      </c>
      <c r="AB1844">
        <f>SUMIF([1]销售数据!$B:$B,E1844&amp;G1844,[1]销售数据!$G:$G)</f>
        <v>0</v>
      </c>
      <c r="AC1844">
        <f t="shared" si="458"/>
        <v>0</v>
      </c>
      <c r="AD1844" t="str">
        <f t="shared" si="448"/>
        <v/>
      </c>
      <c r="AE1844">
        <f>SUMIF([1]销售数据!$B:$B,AD1844,[1]销售数据!$L:$L)</f>
        <v>0</v>
      </c>
      <c r="AF1844">
        <f>SUMIF([1]销售数据!$B:$B,AD1844,[1]销售数据!$K:$K)</f>
        <v>0</v>
      </c>
      <c r="AG1844">
        <f>SUMIF([1]销售数据!$B:$B,AD1844,[1]销售数据!$J:$J)</f>
        <v>0</v>
      </c>
      <c r="AH1844">
        <f>SUMIF([1]销售数据!$B:$B,AD1844,[1]销售数据!$I:$I)</f>
        <v>0</v>
      </c>
      <c r="AI1844">
        <f>SUMIF([1]销售数据!$B:$B,AD1844,[1]销售数据!$H:$H)</f>
        <v>0</v>
      </c>
      <c r="AJ1844" s="19">
        <f t="shared" si="459"/>
        <v>0</v>
      </c>
      <c r="AK1844">
        <f>SUMIF([1]发货店铺数!$B:$B,AD1844,[1]发货店铺数!$G:$G)</f>
        <v>0</v>
      </c>
      <c r="AL1844">
        <f>SUMIF([1]销售店铺数!$B:$B,AD1844,[1]销售店铺数!$G:$G)</f>
        <v>0</v>
      </c>
      <c r="AM1844">
        <f>SUMIF([1]上周销售店铺数!$B:$B,AD1844,[1]上周销售店铺数!$G:$G)</f>
        <v>0</v>
      </c>
      <c r="AN1844" s="19">
        <f t="shared" si="460"/>
        <v>0</v>
      </c>
      <c r="AO1844" s="19">
        <f t="shared" si="449"/>
        <v>0</v>
      </c>
      <c r="AP1844" s="19">
        <f t="shared" si="450"/>
        <v>0</v>
      </c>
      <c r="AQ1844" s="11">
        <f t="shared" si="461"/>
        <v>0</v>
      </c>
      <c r="AR1844" s="19">
        <f t="shared" si="462"/>
        <v>0</v>
      </c>
      <c r="AS1844" s="19">
        <f t="shared" si="463"/>
        <v>0</v>
      </c>
    </row>
    <row r="1845" spans="1:45">
      <c r="A1845"/>
      <c r="B1845"/>
      <c r="C1845"/>
      <c r="D1845"/>
      <c r="E1845"/>
      <c r="F1845"/>
      <c r="G1845"/>
      <c r="H1845"/>
      <c r="L1845" s="8"/>
      <c r="M1845" s="8" t="str">
        <f>IF(ISERROR( VLOOKUP(AD1845,'[1]采购入库货量(公司仓库)'!$A:$I,9,FALSE)),"", VLOOKUP(AD1845,'[1]采购入库货量(公司仓库)'!$A:$I,9,FALSE))</f>
        <v/>
      </c>
      <c r="N1845" s="8" t="str">
        <f>IF(ISERROR( VLOOKUP(AD1845,[1]批发上市日期!$A:$F,6,FALSE)),"",  VLOOKUP(AD1845,[1]批发上市日期!$A:$F,6,FALSE))</f>
        <v/>
      </c>
      <c r="O1845" s="11">
        <f>IF(ISERROR(VLOOKUP(E1845&amp;G1845,'[1]采购入库货量(公司仓库)'!$A:$I,7,FALSE)),0,VLOOKUP(E1845&amp;G1845,'[1]采购入库货量(公司仓库)'!$A:$I,7,FALSE))</f>
        <v>0</v>
      </c>
      <c r="P1845">
        <f t="shared" si="451"/>
        <v>0</v>
      </c>
      <c r="Q1845">
        <f>IF(ISERROR(VLOOKUP(E1845&amp;G1845,'[1]采购入库货量(公司仓库)'!$A:$I,8,FALSE)),0,VLOOKUP(E1845&amp;G1845,'[1]采购入库货量(公司仓库)'!$A:$I,8,FALSE))</f>
        <v>0</v>
      </c>
      <c r="R1845" s="11">
        <f t="shared" si="452"/>
        <v>0</v>
      </c>
      <c r="S1845">
        <f>SUMIF([1]库存总量!$H:$H,E1845&amp;G1845,[1]库存总量!$G:$G)</f>
        <v>0</v>
      </c>
      <c r="T1845">
        <f t="shared" si="453"/>
        <v>0</v>
      </c>
      <c r="U1845">
        <f>SUMIFS([1]库存总量!$G:$G,[1]库存总量!$H:$H,E1845&amp;G1845,[1]库存总量!$A:$A,"B")</f>
        <v>0</v>
      </c>
      <c r="V1845">
        <f t="shared" si="454"/>
        <v>0</v>
      </c>
      <c r="W1845">
        <f>SUMIFS([1]库存总量!$G:$G,[1]库存总量!$H:$H,E1845&amp;G1845,[1]库存总量!$A:$A,"K")</f>
        <v>0</v>
      </c>
      <c r="X1845">
        <f t="shared" si="455"/>
        <v>0</v>
      </c>
      <c r="Y1845">
        <f t="shared" si="456"/>
        <v>0</v>
      </c>
      <c r="Z1845">
        <f t="shared" si="457"/>
        <v>0</v>
      </c>
      <c r="AA1845">
        <f>(IF(ISERROR(VLOOKUP(E1845&amp;G1845,'[1]采购入库货量(公司仓库)'!$A:$H,7,FALSE)),0,VLOOKUP(E1845&amp;G1845,'[1]采购入库货量(公司仓库)'!$A:$H,7,FALSE)))*L1845-(IF(ISERROR(VLOOKUP(E1845&amp;G1845,'[1]采购入库货量(公司仓库)'!$A:$H,8,FALSE)),0,VLOOKUP(E1845&amp;G1845,'[1]采购入库货量(公司仓库)'!$A:$H,8,FALSE)))</f>
        <v>0</v>
      </c>
      <c r="AB1845">
        <f>SUMIF([1]销售数据!$B:$B,E1845&amp;G1845,[1]销售数据!$G:$G)</f>
        <v>0</v>
      </c>
      <c r="AC1845">
        <f t="shared" si="458"/>
        <v>0</v>
      </c>
      <c r="AD1845" t="str">
        <f t="shared" si="448"/>
        <v/>
      </c>
      <c r="AE1845">
        <f>SUMIF([1]销售数据!$B:$B,AD1845,[1]销售数据!$L:$L)</f>
        <v>0</v>
      </c>
      <c r="AF1845">
        <f>SUMIF([1]销售数据!$B:$B,AD1845,[1]销售数据!$K:$K)</f>
        <v>0</v>
      </c>
      <c r="AG1845">
        <f>SUMIF([1]销售数据!$B:$B,AD1845,[1]销售数据!$J:$J)</f>
        <v>0</v>
      </c>
      <c r="AH1845">
        <f>SUMIF([1]销售数据!$B:$B,AD1845,[1]销售数据!$I:$I)</f>
        <v>0</v>
      </c>
      <c r="AI1845">
        <f>SUMIF([1]销售数据!$B:$B,AD1845,[1]销售数据!$H:$H)</f>
        <v>0</v>
      </c>
      <c r="AJ1845" s="19">
        <f t="shared" si="459"/>
        <v>0</v>
      </c>
      <c r="AK1845">
        <f>SUMIF([1]发货店铺数!$B:$B,AD1845,[1]发货店铺数!$G:$G)</f>
        <v>0</v>
      </c>
      <c r="AL1845">
        <f>SUMIF([1]销售店铺数!$B:$B,AD1845,[1]销售店铺数!$G:$G)</f>
        <v>0</v>
      </c>
      <c r="AM1845">
        <f>SUMIF([1]上周销售店铺数!$B:$B,AD1845,[1]上周销售店铺数!$G:$G)</f>
        <v>0</v>
      </c>
      <c r="AN1845" s="19">
        <f t="shared" si="460"/>
        <v>0</v>
      </c>
      <c r="AO1845" s="19">
        <f t="shared" si="449"/>
        <v>0</v>
      </c>
      <c r="AP1845" s="19">
        <f t="shared" si="450"/>
        <v>0</v>
      </c>
      <c r="AQ1845" s="11">
        <f t="shared" si="461"/>
        <v>0</v>
      </c>
      <c r="AR1845" s="19">
        <f t="shared" si="462"/>
        <v>0</v>
      </c>
      <c r="AS1845" s="19">
        <f t="shared" si="463"/>
        <v>0</v>
      </c>
    </row>
    <row r="1846" spans="1:45">
      <c r="A1846"/>
      <c r="B1846"/>
      <c r="C1846"/>
      <c r="D1846"/>
      <c r="E1846"/>
      <c r="F1846"/>
      <c r="G1846"/>
      <c r="H1846"/>
      <c r="L1846" s="8"/>
      <c r="M1846" s="8" t="str">
        <f>IF(ISERROR( VLOOKUP(AD1846,'[1]采购入库货量(公司仓库)'!$A:$I,9,FALSE)),"", VLOOKUP(AD1846,'[1]采购入库货量(公司仓库)'!$A:$I,9,FALSE))</f>
        <v/>
      </c>
      <c r="N1846" s="8" t="str">
        <f>IF(ISERROR( VLOOKUP(AD1846,[1]批发上市日期!$A:$F,6,FALSE)),"",  VLOOKUP(AD1846,[1]批发上市日期!$A:$F,6,FALSE))</f>
        <v/>
      </c>
      <c r="O1846" s="11">
        <f>IF(ISERROR(VLOOKUP(E1846&amp;G1846,'[1]采购入库货量(公司仓库)'!$A:$I,7,FALSE)),0,VLOOKUP(E1846&amp;G1846,'[1]采购入库货量(公司仓库)'!$A:$I,7,FALSE))</f>
        <v>0</v>
      </c>
      <c r="P1846">
        <f t="shared" si="451"/>
        <v>0</v>
      </c>
      <c r="Q1846">
        <f>IF(ISERROR(VLOOKUP(E1846&amp;G1846,'[1]采购入库货量(公司仓库)'!$A:$I,8,FALSE)),0,VLOOKUP(E1846&amp;G1846,'[1]采购入库货量(公司仓库)'!$A:$I,8,FALSE))</f>
        <v>0</v>
      </c>
      <c r="R1846" s="11">
        <f t="shared" si="452"/>
        <v>0</v>
      </c>
      <c r="S1846">
        <f>SUMIF([1]库存总量!$H:$H,E1846&amp;G1846,[1]库存总量!$G:$G)</f>
        <v>0</v>
      </c>
      <c r="T1846">
        <f t="shared" si="453"/>
        <v>0</v>
      </c>
      <c r="U1846">
        <f>SUMIFS([1]库存总量!$G:$G,[1]库存总量!$H:$H,E1846&amp;G1846,[1]库存总量!$A:$A,"B")</f>
        <v>0</v>
      </c>
      <c r="V1846">
        <f t="shared" si="454"/>
        <v>0</v>
      </c>
      <c r="W1846">
        <f>SUMIFS([1]库存总量!$G:$G,[1]库存总量!$H:$H,E1846&amp;G1846,[1]库存总量!$A:$A,"K")</f>
        <v>0</v>
      </c>
      <c r="X1846">
        <f t="shared" si="455"/>
        <v>0</v>
      </c>
      <c r="Y1846">
        <f t="shared" si="456"/>
        <v>0</v>
      </c>
      <c r="Z1846">
        <f t="shared" si="457"/>
        <v>0</v>
      </c>
      <c r="AA1846">
        <f>(IF(ISERROR(VLOOKUP(E1846&amp;G1846,'[1]采购入库货量(公司仓库)'!$A:$H,7,FALSE)),0,VLOOKUP(E1846&amp;G1846,'[1]采购入库货量(公司仓库)'!$A:$H,7,FALSE)))*L1846-(IF(ISERROR(VLOOKUP(E1846&amp;G1846,'[1]采购入库货量(公司仓库)'!$A:$H,8,FALSE)),0,VLOOKUP(E1846&amp;G1846,'[1]采购入库货量(公司仓库)'!$A:$H,8,FALSE)))</f>
        <v>0</v>
      </c>
      <c r="AB1846">
        <f>SUMIF([1]销售数据!$B:$B,E1846&amp;G1846,[1]销售数据!$G:$G)</f>
        <v>0</v>
      </c>
      <c r="AC1846">
        <f t="shared" si="458"/>
        <v>0</v>
      </c>
      <c r="AD1846" t="str">
        <f t="shared" si="448"/>
        <v/>
      </c>
      <c r="AE1846">
        <f>SUMIF([1]销售数据!$B:$B,AD1846,[1]销售数据!$L:$L)</f>
        <v>0</v>
      </c>
      <c r="AF1846">
        <f>SUMIF([1]销售数据!$B:$B,AD1846,[1]销售数据!$K:$K)</f>
        <v>0</v>
      </c>
      <c r="AG1846">
        <f>SUMIF([1]销售数据!$B:$B,AD1846,[1]销售数据!$J:$J)</f>
        <v>0</v>
      </c>
      <c r="AH1846">
        <f>SUMIF([1]销售数据!$B:$B,AD1846,[1]销售数据!$I:$I)</f>
        <v>0</v>
      </c>
      <c r="AI1846">
        <f>SUMIF([1]销售数据!$B:$B,AD1846,[1]销售数据!$H:$H)</f>
        <v>0</v>
      </c>
      <c r="AJ1846" s="19">
        <f t="shared" si="459"/>
        <v>0</v>
      </c>
      <c r="AK1846">
        <f>SUMIF([1]发货店铺数!$B:$B,AD1846,[1]发货店铺数!$G:$G)</f>
        <v>0</v>
      </c>
      <c r="AL1846">
        <f>SUMIF([1]销售店铺数!$B:$B,AD1846,[1]销售店铺数!$G:$G)</f>
        <v>0</v>
      </c>
      <c r="AM1846">
        <f>SUMIF([1]上周销售店铺数!$B:$B,AD1846,[1]上周销售店铺数!$G:$G)</f>
        <v>0</v>
      </c>
      <c r="AN1846" s="19">
        <f t="shared" si="460"/>
        <v>0</v>
      </c>
      <c r="AO1846" s="19">
        <f t="shared" si="449"/>
        <v>0</v>
      </c>
      <c r="AP1846" s="19">
        <f t="shared" si="450"/>
        <v>0</v>
      </c>
      <c r="AQ1846" s="11">
        <f t="shared" si="461"/>
        <v>0</v>
      </c>
      <c r="AR1846" s="19">
        <f t="shared" si="462"/>
        <v>0</v>
      </c>
      <c r="AS1846" s="19">
        <f t="shared" si="463"/>
        <v>0</v>
      </c>
    </row>
    <row r="1847" spans="1:45">
      <c r="A1847"/>
      <c r="B1847"/>
      <c r="C1847"/>
      <c r="D1847"/>
      <c r="E1847"/>
      <c r="F1847"/>
      <c r="G1847"/>
      <c r="H1847"/>
      <c r="L1847" s="8"/>
      <c r="M1847" s="8" t="str">
        <f>IF(ISERROR( VLOOKUP(AD1847,'[1]采购入库货量(公司仓库)'!$A:$I,9,FALSE)),"", VLOOKUP(AD1847,'[1]采购入库货量(公司仓库)'!$A:$I,9,FALSE))</f>
        <v/>
      </c>
      <c r="N1847" s="8" t="str">
        <f>IF(ISERROR( VLOOKUP(AD1847,[1]批发上市日期!$A:$F,6,FALSE)),"",  VLOOKUP(AD1847,[1]批发上市日期!$A:$F,6,FALSE))</f>
        <v/>
      </c>
      <c r="O1847" s="11">
        <f>IF(ISERROR(VLOOKUP(E1847&amp;G1847,'[1]采购入库货量(公司仓库)'!$A:$I,7,FALSE)),0,VLOOKUP(E1847&amp;G1847,'[1]采购入库货量(公司仓库)'!$A:$I,7,FALSE))</f>
        <v>0</v>
      </c>
      <c r="P1847">
        <f t="shared" si="451"/>
        <v>0</v>
      </c>
      <c r="Q1847">
        <f>IF(ISERROR(VLOOKUP(E1847&amp;G1847,'[1]采购入库货量(公司仓库)'!$A:$I,8,FALSE)),0,VLOOKUP(E1847&amp;G1847,'[1]采购入库货量(公司仓库)'!$A:$I,8,FALSE))</f>
        <v>0</v>
      </c>
      <c r="R1847" s="11">
        <f t="shared" si="452"/>
        <v>0</v>
      </c>
      <c r="S1847">
        <f>SUMIF([1]库存总量!$H:$H,E1847&amp;G1847,[1]库存总量!$G:$G)</f>
        <v>0</v>
      </c>
      <c r="T1847">
        <f t="shared" si="453"/>
        <v>0</v>
      </c>
      <c r="U1847">
        <f>SUMIFS([1]库存总量!$G:$G,[1]库存总量!$H:$H,E1847&amp;G1847,[1]库存总量!$A:$A,"B")</f>
        <v>0</v>
      </c>
      <c r="V1847">
        <f t="shared" si="454"/>
        <v>0</v>
      </c>
      <c r="W1847">
        <f>SUMIFS([1]库存总量!$G:$G,[1]库存总量!$H:$H,E1847&amp;G1847,[1]库存总量!$A:$A,"K")</f>
        <v>0</v>
      </c>
      <c r="X1847">
        <f t="shared" si="455"/>
        <v>0</v>
      </c>
      <c r="Y1847">
        <f t="shared" si="456"/>
        <v>0</v>
      </c>
      <c r="Z1847">
        <f t="shared" si="457"/>
        <v>0</v>
      </c>
      <c r="AA1847">
        <f>(IF(ISERROR(VLOOKUP(E1847&amp;G1847,'[1]采购入库货量(公司仓库)'!$A:$H,7,FALSE)),0,VLOOKUP(E1847&amp;G1847,'[1]采购入库货量(公司仓库)'!$A:$H,7,FALSE)))*L1847-(IF(ISERROR(VLOOKUP(E1847&amp;G1847,'[1]采购入库货量(公司仓库)'!$A:$H,8,FALSE)),0,VLOOKUP(E1847&amp;G1847,'[1]采购入库货量(公司仓库)'!$A:$H,8,FALSE)))</f>
        <v>0</v>
      </c>
      <c r="AB1847">
        <f>SUMIF([1]销售数据!$B:$B,E1847&amp;G1847,[1]销售数据!$G:$G)</f>
        <v>0</v>
      </c>
      <c r="AC1847">
        <f t="shared" si="458"/>
        <v>0</v>
      </c>
      <c r="AD1847" t="str">
        <f t="shared" si="448"/>
        <v/>
      </c>
      <c r="AE1847">
        <f>SUMIF([1]销售数据!$B:$B,AD1847,[1]销售数据!$L:$L)</f>
        <v>0</v>
      </c>
      <c r="AF1847">
        <f>SUMIF([1]销售数据!$B:$B,AD1847,[1]销售数据!$K:$K)</f>
        <v>0</v>
      </c>
      <c r="AG1847">
        <f>SUMIF([1]销售数据!$B:$B,AD1847,[1]销售数据!$J:$J)</f>
        <v>0</v>
      </c>
      <c r="AH1847">
        <f>SUMIF([1]销售数据!$B:$B,AD1847,[1]销售数据!$I:$I)</f>
        <v>0</v>
      </c>
      <c r="AI1847">
        <f>SUMIF([1]销售数据!$B:$B,AD1847,[1]销售数据!$H:$H)</f>
        <v>0</v>
      </c>
      <c r="AJ1847" s="19">
        <f t="shared" si="459"/>
        <v>0</v>
      </c>
      <c r="AK1847">
        <f>SUMIF([1]发货店铺数!$B:$B,AD1847,[1]发货店铺数!$G:$G)</f>
        <v>0</v>
      </c>
      <c r="AL1847">
        <f>SUMIF([1]销售店铺数!$B:$B,AD1847,[1]销售店铺数!$G:$G)</f>
        <v>0</v>
      </c>
      <c r="AM1847">
        <f>SUMIF([1]上周销售店铺数!$B:$B,AD1847,[1]上周销售店铺数!$G:$G)</f>
        <v>0</v>
      </c>
      <c r="AN1847" s="19">
        <f t="shared" si="460"/>
        <v>0</v>
      </c>
      <c r="AO1847" s="19">
        <f t="shared" si="449"/>
        <v>0</v>
      </c>
      <c r="AP1847" s="19">
        <f t="shared" si="450"/>
        <v>0</v>
      </c>
      <c r="AQ1847" s="11">
        <f t="shared" si="461"/>
        <v>0</v>
      </c>
      <c r="AR1847" s="19">
        <f t="shared" si="462"/>
        <v>0</v>
      </c>
      <c r="AS1847" s="19">
        <f t="shared" si="463"/>
        <v>0</v>
      </c>
    </row>
    <row r="1848" spans="1:45">
      <c r="A1848"/>
      <c r="B1848"/>
      <c r="C1848"/>
      <c r="D1848"/>
      <c r="E1848"/>
      <c r="F1848"/>
      <c r="G1848"/>
      <c r="H1848"/>
      <c r="L1848" s="8"/>
      <c r="M1848" s="8" t="str">
        <f>IF(ISERROR( VLOOKUP(AD1848,'[1]采购入库货量(公司仓库)'!$A:$I,9,FALSE)),"", VLOOKUP(AD1848,'[1]采购入库货量(公司仓库)'!$A:$I,9,FALSE))</f>
        <v/>
      </c>
      <c r="N1848" s="8" t="str">
        <f>IF(ISERROR( VLOOKUP(AD1848,[1]批发上市日期!$A:$F,6,FALSE)),"",  VLOOKUP(AD1848,[1]批发上市日期!$A:$F,6,FALSE))</f>
        <v/>
      </c>
      <c r="O1848" s="11">
        <f>IF(ISERROR(VLOOKUP(E1848&amp;G1848,'[1]采购入库货量(公司仓库)'!$A:$I,7,FALSE)),0,VLOOKUP(E1848&amp;G1848,'[1]采购入库货量(公司仓库)'!$A:$I,7,FALSE))</f>
        <v>0</v>
      </c>
      <c r="P1848">
        <f t="shared" si="451"/>
        <v>0</v>
      </c>
      <c r="Q1848">
        <f>IF(ISERROR(VLOOKUP(E1848&amp;G1848,'[1]采购入库货量(公司仓库)'!$A:$I,8,FALSE)),0,VLOOKUP(E1848&amp;G1848,'[1]采购入库货量(公司仓库)'!$A:$I,8,FALSE))</f>
        <v>0</v>
      </c>
      <c r="R1848" s="11">
        <f t="shared" si="452"/>
        <v>0</v>
      </c>
      <c r="S1848">
        <f>SUMIF([1]库存总量!$H:$H,E1848&amp;G1848,[1]库存总量!$G:$G)</f>
        <v>0</v>
      </c>
      <c r="T1848">
        <f t="shared" si="453"/>
        <v>0</v>
      </c>
      <c r="U1848">
        <f>SUMIFS([1]库存总量!$G:$G,[1]库存总量!$H:$H,E1848&amp;G1848,[1]库存总量!$A:$A,"B")</f>
        <v>0</v>
      </c>
      <c r="V1848">
        <f t="shared" si="454"/>
        <v>0</v>
      </c>
      <c r="W1848">
        <f>SUMIFS([1]库存总量!$G:$G,[1]库存总量!$H:$H,E1848&amp;G1848,[1]库存总量!$A:$A,"K")</f>
        <v>0</v>
      </c>
      <c r="X1848">
        <f t="shared" si="455"/>
        <v>0</v>
      </c>
      <c r="Y1848">
        <f t="shared" si="456"/>
        <v>0</v>
      </c>
      <c r="Z1848">
        <f t="shared" si="457"/>
        <v>0</v>
      </c>
      <c r="AA1848">
        <f>(IF(ISERROR(VLOOKUP(E1848&amp;G1848,'[1]采购入库货量(公司仓库)'!$A:$H,7,FALSE)),0,VLOOKUP(E1848&amp;G1848,'[1]采购入库货量(公司仓库)'!$A:$H,7,FALSE)))*L1848-(IF(ISERROR(VLOOKUP(E1848&amp;G1848,'[1]采购入库货量(公司仓库)'!$A:$H,8,FALSE)),0,VLOOKUP(E1848&amp;G1848,'[1]采购入库货量(公司仓库)'!$A:$H,8,FALSE)))</f>
        <v>0</v>
      </c>
      <c r="AB1848">
        <f>SUMIF([1]销售数据!$B:$B,E1848&amp;G1848,[1]销售数据!$G:$G)</f>
        <v>0</v>
      </c>
      <c r="AC1848">
        <f t="shared" si="458"/>
        <v>0</v>
      </c>
      <c r="AD1848" t="str">
        <f t="shared" si="448"/>
        <v/>
      </c>
      <c r="AE1848">
        <f>SUMIF([1]销售数据!$B:$B,AD1848,[1]销售数据!$L:$L)</f>
        <v>0</v>
      </c>
      <c r="AF1848">
        <f>SUMIF([1]销售数据!$B:$B,AD1848,[1]销售数据!$K:$K)</f>
        <v>0</v>
      </c>
      <c r="AG1848">
        <f>SUMIF([1]销售数据!$B:$B,AD1848,[1]销售数据!$J:$J)</f>
        <v>0</v>
      </c>
      <c r="AH1848">
        <f>SUMIF([1]销售数据!$B:$B,AD1848,[1]销售数据!$I:$I)</f>
        <v>0</v>
      </c>
      <c r="AI1848">
        <f>SUMIF([1]销售数据!$B:$B,AD1848,[1]销售数据!$H:$H)</f>
        <v>0</v>
      </c>
      <c r="AJ1848" s="19">
        <f t="shared" si="459"/>
        <v>0</v>
      </c>
      <c r="AK1848">
        <f>SUMIF([1]发货店铺数!$B:$B,AD1848,[1]发货店铺数!$G:$G)</f>
        <v>0</v>
      </c>
      <c r="AL1848">
        <f>SUMIF([1]销售店铺数!$B:$B,AD1848,[1]销售店铺数!$G:$G)</f>
        <v>0</v>
      </c>
      <c r="AM1848">
        <f>SUMIF([1]上周销售店铺数!$B:$B,AD1848,[1]上周销售店铺数!$G:$G)</f>
        <v>0</v>
      </c>
      <c r="AN1848" s="19">
        <f t="shared" si="460"/>
        <v>0</v>
      </c>
      <c r="AO1848" s="19">
        <f t="shared" si="449"/>
        <v>0</v>
      </c>
      <c r="AP1848" s="19">
        <f t="shared" si="450"/>
        <v>0</v>
      </c>
      <c r="AQ1848" s="11">
        <f t="shared" si="461"/>
        <v>0</v>
      </c>
      <c r="AR1848" s="19">
        <f t="shared" si="462"/>
        <v>0</v>
      </c>
      <c r="AS1848" s="19">
        <f t="shared" si="463"/>
        <v>0</v>
      </c>
    </row>
    <row r="1849" spans="1:45">
      <c r="A1849"/>
      <c r="B1849"/>
      <c r="C1849"/>
      <c r="D1849"/>
      <c r="E1849"/>
      <c r="F1849"/>
      <c r="G1849"/>
      <c r="H1849"/>
      <c r="L1849" s="8"/>
      <c r="M1849" s="8" t="str">
        <f>IF(ISERROR( VLOOKUP(AD1849,'[1]采购入库货量(公司仓库)'!$A:$I,9,FALSE)),"", VLOOKUP(AD1849,'[1]采购入库货量(公司仓库)'!$A:$I,9,FALSE))</f>
        <v/>
      </c>
      <c r="N1849" s="8" t="str">
        <f>IF(ISERROR( VLOOKUP(AD1849,[1]批发上市日期!$A:$F,6,FALSE)),"",  VLOOKUP(AD1849,[1]批发上市日期!$A:$F,6,FALSE))</f>
        <v/>
      </c>
      <c r="O1849" s="11">
        <f>IF(ISERROR(VLOOKUP(E1849&amp;G1849,'[1]采购入库货量(公司仓库)'!$A:$I,7,FALSE)),0,VLOOKUP(E1849&amp;G1849,'[1]采购入库货量(公司仓库)'!$A:$I,7,FALSE))</f>
        <v>0</v>
      </c>
      <c r="P1849">
        <f t="shared" si="451"/>
        <v>0</v>
      </c>
      <c r="Q1849">
        <f>IF(ISERROR(VLOOKUP(E1849&amp;G1849,'[1]采购入库货量(公司仓库)'!$A:$I,8,FALSE)),0,VLOOKUP(E1849&amp;G1849,'[1]采购入库货量(公司仓库)'!$A:$I,8,FALSE))</f>
        <v>0</v>
      </c>
      <c r="R1849" s="11">
        <f t="shared" si="452"/>
        <v>0</v>
      </c>
      <c r="S1849">
        <f>SUMIF([1]库存总量!$H:$H,E1849&amp;G1849,[1]库存总量!$G:$G)</f>
        <v>0</v>
      </c>
      <c r="T1849">
        <f t="shared" si="453"/>
        <v>0</v>
      </c>
      <c r="U1849">
        <f>SUMIFS([1]库存总量!$G:$G,[1]库存总量!$H:$H,E1849&amp;G1849,[1]库存总量!$A:$A,"B")</f>
        <v>0</v>
      </c>
      <c r="V1849">
        <f t="shared" si="454"/>
        <v>0</v>
      </c>
      <c r="W1849">
        <f>SUMIFS([1]库存总量!$G:$G,[1]库存总量!$H:$H,E1849&amp;G1849,[1]库存总量!$A:$A,"K")</f>
        <v>0</v>
      </c>
      <c r="X1849">
        <f t="shared" si="455"/>
        <v>0</v>
      </c>
      <c r="Y1849">
        <f t="shared" si="456"/>
        <v>0</v>
      </c>
      <c r="Z1849">
        <f t="shared" si="457"/>
        <v>0</v>
      </c>
      <c r="AA1849">
        <f>(IF(ISERROR(VLOOKUP(E1849&amp;G1849,'[1]采购入库货量(公司仓库)'!$A:$H,7,FALSE)),0,VLOOKUP(E1849&amp;G1849,'[1]采购入库货量(公司仓库)'!$A:$H,7,FALSE)))*L1849-(IF(ISERROR(VLOOKUP(E1849&amp;G1849,'[1]采购入库货量(公司仓库)'!$A:$H,8,FALSE)),0,VLOOKUP(E1849&amp;G1849,'[1]采购入库货量(公司仓库)'!$A:$H,8,FALSE)))</f>
        <v>0</v>
      </c>
      <c r="AB1849">
        <f>SUMIF([1]销售数据!$B:$B,E1849&amp;G1849,[1]销售数据!$G:$G)</f>
        <v>0</v>
      </c>
      <c r="AC1849">
        <f t="shared" si="458"/>
        <v>0</v>
      </c>
      <c r="AD1849" t="str">
        <f t="shared" si="448"/>
        <v/>
      </c>
      <c r="AE1849">
        <f>SUMIF([1]销售数据!$B:$B,AD1849,[1]销售数据!$L:$L)</f>
        <v>0</v>
      </c>
      <c r="AF1849">
        <f>SUMIF([1]销售数据!$B:$B,AD1849,[1]销售数据!$K:$K)</f>
        <v>0</v>
      </c>
      <c r="AG1849">
        <f>SUMIF([1]销售数据!$B:$B,AD1849,[1]销售数据!$J:$J)</f>
        <v>0</v>
      </c>
      <c r="AH1849">
        <f>SUMIF([1]销售数据!$B:$B,AD1849,[1]销售数据!$I:$I)</f>
        <v>0</v>
      </c>
      <c r="AI1849">
        <f>SUMIF([1]销售数据!$B:$B,AD1849,[1]销售数据!$H:$H)</f>
        <v>0</v>
      </c>
      <c r="AJ1849" s="19">
        <f t="shared" si="459"/>
        <v>0</v>
      </c>
      <c r="AK1849">
        <f>SUMIF([1]发货店铺数!$B:$B,AD1849,[1]发货店铺数!$G:$G)</f>
        <v>0</v>
      </c>
      <c r="AL1849">
        <f>SUMIF([1]销售店铺数!$B:$B,AD1849,[1]销售店铺数!$G:$G)</f>
        <v>0</v>
      </c>
      <c r="AM1849">
        <f>SUMIF([1]上周销售店铺数!$B:$B,AD1849,[1]上周销售店铺数!$G:$G)</f>
        <v>0</v>
      </c>
      <c r="AN1849" s="19">
        <f t="shared" si="460"/>
        <v>0</v>
      </c>
      <c r="AO1849" s="19">
        <f t="shared" si="449"/>
        <v>0</v>
      </c>
      <c r="AP1849" s="19">
        <f t="shared" si="450"/>
        <v>0</v>
      </c>
      <c r="AQ1849" s="11">
        <f t="shared" si="461"/>
        <v>0</v>
      </c>
      <c r="AR1849" s="19">
        <f t="shared" si="462"/>
        <v>0</v>
      </c>
      <c r="AS1849" s="19">
        <f t="shared" si="463"/>
        <v>0</v>
      </c>
    </row>
    <row r="1850" spans="1:45">
      <c r="A1850"/>
      <c r="B1850"/>
      <c r="C1850"/>
      <c r="D1850"/>
      <c r="E1850"/>
      <c r="F1850"/>
      <c r="G1850"/>
      <c r="H1850"/>
      <c r="L1850" s="8"/>
      <c r="M1850" s="8" t="str">
        <f>IF(ISERROR( VLOOKUP(AD1850,'[1]采购入库货量(公司仓库)'!$A:$I,9,FALSE)),"", VLOOKUP(AD1850,'[1]采购入库货量(公司仓库)'!$A:$I,9,FALSE))</f>
        <v/>
      </c>
      <c r="N1850" s="8" t="str">
        <f>IF(ISERROR( VLOOKUP(AD1850,[1]批发上市日期!$A:$F,6,FALSE)),"",  VLOOKUP(AD1850,[1]批发上市日期!$A:$F,6,FALSE))</f>
        <v/>
      </c>
      <c r="O1850" s="11">
        <f>IF(ISERROR(VLOOKUP(E1850&amp;G1850,'[1]采购入库货量(公司仓库)'!$A:$I,7,FALSE)),0,VLOOKUP(E1850&amp;G1850,'[1]采购入库货量(公司仓库)'!$A:$I,7,FALSE))</f>
        <v>0</v>
      </c>
      <c r="P1850">
        <f t="shared" si="451"/>
        <v>0</v>
      </c>
      <c r="Q1850">
        <f>IF(ISERROR(VLOOKUP(E1850&amp;G1850,'[1]采购入库货量(公司仓库)'!$A:$I,8,FALSE)),0,VLOOKUP(E1850&amp;G1850,'[1]采购入库货量(公司仓库)'!$A:$I,8,FALSE))</f>
        <v>0</v>
      </c>
      <c r="R1850" s="11">
        <f t="shared" si="452"/>
        <v>0</v>
      </c>
      <c r="S1850">
        <f>SUMIF([1]库存总量!$H:$H,E1850&amp;G1850,[1]库存总量!$G:$G)</f>
        <v>0</v>
      </c>
      <c r="T1850">
        <f t="shared" si="453"/>
        <v>0</v>
      </c>
      <c r="U1850">
        <f>SUMIFS([1]库存总量!$G:$G,[1]库存总量!$H:$H,E1850&amp;G1850,[1]库存总量!$A:$A,"B")</f>
        <v>0</v>
      </c>
      <c r="V1850">
        <f t="shared" si="454"/>
        <v>0</v>
      </c>
      <c r="W1850">
        <f>SUMIFS([1]库存总量!$G:$G,[1]库存总量!$H:$H,E1850&amp;G1850,[1]库存总量!$A:$A,"K")</f>
        <v>0</v>
      </c>
      <c r="X1850">
        <f t="shared" si="455"/>
        <v>0</v>
      </c>
      <c r="Y1850">
        <f t="shared" si="456"/>
        <v>0</v>
      </c>
      <c r="Z1850">
        <f t="shared" si="457"/>
        <v>0</v>
      </c>
      <c r="AA1850">
        <f>(IF(ISERROR(VLOOKUP(E1850&amp;G1850,'[1]采购入库货量(公司仓库)'!$A:$H,7,FALSE)),0,VLOOKUP(E1850&amp;G1850,'[1]采购入库货量(公司仓库)'!$A:$H,7,FALSE)))*L1850-(IF(ISERROR(VLOOKUP(E1850&amp;G1850,'[1]采购入库货量(公司仓库)'!$A:$H,8,FALSE)),0,VLOOKUP(E1850&amp;G1850,'[1]采购入库货量(公司仓库)'!$A:$H,8,FALSE)))</f>
        <v>0</v>
      </c>
      <c r="AB1850">
        <f>SUMIF([1]销售数据!$B:$B,E1850&amp;G1850,[1]销售数据!$G:$G)</f>
        <v>0</v>
      </c>
      <c r="AC1850">
        <f t="shared" si="458"/>
        <v>0</v>
      </c>
      <c r="AD1850" t="str">
        <f t="shared" si="448"/>
        <v/>
      </c>
      <c r="AE1850">
        <f>SUMIF([1]销售数据!$B:$B,AD1850,[1]销售数据!$L:$L)</f>
        <v>0</v>
      </c>
      <c r="AF1850">
        <f>SUMIF([1]销售数据!$B:$B,AD1850,[1]销售数据!$K:$K)</f>
        <v>0</v>
      </c>
      <c r="AG1850">
        <f>SUMIF([1]销售数据!$B:$B,AD1850,[1]销售数据!$J:$J)</f>
        <v>0</v>
      </c>
      <c r="AH1850">
        <f>SUMIF([1]销售数据!$B:$B,AD1850,[1]销售数据!$I:$I)</f>
        <v>0</v>
      </c>
      <c r="AI1850">
        <f>SUMIF([1]销售数据!$B:$B,AD1850,[1]销售数据!$H:$H)</f>
        <v>0</v>
      </c>
      <c r="AJ1850" s="19">
        <f t="shared" si="459"/>
        <v>0</v>
      </c>
      <c r="AK1850">
        <f>SUMIF([1]发货店铺数!$B:$B,AD1850,[1]发货店铺数!$G:$G)</f>
        <v>0</v>
      </c>
      <c r="AL1850">
        <f>SUMIF([1]销售店铺数!$B:$B,AD1850,[1]销售店铺数!$G:$G)</f>
        <v>0</v>
      </c>
      <c r="AM1850">
        <f>SUMIF([1]上周销售店铺数!$B:$B,AD1850,[1]上周销售店铺数!$G:$G)</f>
        <v>0</v>
      </c>
      <c r="AN1850" s="19">
        <f t="shared" si="460"/>
        <v>0</v>
      </c>
      <c r="AO1850" s="19">
        <f t="shared" si="449"/>
        <v>0</v>
      </c>
      <c r="AP1850" s="19">
        <f t="shared" si="450"/>
        <v>0</v>
      </c>
      <c r="AQ1850" s="11">
        <f t="shared" si="461"/>
        <v>0</v>
      </c>
      <c r="AR1850" s="19">
        <f t="shared" si="462"/>
        <v>0</v>
      </c>
      <c r="AS1850" s="19">
        <f t="shared" si="463"/>
        <v>0</v>
      </c>
    </row>
    <row r="1851" spans="1:45">
      <c r="A1851"/>
      <c r="B1851"/>
      <c r="C1851"/>
      <c r="D1851"/>
      <c r="E1851"/>
      <c r="F1851"/>
      <c r="G1851"/>
      <c r="H1851"/>
      <c r="L1851" s="8"/>
      <c r="M1851" s="8" t="str">
        <f>IF(ISERROR( VLOOKUP(AD1851,'[1]采购入库货量(公司仓库)'!$A:$I,9,FALSE)),"", VLOOKUP(AD1851,'[1]采购入库货量(公司仓库)'!$A:$I,9,FALSE))</f>
        <v/>
      </c>
      <c r="N1851" s="8" t="str">
        <f>IF(ISERROR( VLOOKUP(AD1851,[1]批发上市日期!$A:$F,6,FALSE)),"",  VLOOKUP(AD1851,[1]批发上市日期!$A:$F,6,FALSE))</f>
        <v/>
      </c>
      <c r="O1851" s="11">
        <f>IF(ISERROR(VLOOKUP(E1851&amp;G1851,'[1]采购入库货量(公司仓库)'!$A:$I,7,FALSE)),0,VLOOKUP(E1851&amp;G1851,'[1]采购入库货量(公司仓库)'!$A:$I,7,FALSE))</f>
        <v>0</v>
      </c>
      <c r="P1851">
        <f t="shared" si="451"/>
        <v>0</v>
      </c>
      <c r="Q1851">
        <f>IF(ISERROR(VLOOKUP(E1851&amp;G1851,'[1]采购入库货量(公司仓库)'!$A:$I,8,FALSE)),0,VLOOKUP(E1851&amp;G1851,'[1]采购入库货量(公司仓库)'!$A:$I,8,FALSE))</f>
        <v>0</v>
      </c>
      <c r="R1851" s="11">
        <f t="shared" si="452"/>
        <v>0</v>
      </c>
      <c r="S1851">
        <f>SUMIF([1]库存总量!$H:$H,E1851&amp;G1851,[1]库存总量!$G:$G)</f>
        <v>0</v>
      </c>
      <c r="T1851">
        <f t="shared" si="453"/>
        <v>0</v>
      </c>
      <c r="U1851">
        <f>SUMIFS([1]库存总量!$G:$G,[1]库存总量!$H:$H,E1851&amp;G1851,[1]库存总量!$A:$A,"B")</f>
        <v>0</v>
      </c>
      <c r="V1851">
        <f t="shared" si="454"/>
        <v>0</v>
      </c>
      <c r="W1851">
        <f>SUMIFS([1]库存总量!$G:$G,[1]库存总量!$H:$H,E1851&amp;G1851,[1]库存总量!$A:$A,"K")</f>
        <v>0</v>
      </c>
      <c r="X1851">
        <f t="shared" si="455"/>
        <v>0</v>
      </c>
      <c r="Y1851">
        <f t="shared" si="456"/>
        <v>0</v>
      </c>
      <c r="Z1851">
        <f t="shared" si="457"/>
        <v>0</v>
      </c>
      <c r="AA1851">
        <f>(IF(ISERROR(VLOOKUP(E1851&amp;G1851,'[1]采购入库货量(公司仓库)'!$A:$H,7,FALSE)),0,VLOOKUP(E1851&amp;G1851,'[1]采购入库货量(公司仓库)'!$A:$H,7,FALSE)))*L1851-(IF(ISERROR(VLOOKUP(E1851&amp;G1851,'[1]采购入库货量(公司仓库)'!$A:$H,8,FALSE)),0,VLOOKUP(E1851&amp;G1851,'[1]采购入库货量(公司仓库)'!$A:$H,8,FALSE)))</f>
        <v>0</v>
      </c>
      <c r="AB1851">
        <f>SUMIF([1]销售数据!$B:$B,E1851&amp;G1851,[1]销售数据!$G:$G)</f>
        <v>0</v>
      </c>
      <c r="AC1851">
        <f t="shared" si="458"/>
        <v>0</v>
      </c>
      <c r="AD1851" t="str">
        <f t="shared" si="448"/>
        <v/>
      </c>
      <c r="AE1851">
        <f>SUMIF([1]销售数据!$B:$B,AD1851,[1]销售数据!$L:$L)</f>
        <v>0</v>
      </c>
      <c r="AF1851">
        <f>SUMIF([1]销售数据!$B:$B,AD1851,[1]销售数据!$K:$K)</f>
        <v>0</v>
      </c>
      <c r="AG1851">
        <f>SUMIF([1]销售数据!$B:$B,AD1851,[1]销售数据!$J:$J)</f>
        <v>0</v>
      </c>
      <c r="AH1851">
        <f>SUMIF([1]销售数据!$B:$B,AD1851,[1]销售数据!$I:$I)</f>
        <v>0</v>
      </c>
      <c r="AI1851">
        <f>SUMIF([1]销售数据!$B:$B,AD1851,[1]销售数据!$H:$H)</f>
        <v>0</v>
      </c>
      <c r="AJ1851" s="19">
        <f t="shared" si="459"/>
        <v>0</v>
      </c>
      <c r="AK1851">
        <f>SUMIF([1]发货店铺数!$B:$B,AD1851,[1]发货店铺数!$G:$G)</f>
        <v>0</v>
      </c>
      <c r="AL1851">
        <f>SUMIF([1]销售店铺数!$B:$B,AD1851,[1]销售店铺数!$G:$G)</f>
        <v>0</v>
      </c>
      <c r="AM1851">
        <f>SUMIF([1]上周销售店铺数!$B:$B,AD1851,[1]上周销售店铺数!$G:$G)</f>
        <v>0</v>
      </c>
      <c r="AN1851" s="19">
        <f t="shared" si="460"/>
        <v>0</v>
      </c>
      <c r="AO1851" s="19">
        <f t="shared" si="449"/>
        <v>0</v>
      </c>
      <c r="AP1851" s="19">
        <f t="shared" si="450"/>
        <v>0</v>
      </c>
      <c r="AQ1851" s="11">
        <f t="shared" si="461"/>
        <v>0</v>
      </c>
      <c r="AR1851" s="19">
        <f t="shared" si="462"/>
        <v>0</v>
      </c>
      <c r="AS1851" s="19">
        <f t="shared" si="463"/>
        <v>0</v>
      </c>
    </row>
    <row r="1852" spans="1:45">
      <c r="A1852"/>
      <c r="B1852"/>
      <c r="C1852"/>
      <c r="D1852"/>
      <c r="E1852"/>
      <c r="F1852"/>
      <c r="G1852"/>
      <c r="H1852"/>
      <c r="L1852" s="8"/>
      <c r="M1852" s="8" t="str">
        <f>IF(ISERROR( VLOOKUP(AD1852,'[1]采购入库货量(公司仓库)'!$A:$I,9,FALSE)),"", VLOOKUP(AD1852,'[1]采购入库货量(公司仓库)'!$A:$I,9,FALSE))</f>
        <v/>
      </c>
      <c r="N1852" s="8" t="str">
        <f>IF(ISERROR( VLOOKUP(AD1852,[1]批发上市日期!$A:$F,6,FALSE)),"",  VLOOKUP(AD1852,[1]批发上市日期!$A:$F,6,FALSE))</f>
        <v/>
      </c>
      <c r="O1852" s="11">
        <f>IF(ISERROR(VLOOKUP(E1852&amp;G1852,'[1]采购入库货量(公司仓库)'!$A:$I,7,FALSE)),0,VLOOKUP(E1852&amp;G1852,'[1]采购入库货量(公司仓库)'!$A:$I,7,FALSE))</f>
        <v>0</v>
      </c>
      <c r="P1852">
        <f t="shared" si="451"/>
        <v>0</v>
      </c>
      <c r="Q1852">
        <f>IF(ISERROR(VLOOKUP(E1852&amp;G1852,'[1]采购入库货量(公司仓库)'!$A:$I,8,FALSE)),0,VLOOKUP(E1852&amp;G1852,'[1]采购入库货量(公司仓库)'!$A:$I,8,FALSE))</f>
        <v>0</v>
      </c>
      <c r="R1852" s="11">
        <f t="shared" si="452"/>
        <v>0</v>
      </c>
      <c r="S1852">
        <f>SUMIF([1]库存总量!$H:$H,E1852&amp;G1852,[1]库存总量!$G:$G)</f>
        <v>0</v>
      </c>
      <c r="T1852">
        <f t="shared" si="453"/>
        <v>0</v>
      </c>
      <c r="U1852">
        <f>SUMIFS([1]库存总量!$G:$G,[1]库存总量!$H:$H,E1852&amp;G1852,[1]库存总量!$A:$A,"B")</f>
        <v>0</v>
      </c>
      <c r="V1852">
        <f t="shared" si="454"/>
        <v>0</v>
      </c>
      <c r="W1852">
        <f>SUMIFS([1]库存总量!$G:$G,[1]库存总量!$H:$H,E1852&amp;G1852,[1]库存总量!$A:$A,"K")</f>
        <v>0</v>
      </c>
      <c r="X1852">
        <f t="shared" si="455"/>
        <v>0</v>
      </c>
      <c r="Y1852">
        <f t="shared" si="456"/>
        <v>0</v>
      </c>
      <c r="Z1852">
        <f t="shared" si="457"/>
        <v>0</v>
      </c>
      <c r="AA1852">
        <f>(IF(ISERROR(VLOOKUP(E1852&amp;G1852,'[1]采购入库货量(公司仓库)'!$A:$H,7,FALSE)),0,VLOOKUP(E1852&amp;G1852,'[1]采购入库货量(公司仓库)'!$A:$H,7,FALSE)))*L1852-(IF(ISERROR(VLOOKUP(E1852&amp;G1852,'[1]采购入库货量(公司仓库)'!$A:$H,8,FALSE)),0,VLOOKUP(E1852&amp;G1852,'[1]采购入库货量(公司仓库)'!$A:$H,8,FALSE)))</f>
        <v>0</v>
      </c>
      <c r="AB1852">
        <f>SUMIF([1]销售数据!$B:$B,E1852&amp;G1852,[1]销售数据!$G:$G)</f>
        <v>0</v>
      </c>
      <c r="AC1852">
        <f t="shared" si="458"/>
        <v>0</v>
      </c>
      <c r="AD1852" t="str">
        <f t="shared" si="448"/>
        <v/>
      </c>
      <c r="AE1852">
        <f>SUMIF([1]销售数据!$B:$B,AD1852,[1]销售数据!$L:$L)</f>
        <v>0</v>
      </c>
      <c r="AF1852">
        <f>SUMIF([1]销售数据!$B:$B,AD1852,[1]销售数据!$K:$K)</f>
        <v>0</v>
      </c>
      <c r="AG1852">
        <f>SUMIF([1]销售数据!$B:$B,AD1852,[1]销售数据!$J:$J)</f>
        <v>0</v>
      </c>
      <c r="AH1852">
        <f>SUMIF([1]销售数据!$B:$B,AD1852,[1]销售数据!$I:$I)</f>
        <v>0</v>
      </c>
      <c r="AI1852">
        <f>SUMIF([1]销售数据!$B:$B,AD1852,[1]销售数据!$H:$H)</f>
        <v>0</v>
      </c>
      <c r="AJ1852" s="19">
        <f t="shared" si="459"/>
        <v>0</v>
      </c>
      <c r="AK1852">
        <f>SUMIF([1]发货店铺数!$B:$B,AD1852,[1]发货店铺数!$G:$G)</f>
        <v>0</v>
      </c>
      <c r="AL1852">
        <f>SUMIF([1]销售店铺数!$B:$B,AD1852,[1]销售店铺数!$G:$G)</f>
        <v>0</v>
      </c>
      <c r="AM1852">
        <f>SUMIF([1]上周销售店铺数!$B:$B,AD1852,[1]上周销售店铺数!$G:$G)</f>
        <v>0</v>
      </c>
      <c r="AN1852" s="19">
        <f t="shared" si="460"/>
        <v>0</v>
      </c>
      <c r="AO1852" s="19">
        <f t="shared" si="449"/>
        <v>0</v>
      </c>
      <c r="AP1852" s="19">
        <f t="shared" si="450"/>
        <v>0</v>
      </c>
      <c r="AQ1852" s="11">
        <f t="shared" si="461"/>
        <v>0</v>
      </c>
      <c r="AR1852" s="19">
        <f t="shared" si="462"/>
        <v>0</v>
      </c>
      <c r="AS1852" s="19">
        <f t="shared" si="463"/>
        <v>0</v>
      </c>
    </row>
    <row r="1853" spans="1:45">
      <c r="A1853"/>
      <c r="B1853"/>
      <c r="C1853"/>
      <c r="D1853"/>
      <c r="E1853"/>
      <c r="F1853"/>
      <c r="G1853"/>
      <c r="H1853"/>
      <c r="L1853" s="8"/>
      <c r="M1853" s="8" t="str">
        <f>IF(ISERROR( VLOOKUP(AD1853,'[1]采购入库货量(公司仓库)'!$A:$I,9,FALSE)),"", VLOOKUP(AD1853,'[1]采购入库货量(公司仓库)'!$A:$I,9,FALSE))</f>
        <v/>
      </c>
      <c r="N1853" s="8" t="str">
        <f>IF(ISERROR( VLOOKUP(AD1853,[1]批发上市日期!$A:$F,6,FALSE)),"",  VLOOKUP(AD1853,[1]批发上市日期!$A:$F,6,FALSE))</f>
        <v/>
      </c>
      <c r="O1853" s="11">
        <f>IF(ISERROR(VLOOKUP(E1853&amp;G1853,'[1]采购入库货量(公司仓库)'!$A:$I,7,FALSE)),0,VLOOKUP(E1853&amp;G1853,'[1]采购入库货量(公司仓库)'!$A:$I,7,FALSE))</f>
        <v>0</v>
      </c>
      <c r="P1853">
        <f t="shared" si="451"/>
        <v>0</v>
      </c>
      <c r="Q1853">
        <f>IF(ISERROR(VLOOKUP(E1853&amp;G1853,'[1]采购入库货量(公司仓库)'!$A:$I,8,FALSE)),0,VLOOKUP(E1853&amp;G1853,'[1]采购入库货量(公司仓库)'!$A:$I,8,FALSE))</f>
        <v>0</v>
      </c>
      <c r="R1853" s="11">
        <f t="shared" si="452"/>
        <v>0</v>
      </c>
      <c r="S1853">
        <f>SUMIF([1]库存总量!$H:$H,E1853&amp;G1853,[1]库存总量!$G:$G)</f>
        <v>0</v>
      </c>
      <c r="T1853">
        <f t="shared" si="453"/>
        <v>0</v>
      </c>
      <c r="U1853">
        <f>SUMIFS([1]库存总量!$G:$G,[1]库存总量!$H:$H,E1853&amp;G1853,[1]库存总量!$A:$A,"B")</f>
        <v>0</v>
      </c>
      <c r="V1853">
        <f t="shared" si="454"/>
        <v>0</v>
      </c>
      <c r="W1853">
        <f>SUMIFS([1]库存总量!$G:$G,[1]库存总量!$H:$H,E1853&amp;G1853,[1]库存总量!$A:$A,"K")</f>
        <v>0</v>
      </c>
      <c r="X1853">
        <f t="shared" si="455"/>
        <v>0</v>
      </c>
      <c r="Y1853">
        <f t="shared" si="456"/>
        <v>0</v>
      </c>
      <c r="Z1853">
        <f t="shared" si="457"/>
        <v>0</v>
      </c>
      <c r="AA1853">
        <f>(IF(ISERROR(VLOOKUP(E1853&amp;G1853,'[1]采购入库货量(公司仓库)'!$A:$H,7,FALSE)),0,VLOOKUP(E1853&amp;G1853,'[1]采购入库货量(公司仓库)'!$A:$H,7,FALSE)))*L1853-(IF(ISERROR(VLOOKUP(E1853&amp;G1853,'[1]采购入库货量(公司仓库)'!$A:$H,8,FALSE)),0,VLOOKUP(E1853&amp;G1853,'[1]采购入库货量(公司仓库)'!$A:$H,8,FALSE)))</f>
        <v>0</v>
      </c>
      <c r="AB1853">
        <f>SUMIF([1]销售数据!$B:$B,E1853&amp;G1853,[1]销售数据!$G:$G)</f>
        <v>0</v>
      </c>
      <c r="AC1853">
        <f t="shared" si="458"/>
        <v>0</v>
      </c>
      <c r="AD1853" t="str">
        <f t="shared" si="448"/>
        <v/>
      </c>
      <c r="AE1853">
        <f>SUMIF([1]销售数据!$B:$B,AD1853,[1]销售数据!$L:$L)</f>
        <v>0</v>
      </c>
      <c r="AF1853">
        <f>SUMIF([1]销售数据!$B:$B,AD1853,[1]销售数据!$K:$K)</f>
        <v>0</v>
      </c>
      <c r="AG1853">
        <f>SUMIF([1]销售数据!$B:$B,AD1853,[1]销售数据!$J:$J)</f>
        <v>0</v>
      </c>
      <c r="AH1853">
        <f>SUMIF([1]销售数据!$B:$B,AD1853,[1]销售数据!$I:$I)</f>
        <v>0</v>
      </c>
      <c r="AI1853">
        <f>SUMIF([1]销售数据!$B:$B,AD1853,[1]销售数据!$H:$H)</f>
        <v>0</v>
      </c>
      <c r="AJ1853" s="19">
        <f t="shared" si="459"/>
        <v>0</v>
      </c>
      <c r="AK1853">
        <f>SUMIF([1]发货店铺数!$B:$B,AD1853,[1]发货店铺数!$G:$G)</f>
        <v>0</v>
      </c>
      <c r="AL1853">
        <f>SUMIF([1]销售店铺数!$B:$B,AD1853,[1]销售店铺数!$G:$G)</f>
        <v>0</v>
      </c>
      <c r="AM1853">
        <f>SUMIF([1]上周销售店铺数!$B:$B,AD1853,[1]上周销售店铺数!$G:$G)</f>
        <v>0</v>
      </c>
      <c r="AN1853" s="19">
        <f t="shared" si="460"/>
        <v>0</v>
      </c>
      <c r="AO1853" s="19">
        <f t="shared" si="449"/>
        <v>0</v>
      </c>
      <c r="AP1853" s="19">
        <f t="shared" si="450"/>
        <v>0</v>
      </c>
      <c r="AQ1853" s="11">
        <f t="shared" si="461"/>
        <v>0</v>
      </c>
      <c r="AR1853" s="19">
        <f t="shared" si="462"/>
        <v>0</v>
      </c>
      <c r="AS1853" s="19">
        <f t="shared" si="463"/>
        <v>0</v>
      </c>
    </row>
    <row r="1854" spans="1:45">
      <c r="A1854"/>
      <c r="B1854"/>
      <c r="C1854"/>
      <c r="D1854"/>
      <c r="E1854"/>
      <c r="F1854"/>
      <c r="G1854"/>
      <c r="H1854"/>
      <c r="L1854" s="8"/>
      <c r="M1854" s="8" t="str">
        <f>IF(ISERROR( VLOOKUP(AD1854,'[1]采购入库货量(公司仓库)'!$A:$I,9,FALSE)),"", VLOOKUP(AD1854,'[1]采购入库货量(公司仓库)'!$A:$I,9,FALSE))</f>
        <v/>
      </c>
      <c r="N1854" s="8" t="str">
        <f>IF(ISERROR( VLOOKUP(AD1854,[1]批发上市日期!$A:$F,6,FALSE)),"",  VLOOKUP(AD1854,[1]批发上市日期!$A:$F,6,FALSE))</f>
        <v/>
      </c>
      <c r="O1854" s="11">
        <f>IF(ISERROR(VLOOKUP(E1854&amp;G1854,'[1]采购入库货量(公司仓库)'!$A:$I,7,FALSE)),0,VLOOKUP(E1854&amp;G1854,'[1]采购入库货量(公司仓库)'!$A:$I,7,FALSE))</f>
        <v>0</v>
      </c>
      <c r="P1854">
        <f t="shared" si="451"/>
        <v>0</v>
      </c>
      <c r="Q1854">
        <f>IF(ISERROR(VLOOKUP(E1854&amp;G1854,'[1]采购入库货量(公司仓库)'!$A:$I,8,FALSE)),0,VLOOKUP(E1854&amp;G1854,'[1]采购入库货量(公司仓库)'!$A:$I,8,FALSE))</f>
        <v>0</v>
      </c>
      <c r="R1854" s="11">
        <f t="shared" si="452"/>
        <v>0</v>
      </c>
      <c r="S1854">
        <f>SUMIF([1]库存总量!$H:$H,E1854&amp;G1854,[1]库存总量!$G:$G)</f>
        <v>0</v>
      </c>
      <c r="T1854">
        <f t="shared" si="453"/>
        <v>0</v>
      </c>
      <c r="U1854">
        <f>SUMIFS([1]库存总量!$G:$G,[1]库存总量!$H:$H,E1854&amp;G1854,[1]库存总量!$A:$A,"B")</f>
        <v>0</v>
      </c>
      <c r="V1854">
        <f t="shared" si="454"/>
        <v>0</v>
      </c>
      <c r="W1854">
        <f>SUMIFS([1]库存总量!$G:$G,[1]库存总量!$H:$H,E1854&amp;G1854,[1]库存总量!$A:$A,"K")</f>
        <v>0</v>
      </c>
      <c r="X1854">
        <f t="shared" si="455"/>
        <v>0</v>
      </c>
      <c r="Y1854">
        <f t="shared" si="456"/>
        <v>0</v>
      </c>
      <c r="Z1854">
        <f t="shared" si="457"/>
        <v>0</v>
      </c>
      <c r="AA1854">
        <f>(IF(ISERROR(VLOOKUP(E1854&amp;G1854,'[1]采购入库货量(公司仓库)'!$A:$H,7,FALSE)),0,VLOOKUP(E1854&amp;G1854,'[1]采购入库货量(公司仓库)'!$A:$H,7,FALSE)))*L1854-(IF(ISERROR(VLOOKUP(E1854&amp;G1854,'[1]采购入库货量(公司仓库)'!$A:$H,8,FALSE)),0,VLOOKUP(E1854&amp;G1854,'[1]采购入库货量(公司仓库)'!$A:$H,8,FALSE)))</f>
        <v>0</v>
      </c>
      <c r="AB1854">
        <f>SUMIF([1]销售数据!$B:$B,E1854&amp;G1854,[1]销售数据!$G:$G)</f>
        <v>0</v>
      </c>
      <c r="AC1854">
        <f t="shared" si="458"/>
        <v>0</v>
      </c>
      <c r="AD1854" t="str">
        <f t="shared" si="448"/>
        <v/>
      </c>
      <c r="AE1854">
        <f>SUMIF([1]销售数据!$B:$B,AD1854,[1]销售数据!$L:$L)</f>
        <v>0</v>
      </c>
      <c r="AF1854">
        <f>SUMIF([1]销售数据!$B:$B,AD1854,[1]销售数据!$K:$K)</f>
        <v>0</v>
      </c>
      <c r="AG1854">
        <f>SUMIF([1]销售数据!$B:$B,AD1854,[1]销售数据!$J:$J)</f>
        <v>0</v>
      </c>
      <c r="AH1854">
        <f>SUMIF([1]销售数据!$B:$B,AD1854,[1]销售数据!$I:$I)</f>
        <v>0</v>
      </c>
      <c r="AI1854">
        <f>SUMIF([1]销售数据!$B:$B,AD1854,[1]销售数据!$H:$H)</f>
        <v>0</v>
      </c>
      <c r="AJ1854" s="19">
        <f t="shared" si="459"/>
        <v>0</v>
      </c>
      <c r="AK1854">
        <f>SUMIF([1]发货店铺数!$B:$B,AD1854,[1]发货店铺数!$G:$G)</f>
        <v>0</v>
      </c>
      <c r="AL1854">
        <f>SUMIF([1]销售店铺数!$B:$B,AD1854,[1]销售店铺数!$G:$G)</f>
        <v>0</v>
      </c>
      <c r="AM1854">
        <f>SUMIF([1]上周销售店铺数!$B:$B,AD1854,[1]上周销售店铺数!$G:$G)</f>
        <v>0</v>
      </c>
      <c r="AN1854" s="19">
        <f t="shared" si="460"/>
        <v>0</v>
      </c>
      <c r="AO1854" s="19">
        <f t="shared" si="449"/>
        <v>0</v>
      </c>
      <c r="AP1854" s="19">
        <f t="shared" si="450"/>
        <v>0</v>
      </c>
      <c r="AQ1854" s="11">
        <f t="shared" si="461"/>
        <v>0</v>
      </c>
      <c r="AR1854" s="19">
        <f t="shared" si="462"/>
        <v>0</v>
      </c>
      <c r="AS1854" s="19">
        <f t="shared" si="463"/>
        <v>0</v>
      </c>
    </row>
    <row r="1855" spans="1:45">
      <c r="A1855"/>
      <c r="B1855"/>
      <c r="C1855"/>
      <c r="D1855"/>
      <c r="E1855"/>
      <c r="F1855"/>
      <c r="G1855"/>
      <c r="H1855"/>
      <c r="L1855" s="8"/>
      <c r="M1855" s="8" t="str">
        <f>IF(ISERROR( VLOOKUP(AD1855,'[1]采购入库货量(公司仓库)'!$A:$I,9,FALSE)),"", VLOOKUP(AD1855,'[1]采购入库货量(公司仓库)'!$A:$I,9,FALSE))</f>
        <v/>
      </c>
      <c r="N1855" s="8" t="str">
        <f>IF(ISERROR( VLOOKUP(AD1855,[1]批发上市日期!$A:$F,6,FALSE)),"",  VLOOKUP(AD1855,[1]批发上市日期!$A:$F,6,FALSE))</f>
        <v/>
      </c>
      <c r="O1855" s="11">
        <f>IF(ISERROR(VLOOKUP(E1855&amp;G1855,'[1]采购入库货量(公司仓库)'!$A:$I,7,FALSE)),0,VLOOKUP(E1855&amp;G1855,'[1]采购入库货量(公司仓库)'!$A:$I,7,FALSE))</f>
        <v>0</v>
      </c>
      <c r="P1855">
        <f t="shared" si="451"/>
        <v>0</v>
      </c>
      <c r="Q1855">
        <f>IF(ISERROR(VLOOKUP(E1855&amp;G1855,'[1]采购入库货量(公司仓库)'!$A:$I,8,FALSE)),0,VLOOKUP(E1855&amp;G1855,'[1]采购入库货量(公司仓库)'!$A:$I,8,FALSE))</f>
        <v>0</v>
      </c>
      <c r="R1855" s="11">
        <f t="shared" si="452"/>
        <v>0</v>
      </c>
      <c r="S1855">
        <f>SUMIF([1]库存总量!$H:$H,E1855&amp;G1855,[1]库存总量!$G:$G)</f>
        <v>0</v>
      </c>
      <c r="T1855">
        <f t="shared" si="453"/>
        <v>0</v>
      </c>
      <c r="U1855">
        <f>SUMIFS([1]库存总量!$G:$G,[1]库存总量!$H:$H,E1855&amp;G1855,[1]库存总量!$A:$A,"B")</f>
        <v>0</v>
      </c>
      <c r="V1855">
        <f t="shared" si="454"/>
        <v>0</v>
      </c>
      <c r="W1855">
        <f>SUMIFS([1]库存总量!$G:$G,[1]库存总量!$H:$H,E1855&amp;G1855,[1]库存总量!$A:$A,"K")</f>
        <v>0</v>
      </c>
      <c r="X1855">
        <f t="shared" si="455"/>
        <v>0</v>
      </c>
      <c r="Y1855">
        <f t="shared" si="456"/>
        <v>0</v>
      </c>
      <c r="Z1855">
        <f t="shared" si="457"/>
        <v>0</v>
      </c>
      <c r="AA1855">
        <f>(IF(ISERROR(VLOOKUP(E1855&amp;G1855,'[1]采购入库货量(公司仓库)'!$A:$H,7,FALSE)),0,VLOOKUP(E1855&amp;G1855,'[1]采购入库货量(公司仓库)'!$A:$H,7,FALSE)))*L1855-(IF(ISERROR(VLOOKUP(E1855&amp;G1855,'[1]采购入库货量(公司仓库)'!$A:$H,8,FALSE)),0,VLOOKUP(E1855&amp;G1855,'[1]采购入库货量(公司仓库)'!$A:$H,8,FALSE)))</f>
        <v>0</v>
      </c>
      <c r="AB1855">
        <f>SUMIF([1]销售数据!$B:$B,E1855&amp;G1855,[1]销售数据!$G:$G)</f>
        <v>0</v>
      </c>
      <c r="AC1855">
        <f t="shared" si="458"/>
        <v>0</v>
      </c>
      <c r="AD1855" t="str">
        <f t="shared" si="448"/>
        <v/>
      </c>
      <c r="AE1855">
        <f>SUMIF([1]销售数据!$B:$B,AD1855,[1]销售数据!$L:$L)</f>
        <v>0</v>
      </c>
      <c r="AF1855">
        <f>SUMIF([1]销售数据!$B:$B,AD1855,[1]销售数据!$K:$K)</f>
        <v>0</v>
      </c>
      <c r="AG1855">
        <f>SUMIF([1]销售数据!$B:$B,AD1855,[1]销售数据!$J:$J)</f>
        <v>0</v>
      </c>
      <c r="AH1855">
        <f>SUMIF([1]销售数据!$B:$B,AD1855,[1]销售数据!$I:$I)</f>
        <v>0</v>
      </c>
      <c r="AI1855">
        <f>SUMIF([1]销售数据!$B:$B,AD1855,[1]销售数据!$H:$H)</f>
        <v>0</v>
      </c>
      <c r="AJ1855" s="19">
        <f t="shared" si="459"/>
        <v>0</v>
      </c>
      <c r="AK1855">
        <f>SUMIF([1]发货店铺数!$B:$B,AD1855,[1]发货店铺数!$G:$G)</f>
        <v>0</v>
      </c>
      <c r="AL1855">
        <f>SUMIF([1]销售店铺数!$B:$B,AD1855,[1]销售店铺数!$G:$G)</f>
        <v>0</v>
      </c>
      <c r="AM1855">
        <f>SUMIF([1]上周销售店铺数!$B:$B,AD1855,[1]上周销售店铺数!$G:$G)</f>
        <v>0</v>
      </c>
      <c r="AN1855" s="19">
        <f t="shared" si="460"/>
        <v>0</v>
      </c>
      <c r="AO1855" s="19">
        <f t="shared" si="449"/>
        <v>0</v>
      </c>
      <c r="AP1855" s="19">
        <f t="shared" si="450"/>
        <v>0</v>
      </c>
      <c r="AQ1855" s="11">
        <f t="shared" si="461"/>
        <v>0</v>
      </c>
      <c r="AR1855" s="19">
        <f t="shared" si="462"/>
        <v>0</v>
      </c>
      <c r="AS1855" s="19">
        <f t="shared" si="463"/>
        <v>0</v>
      </c>
    </row>
    <row r="1856" spans="1:45">
      <c r="A1856"/>
      <c r="B1856"/>
      <c r="C1856"/>
      <c r="D1856"/>
      <c r="E1856"/>
      <c r="F1856"/>
      <c r="G1856"/>
      <c r="H1856"/>
      <c r="L1856" s="8"/>
      <c r="M1856" s="8" t="str">
        <f>IF(ISERROR( VLOOKUP(AD1856,'[1]采购入库货量(公司仓库)'!$A:$I,9,FALSE)),"", VLOOKUP(AD1856,'[1]采购入库货量(公司仓库)'!$A:$I,9,FALSE))</f>
        <v/>
      </c>
      <c r="N1856" s="8" t="str">
        <f>IF(ISERROR( VLOOKUP(AD1856,[1]批发上市日期!$A:$F,6,FALSE)),"",  VLOOKUP(AD1856,[1]批发上市日期!$A:$F,6,FALSE))</f>
        <v/>
      </c>
      <c r="O1856" s="11">
        <f>IF(ISERROR(VLOOKUP(E1856&amp;G1856,'[1]采购入库货量(公司仓库)'!$A:$I,7,FALSE)),0,VLOOKUP(E1856&amp;G1856,'[1]采购入库货量(公司仓库)'!$A:$I,7,FALSE))</f>
        <v>0</v>
      </c>
      <c r="P1856">
        <f t="shared" si="451"/>
        <v>0</v>
      </c>
      <c r="Q1856">
        <f>IF(ISERROR(VLOOKUP(E1856&amp;G1856,'[1]采购入库货量(公司仓库)'!$A:$I,8,FALSE)),0,VLOOKUP(E1856&amp;G1856,'[1]采购入库货量(公司仓库)'!$A:$I,8,FALSE))</f>
        <v>0</v>
      </c>
      <c r="R1856" s="11">
        <f t="shared" si="452"/>
        <v>0</v>
      </c>
      <c r="S1856">
        <f>SUMIF([1]库存总量!$H:$H,E1856&amp;G1856,[1]库存总量!$G:$G)</f>
        <v>0</v>
      </c>
      <c r="T1856">
        <f t="shared" si="453"/>
        <v>0</v>
      </c>
      <c r="U1856">
        <f>SUMIFS([1]库存总量!$G:$G,[1]库存总量!$H:$H,E1856&amp;G1856,[1]库存总量!$A:$A,"B")</f>
        <v>0</v>
      </c>
      <c r="V1856">
        <f t="shared" si="454"/>
        <v>0</v>
      </c>
      <c r="W1856">
        <f>SUMIFS([1]库存总量!$G:$G,[1]库存总量!$H:$H,E1856&amp;G1856,[1]库存总量!$A:$A,"K")</f>
        <v>0</v>
      </c>
      <c r="X1856">
        <f t="shared" si="455"/>
        <v>0</v>
      </c>
      <c r="Y1856">
        <f t="shared" si="456"/>
        <v>0</v>
      </c>
      <c r="Z1856">
        <f t="shared" si="457"/>
        <v>0</v>
      </c>
      <c r="AA1856">
        <f>(IF(ISERROR(VLOOKUP(E1856&amp;G1856,'[1]采购入库货量(公司仓库)'!$A:$H,7,FALSE)),0,VLOOKUP(E1856&amp;G1856,'[1]采购入库货量(公司仓库)'!$A:$H,7,FALSE)))*L1856-(IF(ISERROR(VLOOKUP(E1856&amp;G1856,'[1]采购入库货量(公司仓库)'!$A:$H,8,FALSE)),0,VLOOKUP(E1856&amp;G1856,'[1]采购入库货量(公司仓库)'!$A:$H,8,FALSE)))</f>
        <v>0</v>
      </c>
      <c r="AB1856">
        <f>SUMIF([1]销售数据!$B:$B,E1856&amp;G1856,[1]销售数据!$G:$G)</f>
        <v>0</v>
      </c>
      <c r="AC1856">
        <f t="shared" si="458"/>
        <v>0</v>
      </c>
      <c r="AD1856" t="str">
        <f t="shared" si="448"/>
        <v/>
      </c>
      <c r="AE1856">
        <f>SUMIF([1]销售数据!$B:$B,AD1856,[1]销售数据!$L:$L)</f>
        <v>0</v>
      </c>
      <c r="AF1856">
        <f>SUMIF([1]销售数据!$B:$B,AD1856,[1]销售数据!$K:$K)</f>
        <v>0</v>
      </c>
      <c r="AG1856">
        <f>SUMIF([1]销售数据!$B:$B,AD1856,[1]销售数据!$J:$J)</f>
        <v>0</v>
      </c>
      <c r="AH1856">
        <f>SUMIF([1]销售数据!$B:$B,AD1856,[1]销售数据!$I:$I)</f>
        <v>0</v>
      </c>
      <c r="AI1856">
        <f>SUMIF([1]销售数据!$B:$B,AD1856,[1]销售数据!$H:$H)</f>
        <v>0</v>
      </c>
      <c r="AJ1856" s="19">
        <f t="shared" si="459"/>
        <v>0</v>
      </c>
      <c r="AK1856">
        <f>SUMIF([1]发货店铺数!$B:$B,AD1856,[1]发货店铺数!$G:$G)</f>
        <v>0</v>
      </c>
      <c r="AL1856">
        <f>SUMIF([1]销售店铺数!$B:$B,AD1856,[1]销售店铺数!$G:$G)</f>
        <v>0</v>
      </c>
      <c r="AM1856">
        <f>SUMIF([1]上周销售店铺数!$B:$B,AD1856,[1]上周销售店铺数!$G:$G)</f>
        <v>0</v>
      </c>
      <c r="AN1856" s="19">
        <f t="shared" si="460"/>
        <v>0</v>
      </c>
      <c r="AO1856" s="19">
        <f t="shared" si="449"/>
        <v>0</v>
      </c>
      <c r="AP1856" s="19">
        <f t="shared" si="450"/>
        <v>0</v>
      </c>
      <c r="AQ1856" s="11">
        <f t="shared" si="461"/>
        <v>0</v>
      </c>
      <c r="AR1856" s="19">
        <f t="shared" si="462"/>
        <v>0</v>
      </c>
      <c r="AS1856" s="19">
        <f t="shared" si="463"/>
        <v>0</v>
      </c>
    </row>
    <row r="1857" spans="1:45">
      <c r="A1857"/>
      <c r="B1857"/>
      <c r="C1857"/>
      <c r="D1857"/>
      <c r="E1857"/>
      <c r="F1857"/>
      <c r="G1857"/>
      <c r="H1857"/>
      <c r="L1857" s="8"/>
      <c r="M1857" s="8" t="str">
        <f>IF(ISERROR( VLOOKUP(AD1857,'[1]采购入库货量(公司仓库)'!$A:$I,9,FALSE)),"", VLOOKUP(AD1857,'[1]采购入库货量(公司仓库)'!$A:$I,9,FALSE))</f>
        <v/>
      </c>
      <c r="N1857" s="8" t="str">
        <f>IF(ISERROR( VLOOKUP(AD1857,[1]批发上市日期!$A:$F,6,FALSE)),"",  VLOOKUP(AD1857,[1]批发上市日期!$A:$F,6,FALSE))</f>
        <v/>
      </c>
      <c r="O1857" s="11">
        <f>IF(ISERROR(VLOOKUP(E1857&amp;G1857,'[1]采购入库货量(公司仓库)'!$A:$I,7,FALSE)),0,VLOOKUP(E1857&amp;G1857,'[1]采购入库货量(公司仓库)'!$A:$I,7,FALSE))</f>
        <v>0</v>
      </c>
      <c r="P1857">
        <f t="shared" si="451"/>
        <v>0</v>
      </c>
      <c r="Q1857">
        <f>IF(ISERROR(VLOOKUP(E1857&amp;G1857,'[1]采购入库货量(公司仓库)'!$A:$I,8,FALSE)),0,VLOOKUP(E1857&amp;G1857,'[1]采购入库货量(公司仓库)'!$A:$I,8,FALSE))</f>
        <v>0</v>
      </c>
      <c r="R1857" s="11">
        <f t="shared" si="452"/>
        <v>0</v>
      </c>
      <c r="S1857">
        <f>SUMIF([1]库存总量!$H:$H,E1857&amp;G1857,[1]库存总量!$G:$G)</f>
        <v>0</v>
      </c>
      <c r="T1857">
        <f t="shared" si="453"/>
        <v>0</v>
      </c>
      <c r="U1857">
        <f>SUMIFS([1]库存总量!$G:$G,[1]库存总量!$H:$H,E1857&amp;G1857,[1]库存总量!$A:$A,"B")</f>
        <v>0</v>
      </c>
      <c r="V1857">
        <f t="shared" si="454"/>
        <v>0</v>
      </c>
      <c r="W1857">
        <f>SUMIFS([1]库存总量!$G:$G,[1]库存总量!$H:$H,E1857&amp;G1857,[1]库存总量!$A:$A,"K")</f>
        <v>0</v>
      </c>
      <c r="X1857">
        <f t="shared" si="455"/>
        <v>0</v>
      </c>
      <c r="Y1857">
        <f t="shared" si="456"/>
        <v>0</v>
      </c>
      <c r="Z1857">
        <f t="shared" si="457"/>
        <v>0</v>
      </c>
      <c r="AA1857">
        <f>(IF(ISERROR(VLOOKUP(E1857&amp;G1857,'[1]采购入库货量(公司仓库)'!$A:$H,7,FALSE)),0,VLOOKUP(E1857&amp;G1857,'[1]采购入库货量(公司仓库)'!$A:$H,7,FALSE)))*L1857-(IF(ISERROR(VLOOKUP(E1857&amp;G1857,'[1]采购入库货量(公司仓库)'!$A:$H,8,FALSE)),0,VLOOKUP(E1857&amp;G1857,'[1]采购入库货量(公司仓库)'!$A:$H,8,FALSE)))</f>
        <v>0</v>
      </c>
      <c r="AB1857">
        <f>SUMIF([1]销售数据!$B:$B,E1857&amp;G1857,[1]销售数据!$G:$G)</f>
        <v>0</v>
      </c>
      <c r="AC1857">
        <f t="shared" si="458"/>
        <v>0</v>
      </c>
      <c r="AD1857" t="str">
        <f t="shared" si="448"/>
        <v/>
      </c>
      <c r="AE1857">
        <f>SUMIF([1]销售数据!$B:$B,AD1857,[1]销售数据!$L:$L)</f>
        <v>0</v>
      </c>
      <c r="AF1857">
        <f>SUMIF([1]销售数据!$B:$B,AD1857,[1]销售数据!$K:$K)</f>
        <v>0</v>
      </c>
      <c r="AG1857">
        <f>SUMIF([1]销售数据!$B:$B,AD1857,[1]销售数据!$J:$J)</f>
        <v>0</v>
      </c>
      <c r="AH1857">
        <f>SUMIF([1]销售数据!$B:$B,AD1857,[1]销售数据!$I:$I)</f>
        <v>0</v>
      </c>
      <c r="AI1857">
        <f>SUMIF([1]销售数据!$B:$B,AD1857,[1]销售数据!$H:$H)</f>
        <v>0</v>
      </c>
      <c r="AJ1857" s="19">
        <f t="shared" si="459"/>
        <v>0</v>
      </c>
      <c r="AK1857">
        <f>SUMIF([1]发货店铺数!$B:$B,AD1857,[1]发货店铺数!$G:$G)</f>
        <v>0</v>
      </c>
      <c r="AL1857">
        <f>SUMIF([1]销售店铺数!$B:$B,AD1857,[1]销售店铺数!$G:$G)</f>
        <v>0</v>
      </c>
      <c r="AM1857">
        <f>SUMIF([1]上周销售店铺数!$B:$B,AD1857,[1]上周销售店铺数!$G:$G)</f>
        <v>0</v>
      </c>
      <c r="AN1857" s="19">
        <f t="shared" si="460"/>
        <v>0</v>
      </c>
      <c r="AO1857" s="19">
        <f t="shared" si="449"/>
        <v>0</v>
      </c>
      <c r="AP1857" s="19">
        <f t="shared" si="450"/>
        <v>0</v>
      </c>
      <c r="AQ1857" s="11">
        <f t="shared" si="461"/>
        <v>0</v>
      </c>
      <c r="AR1857" s="19">
        <f t="shared" si="462"/>
        <v>0</v>
      </c>
      <c r="AS1857" s="19">
        <f t="shared" si="463"/>
        <v>0</v>
      </c>
    </row>
    <row r="1858" spans="1:45">
      <c r="A1858"/>
      <c r="B1858"/>
      <c r="C1858"/>
      <c r="D1858"/>
      <c r="E1858"/>
      <c r="F1858"/>
      <c r="G1858"/>
      <c r="H1858"/>
      <c r="L1858" s="8"/>
      <c r="M1858" s="8" t="str">
        <f>IF(ISERROR( VLOOKUP(AD1858,'[1]采购入库货量(公司仓库)'!$A:$I,9,FALSE)),"", VLOOKUP(AD1858,'[1]采购入库货量(公司仓库)'!$A:$I,9,FALSE))</f>
        <v/>
      </c>
      <c r="N1858" s="8" t="str">
        <f>IF(ISERROR( VLOOKUP(AD1858,[1]批发上市日期!$A:$F,6,FALSE)),"",  VLOOKUP(AD1858,[1]批发上市日期!$A:$F,6,FALSE))</f>
        <v/>
      </c>
      <c r="O1858" s="11">
        <f>IF(ISERROR(VLOOKUP(E1858&amp;G1858,'[1]采购入库货量(公司仓库)'!$A:$I,7,FALSE)),0,VLOOKUP(E1858&amp;G1858,'[1]采购入库货量(公司仓库)'!$A:$I,7,FALSE))</f>
        <v>0</v>
      </c>
      <c r="P1858">
        <f t="shared" si="451"/>
        <v>0</v>
      </c>
      <c r="Q1858">
        <f>IF(ISERROR(VLOOKUP(E1858&amp;G1858,'[1]采购入库货量(公司仓库)'!$A:$I,8,FALSE)),0,VLOOKUP(E1858&amp;G1858,'[1]采购入库货量(公司仓库)'!$A:$I,8,FALSE))</f>
        <v>0</v>
      </c>
      <c r="R1858" s="11">
        <f t="shared" si="452"/>
        <v>0</v>
      </c>
      <c r="S1858">
        <f>SUMIF([1]库存总量!$H:$H,E1858&amp;G1858,[1]库存总量!$G:$G)</f>
        <v>0</v>
      </c>
      <c r="T1858">
        <f t="shared" si="453"/>
        <v>0</v>
      </c>
      <c r="U1858">
        <f>SUMIFS([1]库存总量!$G:$G,[1]库存总量!$H:$H,E1858&amp;G1858,[1]库存总量!$A:$A,"B")</f>
        <v>0</v>
      </c>
      <c r="V1858">
        <f t="shared" si="454"/>
        <v>0</v>
      </c>
      <c r="W1858">
        <f>SUMIFS([1]库存总量!$G:$G,[1]库存总量!$H:$H,E1858&amp;G1858,[1]库存总量!$A:$A,"K")</f>
        <v>0</v>
      </c>
      <c r="X1858">
        <f t="shared" si="455"/>
        <v>0</v>
      </c>
      <c r="Y1858">
        <f t="shared" si="456"/>
        <v>0</v>
      </c>
      <c r="Z1858">
        <f t="shared" si="457"/>
        <v>0</v>
      </c>
      <c r="AA1858">
        <f>(IF(ISERROR(VLOOKUP(E1858&amp;G1858,'[1]采购入库货量(公司仓库)'!$A:$H,7,FALSE)),0,VLOOKUP(E1858&amp;G1858,'[1]采购入库货量(公司仓库)'!$A:$H,7,FALSE)))*L1858-(IF(ISERROR(VLOOKUP(E1858&amp;G1858,'[1]采购入库货量(公司仓库)'!$A:$H,8,FALSE)),0,VLOOKUP(E1858&amp;G1858,'[1]采购入库货量(公司仓库)'!$A:$H,8,FALSE)))</f>
        <v>0</v>
      </c>
      <c r="AB1858">
        <f>SUMIF([1]销售数据!$B:$B,E1858&amp;G1858,[1]销售数据!$G:$G)</f>
        <v>0</v>
      </c>
      <c r="AC1858">
        <f t="shared" si="458"/>
        <v>0</v>
      </c>
      <c r="AD1858" t="str">
        <f t="shared" si="448"/>
        <v/>
      </c>
      <c r="AE1858">
        <f>SUMIF([1]销售数据!$B:$B,AD1858,[1]销售数据!$L:$L)</f>
        <v>0</v>
      </c>
      <c r="AF1858">
        <f>SUMIF([1]销售数据!$B:$B,AD1858,[1]销售数据!$K:$K)</f>
        <v>0</v>
      </c>
      <c r="AG1858">
        <f>SUMIF([1]销售数据!$B:$B,AD1858,[1]销售数据!$J:$J)</f>
        <v>0</v>
      </c>
      <c r="AH1858">
        <f>SUMIF([1]销售数据!$B:$B,AD1858,[1]销售数据!$I:$I)</f>
        <v>0</v>
      </c>
      <c r="AI1858">
        <f>SUMIF([1]销售数据!$B:$B,AD1858,[1]销售数据!$H:$H)</f>
        <v>0</v>
      </c>
      <c r="AJ1858" s="19">
        <f t="shared" si="459"/>
        <v>0</v>
      </c>
      <c r="AK1858">
        <f>SUMIF([1]发货店铺数!$B:$B,AD1858,[1]发货店铺数!$G:$G)</f>
        <v>0</v>
      </c>
      <c r="AL1858">
        <f>SUMIF([1]销售店铺数!$B:$B,AD1858,[1]销售店铺数!$G:$G)</f>
        <v>0</v>
      </c>
      <c r="AM1858">
        <f>SUMIF([1]上周销售店铺数!$B:$B,AD1858,[1]上周销售店铺数!$G:$G)</f>
        <v>0</v>
      </c>
      <c r="AN1858" s="19">
        <f t="shared" si="460"/>
        <v>0</v>
      </c>
      <c r="AO1858" s="19">
        <f t="shared" si="449"/>
        <v>0</v>
      </c>
      <c r="AP1858" s="19">
        <f t="shared" si="450"/>
        <v>0</v>
      </c>
      <c r="AQ1858" s="11">
        <f t="shared" si="461"/>
        <v>0</v>
      </c>
      <c r="AR1858" s="19">
        <f t="shared" si="462"/>
        <v>0</v>
      </c>
      <c r="AS1858" s="19">
        <f t="shared" si="463"/>
        <v>0</v>
      </c>
    </row>
    <row r="1859" spans="1:45">
      <c r="A1859"/>
      <c r="B1859"/>
      <c r="C1859"/>
      <c r="D1859"/>
      <c r="E1859"/>
      <c r="F1859"/>
      <c r="G1859"/>
      <c r="H1859"/>
      <c r="L1859" s="8"/>
      <c r="M1859" s="8" t="str">
        <f>IF(ISERROR( VLOOKUP(AD1859,'[1]采购入库货量(公司仓库)'!$A:$I,9,FALSE)),"", VLOOKUP(AD1859,'[1]采购入库货量(公司仓库)'!$A:$I,9,FALSE))</f>
        <v/>
      </c>
      <c r="N1859" s="8" t="str">
        <f>IF(ISERROR( VLOOKUP(AD1859,[1]批发上市日期!$A:$F,6,FALSE)),"",  VLOOKUP(AD1859,[1]批发上市日期!$A:$F,6,FALSE))</f>
        <v/>
      </c>
      <c r="O1859" s="11">
        <f>IF(ISERROR(VLOOKUP(E1859&amp;G1859,'[1]采购入库货量(公司仓库)'!$A:$I,7,FALSE)),0,VLOOKUP(E1859&amp;G1859,'[1]采购入库货量(公司仓库)'!$A:$I,7,FALSE))</f>
        <v>0</v>
      </c>
      <c r="P1859">
        <f t="shared" si="451"/>
        <v>0</v>
      </c>
      <c r="Q1859">
        <f>IF(ISERROR(VLOOKUP(E1859&amp;G1859,'[1]采购入库货量(公司仓库)'!$A:$I,8,FALSE)),0,VLOOKUP(E1859&amp;G1859,'[1]采购入库货量(公司仓库)'!$A:$I,8,FALSE))</f>
        <v>0</v>
      </c>
      <c r="R1859" s="11">
        <f t="shared" si="452"/>
        <v>0</v>
      </c>
      <c r="S1859">
        <f>SUMIF([1]库存总量!$H:$H,E1859&amp;G1859,[1]库存总量!$G:$G)</f>
        <v>0</v>
      </c>
      <c r="T1859">
        <f t="shared" si="453"/>
        <v>0</v>
      </c>
      <c r="U1859">
        <f>SUMIFS([1]库存总量!$G:$G,[1]库存总量!$H:$H,E1859&amp;G1859,[1]库存总量!$A:$A,"B")</f>
        <v>0</v>
      </c>
      <c r="V1859">
        <f t="shared" si="454"/>
        <v>0</v>
      </c>
      <c r="W1859">
        <f>SUMIFS([1]库存总量!$G:$G,[1]库存总量!$H:$H,E1859&amp;G1859,[1]库存总量!$A:$A,"K")</f>
        <v>0</v>
      </c>
      <c r="X1859">
        <f t="shared" si="455"/>
        <v>0</v>
      </c>
      <c r="Y1859">
        <f t="shared" si="456"/>
        <v>0</v>
      </c>
      <c r="Z1859">
        <f t="shared" si="457"/>
        <v>0</v>
      </c>
      <c r="AA1859">
        <f>(IF(ISERROR(VLOOKUP(E1859&amp;G1859,'[1]采购入库货量(公司仓库)'!$A:$H,7,FALSE)),0,VLOOKUP(E1859&amp;G1859,'[1]采购入库货量(公司仓库)'!$A:$H,7,FALSE)))*L1859-(IF(ISERROR(VLOOKUP(E1859&amp;G1859,'[1]采购入库货量(公司仓库)'!$A:$H,8,FALSE)),0,VLOOKUP(E1859&amp;G1859,'[1]采购入库货量(公司仓库)'!$A:$H,8,FALSE)))</f>
        <v>0</v>
      </c>
      <c r="AB1859">
        <f>SUMIF([1]销售数据!$B:$B,E1859&amp;G1859,[1]销售数据!$G:$G)</f>
        <v>0</v>
      </c>
      <c r="AC1859">
        <f t="shared" si="458"/>
        <v>0</v>
      </c>
      <c r="AD1859" t="str">
        <f t="shared" si="448"/>
        <v/>
      </c>
      <c r="AE1859">
        <f>SUMIF([1]销售数据!$B:$B,AD1859,[1]销售数据!$L:$L)</f>
        <v>0</v>
      </c>
      <c r="AF1859">
        <f>SUMIF([1]销售数据!$B:$B,AD1859,[1]销售数据!$K:$K)</f>
        <v>0</v>
      </c>
      <c r="AG1859">
        <f>SUMIF([1]销售数据!$B:$B,AD1859,[1]销售数据!$J:$J)</f>
        <v>0</v>
      </c>
      <c r="AH1859">
        <f>SUMIF([1]销售数据!$B:$B,AD1859,[1]销售数据!$I:$I)</f>
        <v>0</v>
      </c>
      <c r="AI1859">
        <f>SUMIF([1]销售数据!$B:$B,AD1859,[1]销售数据!$H:$H)</f>
        <v>0</v>
      </c>
      <c r="AJ1859" s="19">
        <f t="shared" si="459"/>
        <v>0</v>
      </c>
      <c r="AK1859">
        <f>SUMIF([1]发货店铺数!$B:$B,AD1859,[1]发货店铺数!$G:$G)</f>
        <v>0</v>
      </c>
      <c r="AL1859">
        <f>SUMIF([1]销售店铺数!$B:$B,AD1859,[1]销售店铺数!$G:$G)</f>
        <v>0</v>
      </c>
      <c r="AM1859">
        <f>SUMIF([1]上周销售店铺数!$B:$B,AD1859,[1]上周销售店铺数!$G:$G)</f>
        <v>0</v>
      </c>
      <c r="AN1859" s="19">
        <f t="shared" si="460"/>
        <v>0</v>
      </c>
      <c r="AO1859" s="19">
        <f t="shared" si="449"/>
        <v>0</v>
      </c>
      <c r="AP1859" s="19">
        <f t="shared" si="450"/>
        <v>0</v>
      </c>
      <c r="AQ1859" s="11">
        <f t="shared" si="461"/>
        <v>0</v>
      </c>
      <c r="AR1859" s="19">
        <f t="shared" si="462"/>
        <v>0</v>
      </c>
      <c r="AS1859" s="19">
        <f t="shared" si="463"/>
        <v>0</v>
      </c>
    </row>
    <row r="1860" spans="1:45">
      <c r="A1860"/>
      <c r="B1860"/>
      <c r="C1860"/>
      <c r="D1860"/>
      <c r="E1860"/>
      <c r="F1860"/>
      <c r="G1860"/>
      <c r="H1860"/>
      <c r="L1860" s="8"/>
      <c r="M1860" s="8" t="str">
        <f>IF(ISERROR( VLOOKUP(AD1860,'[1]采购入库货量(公司仓库)'!$A:$I,9,FALSE)),"", VLOOKUP(AD1860,'[1]采购入库货量(公司仓库)'!$A:$I,9,FALSE))</f>
        <v/>
      </c>
      <c r="N1860" s="8" t="str">
        <f>IF(ISERROR( VLOOKUP(AD1860,[1]批发上市日期!$A:$F,6,FALSE)),"",  VLOOKUP(AD1860,[1]批发上市日期!$A:$F,6,FALSE))</f>
        <v/>
      </c>
      <c r="O1860" s="11">
        <f>IF(ISERROR(VLOOKUP(E1860&amp;G1860,'[1]采购入库货量(公司仓库)'!$A:$I,7,FALSE)),0,VLOOKUP(E1860&amp;G1860,'[1]采购入库货量(公司仓库)'!$A:$I,7,FALSE))</f>
        <v>0</v>
      </c>
      <c r="P1860">
        <f t="shared" si="451"/>
        <v>0</v>
      </c>
      <c r="Q1860">
        <f>IF(ISERROR(VLOOKUP(E1860&amp;G1860,'[1]采购入库货量(公司仓库)'!$A:$I,8,FALSE)),0,VLOOKUP(E1860&amp;G1860,'[1]采购入库货量(公司仓库)'!$A:$I,8,FALSE))</f>
        <v>0</v>
      </c>
      <c r="R1860" s="11">
        <f t="shared" si="452"/>
        <v>0</v>
      </c>
      <c r="S1860">
        <f>SUMIF([1]库存总量!$H:$H,E1860&amp;G1860,[1]库存总量!$G:$G)</f>
        <v>0</v>
      </c>
      <c r="T1860">
        <f t="shared" si="453"/>
        <v>0</v>
      </c>
      <c r="U1860">
        <f>SUMIFS([1]库存总量!$G:$G,[1]库存总量!$H:$H,E1860&amp;G1860,[1]库存总量!$A:$A,"B")</f>
        <v>0</v>
      </c>
      <c r="V1860">
        <f t="shared" si="454"/>
        <v>0</v>
      </c>
      <c r="W1860">
        <f>SUMIFS([1]库存总量!$G:$G,[1]库存总量!$H:$H,E1860&amp;G1860,[1]库存总量!$A:$A,"K")</f>
        <v>0</v>
      </c>
      <c r="X1860">
        <f t="shared" si="455"/>
        <v>0</v>
      </c>
      <c r="Y1860">
        <f t="shared" si="456"/>
        <v>0</v>
      </c>
      <c r="Z1860">
        <f t="shared" si="457"/>
        <v>0</v>
      </c>
      <c r="AA1860">
        <f>(IF(ISERROR(VLOOKUP(E1860&amp;G1860,'[1]采购入库货量(公司仓库)'!$A:$H,7,FALSE)),0,VLOOKUP(E1860&amp;G1860,'[1]采购入库货量(公司仓库)'!$A:$H,7,FALSE)))*L1860-(IF(ISERROR(VLOOKUP(E1860&amp;G1860,'[1]采购入库货量(公司仓库)'!$A:$H,8,FALSE)),0,VLOOKUP(E1860&amp;G1860,'[1]采购入库货量(公司仓库)'!$A:$H,8,FALSE)))</f>
        <v>0</v>
      </c>
      <c r="AB1860">
        <f>SUMIF([1]销售数据!$B:$B,E1860&amp;G1860,[1]销售数据!$G:$G)</f>
        <v>0</v>
      </c>
      <c r="AC1860">
        <f t="shared" si="458"/>
        <v>0</v>
      </c>
      <c r="AD1860" t="str">
        <f t="shared" ref="AD1860:AD1923" si="464">E1860&amp;G1860</f>
        <v/>
      </c>
      <c r="AE1860">
        <f>SUMIF([1]销售数据!$B:$B,AD1860,[1]销售数据!$L:$L)</f>
        <v>0</v>
      </c>
      <c r="AF1860">
        <f>SUMIF([1]销售数据!$B:$B,AD1860,[1]销售数据!$K:$K)</f>
        <v>0</v>
      </c>
      <c r="AG1860">
        <f>SUMIF([1]销售数据!$B:$B,AD1860,[1]销售数据!$J:$J)</f>
        <v>0</v>
      </c>
      <c r="AH1860">
        <f>SUMIF([1]销售数据!$B:$B,AD1860,[1]销售数据!$I:$I)</f>
        <v>0</v>
      </c>
      <c r="AI1860">
        <f>SUMIF([1]销售数据!$B:$B,AD1860,[1]销售数据!$H:$H)</f>
        <v>0</v>
      </c>
      <c r="AJ1860" s="19">
        <f t="shared" si="459"/>
        <v>0</v>
      </c>
      <c r="AK1860">
        <f>SUMIF([1]发货店铺数!$B:$B,AD1860,[1]发货店铺数!$G:$G)</f>
        <v>0</v>
      </c>
      <c r="AL1860">
        <f>SUMIF([1]销售店铺数!$B:$B,AD1860,[1]销售店铺数!$G:$G)</f>
        <v>0</v>
      </c>
      <c r="AM1860">
        <f>SUMIF([1]上周销售店铺数!$B:$B,AD1860,[1]上周销售店铺数!$G:$G)</f>
        <v>0</v>
      </c>
      <c r="AN1860" s="19">
        <f t="shared" si="460"/>
        <v>0</v>
      </c>
      <c r="AO1860" s="19">
        <f t="shared" ref="AO1860:AO1923" si="465">IF(ISERROR(AB1860/S1860),0,AB1860/S1860)</f>
        <v>0</v>
      </c>
      <c r="AP1860" s="19">
        <f t="shared" ref="AP1860:AP1923" si="466">IF(ISERROR(AB1860/O1860),0,AB1860/O1860)</f>
        <v>0</v>
      </c>
      <c r="AQ1860" s="11">
        <f t="shared" si="461"/>
        <v>0</v>
      </c>
      <c r="AR1860" s="19">
        <f t="shared" si="462"/>
        <v>0</v>
      </c>
      <c r="AS1860" s="19">
        <f t="shared" si="463"/>
        <v>0</v>
      </c>
    </row>
    <row r="1861" spans="1:45">
      <c r="A1861"/>
      <c r="B1861"/>
      <c r="C1861"/>
      <c r="D1861"/>
      <c r="E1861"/>
      <c r="F1861"/>
      <c r="G1861"/>
      <c r="H1861"/>
      <c r="L1861" s="8"/>
      <c r="M1861" s="8" t="str">
        <f>IF(ISERROR( VLOOKUP(AD1861,'[1]采购入库货量(公司仓库)'!$A:$I,9,FALSE)),"", VLOOKUP(AD1861,'[1]采购入库货量(公司仓库)'!$A:$I,9,FALSE))</f>
        <v/>
      </c>
      <c r="N1861" s="8" t="str">
        <f>IF(ISERROR( VLOOKUP(AD1861,[1]批发上市日期!$A:$F,6,FALSE)),"",  VLOOKUP(AD1861,[1]批发上市日期!$A:$F,6,FALSE))</f>
        <v/>
      </c>
      <c r="O1861" s="11">
        <f>IF(ISERROR(VLOOKUP(E1861&amp;G1861,'[1]采购入库货量(公司仓库)'!$A:$I,7,FALSE)),0,VLOOKUP(E1861&amp;G1861,'[1]采购入库货量(公司仓库)'!$A:$I,7,FALSE))</f>
        <v>0</v>
      </c>
      <c r="P1861">
        <f t="shared" ref="P1861:P1924" si="467">I1861*O1861</f>
        <v>0</v>
      </c>
      <c r="Q1861">
        <f>IF(ISERROR(VLOOKUP(E1861&amp;G1861,'[1]采购入库货量(公司仓库)'!$A:$I,8,FALSE)),0,VLOOKUP(E1861&amp;G1861,'[1]采购入库货量(公司仓库)'!$A:$I,8,FALSE))</f>
        <v>0</v>
      </c>
      <c r="R1861" s="11">
        <f t="shared" ref="R1861:R1924" si="468">I1861*Q1861</f>
        <v>0</v>
      </c>
      <c r="S1861">
        <f>SUMIF([1]库存总量!$H:$H,E1861&amp;G1861,[1]库存总量!$G:$G)</f>
        <v>0</v>
      </c>
      <c r="T1861">
        <f t="shared" ref="T1861:T1924" si="469">S1861*I1861</f>
        <v>0</v>
      </c>
      <c r="U1861">
        <f>SUMIFS([1]库存总量!$G:$G,[1]库存总量!$H:$H,E1861&amp;G1861,[1]库存总量!$A:$A,"B")</f>
        <v>0</v>
      </c>
      <c r="V1861">
        <f t="shared" ref="V1861:V1924" si="470">U1861*I1861</f>
        <v>0</v>
      </c>
      <c r="W1861">
        <f>SUMIFS([1]库存总量!$G:$G,[1]库存总量!$H:$H,E1861&amp;G1861,[1]库存总量!$A:$A,"K")</f>
        <v>0</v>
      </c>
      <c r="X1861">
        <f t="shared" ref="X1861:X1924" si="471">W1861*I1861</f>
        <v>0</v>
      </c>
      <c r="Y1861">
        <f t="shared" ref="Y1861:Y1924" si="472">L1861*O1861</f>
        <v>0</v>
      </c>
      <c r="Z1861">
        <f t="shared" ref="Z1861:Z1924" si="473">Y1861*I1861</f>
        <v>0</v>
      </c>
      <c r="AA1861">
        <f>(IF(ISERROR(VLOOKUP(E1861&amp;G1861,'[1]采购入库货量(公司仓库)'!$A:$H,7,FALSE)),0,VLOOKUP(E1861&amp;G1861,'[1]采购入库货量(公司仓库)'!$A:$H,7,FALSE)))*L1861-(IF(ISERROR(VLOOKUP(E1861&amp;G1861,'[1]采购入库货量(公司仓库)'!$A:$H,8,FALSE)),0,VLOOKUP(E1861&amp;G1861,'[1]采购入库货量(公司仓库)'!$A:$H,8,FALSE)))</f>
        <v>0</v>
      </c>
      <c r="AB1861">
        <f>SUMIF([1]销售数据!$B:$B,E1861&amp;G1861,[1]销售数据!$G:$G)</f>
        <v>0</v>
      </c>
      <c r="AC1861">
        <f t="shared" ref="AC1861:AC1924" si="474">AB1861*I1861</f>
        <v>0</v>
      </c>
      <c r="AD1861" t="str">
        <f t="shared" si="464"/>
        <v/>
      </c>
      <c r="AE1861">
        <f>SUMIF([1]销售数据!$B:$B,AD1861,[1]销售数据!$L:$L)</f>
        <v>0</v>
      </c>
      <c r="AF1861">
        <f>SUMIF([1]销售数据!$B:$B,AD1861,[1]销售数据!$K:$K)</f>
        <v>0</v>
      </c>
      <c r="AG1861">
        <f>SUMIF([1]销售数据!$B:$B,AD1861,[1]销售数据!$J:$J)</f>
        <v>0</v>
      </c>
      <c r="AH1861">
        <f>SUMIF([1]销售数据!$B:$B,AD1861,[1]销售数据!$I:$I)</f>
        <v>0</v>
      </c>
      <c r="AI1861">
        <f>SUMIF([1]销售数据!$B:$B,AD1861,[1]销售数据!$H:$H)</f>
        <v>0</v>
      </c>
      <c r="AJ1861" s="19">
        <f t="shared" ref="AJ1861:AJ1924" si="475">IF(ISERROR((AI1861-AH1861)/AI1861),0,((AI1861-AH1861)/AI1861))</f>
        <v>0</v>
      </c>
      <c r="AK1861">
        <f>SUMIF([1]发货店铺数!$B:$B,AD1861,[1]发货店铺数!$G:$G)</f>
        <v>0</v>
      </c>
      <c r="AL1861">
        <f>SUMIF([1]销售店铺数!$B:$B,AD1861,[1]销售店铺数!$G:$G)</f>
        <v>0</v>
      </c>
      <c r="AM1861">
        <f>SUMIF([1]上周销售店铺数!$B:$B,AD1861,[1]上周销售店铺数!$G:$G)</f>
        <v>0</v>
      </c>
      <c r="AN1861" s="19">
        <f t="shared" ref="AN1861:AN1924" si="476">IF(ISERROR(AL1861/AK1861),0,AL1861/AK1861)</f>
        <v>0</v>
      </c>
      <c r="AO1861" s="19">
        <f t="shared" si="465"/>
        <v>0</v>
      </c>
      <c r="AP1861" s="19">
        <f t="shared" si="466"/>
        <v>0</v>
      </c>
      <c r="AQ1861" s="11">
        <f t="shared" ref="AQ1861:AQ1924" si="477">(J1861-I1861)*AB1861</f>
        <v>0</v>
      </c>
      <c r="AR1861" s="19">
        <f t="shared" ref="AR1861:AR1924" si="478">IF(ISERROR((J1861-I1861)/J1861),0,(J1861-I1861)/J1861)</f>
        <v>0</v>
      </c>
      <c r="AS1861" s="19">
        <f t="shared" ref="AS1861:AS1924" si="479">IF(ISERROR(AB1861/O1861),0,AB1861/O1861)</f>
        <v>0</v>
      </c>
    </row>
    <row r="1862" spans="1:45">
      <c r="A1862"/>
      <c r="B1862"/>
      <c r="C1862"/>
      <c r="D1862"/>
      <c r="E1862"/>
      <c r="F1862"/>
      <c r="G1862"/>
      <c r="H1862"/>
      <c r="L1862" s="8"/>
      <c r="M1862" s="8" t="str">
        <f>IF(ISERROR( VLOOKUP(AD1862,'[1]采购入库货量(公司仓库)'!$A:$I,9,FALSE)),"", VLOOKUP(AD1862,'[1]采购入库货量(公司仓库)'!$A:$I,9,FALSE))</f>
        <v/>
      </c>
      <c r="N1862" s="8" t="str">
        <f>IF(ISERROR( VLOOKUP(AD1862,[1]批发上市日期!$A:$F,6,FALSE)),"",  VLOOKUP(AD1862,[1]批发上市日期!$A:$F,6,FALSE))</f>
        <v/>
      </c>
      <c r="O1862" s="11">
        <f>IF(ISERROR(VLOOKUP(E1862&amp;G1862,'[1]采购入库货量(公司仓库)'!$A:$I,7,FALSE)),0,VLOOKUP(E1862&amp;G1862,'[1]采购入库货量(公司仓库)'!$A:$I,7,FALSE))</f>
        <v>0</v>
      </c>
      <c r="P1862">
        <f t="shared" si="467"/>
        <v>0</v>
      </c>
      <c r="Q1862">
        <f>IF(ISERROR(VLOOKUP(E1862&amp;G1862,'[1]采购入库货量(公司仓库)'!$A:$I,8,FALSE)),0,VLOOKUP(E1862&amp;G1862,'[1]采购入库货量(公司仓库)'!$A:$I,8,FALSE))</f>
        <v>0</v>
      </c>
      <c r="R1862" s="11">
        <f t="shared" si="468"/>
        <v>0</v>
      </c>
      <c r="S1862">
        <f>SUMIF([1]库存总量!$H:$H,E1862&amp;G1862,[1]库存总量!$G:$G)</f>
        <v>0</v>
      </c>
      <c r="T1862">
        <f t="shared" si="469"/>
        <v>0</v>
      </c>
      <c r="U1862">
        <f>SUMIFS([1]库存总量!$G:$G,[1]库存总量!$H:$H,E1862&amp;G1862,[1]库存总量!$A:$A,"B")</f>
        <v>0</v>
      </c>
      <c r="V1862">
        <f t="shared" si="470"/>
        <v>0</v>
      </c>
      <c r="W1862">
        <f>SUMIFS([1]库存总量!$G:$G,[1]库存总量!$H:$H,E1862&amp;G1862,[1]库存总量!$A:$A,"K")</f>
        <v>0</v>
      </c>
      <c r="X1862">
        <f t="shared" si="471"/>
        <v>0</v>
      </c>
      <c r="Y1862">
        <f t="shared" si="472"/>
        <v>0</v>
      </c>
      <c r="Z1862">
        <f t="shared" si="473"/>
        <v>0</v>
      </c>
      <c r="AA1862">
        <f>(IF(ISERROR(VLOOKUP(E1862&amp;G1862,'[1]采购入库货量(公司仓库)'!$A:$H,7,FALSE)),0,VLOOKUP(E1862&amp;G1862,'[1]采购入库货量(公司仓库)'!$A:$H,7,FALSE)))*L1862-(IF(ISERROR(VLOOKUP(E1862&amp;G1862,'[1]采购入库货量(公司仓库)'!$A:$H,8,FALSE)),0,VLOOKUP(E1862&amp;G1862,'[1]采购入库货量(公司仓库)'!$A:$H,8,FALSE)))</f>
        <v>0</v>
      </c>
      <c r="AB1862">
        <f>SUMIF([1]销售数据!$B:$B,E1862&amp;G1862,[1]销售数据!$G:$G)</f>
        <v>0</v>
      </c>
      <c r="AC1862">
        <f t="shared" si="474"/>
        <v>0</v>
      </c>
      <c r="AD1862" t="str">
        <f t="shared" si="464"/>
        <v/>
      </c>
      <c r="AE1862">
        <f>SUMIF([1]销售数据!$B:$B,AD1862,[1]销售数据!$L:$L)</f>
        <v>0</v>
      </c>
      <c r="AF1862">
        <f>SUMIF([1]销售数据!$B:$B,AD1862,[1]销售数据!$K:$K)</f>
        <v>0</v>
      </c>
      <c r="AG1862">
        <f>SUMIF([1]销售数据!$B:$B,AD1862,[1]销售数据!$J:$J)</f>
        <v>0</v>
      </c>
      <c r="AH1862">
        <f>SUMIF([1]销售数据!$B:$B,AD1862,[1]销售数据!$I:$I)</f>
        <v>0</v>
      </c>
      <c r="AI1862">
        <f>SUMIF([1]销售数据!$B:$B,AD1862,[1]销售数据!$H:$H)</f>
        <v>0</v>
      </c>
      <c r="AJ1862" s="19">
        <f t="shared" si="475"/>
        <v>0</v>
      </c>
      <c r="AK1862">
        <f>SUMIF([1]发货店铺数!$B:$B,AD1862,[1]发货店铺数!$G:$G)</f>
        <v>0</v>
      </c>
      <c r="AL1862">
        <f>SUMIF([1]销售店铺数!$B:$B,AD1862,[1]销售店铺数!$G:$G)</f>
        <v>0</v>
      </c>
      <c r="AM1862">
        <f>SUMIF([1]上周销售店铺数!$B:$B,AD1862,[1]上周销售店铺数!$G:$G)</f>
        <v>0</v>
      </c>
      <c r="AN1862" s="19">
        <f t="shared" si="476"/>
        <v>0</v>
      </c>
      <c r="AO1862" s="19">
        <f t="shared" si="465"/>
        <v>0</v>
      </c>
      <c r="AP1862" s="19">
        <f t="shared" si="466"/>
        <v>0</v>
      </c>
      <c r="AQ1862" s="11">
        <f t="shared" si="477"/>
        <v>0</v>
      </c>
      <c r="AR1862" s="19">
        <f t="shared" si="478"/>
        <v>0</v>
      </c>
      <c r="AS1862" s="19">
        <f t="shared" si="479"/>
        <v>0</v>
      </c>
    </row>
    <row r="1863" spans="1:45">
      <c r="A1863"/>
      <c r="B1863"/>
      <c r="C1863"/>
      <c r="D1863"/>
      <c r="E1863"/>
      <c r="F1863"/>
      <c r="G1863"/>
      <c r="H1863"/>
      <c r="L1863" s="8"/>
      <c r="M1863" s="8" t="str">
        <f>IF(ISERROR( VLOOKUP(AD1863,'[1]采购入库货量(公司仓库)'!$A:$I,9,FALSE)),"", VLOOKUP(AD1863,'[1]采购入库货量(公司仓库)'!$A:$I,9,FALSE))</f>
        <v/>
      </c>
      <c r="N1863" s="8" t="str">
        <f>IF(ISERROR( VLOOKUP(AD1863,[1]批发上市日期!$A:$F,6,FALSE)),"",  VLOOKUP(AD1863,[1]批发上市日期!$A:$F,6,FALSE))</f>
        <v/>
      </c>
      <c r="O1863" s="11">
        <f>IF(ISERROR(VLOOKUP(E1863&amp;G1863,'[1]采购入库货量(公司仓库)'!$A:$I,7,FALSE)),0,VLOOKUP(E1863&amp;G1863,'[1]采购入库货量(公司仓库)'!$A:$I,7,FALSE))</f>
        <v>0</v>
      </c>
      <c r="P1863">
        <f t="shared" si="467"/>
        <v>0</v>
      </c>
      <c r="Q1863">
        <f>IF(ISERROR(VLOOKUP(E1863&amp;G1863,'[1]采购入库货量(公司仓库)'!$A:$I,8,FALSE)),0,VLOOKUP(E1863&amp;G1863,'[1]采购入库货量(公司仓库)'!$A:$I,8,FALSE))</f>
        <v>0</v>
      </c>
      <c r="R1863" s="11">
        <f t="shared" si="468"/>
        <v>0</v>
      </c>
      <c r="S1863">
        <f>SUMIF([1]库存总量!$H:$H,E1863&amp;G1863,[1]库存总量!$G:$G)</f>
        <v>0</v>
      </c>
      <c r="T1863">
        <f t="shared" si="469"/>
        <v>0</v>
      </c>
      <c r="U1863">
        <f>SUMIFS([1]库存总量!$G:$G,[1]库存总量!$H:$H,E1863&amp;G1863,[1]库存总量!$A:$A,"B")</f>
        <v>0</v>
      </c>
      <c r="V1863">
        <f t="shared" si="470"/>
        <v>0</v>
      </c>
      <c r="W1863">
        <f>SUMIFS([1]库存总量!$G:$G,[1]库存总量!$H:$H,E1863&amp;G1863,[1]库存总量!$A:$A,"K")</f>
        <v>0</v>
      </c>
      <c r="X1863">
        <f t="shared" si="471"/>
        <v>0</v>
      </c>
      <c r="Y1863">
        <f t="shared" si="472"/>
        <v>0</v>
      </c>
      <c r="Z1863">
        <f t="shared" si="473"/>
        <v>0</v>
      </c>
      <c r="AA1863">
        <f>(IF(ISERROR(VLOOKUP(E1863&amp;G1863,'[1]采购入库货量(公司仓库)'!$A:$H,7,FALSE)),0,VLOOKUP(E1863&amp;G1863,'[1]采购入库货量(公司仓库)'!$A:$H,7,FALSE)))*L1863-(IF(ISERROR(VLOOKUP(E1863&amp;G1863,'[1]采购入库货量(公司仓库)'!$A:$H,8,FALSE)),0,VLOOKUP(E1863&amp;G1863,'[1]采购入库货量(公司仓库)'!$A:$H,8,FALSE)))</f>
        <v>0</v>
      </c>
      <c r="AB1863">
        <f>SUMIF([1]销售数据!$B:$B,E1863&amp;G1863,[1]销售数据!$G:$G)</f>
        <v>0</v>
      </c>
      <c r="AC1863">
        <f t="shared" si="474"/>
        <v>0</v>
      </c>
      <c r="AD1863" t="str">
        <f t="shared" si="464"/>
        <v/>
      </c>
      <c r="AE1863">
        <f>SUMIF([1]销售数据!$B:$B,AD1863,[1]销售数据!$L:$L)</f>
        <v>0</v>
      </c>
      <c r="AF1863">
        <f>SUMIF([1]销售数据!$B:$B,AD1863,[1]销售数据!$K:$K)</f>
        <v>0</v>
      </c>
      <c r="AG1863">
        <f>SUMIF([1]销售数据!$B:$B,AD1863,[1]销售数据!$J:$J)</f>
        <v>0</v>
      </c>
      <c r="AH1863">
        <f>SUMIF([1]销售数据!$B:$B,AD1863,[1]销售数据!$I:$I)</f>
        <v>0</v>
      </c>
      <c r="AI1863">
        <f>SUMIF([1]销售数据!$B:$B,AD1863,[1]销售数据!$H:$H)</f>
        <v>0</v>
      </c>
      <c r="AJ1863" s="19">
        <f t="shared" si="475"/>
        <v>0</v>
      </c>
      <c r="AK1863">
        <f>SUMIF([1]发货店铺数!$B:$B,AD1863,[1]发货店铺数!$G:$G)</f>
        <v>0</v>
      </c>
      <c r="AL1863">
        <f>SUMIF([1]销售店铺数!$B:$B,AD1863,[1]销售店铺数!$G:$G)</f>
        <v>0</v>
      </c>
      <c r="AM1863">
        <f>SUMIF([1]上周销售店铺数!$B:$B,AD1863,[1]上周销售店铺数!$G:$G)</f>
        <v>0</v>
      </c>
      <c r="AN1863" s="19">
        <f t="shared" si="476"/>
        <v>0</v>
      </c>
      <c r="AO1863" s="19">
        <f t="shared" si="465"/>
        <v>0</v>
      </c>
      <c r="AP1863" s="19">
        <f t="shared" si="466"/>
        <v>0</v>
      </c>
      <c r="AQ1863" s="11">
        <f t="shared" si="477"/>
        <v>0</v>
      </c>
      <c r="AR1863" s="19">
        <f t="shared" si="478"/>
        <v>0</v>
      </c>
      <c r="AS1863" s="19">
        <f t="shared" si="479"/>
        <v>0</v>
      </c>
    </row>
    <row r="1864" spans="1:45">
      <c r="A1864"/>
      <c r="B1864"/>
      <c r="C1864"/>
      <c r="D1864"/>
      <c r="E1864"/>
      <c r="F1864"/>
      <c r="G1864"/>
      <c r="H1864"/>
      <c r="L1864" s="8"/>
      <c r="M1864" s="8" t="str">
        <f>IF(ISERROR( VLOOKUP(AD1864,'[1]采购入库货量(公司仓库)'!$A:$I,9,FALSE)),"", VLOOKUP(AD1864,'[1]采购入库货量(公司仓库)'!$A:$I,9,FALSE))</f>
        <v/>
      </c>
      <c r="N1864" s="8" t="str">
        <f>IF(ISERROR( VLOOKUP(AD1864,[1]批发上市日期!$A:$F,6,FALSE)),"",  VLOOKUP(AD1864,[1]批发上市日期!$A:$F,6,FALSE))</f>
        <v/>
      </c>
      <c r="O1864" s="11">
        <f>IF(ISERROR(VLOOKUP(E1864&amp;G1864,'[1]采购入库货量(公司仓库)'!$A:$I,7,FALSE)),0,VLOOKUP(E1864&amp;G1864,'[1]采购入库货量(公司仓库)'!$A:$I,7,FALSE))</f>
        <v>0</v>
      </c>
      <c r="P1864">
        <f t="shared" si="467"/>
        <v>0</v>
      </c>
      <c r="Q1864">
        <f>IF(ISERROR(VLOOKUP(E1864&amp;G1864,'[1]采购入库货量(公司仓库)'!$A:$I,8,FALSE)),0,VLOOKUP(E1864&amp;G1864,'[1]采购入库货量(公司仓库)'!$A:$I,8,FALSE))</f>
        <v>0</v>
      </c>
      <c r="R1864" s="11">
        <f t="shared" si="468"/>
        <v>0</v>
      </c>
      <c r="S1864">
        <f>SUMIF([1]库存总量!$H:$H,E1864&amp;G1864,[1]库存总量!$G:$G)</f>
        <v>0</v>
      </c>
      <c r="T1864">
        <f t="shared" si="469"/>
        <v>0</v>
      </c>
      <c r="U1864">
        <f>SUMIFS([1]库存总量!$G:$G,[1]库存总量!$H:$H,E1864&amp;G1864,[1]库存总量!$A:$A,"B")</f>
        <v>0</v>
      </c>
      <c r="V1864">
        <f t="shared" si="470"/>
        <v>0</v>
      </c>
      <c r="W1864">
        <f>SUMIFS([1]库存总量!$G:$G,[1]库存总量!$H:$H,E1864&amp;G1864,[1]库存总量!$A:$A,"K")</f>
        <v>0</v>
      </c>
      <c r="X1864">
        <f t="shared" si="471"/>
        <v>0</v>
      </c>
      <c r="Y1864">
        <f t="shared" si="472"/>
        <v>0</v>
      </c>
      <c r="Z1864">
        <f t="shared" si="473"/>
        <v>0</v>
      </c>
      <c r="AA1864">
        <f>(IF(ISERROR(VLOOKUP(E1864&amp;G1864,'[1]采购入库货量(公司仓库)'!$A:$H,7,FALSE)),0,VLOOKUP(E1864&amp;G1864,'[1]采购入库货量(公司仓库)'!$A:$H,7,FALSE)))*L1864-(IF(ISERROR(VLOOKUP(E1864&amp;G1864,'[1]采购入库货量(公司仓库)'!$A:$H,8,FALSE)),0,VLOOKUP(E1864&amp;G1864,'[1]采购入库货量(公司仓库)'!$A:$H,8,FALSE)))</f>
        <v>0</v>
      </c>
      <c r="AB1864">
        <f>SUMIF([1]销售数据!$B:$B,E1864&amp;G1864,[1]销售数据!$G:$G)</f>
        <v>0</v>
      </c>
      <c r="AC1864">
        <f t="shared" si="474"/>
        <v>0</v>
      </c>
      <c r="AD1864" t="str">
        <f t="shared" si="464"/>
        <v/>
      </c>
      <c r="AE1864">
        <f>SUMIF([1]销售数据!$B:$B,AD1864,[1]销售数据!$L:$L)</f>
        <v>0</v>
      </c>
      <c r="AF1864">
        <f>SUMIF([1]销售数据!$B:$B,AD1864,[1]销售数据!$K:$K)</f>
        <v>0</v>
      </c>
      <c r="AG1864">
        <f>SUMIF([1]销售数据!$B:$B,AD1864,[1]销售数据!$J:$J)</f>
        <v>0</v>
      </c>
      <c r="AH1864">
        <f>SUMIF([1]销售数据!$B:$B,AD1864,[1]销售数据!$I:$I)</f>
        <v>0</v>
      </c>
      <c r="AI1864">
        <f>SUMIF([1]销售数据!$B:$B,AD1864,[1]销售数据!$H:$H)</f>
        <v>0</v>
      </c>
      <c r="AJ1864" s="19">
        <f t="shared" si="475"/>
        <v>0</v>
      </c>
      <c r="AK1864">
        <f>SUMIF([1]发货店铺数!$B:$B,AD1864,[1]发货店铺数!$G:$G)</f>
        <v>0</v>
      </c>
      <c r="AL1864">
        <f>SUMIF([1]销售店铺数!$B:$B,AD1864,[1]销售店铺数!$G:$G)</f>
        <v>0</v>
      </c>
      <c r="AM1864">
        <f>SUMIF([1]上周销售店铺数!$B:$B,AD1864,[1]上周销售店铺数!$G:$G)</f>
        <v>0</v>
      </c>
      <c r="AN1864" s="19">
        <f t="shared" si="476"/>
        <v>0</v>
      </c>
      <c r="AO1864" s="19">
        <f t="shared" si="465"/>
        <v>0</v>
      </c>
      <c r="AP1864" s="19">
        <f t="shared" si="466"/>
        <v>0</v>
      </c>
      <c r="AQ1864" s="11">
        <f t="shared" si="477"/>
        <v>0</v>
      </c>
      <c r="AR1864" s="19">
        <f t="shared" si="478"/>
        <v>0</v>
      </c>
      <c r="AS1864" s="19">
        <f t="shared" si="479"/>
        <v>0</v>
      </c>
    </row>
    <row r="1865" spans="1:45">
      <c r="A1865"/>
      <c r="B1865"/>
      <c r="C1865"/>
      <c r="D1865"/>
      <c r="E1865"/>
      <c r="F1865"/>
      <c r="G1865"/>
      <c r="H1865"/>
      <c r="L1865" s="8"/>
      <c r="M1865" s="8" t="str">
        <f>IF(ISERROR( VLOOKUP(AD1865,'[1]采购入库货量(公司仓库)'!$A:$I,9,FALSE)),"", VLOOKUP(AD1865,'[1]采购入库货量(公司仓库)'!$A:$I,9,FALSE))</f>
        <v/>
      </c>
      <c r="N1865" s="8" t="str">
        <f>IF(ISERROR( VLOOKUP(AD1865,[1]批发上市日期!$A:$F,6,FALSE)),"",  VLOOKUP(AD1865,[1]批发上市日期!$A:$F,6,FALSE))</f>
        <v/>
      </c>
      <c r="O1865" s="11">
        <f>IF(ISERROR(VLOOKUP(E1865&amp;G1865,'[1]采购入库货量(公司仓库)'!$A:$I,7,FALSE)),0,VLOOKUP(E1865&amp;G1865,'[1]采购入库货量(公司仓库)'!$A:$I,7,FALSE))</f>
        <v>0</v>
      </c>
      <c r="P1865">
        <f t="shared" si="467"/>
        <v>0</v>
      </c>
      <c r="Q1865">
        <f>IF(ISERROR(VLOOKUP(E1865&amp;G1865,'[1]采购入库货量(公司仓库)'!$A:$I,8,FALSE)),0,VLOOKUP(E1865&amp;G1865,'[1]采购入库货量(公司仓库)'!$A:$I,8,FALSE))</f>
        <v>0</v>
      </c>
      <c r="R1865" s="11">
        <f t="shared" si="468"/>
        <v>0</v>
      </c>
      <c r="S1865">
        <f>SUMIF([1]库存总量!$H:$H,E1865&amp;G1865,[1]库存总量!$G:$G)</f>
        <v>0</v>
      </c>
      <c r="T1865">
        <f t="shared" si="469"/>
        <v>0</v>
      </c>
      <c r="U1865">
        <f>SUMIFS([1]库存总量!$G:$G,[1]库存总量!$H:$H,E1865&amp;G1865,[1]库存总量!$A:$A,"B")</f>
        <v>0</v>
      </c>
      <c r="V1865">
        <f t="shared" si="470"/>
        <v>0</v>
      </c>
      <c r="W1865">
        <f>SUMIFS([1]库存总量!$G:$G,[1]库存总量!$H:$H,E1865&amp;G1865,[1]库存总量!$A:$A,"K")</f>
        <v>0</v>
      </c>
      <c r="X1865">
        <f t="shared" si="471"/>
        <v>0</v>
      </c>
      <c r="Y1865">
        <f t="shared" si="472"/>
        <v>0</v>
      </c>
      <c r="Z1865">
        <f t="shared" si="473"/>
        <v>0</v>
      </c>
      <c r="AA1865">
        <f>(IF(ISERROR(VLOOKUP(E1865&amp;G1865,'[1]采购入库货量(公司仓库)'!$A:$H,7,FALSE)),0,VLOOKUP(E1865&amp;G1865,'[1]采购入库货量(公司仓库)'!$A:$H,7,FALSE)))*L1865-(IF(ISERROR(VLOOKUP(E1865&amp;G1865,'[1]采购入库货量(公司仓库)'!$A:$H,8,FALSE)),0,VLOOKUP(E1865&amp;G1865,'[1]采购入库货量(公司仓库)'!$A:$H,8,FALSE)))</f>
        <v>0</v>
      </c>
      <c r="AB1865">
        <f>SUMIF([1]销售数据!$B:$B,E1865&amp;G1865,[1]销售数据!$G:$G)</f>
        <v>0</v>
      </c>
      <c r="AC1865">
        <f t="shared" si="474"/>
        <v>0</v>
      </c>
      <c r="AD1865" t="str">
        <f t="shared" si="464"/>
        <v/>
      </c>
      <c r="AE1865">
        <f>SUMIF([1]销售数据!$B:$B,AD1865,[1]销售数据!$L:$L)</f>
        <v>0</v>
      </c>
      <c r="AF1865">
        <f>SUMIF([1]销售数据!$B:$B,AD1865,[1]销售数据!$K:$K)</f>
        <v>0</v>
      </c>
      <c r="AG1865">
        <f>SUMIF([1]销售数据!$B:$B,AD1865,[1]销售数据!$J:$J)</f>
        <v>0</v>
      </c>
      <c r="AH1865">
        <f>SUMIF([1]销售数据!$B:$B,AD1865,[1]销售数据!$I:$I)</f>
        <v>0</v>
      </c>
      <c r="AI1865">
        <f>SUMIF([1]销售数据!$B:$B,AD1865,[1]销售数据!$H:$H)</f>
        <v>0</v>
      </c>
      <c r="AJ1865" s="19">
        <f t="shared" si="475"/>
        <v>0</v>
      </c>
      <c r="AK1865">
        <f>SUMIF([1]发货店铺数!$B:$B,AD1865,[1]发货店铺数!$G:$G)</f>
        <v>0</v>
      </c>
      <c r="AL1865">
        <f>SUMIF([1]销售店铺数!$B:$B,AD1865,[1]销售店铺数!$G:$G)</f>
        <v>0</v>
      </c>
      <c r="AM1865">
        <f>SUMIF([1]上周销售店铺数!$B:$B,AD1865,[1]上周销售店铺数!$G:$G)</f>
        <v>0</v>
      </c>
      <c r="AN1865" s="19">
        <f t="shared" si="476"/>
        <v>0</v>
      </c>
      <c r="AO1865" s="19">
        <f t="shared" si="465"/>
        <v>0</v>
      </c>
      <c r="AP1865" s="19">
        <f t="shared" si="466"/>
        <v>0</v>
      </c>
      <c r="AQ1865" s="11">
        <f t="shared" si="477"/>
        <v>0</v>
      </c>
      <c r="AR1865" s="19">
        <f t="shared" si="478"/>
        <v>0</v>
      </c>
      <c r="AS1865" s="19">
        <f t="shared" si="479"/>
        <v>0</v>
      </c>
    </row>
    <row r="1866" spans="1:45">
      <c r="A1866"/>
      <c r="B1866"/>
      <c r="C1866"/>
      <c r="D1866"/>
      <c r="E1866"/>
      <c r="F1866"/>
      <c r="G1866"/>
      <c r="H1866"/>
      <c r="L1866" s="8"/>
      <c r="M1866" s="8" t="str">
        <f>IF(ISERROR( VLOOKUP(AD1866,'[1]采购入库货量(公司仓库)'!$A:$I,9,FALSE)),"", VLOOKUP(AD1866,'[1]采购入库货量(公司仓库)'!$A:$I,9,FALSE))</f>
        <v/>
      </c>
      <c r="N1866" s="8" t="str">
        <f>IF(ISERROR( VLOOKUP(AD1866,[1]批发上市日期!$A:$F,6,FALSE)),"",  VLOOKUP(AD1866,[1]批发上市日期!$A:$F,6,FALSE))</f>
        <v/>
      </c>
      <c r="O1866" s="11">
        <f>IF(ISERROR(VLOOKUP(E1866&amp;G1866,'[1]采购入库货量(公司仓库)'!$A:$I,7,FALSE)),0,VLOOKUP(E1866&amp;G1866,'[1]采购入库货量(公司仓库)'!$A:$I,7,FALSE))</f>
        <v>0</v>
      </c>
      <c r="P1866">
        <f t="shared" si="467"/>
        <v>0</v>
      </c>
      <c r="Q1866">
        <f>IF(ISERROR(VLOOKUP(E1866&amp;G1866,'[1]采购入库货量(公司仓库)'!$A:$I,8,FALSE)),0,VLOOKUP(E1866&amp;G1866,'[1]采购入库货量(公司仓库)'!$A:$I,8,FALSE))</f>
        <v>0</v>
      </c>
      <c r="R1866" s="11">
        <f t="shared" si="468"/>
        <v>0</v>
      </c>
      <c r="S1866">
        <f>SUMIF([1]库存总量!$H:$H,E1866&amp;G1866,[1]库存总量!$G:$G)</f>
        <v>0</v>
      </c>
      <c r="T1866">
        <f t="shared" si="469"/>
        <v>0</v>
      </c>
      <c r="U1866">
        <f>SUMIFS([1]库存总量!$G:$G,[1]库存总量!$H:$H,E1866&amp;G1866,[1]库存总量!$A:$A,"B")</f>
        <v>0</v>
      </c>
      <c r="V1866">
        <f t="shared" si="470"/>
        <v>0</v>
      </c>
      <c r="W1866">
        <f>SUMIFS([1]库存总量!$G:$G,[1]库存总量!$H:$H,E1866&amp;G1866,[1]库存总量!$A:$A,"K")</f>
        <v>0</v>
      </c>
      <c r="X1866">
        <f t="shared" si="471"/>
        <v>0</v>
      </c>
      <c r="Y1866">
        <f t="shared" si="472"/>
        <v>0</v>
      </c>
      <c r="Z1866">
        <f t="shared" si="473"/>
        <v>0</v>
      </c>
      <c r="AA1866">
        <f>(IF(ISERROR(VLOOKUP(E1866&amp;G1866,'[1]采购入库货量(公司仓库)'!$A:$H,7,FALSE)),0,VLOOKUP(E1866&amp;G1866,'[1]采购入库货量(公司仓库)'!$A:$H,7,FALSE)))*L1866-(IF(ISERROR(VLOOKUP(E1866&amp;G1866,'[1]采购入库货量(公司仓库)'!$A:$H,8,FALSE)),0,VLOOKUP(E1866&amp;G1866,'[1]采购入库货量(公司仓库)'!$A:$H,8,FALSE)))</f>
        <v>0</v>
      </c>
      <c r="AB1866">
        <f>SUMIF([1]销售数据!$B:$B,E1866&amp;G1866,[1]销售数据!$G:$G)</f>
        <v>0</v>
      </c>
      <c r="AC1866">
        <f t="shared" si="474"/>
        <v>0</v>
      </c>
      <c r="AD1866" t="str">
        <f t="shared" si="464"/>
        <v/>
      </c>
      <c r="AE1866">
        <f>SUMIF([1]销售数据!$B:$B,AD1866,[1]销售数据!$L:$L)</f>
        <v>0</v>
      </c>
      <c r="AF1866">
        <f>SUMIF([1]销售数据!$B:$B,AD1866,[1]销售数据!$K:$K)</f>
        <v>0</v>
      </c>
      <c r="AG1866">
        <f>SUMIF([1]销售数据!$B:$B,AD1866,[1]销售数据!$J:$J)</f>
        <v>0</v>
      </c>
      <c r="AH1866">
        <f>SUMIF([1]销售数据!$B:$B,AD1866,[1]销售数据!$I:$I)</f>
        <v>0</v>
      </c>
      <c r="AI1866">
        <f>SUMIF([1]销售数据!$B:$B,AD1866,[1]销售数据!$H:$H)</f>
        <v>0</v>
      </c>
      <c r="AJ1866" s="19">
        <f t="shared" si="475"/>
        <v>0</v>
      </c>
      <c r="AK1866">
        <f>SUMIF([1]发货店铺数!$B:$B,AD1866,[1]发货店铺数!$G:$G)</f>
        <v>0</v>
      </c>
      <c r="AL1866">
        <f>SUMIF([1]销售店铺数!$B:$B,AD1866,[1]销售店铺数!$G:$G)</f>
        <v>0</v>
      </c>
      <c r="AM1866">
        <f>SUMIF([1]上周销售店铺数!$B:$B,AD1866,[1]上周销售店铺数!$G:$G)</f>
        <v>0</v>
      </c>
      <c r="AN1866" s="19">
        <f t="shared" si="476"/>
        <v>0</v>
      </c>
      <c r="AO1866" s="19">
        <f t="shared" si="465"/>
        <v>0</v>
      </c>
      <c r="AP1866" s="19">
        <f t="shared" si="466"/>
        <v>0</v>
      </c>
      <c r="AQ1866" s="11">
        <f t="shared" si="477"/>
        <v>0</v>
      </c>
      <c r="AR1866" s="19">
        <f t="shared" si="478"/>
        <v>0</v>
      </c>
      <c r="AS1866" s="19">
        <f t="shared" si="479"/>
        <v>0</v>
      </c>
    </row>
    <row r="1867" spans="1:45">
      <c r="A1867"/>
      <c r="B1867"/>
      <c r="C1867"/>
      <c r="D1867"/>
      <c r="E1867"/>
      <c r="F1867"/>
      <c r="G1867"/>
      <c r="H1867"/>
      <c r="L1867" s="8"/>
      <c r="M1867" s="8" t="str">
        <f>IF(ISERROR( VLOOKUP(AD1867,'[1]采购入库货量(公司仓库)'!$A:$I,9,FALSE)),"", VLOOKUP(AD1867,'[1]采购入库货量(公司仓库)'!$A:$I,9,FALSE))</f>
        <v/>
      </c>
      <c r="N1867" s="8" t="str">
        <f>IF(ISERROR( VLOOKUP(AD1867,[1]批发上市日期!$A:$F,6,FALSE)),"",  VLOOKUP(AD1867,[1]批发上市日期!$A:$F,6,FALSE))</f>
        <v/>
      </c>
      <c r="O1867" s="11">
        <f>IF(ISERROR(VLOOKUP(E1867&amp;G1867,'[1]采购入库货量(公司仓库)'!$A:$I,7,FALSE)),0,VLOOKUP(E1867&amp;G1867,'[1]采购入库货量(公司仓库)'!$A:$I,7,FALSE))</f>
        <v>0</v>
      </c>
      <c r="P1867">
        <f t="shared" si="467"/>
        <v>0</v>
      </c>
      <c r="Q1867">
        <f>IF(ISERROR(VLOOKUP(E1867&amp;G1867,'[1]采购入库货量(公司仓库)'!$A:$I,8,FALSE)),0,VLOOKUP(E1867&amp;G1867,'[1]采购入库货量(公司仓库)'!$A:$I,8,FALSE))</f>
        <v>0</v>
      </c>
      <c r="R1867" s="11">
        <f t="shared" si="468"/>
        <v>0</v>
      </c>
      <c r="S1867">
        <f>SUMIF([1]库存总量!$H:$H,E1867&amp;G1867,[1]库存总量!$G:$G)</f>
        <v>0</v>
      </c>
      <c r="T1867">
        <f t="shared" si="469"/>
        <v>0</v>
      </c>
      <c r="U1867">
        <f>SUMIFS([1]库存总量!$G:$G,[1]库存总量!$H:$H,E1867&amp;G1867,[1]库存总量!$A:$A,"B")</f>
        <v>0</v>
      </c>
      <c r="V1867">
        <f t="shared" si="470"/>
        <v>0</v>
      </c>
      <c r="W1867">
        <f>SUMIFS([1]库存总量!$G:$G,[1]库存总量!$H:$H,E1867&amp;G1867,[1]库存总量!$A:$A,"K")</f>
        <v>0</v>
      </c>
      <c r="X1867">
        <f t="shared" si="471"/>
        <v>0</v>
      </c>
      <c r="Y1867">
        <f t="shared" si="472"/>
        <v>0</v>
      </c>
      <c r="Z1867">
        <f t="shared" si="473"/>
        <v>0</v>
      </c>
      <c r="AA1867">
        <f>(IF(ISERROR(VLOOKUP(E1867&amp;G1867,'[1]采购入库货量(公司仓库)'!$A:$H,7,FALSE)),0,VLOOKUP(E1867&amp;G1867,'[1]采购入库货量(公司仓库)'!$A:$H,7,FALSE)))*L1867-(IF(ISERROR(VLOOKUP(E1867&amp;G1867,'[1]采购入库货量(公司仓库)'!$A:$H,8,FALSE)),0,VLOOKUP(E1867&amp;G1867,'[1]采购入库货量(公司仓库)'!$A:$H,8,FALSE)))</f>
        <v>0</v>
      </c>
      <c r="AB1867">
        <f>SUMIF([1]销售数据!$B:$B,E1867&amp;G1867,[1]销售数据!$G:$G)</f>
        <v>0</v>
      </c>
      <c r="AC1867">
        <f t="shared" si="474"/>
        <v>0</v>
      </c>
      <c r="AD1867" t="str">
        <f t="shared" si="464"/>
        <v/>
      </c>
      <c r="AE1867">
        <f>SUMIF([1]销售数据!$B:$B,AD1867,[1]销售数据!$L:$L)</f>
        <v>0</v>
      </c>
      <c r="AF1867">
        <f>SUMIF([1]销售数据!$B:$B,AD1867,[1]销售数据!$K:$K)</f>
        <v>0</v>
      </c>
      <c r="AG1867">
        <f>SUMIF([1]销售数据!$B:$B,AD1867,[1]销售数据!$J:$J)</f>
        <v>0</v>
      </c>
      <c r="AH1867">
        <f>SUMIF([1]销售数据!$B:$B,AD1867,[1]销售数据!$I:$I)</f>
        <v>0</v>
      </c>
      <c r="AI1867">
        <f>SUMIF([1]销售数据!$B:$B,AD1867,[1]销售数据!$H:$H)</f>
        <v>0</v>
      </c>
      <c r="AJ1867" s="19">
        <f t="shared" si="475"/>
        <v>0</v>
      </c>
      <c r="AK1867">
        <f>SUMIF([1]发货店铺数!$B:$B,AD1867,[1]发货店铺数!$G:$G)</f>
        <v>0</v>
      </c>
      <c r="AL1867">
        <f>SUMIF([1]销售店铺数!$B:$B,AD1867,[1]销售店铺数!$G:$G)</f>
        <v>0</v>
      </c>
      <c r="AM1867">
        <f>SUMIF([1]上周销售店铺数!$B:$B,AD1867,[1]上周销售店铺数!$G:$G)</f>
        <v>0</v>
      </c>
      <c r="AN1867" s="19">
        <f t="shared" si="476"/>
        <v>0</v>
      </c>
      <c r="AO1867" s="19">
        <f t="shared" si="465"/>
        <v>0</v>
      </c>
      <c r="AP1867" s="19">
        <f t="shared" si="466"/>
        <v>0</v>
      </c>
      <c r="AQ1867" s="11">
        <f t="shared" si="477"/>
        <v>0</v>
      </c>
      <c r="AR1867" s="19">
        <f t="shared" si="478"/>
        <v>0</v>
      </c>
      <c r="AS1867" s="19">
        <f t="shared" si="479"/>
        <v>0</v>
      </c>
    </row>
    <row r="1868" spans="1:45">
      <c r="A1868"/>
      <c r="B1868"/>
      <c r="C1868"/>
      <c r="D1868"/>
      <c r="E1868"/>
      <c r="F1868"/>
      <c r="G1868"/>
      <c r="H1868"/>
      <c r="L1868" s="8"/>
      <c r="M1868" s="8" t="str">
        <f>IF(ISERROR( VLOOKUP(AD1868,'[1]采购入库货量(公司仓库)'!$A:$I,9,FALSE)),"", VLOOKUP(AD1868,'[1]采购入库货量(公司仓库)'!$A:$I,9,FALSE))</f>
        <v/>
      </c>
      <c r="N1868" s="8" t="str">
        <f>IF(ISERROR( VLOOKUP(AD1868,[1]批发上市日期!$A:$F,6,FALSE)),"",  VLOOKUP(AD1868,[1]批发上市日期!$A:$F,6,FALSE))</f>
        <v/>
      </c>
      <c r="O1868" s="11">
        <f>IF(ISERROR(VLOOKUP(E1868&amp;G1868,'[1]采购入库货量(公司仓库)'!$A:$I,7,FALSE)),0,VLOOKUP(E1868&amp;G1868,'[1]采购入库货量(公司仓库)'!$A:$I,7,FALSE))</f>
        <v>0</v>
      </c>
      <c r="P1868">
        <f t="shared" si="467"/>
        <v>0</v>
      </c>
      <c r="Q1868">
        <f>IF(ISERROR(VLOOKUP(E1868&amp;G1868,'[1]采购入库货量(公司仓库)'!$A:$I,8,FALSE)),0,VLOOKUP(E1868&amp;G1868,'[1]采购入库货量(公司仓库)'!$A:$I,8,FALSE))</f>
        <v>0</v>
      </c>
      <c r="R1868" s="11">
        <f t="shared" si="468"/>
        <v>0</v>
      </c>
      <c r="S1868">
        <f>SUMIF([1]库存总量!$H:$H,E1868&amp;G1868,[1]库存总量!$G:$G)</f>
        <v>0</v>
      </c>
      <c r="T1868">
        <f t="shared" si="469"/>
        <v>0</v>
      </c>
      <c r="U1868">
        <f>SUMIFS([1]库存总量!$G:$G,[1]库存总量!$H:$H,E1868&amp;G1868,[1]库存总量!$A:$A,"B")</f>
        <v>0</v>
      </c>
      <c r="V1868">
        <f t="shared" si="470"/>
        <v>0</v>
      </c>
      <c r="W1868">
        <f>SUMIFS([1]库存总量!$G:$G,[1]库存总量!$H:$H,E1868&amp;G1868,[1]库存总量!$A:$A,"K")</f>
        <v>0</v>
      </c>
      <c r="X1868">
        <f t="shared" si="471"/>
        <v>0</v>
      </c>
      <c r="Y1868">
        <f t="shared" si="472"/>
        <v>0</v>
      </c>
      <c r="Z1868">
        <f t="shared" si="473"/>
        <v>0</v>
      </c>
      <c r="AA1868">
        <f>(IF(ISERROR(VLOOKUP(E1868&amp;G1868,'[1]采购入库货量(公司仓库)'!$A:$H,7,FALSE)),0,VLOOKUP(E1868&amp;G1868,'[1]采购入库货量(公司仓库)'!$A:$H,7,FALSE)))*L1868-(IF(ISERROR(VLOOKUP(E1868&amp;G1868,'[1]采购入库货量(公司仓库)'!$A:$H,8,FALSE)),0,VLOOKUP(E1868&amp;G1868,'[1]采购入库货量(公司仓库)'!$A:$H,8,FALSE)))</f>
        <v>0</v>
      </c>
      <c r="AB1868">
        <f>SUMIF([1]销售数据!$B:$B,E1868&amp;G1868,[1]销售数据!$G:$G)</f>
        <v>0</v>
      </c>
      <c r="AC1868">
        <f t="shared" si="474"/>
        <v>0</v>
      </c>
      <c r="AD1868" t="str">
        <f t="shared" si="464"/>
        <v/>
      </c>
      <c r="AE1868">
        <f>SUMIF([1]销售数据!$B:$B,AD1868,[1]销售数据!$L:$L)</f>
        <v>0</v>
      </c>
      <c r="AF1868">
        <f>SUMIF([1]销售数据!$B:$B,AD1868,[1]销售数据!$K:$K)</f>
        <v>0</v>
      </c>
      <c r="AG1868">
        <f>SUMIF([1]销售数据!$B:$B,AD1868,[1]销售数据!$J:$J)</f>
        <v>0</v>
      </c>
      <c r="AH1868">
        <f>SUMIF([1]销售数据!$B:$B,AD1868,[1]销售数据!$I:$I)</f>
        <v>0</v>
      </c>
      <c r="AI1868">
        <f>SUMIF([1]销售数据!$B:$B,AD1868,[1]销售数据!$H:$H)</f>
        <v>0</v>
      </c>
      <c r="AJ1868" s="19">
        <f t="shared" si="475"/>
        <v>0</v>
      </c>
      <c r="AK1868">
        <f>SUMIF([1]发货店铺数!$B:$B,AD1868,[1]发货店铺数!$G:$G)</f>
        <v>0</v>
      </c>
      <c r="AL1868">
        <f>SUMIF([1]销售店铺数!$B:$B,AD1868,[1]销售店铺数!$G:$G)</f>
        <v>0</v>
      </c>
      <c r="AM1868">
        <f>SUMIF([1]上周销售店铺数!$B:$B,AD1868,[1]上周销售店铺数!$G:$G)</f>
        <v>0</v>
      </c>
      <c r="AN1868" s="19">
        <f t="shared" si="476"/>
        <v>0</v>
      </c>
      <c r="AO1868" s="19">
        <f t="shared" si="465"/>
        <v>0</v>
      </c>
      <c r="AP1868" s="19">
        <f t="shared" si="466"/>
        <v>0</v>
      </c>
      <c r="AQ1868" s="11">
        <f t="shared" si="477"/>
        <v>0</v>
      </c>
      <c r="AR1868" s="19">
        <f t="shared" si="478"/>
        <v>0</v>
      </c>
      <c r="AS1868" s="19">
        <f t="shared" si="479"/>
        <v>0</v>
      </c>
    </row>
    <row r="1869" spans="1:45">
      <c r="A1869"/>
      <c r="B1869"/>
      <c r="C1869"/>
      <c r="D1869"/>
      <c r="E1869"/>
      <c r="F1869"/>
      <c r="G1869"/>
      <c r="H1869"/>
      <c r="L1869" s="8"/>
      <c r="M1869" s="8" t="str">
        <f>IF(ISERROR( VLOOKUP(AD1869,'[1]采购入库货量(公司仓库)'!$A:$I,9,FALSE)),"", VLOOKUP(AD1869,'[1]采购入库货量(公司仓库)'!$A:$I,9,FALSE))</f>
        <v/>
      </c>
      <c r="N1869" s="8" t="str">
        <f>IF(ISERROR( VLOOKUP(AD1869,[1]批发上市日期!$A:$F,6,FALSE)),"",  VLOOKUP(AD1869,[1]批发上市日期!$A:$F,6,FALSE))</f>
        <v/>
      </c>
      <c r="O1869" s="11">
        <f>IF(ISERROR(VLOOKUP(E1869&amp;G1869,'[1]采购入库货量(公司仓库)'!$A:$I,7,FALSE)),0,VLOOKUP(E1869&amp;G1869,'[1]采购入库货量(公司仓库)'!$A:$I,7,FALSE))</f>
        <v>0</v>
      </c>
      <c r="P1869">
        <f t="shared" si="467"/>
        <v>0</v>
      </c>
      <c r="Q1869">
        <f>IF(ISERROR(VLOOKUP(E1869&amp;G1869,'[1]采购入库货量(公司仓库)'!$A:$I,8,FALSE)),0,VLOOKUP(E1869&amp;G1869,'[1]采购入库货量(公司仓库)'!$A:$I,8,FALSE))</f>
        <v>0</v>
      </c>
      <c r="R1869" s="11">
        <f t="shared" si="468"/>
        <v>0</v>
      </c>
      <c r="S1869">
        <f>SUMIF([1]库存总量!$H:$H,E1869&amp;G1869,[1]库存总量!$G:$G)</f>
        <v>0</v>
      </c>
      <c r="T1869">
        <f t="shared" si="469"/>
        <v>0</v>
      </c>
      <c r="U1869">
        <f>SUMIFS([1]库存总量!$G:$G,[1]库存总量!$H:$H,E1869&amp;G1869,[1]库存总量!$A:$A,"B")</f>
        <v>0</v>
      </c>
      <c r="V1869">
        <f t="shared" si="470"/>
        <v>0</v>
      </c>
      <c r="W1869">
        <f>SUMIFS([1]库存总量!$G:$G,[1]库存总量!$H:$H,E1869&amp;G1869,[1]库存总量!$A:$A,"K")</f>
        <v>0</v>
      </c>
      <c r="X1869">
        <f t="shared" si="471"/>
        <v>0</v>
      </c>
      <c r="Y1869">
        <f t="shared" si="472"/>
        <v>0</v>
      </c>
      <c r="Z1869">
        <f t="shared" si="473"/>
        <v>0</v>
      </c>
      <c r="AA1869">
        <f>(IF(ISERROR(VLOOKUP(E1869&amp;G1869,'[1]采购入库货量(公司仓库)'!$A:$H,7,FALSE)),0,VLOOKUP(E1869&amp;G1869,'[1]采购入库货量(公司仓库)'!$A:$H,7,FALSE)))*L1869-(IF(ISERROR(VLOOKUP(E1869&amp;G1869,'[1]采购入库货量(公司仓库)'!$A:$H,8,FALSE)),0,VLOOKUP(E1869&amp;G1869,'[1]采购入库货量(公司仓库)'!$A:$H,8,FALSE)))</f>
        <v>0</v>
      </c>
      <c r="AB1869">
        <f>SUMIF([1]销售数据!$B:$B,E1869&amp;G1869,[1]销售数据!$G:$G)</f>
        <v>0</v>
      </c>
      <c r="AC1869">
        <f t="shared" si="474"/>
        <v>0</v>
      </c>
      <c r="AD1869" t="str">
        <f t="shared" si="464"/>
        <v/>
      </c>
      <c r="AE1869">
        <f>SUMIF([1]销售数据!$B:$B,AD1869,[1]销售数据!$L:$L)</f>
        <v>0</v>
      </c>
      <c r="AF1869">
        <f>SUMIF([1]销售数据!$B:$B,AD1869,[1]销售数据!$K:$K)</f>
        <v>0</v>
      </c>
      <c r="AG1869">
        <f>SUMIF([1]销售数据!$B:$B,AD1869,[1]销售数据!$J:$J)</f>
        <v>0</v>
      </c>
      <c r="AH1869">
        <f>SUMIF([1]销售数据!$B:$B,AD1869,[1]销售数据!$I:$I)</f>
        <v>0</v>
      </c>
      <c r="AI1869">
        <f>SUMIF([1]销售数据!$B:$B,AD1869,[1]销售数据!$H:$H)</f>
        <v>0</v>
      </c>
      <c r="AJ1869" s="19">
        <f t="shared" si="475"/>
        <v>0</v>
      </c>
      <c r="AK1869">
        <f>SUMIF([1]发货店铺数!$B:$B,AD1869,[1]发货店铺数!$G:$G)</f>
        <v>0</v>
      </c>
      <c r="AL1869">
        <f>SUMIF([1]销售店铺数!$B:$B,AD1869,[1]销售店铺数!$G:$G)</f>
        <v>0</v>
      </c>
      <c r="AM1869">
        <f>SUMIF([1]上周销售店铺数!$B:$B,AD1869,[1]上周销售店铺数!$G:$G)</f>
        <v>0</v>
      </c>
      <c r="AN1869" s="19">
        <f t="shared" si="476"/>
        <v>0</v>
      </c>
      <c r="AO1869" s="19">
        <f t="shared" si="465"/>
        <v>0</v>
      </c>
      <c r="AP1869" s="19">
        <f t="shared" si="466"/>
        <v>0</v>
      </c>
      <c r="AQ1869" s="11">
        <f t="shared" si="477"/>
        <v>0</v>
      </c>
      <c r="AR1869" s="19">
        <f t="shared" si="478"/>
        <v>0</v>
      </c>
      <c r="AS1869" s="19">
        <f t="shared" si="479"/>
        <v>0</v>
      </c>
    </row>
    <row r="1870" spans="1:45">
      <c r="A1870"/>
      <c r="B1870"/>
      <c r="C1870"/>
      <c r="D1870"/>
      <c r="E1870"/>
      <c r="F1870"/>
      <c r="G1870"/>
      <c r="H1870"/>
      <c r="L1870" s="8"/>
      <c r="M1870" s="8" t="str">
        <f>IF(ISERROR( VLOOKUP(AD1870,'[1]采购入库货量(公司仓库)'!$A:$I,9,FALSE)),"", VLOOKUP(AD1870,'[1]采购入库货量(公司仓库)'!$A:$I,9,FALSE))</f>
        <v/>
      </c>
      <c r="N1870" s="8" t="str">
        <f>IF(ISERROR( VLOOKUP(AD1870,[1]批发上市日期!$A:$F,6,FALSE)),"",  VLOOKUP(AD1870,[1]批发上市日期!$A:$F,6,FALSE))</f>
        <v/>
      </c>
      <c r="O1870" s="11">
        <f>IF(ISERROR(VLOOKUP(E1870&amp;G1870,'[1]采购入库货量(公司仓库)'!$A:$I,7,FALSE)),0,VLOOKUP(E1870&amp;G1870,'[1]采购入库货量(公司仓库)'!$A:$I,7,FALSE))</f>
        <v>0</v>
      </c>
      <c r="P1870">
        <f t="shared" si="467"/>
        <v>0</v>
      </c>
      <c r="Q1870">
        <f>IF(ISERROR(VLOOKUP(E1870&amp;G1870,'[1]采购入库货量(公司仓库)'!$A:$I,8,FALSE)),0,VLOOKUP(E1870&amp;G1870,'[1]采购入库货量(公司仓库)'!$A:$I,8,FALSE))</f>
        <v>0</v>
      </c>
      <c r="R1870" s="11">
        <f t="shared" si="468"/>
        <v>0</v>
      </c>
      <c r="S1870">
        <f>SUMIF([1]库存总量!$H:$H,E1870&amp;G1870,[1]库存总量!$G:$G)</f>
        <v>0</v>
      </c>
      <c r="T1870">
        <f t="shared" si="469"/>
        <v>0</v>
      </c>
      <c r="U1870">
        <f>SUMIFS([1]库存总量!$G:$G,[1]库存总量!$H:$H,E1870&amp;G1870,[1]库存总量!$A:$A,"B")</f>
        <v>0</v>
      </c>
      <c r="V1870">
        <f t="shared" si="470"/>
        <v>0</v>
      </c>
      <c r="W1870">
        <f>SUMIFS([1]库存总量!$G:$G,[1]库存总量!$H:$H,E1870&amp;G1870,[1]库存总量!$A:$A,"K")</f>
        <v>0</v>
      </c>
      <c r="X1870">
        <f t="shared" si="471"/>
        <v>0</v>
      </c>
      <c r="Y1870">
        <f t="shared" si="472"/>
        <v>0</v>
      </c>
      <c r="Z1870">
        <f t="shared" si="473"/>
        <v>0</v>
      </c>
      <c r="AA1870">
        <f>(IF(ISERROR(VLOOKUP(E1870&amp;G1870,'[1]采购入库货量(公司仓库)'!$A:$H,7,FALSE)),0,VLOOKUP(E1870&amp;G1870,'[1]采购入库货量(公司仓库)'!$A:$H,7,FALSE)))*L1870-(IF(ISERROR(VLOOKUP(E1870&amp;G1870,'[1]采购入库货量(公司仓库)'!$A:$H,8,FALSE)),0,VLOOKUP(E1870&amp;G1870,'[1]采购入库货量(公司仓库)'!$A:$H,8,FALSE)))</f>
        <v>0</v>
      </c>
      <c r="AB1870">
        <f>SUMIF([1]销售数据!$B:$B,E1870&amp;G1870,[1]销售数据!$G:$G)</f>
        <v>0</v>
      </c>
      <c r="AC1870">
        <f t="shared" si="474"/>
        <v>0</v>
      </c>
      <c r="AD1870" t="str">
        <f t="shared" si="464"/>
        <v/>
      </c>
      <c r="AE1870">
        <f>SUMIF([1]销售数据!$B:$B,AD1870,[1]销售数据!$L:$L)</f>
        <v>0</v>
      </c>
      <c r="AF1870">
        <f>SUMIF([1]销售数据!$B:$B,AD1870,[1]销售数据!$K:$K)</f>
        <v>0</v>
      </c>
      <c r="AG1870">
        <f>SUMIF([1]销售数据!$B:$B,AD1870,[1]销售数据!$J:$J)</f>
        <v>0</v>
      </c>
      <c r="AH1870">
        <f>SUMIF([1]销售数据!$B:$B,AD1870,[1]销售数据!$I:$I)</f>
        <v>0</v>
      </c>
      <c r="AI1870">
        <f>SUMIF([1]销售数据!$B:$B,AD1870,[1]销售数据!$H:$H)</f>
        <v>0</v>
      </c>
      <c r="AJ1870" s="19">
        <f t="shared" si="475"/>
        <v>0</v>
      </c>
      <c r="AK1870">
        <f>SUMIF([1]发货店铺数!$B:$B,AD1870,[1]发货店铺数!$G:$G)</f>
        <v>0</v>
      </c>
      <c r="AL1870">
        <f>SUMIF([1]销售店铺数!$B:$B,AD1870,[1]销售店铺数!$G:$G)</f>
        <v>0</v>
      </c>
      <c r="AM1870">
        <f>SUMIF([1]上周销售店铺数!$B:$B,AD1870,[1]上周销售店铺数!$G:$G)</f>
        <v>0</v>
      </c>
      <c r="AN1870" s="19">
        <f t="shared" si="476"/>
        <v>0</v>
      </c>
      <c r="AO1870" s="19">
        <f t="shared" si="465"/>
        <v>0</v>
      </c>
      <c r="AP1870" s="19">
        <f t="shared" si="466"/>
        <v>0</v>
      </c>
      <c r="AQ1870" s="11">
        <f t="shared" si="477"/>
        <v>0</v>
      </c>
      <c r="AR1870" s="19">
        <f t="shared" si="478"/>
        <v>0</v>
      </c>
      <c r="AS1870" s="19">
        <f t="shared" si="479"/>
        <v>0</v>
      </c>
    </row>
    <row r="1871" spans="1:45">
      <c r="A1871"/>
      <c r="B1871"/>
      <c r="C1871"/>
      <c r="D1871"/>
      <c r="E1871"/>
      <c r="F1871"/>
      <c r="G1871"/>
      <c r="H1871"/>
      <c r="L1871" s="8"/>
      <c r="M1871" s="8" t="str">
        <f>IF(ISERROR( VLOOKUP(AD1871,'[1]采购入库货量(公司仓库)'!$A:$I,9,FALSE)),"", VLOOKUP(AD1871,'[1]采购入库货量(公司仓库)'!$A:$I,9,FALSE))</f>
        <v/>
      </c>
      <c r="N1871" s="8" t="str">
        <f>IF(ISERROR( VLOOKUP(AD1871,[1]批发上市日期!$A:$F,6,FALSE)),"",  VLOOKUP(AD1871,[1]批发上市日期!$A:$F,6,FALSE))</f>
        <v/>
      </c>
      <c r="O1871" s="11">
        <f>IF(ISERROR(VLOOKUP(E1871&amp;G1871,'[1]采购入库货量(公司仓库)'!$A:$I,7,FALSE)),0,VLOOKUP(E1871&amp;G1871,'[1]采购入库货量(公司仓库)'!$A:$I,7,FALSE))</f>
        <v>0</v>
      </c>
      <c r="P1871">
        <f t="shared" si="467"/>
        <v>0</v>
      </c>
      <c r="Q1871">
        <f>IF(ISERROR(VLOOKUP(E1871&amp;G1871,'[1]采购入库货量(公司仓库)'!$A:$I,8,FALSE)),0,VLOOKUP(E1871&amp;G1871,'[1]采购入库货量(公司仓库)'!$A:$I,8,FALSE))</f>
        <v>0</v>
      </c>
      <c r="R1871" s="11">
        <f t="shared" si="468"/>
        <v>0</v>
      </c>
      <c r="S1871">
        <f>SUMIF([1]库存总量!$H:$H,E1871&amp;G1871,[1]库存总量!$G:$G)</f>
        <v>0</v>
      </c>
      <c r="T1871">
        <f t="shared" si="469"/>
        <v>0</v>
      </c>
      <c r="U1871">
        <f>SUMIFS([1]库存总量!$G:$G,[1]库存总量!$H:$H,E1871&amp;G1871,[1]库存总量!$A:$A,"B")</f>
        <v>0</v>
      </c>
      <c r="V1871">
        <f t="shared" si="470"/>
        <v>0</v>
      </c>
      <c r="W1871">
        <f>SUMIFS([1]库存总量!$G:$G,[1]库存总量!$H:$H,E1871&amp;G1871,[1]库存总量!$A:$A,"K")</f>
        <v>0</v>
      </c>
      <c r="X1871">
        <f t="shared" si="471"/>
        <v>0</v>
      </c>
      <c r="Y1871">
        <f t="shared" si="472"/>
        <v>0</v>
      </c>
      <c r="Z1871">
        <f t="shared" si="473"/>
        <v>0</v>
      </c>
      <c r="AA1871">
        <f>(IF(ISERROR(VLOOKUP(E1871&amp;G1871,'[1]采购入库货量(公司仓库)'!$A:$H,7,FALSE)),0,VLOOKUP(E1871&amp;G1871,'[1]采购入库货量(公司仓库)'!$A:$H,7,FALSE)))*L1871-(IF(ISERROR(VLOOKUP(E1871&amp;G1871,'[1]采购入库货量(公司仓库)'!$A:$H,8,FALSE)),0,VLOOKUP(E1871&amp;G1871,'[1]采购入库货量(公司仓库)'!$A:$H,8,FALSE)))</f>
        <v>0</v>
      </c>
      <c r="AB1871">
        <f>SUMIF([1]销售数据!$B:$B,E1871&amp;G1871,[1]销售数据!$G:$G)</f>
        <v>0</v>
      </c>
      <c r="AC1871">
        <f t="shared" si="474"/>
        <v>0</v>
      </c>
      <c r="AD1871" t="str">
        <f t="shared" si="464"/>
        <v/>
      </c>
      <c r="AE1871">
        <f>SUMIF([1]销售数据!$B:$B,AD1871,[1]销售数据!$L:$L)</f>
        <v>0</v>
      </c>
      <c r="AF1871">
        <f>SUMIF([1]销售数据!$B:$B,AD1871,[1]销售数据!$K:$K)</f>
        <v>0</v>
      </c>
      <c r="AG1871">
        <f>SUMIF([1]销售数据!$B:$B,AD1871,[1]销售数据!$J:$J)</f>
        <v>0</v>
      </c>
      <c r="AH1871">
        <f>SUMIF([1]销售数据!$B:$B,AD1871,[1]销售数据!$I:$I)</f>
        <v>0</v>
      </c>
      <c r="AI1871">
        <f>SUMIF([1]销售数据!$B:$B,AD1871,[1]销售数据!$H:$H)</f>
        <v>0</v>
      </c>
      <c r="AJ1871" s="19">
        <f t="shared" si="475"/>
        <v>0</v>
      </c>
      <c r="AK1871">
        <f>SUMIF([1]发货店铺数!$B:$B,AD1871,[1]发货店铺数!$G:$G)</f>
        <v>0</v>
      </c>
      <c r="AL1871">
        <f>SUMIF([1]销售店铺数!$B:$B,AD1871,[1]销售店铺数!$G:$G)</f>
        <v>0</v>
      </c>
      <c r="AM1871">
        <f>SUMIF([1]上周销售店铺数!$B:$B,AD1871,[1]上周销售店铺数!$G:$G)</f>
        <v>0</v>
      </c>
      <c r="AN1871" s="19">
        <f t="shared" si="476"/>
        <v>0</v>
      </c>
      <c r="AO1871" s="19">
        <f t="shared" si="465"/>
        <v>0</v>
      </c>
      <c r="AP1871" s="19">
        <f t="shared" si="466"/>
        <v>0</v>
      </c>
      <c r="AQ1871" s="11">
        <f t="shared" si="477"/>
        <v>0</v>
      </c>
      <c r="AR1871" s="19">
        <f t="shared" si="478"/>
        <v>0</v>
      </c>
      <c r="AS1871" s="19">
        <f t="shared" si="479"/>
        <v>0</v>
      </c>
    </row>
    <row r="1872" spans="1:45">
      <c r="A1872"/>
      <c r="B1872"/>
      <c r="C1872"/>
      <c r="D1872"/>
      <c r="E1872"/>
      <c r="F1872"/>
      <c r="G1872"/>
      <c r="H1872"/>
      <c r="L1872" s="8"/>
      <c r="M1872" s="8" t="str">
        <f>IF(ISERROR( VLOOKUP(AD1872,'[1]采购入库货量(公司仓库)'!$A:$I,9,FALSE)),"", VLOOKUP(AD1872,'[1]采购入库货量(公司仓库)'!$A:$I,9,FALSE))</f>
        <v/>
      </c>
      <c r="N1872" s="8" t="str">
        <f>IF(ISERROR( VLOOKUP(AD1872,[1]批发上市日期!$A:$F,6,FALSE)),"",  VLOOKUP(AD1872,[1]批发上市日期!$A:$F,6,FALSE))</f>
        <v/>
      </c>
      <c r="O1872" s="11">
        <f>IF(ISERROR(VLOOKUP(E1872&amp;G1872,'[1]采购入库货量(公司仓库)'!$A:$I,7,FALSE)),0,VLOOKUP(E1872&amp;G1872,'[1]采购入库货量(公司仓库)'!$A:$I,7,FALSE))</f>
        <v>0</v>
      </c>
      <c r="P1872">
        <f t="shared" si="467"/>
        <v>0</v>
      </c>
      <c r="Q1872">
        <f>IF(ISERROR(VLOOKUP(E1872&amp;G1872,'[1]采购入库货量(公司仓库)'!$A:$I,8,FALSE)),0,VLOOKUP(E1872&amp;G1872,'[1]采购入库货量(公司仓库)'!$A:$I,8,FALSE))</f>
        <v>0</v>
      </c>
      <c r="R1872" s="11">
        <f t="shared" si="468"/>
        <v>0</v>
      </c>
      <c r="S1872">
        <f>SUMIF([1]库存总量!$H:$H,E1872&amp;G1872,[1]库存总量!$G:$G)</f>
        <v>0</v>
      </c>
      <c r="T1872">
        <f t="shared" si="469"/>
        <v>0</v>
      </c>
      <c r="U1872">
        <f>SUMIFS([1]库存总量!$G:$G,[1]库存总量!$H:$H,E1872&amp;G1872,[1]库存总量!$A:$A,"B")</f>
        <v>0</v>
      </c>
      <c r="V1872">
        <f t="shared" si="470"/>
        <v>0</v>
      </c>
      <c r="W1872">
        <f>SUMIFS([1]库存总量!$G:$G,[1]库存总量!$H:$H,E1872&amp;G1872,[1]库存总量!$A:$A,"K")</f>
        <v>0</v>
      </c>
      <c r="X1872">
        <f t="shared" si="471"/>
        <v>0</v>
      </c>
      <c r="Y1872">
        <f t="shared" si="472"/>
        <v>0</v>
      </c>
      <c r="Z1872">
        <f t="shared" si="473"/>
        <v>0</v>
      </c>
      <c r="AA1872">
        <f>(IF(ISERROR(VLOOKUP(E1872&amp;G1872,'[1]采购入库货量(公司仓库)'!$A:$H,7,FALSE)),0,VLOOKUP(E1872&amp;G1872,'[1]采购入库货量(公司仓库)'!$A:$H,7,FALSE)))*L1872-(IF(ISERROR(VLOOKUP(E1872&amp;G1872,'[1]采购入库货量(公司仓库)'!$A:$H,8,FALSE)),0,VLOOKUP(E1872&amp;G1872,'[1]采购入库货量(公司仓库)'!$A:$H,8,FALSE)))</f>
        <v>0</v>
      </c>
      <c r="AB1872">
        <f>SUMIF([1]销售数据!$B:$B,E1872&amp;G1872,[1]销售数据!$G:$G)</f>
        <v>0</v>
      </c>
      <c r="AC1872">
        <f t="shared" si="474"/>
        <v>0</v>
      </c>
      <c r="AD1872" t="str">
        <f t="shared" si="464"/>
        <v/>
      </c>
      <c r="AE1872">
        <f>SUMIF([1]销售数据!$B:$B,AD1872,[1]销售数据!$L:$L)</f>
        <v>0</v>
      </c>
      <c r="AF1872">
        <f>SUMIF([1]销售数据!$B:$B,AD1872,[1]销售数据!$K:$K)</f>
        <v>0</v>
      </c>
      <c r="AG1872">
        <f>SUMIF([1]销售数据!$B:$B,AD1872,[1]销售数据!$J:$J)</f>
        <v>0</v>
      </c>
      <c r="AH1872">
        <f>SUMIF([1]销售数据!$B:$B,AD1872,[1]销售数据!$I:$I)</f>
        <v>0</v>
      </c>
      <c r="AI1872">
        <f>SUMIF([1]销售数据!$B:$B,AD1872,[1]销售数据!$H:$H)</f>
        <v>0</v>
      </c>
      <c r="AJ1872" s="19">
        <f t="shared" si="475"/>
        <v>0</v>
      </c>
      <c r="AK1872">
        <f>SUMIF([1]发货店铺数!$B:$B,AD1872,[1]发货店铺数!$G:$G)</f>
        <v>0</v>
      </c>
      <c r="AL1872">
        <f>SUMIF([1]销售店铺数!$B:$B,AD1872,[1]销售店铺数!$G:$G)</f>
        <v>0</v>
      </c>
      <c r="AM1872">
        <f>SUMIF([1]上周销售店铺数!$B:$B,AD1872,[1]上周销售店铺数!$G:$G)</f>
        <v>0</v>
      </c>
      <c r="AN1872" s="19">
        <f t="shared" si="476"/>
        <v>0</v>
      </c>
      <c r="AO1872" s="19">
        <f t="shared" si="465"/>
        <v>0</v>
      </c>
      <c r="AP1872" s="19">
        <f t="shared" si="466"/>
        <v>0</v>
      </c>
      <c r="AQ1872" s="11">
        <f t="shared" si="477"/>
        <v>0</v>
      </c>
      <c r="AR1872" s="19">
        <f t="shared" si="478"/>
        <v>0</v>
      </c>
      <c r="AS1872" s="19">
        <f t="shared" si="479"/>
        <v>0</v>
      </c>
    </row>
    <row r="1873" spans="1:45">
      <c r="A1873"/>
      <c r="B1873"/>
      <c r="C1873"/>
      <c r="D1873"/>
      <c r="E1873"/>
      <c r="F1873"/>
      <c r="G1873"/>
      <c r="H1873"/>
      <c r="L1873" s="8"/>
      <c r="M1873" s="8" t="str">
        <f>IF(ISERROR( VLOOKUP(AD1873,'[1]采购入库货量(公司仓库)'!$A:$I,9,FALSE)),"", VLOOKUP(AD1873,'[1]采购入库货量(公司仓库)'!$A:$I,9,FALSE))</f>
        <v/>
      </c>
      <c r="N1873" s="8" t="str">
        <f>IF(ISERROR( VLOOKUP(AD1873,[1]批发上市日期!$A:$F,6,FALSE)),"",  VLOOKUP(AD1873,[1]批发上市日期!$A:$F,6,FALSE))</f>
        <v/>
      </c>
      <c r="O1873" s="11">
        <f>IF(ISERROR(VLOOKUP(E1873&amp;G1873,'[1]采购入库货量(公司仓库)'!$A:$I,7,FALSE)),0,VLOOKUP(E1873&amp;G1873,'[1]采购入库货量(公司仓库)'!$A:$I,7,FALSE))</f>
        <v>0</v>
      </c>
      <c r="P1873">
        <f t="shared" si="467"/>
        <v>0</v>
      </c>
      <c r="Q1873">
        <f>IF(ISERROR(VLOOKUP(E1873&amp;G1873,'[1]采购入库货量(公司仓库)'!$A:$I,8,FALSE)),0,VLOOKUP(E1873&amp;G1873,'[1]采购入库货量(公司仓库)'!$A:$I,8,FALSE))</f>
        <v>0</v>
      </c>
      <c r="R1873" s="11">
        <f t="shared" si="468"/>
        <v>0</v>
      </c>
      <c r="S1873">
        <f>SUMIF([1]库存总量!$H:$H,E1873&amp;G1873,[1]库存总量!$G:$G)</f>
        <v>0</v>
      </c>
      <c r="T1873">
        <f t="shared" si="469"/>
        <v>0</v>
      </c>
      <c r="U1873">
        <f>SUMIFS([1]库存总量!$G:$G,[1]库存总量!$H:$H,E1873&amp;G1873,[1]库存总量!$A:$A,"B")</f>
        <v>0</v>
      </c>
      <c r="V1873">
        <f t="shared" si="470"/>
        <v>0</v>
      </c>
      <c r="W1873">
        <f>SUMIFS([1]库存总量!$G:$G,[1]库存总量!$H:$H,E1873&amp;G1873,[1]库存总量!$A:$A,"K")</f>
        <v>0</v>
      </c>
      <c r="X1873">
        <f t="shared" si="471"/>
        <v>0</v>
      </c>
      <c r="Y1873">
        <f t="shared" si="472"/>
        <v>0</v>
      </c>
      <c r="Z1873">
        <f t="shared" si="473"/>
        <v>0</v>
      </c>
      <c r="AA1873">
        <f>(IF(ISERROR(VLOOKUP(E1873&amp;G1873,'[1]采购入库货量(公司仓库)'!$A:$H,7,FALSE)),0,VLOOKUP(E1873&amp;G1873,'[1]采购入库货量(公司仓库)'!$A:$H,7,FALSE)))*L1873-(IF(ISERROR(VLOOKUP(E1873&amp;G1873,'[1]采购入库货量(公司仓库)'!$A:$H,8,FALSE)),0,VLOOKUP(E1873&amp;G1873,'[1]采购入库货量(公司仓库)'!$A:$H,8,FALSE)))</f>
        <v>0</v>
      </c>
      <c r="AB1873">
        <f>SUMIF([1]销售数据!$B:$B,E1873&amp;G1873,[1]销售数据!$G:$G)</f>
        <v>0</v>
      </c>
      <c r="AC1873">
        <f t="shared" si="474"/>
        <v>0</v>
      </c>
      <c r="AD1873" t="str">
        <f t="shared" si="464"/>
        <v/>
      </c>
      <c r="AE1873">
        <f>SUMIF([1]销售数据!$B:$B,AD1873,[1]销售数据!$L:$L)</f>
        <v>0</v>
      </c>
      <c r="AF1873">
        <f>SUMIF([1]销售数据!$B:$B,AD1873,[1]销售数据!$K:$K)</f>
        <v>0</v>
      </c>
      <c r="AG1873">
        <f>SUMIF([1]销售数据!$B:$B,AD1873,[1]销售数据!$J:$J)</f>
        <v>0</v>
      </c>
      <c r="AH1873">
        <f>SUMIF([1]销售数据!$B:$B,AD1873,[1]销售数据!$I:$I)</f>
        <v>0</v>
      </c>
      <c r="AI1873">
        <f>SUMIF([1]销售数据!$B:$B,AD1873,[1]销售数据!$H:$H)</f>
        <v>0</v>
      </c>
      <c r="AJ1873" s="19">
        <f t="shared" si="475"/>
        <v>0</v>
      </c>
      <c r="AK1873">
        <f>SUMIF([1]发货店铺数!$B:$B,AD1873,[1]发货店铺数!$G:$G)</f>
        <v>0</v>
      </c>
      <c r="AL1873">
        <f>SUMIF([1]销售店铺数!$B:$B,AD1873,[1]销售店铺数!$G:$G)</f>
        <v>0</v>
      </c>
      <c r="AM1873">
        <f>SUMIF([1]上周销售店铺数!$B:$B,AD1873,[1]上周销售店铺数!$G:$G)</f>
        <v>0</v>
      </c>
      <c r="AN1873" s="19">
        <f t="shared" si="476"/>
        <v>0</v>
      </c>
      <c r="AO1873" s="19">
        <f t="shared" si="465"/>
        <v>0</v>
      </c>
      <c r="AP1873" s="19">
        <f t="shared" si="466"/>
        <v>0</v>
      </c>
      <c r="AQ1873" s="11">
        <f t="shared" si="477"/>
        <v>0</v>
      </c>
      <c r="AR1873" s="19">
        <f t="shared" si="478"/>
        <v>0</v>
      </c>
      <c r="AS1873" s="19">
        <f t="shared" si="479"/>
        <v>0</v>
      </c>
    </row>
    <row r="1874" spans="1:45">
      <c r="A1874"/>
      <c r="B1874"/>
      <c r="C1874"/>
      <c r="D1874"/>
      <c r="E1874"/>
      <c r="F1874"/>
      <c r="G1874"/>
      <c r="H1874"/>
      <c r="L1874" s="8"/>
      <c r="M1874" s="8" t="str">
        <f>IF(ISERROR( VLOOKUP(AD1874,'[1]采购入库货量(公司仓库)'!$A:$I,9,FALSE)),"", VLOOKUP(AD1874,'[1]采购入库货量(公司仓库)'!$A:$I,9,FALSE))</f>
        <v/>
      </c>
      <c r="N1874" s="8" t="str">
        <f>IF(ISERROR( VLOOKUP(AD1874,[1]批发上市日期!$A:$F,6,FALSE)),"",  VLOOKUP(AD1874,[1]批发上市日期!$A:$F,6,FALSE))</f>
        <v/>
      </c>
      <c r="O1874" s="11">
        <f>IF(ISERROR(VLOOKUP(E1874&amp;G1874,'[1]采购入库货量(公司仓库)'!$A:$I,7,FALSE)),0,VLOOKUP(E1874&amp;G1874,'[1]采购入库货量(公司仓库)'!$A:$I,7,FALSE))</f>
        <v>0</v>
      </c>
      <c r="P1874">
        <f t="shared" si="467"/>
        <v>0</v>
      </c>
      <c r="Q1874">
        <f>IF(ISERROR(VLOOKUP(E1874&amp;G1874,'[1]采购入库货量(公司仓库)'!$A:$I,8,FALSE)),0,VLOOKUP(E1874&amp;G1874,'[1]采购入库货量(公司仓库)'!$A:$I,8,FALSE))</f>
        <v>0</v>
      </c>
      <c r="R1874" s="11">
        <f t="shared" si="468"/>
        <v>0</v>
      </c>
      <c r="S1874">
        <f>SUMIF([1]库存总量!$H:$H,E1874&amp;G1874,[1]库存总量!$G:$G)</f>
        <v>0</v>
      </c>
      <c r="T1874">
        <f t="shared" si="469"/>
        <v>0</v>
      </c>
      <c r="U1874">
        <f>SUMIFS([1]库存总量!$G:$G,[1]库存总量!$H:$H,E1874&amp;G1874,[1]库存总量!$A:$A,"B")</f>
        <v>0</v>
      </c>
      <c r="V1874">
        <f t="shared" si="470"/>
        <v>0</v>
      </c>
      <c r="W1874">
        <f>SUMIFS([1]库存总量!$G:$G,[1]库存总量!$H:$H,E1874&amp;G1874,[1]库存总量!$A:$A,"K")</f>
        <v>0</v>
      </c>
      <c r="X1874">
        <f t="shared" si="471"/>
        <v>0</v>
      </c>
      <c r="Y1874">
        <f t="shared" si="472"/>
        <v>0</v>
      </c>
      <c r="Z1874">
        <f t="shared" si="473"/>
        <v>0</v>
      </c>
      <c r="AA1874">
        <f>(IF(ISERROR(VLOOKUP(E1874&amp;G1874,'[1]采购入库货量(公司仓库)'!$A:$H,7,FALSE)),0,VLOOKUP(E1874&amp;G1874,'[1]采购入库货量(公司仓库)'!$A:$H,7,FALSE)))*L1874-(IF(ISERROR(VLOOKUP(E1874&amp;G1874,'[1]采购入库货量(公司仓库)'!$A:$H,8,FALSE)),0,VLOOKUP(E1874&amp;G1874,'[1]采购入库货量(公司仓库)'!$A:$H,8,FALSE)))</f>
        <v>0</v>
      </c>
      <c r="AB1874">
        <f>SUMIF([1]销售数据!$B:$B,E1874&amp;G1874,[1]销售数据!$G:$G)</f>
        <v>0</v>
      </c>
      <c r="AC1874">
        <f t="shared" si="474"/>
        <v>0</v>
      </c>
      <c r="AD1874" t="str">
        <f t="shared" si="464"/>
        <v/>
      </c>
      <c r="AE1874">
        <f>SUMIF([1]销售数据!$B:$B,AD1874,[1]销售数据!$L:$L)</f>
        <v>0</v>
      </c>
      <c r="AF1874">
        <f>SUMIF([1]销售数据!$B:$B,AD1874,[1]销售数据!$K:$K)</f>
        <v>0</v>
      </c>
      <c r="AG1874">
        <f>SUMIF([1]销售数据!$B:$B,AD1874,[1]销售数据!$J:$J)</f>
        <v>0</v>
      </c>
      <c r="AH1874">
        <f>SUMIF([1]销售数据!$B:$B,AD1874,[1]销售数据!$I:$I)</f>
        <v>0</v>
      </c>
      <c r="AI1874">
        <f>SUMIF([1]销售数据!$B:$B,AD1874,[1]销售数据!$H:$H)</f>
        <v>0</v>
      </c>
      <c r="AJ1874" s="19">
        <f t="shared" si="475"/>
        <v>0</v>
      </c>
      <c r="AK1874">
        <f>SUMIF([1]发货店铺数!$B:$B,AD1874,[1]发货店铺数!$G:$G)</f>
        <v>0</v>
      </c>
      <c r="AL1874">
        <f>SUMIF([1]销售店铺数!$B:$B,AD1874,[1]销售店铺数!$G:$G)</f>
        <v>0</v>
      </c>
      <c r="AM1874">
        <f>SUMIF([1]上周销售店铺数!$B:$B,AD1874,[1]上周销售店铺数!$G:$G)</f>
        <v>0</v>
      </c>
      <c r="AN1874" s="19">
        <f t="shared" si="476"/>
        <v>0</v>
      </c>
      <c r="AO1874" s="19">
        <f t="shared" si="465"/>
        <v>0</v>
      </c>
      <c r="AP1874" s="19">
        <f t="shared" si="466"/>
        <v>0</v>
      </c>
      <c r="AQ1874" s="11">
        <f t="shared" si="477"/>
        <v>0</v>
      </c>
      <c r="AR1874" s="19">
        <f t="shared" si="478"/>
        <v>0</v>
      </c>
      <c r="AS1874" s="19">
        <f t="shared" si="479"/>
        <v>0</v>
      </c>
    </row>
    <row r="1875" spans="1:45">
      <c r="A1875"/>
      <c r="B1875"/>
      <c r="C1875"/>
      <c r="D1875"/>
      <c r="E1875"/>
      <c r="F1875"/>
      <c r="G1875"/>
      <c r="H1875"/>
      <c r="L1875" s="8"/>
      <c r="M1875" s="8" t="str">
        <f>IF(ISERROR( VLOOKUP(AD1875,'[1]采购入库货量(公司仓库)'!$A:$I,9,FALSE)),"", VLOOKUP(AD1875,'[1]采购入库货量(公司仓库)'!$A:$I,9,FALSE))</f>
        <v/>
      </c>
      <c r="N1875" s="8" t="str">
        <f>IF(ISERROR( VLOOKUP(AD1875,[1]批发上市日期!$A:$F,6,FALSE)),"",  VLOOKUP(AD1875,[1]批发上市日期!$A:$F,6,FALSE))</f>
        <v/>
      </c>
      <c r="O1875" s="11">
        <f>IF(ISERROR(VLOOKUP(E1875&amp;G1875,'[1]采购入库货量(公司仓库)'!$A:$I,7,FALSE)),0,VLOOKUP(E1875&amp;G1875,'[1]采购入库货量(公司仓库)'!$A:$I,7,FALSE))</f>
        <v>0</v>
      </c>
      <c r="P1875">
        <f t="shared" si="467"/>
        <v>0</v>
      </c>
      <c r="Q1875">
        <f>IF(ISERROR(VLOOKUP(E1875&amp;G1875,'[1]采购入库货量(公司仓库)'!$A:$I,8,FALSE)),0,VLOOKUP(E1875&amp;G1875,'[1]采购入库货量(公司仓库)'!$A:$I,8,FALSE))</f>
        <v>0</v>
      </c>
      <c r="R1875" s="11">
        <f t="shared" si="468"/>
        <v>0</v>
      </c>
      <c r="S1875">
        <f>SUMIF([1]库存总量!$H:$H,E1875&amp;G1875,[1]库存总量!$G:$G)</f>
        <v>0</v>
      </c>
      <c r="T1875">
        <f t="shared" si="469"/>
        <v>0</v>
      </c>
      <c r="U1875">
        <f>SUMIFS([1]库存总量!$G:$G,[1]库存总量!$H:$H,E1875&amp;G1875,[1]库存总量!$A:$A,"B")</f>
        <v>0</v>
      </c>
      <c r="V1875">
        <f t="shared" si="470"/>
        <v>0</v>
      </c>
      <c r="W1875">
        <f>SUMIFS([1]库存总量!$G:$G,[1]库存总量!$H:$H,E1875&amp;G1875,[1]库存总量!$A:$A,"K")</f>
        <v>0</v>
      </c>
      <c r="X1875">
        <f t="shared" si="471"/>
        <v>0</v>
      </c>
      <c r="Y1875">
        <f t="shared" si="472"/>
        <v>0</v>
      </c>
      <c r="Z1875">
        <f t="shared" si="473"/>
        <v>0</v>
      </c>
      <c r="AA1875">
        <f>(IF(ISERROR(VLOOKUP(E1875&amp;G1875,'[1]采购入库货量(公司仓库)'!$A:$H,7,FALSE)),0,VLOOKUP(E1875&amp;G1875,'[1]采购入库货量(公司仓库)'!$A:$H,7,FALSE)))*L1875-(IF(ISERROR(VLOOKUP(E1875&amp;G1875,'[1]采购入库货量(公司仓库)'!$A:$H,8,FALSE)),0,VLOOKUP(E1875&amp;G1875,'[1]采购入库货量(公司仓库)'!$A:$H,8,FALSE)))</f>
        <v>0</v>
      </c>
      <c r="AB1875">
        <f>SUMIF([1]销售数据!$B:$B,E1875&amp;G1875,[1]销售数据!$G:$G)</f>
        <v>0</v>
      </c>
      <c r="AC1875">
        <f t="shared" si="474"/>
        <v>0</v>
      </c>
      <c r="AD1875" t="str">
        <f t="shared" si="464"/>
        <v/>
      </c>
      <c r="AE1875">
        <f>SUMIF([1]销售数据!$B:$B,AD1875,[1]销售数据!$L:$L)</f>
        <v>0</v>
      </c>
      <c r="AF1875">
        <f>SUMIF([1]销售数据!$B:$B,AD1875,[1]销售数据!$K:$K)</f>
        <v>0</v>
      </c>
      <c r="AG1875">
        <f>SUMIF([1]销售数据!$B:$B,AD1875,[1]销售数据!$J:$J)</f>
        <v>0</v>
      </c>
      <c r="AH1875">
        <f>SUMIF([1]销售数据!$B:$B,AD1875,[1]销售数据!$I:$I)</f>
        <v>0</v>
      </c>
      <c r="AI1875">
        <f>SUMIF([1]销售数据!$B:$B,AD1875,[1]销售数据!$H:$H)</f>
        <v>0</v>
      </c>
      <c r="AJ1875" s="19">
        <f t="shared" si="475"/>
        <v>0</v>
      </c>
      <c r="AK1875">
        <f>SUMIF([1]发货店铺数!$B:$B,AD1875,[1]发货店铺数!$G:$G)</f>
        <v>0</v>
      </c>
      <c r="AL1875">
        <f>SUMIF([1]销售店铺数!$B:$B,AD1875,[1]销售店铺数!$G:$G)</f>
        <v>0</v>
      </c>
      <c r="AM1875">
        <f>SUMIF([1]上周销售店铺数!$B:$B,AD1875,[1]上周销售店铺数!$G:$G)</f>
        <v>0</v>
      </c>
      <c r="AN1875" s="19">
        <f t="shared" si="476"/>
        <v>0</v>
      </c>
      <c r="AO1875" s="19">
        <f t="shared" si="465"/>
        <v>0</v>
      </c>
      <c r="AP1875" s="19">
        <f t="shared" si="466"/>
        <v>0</v>
      </c>
      <c r="AQ1875" s="11">
        <f t="shared" si="477"/>
        <v>0</v>
      </c>
      <c r="AR1875" s="19">
        <f t="shared" si="478"/>
        <v>0</v>
      </c>
      <c r="AS1875" s="19">
        <f t="shared" si="479"/>
        <v>0</v>
      </c>
    </row>
    <row r="1876" spans="1:45">
      <c r="A1876"/>
      <c r="B1876"/>
      <c r="C1876"/>
      <c r="D1876"/>
      <c r="E1876"/>
      <c r="F1876"/>
      <c r="G1876"/>
      <c r="H1876"/>
      <c r="L1876" s="8"/>
      <c r="M1876" s="8" t="str">
        <f>IF(ISERROR( VLOOKUP(AD1876,'[1]采购入库货量(公司仓库)'!$A:$I,9,FALSE)),"", VLOOKUP(AD1876,'[1]采购入库货量(公司仓库)'!$A:$I,9,FALSE))</f>
        <v/>
      </c>
      <c r="N1876" s="8" t="str">
        <f>IF(ISERROR( VLOOKUP(AD1876,[1]批发上市日期!$A:$F,6,FALSE)),"",  VLOOKUP(AD1876,[1]批发上市日期!$A:$F,6,FALSE))</f>
        <v/>
      </c>
      <c r="O1876" s="11">
        <f>IF(ISERROR(VLOOKUP(E1876&amp;G1876,'[1]采购入库货量(公司仓库)'!$A:$I,7,FALSE)),0,VLOOKUP(E1876&amp;G1876,'[1]采购入库货量(公司仓库)'!$A:$I,7,FALSE))</f>
        <v>0</v>
      </c>
      <c r="P1876">
        <f t="shared" si="467"/>
        <v>0</v>
      </c>
      <c r="Q1876">
        <f>IF(ISERROR(VLOOKUP(E1876&amp;G1876,'[1]采购入库货量(公司仓库)'!$A:$I,8,FALSE)),0,VLOOKUP(E1876&amp;G1876,'[1]采购入库货量(公司仓库)'!$A:$I,8,FALSE))</f>
        <v>0</v>
      </c>
      <c r="R1876" s="11">
        <f t="shared" si="468"/>
        <v>0</v>
      </c>
      <c r="S1876">
        <f>SUMIF([1]库存总量!$H:$H,E1876&amp;G1876,[1]库存总量!$G:$G)</f>
        <v>0</v>
      </c>
      <c r="T1876">
        <f t="shared" si="469"/>
        <v>0</v>
      </c>
      <c r="U1876">
        <f>SUMIFS([1]库存总量!$G:$G,[1]库存总量!$H:$H,E1876&amp;G1876,[1]库存总量!$A:$A,"B")</f>
        <v>0</v>
      </c>
      <c r="V1876">
        <f t="shared" si="470"/>
        <v>0</v>
      </c>
      <c r="W1876">
        <f>SUMIFS([1]库存总量!$G:$G,[1]库存总量!$H:$H,E1876&amp;G1876,[1]库存总量!$A:$A,"K")</f>
        <v>0</v>
      </c>
      <c r="X1876">
        <f t="shared" si="471"/>
        <v>0</v>
      </c>
      <c r="Y1876">
        <f t="shared" si="472"/>
        <v>0</v>
      </c>
      <c r="Z1876">
        <f t="shared" si="473"/>
        <v>0</v>
      </c>
      <c r="AA1876">
        <f>(IF(ISERROR(VLOOKUP(E1876&amp;G1876,'[1]采购入库货量(公司仓库)'!$A:$H,7,FALSE)),0,VLOOKUP(E1876&amp;G1876,'[1]采购入库货量(公司仓库)'!$A:$H,7,FALSE)))*L1876-(IF(ISERROR(VLOOKUP(E1876&amp;G1876,'[1]采购入库货量(公司仓库)'!$A:$H,8,FALSE)),0,VLOOKUP(E1876&amp;G1876,'[1]采购入库货量(公司仓库)'!$A:$H,8,FALSE)))</f>
        <v>0</v>
      </c>
      <c r="AB1876">
        <f>SUMIF([1]销售数据!$B:$B,E1876&amp;G1876,[1]销售数据!$G:$G)</f>
        <v>0</v>
      </c>
      <c r="AC1876">
        <f t="shared" si="474"/>
        <v>0</v>
      </c>
      <c r="AD1876" t="str">
        <f t="shared" si="464"/>
        <v/>
      </c>
      <c r="AE1876">
        <f>SUMIF([1]销售数据!$B:$B,AD1876,[1]销售数据!$L:$L)</f>
        <v>0</v>
      </c>
      <c r="AF1876">
        <f>SUMIF([1]销售数据!$B:$B,AD1876,[1]销售数据!$K:$K)</f>
        <v>0</v>
      </c>
      <c r="AG1876">
        <f>SUMIF([1]销售数据!$B:$B,AD1876,[1]销售数据!$J:$J)</f>
        <v>0</v>
      </c>
      <c r="AH1876">
        <f>SUMIF([1]销售数据!$B:$B,AD1876,[1]销售数据!$I:$I)</f>
        <v>0</v>
      </c>
      <c r="AI1876">
        <f>SUMIF([1]销售数据!$B:$B,AD1876,[1]销售数据!$H:$H)</f>
        <v>0</v>
      </c>
      <c r="AJ1876" s="19">
        <f t="shared" si="475"/>
        <v>0</v>
      </c>
      <c r="AK1876">
        <f>SUMIF([1]发货店铺数!$B:$B,AD1876,[1]发货店铺数!$G:$G)</f>
        <v>0</v>
      </c>
      <c r="AL1876">
        <f>SUMIF([1]销售店铺数!$B:$B,AD1876,[1]销售店铺数!$G:$G)</f>
        <v>0</v>
      </c>
      <c r="AM1876">
        <f>SUMIF([1]上周销售店铺数!$B:$B,AD1876,[1]上周销售店铺数!$G:$G)</f>
        <v>0</v>
      </c>
      <c r="AN1876" s="19">
        <f t="shared" si="476"/>
        <v>0</v>
      </c>
      <c r="AO1876" s="19">
        <f t="shared" si="465"/>
        <v>0</v>
      </c>
      <c r="AP1876" s="19">
        <f t="shared" si="466"/>
        <v>0</v>
      </c>
      <c r="AQ1876" s="11">
        <f t="shared" si="477"/>
        <v>0</v>
      </c>
      <c r="AR1876" s="19">
        <f t="shared" si="478"/>
        <v>0</v>
      </c>
      <c r="AS1876" s="19">
        <f t="shared" si="479"/>
        <v>0</v>
      </c>
    </row>
    <row r="1877" spans="1:45">
      <c r="A1877"/>
      <c r="B1877"/>
      <c r="C1877"/>
      <c r="D1877"/>
      <c r="E1877"/>
      <c r="F1877"/>
      <c r="G1877"/>
      <c r="H1877"/>
      <c r="L1877" s="8"/>
      <c r="M1877" s="8" t="str">
        <f>IF(ISERROR( VLOOKUP(AD1877,'[1]采购入库货量(公司仓库)'!$A:$I,9,FALSE)),"", VLOOKUP(AD1877,'[1]采购入库货量(公司仓库)'!$A:$I,9,FALSE))</f>
        <v/>
      </c>
      <c r="N1877" s="8" t="str">
        <f>IF(ISERROR( VLOOKUP(AD1877,[1]批发上市日期!$A:$F,6,FALSE)),"",  VLOOKUP(AD1877,[1]批发上市日期!$A:$F,6,FALSE))</f>
        <v/>
      </c>
      <c r="O1877" s="11">
        <f>IF(ISERROR(VLOOKUP(E1877&amp;G1877,'[1]采购入库货量(公司仓库)'!$A:$I,7,FALSE)),0,VLOOKUP(E1877&amp;G1877,'[1]采购入库货量(公司仓库)'!$A:$I,7,FALSE))</f>
        <v>0</v>
      </c>
      <c r="P1877">
        <f t="shared" si="467"/>
        <v>0</v>
      </c>
      <c r="Q1877">
        <f>IF(ISERROR(VLOOKUP(E1877&amp;G1877,'[1]采购入库货量(公司仓库)'!$A:$I,8,FALSE)),0,VLOOKUP(E1877&amp;G1877,'[1]采购入库货量(公司仓库)'!$A:$I,8,FALSE))</f>
        <v>0</v>
      </c>
      <c r="R1877" s="11">
        <f t="shared" si="468"/>
        <v>0</v>
      </c>
      <c r="S1877">
        <f>SUMIF([1]库存总量!$H:$H,E1877&amp;G1877,[1]库存总量!$G:$G)</f>
        <v>0</v>
      </c>
      <c r="T1877">
        <f t="shared" si="469"/>
        <v>0</v>
      </c>
      <c r="U1877">
        <f>SUMIFS([1]库存总量!$G:$G,[1]库存总量!$H:$H,E1877&amp;G1877,[1]库存总量!$A:$A,"B")</f>
        <v>0</v>
      </c>
      <c r="V1877">
        <f t="shared" si="470"/>
        <v>0</v>
      </c>
      <c r="W1877">
        <f>SUMIFS([1]库存总量!$G:$G,[1]库存总量!$H:$H,E1877&amp;G1877,[1]库存总量!$A:$A,"K")</f>
        <v>0</v>
      </c>
      <c r="X1877">
        <f t="shared" si="471"/>
        <v>0</v>
      </c>
      <c r="Y1877">
        <f t="shared" si="472"/>
        <v>0</v>
      </c>
      <c r="Z1877">
        <f t="shared" si="473"/>
        <v>0</v>
      </c>
      <c r="AA1877">
        <f>(IF(ISERROR(VLOOKUP(E1877&amp;G1877,'[1]采购入库货量(公司仓库)'!$A:$H,7,FALSE)),0,VLOOKUP(E1877&amp;G1877,'[1]采购入库货量(公司仓库)'!$A:$H,7,FALSE)))*L1877-(IF(ISERROR(VLOOKUP(E1877&amp;G1877,'[1]采购入库货量(公司仓库)'!$A:$H,8,FALSE)),0,VLOOKUP(E1877&amp;G1877,'[1]采购入库货量(公司仓库)'!$A:$H,8,FALSE)))</f>
        <v>0</v>
      </c>
      <c r="AB1877">
        <f>SUMIF([1]销售数据!$B:$B,E1877&amp;G1877,[1]销售数据!$G:$G)</f>
        <v>0</v>
      </c>
      <c r="AC1877">
        <f t="shared" si="474"/>
        <v>0</v>
      </c>
      <c r="AD1877" t="str">
        <f t="shared" si="464"/>
        <v/>
      </c>
      <c r="AE1877">
        <f>SUMIF([1]销售数据!$B:$B,AD1877,[1]销售数据!$L:$L)</f>
        <v>0</v>
      </c>
      <c r="AF1877">
        <f>SUMIF([1]销售数据!$B:$B,AD1877,[1]销售数据!$K:$K)</f>
        <v>0</v>
      </c>
      <c r="AG1877">
        <f>SUMIF([1]销售数据!$B:$B,AD1877,[1]销售数据!$J:$J)</f>
        <v>0</v>
      </c>
      <c r="AH1877">
        <f>SUMIF([1]销售数据!$B:$B,AD1877,[1]销售数据!$I:$I)</f>
        <v>0</v>
      </c>
      <c r="AI1877">
        <f>SUMIF([1]销售数据!$B:$B,AD1877,[1]销售数据!$H:$H)</f>
        <v>0</v>
      </c>
      <c r="AJ1877" s="19">
        <f t="shared" si="475"/>
        <v>0</v>
      </c>
      <c r="AK1877">
        <f>SUMIF([1]发货店铺数!$B:$B,AD1877,[1]发货店铺数!$G:$G)</f>
        <v>0</v>
      </c>
      <c r="AL1877">
        <f>SUMIF([1]销售店铺数!$B:$B,AD1877,[1]销售店铺数!$G:$G)</f>
        <v>0</v>
      </c>
      <c r="AM1877">
        <f>SUMIF([1]上周销售店铺数!$B:$B,AD1877,[1]上周销售店铺数!$G:$G)</f>
        <v>0</v>
      </c>
      <c r="AN1877" s="19">
        <f t="shared" si="476"/>
        <v>0</v>
      </c>
      <c r="AO1877" s="19">
        <f t="shared" si="465"/>
        <v>0</v>
      </c>
      <c r="AP1877" s="19">
        <f t="shared" si="466"/>
        <v>0</v>
      </c>
      <c r="AQ1877" s="11">
        <f t="shared" si="477"/>
        <v>0</v>
      </c>
      <c r="AR1877" s="19">
        <f t="shared" si="478"/>
        <v>0</v>
      </c>
      <c r="AS1877" s="19">
        <f t="shared" si="479"/>
        <v>0</v>
      </c>
    </row>
    <row r="1878" spans="1:45">
      <c r="A1878"/>
      <c r="B1878"/>
      <c r="C1878"/>
      <c r="D1878"/>
      <c r="E1878"/>
      <c r="F1878"/>
      <c r="G1878"/>
      <c r="H1878"/>
      <c r="L1878" s="8"/>
      <c r="M1878" s="8" t="str">
        <f>IF(ISERROR( VLOOKUP(AD1878,'[1]采购入库货量(公司仓库)'!$A:$I,9,FALSE)),"", VLOOKUP(AD1878,'[1]采购入库货量(公司仓库)'!$A:$I,9,FALSE))</f>
        <v/>
      </c>
      <c r="N1878" s="8" t="str">
        <f>IF(ISERROR( VLOOKUP(AD1878,[1]批发上市日期!$A:$F,6,FALSE)),"",  VLOOKUP(AD1878,[1]批发上市日期!$A:$F,6,FALSE))</f>
        <v/>
      </c>
      <c r="O1878" s="11">
        <f>IF(ISERROR(VLOOKUP(E1878&amp;G1878,'[1]采购入库货量(公司仓库)'!$A:$I,7,FALSE)),0,VLOOKUP(E1878&amp;G1878,'[1]采购入库货量(公司仓库)'!$A:$I,7,FALSE))</f>
        <v>0</v>
      </c>
      <c r="P1878">
        <f t="shared" si="467"/>
        <v>0</v>
      </c>
      <c r="Q1878">
        <f>IF(ISERROR(VLOOKUP(E1878&amp;G1878,'[1]采购入库货量(公司仓库)'!$A:$I,8,FALSE)),0,VLOOKUP(E1878&amp;G1878,'[1]采购入库货量(公司仓库)'!$A:$I,8,FALSE))</f>
        <v>0</v>
      </c>
      <c r="R1878" s="11">
        <f t="shared" si="468"/>
        <v>0</v>
      </c>
      <c r="S1878">
        <f>SUMIF([1]库存总量!$H:$H,E1878&amp;G1878,[1]库存总量!$G:$G)</f>
        <v>0</v>
      </c>
      <c r="T1878">
        <f t="shared" si="469"/>
        <v>0</v>
      </c>
      <c r="U1878">
        <f>SUMIFS([1]库存总量!$G:$G,[1]库存总量!$H:$H,E1878&amp;G1878,[1]库存总量!$A:$A,"B")</f>
        <v>0</v>
      </c>
      <c r="V1878">
        <f t="shared" si="470"/>
        <v>0</v>
      </c>
      <c r="W1878">
        <f>SUMIFS([1]库存总量!$G:$G,[1]库存总量!$H:$H,E1878&amp;G1878,[1]库存总量!$A:$A,"K")</f>
        <v>0</v>
      </c>
      <c r="X1878">
        <f t="shared" si="471"/>
        <v>0</v>
      </c>
      <c r="Y1878">
        <f t="shared" si="472"/>
        <v>0</v>
      </c>
      <c r="Z1878">
        <f t="shared" si="473"/>
        <v>0</v>
      </c>
      <c r="AA1878">
        <f>(IF(ISERROR(VLOOKUP(E1878&amp;G1878,'[1]采购入库货量(公司仓库)'!$A:$H,7,FALSE)),0,VLOOKUP(E1878&amp;G1878,'[1]采购入库货量(公司仓库)'!$A:$H,7,FALSE)))*L1878-(IF(ISERROR(VLOOKUP(E1878&amp;G1878,'[1]采购入库货量(公司仓库)'!$A:$H,8,FALSE)),0,VLOOKUP(E1878&amp;G1878,'[1]采购入库货量(公司仓库)'!$A:$H,8,FALSE)))</f>
        <v>0</v>
      </c>
      <c r="AB1878">
        <f>SUMIF([1]销售数据!$B:$B,E1878&amp;G1878,[1]销售数据!$G:$G)</f>
        <v>0</v>
      </c>
      <c r="AC1878">
        <f t="shared" si="474"/>
        <v>0</v>
      </c>
      <c r="AD1878" t="str">
        <f t="shared" si="464"/>
        <v/>
      </c>
      <c r="AE1878">
        <f>SUMIF([1]销售数据!$B:$B,AD1878,[1]销售数据!$L:$L)</f>
        <v>0</v>
      </c>
      <c r="AF1878">
        <f>SUMIF([1]销售数据!$B:$B,AD1878,[1]销售数据!$K:$K)</f>
        <v>0</v>
      </c>
      <c r="AG1878">
        <f>SUMIF([1]销售数据!$B:$B,AD1878,[1]销售数据!$J:$J)</f>
        <v>0</v>
      </c>
      <c r="AH1878">
        <f>SUMIF([1]销售数据!$B:$B,AD1878,[1]销售数据!$I:$I)</f>
        <v>0</v>
      </c>
      <c r="AI1878">
        <f>SUMIF([1]销售数据!$B:$B,AD1878,[1]销售数据!$H:$H)</f>
        <v>0</v>
      </c>
      <c r="AJ1878" s="19">
        <f t="shared" si="475"/>
        <v>0</v>
      </c>
      <c r="AK1878">
        <f>SUMIF([1]发货店铺数!$B:$B,AD1878,[1]发货店铺数!$G:$G)</f>
        <v>0</v>
      </c>
      <c r="AL1878">
        <f>SUMIF([1]销售店铺数!$B:$B,AD1878,[1]销售店铺数!$G:$G)</f>
        <v>0</v>
      </c>
      <c r="AM1878">
        <f>SUMIF([1]上周销售店铺数!$B:$B,AD1878,[1]上周销售店铺数!$G:$G)</f>
        <v>0</v>
      </c>
      <c r="AN1878" s="19">
        <f t="shared" si="476"/>
        <v>0</v>
      </c>
      <c r="AO1878" s="19">
        <f t="shared" si="465"/>
        <v>0</v>
      </c>
      <c r="AP1878" s="19">
        <f t="shared" si="466"/>
        <v>0</v>
      </c>
      <c r="AQ1878" s="11">
        <f t="shared" si="477"/>
        <v>0</v>
      </c>
      <c r="AR1878" s="19">
        <f t="shared" si="478"/>
        <v>0</v>
      </c>
      <c r="AS1878" s="19">
        <f t="shared" si="479"/>
        <v>0</v>
      </c>
    </row>
    <row r="1879" spans="1:45">
      <c r="A1879"/>
      <c r="B1879"/>
      <c r="C1879"/>
      <c r="D1879"/>
      <c r="E1879"/>
      <c r="F1879"/>
      <c r="G1879"/>
      <c r="H1879"/>
      <c r="L1879" s="8"/>
      <c r="M1879" s="8" t="str">
        <f>IF(ISERROR( VLOOKUP(AD1879,'[1]采购入库货量(公司仓库)'!$A:$I,9,FALSE)),"", VLOOKUP(AD1879,'[1]采购入库货量(公司仓库)'!$A:$I,9,FALSE))</f>
        <v/>
      </c>
      <c r="N1879" s="8" t="str">
        <f>IF(ISERROR( VLOOKUP(AD1879,[1]批发上市日期!$A:$F,6,FALSE)),"",  VLOOKUP(AD1879,[1]批发上市日期!$A:$F,6,FALSE))</f>
        <v/>
      </c>
      <c r="O1879" s="11">
        <f>IF(ISERROR(VLOOKUP(E1879&amp;G1879,'[1]采购入库货量(公司仓库)'!$A:$I,7,FALSE)),0,VLOOKUP(E1879&amp;G1879,'[1]采购入库货量(公司仓库)'!$A:$I,7,FALSE))</f>
        <v>0</v>
      </c>
      <c r="P1879">
        <f t="shared" si="467"/>
        <v>0</v>
      </c>
      <c r="Q1879">
        <f>IF(ISERROR(VLOOKUP(E1879&amp;G1879,'[1]采购入库货量(公司仓库)'!$A:$I,8,FALSE)),0,VLOOKUP(E1879&amp;G1879,'[1]采购入库货量(公司仓库)'!$A:$I,8,FALSE))</f>
        <v>0</v>
      </c>
      <c r="R1879" s="11">
        <f t="shared" si="468"/>
        <v>0</v>
      </c>
      <c r="S1879">
        <f>SUMIF([1]库存总量!$H:$H,E1879&amp;G1879,[1]库存总量!$G:$G)</f>
        <v>0</v>
      </c>
      <c r="T1879">
        <f t="shared" si="469"/>
        <v>0</v>
      </c>
      <c r="U1879">
        <f>SUMIFS([1]库存总量!$G:$G,[1]库存总量!$H:$H,E1879&amp;G1879,[1]库存总量!$A:$A,"B")</f>
        <v>0</v>
      </c>
      <c r="V1879">
        <f t="shared" si="470"/>
        <v>0</v>
      </c>
      <c r="W1879">
        <f>SUMIFS([1]库存总量!$G:$G,[1]库存总量!$H:$H,E1879&amp;G1879,[1]库存总量!$A:$A,"K")</f>
        <v>0</v>
      </c>
      <c r="X1879">
        <f t="shared" si="471"/>
        <v>0</v>
      </c>
      <c r="Y1879">
        <f t="shared" si="472"/>
        <v>0</v>
      </c>
      <c r="Z1879">
        <f t="shared" si="473"/>
        <v>0</v>
      </c>
      <c r="AA1879">
        <f>(IF(ISERROR(VLOOKUP(E1879&amp;G1879,'[1]采购入库货量(公司仓库)'!$A:$H,7,FALSE)),0,VLOOKUP(E1879&amp;G1879,'[1]采购入库货量(公司仓库)'!$A:$H,7,FALSE)))*L1879-(IF(ISERROR(VLOOKUP(E1879&amp;G1879,'[1]采购入库货量(公司仓库)'!$A:$H,8,FALSE)),0,VLOOKUP(E1879&amp;G1879,'[1]采购入库货量(公司仓库)'!$A:$H,8,FALSE)))</f>
        <v>0</v>
      </c>
      <c r="AB1879">
        <f>SUMIF([1]销售数据!$B:$B,E1879&amp;G1879,[1]销售数据!$G:$G)</f>
        <v>0</v>
      </c>
      <c r="AC1879">
        <f t="shared" si="474"/>
        <v>0</v>
      </c>
      <c r="AD1879" t="str">
        <f t="shared" si="464"/>
        <v/>
      </c>
      <c r="AE1879">
        <f>SUMIF([1]销售数据!$B:$B,AD1879,[1]销售数据!$L:$L)</f>
        <v>0</v>
      </c>
      <c r="AF1879">
        <f>SUMIF([1]销售数据!$B:$B,AD1879,[1]销售数据!$K:$K)</f>
        <v>0</v>
      </c>
      <c r="AG1879">
        <f>SUMIF([1]销售数据!$B:$B,AD1879,[1]销售数据!$J:$J)</f>
        <v>0</v>
      </c>
      <c r="AH1879">
        <f>SUMIF([1]销售数据!$B:$B,AD1879,[1]销售数据!$I:$I)</f>
        <v>0</v>
      </c>
      <c r="AI1879">
        <f>SUMIF([1]销售数据!$B:$B,AD1879,[1]销售数据!$H:$H)</f>
        <v>0</v>
      </c>
      <c r="AJ1879" s="19">
        <f t="shared" si="475"/>
        <v>0</v>
      </c>
      <c r="AK1879">
        <f>SUMIF([1]发货店铺数!$B:$B,AD1879,[1]发货店铺数!$G:$G)</f>
        <v>0</v>
      </c>
      <c r="AL1879">
        <f>SUMIF([1]销售店铺数!$B:$B,AD1879,[1]销售店铺数!$G:$G)</f>
        <v>0</v>
      </c>
      <c r="AM1879">
        <f>SUMIF([1]上周销售店铺数!$B:$B,AD1879,[1]上周销售店铺数!$G:$G)</f>
        <v>0</v>
      </c>
      <c r="AN1879" s="19">
        <f t="shared" si="476"/>
        <v>0</v>
      </c>
      <c r="AO1879" s="19">
        <f t="shared" si="465"/>
        <v>0</v>
      </c>
      <c r="AP1879" s="19">
        <f t="shared" si="466"/>
        <v>0</v>
      </c>
      <c r="AQ1879" s="11">
        <f t="shared" si="477"/>
        <v>0</v>
      </c>
      <c r="AR1879" s="19">
        <f t="shared" si="478"/>
        <v>0</v>
      </c>
      <c r="AS1879" s="19">
        <f t="shared" si="479"/>
        <v>0</v>
      </c>
    </row>
    <row r="1880" spans="1:45">
      <c r="A1880"/>
      <c r="B1880"/>
      <c r="C1880"/>
      <c r="D1880"/>
      <c r="E1880"/>
      <c r="F1880"/>
      <c r="G1880"/>
      <c r="H1880"/>
      <c r="L1880" s="8"/>
      <c r="M1880" s="8" t="str">
        <f>IF(ISERROR( VLOOKUP(AD1880,'[1]采购入库货量(公司仓库)'!$A:$I,9,FALSE)),"", VLOOKUP(AD1880,'[1]采购入库货量(公司仓库)'!$A:$I,9,FALSE))</f>
        <v/>
      </c>
      <c r="N1880" s="8" t="str">
        <f>IF(ISERROR( VLOOKUP(AD1880,[1]批发上市日期!$A:$F,6,FALSE)),"",  VLOOKUP(AD1880,[1]批发上市日期!$A:$F,6,FALSE))</f>
        <v/>
      </c>
      <c r="O1880" s="11">
        <f>IF(ISERROR(VLOOKUP(E1880&amp;G1880,'[1]采购入库货量(公司仓库)'!$A:$I,7,FALSE)),0,VLOOKUP(E1880&amp;G1880,'[1]采购入库货量(公司仓库)'!$A:$I,7,FALSE))</f>
        <v>0</v>
      </c>
      <c r="P1880">
        <f t="shared" si="467"/>
        <v>0</v>
      </c>
      <c r="Q1880">
        <f>IF(ISERROR(VLOOKUP(E1880&amp;G1880,'[1]采购入库货量(公司仓库)'!$A:$I,8,FALSE)),0,VLOOKUP(E1880&amp;G1880,'[1]采购入库货量(公司仓库)'!$A:$I,8,FALSE))</f>
        <v>0</v>
      </c>
      <c r="R1880" s="11">
        <f t="shared" si="468"/>
        <v>0</v>
      </c>
      <c r="S1880">
        <f>SUMIF([1]库存总量!$H:$H,E1880&amp;G1880,[1]库存总量!$G:$G)</f>
        <v>0</v>
      </c>
      <c r="T1880">
        <f t="shared" si="469"/>
        <v>0</v>
      </c>
      <c r="U1880">
        <f>SUMIFS([1]库存总量!$G:$G,[1]库存总量!$H:$H,E1880&amp;G1880,[1]库存总量!$A:$A,"B")</f>
        <v>0</v>
      </c>
      <c r="V1880">
        <f t="shared" si="470"/>
        <v>0</v>
      </c>
      <c r="W1880">
        <f>SUMIFS([1]库存总量!$G:$G,[1]库存总量!$H:$H,E1880&amp;G1880,[1]库存总量!$A:$A,"K")</f>
        <v>0</v>
      </c>
      <c r="X1880">
        <f t="shared" si="471"/>
        <v>0</v>
      </c>
      <c r="Y1880">
        <f t="shared" si="472"/>
        <v>0</v>
      </c>
      <c r="Z1880">
        <f t="shared" si="473"/>
        <v>0</v>
      </c>
      <c r="AA1880">
        <f>(IF(ISERROR(VLOOKUP(E1880&amp;G1880,'[1]采购入库货量(公司仓库)'!$A:$H,7,FALSE)),0,VLOOKUP(E1880&amp;G1880,'[1]采购入库货量(公司仓库)'!$A:$H,7,FALSE)))*L1880-(IF(ISERROR(VLOOKUP(E1880&amp;G1880,'[1]采购入库货量(公司仓库)'!$A:$H,8,FALSE)),0,VLOOKUP(E1880&amp;G1880,'[1]采购入库货量(公司仓库)'!$A:$H,8,FALSE)))</f>
        <v>0</v>
      </c>
      <c r="AB1880">
        <f>SUMIF([1]销售数据!$B:$B,E1880&amp;G1880,[1]销售数据!$G:$G)</f>
        <v>0</v>
      </c>
      <c r="AC1880">
        <f t="shared" si="474"/>
        <v>0</v>
      </c>
      <c r="AD1880" t="str">
        <f t="shared" si="464"/>
        <v/>
      </c>
      <c r="AE1880">
        <f>SUMIF([1]销售数据!$B:$B,AD1880,[1]销售数据!$L:$L)</f>
        <v>0</v>
      </c>
      <c r="AF1880">
        <f>SUMIF([1]销售数据!$B:$B,AD1880,[1]销售数据!$K:$K)</f>
        <v>0</v>
      </c>
      <c r="AG1880">
        <f>SUMIF([1]销售数据!$B:$B,AD1880,[1]销售数据!$J:$J)</f>
        <v>0</v>
      </c>
      <c r="AH1880">
        <f>SUMIF([1]销售数据!$B:$B,AD1880,[1]销售数据!$I:$I)</f>
        <v>0</v>
      </c>
      <c r="AI1880">
        <f>SUMIF([1]销售数据!$B:$B,AD1880,[1]销售数据!$H:$H)</f>
        <v>0</v>
      </c>
      <c r="AJ1880" s="19">
        <f t="shared" si="475"/>
        <v>0</v>
      </c>
      <c r="AK1880">
        <f>SUMIF([1]发货店铺数!$B:$B,AD1880,[1]发货店铺数!$G:$G)</f>
        <v>0</v>
      </c>
      <c r="AL1880">
        <f>SUMIF([1]销售店铺数!$B:$B,AD1880,[1]销售店铺数!$G:$G)</f>
        <v>0</v>
      </c>
      <c r="AM1880">
        <f>SUMIF([1]上周销售店铺数!$B:$B,AD1880,[1]上周销售店铺数!$G:$G)</f>
        <v>0</v>
      </c>
      <c r="AN1880" s="19">
        <f t="shared" si="476"/>
        <v>0</v>
      </c>
      <c r="AO1880" s="19">
        <f t="shared" si="465"/>
        <v>0</v>
      </c>
      <c r="AP1880" s="19">
        <f t="shared" si="466"/>
        <v>0</v>
      </c>
      <c r="AQ1880" s="11">
        <f t="shared" si="477"/>
        <v>0</v>
      </c>
      <c r="AR1880" s="19">
        <f t="shared" si="478"/>
        <v>0</v>
      </c>
      <c r="AS1880" s="19">
        <f t="shared" si="479"/>
        <v>0</v>
      </c>
    </row>
    <row r="1881" spans="1:45">
      <c r="A1881"/>
      <c r="B1881"/>
      <c r="C1881"/>
      <c r="D1881"/>
      <c r="E1881"/>
      <c r="F1881"/>
      <c r="G1881"/>
      <c r="H1881"/>
      <c r="L1881" s="8"/>
      <c r="M1881" s="8" t="str">
        <f>IF(ISERROR( VLOOKUP(AD1881,'[1]采购入库货量(公司仓库)'!$A:$I,9,FALSE)),"", VLOOKUP(AD1881,'[1]采购入库货量(公司仓库)'!$A:$I,9,FALSE))</f>
        <v/>
      </c>
      <c r="N1881" s="8" t="str">
        <f>IF(ISERROR( VLOOKUP(AD1881,[1]批发上市日期!$A:$F,6,FALSE)),"",  VLOOKUP(AD1881,[1]批发上市日期!$A:$F,6,FALSE))</f>
        <v/>
      </c>
      <c r="O1881" s="11">
        <f>IF(ISERROR(VLOOKUP(E1881&amp;G1881,'[1]采购入库货量(公司仓库)'!$A:$I,7,FALSE)),0,VLOOKUP(E1881&amp;G1881,'[1]采购入库货量(公司仓库)'!$A:$I,7,FALSE))</f>
        <v>0</v>
      </c>
      <c r="P1881">
        <f t="shared" si="467"/>
        <v>0</v>
      </c>
      <c r="Q1881">
        <f>IF(ISERROR(VLOOKUP(E1881&amp;G1881,'[1]采购入库货量(公司仓库)'!$A:$I,8,FALSE)),0,VLOOKUP(E1881&amp;G1881,'[1]采购入库货量(公司仓库)'!$A:$I,8,FALSE))</f>
        <v>0</v>
      </c>
      <c r="R1881" s="11">
        <f t="shared" si="468"/>
        <v>0</v>
      </c>
      <c r="S1881">
        <f>SUMIF([1]库存总量!$H:$H,E1881&amp;G1881,[1]库存总量!$G:$G)</f>
        <v>0</v>
      </c>
      <c r="T1881">
        <f t="shared" si="469"/>
        <v>0</v>
      </c>
      <c r="U1881">
        <f>SUMIFS([1]库存总量!$G:$G,[1]库存总量!$H:$H,E1881&amp;G1881,[1]库存总量!$A:$A,"B")</f>
        <v>0</v>
      </c>
      <c r="V1881">
        <f t="shared" si="470"/>
        <v>0</v>
      </c>
      <c r="W1881">
        <f>SUMIFS([1]库存总量!$G:$G,[1]库存总量!$H:$H,E1881&amp;G1881,[1]库存总量!$A:$A,"K")</f>
        <v>0</v>
      </c>
      <c r="X1881">
        <f t="shared" si="471"/>
        <v>0</v>
      </c>
      <c r="Y1881">
        <f t="shared" si="472"/>
        <v>0</v>
      </c>
      <c r="Z1881">
        <f t="shared" si="473"/>
        <v>0</v>
      </c>
      <c r="AA1881">
        <f>(IF(ISERROR(VLOOKUP(E1881&amp;G1881,'[1]采购入库货量(公司仓库)'!$A:$H,7,FALSE)),0,VLOOKUP(E1881&amp;G1881,'[1]采购入库货量(公司仓库)'!$A:$H,7,FALSE)))*L1881-(IF(ISERROR(VLOOKUP(E1881&amp;G1881,'[1]采购入库货量(公司仓库)'!$A:$H,8,FALSE)),0,VLOOKUP(E1881&amp;G1881,'[1]采购入库货量(公司仓库)'!$A:$H,8,FALSE)))</f>
        <v>0</v>
      </c>
      <c r="AB1881">
        <f>SUMIF([1]销售数据!$B:$B,E1881&amp;G1881,[1]销售数据!$G:$G)</f>
        <v>0</v>
      </c>
      <c r="AC1881">
        <f t="shared" si="474"/>
        <v>0</v>
      </c>
      <c r="AD1881" t="str">
        <f t="shared" si="464"/>
        <v/>
      </c>
      <c r="AE1881">
        <f>SUMIF([1]销售数据!$B:$B,AD1881,[1]销售数据!$L:$L)</f>
        <v>0</v>
      </c>
      <c r="AF1881">
        <f>SUMIF([1]销售数据!$B:$B,AD1881,[1]销售数据!$K:$K)</f>
        <v>0</v>
      </c>
      <c r="AG1881">
        <f>SUMIF([1]销售数据!$B:$B,AD1881,[1]销售数据!$J:$J)</f>
        <v>0</v>
      </c>
      <c r="AH1881">
        <f>SUMIF([1]销售数据!$B:$B,AD1881,[1]销售数据!$I:$I)</f>
        <v>0</v>
      </c>
      <c r="AI1881">
        <f>SUMIF([1]销售数据!$B:$B,AD1881,[1]销售数据!$H:$H)</f>
        <v>0</v>
      </c>
      <c r="AJ1881" s="19">
        <f t="shared" si="475"/>
        <v>0</v>
      </c>
      <c r="AK1881">
        <f>SUMIF([1]发货店铺数!$B:$B,AD1881,[1]发货店铺数!$G:$G)</f>
        <v>0</v>
      </c>
      <c r="AL1881">
        <f>SUMIF([1]销售店铺数!$B:$B,AD1881,[1]销售店铺数!$G:$G)</f>
        <v>0</v>
      </c>
      <c r="AM1881">
        <f>SUMIF([1]上周销售店铺数!$B:$B,AD1881,[1]上周销售店铺数!$G:$G)</f>
        <v>0</v>
      </c>
      <c r="AN1881" s="19">
        <f t="shared" si="476"/>
        <v>0</v>
      </c>
      <c r="AO1881" s="19">
        <f t="shared" si="465"/>
        <v>0</v>
      </c>
      <c r="AP1881" s="19">
        <f t="shared" si="466"/>
        <v>0</v>
      </c>
      <c r="AQ1881" s="11">
        <f t="shared" si="477"/>
        <v>0</v>
      </c>
      <c r="AR1881" s="19">
        <f t="shared" si="478"/>
        <v>0</v>
      </c>
      <c r="AS1881" s="19">
        <f t="shared" si="479"/>
        <v>0</v>
      </c>
    </row>
    <row r="1882" spans="1:45">
      <c r="A1882"/>
      <c r="B1882"/>
      <c r="C1882"/>
      <c r="D1882"/>
      <c r="E1882"/>
      <c r="F1882"/>
      <c r="G1882"/>
      <c r="H1882"/>
      <c r="L1882" s="8"/>
      <c r="M1882" s="8" t="str">
        <f>IF(ISERROR( VLOOKUP(AD1882,'[1]采购入库货量(公司仓库)'!$A:$I,9,FALSE)),"", VLOOKUP(AD1882,'[1]采购入库货量(公司仓库)'!$A:$I,9,FALSE))</f>
        <v/>
      </c>
      <c r="N1882" s="8" t="str">
        <f>IF(ISERROR( VLOOKUP(AD1882,[1]批发上市日期!$A:$F,6,FALSE)),"",  VLOOKUP(AD1882,[1]批发上市日期!$A:$F,6,FALSE))</f>
        <v/>
      </c>
      <c r="O1882" s="11">
        <f>IF(ISERROR(VLOOKUP(E1882&amp;G1882,'[1]采购入库货量(公司仓库)'!$A:$I,7,FALSE)),0,VLOOKUP(E1882&amp;G1882,'[1]采购入库货量(公司仓库)'!$A:$I,7,FALSE))</f>
        <v>0</v>
      </c>
      <c r="P1882">
        <f t="shared" si="467"/>
        <v>0</v>
      </c>
      <c r="Q1882">
        <f>IF(ISERROR(VLOOKUP(E1882&amp;G1882,'[1]采购入库货量(公司仓库)'!$A:$I,8,FALSE)),0,VLOOKUP(E1882&amp;G1882,'[1]采购入库货量(公司仓库)'!$A:$I,8,FALSE))</f>
        <v>0</v>
      </c>
      <c r="R1882" s="11">
        <f t="shared" si="468"/>
        <v>0</v>
      </c>
      <c r="S1882">
        <f>SUMIF([1]库存总量!$H:$H,E1882&amp;G1882,[1]库存总量!$G:$G)</f>
        <v>0</v>
      </c>
      <c r="T1882">
        <f t="shared" si="469"/>
        <v>0</v>
      </c>
      <c r="U1882">
        <f>SUMIFS([1]库存总量!$G:$G,[1]库存总量!$H:$H,E1882&amp;G1882,[1]库存总量!$A:$A,"B")</f>
        <v>0</v>
      </c>
      <c r="V1882">
        <f t="shared" si="470"/>
        <v>0</v>
      </c>
      <c r="W1882">
        <f>SUMIFS([1]库存总量!$G:$G,[1]库存总量!$H:$H,E1882&amp;G1882,[1]库存总量!$A:$A,"K")</f>
        <v>0</v>
      </c>
      <c r="X1882">
        <f t="shared" si="471"/>
        <v>0</v>
      </c>
      <c r="Y1882">
        <f t="shared" si="472"/>
        <v>0</v>
      </c>
      <c r="Z1882">
        <f t="shared" si="473"/>
        <v>0</v>
      </c>
      <c r="AA1882">
        <f>(IF(ISERROR(VLOOKUP(E1882&amp;G1882,'[1]采购入库货量(公司仓库)'!$A:$H,7,FALSE)),0,VLOOKUP(E1882&amp;G1882,'[1]采购入库货量(公司仓库)'!$A:$H,7,FALSE)))*L1882-(IF(ISERROR(VLOOKUP(E1882&amp;G1882,'[1]采购入库货量(公司仓库)'!$A:$H,8,FALSE)),0,VLOOKUP(E1882&amp;G1882,'[1]采购入库货量(公司仓库)'!$A:$H,8,FALSE)))</f>
        <v>0</v>
      </c>
      <c r="AB1882">
        <f>SUMIF([1]销售数据!$B:$B,E1882&amp;G1882,[1]销售数据!$G:$G)</f>
        <v>0</v>
      </c>
      <c r="AC1882">
        <f t="shared" si="474"/>
        <v>0</v>
      </c>
      <c r="AD1882" t="str">
        <f t="shared" si="464"/>
        <v/>
      </c>
      <c r="AE1882">
        <f>SUMIF([1]销售数据!$B:$B,AD1882,[1]销售数据!$L:$L)</f>
        <v>0</v>
      </c>
      <c r="AF1882">
        <f>SUMIF([1]销售数据!$B:$B,AD1882,[1]销售数据!$K:$K)</f>
        <v>0</v>
      </c>
      <c r="AG1882">
        <f>SUMIF([1]销售数据!$B:$B,AD1882,[1]销售数据!$J:$J)</f>
        <v>0</v>
      </c>
      <c r="AH1882">
        <f>SUMIF([1]销售数据!$B:$B,AD1882,[1]销售数据!$I:$I)</f>
        <v>0</v>
      </c>
      <c r="AI1882">
        <f>SUMIF([1]销售数据!$B:$B,AD1882,[1]销售数据!$H:$H)</f>
        <v>0</v>
      </c>
      <c r="AJ1882" s="19">
        <f t="shared" si="475"/>
        <v>0</v>
      </c>
      <c r="AK1882">
        <f>SUMIF([1]发货店铺数!$B:$B,AD1882,[1]发货店铺数!$G:$G)</f>
        <v>0</v>
      </c>
      <c r="AL1882">
        <f>SUMIF([1]销售店铺数!$B:$B,AD1882,[1]销售店铺数!$G:$G)</f>
        <v>0</v>
      </c>
      <c r="AM1882">
        <f>SUMIF([1]上周销售店铺数!$B:$B,AD1882,[1]上周销售店铺数!$G:$G)</f>
        <v>0</v>
      </c>
      <c r="AN1882" s="19">
        <f t="shared" si="476"/>
        <v>0</v>
      </c>
      <c r="AO1882" s="19">
        <f t="shared" si="465"/>
        <v>0</v>
      </c>
      <c r="AP1882" s="19">
        <f t="shared" si="466"/>
        <v>0</v>
      </c>
      <c r="AQ1882" s="11">
        <f t="shared" si="477"/>
        <v>0</v>
      </c>
      <c r="AR1882" s="19">
        <f t="shared" si="478"/>
        <v>0</v>
      </c>
      <c r="AS1882" s="19">
        <f t="shared" si="479"/>
        <v>0</v>
      </c>
    </row>
    <row r="1883" spans="1:45">
      <c r="A1883"/>
      <c r="B1883"/>
      <c r="C1883"/>
      <c r="D1883"/>
      <c r="E1883"/>
      <c r="F1883"/>
      <c r="G1883"/>
      <c r="H1883"/>
      <c r="L1883" s="8"/>
      <c r="M1883" s="8" t="str">
        <f>IF(ISERROR( VLOOKUP(AD1883,'[1]采购入库货量(公司仓库)'!$A:$I,9,FALSE)),"", VLOOKUP(AD1883,'[1]采购入库货量(公司仓库)'!$A:$I,9,FALSE))</f>
        <v/>
      </c>
      <c r="N1883" s="8" t="str">
        <f>IF(ISERROR( VLOOKUP(AD1883,[1]批发上市日期!$A:$F,6,FALSE)),"",  VLOOKUP(AD1883,[1]批发上市日期!$A:$F,6,FALSE))</f>
        <v/>
      </c>
      <c r="O1883" s="11">
        <f>IF(ISERROR(VLOOKUP(E1883&amp;G1883,'[1]采购入库货量(公司仓库)'!$A:$I,7,FALSE)),0,VLOOKUP(E1883&amp;G1883,'[1]采购入库货量(公司仓库)'!$A:$I,7,FALSE))</f>
        <v>0</v>
      </c>
      <c r="P1883">
        <f t="shared" si="467"/>
        <v>0</v>
      </c>
      <c r="Q1883">
        <f>IF(ISERROR(VLOOKUP(E1883&amp;G1883,'[1]采购入库货量(公司仓库)'!$A:$I,8,FALSE)),0,VLOOKUP(E1883&amp;G1883,'[1]采购入库货量(公司仓库)'!$A:$I,8,FALSE))</f>
        <v>0</v>
      </c>
      <c r="R1883" s="11">
        <f t="shared" si="468"/>
        <v>0</v>
      </c>
      <c r="S1883">
        <f>SUMIF([1]库存总量!$H:$H,E1883&amp;G1883,[1]库存总量!$G:$G)</f>
        <v>0</v>
      </c>
      <c r="T1883">
        <f t="shared" si="469"/>
        <v>0</v>
      </c>
      <c r="U1883">
        <f>SUMIFS([1]库存总量!$G:$G,[1]库存总量!$H:$H,E1883&amp;G1883,[1]库存总量!$A:$A,"B")</f>
        <v>0</v>
      </c>
      <c r="V1883">
        <f t="shared" si="470"/>
        <v>0</v>
      </c>
      <c r="W1883">
        <f>SUMIFS([1]库存总量!$G:$G,[1]库存总量!$H:$H,E1883&amp;G1883,[1]库存总量!$A:$A,"K")</f>
        <v>0</v>
      </c>
      <c r="X1883">
        <f t="shared" si="471"/>
        <v>0</v>
      </c>
      <c r="Y1883">
        <f t="shared" si="472"/>
        <v>0</v>
      </c>
      <c r="Z1883">
        <f t="shared" si="473"/>
        <v>0</v>
      </c>
      <c r="AA1883">
        <f>(IF(ISERROR(VLOOKUP(E1883&amp;G1883,'[1]采购入库货量(公司仓库)'!$A:$H,7,FALSE)),0,VLOOKUP(E1883&amp;G1883,'[1]采购入库货量(公司仓库)'!$A:$H,7,FALSE)))*L1883-(IF(ISERROR(VLOOKUP(E1883&amp;G1883,'[1]采购入库货量(公司仓库)'!$A:$H,8,FALSE)),0,VLOOKUP(E1883&amp;G1883,'[1]采购入库货量(公司仓库)'!$A:$H,8,FALSE)))</f>
        <v>0</v>
      </c>
      <c r="AB1883">
        <f>SUMIF([1]销售数据!$B:$B,E1883&amp;G1883,[1]销售数据!$G:$G)</f>
        <v>0</v>
      </c>
      <c r="AC1883">
        <f t="shared" si="474"/>
        <v>0</v>
      </c>
      <c r="AD1883" t="str">
        <f t="shared" si="464"/>
        <v/>
      </c>
      <c r="AE1883">
        <f>SUMIF([1]销售数据!$B:$B,AD1883,[1]销售数据!$L:$L)</f>
        <v>0</v>
      </c>
      <c r="AF1883">
        <f>SUMIF([1]销售数据!$B:$B,AD1883,[1]销售数据!$K:$K)</f>
        <v>0</v>
      </c>
      <c r="AG1883">
        <f>SUMIF([1]销售数据!$B:$B,AD1883,[1]销售数据!$J:$J)</f>
        <v>0</v>
      </c>
      <c r="AH1883">
        <f>SUMIF([1]销售数据!$B:$B,AD1883,[1]销售数据!$I:$I)</f>
        <v>0</v>
      </c>
      <c r="AI1883">
        <f>SUMIF([1]销售数据!$B:$B,AD1883,[1]销售数据!$H:$H)</f>
        <v>0</v>
      </c>
      <c r="AJ1883" s="19">
        <f t="shared" si="475"/>
        <v>0</v>
      </c>
      <c r="AK1883">
        <f>SUMIF([1]发货店铺数!$B:$B,AD1883,[1]发货店铺数!$G:$G)</f>
        <v>0</v>
      </c>
      <c r="AL1883">
        <f>SUMIF([1]销售店铺数!$B:$B,AD1883,[1]销售店铺数!$G:$G)</f>
        <v>0</v>
      </c>
      <c r="AM1883">
        <f>SUMIF([1]上周销售店铺数!$B:$B,AD1883,[1]上周销售店铺数!$G:$G)</f>
        <v>0</v>
      </c>
      <c r="AN1883" s="19">
        <f t="shared" si="476"/>
        <v>0</v>
      </c>
      <c r="AO1883" s="19">
        <f t="shared" si="465"/>
        <v>0</v>
      </c>
      <c r="AP1883" s="19">
        <f t="shared" si="466"/>
        <v>0</v>
      </c>
      <c r="AQ1883" s="11">
        <f t="shared" si="477"/>
        <v>0</v>
      </c>
      <c r="AR1883" s="19">
        <f t="shared" si="478"/>
        <v>0</v>
      </c>
      <c r="AS1883" s="19">
        <f t="shared" si="479"/>
        <v>0</v>
      </c>
    </row>
    <row r="1884" spans="1:45">
      <c r="A1884"/>
      <c r="B1884"/>
      <c r="C1884"/>
      <c r="D1884"/>
      <c r="E1884"/>
      <c r="F1884"/>
      <c r="G1884"/>
      <c r="H1884"/>
      <c r="L1884" s="8"/>
      <c r="M1884" s="8" t="str">
        <f>IF(ISERROR( VLOOKUP(AD1884,'[1]采购入库货量(公司仓库)'!$A:$I,9,FALSE)),"", VLOOKUP(AD1884,'[1]采购入库货量(公司仓库)'!$A:$I,9,FALSE))</f>
        <v/>
      </c>
      <c r="N1884" s="8" t="str">
        <f>IF(ISERROR( VLOOKUP(AD1884,[1]批发上市日期!$A:$F,6,FALSE)),"",  VLOOKUP(AD1884,[1]批发上市日期!$A:$F,6,FALSE))</f>
        <v/>
      </c>
      <c r="O1884" s="11">
        <f>IF(ISERROR(VLOOKUP(E1884&amp;G1884,'[1]采购入库货量(公司仓库)'!$A:$I,7,FALSE)),0,VLOOKUP(E1884&amp;G1884,'[1]采购入库货量(公司仓库)'!$A:$I,7,FALSE))</f>
        <v>0</v>
      </c>
      <c r="P1884">
        <f t="shared" si="467"/>
        <v>0</v>
      </c>
      <c r="Q1884">
        <f>IF(ISERROR(VLOOKUP(E1884&amp;G1884,'[1]采购入库货量(公司仓库)'!$A:$I,8,FALSE)),0,VLOOKUP(E1884&amp;G1884,'[1]采购入库货量(公司仓库)'!$A:$I,8,FALSE))</f>
        <v>0</v>
      </c>
      <c r="R1884" s="11">
        <f t="shared" si="468"/>
        <v>0</v>
      </c>
      <c r="S1884">
        <f>SUMIF([1]库存总量!$H:$H,E1884&amp;G1884,[1]库存总量!$G:$G)</f>
        <v>0</v>
      </c>
      <c r="T1884">
        <f t="shared" si="469"/>
        <v>0</v>
      </c>
      <c r="U1884">
        <f>SUMIFS([1]库存总量!$G:$G,[1]库存总量!$H:$H,E1884&amp;G1884,[1]库存总量!$A:$A,"B")</f>
        <v>0</v>
      </c>
      <c r="V1884">
        <f t="shared" si="470"/>
        <v>0</v>
      </c>
      <c r="W1884">
        <f>SUMIFS([1]库存总量!$G:$G,[1]库存总量!$H:$H,E1884&amp;G1884,[1]库存总量!$A:$A,"K")</f>
        <v>0</v>
      </c>
      <c r="X1884">
        <f t="shared" si="471"/>
        <v>0</v>
      </c>
      <c r="Y1884">
        <f t="shared" si="472"/>
        <v>0</v>
      </c>
      <c r="Z1884">
        <f t="shared" si="473"/>
        <v>0</v>
      </c>
      <c r="AA1884">
        <f>(IF(ISERROR(VLOOKUP(E1884&amp;G1884,'[1]采购入库货量(公司仓库)'!$A:$H,7,FALSE)),0,VLOOKUP(E1884&amp;G1884,'[1]采购入库货量(公司仓库)'!$A:$H,7,FALSE)))*L1884-(IF(ISERROR(VLOOKUP(E1884&amp;G1884,'[1]采购入库货量(公司仓库)'!$A:$H,8,FALSE)),0,VLOOKUP(E1884&amp;G1884,'[1]采购入库货量(公司仓库)'!$A:$H,8,FALSE)))</f>
        <v>0</v>
      </c>
      <c r="AB1884">
        <f>SUMIF([1]销售数据!$B:$B,E1884&amp;G1884,[1]销售数据!$G:$G)</f>
        <v>0</v>
      </c>
      <c r="AC1884">
        <f t="shared" si="474"/>
        <v>0</v>
      </c>
      <c r="AD1884" t="str">
        <f t="shared" si="464"/>
        <v/>
      </c>
      <c r="AE1884">
        <f>SUMIF([1]销售数据!$B:$B,AD1884,[1]销售数据!$L:$L)</f>
        <v>0</v>
      </c>
      <c r="AF1884">
        <f>SUMIF([1]销售数据!$B:$B,AD1884,[1]销售数据!$K:$K)</f>
        <v>0</v>
      </c>
      <c r="AG1884">
        <f>SUMIF([1]销售数据!$B:$B,AD1884,[1]销售数据!$J:$J)</f>
        <v>0</v>
      </c>
      <c r="AH1884">
        <f>SUMIF([1]销售数据!$B:$B,AD1884,[1]销售数据!$I:$I)</f>
        <v>0</v>
      </c>
      <c r="AI1884">
        <f>SUMIF([1]销售数据!$B:$B,AD1884,[1]销售数据!$H:$H)</f>
        <v>0</v>
      </c>
      <c r="AJ1884" s="19">
        <f t="shared" si="475"/>
        <v>0</v>
      </c>
      <c r="AK1884">
        <f>SUMIF([1]发货店铺数!$B:$B,AD1884,[1]发货店铺数!$G:$G)</f>
        <v>0</v>
      </c>
      <c r="AL1884">
        <f>SUMIF([1]销售店铺数!$B:$B,AD1884,[1]销售店铺数!$G:$G)</f>
        <v>0</v>
      </c>
      <c r="AM1884">
        <f>SUMIF([1]上周销售店铺数!$B:$B,AD1884,[1]上周销售店铺数!$G:$G)</f>
        <v>0</v>
      </c>
      <c r="AN1884" s="19">
        <f t="shared" si="476"/>
        <v>0</v>
      </c>
      <c r="AO1884" s="19">
        <f t="shared" si="465"/>
        <v>0</v>
      </c>
      <c r="AP1884" s="19">
        <f t="shared" si="466"/>
        <v>0</v>
      </c>
      <c r="AQ1884" s="11">
        <f t="shared" si="477"/>
        <v>0</v>
      </c>
      <c r="AR1884" s="19">
        <f t="shared" si="478"/>
        <v>0</v>
      </c>
      <c r="AS1884" s="19">
        <f t="shared" si="479"/>
        <v>0</v>
      </c>
    </row>
    <row r="1885" spans="1:45">
      <c r="A1885"/>
      <c r="B1885"/>
      <c r="C1885"/>
      <c r="D1885"/>
      <c r="E1885"/>
      <c r="F1885"/>
      <c r="G1885"/>
      <c r="H1885"/>
      <c r="L1885" s="8"/>
      <c r="M1885" s="8" t="str">
        <f>IF(ISERROR( VLOOKUP(AD1885,'[1]采购入库货量(公司仓库)'!$A:$I,9,FALSE)),"", VLOOKUP(AD1885,'[1]采购入库货量(公司仓库)'!$A:$I,9,FALSE))</f>
        <v/>
      </c>
      <c r="N1885" s="8" t="str">
        <f>IF(ISERROR( VLOOKUP(AD1885,[1]批发上市日期!$A:$F,6,FALSE)),"",  VLOOKUP(AD1885,[1]批发上市日期!$A:$F,6,FALSE))</f>
        <v/>
      </c>
      <c r="O1885" s="11">
        <f>IF(ISERROR(VLOOKUP(E1885&amp;G1885,'[1]采购入库货量(公司仓库)'!$A:$I,7,FALSE)),0,VLOOKUP(E1885&amp;G1885,'[1]采购入库货量(公司仓库)'!$A:$I,7,FALSE))</f>
        <v>0</v>
      </c>
      <c r="P1885">
        <f t="shared" si="467"/>
        <v>0</v>
      </c>
      <c r="Q1885">
        <f>IF(ISERROR(VLOOKUP(E1885&amp;G1885,'[1]采购入库货量(公司仓库)'!$A:$I,8,FALSE)),0,VLOOKUP(E1885&amp;G1885,'[1]采购入库货量(公司仓库)'!$A:$I,8,FALSE))</f>
        <v>0</v>
      </c>
      <c r="R1885" s="11">
        <f t="shared" si="468"/>
        <v>0</v>
      </c>
      <c r="S1885">
        <f>SUMIF([1]库存总量!$H:$H,E1885&amp;G1885,[1]库存总量!$G:$G)</f>
        <v>0</v>
      </c>
      <c r="T1885">
        <f t="shared" si="469"/>
        <v>0</v>
      </c>
      <c r="U1885">
        <f>SUMIFS([1]库存总量!$G:$G,[1]库存总量!$H:$H,E1885&amp;G1885,[1]库存总量!$A:$A,"B")</f>
        <v>0</v>
      </c>
      <c r="V1885">
        <f t="shared" si="470"/>
        <v>0</v>
      </c>
      <c r="W1885">
        <f>SUMIFS([1]库存总量!$G:$G,[1]库存总量!$H:$H,E1885&amp;G1885,[1]库存总量!$A:$A,"K")</f>
        <v>0</v>
      </c>
      <c r="X1885">
        <f t="shared" si="471"/>
        <v>0</v>
      </c>
      <c r="Y1885">
        <f t="shared" si="472"/>
        <v>0</v>
      </c>
      <c r="Z1885">
        <f t="shared" si="473"/>
        <v>0</v>
      </c>
      <c r="AA1885">
        <f>(IF(ISERROR(VLOOKUP(E1885&amp;G1885,'[1]采购入库货量(公司仓库)'!$A:$H,7,FALSE)),0,VLOOKUP(E1885&amp;G1885,'[1]采购入库货量(公司仓库)'!$A:$H,7,FALSE)))*L1885-(IF(ISERROR(VLOOKUP(E1885&amp;G1885,'[1]采购入库货量(公司仓库)'!$A:$H,8,FALSE)),0,VLOOKUP(E1885&amp;G1885,'[1]采购入库货量(公司仓库)'!$A:$H,8,FALSE)))</f>
        <v>0</v>
      </c>
      <c r="AB1885">
        <f>SUMIF([1]销售数据!$B:$B,E1885&amp;G1885,[1]销售数据!$G:$G)</f>
        <v>0</v>
      </c>
      <c r="AC1885">
        <f t="shared" si="474"/>
        <v>0</v>
      </c>
      <c r="AD1885" t="str">
        <f t="shared" si="464"/>
        <v/>
      </c>
      <c r="AE1885">
        <f>SUMIF([1]销售数据!$B:$B,AD1885,[1]销售数据!$L:$L)</f>
        <v>0</v>
      </c>
      <c r="AF1885">
        <f>SUMIF([1]销售数据!$B:$B,AD1885,[1]销售数据!$K:$K)</f>
        <v>0</v>
      </c>
      <c r="AG1885">
        <f>SUMIF([1]销售数据!$B:$B,AD1885,[1]销售数据!$J:$J)</f>
        <v>0</v>
      </c>
      <c r="AH1885">
        <f>SUMIF([1]销售数据!$B:$B,AD1885,[1]销售数据!$I:$I)</f>
        <v>0</v>
      </c>
      <c r="AI1885">
        <f>SUMIF([1]销售数据!$B:$B,AD1885,[1]销售数据!$H:$H)</f>
        <v>0</v>
      </c>
      <c r="AJ1885" s="19">
        <f t="shared" si="475"/>
        <v>0</v>
      </c>
      <c r="AK1885">
        <f>SUMIF([1]发货店铺数!$B:$B,AD1885,[1]发货店铺数!$G:$G)</f>
        <v>0</v>
      </c>
      <c r="AL1885">
        <f>SUMIF([1]销售店铺数!$B:$B,AD1885,[1]销售店铺数!$G:$G)</f>
        <v>0</v>
      </c>
      <c r="AM1885">
        <f>SUMIF([1]上周销售店铺数!$B:$B,AD1885,[1]上周销售店铺数!$G:$G)</f>
        <v>0</v>
      </c>
      <c r="AN1885" s="19">
        <f t="shared" si="476"/>
        <v>0</v>
      </c>
      <c r="AO1885" s="19">
        <f t="shared" si="465"/>
        <v>0</v>
      </c>
      <c r="AP1885" s="19">
        <f t="shared" si="466"/>
        <v>0</v>
      </c>
      <c r="AQ1885" s="11">
        <f t="shared" si="477"/>
        <v>0</v>
      </c>
      <c r="AR1885" s="19">
        <f t="shared" si="478"/>
        <v>0</v>
      </c>
      <c r="AS1885" s="19">
        <f t="shared" si="479"/>
        <v>0</v>
      </c>
    </row>
    <row r="1886" spans="1:45">
      <c r="A1886"/>
      <c r="B1886"/>
      <c r="C1886"/>
      <c r="D1886"/>
      <c r="E1886"/>
      <c r="F1886"/>
      <c r="G1886"/>
      <c r="H1886"/>
      <c r="L1886" s="8"/>
      <c r="M1886" s="8" t="str">
        <f>IF(ISERROR( VLOOKUP(AD1886,'[1]采购入库货量(公司仓库)'!$A:$I,9,FALSE)),"", VLOOKUP(AD1886,'[1]采购入库货量(公司仓库)'!$A:$I,9,FALSE))</f>
        <v/>
      </c>
      <c r="N1886" s="8" t="str">
        <f>IF(ISERROR( VLOOKUP(AD1886,[1]批发上市日期!$A:$F,6,FALSE)),"",  VLOOKUP(AD1886,[1]批发上市日期!$A:$F,6,FALSE))</f>
        <v/>
      </c>
      <c r="O1886" s="11">
        <f>IF(ISERROR(VLOOKUP(E1886&amp;G1886,'[1]采购入库货量(公司仓库)'!$A:$I,7,FALSE)),0,VLOOKUP(E1886&amp;G1886,'[1]采购入库货量(公司仓库)'!$A:$I,7,FALSE))</f>
        <v>0</v>
      </c>
      <c r="P1886">
        <f t="shared" si="467"/>
        <v>0</v>
      </c>
      <c r="Q1886">
        <f>IF(ISERROR(VLOOKUP(E1886&amp;G1886,'[1]采购入库货量(公司仓库)'!$A:$I,8,FALSE)),0,VLOOKUP(E1886&amp;G1886,'[1]采购入库货量(公司仓库)'!$A:$I,8,FALSE))</f>
        <v>0</v>
      </c>
      <c r="R1886" s="11">
        <f t="shared" si="468"/>
        <v>0</v>
      </c>
      <c r="S1886">
        <f>SUMIF([1]库存总量!$H:$H,E1886&amp;G1886,[1]库存总量!$G:$G)</f>
        <v>0</v>
      </c>
      <c r="T1886">
        <f t="shared" si="469"/>
        <v>0</v>
      </c>
      <c r="U1886">
        <f>SUMIFS([1]库存总量!$G:$G,[1]库存总量!$H:$H,E1886&amp;G1886,[1]库存总量!$A:$A,"B")</f>
        <v>0</v>
      </c>
      <c r="V1886">
        <f t="shared" si="470"/>
        <v>0</v>
      </c>
      <c r="W1886">
        <f>SUMIFS([1]库存总量!$G:$G,[1]库存总量!$H:$H,E1886&amp;G1886,[1]库存总量!$A:$A,"K")</f>
        <v>0</v>
      </c>
      <c r="X1886">
        <f t="shared" si="471"/>
        <v>0</v>
      </c>
      <c r="Y1886">
        <f t="shared" si="472"/>
        <v>0</v>
      </c>
      <c r="Z1886">
        <f t="shared" si="473"/>
        <v>0</v>
      </c>
      <c r="AA1886">
        <f>(IF(ISERROR(VLOOKUP(E1886&amp;G1886,'[1]采购入库货量(公司仓库)'!$A:$H,7,FALSE)),0,VLOOKUP(E1886&amp;G1886,'[1]采购入库货量(公司仓库)'!$A:$H,7,FALSE)))*L1886-(IF(ISERROR(VLOOKUP(E1886&amp;G1886,'[1]采购入库货量(公司仓库)'!$A:$H,8,FALSE)),0,VLOOKUP(E1886&amp;G1886,'[1]采购入库货量(公司仓库)'!$A:$H,8,FALSE)))</f>
        <v>0</v>
      </c>
      <c r="AB1886">
        <f>SUMIF([1]销售数据!$B:$B,E1886&amp;G1886,[1]销售数据!$G:$G)</f>
        <v>0</v>
      </c>
      <c r="AC1886">
        <f t="shared" si="474"/>
        <v>0</v>
      </c>
      <c r="AD1886" t="str">
        <f t="shared" si="464"/>
        <v/>
      </c>
      <c r="AE1886">
        <f>SUMIF([1]销售数据!$B:$B,AD1886,[1]销售数据!$L:$L)</f>
        <v>0</v>
      </c>
      <c r="AF1886">
        <f>SUMIF([1]销售数据!$B:$B,AD1886,[1]销售数据!$K:$K)</f>
        <v>0</v>
      </c>
      <c r="AG1886">
        <f>SUMIF([1]销售数据!$B:$B,AD1886,[1]销售数据!$J:$J)</f>
        <v>0</v>
      </c>
      <c r="AH1886">
        <f>SUMIF([1]销售数据!$B:$B,AD1886,[1]销售数据!$I:$I)</f>
        <v>0</v>
      </c>
      <c r="AI1886">
        <f>SUMIF([1]销售数据!$B:$B,AD1886,[1]销售数据!$H:$H)</f>
        <v>0</v>
      </c>
      <c r="AJ1886" s="19">
        <f t="shared" si="475"/>
        <v>0</v>
      </c>
      <c r="AK1886">
        <f>SUMIF([1]发货店铺数!$B:$B,AD1886,[1]发货店铺数!$G:$G)</f>
        <v>0</v>
      </c>
      <c r="AL1886">
        <f>SUMIF([1]销售店铺数!$B:$B,AD1886,[1]销售店铺数!$G:$G)</f>
        <v>0</v>
      </c>
      <c r="AM1886">
        <f>SUMIF([1]上周销售店铺数!$B:$B,AD1886,[1]上周销售店铺数!$G:$G)</f>
        <v>0</v>
      </c>
      <c r="AN1886" s="19">
        <f t="shared" si="476"/>
        <v>0</v>
      </c>
      <c r="AO1886" s="19">
        <f t="shared" si="465"/>
        <v>0</v>
      </c>
      <c r="AP1886" s="19">
        <f t="shared" si="466"/>
        <v>0</v>
      </c>
      <c r="AQ1886" s="11">
        <f t="shared" si="477"/>
        <v>0</v>
      </c>
      <c r="AR1886" s="19">
        <f t="shared" si="478"/>
        <v>0</v>
      </c>
      <c r="AS1886" s="19">
        <f t="shared" si="479"/>
        <v>0</v>
      </c>
    </row>
    <row r="1887" spans="1:45">
      <c r="A1887"/>
      <c r="B1887"/>
      <c r="C1887"/>
      <c r="D1887"/>
      <c r="E1887"/>
      <c r="F1887"/>
      <c r="G1887"/>
      <c r="H1887"/>
      <c r="L1887" s="8"/>
      <c r="M1887" s="8" t="str">
        <f>IF(ISERROR( VLOOKUP(AD1887,'[1]采购入库货量(公司仓库)'!$A:$I,9,FALSE)),"", VLOOKUP(AD1887,'[1]采购入库货量(公司仓库)'!$A:$I,9,FALSE))</f>
        <v/>
      </c>
      <c r="N1887" s="8" t="str">
        <f>IF(ISERROR( VLOOKUP(AD1887,[1]批发上市日期!$A:$F,6,FALSE)),"",  VLOOKUP(AD1887,[1]批发上市日期!$A:$F,6,FALSE))</f>
        <v/>
      </c>
      <c r="O1887" s="11">
        <f>IF(ISERROR(VLOOKUP(E1887&amp;G1887,'[1]采购入库货量(公司仓库)'!$A:$I,7,FALSE)),0,VLOOKUP(E1887&amp;G1887,'[1]采购入库货量(公司仓库)'!$A:$I,7,FALSE))</f>
        <v>0</v>
      </c>
      <c r="P1887">
        <f t="shared" si="467"/>
        <v>0</v>
      </c>
      <c r="Q1887">
        <f>IF(ISERROR(VLOOKUP(E1887&amp;G1887,'[1]采购入库货量(公司仓库)'!$A:$I,8,FALSE)),0,VLOOKUP(E1887&amp;G1887,'[1]采购入库货量(公司仓库)'!$A:$I,8,FALSE))</f>
        <v>0</v>
      </c>
      <c r="R1887" s="11">
        <f t="shared" si="468"/>
        <v>0</v>
      </c>
      <c r="S1887">
        <f>SUMIF([1]库存总量!$H:$H,E1887&amp;G1887,[1]库存总量!$G:$G)</f>
        <v>0</v>
      </c>
      <c r="T1887">
        <f t="shared" si="469"/>
        <v>0</v>
      </c>
      <c r="U1887">
        <f>SUMIFS([1]库存总量!$G:$G,[1]库存总量!$H:$H,E1887&amp;G1887,[1]库存总量!$A:$A,"B")</f>
        <v>0</v>
      </c>
      <c r="V1887">
        <f t="shared" si="470"/>
        <v>0</v>
      </c>
      <c r="W1887">
        <f>SUMIFS([1]库存总量!$G:$G,[1]库存总量!$H:$H,E1887&amp;G1887,[1]库存总量!$A:$A,"K")</f>
        <v>0</v>
      </c>
      <c r="X1887">
        <f t="shared" si="471"/>
        <v>0</v>
      </c>
      <c r="Y1887">
        <f t="shared" si="472"/>
        <v>0</v>
      </c>
      <c r="Z1887">
        <f t="shared" si="473"/>
        <v>0</v>
      </c>
      <c r="AA1887">
        <f>(IF(ISERROR(VLOOKUP(E1887&amp;G1887,'[1]采购入库货量(公司仓库)'!$A:$H,7,FALSE)),0,VLOOKUP(E1887&amp;G1887,'[1]采购入库货量(公司仓库)'!$A:$H,7,FALSE)))*L1887-(IF(ISERROR(VLOOKUP(E1887&amp;G1887,'[1]采购入库货量(公司仓库)'!$A:$H,8,FALSE)),0,VLOOKUP(E1887&amp;G1887,'[1]采购入库货量(公司仓库)'!$A:$H,8,FALSE)))</f>
        <v>0</v>
      </c>
      <c r="AB1887">
        <f>SUMIF([1]销售数据!$B:$B,E1887&amp;G1887,[1]销售数据!$G:$G)</f>
        <v>0</v>
      </c>
      <c r="AC1887">
        <f t="shared" si="474"/>
        <v>0</v>
      </c>
      <c r="AD1887" t="str">
        <f t="shared" si="464"/>
        <v/>
      </c>
      <c r="AE1887">
        <f>SUMIF([1]销售数据!$B:$B,AD1887,[1]销售数据!$L:$L)</f>
        <v>0</v>
      </c>
      <c r="AF1887">
        <f>SUMIF([1]销售数据!$B:$B,AD1887,[1]销售数据!$K:$K)</f>
        <v>0</v>
      </c>
      <c r="AG1887">
        <f>SUMIF([1]销售数据!$B:$B,AD1887,[1]销售数据!$J:$J)</f>
        <v>0</v>
      </c>
      <c r="AH1887">
        <f>SUMIF([1]销售数据!$B:$B,AD1887,[1]销售数据!$I:$I)</f>
        <v>0</v>
      </c>
      <c r="AI1887">
        <f>SUMIF([1]销售数据!$B:$B,AD1887,[1]销售数据!$H:$H)</f>
        <v>0</v>
      </c>
      <c r="AJ1887" s="19">
        <f t="shared" si="475"/>
        <v>0</v>
      </c>
      <c r="AK1887">
        <f>SUMIF([1]发货店铺数!$B:$B,AD1887,[1]发货店铺数!$G:$G)</f>
        <v>0</v>
      </c>
      <c r="AL1887">
        <f>SUMIF([1]销售店铺数!$B:$B,AD1887,[1]销售店铺数!$G:$G)</f>
        <v>0</v>
      </c>
      <c r="AM1887">
        <f>SUMIF([1]上周销售店铺数!$B:$B,AD1887,[1]上周销售店铺数!$G:$G)</f>
        <v>0</v>
      </c>
      <c r="AN1887" s="19">
        <f t="shared" si="476"/>
        <v>0</v>
      </c>
      <c r="AO1887" s="19">
        <f t="shared" si="465"/>
        <v>0</v>
      </c>
      <c r="AP1887" s="19">
        <f t="shared" si="466"/>
        <v>0</v>
      </c>
      <c r="AQ1887" s="11">
        <f t="shared" si="477"/>
        <v>0</v>
      </c>
      <c r="AR1887" s="19">
        <f t="shared" si="478"/>
        <v>0</v>
      </c>
      <c r="AS1887" s="19">
        <f t="shared" si="479"/>
        <v>0</v>
      </c>
    </row>
    <row r="1888" spans="1:45">
      <c r="A1888"/>
      <c r="B1888"/>
      <c r="C1888"/>
      <c r="D1888"/>
      <c r="E1888"/>
      <c r="F1888"/>
      <c r="G1888"/>
      <c r="H1888"/>
      <c r="L1888" s="8"/>
      <c r="M1888" s="8" t="str">
        <f>IF(ISERROR( VLOOKUP(AD1888,'[1]采购入库货量(公司仓库)'!$A:$I,9,FALSE)),"", VLOOKUP(AD1888,'[1]采购入库货量(公司仓库)'!$A:$I,9,FALSE))</f>
        <v/>
      </c>
      <c r="N1888" s="8" t="str">
        <f>IF(ISERROR( VLOOKUP(AD1888,[1]批发上市日期!$A:$F,6,FALSE)),"",  VLOOKUP(AD1888,[1]批发上市日期!$A:$F,6,FALSE))</f>
        <v/>
      </c>
      <c r="O1888" s="11">
        <f>IF(ISERROR(VLOOKUP(E1888&amp;G1888,'[1]采购入库货量(公司仓库)'!$A:$I,7,FALSE)),0,VLOOKUP(E1888&amp;G1888,'[1]采购入库货量(公司仓库)'!$A:$I,7,FALSE))</f>
        <v>0</v>
      </c>
      <c r="P1888">
        <f t="shared" si="467"/>
        <v>0</v>
      </c>
      <c r="Q1888">
        <f>IF(ISERROR(VLOOKUP(E1888&amp;G1888,'[1]采购入库货量(公司仓库)'!$A:$I,8,FALSE)),0,VLOOKUP(E1888&amp;G1888,'[1]采购入库货量(公司仓库)'!$A:$I,8,FALSE))</f>
        <v>0</v>
      </c>
      <c r="R1888" s="11">
        <f t="shared" si="468"/>
        <v>0</v>
      </c>
      <c r="S1888">
        <f>SUMIF([1]库存总量!$H:$H,E1888&amp;G1888,[1]库存总量!$G:$G)</f>
        <v>0</v>
      </c>
      <c r="T1888">
        <f t="shared" si="469"/>
        <v>0</v>
      </c>
      <c r="U1888">
        <f>SUMIFS([1]库存总量!$G:$G,[1]库存总量!$H:$H,E1888&amp;G1888,[1]库存总量!$A:$A,"B")</f>
        <v>0</v>
      </c>
      <c r="V1888">
        <f t="shared" si="470"/>
        <v>0</v>
      </c>
      <c r="W1888">
        <f>SUMIFS([1]库存总量!$G:$G,[1]库存总量!$H:$H,E1888&amp;G1888,[1]库存总量!$A:$A,"K")</f>
        <v>0</v>
      </c>
      <c r="X1888">
        <f t="shared" si="471"/>
        <v>0</v>
      </c>
      <c r="Y1888">
        <f t="shared" si="472"/>
        <v>0</v>
      </c>
      <c r="Z1888">
        <f t="shared" si="473"/>
        <v>0</v>
      </c>
      <c r="AA1888">
        <f>(IF(ISERROR(VLOOKUP(E1888&amp;G1888,'[1]采购入库货量(公司仓库)'!$A:$H,7,FALSE)),0,VLOOKUP(E1888&amp;G1888,'[1]采购入库货量(公司仓库)'!$A:$H,7,FALSE)))*L1888-(IF(ISERROR(VLOOKUP(E1888&amp;G1888,'[1]采购入库货量(公司仓库)'!$A:$H,8,FALSE)),0,VLOOKUP(E1888&amp;G1888,'[1]采购入库货量(公司仓库)'!$A:$H,8,FALSE)))</f>
        <v>0</v>
      </c>
      <c r="AB1888">
        <f>SUMIF([1]销售数据!$B:$B,E1888&amp;G1888,[1]销售数据!$G:$G)</f>
        <v>0</v>
      </c>
      <c r="AC1888">
        <f t="shared" si="474"/>
        <v>0</v>
      </c>
      <c r="AD1888" t="str">
        <f t="shared" si="464"/>
        <v/>
      </c>
      <c r="AE1888">
        <f>SUMIF([1]销售数据!$B:$B,AD1888,[1]销售数据!$L:$L)</f>
        <v>0</v>
      </c>
      <c r="AF1888">
        <f>SUMIF([1]销售数据!$B:$B,AD1888,[1]销售数据!$K:$K)</f>
        <v>0</v>
      </c>
      <c r="AG1888">
        <f>SUMIF([1]销售数据!$B:$B,AD1888,[1]销售数据!$J:$J)</f>
        <v>0</v>
      </c>
      <c r="AH1888">
        <f>SUMIF([1]销售数据!$B:$B,AD1888,[1]销售数据!$I:$I)</f>
        <v>0</v>
      </c>
      <c r="AI1888">
        <f>SUMIF([1]销售数据!$B:$B,AD1888,[1]销售数据!$H:$H)</f>
        <v>0</v>
      </c>
      <c r="AJ1888" s="19">
        <f t="shared" si="475"/>
        <v>0</v>
      </c>
      <c r="AK1888">
        <f>SUMIF([1]发货店铺数!$B:$B,AD1888,[1]发货店铺数!$G:$G)</f>
        <v>0</v>
      </c>
      <c r="AL1888">
        <f>SUMIF([1]销售店铺数!$B:$B,AD1888,[1]销售店铺数!$G:$G)</f>
        <v>0</v>
      </c>
      <c r="AM1888">
        <f>SUMIF([1]上周销售店铺数!$B:$B,AD1888,[1]上周销售店铺数!$G:$G)</f>
        <v>0</v>
      </c>
      <c r="AN1888" s="19">
        <f t="shared" si="476"/>
        <v>0</v>
      </c>
      <c r="AO1888" s="19">
        <f t="shared" si="465"/>
        <v>0</v>
      </c>
      <c r="AP1888" s="19">
        <f t="shared" si="466"/>
        <v>0</v>
      </c>
      <c r="AQ1888" s="11">
        <f t="shared" si="477"/>
        <v>0</v>
      </c>
      <c r="AR1888" s="19">
        <f t="shared" si="478"/>
        <v>0</v>
      </c>
      <c r="AS1888" s="19">
        <f t="shared" si="479"/>
        <v>0</v>
      </c>
    </row>
    <row r="1889" spans="1:45">
      <c r="A1889"/>
      <c r="B1889"/>
      <c r="C1889"/>
      <c r="D1889"/>
      <c r="E1889"/>
      <c r="F1889"/>
      <c r="G1889"/>
      <c r="H1889"/>
      <c r="L1889" s="8"/>
      <c r="M1889" s="8" t="str">
        <f>IF(ISERROR( VLOOKUP(AD1889,'[1]采购入库货量(公司仓库)'!$A:$I,9,FALSE)),"", VLOOKUP(AD1889,'[1]采购入库货量(公司仓库)'!$A:$I,9,FALSE))</f>
        <v/>
      </c>
      <c r="N1889" s="8" t="str">
        <f>IF(ISERROR( VLOOKUP(AD1889,[1]批发上市日期!$A:$F,6,FALSE)),"",  VLOOKUP(AD1889,[1]批发上市日期!$A:$F,6,FALSE))</f>
        <v/>
      </c>
      <c r="O1889" s="11">
        <f>IF(ISERROR(VLOOKUP(E1889&amp;G1889,'[1]采购入库货量(公司仓库)'!$A:$I,7,FALSE)),0,VLOOKUP(E1889&amp;G1889,'[1]采购入库货量(公司仓库)'!$A:$I,7,FALSE))</f>
        <v>0</v>
      </c>
      <c r="P1889">
        <f t="shared" si="467"/>
        <v>0</v>
      </c>
      <c r="Q1889">
        <f>IF(ISERROR(VLOOKUP(E1889&amp;G1889,'[1]采购入库货量(公司仓库)'!$A:$I,8,FALSE)),0,VLOOKUP(E1889&amp;G1889,'[1]采购入库货量(公司仓库)'!$A:$I,8,FALSE))</f>
        <v>0</v>
      </c>
      <c r="R1889" s="11">
        <f t="shared" si="468"/>
        <v>0</v>
      </c>
      <c r="S1889">
        <f>SUMIF([1]库存总量!$H:$H,E1889&amp;G1889,[1]库存总量!$G:$G)</f>
        <v>0</v>
      </c>
      <c r="T1889">
        <f t="shared" si="469"/>
        <v>0</v>
      </c>
      <c r="U1889">
        <f>SUMIFS([1]库存总量!$G:$G,[1]库存总量!$H:$H,E1889&amp;G1889,[1]库存总量!$A:$A,"B")</f>
        <v>0</v>
      </c>
      <c r="V1889">
        <f t="shared" si="470"/>
        <v>0</v>
      </c>
      <c r="W1889">
        <f>SUMIFS([1]库存总量!$G:$G,[1]库存总量!$H:$H,E1889&amp;G1889,[1]库存总量!$A:$A,"K")</f>
        <v>0</v>
      </c>
      <c r="X1889">
        <f t="shared" si="471"/>
        <v>0</v>
      </c>
      <c r="Y1889">
        <f t="shared" si="472"/>
        <v>0</v>
      </c>
      <c r="Z1889">
        <f t="shared" si="473"/>
        <v>0</v>
      </c>
      <c r="AA1889">
        <f>(IF(ISERROR(VLOOKUP(E1889&amp;G1889,'[1]采购入库货量(公司仓库)'!$A:$H,7,FALSE)),0,VLOOKUP(E1889&amp;G1889,'[1]采购入库货量(公司仓库)'!$A:$H,7,FALSE)))*L1889-(IF(ISERROR(VLOOKUP(E1889&amp;G1889,'[1]采购入库货量(公司仓库)'!$A:$H,8,FALSE)),0,VLOOKUP(E1889&amp;G1889,'[1]采购入库货量(公司仓库)'!$A:$H,8,FALSE)))</f>
        <v>0</v>
      </c>
      <c r="AB1889">
        <f>SUMIF([1]销售数据!$B:$B,E1889&amp;G1889,[1]销售数据!$G:$G)</f>
        <v>0</v>
      </c>
      <c r="AC1889">
        <f t="shared" si="474"/>
        <v>0</v>
      </c>
      <c r="AD1889" t="str">
        <f t="shared" si="464"/>
        <v/>
      </c>
      <c r="AE1889">
        <f>SUMIF([1]销售数据!$B:$B,AD1889,[1]销售数据!$L:$L)</f>
        <v>0</v>
      </c>
      <c r="AF1889">
        <f>SUMIF([1]销售数据!$B:$B,AD1889,[1]销售数据!$K:$K)</f>
        <v>0</v>
      </c>
      <c r="AG1889">
        <f>SUMIF([1]销售数据!$B:$B,AD1889,[1]销售数据!$J:$J)</f>
        <v>0</v>
      </c>
      <c r="AH1889">
        <f>SUMIF([1]销售数据!$B:$B,AD1889,[1]销售数据!$I:$I)</f>
        <v>0</v>
      </c>
      <c r="AI1889">
        <f>SUMIF([1]销售数据!$B:$B,AD1889,[1]销售数据!$H:$H)</f>
        <v>0</v>
      </c>
      <c r="AJ1889" s="19">
        <f t="shared" si="475"/>
        <v>0</v>
      </c>
      <c r="AK1889">
        <f>SUMIF([1]发货店铺数!$B:$B,AD1889,[1]发货店铺数!$G:$G)</f>
        <v>0</v>
      </c>
      <c r="AL1889">
        <f>SUMIF([1]销售店铺数!$B:$B,AD1889,[1]销售店铺数!$G:$G)</f>
        <v>0</v>
      </c>
      <c r="AM1889">
        <f>SUMIF([1]上周销售店铺数!$B:$B,AD1889,[1]上周销售店铺数!$G:$G)</f>
        <v>0</v>
      </c>
      <c r="AN1889" s="19">
        <f t="shared" si="476"/>
        <v>0</v>
      </c>
      <c r="AO1889" s="19">
        <f t="shared" si="465"/>
        <v>0</v>
      </c>
      <c r="AP1889" s="19">
        <f t="shared" si="466"/>
        <v>0</v>
      </c>
      <c r="AQ1889" s="11">
        <f t="shared" si="477"/>
        <v>0</v>
      </c>
      <c r="AR1889" s="19">
        <f t="shared" si="478"/>
        <v>0</v>
      </c>
      <c r="AS1889" s="19">
        <f t="shared" si="479"/>
        <v>0</v>
      </c>
    </row>
    <row r="1890" spans="1:45">
      <c r="A1890"/>
      <c r="B1890"/>
      <c r="C1890"/>
      <c r="D1890"/>
      <c r="E1890"/>
      <c r="F1890"/>
      <c r="G1890"/>
      <c r="H1890"/>
      <c r="L1890" s="8"/>
      <c r="M1890" s="8" t="str">
        <f>IF(ISERROR( VLOOKUP(AD1890,'[1]采购入库货量(公司仓库)'!$A:$I,9,FALSE)),"", VLOOKUP(AD1890,'[1]采购入库货量(公司仓库)'!$A:$I,9,FALSE))</f>
        <v/>
      </c>
      <c r="N1890" s="8" t="str">
        <f>IF(ISERROR( VLOOKUP(AD1890,[1]批发上市日期!$A:$F,6,FALSE)),"",  VLOOKUP(AD1890,[1]批发上市日期!$A:$F,6,FALSE))</f>
        <v/>
      </c>
      <c r="O1890" s="11">
        <f>IF(ISERROR(VLOOKUP(E1890&amp;G1890,'[1]采购入库货量(公司仓库)'!$A:$I,7,FALSE)),0,VLOOKUP(E1890&amp;G1890,'[1]采购入库货量(公司仓库)'!$A:$I,7,FALSE))</f>
        <v>0</v>
      </c>
      <c r="P1890">
        <f t="shared" si="467"/>
        <v>0</v>
      </c>
      <c r="Q1890">
        <f>IF(ISERROR(VLOOKUP(E1890&amp;G1890,'[1]采购入库货量(公司仓库)'!$A:$I,8,FALSE)),0,VLOOKUP(E1890&amp;G1890,'[1]采购入库货量(公司仓库)'!$A:$I,8,FALSE))</f>
        <v>0</v>
      </c>
      <c r="R1890" s="11">
        <f t="shared" si="468"/>
        <v>0</v>
      </c>
      <c r="S1890">
        <f>SUMIF([1]库存总量!$H:$H,E1890&amp;G1890,[1]库存总量!$G:$G)</f>
        <v>0</v>
      </c>
      <c r="T1890">
        <f t="shared" si="469"/>
        <v>0</v>
      </c>
      <c r="U1890">
        <f>SUMIFS([1]库存总量!$G:$G,[1]库存总量!$H:$H,E1890&amp;G1890,[1]库存总量!$A:$A,"B")</f>
        <v>0</v>
      </c>
      <c r="V1890">
        <f t="shared" si="470"/>
        <v>0</v>
      </c>
      <c r="W1890">
        <f>SUMIFS([1]库存总量!$G:$G,[1]库存总量!$H:$H,E1890&amp;G1890,[1]库存总量!$A:$A,"K")</f>
        <v>0</v>
      </c>
      <c r="X1890">
        <f t="shared" si="471"/>
        <v>0</v>
      </c>
      <c r="Y1890">
        <f t="shared" si="472"/>
        <v>0</v>
      </c>
      <c r="Z1890">
        <f t="shared" si="473"/>
        <v>0</v>
      </c>
      <c r="AA1890">
        <f>(IF(ISERROR(VLOOKUP(E1890&amp;G1890,'[1]采购入库货量(公司仓库)'!$A:$H,7,FALSE)),0,VLOOKUP(E1890&amp;G1890,'[1]采购入库货量(公司仓库)'!$A:$H,7,FALSE)))*L1890-(IF(ISERROR(VLOOKUP(E1890&amp;G1890,'[1]采购入库货量(公司仓库)'!$A:$H,8,FALSE)),0,VLOOKUP(E1890&amp;G1890,'[1]采购入库货量(公司仓库)'!$A:$H,8,FALSE)))</f>
        <v>0</v>
      </c>
      <c r="AB1890">
        <f>SUMIF([1]销售数据!$B:$B,E1890&amp;G1890,[1]销售数据!$G:$G)</f>
        <v>0</v>
      </c>
      <c r="AC1890">
        <f t="shared" si="474"/>
        <v>0</v>
      </c>
      <c r="AD1890" t="str">
        <f t="shared" si="464"/>
        <v/>
      </c>
      <c r="AE1890">
        <f>SUMIF([1]销售数据!$B:$B,AD1890,[1]销售数据!$L:$L)</f>
        <v>0</v>
      </c>
      <c r="AF1890">
        <f>SUMIF([1]销售数据!$B:$B,AD1890,[1]销售数据!$K:$K)</f>
        <v>0</v>
      </c>
      <c r="AG1890">
        <f>SUMIF([1]销售数据!$B:$B,AD1890,[1]销售数据!$J:$J)</f>
        <v>0</v>
      </c>
      <c r="AH1890">
        <f>SUMIF([1]销售数据!$B:$B,AD1890,[1]销售数据!$I:$I)</f>
        <v>0</v>
      </c>
      <c r="AI1890">
        <f>SUMIF([1]销售数据!$B:$B,AD1890,[1]销售数据!$H:$H)</f>
        <v>0</v>
      </c>
      <c r="AJ1890" s="19">
        <f t="shared" si="475"/>
        <v>0</v>
      </c>
      <c r="AK1890">
        <f>SUMIF([1]发货店铺数!$B:$B,AD1890,[1]发货店铺数!$G:$G)</f>
        <v>0</v>
      </c>
      <c r="AL1890">
        <f>SUMIF([1]销售店铺数!$B:$B,AD1890,[1]销售店铺数!$G:$G)</f>
        <v>0</v>
      </c>
      <c r="AM1890">
        <f>SUMIF([1]上周销售店铺数!$B:$B,AD1890,[1]上周销售店铺数!$G:$G)</f>
        <v>0</v>
      </c>
      <c r="AN1890" s="19">
        <f t="shared" si="476"/>
        <v>0</v>
      </c>
      <c r="AO1890" s="19">
        <f t="shared" si="465"/>
        <v>0</v>
      </c>
      <c r="AP1890" s="19">
        <f t="shared" si="466"/>
        <v>0</v>
      </c>
      <c r="AQ1890" s="11">
        <f t="shared" si="477"/>
        <v>0</v>
      </c>
      <c r="AR1890" s="19">
        <f t="shared" si="478"/>
        <v>0</v>
      </c>
      <c r="AS1890" s="19">
        <f t="shared" si="479"/>
        <v>0</v>
      </c>
    </row>
    <row r="1891" spans="1:45">
      <c r="A1891"/>
      <c r="B1891"/>
      <c r="C1891"/>
      <c r="D1891"/>
      <c r="E1891"/>
      <c r="F1891"/>
      <c r="G1891"/>
      <c r="H1891"/>
      <c r="L1891" s="8"/>
      <c r="M1891" s="8" t="str">
        <f>IF(ISERROR( VLOOKUP(AD1891,'[1]采购入库货量(公司仓库)'!$A:$I,9,FALSE)),"", VLOOKUP(AD1891,'[1]采购入库货量(公司仓库)'!$A:$I,9,FALSE))</f>
        <v/>
      </c>
      <c r="N1891" s="8" t="str">
        <f>IF(ISERROR( VLOOKUP(AD1891,[1]批发上市日期!$A:$F,6,FALSE)),"",  VLOOKUP(AD1891,[1]批发上市日期!$A:$F,6,FALSE))</f>
        <v/>
      </c>
      <c r="O1891" s="11">
        <f>IF(ISERROR(VLOOKUP(E1891&amp;G1891,'[1]采购入库货量(公司仓库)'!$A:$I,7,FALSE)),0,VLOOKUP(E1891&amp;G1891,'[1]采购入库货量(公司仓库)'!$A:$I,7,FALSE))</f>
        <v>0</v>
      </c>
      <c r="P1891">
        <f t="shared" si="467"/>
        <v>0</v>
      </c>
      <c r="Q1891">
        <f>IF(ISERROR(VLOOKUP(E1891&amp;G1891,'[1]采购入库货量(公司仓库)'!$A:$I,8,FALSE)),0,VLOOKUP(E1891&amp;G1891,'[1]采购入库货量(公司仓库)'!$A:$I,8,FALSE))</f>
        <v>0</v>
      </c>
      <c r="R1891" s="11">
        <f t="shared" si="468"/>
        <v>0</v>
      </c>
      <c r="S1891">
        <f>SUMIF([1]库存总量!$H:$H,E1891&amp;G1891,[1]库存总量!$G:$G)</f>
        <v>0</v>
      </c>
      <c r="T1891">
        <f t="shared" si="469"/>
        <v>0</v>
      </c>
      <c r="U1891">
        <f>SUMIFS([1]库存总量!$G:$G,[1]库存总量!$H:$H,E1891&amp;G1891,[1]库存总量!$A:$A,"B")</f>
        <v>0</v>
      </c>
      <c r="V1891">
        <f t="shared" si="470"/>
        <v>0</v>
      </c>
      <c r="W1891">
        <f>SUMIFS([1]库存总量!$G:$G,[1]库存总量!$H:$H,E1891&amp;G1891,[1]库存总量!$A:$A,"K")</f>
        <v>0</v>
      </c>
      <c r="X1891">
        <f t="shared" si="471"/>
        <v>0</v>
      </c>
      <c r="Y1891">
        <f t="shared" si="472"/>
        <v>0</v>
      </c>
      <c r="Z1891">
        <f t="shared" si="473"/>
        <v>0</v>
      </c>
      <c r="AA1891">
        <f>(IF(ISERROR(VLOOKUP(E1891&amp;G1891,'[1]采购入库货量(公司仓库)'!$A:$H,7,FALSE)),0,VLOOKUP(E1891&amp;G1891,'[1]采购入库货量(公司仓库)'!$A:$H,7,FALSE)))*L1891-(IF(ISERROR(VLOOKUP(E1891&amp;G1891,'[1]采购入库货量(公司仓库)'!$A:$H,8,FALSE)),0,VLOOKUP(E1891&amp;G1891,'[1]采购入库货量(公司仓库)'!$A:$H,8,FALSE)))</f>
        <v>0</v>
      </c>
      <c r="AB1891">
        <f>SUMIF([1]销售数据!$B:$B,E1891&amp;G1891,[1]销售数据!$G:$G)</f>
        <v>0</v>
      </c>
      <c r="AC1891">
        <f t="shared" si="474"/>
        <v>0</v>
      </c>
      <c r="AD1891" t="str">
        <f t="shared" si="464"/>
        <v/>
      </c>
      <c r="AE1891">
        <f>SUMIF([1]销售数据!$B:$B,AD1891,[1]销售数据!$L:$L)</f>
        <v>0</v>
      </c>
      <c r="AF1891">
        <f>SUMIF([1]销售数据!$B:$B,AD1891,[1]销售数据!$K:$K)</f>
        <v>0</v>
      </c>
      <c r="AG1891">
        <f>SUMIF([1]销售数据!$B:$B,AD1891,[1]销售数据!$J:$J)</f>
        <v>0</v>
      </c>
      <c r="AH1891">
        <f>SUMIF([1]销售数据!$B:$B,AD1891,[1]销售数据!$I:$I)</f>
        <v>0</v>
      </c>
      <c r="AI1891">
        <f>SUMIF([1]销售数据!$B:$B,AD1891,[1]销售数据!$H:$H)</f>
        <v>0</v>
      </c>
      <c r="AJ1891" s="19">
        <f t="shared" si="475"/>
        <v>0</v>
      </c>
      <c r="AK1891">
        <f>SUMIF([1]发货店铺数!$B:$B,AD1891,[1]发货店铺数!$G:$G)</f>
        <v>0</v>
      </c>
      <c r="AL1891">
        <f>SUMIF([1]销售店铺数!$B:$B,AD1891,[1]销售店铺数!$G:$G)</f>
        <v>0</v>
      </c>
      <c r="AM1891">
        <f>SUMIF([1]上周销售店铺数!$B:$B,AD1891,[1]上周销售店铺数!$G:$G)</f>
        <v>0</v>
      </c>
      <c r="AN1891" s="19">
        <f t="shared" si="476"/>
        <v>0</v>
      </c>
      <c r="AO1891" s="19">
        <f t="shared" si="465"/>
        <v>0</v>
      </c>
      <c r="AP1891" s="19">
        <f t="shared" si="466"/>
        <v>0</v>
      </c>
      <c r="AQ1891" s="11">
        <f t="shared" si="477"/>
        <v>0</v>
      </c>
      <c r="AR1891" s="19">
        <f t="shared" si="478"/>
        <v>0</v>
      </c>
      <c r="AS1891" s="19">
        <f t="shared" si="479"/>
        <v>0</v>
      </c>
    </row>
    <row r="1892" spans="1:45">
      <c r="A1892"/>
      <c r="B1892"/>
      <c r="C1892"/>
      <c r="D1892"/>
      <c r="E1892"/>
      <c r="F1892"/>
      <c r="G1892"/>
      <c r="H1892"/>
      <c r="L1892" s="8"/>
      <c r="M1892" s="8" t="str">
        <f>IF(ISERROR( VLOOKUP(AD1892,'[1]采购入库货量(公司仓库)'!$A:$I,9,FALSE)),"", VLOOKUP(AD1892,'[1]采购入库货量(公司仓库)'!$A:$I,9,FALSE))</f>
        <v/>
      </c>
      <c r="N1892" s="8" t="str">
        <f>IF(ISERROR( VLOOKUP(AD1892,[1]批发上市日期!$A:$F,6,FALSE)),"",  VLOOKUP(AD1892,[1]批发上市日期!$A:$F,6,FALSE))</f>
        <v/>
      </c>
      <c r="O1892" s="11">
        <f>IF(ISERROR(VLOOKUP(E1892&amp;G1892,'[1]采购入库货量(公司仓库)'!$A:$I,7,FALSE)),0,VLOOKUP(E1892&amp;G1892,'[1]采购入库货量(公司仓库)'!$A:$I,7,FALSE))</f>
        <v>0</v>
      </c>
      <c r="P1892">
        <f t="shared" si="467"/>
        <v>0</v>
      </c>
      <c r="Q1892">
        <f>IF(ISERROR(VLOOKUP(E1892&amp;G1892,'[1]采购入库货量(公司仓库)'!$A:$I,8,FALSE)),0,VLOOKUP(E1892&amp;G1892,'[1]采购入库货量(公司仓库)'!$A:$I,8,FALSE))</f>
        <v>0</v>
      </c>
      <c r="R1892" s="11">
        <f t="shared" si="468"/>
        <v>0</v>
      </c>
      <c r="S1892">
        <f>SUMIF([1]库存总量!$H:$H,E1892&amp;G1892,[1]库存总量!$G:$G)</f>
        <v>0</v>
      </c>
      <c r="T1892">
        <f t="shared" si="469"/>
        <v>0</v>
      </c>
      <c r="U1892">
        <f>SUMIFS([1]库存总量!$G:$G,[1]库存总量!$H:$H,E1892&amp;G1892,[1]库存总量!$A:$A,"B")</f>
        <v>0</v>
      </c>
      <c r="V1892">
        <f t="shared" si="470"/>
        <v>0</v>
      </c>
      <c r="W1892">
        <f>SUMIFS([1]库存总量!$G:$G,[1]库存总量!$H:$H,E1892&amp;G1892,[1]库存总量!$A:$A,"K")</f>
        <v>0</v>
      </c>
      <c r="X1892">
        <f t="shared" si="471"/>
        <v>0</v>
      </c>
      <c r="Y1892">
        <f t="shared" si="472"/>
        <v>0</v>
      </c>
      <c r="Z1892">
        <f t="shared" si="473"/>
        <v>0</v>
      </c>
      <c r="AA1892">
        <f>(IF(ISERROR(VLOOKUP(E1892&amp;G1892,'[1]采购入库货量(公司仓库)'!$A:$H,7,FALSE)),0,VLOOKUP(E1892&amp;G1892,'[1]采购入库货量(公司仓库)'!$A:$H,7,FALSE)))*L1892-(IF(ISERROR(VLOOKUP(E1892&amp;G1892,'[1]采购入库货量(公司仓库)'!$A:$H,8,FALSE)),0,VLOOKUP(E1892&amp;G1892,'[1]采购入库货量(公司仓库)'!$A:$H,8,FALSE)))</f>
        <v>0</v>
      </c>
      <c r="AB1892">
        <f>SUMIF([1]销售数据!$B:$B,E1892&amp;G1892,[1]销售数据!$G:$G)</f>
        <v>0</v>
      </c>
      <c r="AC1892">
        <f t="shared" si="474"/>
        <v>0</v>
      </c>
      <c r="AD1892" t="str">
        <f t="shared" si="464"/>
        <v/>
      </c>
      <c r="AE1892">
        <f>SUMIF([1]销售数据!$B:$B,AD1892,[1]销售数据!$L:$L)</f>
        <v>0</v>
      </c>
      <c r="AF1892">
        <f>SUMIF([1]销售数据!$B:$B,AD1892,[1]销售数据!$K:$K)</f>
        <v>0</v>
      </c>
      <c r="AG1892">
        <f>SUMIF([1]销售数据!$B:$B,AD1892,[1]销售数据!$J:$J)</f>
        <v>0</v>
      </c>
      <c r="AH1892">
        <f>SUMIF([1]销售数据!$B:$B,AD1892,[1]销售数据!$I:$I)</f>
        <v>0</v>
      </c>
      <c r="AI1892">
        <f>SUMIF([1]销售数据!$B:$B,AD1892,[1]销售数据!$H:$H)</f>
        <v>0</v>
      </c>
      <c r="AJ1892" s="19">
        <f t="shared" si="475"/>
        <v>0</v>
      </c>
      <c r="AK1892">
        <f>SUMIF([1]发货店铺数!$B:$B,AD1892,[1]发货店铺数!$G:$G)</f>
        <v>0</v>
      </c>
      <c r="AL1892">
        <f>SUMIF([1]销售店铺数!$B:$B,AD1892,[1]销售店铺数!$G:$G)</f>
        <v>0</v>
      </c>
      <c r="AM1892">
        <f>SUMIF([1]上周销售店铺数!$B:$B,AD1892,[1]上周销售店铺数!$G:$G)</f>
        <v>0</v>
      </c>
      <c r="AN1892" s="19">
        <f t="shared" si="476"/>
        <v>0</v>
      </c>
      <c r="AO1892" s="19">
        <f t="shared" si="465"/>
        <v>0</v>
      </c>
      <c r="AP1892" s="19">
        <f t="shared" si="466"/>
        <v>0</v>
      </c>
      <c r="AQ1892" s="11">
        <f t="shared" si="477"/>
        <v>0</v>
      </c>
      <c r="AR1892" s="19">
        <f t="shared" si="478"/>
        <v>0</v>
      </c>
      <c r="AS1892" s="19">
        <f t="shared" si="479"/>
        <v>0</v>
      </c>
    </row>
    <row r="1893" spans="1:45">
      <c r="A1893"/>
      <c r="B1893"/>
      <c r="C1893"/>
      <c r="D1893"/>
      <c r="E1893"/>
      <c r="F1893"/>
      <c r="G1893"/>
      <c r="H1893"/>
      <c r="L1893" s="8"/>
      <c r="M1893" s="8" t="str">
        <f>IF(ISERROR( VLOOKUP(AD1893,'[1]采购入库货量(公司仓库)'!$A:$I,9,FALSE)),"", VLOOKUP(AD1893,'[1]采购入库货量(公司仓库)'!$A:$I,9,FALSE))</f>
        <v/>
      </c>
      <c r="N1893" s="8" t="str">
        <f>IF(ISERROR( VLOOKUP(AD1893,[1]批发上市日期!$A:$F,6,FALSE)),"",  VLOOKUP(AD1893,[1]批发上市日期!$A:$F,6,FALSE))</f>
        <v/>
      </c>
      <c r="O1893" s="11">
        <f>IF(ISERROR(VLOOKUP(E1893&amp;G1893,'[1]采购入库货量(公司仓库)'!$A:$I,7,FALSE)),0,VLOOKUP(E1893&amp;G1893,'[1]采购入库货量(公司仓库)'!$A:$I,7,FALSE))</f>
        <v>0</v>
      </c>
      <c r="P1893">
        <f t="shared" si="467"/>
        <v>0</v>
      </c>
      <c r="Q1893">
        <f>IF(ISERROR(VLOOKUP(E1893&amp;G1893,'[1]采购入库货量(公司仓库)'!$A:$I,8,FALSE)),0,VLOOKUP(E1893&amp;G1893,'[1]采购入库货量(公司仓库)'!$A:$I,8,FALSE))</f>
        <v>0</v>
      </c>
      <c r="R1893" s="11">
        <f t="shared" si="468"/>
        <v>0</v>
      </c>
      <c r="S1893">
        <f>SUMIF([1]库存总量!$H:$H,E1893&amp;G1893,[1]库存总量!$G:$G)</f>
        <v>0</v>
      </c>
      <c r="T1893">
        <f t="shared" si="469"/>
        <v>0</v>
      </c>
      <c r="U1893">
        <f>SUMIFS([1]库存总量!$G:$G,[1]库存总量!$H:$H,E1893&amp;G1893,[1]库存总量!$A:$A,"B")</f>
        <v>0</v>
      </c>
      <c r="V1893">
        <f t="shared" si="470"/>
        <v>0</v>
      </c>
      <c r="W1893">
        <f>SUMIFS([1]库存总量!$G:$G,[1]库存总量!$H:$H,E1893&amp;G1893,[1]库存总量!$A:$A,"K")</f>
        <v>0</v>
      </c>
      <c r="X1893">
        <f t="shared" si="471"/>
        <v>0</v>
      </c>
      <c r="Y1893">
        <f t="shared" si="472"/>
        <v>0</v>
      </c>
      <c r="Z1893">
        <f t="shared" si="473"/>
        <v>0</v>
      </c>
      <c r="AA1893">
        <f>(IF(ISERROR(VLOOKUP(E1893&amp;G1893,'[1]采购入库货量(公司仓库)'!$A:$H,7,FALSE)),0,VLOOKUP(E1893&amp;G1893,'[1]采购入库货量(公司仓库)'!$A:$H,7,FALSE)))*L1893-(IF(ISERROR(VLOOKUP(E1893&amp;G1893,'[1]采购入库货量(公司仓库)'!$A:$H,8,FALSE)),0,VLOOKUP(E1893&amp;G1893,'[1]采购入库货量(公司仓库)'!$A:$H,8,FALSE)))</f>
        <v>0</v>
      </c>
      <c r="AB1893">
        <f>SUMIF([1]销售数据!$B:$B,E1893&amp;G1893,[1]销售数据!$G:$G)</f>
        <v>0</v>
      </c>
      <c r="AC1893">
        <f t="shared" si="474"/>
        <v>0</v>
      </c>
      <c r="AD1893" t="str">
        <f t="shared" si="464"/>
        <v/>
      </c>
      <c r="AE1893">
        <f>SUMIF([1]销售数据!$B:$B,AD1893,[1]销售数据!$L:$L)</f>
        <v>0</v>
      </c>
      <c r="AF1893">
        <f>SUMIF([1]销售数据!$B:$B,AD1893,[1]销售数据!$K:$K)</f>
        <v>0</v>
      </c>
      <c r="AG1893">
        <f>SUMIF([1]销售数据!$B:$B,AD1893,[1]销售数据!$J:$J)</f>
        <v>0</v>
      </c>
      <c r="AH1893">
        <f>SUMIF([1]销售数据!$B:$B,AD1893,[1]销售数据!$I:$I)</f>
        <v>0</v>
      </c>
      <c r="AI1893">
        <f>SUMIF([1]销售数据!$B:$B,AD1893,[1]销售数据!$H:$H)</f>
        <v>0</v>
      </c>
      <c r="AJ1893" s="19">
        <f t="shared" si="475"/>
        <v>0</v>
      </c>
      <c r="AK1893">
        <f>SUMIF([1]发货店铺数!$B:$B,AD1893,[1]发货店铺数!$G:$G)</f>
        <v>0</v>
      </c>
      <c r="AL1893">
        <f>SUMIF([1]销售店铺数!$B:$B,AD1893,[1]销售店铺数!$G:$G)</f>
        <v>0</v>
      </c>
      <c r="AM1893">
        <f>SUMIF([1]上周销售店铺数!$B:$B,AD1893,[1]上周销售店铺数!$G:$G)</f>
        <v>0</v>
      </c>
      <c r="AN1893" s="19">
        <f t="shared" si="476"/>
        <v>0</v>
      </c>
      <c r="AO1893" s="19">
        <f t="shared" si="465"/>
        <v>0</v>
      </c>
      <c r="AP1893" s="19">
        <f t="shared" si="466"/>
        <v>0</v>
      </c>
      <c r="AQ1893" s="11">
        <f t="shared" si="477"/>
        <v>0</v>
      </c>
      <c r="AR1893" s="19">
        <f t="shared" si="478"/>
        <v>0</v>
      </c>
      <c r="AS1893" s="19">
        <f t="shared" si="479"/>
        <v>0</v>
      </c>
    </row>
    <row r="1894" spans="1:45">
      <c r="A1894"/>
      <c r="B1894"/>
      <c r="C1894"/>
      <c r="D1894"/>
      <c r="E1894"/>
      <c r="F1894"/>
      <c r="G1894"/>
      <c r="H1894"/>
      <c r="L1894" s="8"/>
      <c r="M1894" s="8" t="str">
        <f>IF(ISERROR( VLOOKUP(AD1894,'[1]采购入库货量(公司仓库)'!$A:$I,9,FALSE)),"", VLOOKUP(AD1894,'[1]采购入库货量(公司仓库)'!$A:$I,9,FALSE))</f>
        <v/>
      </c>
      <c r="N1894" s="8" t="str">
        <f>IF(ISERROR( VLOOKUP(AD1894,[1]批发上市日期!$A:$F,6,FALSE)),"",  VLOOKUP(AD1894,[1]批发上市日期!$A:$F,6,FALSE))</f>
        <v/>
      </c>
      <c r="O1894" s="11">
        <f>IF(ISERROR(VLOOKUP(E1894&amp;G1894,'[1]采购入库货量(公司仓库)'!$A:$I,7,FALSE)),0,VLOOKUP(E1894&amp;G1894,'[1]采购入库货量(公司仓库)'!$A:$I,7,FALSE))</f>
        <v>0</v>
      </c>
      <c r="P1894">
        <f t="shared" si="467"/>
        <v>0</v>
      </c>
      <c r="Q1894">
        <f>IF(ISERROR(VLOOKUP(E1894&amp;G1894,'[1]采购入库货量(公司仓库)'!$A:$I,8,FALSE)),0,VLOOKUP(E1894&amp;G1894,'[1]采购入库货量(公司仓库)'!$A:$I,8,FALSE))</f>
        <v>0</v>
      </c>
      <c r="R1894" s="11">
        <f t="shared" si="468"/>
        <v>0</v>
      </c>
      <c r="S1894">
        <f>SUMIF([1]库存总量!$H:$H,E1894&amp;G1894,[1]库存总量!$G:$G)</f>
        <v>0</v>
      </c>
      <c r="T1894">
        <f t="shared" si="469"/>
        <v>0</v>
      </c>
      <c r="U1894">
        <f>SUMIFS([1]库存总量!$G:$G,[1]库存总量!$H:$H,E1894&amp;G1894,[1]库存总量!$A:$A,"B")</f>
        <v>0</v>
      </c>
      <c r="V1894">
        <f t="shared" si="470"/>
        <v>0</v>
      </c>
      <c r="W1894">
        <f>SUMIFS([1]库存总量!$G:$G,[1]库存总量!$H:$H,E1894&amp;G1894,[1]库存总量!$A:$A,"K")</f>
        <v>0</v>
      </c>
      <c r="X1894">
        <f t="shared" si="471"/>
        <v>0</v>
      </c>
      <c r="Y1894">
        <f t="shared" si="472"/>
        <v>0</v>
      </c>
      <c r="Z1894">
        <f t="shared" si="473"/>
        <v>0</v>
      </c>
      <c r="AA1894">
        <f>(IF(ISERROR(VLOOKUP(E1894&amp;G1894,'[1]采购入库货量(公司仓库)'!$A:$H,7,FALSE)),0,VLOOKUP(E1894&amp;G1894,'[1]采购入库货量(公司仓库)'!$A:$H,7,FALSE)))*L1894-(IF(ISERROR(VLOOKUP(E1894&amp;G1894,'[1]采购入库货量(公司仓库)'!$A:$H,8,FALSE)),0,VLOOKUP(E1894&amp;G1894,'[1]采购入库货量(公司仓库)'!$A:$H,8,FALSE)))</f>
        <v>0</v>
      </c>
      <c r="AB1894">
        <f>SUMIF([1]销售数据!$B:$B,E1894&amp;G1894,[1]销售数据!$G:$G)</f>
        <v>0</v>
      </c>
      <c r="AC1894">
        <f t="shared" si="474"/>
        <v>0</v>
      </c>
      <c r="AD1894" t="str">
        <f t="shared" si="464"/>
        <v/>
      </c>
      <c r="AE1894">
        <f>SUMIF([1]销售数据!$B:$B,AD1894,[1]销售数据!$L:$L)</f>
        <v>0</v>
      </c>
      <c r="AF1894">
        <f>SUMIF([1]销售数据!$B:$B,AD1894,[1]销售数据!$K:$K)</f>
        <v>0</v>
      </c>
      <c r="AG1894">
        <f>SUMIF([1]销售数据!$B:$B,AD1894,[1]销售数据!$J:$J)</f>
        <v>0</v>
      </c>
      <c r="AH1894">
        <f>SUMIF([1]销售数据!$B:$B,AD1894,[1]销售数据!$I:$I)</f>
        <v>0</v>
      </c>
      <c r="AI1894">
        <f>SUMIF([1]销售数据!$B:$B,AD1894,[1]销售数据!$H:$H)</f>
        <v>0</v>
      </c>
      <c r="AJ1894" s="19">
        <f t="shared" si="475"/>
        <v>0</v>
      </c>
      <c r="AK1894">
        <f>SUMIF([1]发货店铺数!$B:$B,AD1894,[1]发货店铺数!$G:$G)</f>
        <v>0</v>
      </c>
      <c r="AL1894">
        <f>SUMIF([1]销售店铺数!$B:$B,AD1894,[1]销售店铺数!$G:$G)</f>
        <v>0</v>
      </c>
      <c r="AM1894">
        <f>SUMIF([1]上周销售店铺数!$B:$B,AD1894,[1]上周销售店铺数!$G:$G)</f>
        <v>0</v>
      </c>
      <c r="AN1894" s="19">
        <f t="shared" si="476"/>
        <v>0</v>
      </c>
      <c r="AO1894" s="19">
        <f t="shared" si="465"/>
        <v>0</v>
      </c>
      <c r="AP1894" s="19">
        <f t="shared" si="466"/>
        <v>0</v>
      </c>
      <c r="AQ1894" s="11">
        <f t="shared" si="477"/>
        <v>0</v>
      </c>
      <c r="AR1894" s="19">
        <f t="shared" si="478"/>
        <v>0</v>
      </c>
      <c r="AS1894" s="19">
        <f t="shared" si="479"/>
        <v>0</v>
      </c>
    </row>
    <row r="1895" spans="1:45">
      <c r="A1895"/>
      <c r="B1895"/>
      <c r="C1895"/>
      <c r="D1895"/>
      <c r="E1895"/>
      <c r="F1895"/>
      <c r="G1895"/>
      <c r="H1895"/>
      <c r="L1895" s="8"/>
      <c r="M1895" s="8" t="str">
        <f>IF(ISERROR( VLOOKUP(AD1895,'[1]采购入库货量(公司仓库)'!$A:$I,9,FALSE)),"", VLOOKUP(AD1895,'[1]采购入库货量(公司仓库)'!$A:$I,9,FALSE))</f>
        <v/>
      </c>
      <c r="N1895" s="8" t="str">
        <f>IF(ISERROR( VLOOKUP(AD1895,[1]批发上市日期!$A:$F,6,FALSE)),"",  VLOOKUP(AD1895,[1]批发上市日期!$A:$F,6,FALSE))</f>
        <v/>
      </c>
      <c r="O1895" s="11">
        <f>IF(ISERROR(VLOOKUP(E1895&amp;G1895,'[1]采购入库货量(公司仓库)'!$A:$I,7,FALSE)),0,VLOOKUP(E1895&amp;G1895,'[1]采购入库货量(公司仓库)'!$A:$I,7,FALSE))</f>
        <v>0</v>
      </c>
      <c r="P1895">
        <f t="shared" si="467"/>
        <v>0</v>
      </c>
      <c r="Q1895">
        <f>IF(ISERROR(VLOOKUP(E1895&amp;G1895,'[1]采购入库货量(公司仓库)'!$A:$I,8,FALSE)),0,VLOOKUP(E1895&amp;G1895,'[1]采购入库货量(公司仓库)'!$A:$I,8,FALSE))</f>
        <v>0</v>
      </c>
      <c r="R1895" s="11">
        <f t="shared" si="468"/>
        <v>0</v>
      </c>
      <c r="S1895">
        <f>SUMIF([1]库存总量!$H:$H,E1895&amp;G1895,[1]库存总量!$G:$G)</f>
        <v>0</v>
      </c>
      <c r="T1895">
        <f t="shared" si="469"/>
        <v>0</v>
      </c>
      <c r="U1895">
        <f>SUMIFS([1]库存总量!$G:$G,[1]库存总量!$H:$H,E1895&amp;G1895,[1]库存总量!$A:$A,"B")</f>
        <v>0</v>
      </c>
      <c r="V1895">
        <f t="shared" si="470"/>
        <v>0</v>
      </c>
      <c r="W1895">
        <f>SUMIFS([1]库存总量!$G:$G,[1]库存总量!$H:$H,E1895&amp;G1895,[1]库存总量!$A:$A,"K")</f>
        <v>0</v>
      </c>
      <c r="X1895">
        <f t="shared" si="471"/>
        <v>0</v>
      </c>
      <c r="Y1895">
        <f t="shared" si="472"/>
        <v>0</v>
      </c>
      <c r="Z1895">
        <f t="shared" si="473"/>
        <v>0</v>
      </c>
      <c r="AA1895">
        <f>(IF(ISERROR(VLOOKUP(E1895&amp;G1895,'[1]采购入库货量(公司仓库)'!$A:$H,7,FALSE)),0,VLOOKUP(E1895&amp;G1895,'[1]采购入库货量(公司仓库)'!$A:$H,7,FALSE)))*L1895-(IF(ISERROR(VLOOKUP(E1895&amp;G1895,'[1]采购入库货量(公司仓库)'!$A:$H,8,FALSE)),0,VLOOKUP(E1895&amp;G1895,'[1]采购入库货量(公司仓库)'!$A:$H,8,FALSE)))</f>
        <v>0</v>
      </c>
      <c r="AB1895">
        <f>SUMIF([1]销售数据!$B:$B,E1895&amp;G1895,[1]销售数据!$G:$G)</f>
        <v>0</v>
      </c>
      <c r="AC1895">
        <f t="shared" si="474"/>
        <v>0</v>
      </c>
      <c r="AD1895" t="str">
        <f t="shared" si="464"/>
        <v/>
      </c>
      <c r="AE1895">
        <f>SUMIF([1]销售数据!$B:$B,AD1895,[1]销售数据!$L:$L)</f>
        <v>0</v>
      </c>
      <c r="AF1895">
        <f>SUMIF([1]销售数据!$B:$B,AD1895,[1]销售数据!$K:$K)</f>
        <v>0</v>
      </c>
      <c r="AG1895">
        <f>SUMIF([1]销售数据!$B:$B,AD1895,[1]销售数据!$J:$J)</f>
        <v>0</v>
      </c>
      <c r="AH1895">
        <f>SUMIF([1]销售数据!$B:$B,AD1895,[1]销售数据!$I:$I)</f>
        <v>0</v>
      </c>
      <c r="AI1895">
        <f>SUMIF([1]销售数据!$B:$B,AD1895,[1]销售数据!$H:$H)</f>
        <v>0</v>
      </c>
      <c r="AJ1895" s="19">
        <f t="shared" si="475"/>
        <v>0</v>
      </c>
      <c r="AK1895">
        <f>SUMIF([1]发货店铺数!$B:$B,AD1895,[1]发货店铺数!$G:$G)</f>
        <v>0</v>
      </c>
      <c r="AL1895">
        <f>SUMIF([1]销售店铺数!$B:$B,AD1895,[1]销售店铺数!$G:$G)</f>
        <v>0</v>
      </c>
      <c r="AM1895">
        <f>SUMIF([1]上周销售店铺数!$B:$B,AD1895,[1]上周销售店铺数!$G:$G)</f>
        <v>0</v>
      </c>
      <c r="AN1895" s="19">
        <f t="shared" si="476"/>
        <v>0</v>
      </c>
      <c r="AO1895" s="19">
        <f t="shared" si="465"/>
        <v>0</v>
      </c>
      <c r="AP1895" s="19">
        <f t="shared" si="466"/>
        <v>0</v>
      </c>
      <c r="AQ1895" s="11">
        <f t="shared" si="477"/>
        <v>0</v>
      </c>
      <c r="AR1895" s="19">
        <f t="shared" si="478"/>
        <v>0</v>
      </c>
      <c r="AS1895" s="19">
        <f t="shared" si="479"/>
        <v>0</v>
      </c>
    </row>
    <row r="1896" spans="1:45">
      <c r="A1896"/>
      <c r="B1896"/>
      <c r="C1896"/>
      <c r="D1896"/>
      <c r="E1896"/>
      <c r="F1896"/>
      <c r="G1896"/>
      <c r="H1896"/>
      <c r="L1896" s="8"/>
      <c r="M1896" s="8" t="str">
        <f>IF(ISERROR( VLOOKUP(AD1896,'[1]采购入库货量(公司仓库)'!$A:$I,9,FALSE)),"", VLOOKUP(AD1896,'[1]采购入库货量(公司仓库)'!$A:$I,9,FALSE))</f>
        <v/>
      </c>
      <c r="N1896" s="8" t="str">
        <f>IF(ISERROR( VLOOKUP(AD1896,[1]批发上市日期!$A:$F,6,FALSE)),"",  VLOOKUP(AD1896,[1]批发上市日期!$A:$F,6,FALSE))</f>
        <v/>
      </c>
      <c r="O1896" s="11">
        <f>IF(ISERROR(VLOOKUP(E1896&amp;G1896,'[1]采购入库货量(公司仓库)'!$A:$I,7,FALSE)),0,VLOOKUP(E1896&amp;G1896,'[1]采购入库货量(公司仓库)'!$A:$I,7,FALSE))</f>
        <v>0</v>
      </c>
      <c r="P1896">
        <f t="shared" si="467"/>
        <v>0</v>
      </c>
      <c r="Q1896">
        <f>IF(ISERROR(VLOOKUP(E1896&amp;G1896,'[1]采购入库货量(公司仓库)'!$A:$I,8,FALSE)),0,VLOOKUP(E1896&amp;G1896,'[1]采购入库货量(公司仓库)'!$A:$I,8,FALSE))</f>
        <v>0</v>
      </c>
      <c r="R1896" s="11">
        <f t="shared" si="468"/>
        <v>0</v>
      </c>
      <c r="S1896">
        <f>SUMIF([1]库存总量!$H:$H,E1896&amp;G1896,[1]库存总量!$G:$G)</f>
        <v>0</v>
      </c>
      <c r="T1896">
        <f t="shared" si="469"/>
        <v>0</v>
      </c>
      <c r="U1896">
        <f>SUMIFS([1]库存总量!$G:$G,[1]库存总量!$H:$H,E1896&amp;G1896,[1]库存总量!$A:$A,"B")</f>
        <v>0</v>
      </c>
      <c r="V1896">
        <f t="shared" si="470"/>
        <v>0</v>
      </c>
      <c r="W1896">
        <f>SUMIFS([1]库存总量!$G:$G,[1]库存总量!$H:$H,E1896&amp;G1896,[1]库存总量!$A:$A,"K")</f>
        <v>0</v>
      </c>
      <c r="X1896">
        <f t="shared" si="471"/>
        <v>0</v>
      </c>
      <c r="Y1896">
        <f t="shared" si="472"/>
        <v>0</v>
      </c>
      <c r="Z1896">
        <f t="shared" si="473"/>
        <v>0</v>
      </c>
      <c r="AA1896">
        <f>(IF(ISERROR(VLOOKUP(E1896&amp;G1896,'[1]采购入库货量(公司仓库)'!$A:$H,7,FALSE)),0,VLOOKUP(E1896&amp;G1896,'[1]采购入库货量(公司仓库)'!$A:$H,7,FALSE)))*L1896-(IF(ISERROR(VLOOKUP(E1896&amp;G1896,'[1]采购入库货量(公司仓库)'!$A:$H,8,FALSE)),0,VLOOKUP(E1896&amp;G1896,'[1]采购入库货量(公司仓库)'!$A:$H,8,FALSE)))</f>
        <v>0</v>
      </c>
      <c r="AB1896">
        <f>SUMIF([1]销售数据!$B:$B,E1896&amp;G1896,[1]销售数据!$G:$G)</f>
        <v>0</v>
      </c>
      <c r="AC1896">
        <f t="shared" si="474"/>
        <v>0</v>
      </c>
      <c r="AD1896" t="str">
        <f t="shared" si="464"/>
        <v/>
      </c>
      <c r="AE1896">
        <f>SUMIF([1]销售数据!$B:$B,AD1896,[1]销售数据!$L:$L)</f>
        <v>0</v>
      </c>
      <c r="AF1896">
        <f>SUMIF([1]销售数据!$B:$B,AD1896,[1]销售数据!$K:$K)</f>
        <v>0</v>
      </c>
      <c r="AG1896">
        <f>SUMIF([1]销售数据!$B:$B,AD1896,[1]销售数据!$J:$J)</f>
        <v>0</v>
      </c>
      <c r="AH1896">
        <f>SUMIF([1]销售数据!$B:$B,AD1896,[1]销售数据!$I:$I)</f>
        <v>0</v>
      </c>
      <c r="AI1896">
        <f>SUMIF([1]销售数据!$B:$B,AD1896,[1]销售数据!$H:$H)</f>
        <v>0</v>
      </c>
      <c r="AJ1896" s="19">
        <f t="shared" si="475"/>
        <v>0</v>
      </c>
      <c r="AK1896">
        <f>SUMIF([1]发货店铺数!$B:$B,AD1896,[1]发货店铺数!$G:$G)</f>
        <v>0</v>
      </c>
      <c r="AL1896">
        <f>SUMIF([1]销售店铺数!$B:$B,AD1896,[1]销售店铺数!$G:$G)</f>
        <v>0</v>
      </c>
      <c r="AM1896">
        <f>SUMIF([1]上周销售店铺数!$B:$B,AD1896,[1]上周销售店铺数!$G:$G)</f>
        <v>0</v>
      </c>
      <c r="AN1896" s="19">
        <f t="shared" si="476"/>
        <v>0</v>
      </c>
      <c r="AO1896" s="19">
        <f t="shared" si="465"/>
        <v>0</v>
      </c>
      <c r="AP1896" s="19">
        <f t="shared" si="466"/>
        <v>0</v>
      </c>
      <c r="AQ1896" s="11">
        <f t="shared" si="477"/>
        <v>0</v>
      </c>
      <c r="AR1896" s="19">
        <f t="shared" si="478"/>
        <v>0</v>
      </c>
      <c r="AS1896" s="19">
        <f t="shared" si="479"/>
        <v>0</v>
      </c>
    </row>
    <row r="1897" spans="1:45">
      <c r="A1897"/>
      <c r="B1897"/>
      <c r="C1897"/>
      <c r="D1897"/>
      <c r="E1897"/>
      <c r="F1897"/>
      <c r="G1897"/>
      <c r="H1897"/>
      <c r="L1897" s="8"/>
      <c r="M1897" s="8" t="str">
        <f>IF(ISERROR( VLOOKUP(AD1897,'[1]采购入库货量(公司仓库)'!$A:$I,9,FALSE)),"", VLOOKUP(AD1897,'[1]采购入库货量(公司仓库)'!$A:$I,9,FALSE))</f>
        <v/>
      </c>
      <c r="N1897" s="8" t="str">
        <f>IF(ISERROR( VLOOKUP(AD1897,[1]批发上市日期!$A:$F,6,FALSE)),"",  VLOOKUP(AD1897,[1]批发上市日期!$A:$F,6,FALSE))</f>
        <v/>
      </c>
      <c r="O1897" s="11">
        <f>IF(ISERROR(VLOOKUP(E1897&amp;G1897,'[1]采购入库货量(公司仓库)'!$A:$I,7,FALSE)),0,VLOOKUP(E1897&amp;G1897,'[1]采购入库货量(公司仓库)'!$A:$I,7,FALSE))</f>
        <v>0</v>
      </c>
      <c r="P1897">
        <f t="shared" si="467"/>
        <v>0</v>
      </c>
      <c r="Q1897">
        <f>IF(ISERROR(VLOOKUP(E1897&amp;G1897,'[1]采购入库货量(公司仓库)'!$A:$I,8,FALSE)),0,VLOOKUP(E1897&amp;G1897,'[1]采购入库货量(公司仓库)'!$A:$I,8,FALSE))</f>
        <v>0</v>
      </c>
      <c r="R1897" s="11">
        <f t="shared" si="468"/>
        <v>0</v>
      </c>
      <c r="S1897">
        <f>SUMIF([1]库存总量!$H:$H,E1897&amp;G1897,[1]库存总量!$G:$G)</f>
        <v>0</v>
      </c>
      <c r="T1897">
        <f t="shared" si="469"/>
        <v>0</v>
      </c>
      <c r="U1897">
        <f>SUMIFS([1]库存总量!$G:$G,[1]库存总量!$H:$H,E1897&amp;G1897,[1]库存总量!$A:$A,"B")</f>
        <v>0</v>
      </c>
      <c r="V1897">
        <f t="shared" si="470"/>
        <v>0</v>
      </c>
      <c r="W1897">
        <f>SUMIFS([1]库存总量!$G:$G,[1]库存总量!$H:$H,E1897&amp;G1897,[1]库存总量!$A:$A,"K")</f>
        <v>0</v>
      </c>
      <c r="X1897">
        <f t="shared" si="471"/>
        <v>0</v>
      </c>
      <c r="Y1897">
        <f t="shared" si="472"/>
        <v>0</v>
      </c>
      <c r="Z1897">
        <f t="shared" si="473"/>
        <v>0</v>
      </c>
      <c r="AA1897">
        <f>(IF(ISERROR(VLOOKUP(E1897&amp;G1897,'[1]采购入库货量(公司仓库)'!$A:$H,7,FALSE)),0,VLOOKUP(E1897&amp;G1897,'[1]采购入库货量(公司仓库)'!$A:$H,7,FALSE)))*L1897-(IF(ISERROR(VLOOKUP(E1897&amp;G1897,'[1]采购入库货量(公司仓库)'!$A:$H,8,FALSE)),0,VLOOKUP(E1897&amp;G1897,'[1]采购入库货量(公司仓库)'!$A:$H,8,FALSE)))</f>
        <v>0</v>
      </c>
      <c r="AB1897">
        <f>SUMIF([1]销售数据!$B:$B,E1897&amp;G1897,[1]销售数据!$G:$G)</f>
        <v>0</v>
      </c>
      <c r="AC1897">
        <f t="shared" si="474"/>
        <v>0</v>
      </c>
      <c r="AD1897" t="str">
        <f t="shared" si="464"/>
        <v/>
      </c>
      <c r="AE1897">
        <f>SUMIF([1]销售数据!$B:$B,AD1897,[1]销售数据!$L:$L)</f>
        <v>0</v>
      </c>
      <c r="AF1897">
        <f>SUMIF([1]销售数据!$B:$B,AD1897,[1]销售数据!$K:$K)</f>
        <v>0</v>
      </c>
      <c r="AG1897">
        <f>SUMIF([1]销售数据!$B:$B,AD1897,[1]销售数据!$J:$J)</f>
        <v>0</v>
      </c>
      <c r="AH1897">
        <f>SUMIF([1]销售数据!$B:$B,AD1897,[1]销售数据!$I:$I)</f>
        <v>0</v>
      </c>
      <c r="AI1897">
        <f>SUMIF([1]销售数据!$B:$B,AD1897,[1]销售数据!$H:$H)</f>
        <v>0</v>
      </c>
      <c r="AJ1897" s="19">
        <f t="shared" si="475"/>
        <v>0</v>
      </c>
      <c r="AK1897">
        <f>SUMIF([1]发货店铺数!$B:$B,AD1897,[1]发货店铺数!$G:$G)</f>
        <v>0</v>
      </c>
      <c r="AL1897">
        <f>SUMIF([1]销售店铺数!$B:$B,AD1897,[1]销售店铺数!$G:$G)</f>
        <v>0</v>
      </c>
      <c r="AM1897">
        <f>SUMIF([1]上周销售店铺数!$B:$B,AD1897,[1]上周销售店铺数!$G:$G)</f>
        <v>0</v>
      </c>
      <c r="AN1897" s="19">
        <f t="shared" si="476"/>
        <v>0</v>
      </c>
      <c r="AO1897" s="19">
        <f t="shared" si="465"/>
        <v>0</v>
      </c>
      <c r="AP1897" s="19">
        <f t="shared" si="466"/>
        <v>0</v>
      </c>
      <c r="AQ1897" s="11">
        <f t="shared" si="477"/>
        <v>0</v>
      </c>
      <c r="AR1897" s="19">
        <f t="shared" si="478"/>
        <v>0</v>
      </c>
      <c r="AS1897" s="19">
        <f t="shared" si="479"/>
        <v>0</v>
      </c>
    </row>
    <row r="1898" spans="1:45">
      <c r="A1898"/>
      <c r="B1898"/>
      <c r="C1898"/>
      <c r="D1898"/>
      <c r="E1898"/>
      <c r="F1898"/>
      <c r="G1898"/>
      <c r="H1898"/>
      <c r="L1898" s="8"/>
      <c r="M1898" s="8" t="str">
        <f>IF(ISERROR( VLOOKUP(AD1898,'[1]采购入库货量(公司仓库)'!$A:$I,9,FALSE)),"", VLOOKUP(AD1898,'[1]采购入库货量(公司仓库)'!$A:$I,9,FALSE))</f>
        <v/>
      </c>
      <c r="N1898" s="8" t="str">
        <f>IF(ISERROR( VLOOKUP(AD1898,[1]批发上市日期!$A:$F,6,FALSE)),"",  VLOOKUP(AD1898,[1]批发上市日期!$A:$F,6,FALSE))</f>
        <v/>
      </c>
      <c r="O1898" s="11">
        <f>IF(ISERROR(VLOOKUP(E1898&amp;G1898,'[1]采购入库货量(公司仓库)'!$A:$I,7,FALSE)),0,VLOOKUP(E1898&amp;G1898,'[1]采购入库货量(公司仓库)'!$A:$I,7,FALSE))</f>
        <v>0</v>
      </c>
      <c r="P1898">
        <f t="shared" si="467"/>
        <v>0</v>
      </c>
      <c r="Q1898">
        <f>IF(ISERROR(VLOOKUP(E1898&amp;G1898,'[1]采购入库货量(公司仓库)'!$A:$I,8,FALSE)),0,VLOOKUP(E1898&amp;G1898,'[1]采购入库货量(公司仓库)'!$A:$I,8,FALSE))</f>
        <v>0</v>
      </c>
      <c r="R1898" s="11">
        <f t="shared" si="468"/>
        <v>0</v>
      </c>
      <c r="S1898">
        <f>SUMIF([1]库存总量!$H:$H,E1898&amp;G1898,[1]库存总量!$G:$G)</f>
        <v>0</v>
      </c>
      <c r="T1898">
        <f t="shared" si="469"/>
        <v>0</v>
      </c>
      <c r="U1898">
        <f>SUMIFS([1]库存总量!$G:$G,[1]库存总量!$H:$H,E1898&amp;G1898,[1]库存总量!$A:$A,"B")</f>
        <v>0</v>
      </c>
      <c r="V1898">
        <f t="shared" si="470"/>
        <v>0</v>
      </c>
      <c r="W1898">
        <f>SUMIFS([1]库存总量!$G:$G,[1]库存总量!$H:$H,E1898&amp;G1898,[1]库存总量!$A:$A,"K")</f>
        <v>0</v>
      </c>
      <c r="X1898">
        <f t="shared" si="471"/>
        <v>0</v>
      </c>
      <c r="Y1898">
        <f t="shared" si="472"/>
        <v>0</v>
      </c>
      <c r="Z1898">
        <f t="shared" si="473"/>
        <v>0</v>
      </c>
      <c r="AA1898">
        <f>(IF(ISERROR(VLOOKUP(E1898&amp;G1898,'[1]采购入库货量(公司仓库)'!$A:$H,7,FALSE)),0,VLOOKUP(E1898&amp;G1898,'[1]采购入库货量(公司仓库)'!$A:$H,7,FALSE)))*L1898-(IF(ISERROR(VLOOKUP(E1898&amp;G1898,'[1]采购入库货量(公司仓库)'!$A:$H,8,FALSE)),0,VLOOKUP(E1898&amp;G1898,'[1]采购入库货量(公司仓库)'!$A:$H,8,FALSE)))</f>
        <v>0</v>
      </c>
      <c r="AB1898">
        <f>SUMIF([1]销售数据!$B:$B,E1898&amp;G1898,[1]销售数据!$G:$G)</f>
        <v>0</v>
      </c>
      <c r="AC1898">
        <f t="shared" si="474"/>
        <v>0</v>
      </c>
      <c r="AD1898" t="str">
        <f t="shared" si="464"/>
        <v/>
      </c>
      <c r="AE1898">
        <f>SUMIF([1]销售数据!$B:$B,AD1898,[1]销售数据!$L:$L)</f>
        <v>0</v>
      </c>
      <c r="AF1898">
        <f>SUMIF([1]销售数据!$B:$B,AD1898,[1]销售数据!$K:$K)</f>
        <v>0</v>
      </c>
      <c r="AG1898">
        <f>SUMIF([1]销售数据!$B:$B,AD1898,[1]销售数据!$J:$J)</f>
        <v>0</v>
      </c>
      <c r="AH1898">
        <f>SUMIF([1]销售数据!$B:$B,AD1898,[1]销售数据!$I:$I)</f>
        <v>0</v>
      </c>
      <c r="AI1898">
        <f>SUMIF([1]销售数据!$B:$B,AD1898,[1]销售数据!$H:$H)</f>
        <v>0</v>
      </c>
      <c r="AJ1898" s="19">
        <f t="shared" si="475"/>
        <v>0</v>
      </c>
      <c r="AK1898">
        <f>SUMIF([1]发货店铺数!$B:$B,AD1898,[1]发货店铺数!$G:$G)</f>
        <v>0</v>
      </c>
      <c r="AL1898">
        <f>SUMIF([1]销售店铺数!$B:$B,AD1898,[1]销售店铺数!$G:$G)</f>
        <v>0</v>
      </c>
      <c r="AM1898">
        <f>SUMIF([1]上周销售店铺数!$B:$B,AD1898,[1]上周销售店铺数!$G:$G)</f>
        <v>0</v>
      </c>
      <c r="AN1898" s="19">
        <f t="shared" si="476"/>
        <v>0</v>
      </c>
      <c r="AO1898" s="19">
        <f t="shared" si="465"/>
        <v>0</v>
      </c>
      <c r="AP1898" s="19">
        <f t="shared" si="466"/>
        <v>0</v>
      </c>
      <c r="AQ1898" s="11">
        <f t="shared" si="477"/>
        <v>0</v>
      </c>
      <c r="AR1898" s="19">
        <f t="shared" si="478"/>
        <v>0</v>
      </c>
      <c r="AS1898" s="19">
        <f t="shared" si="479"/>
        <v>0</v>
      </c>
    </row>
    <row r="1899" spans="1:45">
      <c r="A1899"/>
      <c r="B1899"/>
      <c r="C1899"/>
      <c r="D1899"/>
      <c r="E1899"/>
      <c r="F1899"/>
      <c r="G1899"/>
      <c r="H1899"/>
      <c r="L1899" s="8"/>
      <c r="M1899" s="8" t="str">
        <f>IF(ISERROR( VLOOKUP(AD1899,'[1]采购入库货量(公司仓库)'!$A:$I,9,FALSE)),"", VLOOKUP(AD1899,'[1]采购入库货量(公司仓库)'!$A:$I,9,FALSE))</f>
        <v/>
      </c>
      <c r="N1899" s="8" t="str">
        <f>IF(ISERROR( VLOOKUP(AD1899,[1]批发上市日期!$A:$F,6,FALSE)),"",  VLOOKUP(AD1899,[1]批发上市日期!$A:$F,6,FALSE))</f>
        <v/>
      </c>
      <c r="O1899" s="11">
        <f>IF(ISERROR(VLOOKUP(E1899&amp;G1899,'[1]采购入库货量(公司仓库)'!$A:$I,7,FALSE)),0,VLOOKUP(E1899&amp;G1899,'[1]采购入库货量(公司仓库)'!$A:$I,7,FALSE))</f>
        <v>0</v>
      </c>
      <c r="P1899">
        <f t="shared" si="467"/>
        <v>0</v>
      </c>
      <c r="Q1899">
        <f>IF(ISERROR(VLOOKUP(E1899&amp;G1899,'[1]采购入库货量(公司仓库)'!$A:$I,8,FALSE)),0,VLOOKUP(E1899&amp;G1899,'[1]采购入库货量(公司仓库)'!$A:$I,8,FALSE))</f>
        <v>0</v>
      </c>
      <c r="R1899" s="11">
        <f t="shared" si="468"/>
        <v>0</v>
      </c>
      <c r="S1899">
        <f>SUMIF([1]库存总量!$H:$H,E1899&amp;G1899,[1]库存总量!$G:$G)</f>
        <v>0</v>
      </c>
      <c r="T1899">
        <f t="shared" si="469"/>
        <v>0</v>
      </c>
      <c r="U1899">
        <f>SUMIFS([1]库存总量!$G:$G,[1]库存总量!$H:$H,E1899&amp;G1899,[1]库存总量!$A:$A,"B")</f>
        <v>0</v>
      </c>
      <c r="V1899">
        <f t="shared" si="470"/>
        <v>0</v>
      </c>
      <c r="W1899">
        <f>SUMIFS([1]库存总量!$G:$G,[1]库存总量!$H:$H,E1899&amp;G1899,[1]库存总量!$A:$A,"K")</f>
        <v>0</v>
      </c>
      <c r="X1899">
        <f t="shared" si="471"/>
        <v>0</v>
      </c>
      <c r="Y1899">
        <f t="shared" si="472"/>
        <v>0</v>
      </c>
      <c r="Z1899">
        <f t="shared" si="473"/>
        <v>0</v>
      </c>
      <c r="AA1899">
        <f>(IF(ISERROR(VLOOKUP(E1899&amp;G1899,'[1]采购入库货量(公司仓库)'!$A:$H,7,FALSE)),0,VLOOKUP(E1899&amp;G1899,'[1]采购入库货量(公司仓库)'!$A:$H,7,FALSE)))*L1899-(IF(ISERROR(VLOOKUP(E1899&amp;G1899,'[1]采购入库货量(公司仓库)'!$A:$H,8,FALSE)),0,VLOOKUP(E1899&amp;G1899,'[1]采购入库货量(公司仓库)'!$A:$H,8,FALSE)))</f>
        <v>0</v>
      </c>
      <c r="AB1899">
        <f>SUMIF([1]销售数据!$B:$B,E1899&amp;G1899,[1]销售数据!$G:$G)</f>
        <v>0</v>
      </c>
      <c r="AC1899">
        <f t="shared" si="474"/>
        <v>0</v>
      </c>
      <c r="AD1899" t="str">
        <f t="shared" si="464"/>
        <v/>
      </c>
      <c r="AE1899">
        <f>SUMIF([1]销售数据!$B:$B,AD1899,[1]销售数据!$L:$L)</f>
        <v>0</v>
      </c>
      <c r="AF1899">
        <f>SUMIF([1]销售数据!$B:$B,AD1899,[1]销售数据!$K:$K)</f>
        <v>0</v>
      </c>
      <c r="AG1899">
        <f>SUMIF([1]销售数据!$B:$B,AD1899,[1]销售数据!$J:$J)</f>
        <v>0</v>
      </c>
      <c r="AH1899">
        <f>SUMIF([1]销售数据!$B:$B,AD1899,[1]销售数据!$I:$I)</f>
        <v>0</v>
      </c>
      <c r="AI1899">
        <f>SUMIF([1]销售数据!$B:$B,AD1899,[1]销售数据!$H:$H)</f>
        <v>0</v>
      </c>
      <c r="AJ1899" s="19">
        <f t="shared" si="475"/>
        <v>0</v>
      </c>
      <c r="AK1899">
        <f>SUMIF([1]发货店铺数!$B:$B,AD1899,[1]发货店铺数!$G:$G)</f>
        <v>0</v>
      </c>
      <c r="AL1899">
        <f>SUMIF([1]销售店铺数!$B:$B,AD1899,[1]销售店铺数!$G:$G)</f>
        <v>0</v>
      </c>
      <c r="AM1899">
        <f>SUMIF([1]上周销售店铺数!$B:$B,AD1899,[1]上周销售店铺数!$G:$G)</f>
        <v>0</v>
      </c>
      <c r="AN1899" s="19">
        <f t="shared" si="476"/>
        <v>0</v>
      </c>
      <c r="AO1899" s="19">
        <f t="shared" si="465"/>
        <v>0</v>
      </c>
      <c r="AP1899" s="19">
        <f t="shared" si="466"/>
        <v>0</v>
      </c>
      <c r="AQ1899" s="11">
        <f t="shared" si="477"/>
        <v>0</v>
      </c>
      <c r="AR1899" s="19">
        <f t="shared" si="478"/>
        <v>0</v>
      </c>
      <c r="AS1899" s="19">
        <f t="shared" si="479"/>
        <v>0</v>
      </c>
    </row>
    <row r="1900" spans="1:45">
      <c r="A1900"/>
      <c r="B1900"/>
      <c r="C1900"/>
      <c r="D1900"/>
      <c r="E1900"/>
      <c r="F1900"/>
      <c r="G1900"/>
      <c r="H1900"/>
      <c r="L1900" s="8"/>
      <c r="M1900" s="8" t="str">
        <f>IF(ISERROR( VLOOKUP(AD1900,'[1]采购入库货量(公司仓库)'!$A:$I,9,FALSE)),"", VLOOKUP(AD1900,'[1]采购入库货量(公司仓库)'!$A:$I,9,FALSE))</f>
        <v/>
      </c>
      <c r="N1900" s="8" t="str">
        <f>IF(ISERROR( VLOOKUP(AD1900,[1]批发上市日期!$A:$F,6,FALSE)),"",  VLOOKUP(AD1900,[1]批发上市日期!$A:$F,6,FALSE))</f>
        <v/>
      </c>
      <c r="O1900" s="11">
        <f>IF(ISERROR(VLOOKUP(E1900&amp;G1900,'[1]采购入库货量(公司仓库)'!$A:$I,7,FALSE)),0,VLOOKUP(E1900&amp;G1900,'[1]采购入库货量(公司仓库)'!$A:$I,7,FALSE))</f>
        <v>0</v>
      </c>
      <c r="P1900">
        <f t="shared" si="467"/>
        <v>0</v>
      </c>
      <c r="Q1900">
        <f>IF(ISERROR(VLOOKUP(E1900&amp;G1900,'[1]采购入库货量(公司仓库)'!$A:$I,8,FALSE)),0,VLOOKUP(E1900&amp;G1900,'[1]采购入库货量(公司仓库)'!$A:$I,8,FALSE))</f>
        <v>0</v>
      </c>
      <c r="R1900" s="11">
        <f t="shared" si="468"/>
        <v>0</v>
      </c>
      <c r="S1900">
        <f>SUMIF([1]库存总量!$H:$H,E1900&amp;G1900,[1]库存总量!$G:$G)</f>
        <v>0</v>
      </c>
      <c r="T1900">
        <f t="shared" si="469"/>
        <v>0</v>
      </c>
      <c r="U1900">
        <f>SUMIFS([1]库存总量!$G:$G,[1]库存总量!$H:$H,E1900&amp;G1900,[1]库存总量!$A:$A,"B")</f>
        <v>0</v>
      </c>
      <c r="V1900">
        <f t="shared" si="470"/>
        <v>0</v>
      </c>
      <c r="W1900">
        <f>SUMIFS([1]库存总量!$G:$G,[1]库存总量!$H:$H,E1900&amp;G1900,[1]库存总量!$A:$A,"K")</f>
        <v>0</v>
      </c>
      <c r="X1900">
        <f t="shared" si="471"/>
        <v>0</v>
      </c>
      <c r="Y1900">
        <f t="shared" si="472"/>
        <v>0</v>
      </c>
      <c r="Z1900">
        <f t="shared" si="473"/>
        <v>0</v>
      </c>
      <c r="AA1900">
        <f>(IF(ISERROR(VLOOKUP(E1900&amp;G1900,'[1]采购入库货量(公司仓库)'!$A:$H,7,FALSE)),0,VLOOKUP(E1900&amp;G1900,'[1]采购入库货量(公司仓库)'!$A:$H,7,FALSE)))*L1900-(IF(ISERROR(VLOOKUP(E1900&amp;G1900,'[1]采购入库货量(公司仓库)'!$A:$H,8,FALSE)),0,VLOOKUP(E1900&amp;G1900,'[1]采购入库货量(公司仓库)'!$A:$H,8,FALSE)))</f>
        <v>0</v>
      </c>
      <c r="AB1900">
        <f>SUMIF([1]销售数据!$B:$B,E1900&amp;G1900,[1]销售数据!$G:$G)</f>
        <v>0</v>
      </c>
      <c r="AC1900">
        <f t="shared" si="474"/>
        <v>0</v>
      </c>
      <c r="AD1900" t="str">
        <f t="shared" si="464"/>
        <v/>
      </c>
      <c r="AE1900">
        <f>SUMIF([1]销售数据!$B:$B,AD1900,[1]销售数据!$L:$L)</f>
        <v>0</v>
      </c>
      <c r="AF1900">
        <f>SUMIF([1]销售数据!$B:$B,AD1900,[1]销售数据!$K:$K)</f>
        <v>0</v>
      </c>
      <c r="AG1900">
        <f>SUMIF([1]销售数据!$B:$B,AD1900,[1]销售数据!$J:$J)</f>
        <v>0</v>
      </c>
      <c r="AH1900">
        <f>SUMIF([1]销售数据!$B:$B,AD1900,[1]销售数据!$I:$I)</f>
        <v>0</v>
      </c>
      <c r="AI1900">
        <f>SUMIF([1]销售数据!$B:$B,AD1900,[1]销售数据!$H:$H)</f>
        <v>0</v>
      </c>
      <c r="AJ1900" s="19">
        <f t="shared" si="475"/>
        <v>0</v>
      </c>
      <c r="AK1900">
        <f>SUMIF([1]发货店铺数!$B:$B,AD1900,[1]发货店铺数!$G:$G)</f>
        <v>0</v>
      </c>
      <c r="AL1900">
        <f>SUMIF([1]销售店铺数!$B:$B,AD1900,[1]销售店铺数!$G:$G)</f>
        <v>0</v>
      </c>
      <c r="AM1900">
        <f>SUMIF([1]上周销售店铺数!$B:$B,AD1900,[1]上周销售店铺数!$G:$G)</f>
        <v>0</v>
      </c>
      <c r="AN1900" s="19">
        <f t="shared" si="476"/>
        <v>0</v>
      </c>
      <c r="AO1900" s="19">
        <f t="shared" si="465"/>
        <v>0</v>
      </c>
      <c r="AP1900" s="19">
        <f t="shared" si="466"/>
        <v>0</v>
      </c>
      <c r="AQ1900" s="11">
        <f t="shared" si="477"/>
        <v>0</v>
      </c>
      <c r="AR1900" s="19">
        <f t="shared" si="478"/>
        <v>0</v>
      </c>
      <c r="AS1900" s="19">
        <f t="shared" si="479"/>
        <v>0</v>
      </c>
    </row>
    <row r="1901" spans="1:45">
      <c r="A1901"/>
      <c r="B1901"/>
      <c r="C1901"/>
      <c r="D1901"/>
      <c r="E1901"/>
      <c r="F1901"/>
      <c r="G1901"/>
      <c r="H1901"/>
      <c r="L1901" s="8"/>
      <c r="M1901" s="8" t="str">
        <f>IF(ISERROR( VLOOKUP(AD1901,'[1]采购入库货量(公司仓库)'!$A:$I,9,FALSE)),"", VLOOKUP(AD1901,'[1]采购入库货量(公司仓库)'!$A:$I,9,FALSE))</f>
        <v/>
      </c>
      <c r="N1901" s="8" t="str">
        <f>IF(ISERROR( VLOOKUP(AD1901,[1]批发上市日期!$A:$F,6,FALSE)),"",  VLOOKUP(AD1901,[1]批发上市日期!$A:$F,6,FALSE))</f>
        <v/>
      </c>
      <c r="O1901" s="11">
        <f>IF(ISERROR(VLOOKUP(E1901&amp;G1901,'[1]采购入库货量(公司仓库)'!$A:$I,7,FALSE)),0,VLOOKUP(E1901&amp;G1901,'[1]采购入库货量(公司仓库)'!$A:$I,7,FALSE))</f>
        <v>0</v>
      </c>
      <c r="P1901">
        <f t="shared" si="467"/>
        <v>0</v>
      </c>
      <c r="Q1901">
        <f>IF(ISERROR(VLOOKUP(E1901&amp;G1901,'[1]采购入库货量(公司仓库)'!$A:$I,8,FALSE)),0,VLOOKUP(E1901&amp;G1901,'[1]采购入库货量(公司仓库)'!$A:$I,8,FALSE))</f>
        <v>0</v>
      </c>
      <c r="R1901" s="11">
        <f t="shared" si="468"/>
        <v>0</v>
      </c>
      <c r="S1901">
        <f>SUMIF([1]库存总量!$H:$H,E1901&amp;G1901,[1]库存总量!$G:$G)</f>
        <v>0</v>
      </c>
      <c r="T1901">
        <f t="shared" si="469"/>
        <v>0</v>
      </c>
      <c r="U1901">
        <f>SUMIFS([1]库存总量!$G:$G,[1]库存总量!$H:$H,E1901&amp;G1901,[1]库存总量!$A:$A,"B")</f>
        <v>0</v>
      </c>
      <c r="V1901">
        <f t="shared" si="470"/>
        <v>0</v>
      </c>
      <c r="W1901">
        <f>SUMIFS([1]库存总量!$G:$G,[1]库存总量!$H:$H,E1901&amp;G1901,[1]库存总量!$A:$A,"K")</f>
        <v>0</v>
      </c>
      <c r="X1901">
        <f t="shared" si="471"/>
        <v>0</v>
      </c>
      <c r="Y1901">
        <f t="shared" si="472"/>
        <v>0</v>
      </c>
      <c r="Z1901">
        <f t="shared" si="473"/>
        <v>0</v>
      </c>
      <c r="AA1901">
        <f>(IF(ISERROR(VLOOKUP(E1901&amp;G1901,'[1]采购入库货量(公司仓库)'!$A:$H,7,FALSE)),0,VLOOKUP(E1901&amp;G1901,'[1]采购入库货量(公司仓库)'!$A:$H,7,FALSE)))*L1901-(IF(ISERROR(VLOOKUP(E1901&amp;G1901,'[1]采购入库货量(公司仓库)'!$A:$H,8,FALSE)),0,VLOOKUP(E1901&amp;G1901,'[1]采购入库货量(公司仓库)'!$A:$H,8,FALSE)))</f>
        <v>0</v>
      </c>
      <c r="AB1901">
        <f>SUMIF([1]销售数据!$B:$B,E1901&amp;G1901,[1]销售数据!$G:$G)</f>
        <v>0</v>
      </c>
      <c r="AC1901">
        <f t="shared" si="474"/>
        <v>0</v>
      </c>
      <c r="AD1901" t="str">
        <f t="shared" si="464"/>
        <v/>
      </c>
      <c r="AE1901">
        <f>SUMIF([1]销售数据!$B:$B,AD1901,[1]销售数据!$L:$L)</f>
        <v>0</v>
      </c>
      <c r="AF1901">
        <f>SUMIF([1]销售数据!$B:$B,AD1901,[1]销售数据!$K:$K)</f>
        <v>0</v>
      </c>
      <c r="AG1901">
        <f>SUMIF([1]销售数据!$B:$B,AD1901,[1]销售数据!$J:$J)</f>
        <v>0</v>
      </c>
      <c r="AH1901">
        <f>SUMIF([1]销售数据!$B:$B,AD1901,[1]销售数据!$I:$I)</f>
        <v>0</v>
      </c>
      <c r="AI1901">
        <f>SUMIF([1]销售数据!$B:$B,AD1901,[1]销售数据!$H:$H)</f>
        <v>0</v>
      </c>
      <c r="AJ1901" s="19">
        <f t="shared" si="475"/>
        <v>0</v>
      </c>
      <c r="AK1901">
        <f>SUMIF([1]发货店铺数!$B:$B,AD1901,[1]发货店铺数!$G:$G)</f>
        <v>0</v>
      </c>
      <c r="AL1901">
        <f>SUMIF([1]销售店铺数!$B:$B,AD1901,[1]销售店铺数!$G:$G)</f>
        <v>0</v>
      </c>
      <c r="AM1901">
        <f>SUMIF([1]上周销售店铺数!$B:$B,AD1901,[1]上周销售店铺数!$G:$G)</f>
        <v>0</v>
      </c>
      <c r="AN1901" s="19">
        <f t="shared" si="476"/>
        <v>0</v>
      </c>
      <c r="AO1901" s="19">
        <f t="shared" si="465"/>
        <v>0</v>
      </c>
      <c r="AP1901" s="19">
        <f t="shared" si="466"/>
        <v>0</v>
      </c>
      <c r="AQ1901" s="11">
        <f t="shared" si="477"/>
        <v>0</v>
      </c>
      <c r="AR1901" s="19">
        <f t="shared" si="478"/>
        <v>0</v>
      </c>
      <c r="AS1901" s="19">
        <f t="shared" si="479"/>
        <v>0</v>
      </c>
    </row>
    <row r="1902" spans="1:45">
      <c r="A1902"/>
      <c r="B1902"/>
      <c r="C1902"/>
      <c r="D1902"/>
      <c r="E1902"/>
      <c r="F1902"/>
      <c r="G1902"/>
      <c r="H1902"/>
      <c r="L1902" s="8"/>
      <c r="M1902" s="8" t="str">
        <f>IF(ISERROR( VLOOKUP(AD1902,'[1]采购入库货量(公司仓库)'!$A:$I,9,FALSE)),"", VLOOKUP(AD1902,'[1]采购入库货量(公司仓库)'!$A:$I,9,FALSE))</f>
        <v/>
      </c>
      <c r="N1902" s="8" t="str">
        <f>IF(ISERROR( VLOOKUP(AD1902,[1]批发上市日期!$A:$F,6,FALSE)),"",  VLOOKUP(AD1902,[1]批发上市日期!$A:$F,6,FALSE))</f>
        <v/>
      </c>
      <c r="O1902" s="11">
        <f>IF(ISERROR(VLOOKUP(E1902&amp;G1902,'[1]采购入库货量(公司仓库)'!$A:$I,7,FALSE)),0,VLOOKUP(E1902&amp;G1902,'[1]采购入库货量(公司仓库)'!$A:$I,7,FALSE))</f>
        <v>0</v>
      </c>
      <c r="P1902">
        <f t="shared" si="467"/>
        <v>0</v>
      </c>
      <c r="Q1902">
        <f>IF(ISERROR(VLOOKUP(E1902&amp;G1902,'[1]采购入库货量(公司仓库)'!$A:$I,8,FALSE)),0,VLOOKUP(E1902&amp;G1902,'[1]采购入库货量(公司仓库)'!$A:$I,8,FALSE))</f>
        <v>0</v>
      </c>
      <c r="R1902" s="11">
        <f t="shared" si="468"/>
        <v>0</v>
      </c>
      <c r="S1902">
        <f>SUMIF([1]库存总量!$H:$H,E1902&amp;G1902,[1]库存总量!$G:$G)</f>
        <v>0</v>
      </c>
      <c r="T1902">
        <f t="shared" si="469"/>
        <v>0</v>
      </c>
      <c r="U1902">
        <f>SUMIFS([1]库存总量!$G:$G,[1]库存总量!$H:$H,E1902&amp;G1902,[1]库存总量!$A:$A,"B")</f>
        <v>0</v>
      </c>
      <c r="V1902">
        <f t="shared" si="470"/>
        <v>0</v>
      </c>
      <c r="W1902">
        <f>SUMIFS([1]库存总量!$G:$G,[1]库存总量!$H:$H,E1902&amp;G1902,[1]库存总量!$A:$A,"K")</f>
        <v>0</v>
      </c>
      <c r="X1902">
        <f t="shared" si="471"/>
        <v>0</v>
      </c>
      <c r="Y1902">
        <f t="shared" si="472"/>
        <v>0</v>
      </c>
      <c r="Z1902">
        <f t="shared" si="473"/>
        <v>0</v>
      </c>
      <c r="AA1902">
        <f>(IF(ISERROR(VLOOKUP(E1902&amp;G1902,'[1]采购入库货量(公司仓库)'!$A:$H,7,FALSE)),0,VLOOKUP(E1902&amp;G1902,'[1]采购入库货量(公司仓库)'!$A:$H,7,FALSE)))*L1902-(IF(ISERROR(VLOOKUP(E1902&amp;G1902,'[1]采购入库货量(公司仓库)'!$A:$H,8,FALSE)),0,VLOOKUP(E1902&amp;G1902,'[1]采购入库货量(公司仓库)'!$A:$H,8,FALSE)))</f>
        <v>0</v>
      </c>
      <c r="AB1902">
        <f>SUMIF([1]销售数据!$B:$B,E1902&amp;G1902,[1]销售数据!$G:$G)</f>
        <v>0</v>
      </c>
      <c r="AC1902">
        <f t="shared" si="474"/>
        <v>0</v>
      </c>
      <c r="AD1902" t="str">
        <f t="shared" si="464"/>
        <v/>
      </c>
      <c r="AE1902">
        <f>SUMIF([1]销售数据!$B:$B,AD1902,[1]销售数据!$L:$L)</f>
        <v>0</v>
      </c>
      <c r="AF1902">
        <f>SUMIF([1]销售数据!$B:$B,AD1902,[1]销售数据!$K:$K)</f>
        <v>0</v>
      </c>
      <c r="AG1902">
        <f>SUMIF([1]销售数据!$B:$B,AD1902,[1]销售数据!$J:$J)</f>
        <v>0</v>
      </c>
      <c r="AH1902">
        <f>SUMIF([1]销售数据!$B:$B,AD1902,[1]销售数据!$I:$I)</f>
        <v>0</v>
      </c>
      <c r="AI1902">
        <f>SUMIF([1]销售数据!$B:$B,AD1902,[1]销售数据!$H:$H)</f>
        <v>0</v>
      </c>
      <c r="AJ1902" s="19">
        <f t="shared" si="475"/>
        <v>0</v>
      </c>
      <c r="AK1902">
        <f>SUMIF([1]发货店铺数!$B:$B,AD1902,[1]发货店铺数!$G:$G)</f>
        <v>0</v>
      </c>
      <c r="AL1902">
        <f>SUMIF([1]销售店铺数!$B:$B,AD1902,[1]销售店铺数!$G:$G)</f>
        <v>0</v>
      </c>
      <c r="AM1902">
        <f>SUMIF([1]上周销售店铺数!$B:$B,AD1902,[1]上周销售店铺数!$G:$G)</f>
        <v>0</v>
      </c>
      <c r="AN1902" s="19">
        <f t="shared" si="476"/>
        <v>0</v>
      </c>
      <c r="AO1902" s="19">
        <f t="shared" si="465"/>
        <v>0</v>
      </c>
      <c r="AP1902" s="19">
        <f t="shared" si="466"/>
        <v>0</v>
      </c>
      <c r="AQ1902" s="11">
        <f t="shared" si="477"/>
        <v>0</v>
      </c>
      <c r="AR1902" s="19">
        <f t="shared" si="478"/>
        <v>0</v>
      </c>
      <c r="AS1902" s="19">
        <f t="shared" si="479"/>
        <v>0</v>
      </c>
    </row>
    <row r="1903" spans="1:45">
      <c r="A1903"/>
      <c r="B1903"/>
      <c r="C1903"/>
      <c r="D1903"/>
      <c r="E1903"/>
      <c r="F1903"/>
      <c r="G1903"/>
      <c r="H1903"/>
      <c r="L1903" s="8"/>
      <c r="M1903" s="8" t="str">
        <f>IF(ISERROR( VLOOKUP(AD1903,'[1]采购入库货量(公司仓库)'!$A:$I,9,FALSE)),"", VLOOKUP(AD1903,'[1]采购入库货量(公司仓库)'!$A:$I,9,FALSE))</f>
        <v/>
      </c>
      <c r="N1903" s="8" t="str">
        <f>IF(ISERROR( VLOOKUP(AD1903,[1]批发上市日期!$A:$F,6,FALSE)),"",  VLOOKUP(AD1903,[1]批发上市日期!$A:$F,6,FALSE))</f>
        <v/>
      </c>
      <c r="O1903" s="11">
        <f>IF(ISERROR(VLOOKUP(E1903&amp;G1903,'[1]采购入库货量(公司仓库)'!$A:$I,7,FALSE)),0,VLOOKUP(E1903&amp;G1903,'[1]采购入库货量(公司仓库)'!$A:$I,7,FALSE))</f>
        <v>0</v>
      </c>
      <c r="P1903">
        <f t="shared" si="467"/>
        <v>0</v>
      </c>
      <c r="Q1903">
        <f>IF(ISERROR(VLOOKUP(E1903&amp;G1903,'[1]采购入库货量(公司仓库)'!$A:$I,8,FALSE)),0,VLOOKUP(E1903&amp;G1903,'[1]采购入库货量(公司仓库)'!$A:$I,8,FALSE))</f>
        <v>0</v>
      </c>
      <c r="R1903" s="11">
        <f t="shared" si="468"/>
        <v>0</v>
      </c>
      <c r="S1903">
        <f>SUMIF([1]库存总量!$H:$H,E1903&amp;G1903,[1]库存总量!$G:$G)</f>
        <v>0</v>
      </c>
      <c r="T1903">
        <f t="shared" si="469"/>
        <v>0</v>
      </c>
      <c r="U1903">
        <f>SUMIFS([1]库存总量!$G:$G,[1]库存总量!$H:$H,E1903&amp;G1903,[1]库存总量!$A:$A,"B")</f>
        <v>0</v>
      </c>
      <c r="V1903">
        <f t="shared" si="470"/>
        <v>0</v>
      </c>
      <c r="W1903">
        <f>SUMIFS([1]库存总量!$G:$G,[1]库存总量!$H:$H,E1903&amp;G1903,[1]库存总量!$A:$A,"K")</f>
        <v>0</v>
      </c>
      <c r="X1903">
        <f t="shared" si="471"/>
        <v>0</v>
      </c>
      <c r="Y1903">
        <f t="shared" si="472"/>
        <v>0</v>
      </c>
      <c r="Z1903">
        <f t="shared" si="473"/>
        <v>0</v>
      </c>
      <c r="AA1903">
        <f>(IF(ISERROR(VLOOKUP(E1903&amp;G1903,'[1]采购入库货量(公司仓库)'!$A:$H,7,FALSE)),0,VLOOKUP(E1903&amp;G1903,'[1]采购入库货量(公司仓库)'!$A:$H,7,FALSE)))*L1903-(IF(ISERROR(VLOOKUP(E1903&amp;G1903,'[1]采购入库货量(公司仓库)'!$A:$H,8,FALSE)),0,VLOOKUP(E1903&amp;G1903,'[1]采购入库货量(公司仓库)'!$A:$H,8,FALSE)))</f>
        <v>0</v>
      </c>
      <c r="AB1903">
        <f>SUMIF([1]销售数据!$B:$B,E1903&amp;G1903,[1]销售数据!$G:$G)</f>
        <v>0</v>
      </c>
      <c r="AC1903">
        <f t="shared" si="474"/>
        <v>0</v>
      </c>
      <c r="AD1903" t="str">
        <f t="shared" si="464"/>
        <v/>
      </c>
      <c r="AE1903">
        <f>SUMIF([1]销售数据!$B:$B,AD1903,[1]销售数据!$L:$L)</f>
        <v>0</v>
      </c>
      <c r="AF1903">
        <f>SUMIF([1]销售数据!$B:$B,AD1903,[1]销售数据!$K:$K)</f>
        <v>0</v>
      </c>
      <c r="AG1903">
        <f>SUMIF([1]销售数据!$B:$B,AD1903,[1]销售数据!$J:$J)</f>
        <v>0</v>
      </c>
      <c r="AH1903">
        <f>SUMIF([1]销售数据!$B:$B,AD1903,[1]销售数据!$I:$I)</f>
        <v>0</v>
      </c>
      <c r="AI1903">
        <f>SUMIF([1]销售数据!$B:$B,AD1903,[1]销售数据!$H:$H)</f>
        <v>0</v>
      </c>
      <c r="AJ1903" s="19">
        <f t="shared" si="475"/>
        <v>0</v>
      </c>
      <c r="AK1903">
        <f>SUMIF([1]发货店铺数!$B:$B,AD1903,[1]发货店铺数!$G:$G)</f>
        <v>0</v>
      </c>
      <c r="AL1903">
        <f>SUMIF([1]销售店铺数!$B:$B,AD1903,[1]销售店铺数!$G:$G)</f>
        <v>0</v>
      </c>
      <c r="AM1903">
        <f>SUMIF([1]上周销售店铺数!$B:$B,AD1903,[1]上周销售店铺数!$G:$G)</f>
        <v>0</v>
      </c>
      <c r="AN1903" s="19">
        <f t="shared" si="476"/>
        <v>0</v>
      </c>
      <c r="AO1903" s="19">
        <f t="shared" si="465"/>
        <v>0</v>
      </c>
      <c r="AP1903" s="19">
        <f t="shared" si="466"/>
        <v>0</v>
      </c>
      <c r="AQ1903" s="11">
        <f t="shared" si="477"/>
        <v>0</v>
      </c>
      <c r="AR1903" s="19">
        <f t="shared" si="478"/>
        <v>0</v>
      </c>
      <c r="AS1903" s="19">
        <f t="shared" si="479"/>
        <v>0</v>
      </c>
    </row>
    <row r="1904" spans="1:45">
      <c r="A1904"/>
      <c r="B1904"/>
      <c r="C1904"/>
      <c r="D1904"/>
      <c r="E1904"/>
      <c r="F1904"/>
      <c r="G1904"/>
      <c r="H1904"/>
      <c r="L1904" s="8"/>
      <c r="M1904" s="8" t="str">
        <f>IF(ISERROR( VLOOKUP(AD1904,'[1]采购入库货量(公司仓库)'!$A:$I,9,FALSE)),"", VLOOKUP(AD1904,'[1]采购入库货量(公司仓库)'!$A:$I,9,FALSE))</f>
        <v/>
      </c>
      <c r="N1904" s="8" t="str">
        <f>IF(ISERROR( VLOOKUP(AD1904,[1]批发上市日期!$A:$F,6,FALSE)),"",  VLOOKUP(AD1904,[1]批发上市日期!$A:$F,6,FALSE))</f>
        <v/>
      </c>
      <c r="O1904" s="11">
        <f>IF(ISERROR(VLOOKUP(E1904&amp;G1904,'[1]采购入库货量(公司仓库)'!$A:$I,7,FALSE)),0,VLOOKUP(E1904&amp;G1904,'[1]采购入库货量(公司仓库)'!$A:$I,7,FALSE))</f>
        <v>0</v>
      </c>
      <c r="P1904">
        <f t="shared" si="467"/>
        <v>0</v>
      </c>
      <c r="Q1904">
        <f>IF(ISERROR(VLOOKUP(E1904&amp;G1904,'[1]采购入库货量(公司仓库)'!$A:$I,8,FALSE)),0,VLOOKUP(E1904&amp;G1904,'[1]采购入库货量(公司仓库)'!$A:$I,8,FALSE))</f>
        <v>0</v>
      </c>
      <c r="R1904" s="11">
        <f t="shared" si="468"/>
        <v>0</v>
      </c>
      <c r="S1904">
        <f>SUMIF([1]库存总量!$H:$H,E1904&amp;G1904,[1]库存总量!$G:$G)</f>
        <v>0</v>
      </c>
      <c r="T1904">
        <f t="shared" si="469"/>
        <v>0</v>
      </c>
      <c r="U1904">
        <f>SUMIFS([1]库存总量!$G:$G,[1]库存总量!$H:$H,E1904&amp;G1904,[1]库存总量!$A:$A,"B")</f>
        <v>0</v>
      </c>
      <c r="V1904">
        <f t="shared" si="470"/>
        <v>0</v>
      </c>
      <c r="W1904">
        <f>SUMIFS([1]库存总量!$G:$G,[1]库存总量!$H:$H,E1904&amp;G1904,[1]库存总量!$A:$A,"K")</f>
        <v>0</v>
      </c>
      <c r="X1904">
        <f t="shared" si="471"/>
        <v>0</v>
      </c>
      <c r="Y1904">
        <f t="shared" si="472"/>
        <v>0</v>
      </c>
      <c r="Z1904">
        <f t="shared" si="473"/>
        <v>0</v>
      </c>
      <c r="AA1904">
        <f>(IF(ISERROR(VLOOKUP(E1904&amp;G1904,'[1]采购入库货量(公司仓库)'!$A:$H,7,FALSE)),0,VLOOKUP(E1904&amp;G1904,'[1]采购入库货量(公司仓库)'!$A:$H,7,FALSE)))*L1904-(IF(ISERROR(VLOOKUP(E1904&amp;G1904,'[1]采购入库货量(公司仓库)'!$A:$H,8,FALSE)),0,VLOOKUP(E1904&amp;G1904,'[1]采购入库货量(公司仓库)'!$A:$H,8,FALSE)))</f>
        <v>0</v>
      </c>
      <c r="AB1904">
        <f>SUMIF([1]销售数据!$B:$B,E1904&amp;G1904,[1]销售数据!$G:$G)</f>
        <v>0</v>
      </c>
      <c r="AC1904">
        <f t="shared" si="474"/>
        <v>0</v>
      </c>
      <c r="AD1904" t="str">
        <f t="shared" si="464"/>
        <v/>
      </c>
      <c r="AE1904">
        <f>SUMIF([1]销售数据!$B:$B,AD1904,[1]销售数据!$L:$L)</f>
        <v>0</v>
      </c>
      <c r="AF1904">
        <f>SUMIF([1]销售数据!$B:$B,AD1904,[1]销售数据!$K:$K)</f>
        <v>0</v>
      </c>
      <c r="AG1904">
        <f>SUMIF([1]销售数据!$B:$B,AD1904,[1]销售数据!$J:$J)</f>
        <v>0</v>
      </c>
      <c r="AH1904">
        <f>SUMIF([1]销售数据!$B:$B,AD1904,[1]销售数据!$I:$I)</f>
        <v>0</v>
      </c>
      <c r="AI1904">
        <f>SUMIF([1]销售数据!$B:$B,AD1904,[1]销售数据!$H:$H)</f>
        <v>0</v>
      </c>
      <c r="AJ1904" s="19">
        <f t="shared" si="475"/>
        <v>0</v>
      </c>
      <c r="AK1904">
        <f>SUMIF([1]发货店铺数!$B:$B,AD1904,[1]发货店铺数!$G:$G)</f>
        <v>0</v>
      </c>
      <c r="AL1904">
        <f>SUMIF([1]销售店铺数!$B:$B,AD1904,[1]销售店铺数!$G:$G)</f>
        <v>0</v>
      </c>
      <c r="AM1904">
        <f>SUMIF([1]上周销售店铺数!$B:$B,AD1904,[1]上周销售店铺数!$G:$G)</f>
        <v>0</v>
      </c>
      <c r="AN1904" s="19">
        <f t="shared" si="476"/>
        <v>0</v>
      </c>
      <c r="AO1904" s="19">
        <f t="shared" si="465"/>
        <v>0</v>
      </c>
      <c r="AP1904" s="19">
        <f t="shared" si="466"/>
        <v>0</v>
      </c>
      <c r="AQ1904" s="11">
        <f t="shared" si="477"/>
        <v>0</v>
      </c>
      <c r="AR1904" s="19">
        <f t="shared" si="478"/>
        <v>0</v>
      </c>
      <c r="AS1904" s="19">
        <f t="shared" si="479"/>
        <v>0</v>
      </c>
    </row>
    <row r="1905" spans="1:45">
      <c r="A1905"/>
      <c r="B1905"/>
      <c r="C1905"/>
      <c r="D1905"/>
      <c r="E1905"/>
      <c r="F1905"/>
      <c r="G1905"/>
      <c r="H1905"/>
      <c r="L1905" s="8"/>
      <c r="M1905" s="8" t="str">
        <f>IF(ISERROR( VLOOKUP(AD1905,'[1]采购入库货量(公司仓库)'!$A:$I,9,FALSE)),"", VLOOKUP(AD1905,'[1]采购入库货量(公司仓库)'!$A:$I,9,FALSE))</f>
        <v/>
      </c>
      <c r="N1905" s="8" t="str">
        <f>IF(ISERROR( VLOOKUP(AD1905,[1]批发上市日期!$A:$F,6,FALSE)),"",  VLOOKUP(AD1905,[1]批发上市日期!$A:$F,6,FALSE))</f>
        <v/>
      </c>
      <c r="O1905" s="11">
        <f>IF(ISERROR(VLOOKUP(E1905&amp;G1905,'[1]采购入库货量(公司仓库)'!$A:$I,7,FALSE)),0,VLOOKUP(E1905&amp;G1905,'[1]采购入库货量(公司仓库)'!$A:$I,7,FALSE))</f>
        <v>0</v>
      </c>
      <c r="P1905">
        <f t="shared" si="467"/>
        <v>0</v>
      </c>
      <c r="Q1905">
        <f>IF(ISERROR(VLOOKUP(E1905&amp;G1905,'[1]采购入库货量(公司仓库)'!$A:$I,8,FALSE)),0,VLOOKUP(E1905&amp;G1905,'[1]采购入库货量(公司仓库)'!$A:$I,8,FALSE))</f>
        <v>0</v>
      </c>
      <c r="R1905" s="11">
        <f t="shared" si="468"/>
        <v>0</v>
      </c>
      <c r="S1905">
        <f>SUMIF([1]库存总量!$H:$H,E1905&amp;G1905,[1]库存总量!$G:$G)</f>
        <v>0</v>
      </c>
      <c r="T1905">
        <f t="shared" si="469"/>
        <v>0</v>
      </c>
      <c r="U1905">
        <f>SUMIFS([1]库存总量!$G:$G,[1]库存总量!$H:$H,E1905&amp;G1905,[1]库存总量!$A:$A,"B")</f>
        <v>0</v>
      </c>
      <c r="V1905">
        <f t="shared" si="470"/>
        <v>0</v>
      </c>
      <c r="W1905">
        <f>SUMIFS([1]库存总量!$G:$G,[1]库存总量!$H:$H,E1905&amp;G1905,[1]库存总量!$A:$A,"K")</f>
        <v>0</v>
      </c>
      <c r="X1905">
        <f t="shared" si="471"/>
        <v>0</v>
      </c>
      <c r="Y1905">
        <f t="shared" si="472"/>
        <v>0</v>
      </c>
      <c r="Z1905">
        <f t="shared" si="473"/>
        <v>0</v>
      </c>
      <c r="AA1905">
        <f>(IF(ISERROR(VLOOKUP(E1905&amp;G1905,'[1]采购入库货量(公司仓库)'!$A:$H,7,FALSE)),0,VLOOKUP(E1905&amp;G1905,'[1]采购入库货量(公司仓库)'!$A:$H,7,FALSE)))*L1905-(IF(ISERROR(VLOOKUP(E1905&amp;G1905,'[1]采购入库货量(公司仓库)'!$A:$H,8,FALSE)),0,VLOOKUP(E1905&amp;G1905,'[1]采购入库货量(公司仓库)'!$A:$H,8,FALSE)))</f>
        <v>0</v>
      </c>
      <c r="AB1905">
        <f>SUMIF([1]销售数据!$B:$B,E1905&amp;G1905,[1]销售数据!$G:$G)</f>
        <v>0</v>
      </c>
      <c r="AC1905">
        <f t="shared" si="474"/>
        <v>0</v>
      </c>
      <c r="AD1905" t="str">
        <f t="shared" si="464"/>
        <v/>
      </c>
      <c r="AE1905">
        <f>SUMIF([1]销售数据!$B:$B,AD1905,[1]销售数据!$L:$L)</f>
        <v>0</v>
      </c>
      <c r="AF1905">
        <f>SUMIF([1]销售数据!$B:$B,AD1905,[1]销售数据!$K:$K)</f>
        <v>0</v>
      </c>
      <c r="AG1905">
        <f>SUMIF([1]销售数据!$B:$B,AD1905,[1]销售数据!$J:$J)</f>
        <v>0</v>
      </c>
      <c r="AH1905">
        <f>SUMIF([1]销售数据!$B:$B,AD1905,[1]销售数据!$I:$I)</f>
        <v>0</v>
      </c>
      <c r="AI1905">
        <f>SUMIF([1]销售数据!$B:$B,AD1905,[1]销售数据!$H:$H)</f>
        <v>0</v>
      </c>
      <c r="AJ1905" s="19">
        <f t="shared" si="475"/>
        <v>0</v>
      </c>
      <c r="AK1905">
        <f>SUMIF([1]发货店铺数!$B:$B,AD1905,[1]发货店铺数!$G:$G)</f>
        <v>0</v>
      </c>
      <c r="AL1905">
        <f>SUMIF([1]销售店铺数!$B:$B,AD1905,[1]销售店铺数!$G:$G)</f>
        <v>0</v>
      </c>
      <c r="AM1905">
        <f>SUMIF([1]上周销售店铺数!$B:$B,AD1905,[1]上周销售店铺数!$G:$G)</f>
        <v>0</v>
      </c>
      <c r="AN1905" s="19">
        <f t="shared" si="476"/>
        <v>0</v>
      </c>
      <c r="AO1905" s="19">
        <f t="shared" si="465"/>
        <v>0</v>
      </c>
      <c r="AP1905" s="19">
        <f t="shared" si="466"/>
        <v>0</v>
      </c>
      <c r="AQ1905" s="11">
        <f t="shared" si="477"/>
        <v>0</v>
      </c>
      <c r="AR1905" s="19">
        <f t="shared" si="478"/>
        <v>0</v>
      </c>
      <c r="AS1905" s="19">
        <f t="shared" si="479"/>
        <v>0</v>
      </c>
    </row>
    <row r="1906" spans="1:45">
      <c r="A1906"/>
      <c r="B1906"/>
      <c r="C1906"/>
      <c r="D1906"/>
      <c r="E1906"/>
      <c r="F1906"/>
      <c r="G1906"/>
      <c r="H1906"/>
      <c r="L1906" s="8"/>
      <c r="M1906" s="8" t="str">
        <f>IF(ISERROR( VLOOKUP(AD1906,'[1]采购入库货量(公司仓库)'!$A:$I,9,FALSE)),"", VLOOKUP(AD1906,'[1]采购入库货量(公司仓库)'!$A:$I,9,FALSE))</f>
        <v/>
      </c>
      <c r="N1906" s="8" t="str">
        <f>IF(ISERROR( VLOOKUP(AD1906,[1]批发上市日期!$A:$F,6,FALSE)),"",  VLOOKUP(AD1906,[1]批发上市日期!$A:$F,6,FALSE))</f>
        <v/>
      </c>
      <c r="O1906" s="11">
        <f>IF(ISERROR(VLOOKUP(E1906&amp;G1906,'[1]采购入库货量(公司仓库)'!$A:$I,7,FALSE)),0,VLOOKUP(E1906&amp;G1906,'[1]采购入库货量(公司仓库)'!$A:$I,7,FALSE))</f>
        <v>0</v>
      </c>
      <c r="P1906">
        <f t="shared" si="467"/>
        <v>0</v>
      </c>
      <c r="Q1906">
        <f>IF(ISERROR(VLOOKUP(E1906&amp;G1906,'[1]采购入库货量(公司仓库)'!$A:$I,8,FALSE)),0,VLOOKUP(E1906&amp;G1906,'[1]采购入库货量(公司仓库)'!$A:$I,8,FALSE))</f>
        <v>0</v>
      </c>
      <c r="R1906" s="11">
        <f t="shared" si="468"/>
        <v>0</v>
      </c>
      <c r="S1906">
        <f>SUMIF([1]库存总量!$H:$H,E1906&amp;G1906,[1]库存总量!$G:$G)</f>
        <v>0</v>
      </c>
      <c r="T1906">
        <f t="shared" si="469"/>
        <v>0</v>
      </c>
      <c r="U1906">
        <f>SUMIFS([1]库存总量!$G:$G,[1]库存总量!$H:$H,E1906&amp;G1906,[1]库存总量!$A:$A,"B")</f>
        <v>0</v>
      </c>
      <c r="V1906">
        <f t="shared" si="470"/>
        <v>0</v>
      </c>
      <c r="W1906">
        <f>SUMIFS([1]库存总量!$G:$G,[1]库存总量!$H:$H,E1906&amp;G1906,[1]库存总量!$A:$A,"K")</f>
        <v>0</v>
      </c>
      <c r="X1906">
        <f t="shared" si="471"/>
        <v>0</v>
      </c>
      <c r="Y1906">
        <f t="shared" si="472"/>
        <v>0</v>
      </c>
      <c r="Z1906">
        <f t="shared" si="473"/>
        <v>0</v>
      </c>
      <c r="AA1906">
        <f>(IF(ISERROR(VLOOKUP(E1906&amp;G1906,'[1]采购入库货量(公司仓库)'!$A:$H,7,FALSE)),0,VLOOKUP(E1906&amp;G1906,'[1]采购入库货量(公司仓库)'!$A:$H,7,FALSE)))*L1906-(IF(ISERROR(VLOOKUP(E1906&amp;G1906,'[1]采购入库货量(公司仓库)'!$A:$H,8,FALSE)),0,VLOOKUP(E1906&amp;G1906,'[1]采购入库货量(公司仓库)'!$A:$H,8,FALSE)))</f>
        <v>0</v>
      </c>
      <c r="AB1906">
        <f>SUMIF([1]销售数据!$B:$B,E1906&amp;G1906,[1]销售数据!$G:$G)</f>
        <v>0</v>
      </c>
      <c r="AC1906">
        <f t="shared" si="474"/>
        <v>0</v>
      </c>
      <c r="AD1906" t="str">
        <f t="shared" si="464"/>
        <v/>
      </c>
      <c r="AE1906">
        <f>SUMIF([1]销售数据!$B:$B,AD1906,[1]销售数据!$L:$L)</f>
        <v>0</v>
      </c>
      <c r="AF1906">
        <f>SUMIF([1]销售数据!$B:$B,AD1906,[1]销售数据!$K:$K)</f>
        <v>0</v>
      </c>
      <c r="AG1906">
        <f>SUMIF([1]销售数据!$B:$B,AD1906,[1]销售数据!$J:$J)</f>
        <v>0</v>
      </c>
      <c r="AH1906">
        <f>SUMIF([1]销售数据!$B:$B,AD1906,[1]销售数据!$I:$I)</f>
        <v>0</v>
      </c>
      <c r="AI1906">
        <f>SUMIF([1]销售数据!$B:$B,AD1906,[1]销售数据!$H:$H)</f>
        <v>0</v>
      </c>
      <c r="AJ1906" s="19">
        <f t="shared" si="475"/>
        <v>0</v>
      </c>
      <c r="AK1906">
        <f>SUMIF([1]发货店铺数!$B:$B,AD1906,[1]发货店铺数!$G:$G)</f>
        <v>0</v>
      </c>
      <c r="AL1906">
        <f>SUMIF([1]销售店铺数!$B:$B,AD1906,[1]销售店铺数!$G:$G)</f>
        <v>0</v>
      </c>
      <c r="AM1906">
        <f>SUMIF([1]上周销售店铺数!$B:$B,AD1906,[1]上周销售店铺数!$G:$G)</f>
        <v>0</v>
      </c>
      <c r="AN1906" s="19">
        <f t="shared" si="476"/>
        <v>0</v>
      </c>
      <c r="AO1906" s="19">
        <f t="shared" si="465"/>
        <v>0</v>
      </c>
      <c r="AP1906" s="19">
        <f t="shared" si="466"/>
        <v>0</v>
      </c>
      <c r="AQ1906" s="11">
        <f t="shared" si="477"/>
        <v>0</v>
      </c>
      <c r="AR1906" s="19">
        <f t="shared" si="478"/>
        <v>0</v>
      </c>
      <c r="AS1906" s="19">
        <f t="shared" si="479"/>
        <v>0</v>
      </c>
    </row>
    <row r="1907" spans="1:45">
      <c r="A1907"/>
      <c r="B1907"/>
      <c r="C1907"/>
      <c r="D1907"/>
      <c r="E1907"/>
      <c r="F1907"/>
      <c r="G1907"/>
      <c r="H1907"/>
      <c r="L1907" s="8"/>
      <c r="M1907" s="8" t="str">
        <f>IF(ISERROR( VLOOKUP(AD1907,'[1]采购入库货量(公司仓库)'!$A:$I,9,FALSE)),"", VLOOKUP(AD1907,'[1]采购入库货量(公司仓库)'!$A:$I,9,FALSE))</f>
        <v/>
      </c>
      <c r="N1907" s="8" t="str">
        <f>IF(ISERROR( VLOOKUP(AD1907,[1]批发上市日期!$A:$F,6,FALSE)),"",  VLOOKUP(AD1907,[1]批发上市日期!$A:$F,6,FALSE))</f>
        <v/>
      </c>
      <c r="O1907" s="11">
        <f>IF(ISERROR(VLOOKUP(E1907&amp;G1907,'[1]采购入库货量(公司仓库)'!$A:$I,7,FALSE)),0,VLOOKUP(E1907&amp;G1907,'[1]采购入库货量(公司仓库)'!$A:$I,7,FALSE))</f>
        <v>0</v>
      </c>
      <c r="P1907">
        <f t="shared" si="467"/>
        <v>0</v>
      </c>
      <c r="Q1907">
        <f>IF(ISERROR(VLOOKUP(E1907&amp;G1907,'[1]采购入库货量(公司仓库)'!$A:$I,8,FALSE)),0,VLOOKUP(E1907&amp;G1907,'[1]采购入库货量(公司仓库)'!$A:$I,8,FALSE))</f>
        <v>0</v>
      </c>
      <c r="R1907" s="11">
        <f t="shared" si="468"/>
        <v>0</v>
      </c>
      <c r="S1907">
        <f>SUMIF([1]库存总量!$H:$H,E1907&amp;G1907,[1]库存总量!$G:$G)</f>
        <v>0</v>
      </c>
      <c r="T1907">
        <f t="shared" si="469"/>
        <v>0</v>
      </c>
      <c r="U1907">
        <f>SUMIFS([1]库存总量!$G:$G,[1]库存总量!$H:$H,E1907&amp;G1907,[1]库存总量!$A:$A,"B")</f>
        <v>0</v>
      </c>
      <c r="V1907">
        <f t="shared" si="470"/>
        <v>0</v>
      </c>
      <c r="W1907">
        <f>SUMIFS([1]库存总量!$G:$G,[1]库存总量!$H:$H,E1907&amp;G1907,[1]库存总量!$A:$A,"K")</f>
        <v>0</v>
      </c>
      <c r="X1907">
        <f t="shared" si="471"/>
        <v>0</v>
      </c>
      <c r="Y1907">
        <f t="shared" si="472"/>
        <v>0</v>
      </c>
      <c r="Z1907">
        <f t="shared" si="473"/>
        <v>0</v>
      </c>
      <c r="AA1907">
        <f>(IF(ISERROR(VLOOKUP(E1907&amp;G1907,'[1]采购入库货量(公司仓库)'!$A:$H,7,FALSE)),0,VLOOKUP(E1907&amp;G1907,'[1]采购入库货量(公司仓库)'!$A:$H,7,FALSE)))*L1907-(IF(ISERROR(VLOOKUP(E1907&amp;G1907,'[1]采购入库货量(公司仓库)'!$A:$H,8,FALSE)),0,VLOOKUP(E1907&amp;G1907,'[1]采购入库货量(公司仓库)'!$A:$H,8,FALSE)))</f>
        <v>0</v>
      </c>
      <c r="AB1907">
        <f>SUMIF([1]销售数据!$B:$B,E1907&amp;G1907,[1]销售数据!$G:$G)</f>
        <v>0</v>
      </c>
      <c r="AC1907">
        <f t="shared" si="474"/>
        <v>0</v>
      </c>
      <c r="AD1907" t="str">
        <f t="shared" si="464"/>
        <v/>
      </c>
      <c r="AE1907">
        <f>SUMIF([1]销售数据!$B:$B,AD1907,[1]销售数据!$L:$L)</f>
        <v>0</v>
      </c>
      <c r="AF1907">
        <f>SUMIF([1]销售数据!$B:$B,AD1907,[1]销售数据!$K:$K)</f>
        <v>0</v>
      </c>
      <c r="AG1907">
        <f>SUMIF([1]销售数据!$B:$B,AD1907,[1]销售数据!$J:$J)</f>
        <v>0</v>
      </c>
      <c r="AH1907">
        <f>SUMIF([1]销售数据!$B:$B,AD1907,[1]销售数据!$I:$I)</f>
        <v>0</v>
      </c>
      <c r="AI1907">
        <f>SUMIF([1]销售数据!$B:$B,AD1907,[1]销售数据!$H:$H)</f>
        <v>0</v>
      </c>
      <c r="AJ1907" s="19">
        <f t="shared" si="475"/>
        <v>0</v>
      </c>
      <c r="AK1907">
        <f>SUMIF([1]发货店铺数!$B:$B,AD1907,[1]发货店铺数!$G:$G)</f>
        <v>0</v>
      </c>
      <c r="AL1907">
        <f>SUMIF([1]销售店铺数!$B:$B,AD1907,[1]销售店铺数!$G:$G)</f>
        <v>0</v>
      </c>
      <c r="AM1907">
        <f>SUMIF([1]上周销售店铺数!$B:$B,AD1907,[1]上周销售店铺数!$G:$G)</f>
        <v>0</v>
      </c>
      <c r="AN1907" s="19">
        <f t="shared" si="476"/>
        <v>0</v>
      </c>
      <c r="AO1907" s="19">
        <f t="shared" si="465"/>
        <v>0</v>
      </c>
      <c r="AP1907" s="19">
        <f t="shared" si="466"/>
        <v>0</v>
      </c>
      <c r="AQ1907" s="11">
        <f t="shared" si="477"/>
        <v>0</v>
      </c>
      <c r="AR1907" s="19">
        <f t="shared" si="478"/>
        <v>0</v>
      </c>
      <c r="AS1907" s="19">
        <f t="shared" si="479"/>
        <v>0</v>
      </c>
    </row>
    <row r="1908" spans="1:45">
      <c r="A1908"/>
      <c r="B1908"/>
      <c r="C1908"/>
      <c r="D1908"/>
      <c r="E1908"/>
      <c r="F1908"/>
      <c r="G1908"/>
      <c r="H1908"/>
      <c r="L1908" s="8"/>
      <c r="M1908" s="8" t="str">
        <f>IF(ISERROR( VLOOKUP(AD1908,'[1]采购入库货量(公司仓库)'!$A:$I,9,FALSE)),"", VLOOKUP(AD1908,'[1]采购入库货量(公司仓库)'!$A:$I,9,FALSE))</f>
        <v/>
      </c>
      <c r="N1908" s="8" t="str">
        <f>IF(ISERROR( VLOOKUP(AD1908,[1]批发上市日期!$A:$F,6,FALSE)),"",  VLOOKUP(AD1908,[1]批发上市日期!$A:$F,6,FALSE))</f>
        <v/>
      </c>
      <c r="O1908" s="11">
        <f>IF(ISERROR(VLOOKUP(E1908&amp;G1908,'[1]采购入库货量(公司仓库)'!$A:$I,7,FALSE)),0,VLOOKUP(E1908&amp;G1908,'[1]采购入库货量(公司仓库)'!$A:$I,7,FALSE))</f>
        <v>0</v>
      </c>
      <c r="P1908">
        <f t="shared" si="467"/>
        <v>0</v>
      </c>
      <c r="Q1908">
        <f>IF(ISERROR(VLOOKUP(E1908&amp;G1908,'[1]采购入库货量(公司仓库)'!$A:$I,8,FALSE)),0,VLOOKUP(E1908&amp;G1908,'[1]采购入库货量(公司仓库)'!$A:$I,8,FALSE))</f>
        <v>0</v>
      </c>
      <c r="R1908" s="11">
        <f t="shared" si="468"/>
        <v>0</v>
      </c>
      <c r="S1908">
        <f>SUMIF([1]库存总量!$H:$H,E1908&amp;G1908,[1]库存总量!$G:$G)</f>
        <v>0</v>
      </c>
      <c r="T1908">
        <f t="shared" si="469"/>
        <v>0</v>
      </c>
      <c r="U1908">
        <f>SUMIFS([1]库存总量!$G:$G,[1]库存总量!$H:$H,E1908&amp;G1908,[1]库存总量!$A:$A,"B")</f>
        <v>0</v>
      </c>
      <c r="V1908">
        <f t="shared" si="470"/>
        <v>0</v>
      </c>
      <c r="W1908">
        <f>SUMIFS([1]库存总量!$G:$G,[1]库存总量!$H:$H,E1908&amp;G1908,[1]库存总量!$A:$A,"K")</f>
        <v>0</v>
      </c>
      <c r="X1908">
        <f t="shared" si="471"/>
        <v>0</v>
      </c>
      <c r="Y1908">
        <f t="shared" si="472"/>
        <v>0</v>
      </c>
      <c r="Z1908">
        <f t="shared" si="473"/>
        <v>0</v>
      </c>
      <c r="AA1908">
        <f>(IF(ISERROR(VLOOKUP(E1908&amp;G1908,'[1]采购入库货量(公司仓库)'!$A:$H,7,FALSE)),0,VLOOKUP(E1908&amp;G1908,'[1]采购入库货量(公司仓库)'!$A:$H,7,FALSE)))*L1908-(IF(ISERROR(VLOOKUP(E1908&amp;G1908,'[1]采购入库货量(公司仓库)'!$A:$H,8,FALSE)),0,VLOOKUP(E1908&amp;G1908,'[1]采购入库货量(公司仓库)'!$A:$H,8,FALSE)))</f>
        <v>0</v>
      </c>
      <c r="AB1908">
        <f>SUMIF([1]销售数据!$B:$B,E1908&amp;G1908,[1]销售数据!$G:$G)</f>
        <v>0</v>
      </c>
      <c r="AC1908">
        <f t="shared" si="474"/>
        <v>0</v>
      </c>
      <c r="AD1908" t="str">
        <f t="shared" si="464"/>
        <v/>
      </c>
      <c r="AE1908">
        <f>SUMIF([1]销售数据!$B:$B,AD1908,[1]销售数据!$L:$L)</f>
        <v>0</v>
      </c>
      <c r="AF1908">
        <f>SUMIF([1]销售数据!$B:$B,AD1908,[1]销售数据!$K:$K)</f>
        <v>0</v>
      </c>
      <c r="AG1908">
        <f>SUMIF([1]销售数据!$B:$B,AD1908,[1]销售数据!$J:$J)</f>
        <v>0</v>
      </c>
      <c r="AH1908">
        <f>SUMIF([1]销售数据!$B:$B,AD1908,[1]销售数据!$I:$I)</f>
        <v>0</v>
      </c>
      <c r="AI1908">
        <f>SUMIF([1]销售数据!$B:$B,AD1908,[1]销售数据!$H:$H)</f>
        <v>0</v>
      </c>
      <c r="AJ1908" s="19">
        <f t="shared" si="475"/>
        <v>0</v>
      </c>
      <c r="AK1908">
        <f>SUMIF([1]发货店铺数!$B:$B,AD1908,[1]发货店铺数!$G:$G)</f>
        <v>0</v>
      </c>
      <c r="AL1908">
        <f>SUMIF([1]销售店铺数!$B:$B,AD1908,[1]销售店铺数!$G:$G)</f>
        <v>0</v>
      </c>
      <c r="AM1908">
        <f>SUMIF([1]上周销售店铺数!$B:$B,AD1908,[1]上周销售店铺数!$G:$G)</f>
        <v>0</v>
      </c>
      <c r="AN1908" s="19">
        <f t="shared" si="476"/>
        <v>0</v>
      </c>
      <c r="AO1908" s="19">
        <f t="shared" si="465"/>
        <v>0</v>
      </c>
      <c r="AP1908" s="19">
        <f t="shared" si="466"/>
        <v>0</v>
      </c>
      <c r="AQ1908" s="11">
        <f t="shared" si="477"/>
        <v>0</v>
      </c>
      <c r="AR1908" s="19">
        <f t="shared" si="478"/>
        <v>0</v>
      </c>
      <c r="AS1908" s="19">
        <f t="shared" si="479"/>
        <v>0</v>
      </c>
    </row>
    <row r="1909" spans="1:45">
      <c r="A1909"/>
      <c r="B1909"/>
      <c r="C1909"/>
      <c r="D1909"/>
      <c r="E1909"/>
      <c r="F1909"/>
      <c r="G1909"/>
      <c r="H1909"/>
      <c r="L1909" s="8"/>
      <c r="M1909" s="8" t="str">
        <f>IF(ISERROR( VLOOKUP(AD1909,'[1]采购入库货量(公司仓库)'!$A:$I,9,FALSE)),"", VLOOKUP(AD1909,'[1]采购入库货量(公司仓库)'!$A:$I,9,FALSE))</f>
        <v/>
      </c>
      <c r="N1909" s="8" t="str">
        <f>IF(ISERROR( VLOOKUP(AD1909,[1]批发上市日期!$A:$F,6,FALSE)),"",  VLOOKUP(AD1909,[1]批发上市日期!$A:$F,6,FALSE))</f>
        <v/>
      </c>
      <c r="O1909" s="11">
        <f>IF(ISERROR(VLOOKUP(E1909&amp;G1909,'[1]采购入库货量(公司仓库)'!$A:$I,7,FALSE)),0,VLOOKUP(E1909&amp;G1909,'[1]采购入库货量(公司仓库)'!$A:$I,7,FALSE))</f>
        <v>0</v>
      </c>
      <c r="P1909">
        <f t="shared" si="467"/>
        <v>0</v>
      </c>
      <c r="Q1909">
        <f>IF(ISERROR(VLOOKUP(E1909&amp;G1909,'[1]采购入库货量(公司仓库)'!$A:$I,8,FALSE)),0,VLOOKUP(E1909&amp;G1909,'[1]采购入库货量(公司仓库)'!$A:$I,8,FALSE))</f>
        <v>0</v>
      </c>
      <c r="R1909" s="11">
        <f t="shared" si="468"/>
        <v>0</v>
      </c>
      <c r="S1909">
        <f>SUMIF([1]库存总量!$H:$H,E1909&amp;G1909,[1]库存总量!$G:$G)</f>
        <v>0</v>
      </c>
      <c r="T1909">
        <f t="shared" si="469"/>
        <v>0</v>
      </c>
      <c r="U1909">
        <f>SUMIFS([1]库存总量!$G:$G,[1]库存总量!$H:$H,E1909&amp;G1909,[1]库存总量!$A:$A,"B")</f>
        <v>0</v>
      </c>
      <c r="V1909">
        <f t="shared" si="470"/>
        <v>0</v>
      </c>
      <c r="W1909">
        <f>SUMIFS([1]库存总量!$G:$G,[1]库存总量!$H:$H,E1909&amp;G1909,[1]库存总量!$A:$A,"K")</f>
        <v>0</v>
      </c>
      <c r="X1909">
        <f t="shared" si="471"/>
        <v>0</v>
      </c>
      <c r="Y1909">
        <f t="shared" si="472"/>
        <v>0</v>
      </c>
      <c r="Z1909">
        <f t="shared" si="473"/>
        <v>0</v>
      </c>
      <c r="AA1909">
        <f>(IF(ISERROR(VLOOKUP(E1909&amp;G1909,'[1]采购入库货量(公司仓库)'!$A:$H,7,FALSE)),0,VLOOKUP(E1909&amp;G1909,'[1]采购入库货量(公司仓库)'!$A:$H,7,FALSE)))*L1909-(IF(ISERROR(VLOOKUP(E1909&amp;G1909,'[1]采购入库货量(公司仓库)'!$A:$H,8,FALSE)),0,VLOOKUP(E1909&amp;G1909,'[1]采购入库货量(公司仓库)'!$A:$H,8,FALSE)))</f>
        <v>0</v>
      </c>
      <c r="AB1909">
        <f>SUMIF([1]销售数据!$B:$B,E1909&amp;G1909,[1]销售数据!$G:$G)</f>
        <v>0</v>
      </c>
      <c r="AC1909">
        <f t="shared" si="474"/>
        <v>0</v>
      </c>
      <c r="AD1909" t="str">
        <f t="shared" si="464"/>
        <v/>
      </c>
      <c r="AE1909">
        <f>SUMIF([1]销售数据!$B:$B,AD1909,[1]销售数据!$L:$L)</f>
        <v>0</v>
      </c>
      <c r="AF1909">
        <f>SUMIF([1]销售数据!$B:$B,AD1909,[1]销售数据!$K:$K)</f>
        <v>0</v>
      </c>
      <c r="AG1909">
        <f>SUMIF([1]销售数据!$B:$B,AD1909,[1]销售数据!$J:$J)</f>
        <v>0</v>
      </c>
      <c r="AH1909">
        <f>SUMIF([1]销售数据!$B:$B,AD1909,[1]销售数据!$I:$I)</f>
        <v>0</v>
      </c>
      <c r="AI1909">
        <f>SUMIF([1]销售数据!$B:$B,AD1909,[1]销售数据!$H:$H)</f>
        <v>0</v>
      </c>
      <c r="AJ1909" s="19">
        <f t="shared" si="475"/>
        <v>0</v>
      </c>
      <c r="AK1909">
        <f>SUMIF([1]发货店铺数!$B:$B,AD1909,[1]发货店铺数!$G:$G)</f>
        <v>0</v>
      </c>
      <c r="AL1909">
        <f>SUMIF([1]销售店铺数!$B:$B,AD1909,[1]销售店铺数!$G:$G)</f>
        <v>0</v>
      </c>
      <c r="AM1909">
        <f>SUMIF([1]上周销售店铺数!$B:$B,AD1909,[1]上周销售店铺数!$G:$G)</f>
        <v>0</v>
      </c>
      <c r="AN1909" s="19">
        <f t="shared" si="476"/>
        <v>0</v>
      </c>
      <c r="AO1909" s="19">
        <f t="shared" si="465"/>
        <v>0</v>
      </c>
      <c r="AP1909" s="19">
        <f t="shared" si="466"/>
        <v>0</v>
      </c>
      <c r="AQ1909" s="11">
        <f t="shared" si="477"/>
        <v>0</v>
      </c>
      <c r="AR1909" s="19">
        <f t="shared" si="478"/>
        <v>0</v>
      </c>
      <c r="AS1909" s="19">
        <f t="shared" si="479"/>
        <v>0</v>
      </c>
    </row>
    <row r="1910" spans="1:45">
      <c r="A1910"/>
      <c r="B1910"/>
      <c r="C1910"/>
      <c r="D1910"/>
      <c r="E1910"/>
      <c r="F1910"/>
      <c r="G1910"/>
      <c r="H1910"/>
      <c r="L1910" s="8"/>
      <c r="M1910" s="8" t="str">
        <f>IF(ISERROR( VLOOKUP(AD1910,'[1]采购入库货量(公司仓库)'!$A:$I,9,FALSE)),"", VLOOKUP(AD1910,'[1]采购入库货量(公司仓库)'!$A:$I,9,FALSE))</f>
        <v/>
      </c>
      <c r="N1910" s="8" t="str">
        <f>IF(ISERROR( VLOOKUP(AD1910,[1]批发上市日期!$A:$F,6,FALSE)),"",  VLOOKUP(AD1910,[1]批发上市日期!$A:$F,6,FALSE))</f>
        <v/>
      </c>
      <c r="O1910" s="11">
        <f>IF(ISERROR(VLOOKUP(E1910&amp;G1910,'[1]采购入库货量(公司仓库)'!$A:$I,7,FALSE)),0,VLOOKUP(E1910&amp;G1910,'[1]采购入库货量(公司仓库)'!$A:$I,7,FALSE))</f>
        <v>0</v>
      </c>
      <c r="P1910">
        <f t="shared" si="467"/>
        <v>0</v>
      </c>
      <c r="Q1910">
        <f>IF(ISERROR(VLOOKUP(E1910&amp;G1910,'[1]采购入库货量(公司仓库)'!$A:$I,8,FALSE)),0,VLOOKUP(E1910&amp;G1910,'[1]采购入库货量(公司仓库)'!$A:$I,8,FALSE))</f>
        <v>0</v>
      </c>
      <c r="R1910" s="11">
        <f t="shared" si="468"/>
        <v>0</v>
      </c>
      <c r="S1910">
        <f>SUMIF([1]库存总量!$H:$H,E1910&amp;G1910,[1]库存总量!$G:$G)</f>
        <v>0</v>
      </c>
      <c r="T1910">
        <f t="shared" si="469"/>
        <v>0</v>
      </c>
      <c r="U1910">
        <f>SUMIFS([1]库存总量!$G:$G,[1]库存总量!$H:$H,E1910&amp;G1910,[1]库存总量!$A:$A,"B")</f>
        <v>0</v>
      </c>
      <c r="V1910">
        <f t="shared" si="470"/>
        <v>0</v>
      </c>
      <c r="W1910">
        <f>SUMIFS([1]库存总量!$G:$G,[1]库存总量!$H:$H,E1910&amp;G1910,[1]库存总量!$A:$A,"K")</f>
        <v>0</v>
      </c>
      <c r="X1910">
        <f t="shared" si="471"/>
        <v>0</v>
      </c>
      <c r="Y1910">
        <f t="shared" si="472"/>
        <v>0</v>
      </c>
      <c r="Z1910">
        <f t="shared" si="473"/>
        <v>0</v>
      </c>
      <c r="AA1910">
        <f>(IF(ISERROR(VLOOKUP(E1910&amp;G1910,'[1]采购入库货量(公司仓库)'!$A:$H,7,FALSE)),0,VLOOKUP(E1910&amp;G1910,'[1]采购入库货量(公司仓库)'!$A:$H,7,FALSE)))*L1910-(IF(ISERROR(VLOOKUP(E1910&amp;G1910,'[1]采购入库货量(公司仓库)'!$A:$H,8,FALSE)),0,VLOOKUP(E1910&amp;G1910,'[1]采购入库货量(公司仓库)'!$A:$H,8,FALSE)))</f>
        <v>0</v>
      </c>
      <c r="AB1910">
        <f>SUMIF([1]销售数据!$B:$B,E1910&amp;G1910,[1]销售数据!$G:$G)</f>
        <v>0</v>
      </c>
      <c r="AC1910">
        <f t="shared" si="474"/>
        <v>0</v>
      </c>
      <c r="AD1910" t="str">
        <f t="shared" si="464"/>
        <v/>
      </c>
      <c r="AE1910">
        <f>SUMIF([1]销售数据!$B:$B,AD1910,[1]销售数据!$L:$L)</f>
        <v>0</v>
      </c>
      <c r="AF1910">
        <f>SUMIF([1]销售数据!$B:$B,AD1910,[1]销售数据!$K:$K)</f>
        <v>0</v>
      </c>
      <c r="AG1910">
        <f>SUMIF([1]销售数据!$B:$B,AD1910,[1]销售数据!$J:$J)</f>
        <v>0</v>
      </c>
      <c r="AH1910">
        <f>SUMIF([1]销售数据!$B:$B,AD1910,[1]销售数据!$I:$I)</f>
        <v>0</v>
      </c>
      <c r="AI1910">
        <f>SUMIF([1]销售数据!$B:$B,AD1910,[1]销售数据!$H:$H)</f>
        <v>0</v>
      </c>
      <c r="AJ1910" s="19">
        <f t="shared" si="475"/>
        <v>0</v>
      </c>
      <c r="AK1910">
        <f>SUMIF([1]发货店铺数!$B:$B,AD1910,[1]发货店铺数!$G:$G)</f>
        <v>0</v>
      </c>
      <c r="AL1910">
        <f>SUMIF([1]销售店铺数!$B:$B,AD1910,[1]销售店铺数!$G:$G)</f>
        <v>0</v>
      </c>
      <c r="AM1910">
        <f>SUMIF([1]上周销售店铺数!$B:$B,AD1910,[1]上周销售店铺数!$G:$G)</f>
        <v>0</v>
      </c>
      <c r="AN1910" s="19">
        <f t="shared" si="476"/>
        <v>0</v>
      </c>
      <c r="AO1910" s="19">
        <f t="shared" si="465"/>
        <v>0</v>
      </c>
      <c r="AP1910" s="19">
        <f t="shared" si="466"/>
        <v>0</v>
      </c>
      <c r="AQ1910" s="11">
        <f t="shared" si="477"/>
        <v>0</v>
      </c>
      <c r="AR1910" s="19">
        <f t="shared" si="478"/>
        <v>0</v>
      </c>
      <c r="AS1910" s="19">
        <f t="shared" si="479"/>
        <v>0</v>
      </c>
    </row>
    <row r="1911" spans="1:45">
      <c r="A1911"/>
      <c r="B1911"/>
      <c r="C1911"/>
      <c r="D1911"/>
      <c r="E1911"/>
      <c r="F1911"/>
      <c r="G1911"/>
      <c r="H1911"/>
      <c r="L1911" s="8"/>
      <c r="M1911" s="8" t="str">
        <f>IF(ISERROR( VLOOKUP(AD1911,'[1]采购入库货量(公司仓库)'!$A:$I,9,FALSE)),"", VLOOKUP(AD1911,'[1]采购入库货量(公司仓库)'!$A:$I,9,FALSE))</f>
        <v/>
      </c>
      <c r="N1911" s="8" t="str">
        <f>IF(ISERROR( VLOOKUP(AD1911,[1]批发上市日期!$A:$F,6,FALSE)),"",  VLOOKUP(AD1911,[1]批发上市日期!$A:$F,6,FALSE))</f>
        <v/>
      </c>
      <c r="O1911" s="11">
        <f>IF(ISERROR(VLOOKUP(E1911&amp;G1911,'[1]采购入库货量(公司仓库)'!$A:$I,7,FALSE)),0,VLOOKUP(E1911&amp;G1911,'[1]采购入库货量(公司仓库)'!$A:$I,7,FALSE))</f>
        <v>0</v>
      </c>
      <c r="P1911">
        <f t="shared" si="467"/>
        <v>0</v>
      </c>
      <c r="Q1911">
        <f>IF(ISERROR(VLOOKUP(E1911&amp;G1911,'[1]采购入库货量(公司仓库)'!$A:$I,8,FALSE)),0,VLOOKUP(E1911&amp;G1911,'[1]采购入库货量(公司仓库)'!$A:$I,8,FALSE))</f>
        <v>0</v>
      </c>
      <c r="R1911" s="11">
        <f t="shared" si="468"/>
        <v>0</v>
      </c>
      <c r="S1911">
        <f>SUMIF([1]库存总量!$H:$H,E1911&amp;G1911,[1]库存总量!$G:$G)</f>
        <v>0</v>
      </c>
      <c r="T1911">
        <f t="shared" si="469"/>
        <v>0</v>
      </c>
      <c r="U1911">
        <f>SUMIFS([1]库存总量!$G:$G,[1]库存总量!$H:$H,E1911&amp;G1911,[1]库存总量!$A:$A,"B")</f>
        <v>0</v>
      </c>
      <c r="V1911">
        <f t="shared" si="470"/>
        <v>0</v>
      </c>
      <c r="W1911">
        <f>SUMIFS([1]库存总量!$G:$G,[1]库存总量!$H:$H,E1911&amp;G1911,[1]库存总量!$A:$A,"K")</f>
        <v>0</v>
      </c>
      <c r="X1911">
        <f t="shared" si="471"/>
        <v>0</v>
      </c>
      <c r="Y1911">
        <f t="shared" si="472"/>
        <v>0</v>
      </c>
      <c r="Z1911">
        <f t="shared" si="473"/>
        <v>0</v>
      </c>
      <c r="AA1911">
        <f>(IF(ISERROR(VLOOKUP(E1911&amp;G1911,'[1]采购入库货量(公司仓库)'!$A:$H,7,FALSE)),0,VLOOKUP(E1911&amp;G1911,'[1]采购入库货量(公司仓库)'!$A:$H,7,FALSE)))*L1911-(IF(ISERROR(VLOOKUP(E1911&amp;G1911,'[1]采购入库货量(公司仓库)'!$A:$H,8,FALSE)),0,VLOOKUP(E1911&amp;G1911,'[1]采购入库货量(公司仓库)'!$A:$H,8,FALSE)))</f>
        <v>0</v>
      </c>
      <c r="AB1911">
        <f>SUMIF([1]销售数据!$B:$B,E1911&amp;G1911,[1]销售数据!$G:$G)</f>
        <v>0</v>
      </c>
      <c r="AC1911">
        <f t="shared" si="474"/>
        <v>0</v>
      </c>
      <c r="AD1911" t="str">
        <f t="shared" si="464"/>
        <v/>
      </c>
      <c r="AE1911">
        <f>SUMIF([1]销售数据!$B:$B,AD1911,[1]销售数据!$L:$L)</f>
        <v>0</v>
      </c>
      <c r="AF1911">
        <f>SUMIF([1]销售数据!$B:$B,AD1911,[1]销售数据!$K:$K)</f>
        <v>0</v>
      </c>
      <c r="AG1911">
        <f>SUMIF([1]销售数据!$B:$B,AD1911,[1]销售数据!$J:$J)</f>
        <v>0</v>
      </c>
      <c r="AH1911">
        <f>SUMIF([1]销售数据!$B:$B,AD1911,[1]销售数据!$I:$I)</f>
        <v>0</v>
      </c>
      <c r="AI1911">
        <f>SUMIF([1]销售数据!$B:$B,AD1911,[1]销售数据!$H:$H)</f>
        <v>0</v>
      </c>
      <c r="AJ1911" s="19">
        <f t="shared" si="475"/>
        <v>0</v>
      </c>
      <c r="AK1911">
        <f>SUMIF([1]发货店铺数!$B:$B,AD1911,[1]发货店铺数!$G:$G)</f>
        <v>0</v>
      </c>
      <c r="AL1911">
        <f>SUMIF([1]销售店铺数!$B:$B,AD1911,[1]销售店铺数!$G:$G)</f>
        <v>0</v>
      </c>
      <c r="AM1911">
        <f>SUMIF([1]上周销售店铺数!$B:$B,AD1911,[1]上周销售店铺数!$G:$G)</f>
        <v>0</v>
      </c>
      <c r="AN1911" s="19">
        <f t="shared" si="476"/>
        <v>0</v>
      </c>
      <c r="AO1911" s="19">
        <f t="shared" si="465"/>
        <v>0</v>
      </c>
      <c r="AP1911" s="19">
        <f t="shared" si="466"/>
        <v>0</v>
      </c>
      <c r="AQ1911" s="11">
        <f t="shared" si="477"/>
        <v>0</v>
      </c>
      <c r="AR1911" s="19">
        <f t="shared" si="478"/>
        <v>0</v>
      </c>
      <c r="AS1911" s="19">
        <f t="shared" si="479"/>
        <v>0</v>
      </c>
    </row>
    <row r="1912" spans="1:45">
      <c r="A1912"/>
      <c r="B1912"/>
      <c r="C1912"/>
      <c r="D1912"/>
      <c r="E1912"/>
      <c r="F1912"/>
      <c r="G1912"/>
      <c r="H1912"/>
      <c r="L1912" s="8"/>
      <c r="M1912" s="8" t="str">
        <f>IF(ISERROR( VLOOKUP(AD1912,'[1]采购入库货量(公司仓库)'!$A:$I,9,FALSE)),"", VLOOKUP(AD1912,'[1]采购入库货量(公司仓库)'!$A:$I,9,FALSE))</f>
        <v/>
      </c>
      <c r="N1912" s="8" t="str">
        <f>IF(ISERROR( VLOOKUP(AD1912,[1]批发上市日期!$A:$F,6,FALSE)),"",  VLOOKUP(AD1912,[1]批发上市日期!$A:$F,6,FALSE))</f>
        <v/>
      </c>
      <c r="O1912" s="11">
        <f>IF(ISERROR(VLOOKUP(E1912&amp;G1912,'[1]采购入库货量(公司仓库)'!$A:$I,7,FALSE)),0,VLOOKUP(E1912&amp;G1912,'[1]采购入库货量(公司仓库)'!$A:$I,7,FALSE))</f>
        <v>0</v>
      </c>
      <c r="P1912">
        <f t="shared" si="467"/>
        <v>0</v>
      </c>
      <c r="Q1912">
        <f>IF(ISERROR(VLOOKUP(E1912&amp;G1912,'[1]采购入库货量(公司仓库)'!$A:$I,8,FALSE)),0,VLOOKUP(E1912&amp;G1912,'[1]采购入库货量(公司仓库)'!$A:$I,8,FALSE))</f>
        <v>0</v>
      </c>
      <c r="R1912" s="11">
        <f t="shared" si="468"/>
        <v>0</v>
      </c>
      <c r="S1912">
        <f>SUMIF([1]库存总量!$H:$H,E1912&amp;G1912,[1]库存总量!$G:$G)</f>
        <v>0</v>
      </c>
      <c r="T1912">
        <f t="shared" si="469"/>
        <v>0</v>
      </c>
      <c r="U1912">
        <f>SUMIFS([1]库存总量!$G:$G,[1]库存总量!$H:$H,E1912&amp;G1912,[1]库存总量!$A:$A,"B")</f>
        <v>0</v>
      </c>
      <c r="V1912">
        <f t="shared" si="470"/>
        <v>0</v>
      </c>
      <c r="W1912">
        <f>SUMIFS([1]库存总量!$G:$G,[1]库存总量!$H:$H,E1912&amp;G1912,[1]库存总量!$A:$A,"K")</f>
        <v>0</v>
      </c>
      <c r="X1912">
        <f t="shared" si="471"/>
        <v>0</v>
      </c>
      <c r="Y1912">
        <f t="shared" si="472"/>
        <v>0</v>
      </c>
      <c r="Z1912">
        <f t="shared" si="473"/>
        <v>0</v>
      </c>
      <c r="AA1912">
        <f>(IF(ISERROR(VLOOKUP(E1912&amp;G1912,'[1]采购入库货量(公司仓库)'!$A:$H,7,FALSE)),0,VLOOKUP(E1912&amp;G1912,'[1]采购入库货量(公司仓库)'!$A:$H,7,FALSE)))*L1912-(IF(ISERROR(VLOOKUP(E1912&amp;G1912,'[1]采购入库货量(公司仓库)'!$A:$H,8,FALSE)),0,VLOOKUP(E1912&amp;G1912,'[1]采购入库货量(公司仓库)'!$A:$H,8,FALSE)))</f>
        <v>0</v>
      </c>
      <c r="AB1912">
        <f>SUMIF([1]销售数据!$B:$B,E1912&amp;G1912,[1]销售数据!$G:$G)</f>
        <v>0</v>
      </c>
      <c r="AC1912">
        <f t="shared" si="474"/>
        <v>0</v>
      </c>
      <c r="AD1912" t="str">
        <f t="shared" si="464"/>
        <v/>
      </c>
      <c r="AE1912">
        <f>SUMIF([1]销售数据!$B:$B,AD1912,[1]销售数据!$L:$L)</f>
        <v>0</v>
      </c>
      <c r="AF1912">
        <f>SUMIF([1]销售数据!$B:$B,AD1912,[1]销售数据!$K:$K)</f>
        <v>0</v>
      </c>
      <c r="AG1912">
        <f>SUMIF([1]销售数据!$B:$B,AD1912,[1]销售数据!$J:$J)</f>
        <v>0</v>
      </c>
      <c r="AH1912">
        <f>SUMIF([1]销售数据!$B:$B,AD1912,[1]销售数据!$I:$I)</f>
        <v>0</v>
      </c>
      <c r="AI1912">
        <f>SUMIF([1]销售数据!$B:$B,AD1912,[1]销售数据!$H:$H)</f>
        <v>0</v>
      </c>
      <c r="AJ1912" s="19">
        <f t="shared" si="475"/>
        <v>0</v>
      </c>
      <c r="AK1912">
        <f>SUMIF([1]发货店铺数!$B:$B,AD1912,[1]发货店铺数!$G:$G)</f>
        <v>0</v>
      </c>
      <c r="AL1912">
        <f>SUMIF([1]销售店铺数!$B:$B,AD1912,[1]销售店铺数!$G:$G)</f>
        <v>0</v>
      </c>
      <c r="AM1912">
        <f>SUMIF([1]上周销售店铺数!$B:$B,AD1912,[1]上周销售店铺数!$G:$G)</f>
        <v>0</v>
      </c>
      <c r="AN1912" s="19">
        <f t="shared" si="476"/>
        <v>0</v>
      </c>
      <c r="AO1912" s="19">
        <f t="shared" si="465"/>
        <v>0</v>
      </c>
      <c r="AP1912" s="19">
        <f t="shared" si="466"/>
        <v>0</v>
      </c>
      <c r="AQ1912" s="11">
        <f t="shared" si="477"/>
        <v>0</v>
      </c>
      <c r="AR1912" s="19">
        <f t="shared" si="478"/>
        <v>0</v>
      </c>
      <c r="AS1912" s="19">
        <f t="shared" si="479"/>
        <v>0</v>
      </c>
    </row>
    <row r="1913" spans="1:45">
      <c r="A1913"/>
      <c r="B1913"/>
      <c r="C1913"/>
      <c r="D1913"/>
      <c r="E1913"/>
      <c r="F1913"/>
      <c r="G1913"/>
      <c r="H1913"/>
      <c r="L1913" s="8"/>
      <c r="M1913" s="8" t="str">
        <f>IF(ISERROR( VLOOKUP(AD1913,'[1]采购入库货量(公司仓库)'!$A:$I,9,FALSE)),"", VLOOKUP(AD1913,'[1]采购入库货量(公司仓库)'!$A:$I,9,FALSE))</f>
        <v/>
      </c>
      <c r="N1913" s="8" t="str">
        <f>IF(ISERROR( VLOOKUP(AD1913,[1]批发上市日期!$A:$F,6,FALSE)),"",  VLOOKUP(AD1913,[1]批发上市日期!$A:$F,6,FALSE))</f>
        <v/>
      </c>
      <c r="O1913" s="11">
        <f>IF(ISERROR(VLOOKUP(E1913&amp;G1913,'[1]采购入库货量(公司仓库)'!$A:$I,7,FALSE)),0,VLOOKUP(E1913&amp;G1913,'[1]采购入库货量(公司仓库)'!$A:$I,7,FALSE))</f>
        <v>0</v>
      </c>
      <c r="P1913">
        <f t="shared" si="467"/>
        <v>0</v>
      </c>
      <c r="Q1913">
        <f>IF(ISERROR(VLOOKUP(E1913&amp;G1913,'[1]采购入库货量(公司仓库)'!$A:$I,8,FALSE)),0,VLOOKUP(E1913&amp;G1913,'[1]采购入库货量(公司仓库)'!$A:$I,8,FALSE))</f>
        <v>0</v>
      </c>
      <c r="R1913" s="11">
        <f t="shared" si="468"/>
        <v>0</v>
      </c>
      <c r="S1913">
        <f>SUMIF([1]库存总量!$H:$H,E1913&amp;G1913,[1]库存总量!$G:$G)</f>
        <v>0</v>
      </c>
      <c r="T1913">
        <f t="shared" si="469"/>
        <v>0</v>
      </c>
      <c r="U1913">
        <f>SUMIFS([1]库存总量!$G:$G,[1]库存总量!$H:$H,E1913&amp;G1913,[1]库存总量!$A:$A,"B")</f>
        <v>0</v>
      </c>
      <c r="V1913">
        <f t="shared" si="470"/>
        <v>0</v>
      </c>
      <c r="W1913">
        <f>SUMIFS([1]库存总量!$G:$G,[1]库存总量!$H:$H,E1913&amp;G1913,[1]库存总量!$A:$A,"K")</f>
        <v>0</v>
      </c>
      <c r="X1913">
        <f t="shared" si="471"/>
        <v>0</v>
      </c>
      <c r="Y1913">
        <f t="shared" si="472"/>
        <v>0</v>
      </c>
      <c r="Z1913">
        <f t="shared" si="473"/>
        <v>0</v>
      </c>
      <c r="AA1913">
        <f>(IF(ISERROR(VLOOKUP(E1913&amp;G1913,'[1]采购入库货量(公司仓库)'!$A:$H,7,FALSE)),0,VLOOKUP(E1913&amp;G1913,'[1]采购入库货量(公司仓库)'!$A:$H,7,FALSE)))*L1913-(IF(ISERROR(VLOOKUP(E1913&amp;G1913,'[1]采购入库货量(公司仓库)'!$A:$H,8,FALSE)),0,VLOOKUP(E1913&amp;G1913,'[1]采购入库货量(公司仓库)'!$A:$H,8,FALSE)))</f>
        <v>0</v>
      </c>
      <c r="AB1913">
        <f>SUMIF([1]销售数据!$B:$B,E1913&amp;G1913,[1]销售数据!$G:$G)</f>
        <v>0</v>
      </c>
      <c r="AC1913">
        <f t="shared" si="474"/>
        <v>0</v>
      </c>
      <c r="AD1913" t="str">
        <f t="shared" si="464"/>
        <v/>
      </c>
      <c r="AE1913">
        <f>SUMIF([1]销售数据!$B:$B,AD1913,[1]销售数据!$L:$L)</f>
        <v>0</v>
      </c>
      <c r="AF1913">
        <f>SUMIF([1]销售数据!$B:$B,AD1913,[1]销售数据!$K:$K)</f>
        <v>0</v>
      </c>
      <c r="AG1913">
        <f>SUMIF([1]销售数据!$B:$B,AD1913,[1]销售数据!$J:$J)</f>
        <v>0</v>
      </c>
      <c r="AH1913">
        <f>SUMIF([1]销售数据!$B:$B,AD1913,[1]销售数据!$I:$I)</f>
        <v>0</v>
      </c>
      <c r="AI1913">
        <f>SUMIF([1]销售数据!$B:$B,AD1913,[1]销售数据!$H:$H)</f>
        <v>0</v>
      </c>
      <c r="AJ1913" s="19">
        <f t="shared" si="475"/>
        <v>0</v>
      </c>
      <c r="AK1913">
        <f>SUMIF([1]发货店铺数!$B:$B,AD1913,[1]发货店铺数!$G:$G)</f>
        <v>0</v>
      </c>
      <c r="AL1913">
        <f>SUMIF([1]销售店铺数!$B:$B,AD1913,[1]销售店铺数!$G:$G)</f>
        <v>0</v>
      </c>
      <c r="AM1913">
        <f>SUMIF([1]上周销售店铺数!$B:$B,AD1913,[1]上周销售店铺数!$G:$G)</f>
        <v>0</v>
      </c>
      <c r="AN1913" s="19">
        <f t="shared" si="476"/>
        <v>0</v>
      </c>
      <c r="AO1913" s="19">
        <f t="shared" si="465"/>
        <v>0</v>
      </c>
      <c r="AP1913" s="19">
        <f t="shared" si="466"/>
        <v>0</v>
      </c>
      <c r="AQ1913" s="11">
        <f t="shared" si="477"/>
        <v>0</v>
      </c>
      <c r="AR1913" s="19">
        <f t="shared" si="478"/>
        <v>0</v>
      </c>
      <c r="AS1913" s="19">
        <f t="shared" si="479"/>
        <v>0</v>
      </c>
    </row>
    <row r="1914" spans="1:45">
      <c r="A1914"/>
      <c r="B1914"/>
      <c r="C1914"/>
      <c r="D1914"/>
      <c r="E1914"/>
      <c r="F1914"/>
      <c r="G1914"/>
      <c r="H1914"/>
      <c r="L1914" s="8"/>
      <c r="M1914" s="8" t="str">
        <f>IF(ISERROR( VLOOKUP(AD1914,'[1]采购入库货量(公司仓库)'!$A:$I,9,FALSE)),"", VLOOKUP(AD1914,'[1]采购入库货量(公司仓库)'!$A:$I,9,FALSE))</f>
        <v/>
      </c>
      <c r="N1914" s="8" t="str">
        <f>IF(ISERROR( VLOOKUP(AD1914,[1]批发上市日期!$A:$F,6,FALSE)),"",  VLOOKUP(AD1914,[1]批发上市日期!$A:$F,6,FALSE))</f>
        <v/>
      </c>
      <c r="O1914" s="11">
        <f>IF(ISERROR(VLOOKUP(E1914&amp;G1914,'[1]采购入库货量(公司仓库)'!$A:$I,7,FALSE)),0,VLOOKUP(E1914&amp;G1914,'[1]采购入库货量(公司仓库)'!$A:$I,7,FALSE))</f>
        <v>0</v>
      </c>
      <c r="P1914">
        <f t="shared" si="467"/>
        <v>0</v>
      </c>
      <c r="Q1914">
        <f>IF(ISERROR(VLOOKUP(E1914&amp;G1914,'[1]采购入库货量(公司仓库)'!$A:$I,8,FALSE)),0,VLOOKUP(E1914&amp;G1914,'[1]采购入库货量(公司仓库)'!$A:$I,8,FALSE))</f>
        <v>0</v>
      </c>
      <c r="R1914" s="11">
        <f t="shared" si="468"/>
        <v>0</v>
      </c>
      <c r="S1914">
        <f>SUMIF([1]库存总量!$H:$H,E1914&amp;G1914,[1]库存总量!$G:$G)</f>
        <v>0</v>
      </c>
      <c r="T1914">
        <f t="shared" si="469"/>
        <v>0</v>
      </c>
      <c r="U1914">
        <f>SUMIFS([1]库存总量!$G:$G,[1]库存总量!$H:$H,E1914&amp;G1914,[1]库存总量!$A:$A,"B")</f>
        <v>0</v>
      </c>
      <c r="V1914">
        <f t="shared" si="470"/>
        <v>0</v>
      </c>
      <c r="W1914">
        <f>SUMIFS([1]库存总量!$G:$G,[1]库存总量!$H:$H,E1914&amp;G1914,[1]库存总量!$A:$A,"K")</f>
        <v>0</v>
      </c>
      <c r="X1914">
        <f t="shared" si="471"/>
        <v>0</v>
      </c>
      <c r="Y1914">
        <f t="shared" si="472"/>
        <v>0</v>
      </c>
      <c r="Z1914">
        <f t="shared" si="473"/>
        <v>0</v>
      </c>
      <c r="AA1914">
        <f>(IF(ISERROR(VLOOKUP(E1914&amp;G1914,'[1]采购入库货量(公司仓库)'!$A:$H,7,FALSE)),0,VLOOKUP(E1914&amp;G1914,'[1]采购入库货量(公司仓库)'!$A:$H,7,FALSE)))*L1914-(IF(ISERROR(VLOOKUP(E1914&amp;G1914,'[1]采购入库货量(公司仓库)'!$A:$H,8,FALSE)),0,VLOOKUP(E1914&amp;G1914,'[1]采购入库货量(公司仓库)'!$A:$H,8,FALSE)))</f>
        <v>0</v>
      </c>
      <c r="AB1914">
        <f>SUMIF([1]销售数据!$B:$B,E1914&amp;G1914,[1]销售数据!$G:$G)</f>
        <v>0</v>
      </c>
      <c r="AC1914">
        <f t="shared" si="474"/>
        <v>0</v>
      </c>
      <c r="AD1914" t="str">
        <f t="shared" si="464"/>
        <v/>
      </c>
      <c r="AE1914">
        <f>SUMIF([1]销售数据!$B:$B,AD1914,[1]销售数据!$L:$L)</f>
        <v>0</v>
      </c>
      <c r="AF1914">
        <f>SUMIF([1]销售数据!$B:$B,AD1914,[1]销售数据!$K:$K)</f>
        <v>0</v>
      </c>
      <c r="AG1914">
        <f>SUMIF([1]销售数据!$B:$B,AD1914,[1]销售数据!$J:$J)</f>
        <v>0</v>
      </c>
      <c r="AH1914">
        <f>SUMIF([1]销售数据!$B:$B,AD1914,[1]销售数据!$I:$I)</f>
        <v>0</v>
      </c>
      <c r="AI1914">
        <f>SUMIF([1]销售数据!$B:$B,AD1914,[1]销售数据!$H:$H)</f>
        <v>0</v>
      </c>
      <c r="AJ1914" s="19">
        <f t="shared" si="475"/>
        <v>0</v>
      </c>
      <c r="AK1914">
        <f>SUMIF([1]发货店铺数!$B:$B,AD1914,[1]发货店铺数!$G:$G)</f>
        <v>0</v>
      </c>
      <c r="AL1914">
        <f>SUMIF([1]销售店铺数!$B:$B,AD1914,[1]销售店铺数!$G:$G)</f>
        <v>0</v>
      </c>
      <c r="AM1914">
        <f>SUMIF([1]上周销售店铺数!$B:$B,AD1914,[1]上周销售店铺数!$G:$G)</f>
        <v>0</v>
      </c>
      <c r="AN1914" s="19">
        <f t="shared" si="476"/>
        <v>0</v>
      </c>
      <c r="AO1914" s="19">
        <f t="shared" si="465"/>
        <v>0</v>
      </c>
      <c r="AP1914" s="19">
        <f t="shared" si="466"/>
        <v>0</v>
      </c>
      <c r="AQ1914" s="11">
        <f t="shared" si="477"/>
        <v>0</v>
      </c>
      <c r="AR1914" s="19">
        <f t="shared" si="478"/>
        <v>0</v>
      </c>
      <c r="AS1914" s="19">
        <f t="shared" si="479"/>
        <v>0</v>
      </c>
    </row>
    <row r="1915" spans="1:45">
      <c r="A1915"/>
      <c r="B1915"/>
      <c r="C1915"/>
      <c r="D1915"/>
      <c r="E1915"/>
      <c r="F1915"/>
      <c r="G1915"/>
      <c r="H1915"/>
      <c r="L1915" s="8"/>
      <c r="M1915" s="8" t="str">
        <f>IF(ISERROR( VLOOKUP(AD1915,'[1]采购入库货量(公司仓库)'!$A:$I,9,FALSE)),"", VLOOKUP(AD1915,'[1]采购入库货量(公司仓库)'!$A:$I,9,FALSE))</f>
        <v/>
      </c>
      <c r="N1915" s="8" t="str">
        <f>IF(ISERROR( VLOOKUP(AD1915,[1]批发上市日期!$A:$F,6,FALSE)),"",  VLOOKUP(AD1915,[1]批发上市日期!$A:$F,6,FALSE))</f>
        <v/>
      </c>
      <c r="O1915" s="11">
        <f>IF(ISERROR(VLOOKUP(E1915&amp;G1915,'[1]采购入库货量(公司仓库)'!$A:$I,7,FALSE)),0,VLOOKUP(E1915&amp;G1915,'[1]采购入库货量(公司仓库)'!$A:$I,7,FALSE))</f>
        <v>0</v>
      </c>
      <c r="P1915">
        <f t="shared" si="467"/>
        <v>0</v>
      </c>
      <c r="Q1915">
        <f>IF(ISERROR(VLOOKUP(E1915&amp;G1915,'[1]采购入库货量(公司仓库)'!$A:$I,8,FALSE)),0,VLOOKUP(E1915&amp;G1915,'[1]采购入库货量(公司仓库)'!$A:$I,8,FALSE))</f>
        <v>0</v>
      </c>
      <c r="R1915" s="11">
        <f t="shared" si="468"/>
        <v>0</v>
      </c>
      <c r="S1915">
        <f>SUMIF([1]库存总量!$H:$H,E1915&amp;G1915,[1]库存总量!$G:$G)</f>
        <v>0</v>
      </c>
      <c r="T1915">
        <f t="shared" si="469"/>
        <v>0</v>
      </c>
      <c r="U1915">
        <f>SUMIFS([1]库存总量!$G:$G,[1]库存总量!$H:$H,E1915&amp;G1915,[1]库存总量!$A:$A,"B")</f>
        <v>0</v>
      </c>
      <c r="V1915">
        <f t="shared" si="470"/>
        <v>0</v>
      </c>
      <c r="W1915">
        <f>SUMIFS([1]库存总量!$G:$G,[1]库存总量!$H:$H,E1915&amp;G1915,[1]库存总量!$A:$A,"K")</f>
        <v>0</v>
      </c>
      <c r="X1915">
        <f t="shared" si="471"/>
        <v>0</v>
      </c>
      <c r="Y1915">
        <f t="shared" si="472"/>
        <v>0</v>
      </c>
      <c r="Z1915">
        <f t="shared" si="473"/>
        <v>0</v>
      </c>
      <c r="AA1915">
        <f>(IF(ISERROR(VLOOKUP(E1915&amp;G1915,'[1]采购入库货量(公司仓库)'!$A:$H,7,FALSE)),0,VLOOKUP(E1915&amp;G1915,'[1]采购入库货量(公司仓库)'!$A:$H,7,FALSE)))*L1915-(IF(ISERROR(VLOOKUP(E1915&amp;G1915,'[1]采购入库货量(公司仓库)'!$A:$H,8,FALSE)),0,VLOOKUP(E1915&amp;G1915,'[1]采购入库货量(公司仓库)'!$A:$H,8,FALSE)))</f>
        <v>0</v>
      </c>
      <c r="AB1915">
        <f>SUMIF([1]销售数据!$B:$B,E1915&amp;G1915,[1]销售数据!$G:$G)</f>
        <v>0</v>
      </c>
      <c r="AC1915">
        <f t="shared" si="474"/>
        <v>0</v>
      </c>
      <c r="AD1915" t="str">
        <f t="shared" si="464"/>
        <v/>
      </c>
      <c r="AE1915">
        <f>SUMIF([1]销售数据!$B:$B,AD1915,[1]销售数据!$L:$L)</f>
        <v>0</v>
      </c>
      <c r="AF1915">
        <f>SUMIF([1]销售数据!$B:$B,AD1915,[1]销售数据!$K:$K)</f>
        <v>0</v>
      </c>
      <c r="AG1915">
        <f>SUMIF([1]销售数据!$B:$B,AD1915,[1]销售数据!$J:$J)</f>
        <v>0</v>
      </c>
      <c r="AH1915">
        <f>SUMIF([1]销售数据!$B:$B,AD1915,[1]销售数据!$I:$I)</f>
        <v>0</v>
      </c>
      <c r="AI1915">
        <f>SUMIF([1]销售数据!$B:$B,AD1915,[1]销售数据!$H:$H)</f>
        <v>0</v>
      </c>
      <c r="AJ1915" s="19">
        <f t="shared" si="475"/>
        <v>0</v>
      </c>
      <c r="AK1915">
        <f>SUMIF([1]发货店铺数!$B:$B,AD1915,[1]发货店铺数!$G:$G)</f>
        <v>0</v>
      </c>
      <c r="AL1915">
        <f>SUMIF([1]销售店铺数!$B:$B,AD1915,[1]销售店铺数!$G:$G)</f>
        <v>0</v>
      </c>
      <c r="AM1915">
        <f>SUMIF([1]上周销售店铺数!$B:$B,AD1915,[1]上周销售店铺数!$G:$G)</f>
        <v>0</v>
      </c>
      <c r="AN1915" s="19">
        <f t="shared" si="476"/>
        <v>0</v>
      </c>
      <c r="AO1915" s="19">
        <f t="shared" si="465"/>
        <v>0</v>
      </c>
      <c r="AP1915" s="19">
        <f t="shared" si="466"/>
        <v>0</v>
      </c>
      <c r="AQ1915" s="11">
        <f t="shared" si="477"/>
        <v>0</v>
      </c>
      <c r="AR1915" s="19">
        <f t="shared" si="478"/>
        <v>0</v>
      </c>
      <c r="AS1915" s="19">
        <f t="shared" si="479"/>
        <v>0</v>
      </c>
    </row>
    <row r="1916" spans="1:45">
      <c r="A1916"/>
      <c r="B1916"/>
      <c r="C1916"/>
      <c r="D1916"/>
      <c r="E1916"/>
      <c r="F1916"/>
      <c r="G1916"/>
      <c r="H1916"/>
      <c r="L1916" s="8"/>
      <c r="M1916" s="8" t="str">
        <f>IF(ISERROR( VLOOKUP(AD1916,'[1]采购入库货量(公司仓库)'!$A:$I,9,FALSE)),"", VLOOKUP(AD1916,'[1]采购入库货量(公司仓库)'!$A:$I,9,FALSE))</f>
        <v/>
      </c>
      <c r="N1916" s="8" t="str">
        <f>IF(ISERROR( VLOOKUP(AD1916,[1]批发上市日期!$A:$F,6,FALSE)),"",  VLOOKUP(AD1916,[1]批发上市日期!$A:$F,6,FALSE))</f>
        <v/>
      </c>
      <c r="O1916" s="11">
        <f>IF(ISERROR(VLOOKUP(E1916&amp;G1916,'[1]采购入库货量(公司仓库)'!$A:$I,7,FALSE)),0,VLOOKUP(E1916&amp;G1916,'[1]采购入库货量(公司仓库)'!$A:$I,7,FALSE))</f>
        <v>0</v>
      </c>
      <c r="P1916">
        <f t="shared" si="467"/>
        <v>0</v>
      </c>
      <c r="Q1916">
        <f>IF(ISERROR(VLOOKUP(E1916&amp;G1916,'[1]采购入库货量(公司仓库)'!$A:$I,8,FALSE)),0,VLOOKUP(E1916&amp;G1916,'[1]采购入库货量(公司仓库)'!$A:$I,8,FALSE))</f>
        <v>0</v>
      </c>
      <c r="R1916" s="11">
        <f t="shared" si="468"/>
        <v>0</v>
      </c>
      <c r="S1916">
        <f>SUMIF([1]库存总量!$H:$H,E1916&amp;G1916,[1]库存总量!$G:$G)</f>
        <v>0</v>
      </c>
      <c r="T1916">
        <f t="shared" si="469"/>
        <v>0</v>
      </c>
      <c r="U1916">
        <f>SUMIFS([1]库存总量!$G:$G,[1]库存总量!$H:$H,E1916&amp;G1916,[1]库存总量!$A:$A,"B")</f>
        <v>0</v>
      </c>
      <c r="V1916">
        <f t="shared" si="470"/>
        <v>0</v>
      </c>
      <c r="W1916">
        <f>SUMIFS([1]库存总量!$G:$G,[1]库存总量!$H:$H,E1916&amp;G1916,[1]库存总量!$A:$A,"K")</f>
        <v>0</v>
      </c>
      <c r="X1916">
        <f t="shared" si="471"/>
        <v>0</v>
      </c>
      <c r="Y1916">
        <f t="shared" si="472"/>
        <v>0</v>
      </c>
      <c r="Z1916">
        <f t="shared" si="473"/>
        <v>0</v>
      </c>
      <c r="AA1916">
        <f>(IF(ISERROR(VLOOKUP(E1916&amp;G1916,'[1]采购入库货量(公司仓库)'!$A:$H,7,FALSE)),0,VLOOKUP(E1916&amp;G1916,'[1]采购入库货量(公司仓库)'!$A:$H,7,FALSE)))*L1916-(IF(ISERROR(VLOOKUP(E1916&amp;G1916,'[1]采购入库货量(公司仓库)'!$A:$H,8,FALSE)),0,VLOOKUP(E1916&amp;G1916,'[1]采购入库货量(公司仓库)'!$A:$H,8,FALSE)))</f>
        <v>0</v>
      </c>
      <c r="AB1916">
        <f>SUMIF([1]销售数据!$B:$B,E1916&amp;G1916,[1]销售数据!$G:$G)</f>
        <v>0</v>
      </c>
      <c r="AC1916">
        <f t="shared" si="474"/>
        <v>0</v>
      </c>
      <c r="AD1916" t="str">
        <f t="shared" si="464"/>
        <v/>
      </c>
      <c r="AE1916">
        <f>SUMIF([1]销售数据!$B:$B,AD1916,[1]销售数据!$L:$L)</f>
        <v>0</v>
      </c>
      <c r="AF1916">
        <f>SUMIF([1]销售数据!$B:$B,AD1916,[1]销售数据!$K:$K)</f>
        <v>0</v>
      </c>
      <c r="AG1916">
        <f>SUMIF([1]销售数据!$B:$B,AD1916,[1]销售数据!$J:$J)</f>
        <v>0</v>
      </c>
      <c r="AH1916">
        <f>SUMIF([1]销售数据!$B:$B,AD1916,[1]销售数据!$I:$I)</f>
        <v>0</v>
      </c>
      <c r="AI1916">
        <f>SUMIF([1]销售数据!$B:$B,AD1916,[1]销售数据!$H:$H)</f>
        <v>0</v>
      </c>
      <c r="AJ1916" s="19">
        <f t="shared" si="475"/>
        <v>0</v>
      </c>
      <c r="AK1916">
        <f>SUMIF([1]发货店铺数!$B:$B,AD1916,[1]发货店铺数!$G:$G)</f>
        <v>0</v>
      </c>
      <c r="AL1916">
        <f>SUMIF([1]销售店铺数!$B:$B,AD1916,[1]销售店铺数!$G:$G)</f>
        <v>0</v>
      </c>
      <c r="AM1916">
        <f>SUMIF([1]上周销售店铺数!$B:$B,AD1916,[1]上周销售店铺数!$G:$G)</f>
        <v>0</v>
      </c>
      <c r="AN1916" s="19">
        <f t="shared" si="476"/>
        <v>0</v>
      </c>
      <c r="AO1916" s="19">
        <f t="shared" si="465"/>
        <v>0</v>
      </c>
      <c r="AP1916" s="19">
        <f t="shared" si="466"/>
        <v>0</v>
      </c>
      <c r="AQ1916" s="11">
        <f t="shared" si="477"/>
        <v>0</v>
      </c>
      <c r="AR1916" s="19">
        <f t="shared" si="478"/>
        <v>0</v>
      </c>
      <c r="AS1916" s="19">
        <f t="shared" si="479"/>
        <v>0</v>
      </c>
    </row>
    <row r="1917" spans="1:45">
      <c r="A1917"/>
      <c r="B1917"/>
      <c r="C1917"/>
      <c r="D1917"/>
      <c r="E1917"/>
      <c r="F1917"/>
      <c r="G1917"/>
      <c r="H1917"/>
      <c r="L1917" s="8"/>
      <c r="M1917" s="8" t="str">
        <f>IF(ISERROR( VLOOKUP(AD1917,'[1]采购入库货量(公司仓库)'!$A:$I,9,FALSE)),"", VLOOKUP(AD1917,'[1]采购入库货量(公司仓库)'!$A:$I,9,FALSE))</f>
        <v/>
      </c>
      <c r="N1917" s="8" t="str">
        <f>IF(ISERROR( VLOOKUP(AD1917,[1]批发上市日期!$A:$F,6,FALSE)),"",  VLOOKUP(AD1917,[1]批发上市日期!$A:$F,6,FALSE))</f>
        <v/>
      </c>
      <c r="O1917" s="11">
        <f>IF(ISERROR(VLOOKUP(E1917&amp;G1917,'[1]采购入库货量(公司仓库)'!$A:$I,7,FALSE)),0,VLOOKUP(E1917&amp;G1917,'[1]采购入库货量(公司仓库)'!$A:$I,7,FALSE))</f>
        <v>0</v>
      </c>
      <c r="P1917">
        <f t="shared" si="467"/>
        <v>0</v>
      </c>
      <c r="Q1917">
        <f>IF(ISERROR(VLOOKUP(E1917&amp;G1917,'[1]采购入库货量(公司仓库)'!$A:$I,8,FALSE)),0,VLOOKUP(E1917&amp;G1917,'[1]采购入库货量(公司仓库)'!$A:$I,8,FALSE))</f>
        <v>0</v>
      </c>
      <c r="R1917" s="11">
        <f t="shared" si="468"/>
        <v>0</v>
      </c>
      <c r="S1917">
        <f>SUMIF([1]库存总量!$H:$H,E1917&amp;G1917,[1]库存总量!$G:$G)</f>
        <v>0</v>
      </c>
      <c r="T1917">
        <f t="shared" si="469"/>
        <v>0</v>
      </c>
      <c r="U1917">
        <f>SUMIFS([1]库存总量!$G:$G,[1]库存总量!$H:$H,E1917&amp;G1917,[1]库存总量!$A:$A,"B")</f>
        <v>0</v>
      </c>
      <c r="V1917">
        <f t="shared" si="470"/>
        <v>0</v>
      </c>
      <c r="W1917">
        <f>SUMIFS([1]库存总量!$G:$G,[1]库存总量!$H:$H,E1917&amp;G1917,[1]库存总量!$A:$A,"K")</f>
        <v>0</v>
      </c>
      <c r="X1917">
        <f t="shared" si="471"/>
        <v>0</v>
      </c>
      <c r="Y1917">
        <f t="shared" si="472"/>
        <v>0</v>
      </c>
      <c r="Z1917">
        <f t="shared" si="473"/>
        <v>0</v>
      </c>
      <c r="AA1917">
        <f>(IF(ISERROR(VLOOKUP(E1917&amp;G1917,'[1]采购入库货量(公司仓库)'!$A:$H,7,FALSE)),0,VLOOKUP(E1917&amp;G1917,'[1]采购入库货量(公司仓库)'!$A:$H,7,FALSE)))*L1917-(IF(ISERROR(VLOOKUP(E1917&amp;G1917,'[1]采购入库货量(公司仓库)'!$A:$H,8,FALSE)),0,VLOOKUP(E1917&amp;G1917,'[1]采购入库货量(公司仓库)'!$A:$H,8,FALSE)))</f>
        <v>0</v>
      </c>
      <c r="AB1917">
        <f>SUMIF([1]销售数据!$B:$B,E1917&amp;G1917,[1]销售数据!$G:$G)</f>
        <v>0</v>
      </c>
      <c r="AC1917">
        <f t="shared" si="474"/>
        <v>0</v>
      </c>
      <c r="AD1917" t="str">
        <f t="shared" si="464"/>
        <v/>
      </c>
      <c r="AE1917">
        <f>SUMIF([1]销售数据!$B:$B,AD1917,[1]销售数据!$L:$L)</f>
        <v>0</v>
      </c>
      <c r="AF1917">
        <f>SUMIF([1]销售数据!$B:$B,AD1917,[1]销售数据!$K:$K)</f>
        <v>0</v>
      </c>
      <c r="AG1917">
        <f>SUMIF([1]销售数据!$B:$B,AD1917,[1]销售数据!$J:$J)</f>
        <v>0</v>
      </c>
      <c r="AH1917">
        <f>SUMIF([1]销售数据!$B:$B,AD1917,[1]销售数据!$I:$I)</f>
        <v>0</v>
      </c>
      <c r="AI1917">
        <f>SUMIF([1]销售数据!$B:$B,AD1917,[1]销售数据!$H:$H)</f>
        <v>0</v>
      </c>
      <c r="AJ1917" s="19">
        <f t="shared" si="475"/>
        <v>0</v>
      </c>
      <c r="AK1917">
        <f>SUMIF([1]发货店铺数!$B:$B,AD1917,[1]发货店铺数!$G:$G)</f>
        <v>0</v>
      </c>
      <c r="AL1917">
        <f>SUMIF([1]销售店铺数!$B:$B,AD1917,[1]销售店铺数!$G:$G)</f>
        <v>0</v>
      </c>
      <c r="AM1917">
        <f>SUMIF([1]上周销售店铺数!$B:$B,AD1917,[1]上周销售店铺数!$G:$G)</f>
        <v>0</v>
      </c>
      <c r="AN1917" s="19">
        <f t="shared" si="476"/>
        <v>0</v>
      </c>
      <c r="AO1917" s="19">
        <f t="shared" si="465"/>
        <v>0</v>
      </c>
      <c r="AP1917" s="19">
        <f t="shared" si="466"/>
        <v>0</v>
      </c>
      <c r="AQ1917" s="11">
        <f t="shared" si="477"/>
        <v>0</v>
      </c>
      <c r="AR1917" s="19">
        <f t="shared" si="478"/>
        <v>0</v>
      </c>
      <c r="AS1917" s="19">
        <f t="shared" si="479"/>
        <v>0</v>
      </c>
    </row>
    <row r="1918" spans="1:45">
      <c r="A1918"/>
      <c r="B1918"/>
      <c r="C1918"/>
      <c r="D1918"/>
      <c r="E1918"/>
      <c r="F1918"/>
      <c r="G1918"/>
      <c r="H1918"/>
      <c r="L1918" s="8"/>
      <c r="M1918" s="8" t="str">
        <f>IF(ISERROR( VLOOKUP(AD1918,'[1]采购入库货量(公司仓库)'!$A:$I,9,FALSE)),"", VLOOKUP(AD1918,'[1]采购入库货量(公司仓库)'!$A:$I,9,FALSE))</f>
        <v/>
      </c>
      <c r="N1918" s="8" t="str">
        <f>IF(ISERROR( VLOOKUP(AD1918,[1]批发上市日期!$A:$F,6,FALSE)),"",  VLOOKUP(AD1918,[1]批发上市日期!$A:$F,6,FALSE))</f>
        <v/>
      </c>
      <c r="O1918" s="11">
        <f>IF(ISERROR(VLOOKUP(E1918&amp;G1918,'[1]采购入库货量(公司仓库)'!$A:$I,7,FALSE)),0,VLOOKUP(E1918&amp;G1918,'[1]采购入库货量(公司仓库)'!$A:$I,7,FALSE))</f>
        <v>0</v>
      </c>
      <c r="P1918">
        <f t="shared" si="467"/>
        <v>0</v>
      </c>
      <c r="Q1918">
        <f>IF(ISERROR(VLOOKUP(E1918&amp;G1918,'[1]采购入库货量(公司仓库)'!$A:$I,8,FALSE)),0,VLOOKUP(E1918&amp;G1918,'[1]采购入库货量(公司仓库)'!$A:$I,8,FALSE))</f>
        <v>0</v>
      </c>
      <c r="R1918" s="11">
        <f t="shared" si="468"/>
        <v>0</v>
      </c>
      <c r="S1918">
        <f>SUMIF([1]库存总量!$H:$H,E1918&amp;G1918,[1]库存总量!$G:$G)</f>
        <v>0</v>
      </c>
      <c r="T1918">
        <f t="shared" si="469"/>
        <v>0</v>
      </c>
      <c r="U1918">
        <f>SUMIFS([1]库存总量!$G:$G,[1]库存总量!$H:$H,E1918&amp;G1918,[1]库存总量!$A:$A,"B")</f>
        <v>0</v>
      </c>
      <c r="V1918">
        <f t="shared" si="470"/>
        <v>0</v>
      </c>
      <c r="W1918">
        <f>SUMIFS([1]库存总量!$G:$G,[1]库存总量!$H:$H,E1918&amp;G1918,[1]库存总量!$A:$A,"K")</f>
        <v>0</v>
      </c>
      <c r="X1918">
        <f t="shared" si="471"/>
        <v>0</v>
      </c>
      <c r="Y1918">
        <f t="shared" si="472"/>
        <v>0</v>
      </c>
      <c r="Z1918">
        <f t="shared" si="473"/>
        <v>0</v>
      </c>
      <c r="AA1918">
        <f>(IF(ISERROR(VLOOKUP(E1918&amp;G1918,'[1]采购入库货量(公司仓库)'!$A:$H,7,FALSE)),0,VLOOKUP(E1918&amp;G1918,'[1]采购入库货量(公司仓库)'!$A:$H,7,FALSE)))*L1918-(IF(ISERROR(VLOOKUP(E1918&amp;G1918,'[1]采购入库货量(公司仓库)'!$A:$H,8,FALSE)),0,VLOOKUP(E1918&amp;G1918,'[1]采购入库货量(公司仓库)'!$A:$H,8,FALSE)))</f>
        <v>0</v>
      </c>
      <c r="AB1918">
        <f>SUMIF([1]销售数据!$B:$B,E1918&amp;G1918,[1]销售数据!$G:$G)</f>
        <v>0</v>
      </c>
      <c r="AC1918">
        <f t="shared" si="474"/>
        <v>0</v>
      </c>
      <c r="AD1918" t="str">
        <f t="shared" si="464"/>
        <v/>
      </c>
      <c r="AE1918">
        <f>SUMIF([1]销售数据!$B:$B,AD1918,[1]销售数据!$L:$L)</f>
        <v>0</v>
      </c>
      <c r="AF1918">
        <f>SUMIF([1]销售数据!$B:$B,AD1918,[1]销售数据!$K:$K)</f>
        <v>0</v>
      </c>
      <c r="AG1918">
        <f>SUMIF([1]销售数据!$B:$B,AD1918,[1]销售数据!$J:$J)</f>
        <v>0</v>
      </c>
      <c r="AH1918">
        <f>SUMIF([1]销售数据!$B:$B,AD1918,[1]销售数据!$I:$I)</f>
        <v>0</v>
      </c>
      <c r="AI1918">
        <f>SUMIF([1]销售数据!$B:$B,AD1918,[1]销售数据!$H:$H)</f>
        <v>0</v>
      </c>
      <c r="AJ1918" s="19">
        <f t="shared" si="475"/>
        <v>0</v>
      </c>
      <c r="AK1918">
        <f>SUMIF([1]发货店铺数!$B:$B,AD1918,[1]发货店铺数!$G:$G)</f>
        <v>0</v>
      </c>
      <c r="AL1918">
        <f>SUMIF([1]销售店铺数!$B:$B,AD1918,[1]销售店铺数!$G:$G)</f>
        <v>0</v>
      </c>
      <c r="AM1918">
        <f>SUMIF([1]上周销售店铺数!$B:$B,AD1918,[1]上周销售店铺数!$G:$G)</f>
        <v>0</v>
      </c>
      <c r="AN1918" s="19">
        <f t="shared" si="476"/>
        <v>0</v>
      </c>
      <c r="AO1918" s="19">
        <f t="shared" si="465"/>
        <v>0</v>
      </c>
      <c r="AP1918" s="19">
        <f t="shared" si="466"/>
        <v>0</v>
      </c>
      <c r="AQ1918" s="11">
        <f t="shared" si="477"/>
        <v>0</v>
      </c>
      <c r="AR1918" s="19">
        <f t="shared" si="478"/>
        <v>0</v>
      </c>
      <c r="AS1918" s="19">
        <f t="shared" si="479"/>
        <v>0</v>
      </c>
    </row>
    <row r="1919" spans="1:45">
      <c r="A1919"/>
      <c r="B1919"/>
      <c r="C1919"/>
      <c r="D1919"/>
      <c r="E1919"/>
      <c r="F1919"/>
      <c r="G1919"/>
      <c r="H1919"/>
      <c r="L1919" s="8"/>
      <c r="M1919" s="8" t="str">
        <f>IF(ISERROR( VLOOKUP(AD1919,'[1]采购入库货量(公司仓库)'!$A:$I,9,FALSE)),"", VLOOKUP(AD1919,'[1]采购入库货量(公司仓库)'!$A:$I,9,FALSE))</f>
        <v/>
      </c>
      <c r="N1919" s="8" t="str">
        <f>IF(ISERROR( VLOOKUP(AD1919,[1]批发上市日期!$A:$F,6,FALSE)),"",  VLOOKUP(AD1919,[1]批发上市日期!$A:$F,6,FALSE))</f>
        <v/>
      </c>
      <c r="O1919" s="11">
        <f>IF(ISERROR(VLOOKUP(E1919&amp;G1919,'[1]采购入库货量(公司仓库)'!$A:$I,7,FALSE)),0,VLOOKUP(E1919&amp;G1919,'[1]采购入库货量(公司仓库)'!$A:$I,7,FALSE))</f>
        <v>0</v>
      </c>
      <c r="P1919">
        <f t="shared" si="467"/>
        <v>0</v>
      </c>
      <c r="Q1919">
        <f>IF(ISERROR(VLOOKUP(E1919&amp;G1919,'[1]采购入库货量(公司仓库)'!$A:$I,8,FALSE)),0,VLOOKUP(E1919&amp;G1919,'[1]采购入库货量(公司仓库)'!$A:$I,8,FALSE))</f>
        <v>0</v>
      </c>
      <c r="R1919" s="11">
        <f t="shared" si="468"/>
        <v>0</v>
      </c>
      <c r="S1919">
        <f>SUMIF([1]库存总量!$H:$H,E1919&amp;G1919,[1]库存总量!$G:$G)</f>
        <v>0</v>
      </c>
      <c r="T1919">
        <f t="shared" si="469"/>
        <v>0</v>
      </c>
      <c r="U1919">
        <f>SUMIFS([1]库存总量!$G:$G,[1]库存总量!$H:$H,E1919&amp;G1919,[1]库存总量!$A:$A,"B")</f>
        <v>0</v>
      </c>
      <c r="V1919">
        <f t="shared" si="470"/>
        <v>0</v>
      </c>
      <c r="W1919">
        <f>SUMIFS([1]库存总量!$G:$G,[1]库存总量!$H:$H,E1919&amp;G1919,[1]库存总量!$A:$A,"K")</f>
        <v>0</v>
      </c>
      <c r="X1919">
        <f t="shared" si="471"/>
        <v>0</v>
      </c>
      <c r="Y1919">
        <f t="shared" si="472"/>
        <v>0</v>
      </c>
      <c r="Z1919">
        <f t="shared" si="473"/>
        <v>0</v>
      </c>
      <c r="AA1919">
        <f>(IF(ISERROR(VLOOKUP(E1919&amp;G1919,'[1]采购入库货量(公司仓库)'!$A:$H,7,FALSE)),0,VLOOKUP(E1919&amp;G1919,'[1]采购入库货量(公司仓库)'!$A:$H,7,FALSE)))*L1919-(IF(ISERROR(VLOOKUP(E1919&amp;G1919,'[1]采购入库货量(公司仓库)'!$A:$H,8,FALSE)),0,VLOOKUP(E1919&amp;G1919,'[1]采购入库货量(公司仓库)'!$A:$H,8,FALSE)))</f>
        <v>0</v>
      </c>
      <c r="AB1919">
        <f>SUMIF([1]销售数据!$B:$B,E1919&amp;G1919,[1]销售数据!$G:$G)</f>
        <v>0</v>
      </c>
      <c r="AC1919">
        <f t="shared" si="474"/>
        <v>0</v>
      </c>
      <c r="AD1919" t="str">
        <f t="shared" si="464"/>
        <v/>
      </c>
      <c r="AE1919">
        <f>SUMIF([1]销售数据!$B:$B,AD1919,[1]销售数据!$L:$L)</f>
        <v>0</v>
      </c>
      <c r="AF1919">
        <f>SUMIF([1]销售数据!$B:$B,AD1919,[1]销售数据!$K:$K)</f>
        <v>0</v>
      </c>
      <c r="AG1919">
        <f>SUMIF([1]销售数据!$B:$B,AD1919,[1]销售数据!$J:$J)</f>
        <v>0</v>
      </c>
      <c r="AH1919">
        <f>SUMIF([1]销售数据!$B:$B,AD1919,[1]销售数据!$I:$I)</f>
        <v>0</v>
      </c>
      <c r="AI1919">
        <f>SUMIF([1]销售数据!$B:$B,AD1919,[1]销售数据!$H:$H)</f>
        <v>0</v>
      </c>
      <c r="AJ1919" s="19">
        <f t="shared" si="475"/>
        <v>0</v>
      </c>
      <c r="AK1919">
        <f>SUMIF([1]发货店铺数!$B:$B,AD1919,[1]发货店铺数!$G:$G)</f>
        <v>0</v>
      </c>
      <c r="AL1919">
        <f>SUMIF([1]销售店铺数!$B:$B,AD1919,[1]销售店铺数!$G:$G)</f>
        <v>0</v>
      </c>
      <c r="AM1919">
        <f>SUMIF([1]上周销售店铺数!$B:$B,AD1919,[1]上周销售店铺数!$G:$G)</f>
        <v>0</v>
      </c>
      <c r="AN1919" s="19">
        <f t="shared" si="476"/>
        <v>0</v>
      </c>
      <c r="AO1919" s="19">
        <f t="shared" si="465"/>
        <v>0</v>
      </c>
      <c r="AP1919" s="19">
        <f t="shared" si="466"/>
        <v>0</v>
      </c>
      <c r="AQ1919" s="11">
        <f t="shared" si="477"/>
        <v>0</v>
      </c>
      <c r="AR1919" s="19">
        <f t="shared" si="478"/>
        <v>0</v>
      </c>
      <c r="AS1919" s="19">
        <f t="shared" si="479"/>
        <v>0</v>
      </c>
    </row>
    <row r="1920" spans="1:45">
      <c r="A1920"/>
      <c r="B1920"/>
      <c r="C1920"/>
      <c r="D1920"/>
      <c r="E1920"/>
      <c r="F1920"/>
      <c r="G1920"/>
      <c r="H1920"/>
      <c r="L1920" s="8"/>
      <c r="M1920" s="8" t="str">
        <f>IF(ISERROR( VLOOKUP(AD1920,'[1]采购入库货量(公司仓库)'!$A:$I,9,FALSE)),"", VLOOKUP(AD1920,'[1]采购入库货量(公司仓库)'!$A:$I,9,FALSE))</f>
        <v/>
      </c>
      <c r="N1920" s="8" t="str">
        <f>IF(ISERROR( VLOOKUP(AD1920,[1]批发上市日期!$A:$F,6,FALSE)),"",  VLOOKUP(AD1920,[1]批发上市日期!$A:$F,6,FALSE))</f>
        <v/>
      </c>
      <c r="O1920" s="11">
        <f>IF(ISERROR(VLOOKUP(E1920&amp;G1920,'[1]采购入库货量(公司仓库)'!$A:$I,7,FALSE)),0,VLOOKUP(E1920&amp;G1920,'[1]采购入库货量(公司仓库)'!$A:$I,7,FALSE))</f>
        <v>0</v>
      </c>
      <c r="P1920">
        <f t="shared" si="467"/>
        <v>0</v>
      </c>
      <c r="Q1920">
        <f>IF(ISERROR(VLOOKUP(E1920&amp;G1920,'[1]采购入库货量(公司仓库)'!$A:$I,8,FALSE)),0,VLOOKUP(E1920&amp;G1920,'[1]采购入库货量(公司仓库)'!$A:$I,8,FALSE))</f>
        <v>0</v>
      </c>
      <c r="R1920" s="11">
        <f t="shared" si="468"/>
        <v>0</v>
      </c>
      <c r="S1920">
        <f>SUMIF([1]库存总量!$H:$H,E1920&amp;G1920,[1]库存总量!$G:$G)</f>
        <v>0</v>
      </c>
      <c r="T1920">
        <f t="shared" si="469"/>
        <v>0</v>
      </c>
      <c r="U1920">
        <f>SUMIFS([1]库存总量!$G:$G,[1]库存总量!$H:$H,E1920&amp;G1920,[1]库存总量!$A:$A,"B")</f>
        <v>0</v>
      </c>
      <c r="V1920">
        <f t="shared" si="470"/>
        <v>0</v>
      </c>
      <c r="W1920">
        <f>SUMIFS([1]库存总量!$G:$G,[1]库存总量!$H:$H,E1920&amp;G1920,[1]库存总量!$A:$A,"K")</f>
        <v>0</v>
      </c>
      <c r="X1920">
        <f t="shared" si="471"/>
        <v>0</v>
      </c>
      <c r="Y1920">
        <f t="shared" si="472"/>
        <v>0</v>
      </c>
      <c r="Z1920">
        <f t="shared" si="473"/>
        <v>0</v>
      </c>
      <c r="AA1920">
        <f>(IF(ISERROR(VLOOKUP(E1920&amp;G1920,'[1]采购入库货量(公司仓库)'!$A:$H,7,FALSE)),0,VLOOKUP(E1920&amp;G1920,'[1]采购入库货量(公司仓库)'!$A:$H,7,FALSE)))*L1920-(IF(ISERROR(VLOOKUP(E1920&amp;G1920,'[1]采购入库货量(公司仓库)'!$A:$H,8,FALSE)),0,VLOOKUP(E1920&amp;G1920,'[1]采购入库货量(公司仓库)'!$A:$H,8,FALSE)))</f>
        <v>0</v>
      </c>
      <c r="AB1920">
        <f>SUMIF([1]销售数据!$B:$B,E1920&amp;G1920,[1]销售数据!$G:$G)</f>
        <v>0</v>
      </c>
      <c r="AC1920">
        <f t="shared" si="474"/>
        <v>0</v>
      </c>
      <c r="AD1920" t="str">
        <f t="shared" si="464"/>
        <v/>
      </c>
      <c r="AE1920">
        <f>SUMIF([1]销售数据!$B:$B,AD1920,[1]销售数据!$L:$L)</f>
        <v>0</v>
      </c>
      <c r="AF1920">
        <f>SUMIF([1]销售数据!$B:$B,AD1920,[1]销售数据!$K:$K)</f>
        <v>0</v>
      </c>
      <c r="AG1920">
        <f>SUMIF([1]销售数据!$B:$B,AD1920,[1]销售数据!$J:$J)</f>
        <v>0</v>
      </c>
      <c r="AH1920">
        <f>SUMIF([1]销售数据!$B:$B,AD1920,[1]销售数据!$I:$I)</f>
        <v>0</v>
      </c>
      <c r="AI1920">
        <f>SUMIF([1]销售数据!$B:$B,AD1920,[1]销售数据!$H:$H)</f>
        <v>0</v>
      </c>
      <c r="AJ1920" s="19">
        <f t="shared" si="475"/>
        <v>0</v>
      </c>
      <c r="AK1920">
        <f>SUMIF([1]发货店铺数!$B:$B,AD1920,[1]发货店铺数!$G:$G)</f>
        <v>0</v>
      </c>
      <c r="AL1920">
        <f>SUMIF([1]销售店铺数!$B:$B,AD1920,[1]销售店铺数!$G:$G)</f>
        <v>0</v>
      </c>
      <c r="AM1920">
        <f>SUMIF([1]上周销售店铺数!$B:$B,AD1920,[1]上周销售店铺数!$G:$G)</f>
        <v>0</v>
      </c>
      <c r="AN1920" s="19">
        <f t="shared" si="476"/>
        <v>0</v>
      </c>
      <c r="AO1920" s="19">
        <f t="shared" si="465"/>
        <v>0</v>
      </c>
      <c r="AP1920" s="19">
        <f t="shared" si="466"/>
        <v>0</v>
      </c>
      <c r="AQ1920" s="11">
        <f t="shared" si="477"/>
        <v>0</v>
      </c>
      <c r="AR1920" s="19">
        <f t="shared" si="478"/>
        <v>0</v>
      </c>
      <c r="AS1920" s="19">
        <f t="shared" si="479"/>
        <v>0</v>
      </c>
    </row>
    <row r="1921" spans="1:45">
      <c r="A1921"/>
      <c r="B1921"/>
      <c r="C1921"/>
      <c r="D1921"/>
      <c r="E1921"/>
      <c r="F1921"/>
      <c r="G1921"/>
      <c r="H1921"/>
      <c r="L1921" s="8"/>
      <c r="M1921" s="8" t="str">
        <f>IF(ISERROR( VLOOKUP(AD1921,'[1]采购入库货量(公司仓库)'!$A:$I,9,FALSE)),"", VLOOKUP(AD1921,'[1]采购入库货量(公司仓库)'!$A:$I,9,FALSE))</f>
        <v/>
      </c>
      <c r="N1921" s="8" t="str">
        <f>IF(ISERROR( VLOOKUP(AD1921,[1]批发上市日期!$A:$F,6,FALSE)),"",  VLOOKUP(AD1921,[1]批发上市日期!$A:$F,6,FALSE))</f>
        <v/>
      </c>
      <c r="O1921" s="11">
        <f>IF(ISERROR(VLOOKUP(E1921&amp;G1921,'[1]采购入库货量(公司仓库)'!$A:$I,7,FALSE)),0,VLOOKUP(E1921&amp;G1921,'[1]采购入库货量(公司仓库)'!$A:$I,7,FALSE))</f>
        <v>0</v>
      </c>
      <c r="P1921">
        <f t="shared" si="467"/>
        <v>0</v>
      </c>
      <c r="Q1921">
        <f>IF(ISERROR(VLOOKUP(E1921&amp;G1921,'[1]采购入库货量(公司仓库)'!$A:$I,8,FALSE)),0,VLOOKUP(E1921&amp;G1921,'[1]采购入库货量(公司仓库)'!$A:$I,8,FALSE))</f>
        <v>0</v>
      </c>
      <c r="R1921" s="11">
        <f t="shared" si="468"/>
        <v>0</v>
      </c>
      <c r="S1921">
        <f>SUMIF([1]库存总量!$H:$H,E1921&amp;G1921,[1]库存总量!$G:$G)</f>
        <v>0</v>
      </c>
      <c r="T1921">
        <f t="shared" si="469"/>
        <v>0</v>
      </c>
      <c r="U1921">
        <f>SUMIFS([1]库存总量!$G:$G,[1]库存总量!$H:$H,E1921&amp;G1921,[1]库存总量!$A:$A,"B")</f>
        <v>0</v>
      </c>
      <c r="V1921">
        <f t="shared" si="470"/>
        <v>0</v>
      </c>
      <c r="W1921">
        <f>SUMIFS([1]库存总量!$G:$G,[1]库存总量!$H:$H,E1921&amp;G1921,[1]库存总量!$A:$A,"K")</f>
        <v>0</v>
      </c>
      <c r="X1921">
        <f t="shared" si="471"/>
        <v>0</v>
      </c>
      <c r="Y1921">
        <f t="shared" si="472"/>
        <v>0</v>
      </c>
      <c r="Z1921">
        <f t="shared" si="473"/>
        <v>0</v>
      </c>
      <c r="AA1921">
        <f>(IF(ISERROR(VLOOKUP(E1921&amp;G1921,'[1]采购入库货量(公司仓库)'!$A:$H,7,FALSE)),0,VLOOKUP(E1921&amp;G1921,'[1]采购入库货量(公司仓库)'!$A:$H,7,FALSE)))*L1921-(IF(ISERROR(VLOOKUP(E1921&amp;G1921,'[1]采购入库货量(公司仓库)'!$A:$H,8,FALSE)),0,VLOOKUP(E1921&amp;G1921,'[1]采购入库货量(公司仓库)'!$A:$H,8,FALSE)))</f>
        <v>0</v>
      </c>
      <c r="AB1921">
        <f>SUMIF([1]销售数据!$B:$B,E1921&amp;G1921,[1]销售数据!$G:$G)</f>
        <v>0</v>
      </c>
      <c r="AC1921">
        <f t="shared" si="474"/>
        <v>0</v>
      </c>
      <c r="AD1921" t="str">
        <f t="shared" si="464"/>
        <v/>
      </c>
      <c r="AE1921">
        <f>SUMIF([1]销售数据!$B:$B,AD1921,[1]销售数据!$L:$L)</f>
        <v>0</v>
      </c>
      <c r="AF1921">
        <f>SUMIF([1]销售数据!$B:$B,AD1921,[1]销售数据!$K:$K)</f>
        <v>0</v>
      </c>
      <c r="AG1921">
        <f>SUMIF([1]销售数据!$B:$B,AD1921,[1]销售数据!$J:$J)</f>
        <v>0</v>
      </c>
      <c r="AH1921">
        <f>SUMIF([1]销售数据!$B:$B,AD1921,[1]销售数据!$I:$I)</f>
        <v>0</v>
      </c>
      <c r="AI1921">
        <f>SUMIF([1]销售数据!$B:$B,AD1921,[1]销售数据!$H:$H)</f>
        <v>0</v>
      </c>
      <c r="AJ1921" s="19">
        <f t="shared" si="475"/>
        <v>0</v>
      </c>
      <c r="AK1921">
        <f>SUMIF([1]发货店铺数!$B:$B,AD1921,[1]发货店铺数!$G:$G)</f>
        <v>0</v>
      </c>
      <c r="AL1921">
        <f>SUMIF([1]销售店铺数!$B:$B,AD1921,[1]销售店铺数!$G:$G)</f>
        <v>0</v>
      </c>
      <c r="AM1921">
        <f>SUMIF([1]上周销售店铺数!$B:$B,AD1921,[1]上周销售店铺数!$G:$G)</f>
        <v>0</v>
      </c>
      <c r="AN1921" s="19">
        <f t="shared" si="476"/>
        <v>0</v>
      </c>
      <c r="AO1921" s="19">
        <f t="shared" si="465"/>
        <v>0</v>
      </c>
      <c r="AP1921" s="19">
        <f t="shared" si="466"/>
        <v>0</v>
      </c>
      <c r="AQ1921" s="11">
        <f t="shared" si="477"/>
        <v>0</v>
      </c>
      <c r="AR1921" s="19">
        <f t="shared" si="478"/>
        <v>0</v>
      </c>
      <c r="AS1921" s="19">
        <f t="shared" si="479"/>
        <v>0</v>
      </c>
    </row>
    <row r="1922" spans="1:45">
      <c r="A1922"/>
      <c r="B1922"/>
      <c r="C1922"/>
      <c r="D1922"/>
      <c r="E1922"/>
      <c r="F1922"/>
      <c r="G1922"/>
      <c r="H1922"/>
      <c r="L1922" s="8"/>
      <c r="M1922" s="8" t="str">
        <f>IF(ISERROR( VLOOKUP(AD1922,'[1]采购入库货量(公司仓库)'!$A:$I,9,FALSE)),"", VLOOKUP(AD1922,'[1]采购入库货量(公司仓库)'!$A:$I,9,FALSE))</f>
        <v/>
      </c>
      <c r="N1922" s="8" t="str">
        <f>IF(ISERROR( VLOOKUP(AD1922,[1]批发上市日期!$A:$F,6,FALSE)),"",  VLOOKUP(AD1922,[1]批发上市日期!$A:$F,6,FALSE))</f>
        <v/>
      </c>
      <c r="O1922" s="11">
        <f>IF(ISERROR(VLOOKUP(E1922&amp;G1922,'[1]采购入库货量(公司仓库)'!$A:$I,7,FALSE)),0,VLOOKUP(E1922&amp;G1922,'[1]采购入库货量(公司仓库)'!$A:$I,7,FALSE))</f>
        <v>0</v>
      </c>
      <c r="P1922">
        <f t="shared" si="467"/>
        <v>0</v>
      </c>
      <c r="Q1922">
        <f>IF(ISERROR(VLOOKUP(E1922&amp;G1922,'[1]采购入库货量(公司仓库)'!$A:$I,8,FALSE)),0,VLOOKUP(E1922&amp;G1922,'[1]采购入库货量(公司仓库)'!$A:$I,8,FALSE))</f>
        <v>0</v>
      </c>
      <c r="R1922" s="11">
        <f t="shared" si="468"/>
        <v>0</v>
      </c>
      <c r="S1922">
        <f>SUMIF([1]库存总量!$H:$H,E1922&amp;G1922,[1]库存总量!$G:$G)</f>
        <v>0</v>
      </c>
      <c r="T1922">
        <f t="shared" si="469"/>
        <v>0</v>
      </c>
      <c r="U1922">
        <f>SUMIFS([1]库存总量!$G:$G,[1]库存总量!$H:$H,E1922&amp;G1922,[1]库存总量!$A:$A,"B")</f>
        <v>0</v>
      </c>
      <c r="V1922">
        <f t="shared" si="470"/>
        <v>0</v>
      </c>
      <c r="W1922">
        <f>SUMIFS([1]库存总量!$G:$G,[1]库存总量!$H:$H,E1922&amp;G1922,[1]库存总量!$A:$A,"K")</f>
        <v>0</v>
      </c>
      <c r="X1922">
        <f t="shared" si="471"/>
        <v>0</v>
      </c>
      <c r="Y1922">
        <f t="shared" si="472"/>
        <v>0</v>
      </c>
      <c r="Z1922">
        <f t="shared" si="473"/>
        <v>0</v>
      </c>
      <c r="AA1922">
        <f>(IF(ISERROR(VLOOKUP(E1922&amp;G1922,'[1]采购入库货量(公司仓库)'!$A:$H,7,FALSE)),0,VLOOKUP(E1922&amp;G1922,'[1]采购入库货量(公司仓库)'!$A:$H,7,FALSE)))*L1922-(IF(ISERROR(VLOOKUP(E1922&amp;G1922,'[1]采购入库货量(公司仓库)'!$A:$H,8,FALSE)),0,VLOOKUP(E1922&amp;G1922,'[1]采购入库货量(公司仓库)'!$A:$H,8,FALSE)))</f>
        <v>0</v>
      </c>
      <c r="AB1922">
        <f>SUMIF([1]销售数据!$B:$B,E1922&amp;G1922,[1]销售数据!$G:$G)</f>
        <v>0</v>
      </c>
      <c r="AC1922">
        <f t="shared" si="474"/>
        <v>0</v>
      </c>
      <c r="AD1922" t="str">
        <f t="shared" si="464"/>
        <v/>
      </c>
      <c r="AE1922">
        <f>SUMIF([1]销售数据!$B:$B,AD1922,[1]销售数据!$L:$L)</f>
        <v>0</v>
      </c>
      <c r="AF1922">
        <f>SUMIF([1]销售数据!$B:$B,AD1922,[1]销售数据!$K:$K)</f>
        <v>0</v>
      </c>
      <c r="AG1922">
        <f>SUMIF([1]销售数据!$B:$B,AD1922,[1]销售数据!$J:$J)</f>
        <v>0</v>
      </c>
      <c r="AH1922">
        <f>SUMIF([1]销售数据!$B:$B,AD1922,[1]销售数据!$I:$I)</f>
        <v>0</v>
      </c>
      <c r="AI1922">
        <f>SUMIF([1]销售数据!$B:$B,AD1922,[1]销售数据!$H:$H)</f>
        <v>0</v>
      </c>
      <c r="AJ1922" s="19">
        <f t="shared" si="475"/>
        <v>0</v>
      </c>
      <c r="AK1922">
        <f>SUMIF([1]发货店铺数!$B:$B,AD1922,[1]发货店铺数!$G:$G)</f>
        <v>0</v>
      </c>
      <c r="AL1922">
        <f>SUMIF([1]销售店铺数!$B:$B,AD1922,[1]销售店铺数!$G:$G)</f>
        <v>0</v>
      </c>
      <c r="AM1922">
        <f>SUMIF([1]上周销售店铺数!$B:$B,AD1922,[1]上周销售店铺数!$G:$G)</f>
        <v>0</v>
      </c>
      <c r="AN1922" s="19">
        <f t="shared" si="476"/>
        <v>0</v>
      </c>
      <c r="AO1922" s="19">
        <f t="shared" si="465"/>
        <v>0</v>
      </c>
      <c r="AP1922" s="19">
        <f t="shared" si="466"/>
        <v>0</v>
      </c>
      <c r="AQ1922" s="11">
        <f t="shared" si="477"/>
        <v>0</v>
      </c>
      <c r="AR1922" s="19">
        <f t="shared" si="478"/>
        <v>0</v>
      </c>
      <c r="AS1922" s="19">
        <f t="shared" si="479"/>
        <v>0</v>
      </c>
    </row>
    <row r="1923" spans="1:45">
      <c r="A1923"/>
      <c r="B1923"/>
      <c r="C1923"/>
      <c r="D1923"/>
      <c r="E1923"/>
      <c r="F1923"/>
      <c r="G1923"/>
      <c r="H1923"/>
      <c r="L1923" s="8"/>
      <c r="M1923" s="8" t="str">
        <f>IF(ISERROR( VLOOKUP(AD1923,'[1]采购入库货量(公司仓库)'!$A:$I,9,FALSE)),"", VLOOKUP(AD1923,'[1]采购入库货量(公司仓库)'!$A:$I,9,FALSE))</f>
        <v/>
      </c>
      <c r="N1923" s="8" t="str">
        <f>IF(ISERROR( VLOOKUP(AD1923,[1]批发上市日期!$A:$F,6,FALSE)),"",  VLOOKUP(AD1923,[1]批发上市日期!$A:$F,6,FALSE))</f>
        <v/>
      </c>
      <c r="O1923" s="11">
        <f>IF(ISERROR(VLOOKUP(E1923&amp;G1923,'[1]采购入库货量(公司仓库)'!$A:$I,7,FALSE)),0,VLOOKUP(E1923&amp;G1923,'[1]采购入库货量(公司仓库)'!$A:$I,7,FALSE))</f>
        <v>0</v>
      </c>
      <c r="P1923">
        <f t="shared" si="467"/>
        <v>0</v>
      </c>
      <c r="Q1923">
        <f>IF(ISERROR(VLOOKUP(E1923&amp;G1923,'[1]采购入库货量(公司仓库)'!$A:$I,8,FALSE)),0,VLOOKUP(E1923&amp;G1923,'[1]采购入库货量(公司仓库)'!$A:$I,8,FALSE))</f>
        <v>0</v>
      </c>
      <c r="R1923" s="11">
        <f t="shared" si="468"/>
        <v>0</v>
      </c>
      <c r="S1923">
        <f>SUMIF([1]库存总量!$H:$H,E1923&amp;G1923,[1]库存总量!$G:$G)</f>
        <v>0</v>
      </c>
      <c r="T1923">
        <f t="shared" si="469"/>
        <v>0</v>
      </c>
      <c r="U1923">
        <f>SUMIFS([1]库存总量!$G:$G,[1]库存总量!$H:$H,E1923&amp;G1923,[1]库存总量!$A:$A,"B")</f>
        <v>0</v>
      </c>
      <c r="V1923">
        <f t="shared" si="470"/>
        <v>0</v>
      </c>
      <c r="W1923">
        <f>SUMIFS([1]库存总量!$G:$G,[1]库存总量!$H:$H,E1923&amp;G1923,[1]库存总量!$A:$A,"K")</f>
        <v>0</v>
      </c>
      <c r="X1923">
        <f t="shared" si="471"/>
        <v>0</v>
      </c>
      <c r="Y1923">
        <f t="shared" si="472"/>
        <v>0</v>
      </c>
      <c r="Z1923">
        <f t="shared" si="473"/>
        <v>0</v>
      </c>
      <c r="AA1923">
        <f>(IF(ISERROR(VLOOKUP(E1923&amp;G1923,'[1]采购入库货量(公司仓库)'!$A:$H,7,FALSE)),0,VLOOKUP(E1923&amp;G1923,'[1]采购入库货量(公司仓库)'!$A:$H,7,FALSE)))*L1923-(IF(ISERROR(VLOOKUP(E1923&amp;G1923,'[1]采购入库货量(公司仓库)'!$A:$H,8,FALSE)),0,VLOOKUP(E1923&amp;G1923,'[1]采购入库货量(公司仓库)'!$A:$H,8,FALSE)))</f>
        <v>0</v>
      </c>
      <c r="AB1923">
        <f>SUMIF([1]销售数据!$B:$B,E1923&amp;G1923,[1]销售数据!$G:$G)</f>
        <v>0</v>
      </c>
      <c r="AC1923">
        <f t="shared" si="474"/>
        <v>0</v>
      </c>
      <c r="AD1923" t="str">
        <f t="shared" si="464"/>
        <v/>
      </c>
      <c r="AE1923">
        <f>SUMIF([1]销售数据!$B:$B,AD1923,[1]销售数据!$L:$L)</f>
        <v>0</v>
      </c>
      <c r="AF1923">
        <f>SUMIF([1]销售数据!$B:$B,AD1923,[1]销售数据!$K:$K)</f>
        <v>0</v>
      </c>
      <c r="AG1923">
        <f>SUMIF([1]销售数据!$B:$B,AD1923,[1]销售数据!$J:$J)</f>
        <v>0</v>
      </c>
      <c r="AH1923">
        <f>SUMIF([1]销售数据!$B:$B,AD1923,[1]销售数据!$I:$I)</f>
        <v>0</v>
      </c>
      <c r="AI1923">
        <f>SUMIF([1]销售数据!$B:$B,AD1923,[1]销售数据!$H:$H)</f>
        <v>0</v>
      </c>
      <c r="AJ1923" s="19">
        <f t="shared" si="475"/>
        <v>0</v>
      </c>
      <c r="AK1923">
        <f>SUMIF([1]发货店铺数!$B:$B,AD1923,[1]发货店铺数!$G:$G)</f>
        <v>0</v>
      </c>
      <c r="AL1923">
        <f>SUMIF([1]销售店铺数!$B:$B,AD1923,[1]销售店铺数!$G:$G)</f>
        <v>0</v>
      </c>
      <c r="AM1923">
        <f>SUMIF([1]上周销售店铺数!$B:$B,AD1923,[1]上周销售店铺数!$G:$G)</f>
        <v>0</v>
      </c>
      <c r="AN1923" s="19">
        <f t="shared" si="476"/>
        <v>0</v>
      </c>
      <c r="AO1923" s="19">
        <f t="shared" si="465"/>
        <v>0</v>
      </c>
      <c r="AP1923" s="19">
        <f t="shared" si="466"/>
        <v>0</v>
      </c>
      <c r="AQ1923" s="11">
        <f t="shared" si="477"/>
        <v>0</v>
      </c>
      <c r="AR1923" s="19">
        <f t="shared" si="478"/>
        <v>0</v>
      </c>
      <c r="AS1923" s="19">
        <f t="shared" si="479"/>
        <v>0</v>
      </c>
    </row>
    <row r="1924" spans="1:45">
      <c r="A1924"/>
      <c r="B1924"/>
      <c r="C1924"/>
      <c r="D1924"/>
      <c r="E1924"/>
      <c r="F1924"/>
      <c r="G1924"/>
      <c r="H1924"/>
      <c r="L1924" s="8"/>
      <c r="M1924" s="8" t="str">
        <f>IF(ISERROR( VLOOKUP(AD1924,'[1]采购入库货量(公司仓库)'!$A:$I,9,FALSE)),"", VLOOKUP(AD1924,'[1]采购入库货量(公司仓库)'!$A:$I,9,FALSE))</f>
        <v/>
      </c>
      <c r="N1924" s="8" t="str">
        <f>IF(ISERROR( VLOOKUP(AD1924,[1]批发上市日期!$A:$F,6,FALSE)),"",  VLOOKUP(AD1924,[1]批发上市日期!$A:$F,6,FALSE))</f>
        <v/>
      </c>
      <c r="O1924" s="11">
        <f>IF(ISERROR(VLOOKUP(E1924&amp;G1924,'[1]采购入库货量(公司仓库)'!$A:$I,7,FALSE)),0,VLOOKUP(E1924&amp;G1924,'[1]采购入库货量(公司仓库)'!$A:$I,7,FALSE))</f>
        <v>0</v>
      </c>
      <c r="P1924">
        <f t="shared" si="467"/>
        <v>0</v>
      </c>
      <c r="Q1924">
        <f>IF(ISERROR(VLOOKUP(E1924&amp;G1924,'[1]采购入库货量(公司仓库)'!$A:$I,8,FALSE)),0,VLOOKUP(E1924&amp;G1924,'[1]采购入库货量(公司仓库)'!$A:$I,8,FALSE))</f>
        <v>0</v>
      </c>
      <c r="R1924" s="11">
        <f t="shared" si="468"/>
        <v>0</v>
      </c>
      <c r="S1924">
        <f>SUMIF([1]库存总量!$H:$H,E1924&amp;G1924,[1]库存总量!$G:$G)</f>
        <v>0</v>
      </c>
      <c r="T1924">
        <f t="shared" si="469"/>
        <v>0</v>
      </c>
      <c r="U1924">
        <f>SUMIFS([1]库存总量!$G:$G,[1]库存总量!$H:$H,E1924&amp;G1924,[1]库存总量!$A:$A,"B")</f>
        <v>0</v>
      </c>
      <c r="V1924">
        <f t="shared" si="470"/>
        <v>0</v>
      </c>
      <c r="W1924">
        <f>SUMIFS([1]库存总量!$G:$G,[1]库存总量!$H:$H,E1924&amp;G1924,[1]库存总量!$A:$A,"K")</f>
        <v>0</v>
      </c>
      <c r="X1924">
        <f t="shared" si="471"/>
        <v>0</v>
      </c>
      <c r="Y1924">
        <f t="shared" si="472"/>
        <v>0</v>
      </c>
      <c r="Z1924">
        <f t="shared" si="473"/>
        <v>0</v>
      </c>
      <c r="AA1924">
        <f>(IF(ISERROR(VLOOKUP(E1924&amp;G1924,'[1]采购入库货量(公司仓库)'!$A:$H,7,FALSE)),0,VLOOKUP(E1924&amp;G1924,'[1]采购入库货量(公司仓库)'!$A:$H,7,FALSE)))*L1924-(IF(ISERROR(VLOOKUP(E1924&amp;G1924,'[1]采购入库货量(公司仓库)'!$A:$H,8,FALSE)),0,VLOOKUP(E1924&amp;G1924,'[1]采购入库货量(公司仓库)'!$A:$H,8,FALSE)))</f>
        <v>0</v>
      </c>
      <c r="AB1924">
        <f>SUMIF([1]销售数据!$B:$B,E1924&amp;G1924,[1]销售数据!$G:$G)</f>
        <v>0</v>
      </c>
      <c r="AC1924">
        <f t="shared" si="474"/>
        <v>0</v>
      </c>
      <c r="AD1924" t="str">
        <f t="shared" ref="AD1924:AD1987" si="480">E1924&amp;G1924</f>
        <v/>
      </c>
      <c r="AE1924">
        <f>SUMIF([1]销售数据!$B:$B,AD1924,[1]销售数据!$L:$L)</f>
        <v>0</v>
      </c>
      <c r="AF1924">
        <f>SUMIF([1]销售数据!$B:$B,AD1924,[1]销售数据!$K:$K)</f>
        <v>0</v>
      </c>
      <c r="AG1924">
        <f>SUMIF([1]销售数据!$B:$B,AD1924,[1]销售数据!$J:$J)</f>
        <v>0</v>
      </c>
      <c r="AH1924">
        <f>SUMIF([1]销售数据!$B:$B,AD1924,[1]销售数据!$I:$I)</f>
        <v>0</v>
      </c>
      <c r="AI1924">
        <f>SUMIF([1]销售数据!$B:$B,AD1924,[1]销售数据!$H:$H)</f>
        <v>0</v>
      </c>
      <c r="AJ1924" s="19">
        <f t="shared" si="475"/>
        <v>0</v>
      </c>
      <c r="AK1924">
        <f>SUMIF([1]发货店铺数!$B:$B,AD1924,[1]发货店铺数!$G:$G)</f>
        <v>0</v>
      </c>
      <c r="AL1924">
        <f>SUMIF([1]销售店铺数!$B:$B,AD1924,[1]销售店铺数!$G:$G)</f>
        <v>0</v>
      </c>
      <c r="AM1924">
        <f>SUMIF([1]上周销售店铺数!$B:$B,AD1924,[1]上周销售店铺数!$G:$G)</f>
        <v>0</v>
      </c>
      <c r="AN1924" s="19">
        <f t="shared" si="476"/>
        <v>0</v>
      </c>
      <c r="AO1924" s="19">
        <f t="shared" ref="AO1924:AO1987" si="481">IF(ISERROR(AB1924/S1924),0,AB1924/S1924)</f>
        <v>0</v>
      </c>
      <c r="AP1924" s="19">
        <f t="shared" ref="AP1924:AP1987" si="482">IF(ISERROR(AB1924/O1924),0,AB1924/O1924)</f>
        <v>0</v>
      </c>
      <c r="AQ1924" s="11">
        <f t="shared" si="477"/>
        <v>0</v>
      </c>
      <c r="AR1924" s="19">
        <f t="shared" si="478"/>
        <v>0</v>
      </c>
      <c r="AS1924" s="19">
        <f t="shared" si="479"/>
        <v>0</v>
      </c>
    </row>
    <row r="1925" spans="1:45">
      <c r="A1925"/>
      <c r="B1925"/>
      <c r="C1925"/>
      <c r="D1925"/>
      <c r="E1925"/>
      <c r="F1925"/>
      <c r="G1925"/>
      <c r="H1925"/>
      <c r="L1925" s="8"/>
      <c r="M1925" s="8" t="str">
        <f>IF(ISERROR( VLOOKUP(AD1925,'[1]采购入库货量(公司仓库)'!$A:$I,9,FALSE)),"", VLOOKUP(AD1925,'[1]采购入库货量(公司仓库)'!$A:$I,9,FALSE))</f>
        <v/>
      </c>
      <c r="N1925" s="8" t="str">
        <f>IF(ISERROR( VLOOKUP(AD1925,[1]批发上市日期!$A:$F,6,FALSE)),"",  VLOOKUP(AD1925,[1]批发上市日期!$A:$F,6,FALSE))</f>
        <v/>
      </c>
      <c r="O1925" s="11">
        <f>IF(ISERROR(VLOOKUP(E1925&amp;G1925,'[1]采购入库货量(公司仓库)'!$A:$I,7,FALSE)),0,VLOOKUP(E1925&amp;G1925,'[1]采购入库货量(公司仓库)'!$A:$I,7,FALSE))</f>
        <v>0</v>
      </c>
      <c r="P1925">
        <f t="shared" ref="P1925:P1988" si="483">I1925*O1925</f>
        <v>0</v>
      </c>
      <c r="Q1925">
        <f>IF(ISERROR(VLOOKUP(E1925&amp;G1925,'[1]采购入库货量(公司仓库)'!$A:$I,8,FALSE)),0,VLOOKUP(E1925&amp;G1925,'[1]采购入库货量(公司仓库)'!$A:$I,8,FALSE))</f>
        <v>0</v>
      </c>
      <c r="R1925" s="11">
        <f t="shared" ref="R1925:R1988" si="484">I1925*Q1925</f>
        <v>0</v>
      </c>
      <c r="S1925">
        <f>SUMIF([1]库存总量!$H:$H,E1925&amp;G1925,[1]库存总量!$G:$G)</f>
        <v>0</v>
      </c>
      <c r="T1925">
        <f t="shared" ref="T1925:T1988" si="485">S1925*I1925</f>
        <v>0</v>
      </c>
      <c r="U1925">
        <f>SUMIFS([1]库存总量!$G:$G,[1]库存总量!$H:$H,E1925&amp;G1925,[1]库存总量!$A:$A,"B")</f>
        <v>0</v>
      </c>
      <c r="V1925">
        <f t="shared" ref="V1925:V1988" si="486">U1925*I1925</f>
        <v>0</v>
      </c>
      <c r="W1925">
        <f>SUMIFS([1]库存总量!$G:$G,[1]库存总量!$H:$H,E1925&amp;G1925,[1]库存总量!$A:$A,"K")</f>
        <v>0</v>
      </c>
      <c r="X1925">
        <f t="shared" ref="X1925:X1988" si="487">W1925*I1925</f>
        <v>0</v>
      </c>
      <c r="Y1925">
        <f t="shared" ref="Y1925:Y1988" si="488">L1925*O1925</f>
        <v>0</v>
      </c>
      <c r="Z1925">
        <f t="shared" ref="Z1925:Z1988" si="489">Y1925*I1925</f>
        <v>0</v>
      </c>
      <c r="AA1925">
        <f>(IF(ISERROR(VLOOKUP(E1925&amp;G1925,'[1]采购入库货量(公司仓库)'!$A:$H,7,FALSE)),0,VLOOKUP(E1925&amp;G1925,'[1]采购入库货量(公司仓库)'!$A:$H,7,FALSE)))*L1925-(IF(ISERROR(VLOOKUP(E1925&amp;G1925,'[1]采购入库货量(公司仓库)'!$A:$H,8,FALSE)),0,VLOOKUP(E1925&amp;G1925,'[1]采购入库货量(公司仓库)'!$A:$H,8,FALSE)))</f>
        <v>0</v>
      </c>
      <c r="AB1925">
        <f>SUMIF([1]销售数据!$B:$B,E1925&amp;G1925,[1]销售数据!$G:$G)</f>
        <v>0</v>
      </c>
      <c r="AC1925">
        <f t="shared" ref="AC1925:AC1988" si="490">AB1925*I1925</f>
        <v>0</v>
      </c>
      <c r="AD1925" t="str">
        <f t="shared" si="480"/>
        <v/>
      </c>
      <c r="AE1925">
        <f>SUMIF([1]销售数据!$B:$B,AD1925,[1]销售数据!$L:$L)</f>
        <v>0</v>
      </c>
      <c r="AF1925">
        <f>SUMIF([1]销售数据!$B:$B,AD1925,[1]销售数据!$K:$K)</f>
        <v>0</v>
      </c>
      <c r="AG1925">
        <f>SUMIF([1]销售数据!$B:$B,AD1925,[1]销售数据!$J:$J)</f>
        <v>0</v>
      </c>
      <c r="AH1925">
        <f>SUMIF([1]销售数据!$B:$B,AD1925,[1]销售数据!$I:$I)</f>
        <v>0</v>
      </c>
      <c r="AI1925">
        <f>SUMIF([1]销售数据!$B:$B,AD1925,[1]销售数据!$H:$H)</f>
        <v>0</v>
      </c>
      <c r="AJ1925" s="19">
        <f t="shared" ref="AJ1925:AJ1988" si="491">IF(ISERROR((AI1925-AH1925)/AI1925),0,((AI1925-AH1925)/AI1925))</f>
        <v>0</v>
      </c>
      <c r="AK1925">
        <f>SUMIF([1]发货店铺数!$B:$B,AD1925,[1]发货店铺数!$G:$G)</f>
        <v>0</v>
      </c>
      <c r="AL1925">
        <f>SUMIF([1]销售店铺数!$B:$B,AD1925,[1]销售店铺数!$G:$G)</f>
        <v>0</v>
      </c>
      <c r="AM1925">
        <f>SUMIF([1]上周销售店铺数!$B:$B,AD1925,[1]上周销售店铺数!$G:$G)</f>
        <v>0</v>
      </c>
      <c r="AN1925" s="19">
        <f t="shared" ref="AN1925:AN1988" si="492">IF(ISERROR(AL1925/AK1925),0,AL1925/AK1925)</f>
        <v>0</v>
      </c>
      <c r="AO1925" s="19">
        <f t="shared" si="481"/>
        <v>0</v>
      </c>
      <c r="AP1925" s="19">
        <f t="shared" si="482"/>
        <v>0</v>
      </c>
      <c r="AQ1925" s="11">
        <f t="shared" ref="AQ1925:AQ1988" si="493">(J1925-I1925)*AB1925</f>
        <v>0</v>
      </c>
      <c r="AR1925" s="19">
        <f t="shared" ref="AR1925:AR1988" si="494">IF(ISERROR((J1925-I1925)/J1925),0,(J1925-I1925)/J1925)</f>
        <v>0</v>
      </c>
      <c r="AS1925" s="19">
        <f t="shared" ref="AS1925:AS1988" si="495">IF(ISERROR(AB1925/O1925),0,AB1925/O1925)</f>
        <v>0</v>
      </c>
    </row>
    <row r="1926" spans="1:45">
      <c r="A1926"/>
      <c r="B1926"/>
      <c r="C1926"/>
      <c r="D1926"/>
      <c r="E1926"/>
      <c r="F1926"/>
      <c r="G1926"/>
      <c r="H1926"/>
      <c r="L1926" s="8"/>
      <c r="M1926" s="8" t="str">
        <f>IF(ISERROR( VLOOKUP(AD1926,'[1]采购入库货量(公司仓库)'!$A:$I,9,FALSE)),"", VLOOKUP(AD1926,'[1]采购入库货量(公司仓库)'!$A:$I,9,FALSE))</f>
        <v/>
      </c>
      <c r="N1926" s="8" t="str">
        <f>IF(ISERROR( VLOOKUP(AD1926,[1]批发上市日期!$A:$F,6,FALSE)),"",  VLOOKUP(AD1926,[1]批发上市日期!$A:$F,6,FALSE))</f>
        <v/>
      </c>
      <c r="O1926" s="11">
        <f>IF(ISERROR(VLOOKUP(E1926&amp;G1926,'[1]采购入库货量(公司仓库)'!$A:$I,7,FALSE)),0,VLOOKUP(E1926&amp;G1926,'[1]采购入库货量(公司仓库)'!$A:$I,7,FALSE))</f>
        <v>0</v>
      </c>
      <c r="P1926">
        <f t="shared" si="483"/>
        <v>0</v>
      </c>
      <c r="Q1926">
        <f>IF(ISERROR(VLOOKUP(E1926&amp;G1926,'[1]采购入库货量(公司仓库)'!$A:$I,8,FALSE)),0,VLOOKUP(E1926&amp;G1926,'[1]采购入库货量(公司仓库)'!$A:$I,8,FALSE))</f>
        <v>0</v>
      </c>
      <c r="R1926" s="11">
        <f t="shared" si="484"/>
        <v>0</v>
      </c>
      <c r="S1926">
        <f>SUMIF([1]库存总量!$H:$H,E1926&amp;G1926,[1]库存总量!$G:$G)</f>
        <v>0</v>
      </c>
      <c r="T1926">
        <f t="shared" si="485"/>
        <v>0</v>
      </c>
      <c r="U1926">
        <f>SUMIFS([1]库存总量!$G:$G,[1]库存总量!$H:$H,E1926&amp;G1926,[1]库存总量!$A:$A,"B")</f>
        <v>0</v>
      </c>
      <c r="V1926">
        <f t="shared" si="486"/>
        <v>0</v>
      </c>
      <c r="W1926">
        <f>SUMIFS([1]库存总量!$G:$G,[1]库存总量!$H:$H,E1926&amp;G1926,[1]库存总量!$A:$A,"K")</f>
        <v>0</v>
      </c>
      <c r="X1926">
        <f t="shared" si="487"/>
        <v>0</v>
      </c>
      <c r="Y1926">
        <f t="shared" si="488"/>
        <v>0</v>
      </c>
      <c r="Z1926">
        <f t="shared" si="489"/>
        <v>0</v>
      </c>
      <c r="AA1926">
        <f>(IF(ISERROR(VLOOKUP(E1926&amp;G1926,'[1]采购入库货量(公司仓库)'!$A:$H,7,FALSE)),0,VLOOKUP(E1926&amp;G1926,'[1]采购入库货量(公司仓库)'!$A:$H,7,FALSE)))*L1926-(IF(ISERROR(VLOOKUP(E1926&amp;G1926,'[1]采购入库货量(公司仓库)'!$A:$H,8,FALSE)),0,VLOOKUP(E1926&amp;G1926,'[1]采购入库货量(公司仓库)'!$A:$H,8,FALSE)))</f>
        <v>0</v>
      </c>
      <c r="AB1926">
        <f>SUMIF([1]销售数据!$B:$B,E1926&amp;G1926,[1]销售数据!$G:$G)</f>
        <v>0</v>
      </c>
      <c r="AC1926">
        <f t="shared" si="490"/>
        <v>0</v>
      </c>
      <c r="AD1926" t="str">
        <f t="shared" si="480"/>
        <v/>
      </c>
      <c r="AE1926">
        <f>SUMIF([1]销售数据!$B:$B,AD1926,[1]销售数据!$L:$L)</f>
        <v>0</v>
      </c>
      <c r="AF1926">
        <f>SUMIF([1]销售数据!$B:$B,AD1926,[1]销售数据!$K:$K)</f>
        <v>0</v>
      </c>
      <c r="AG1926">
        <f>SUMIF([1]销售数据!$B:$B,AD1926,[1]销售数据!$J:$J)</f>
        <v>0</v>
      </c>
      <c r="AH1926">
        <f>SUMIF([1]销售数据!$B:$B,AD1926,[1]销售数据!$I:$I)</f>
        <v>0</v>
      </c>
      <c r="AI1926">
        <f>SUMIF([1]销售数据!$B:$B,AD1926,[1]销售数据!$H:$H)</f>
        <v>0</v>
      </c>
      <c r="AJ1926" s="19">
        <f t="shared" si="491"/>
        <v>0</v>
      </c>
      <c r="AK1926">
        <f>SUMIF([1]发货店铺数!$B:$B,AD1926,[1]发货店铺数!$G:$G)</f>
        <v>0</v>
      </c>
      <c r="AL1926">
        <f>SUMIF([1]销售店铺数!$B:$B,AD1926,[1]销售店铺数!$G:$G)</f>
        <v>0</v>
      </c>
      <c r="AM1926">
        <f>SUMIF([1]上周销售店铺数!$B:$B,AD1926,[1]上周销售店铺数!$G:$G)</f>
        <v>0</v>
      </c>
      <c r="AN1926" s="19">
        <f t="shared" si="492"/>
        <v>0</v>
      </c>
      <c r="AO1926" s="19">
        <f t="shared" si="481"/>
        <v>0</v>
      </c>
      <c r="AP1926" s="19">
        <f t="shared" si="482"/>
        <v>0</v>
      </c>
      <c r="AQ1926" s="11">
        <f t="shared" si="493"/>
        <v>0</v>
      </c>
      <c r="AR1926" s="19">
        <f t="shared" si="494"/>
        <v>0</v>
      </c>
      <c r="AS1926" s="19">
        <f t="shared" si="495"/>
        <v>0</v>
      </c>
    </row>
    <row r="1927" spans="1:45">
      <c r="A1927"/>
      <c r="B1927"/>
      <c r="C1927"/>
      <c r="D1927"/>
      <c r="E1927"/>
      <c r="F1927"/>
      <c r="G1927"/>
      <c r="H1927"/>
      <c r="L1927" s="8"/>
      <c r="M1927" s="8" t="str">
        <f>IF(ISERROR( VLOOKUP(AD1927,'[1]采购入库货量(公司仓库)'!$A:$I,9,FALSE)),"", VLOOKUP(AD1927,'[1]采购入库货量(公司仓库)'!$A:$I,9,FALSE))</f>
        <v/>
      </c>
      <c r="N1927" s="8" t="str">
        <f>IF(ISERROR( VLOOKUP(AD1927,[1]批发上市日期!$A:$F,6,FALSE)),"",  VLOOKUP(AD1927,[1]批发上市日期!$A:$F,6,FALSE))</f>
        <v/>
      </c>
      <c r="O1927" s="11">
        <f>IF(ISERROR(VLOOKUP(E1927&amp;G1927,'[1]采购入库货量(公司仓库)'!$A:$I,7,FALSE)),0,VLOOKUP(E1927&amp;G1927,'[1]采购入库货量(公司仓库)'!$A:$I,7,FALSE))</f>
        <v>0</v>
      </c>
      <c r="P1927">
        <f t="shared" si="483"/>
        <v>0</v>
      </c>
      <c r="Q1927">
        <f>IF(ISERROR(VLOOKUP(E1927&amp;G1927,'[1]采购入库货量(公司仓库)'!$A:$I,8,FALSE)),0,VLOOKUP(E1927&amp;G1927,'[1]采购入库货量(公司仓库)'!$A:$I,8,FALSE))</f>
        <v>0</v>
      </c>
      <c r="R1927" s="11">
        <f t="shared" si="484"/>
        <v>0</v>
      </c>
      <c r="S1927">
        <f>SUMIF([1]库存总量!$H:$H,E1927&amp;G1927,[1]库存总量!$G:$G)</f>
        <v>0</v>
      </c>
      <c r="T1927">
        <f t="shared" si="485"/>
        <v>0</v>
      </c>
      <c r="U1927">
        <f>SUMIFS([1]库存总量!$G:$G,[1]库存总量!$H:$H,E1927&amp;G1927,[1]库存总量!$A:$A,"B")</f>
        <v>0</v>
      </c>
      <c r="V1927">
        <f t="shared" si="486"/>
        <v>0</v>
      </c>
      <c r="W1927">
        <f>SUMIFS([1]库存总量!$G:$G,[1]库存总量!$H:$H,E1927&amp;G1927,[1]库存总量!$A:$A,"K")</f>
        <v>0</v>
      </c>
      <c r="X1927">
        <f t="shared" si="487"/>
        <v>0</v>
      </c>
      <c r="Y1927">
        <f t="shared" si="488"/>
        <v>0</v>
      </c>
      <c r="Z1927">
        <f t="shared" si="489"/>
        <v>0</v>
      </c>
      <c r="AA1927">
        <f>(IF(ISERROR(VLOOKUP(E1927&amp;G1927,'[1]采购入库货量(公司仓库)'!$A:$H,7,FALSE)),0,VLOOKUP(E1927&amp;G1927,'[1]采购入库货量(公司仓库)'!$A:$H,7,FALSE)))*L1927-(IF(ISERROR(VLOOKUP(E1927&amp;G1927,'[1]采购入库货量(公司仓库)'!$A:$H,8,FALSE)),0,VLOOKUP(E1927&amp;G1927,'[1]采购入库货量(公司仓库)'!$A:$H,8,FALSE)))</f>
        <v>0</v>
      </c>
      <c r="AB1927">
        <f>SUMIF([1]销售数据!$B:$B,E1927&amp;G1927,[1]销售数据!$G:$G)</f>
        <v>0</v>
      </c>
      <c r="AC1927">
        <f t="shared" si="490"/>
        <v>0</v>
      </c>
      <c r="AD1927" t="str">
        <f t="shared" si="480"/>
        <v/>
      </c>
      <c r="AE1927">
        <f>SUMIF([1]销售数据!$B:$B,AD1927,[1]销售数据!$L:$L)</f>
        <v>0</v>
      </c>
      <c r="AF1927">
        <f>SUMIF([1]销售数据!$B:$B,AD1927,[1]销售数据!$K:$K)</f>
        <v>0</v>
      </c>
      <c r="AG1927">
        <f>SUMIF([1]销售数据!$B:$B,AD1927,[1]销售数据!$J:$J)</f>
        <v>0</v>
      </c>
      <c r="AH1927">
        <f>SUMIF([1]销售数据!$B:$B,AD1927,[1]销售数据!$I:$I)</f>
        <v>0</v>
      </c>
      <c r="AI1927">
        <f>SUMIF([1]销售数据!$B:$B,AD1927,[1]销售数据!$H:$H)</f>
        <v>0</v>
      </c>
      <c r="AJ1927" s="19">
        <f t="shared" si="491"/>
        <v>0</v>
      </c>
      <c r="AK1927">
        <f>SUMIF([1]发货店铺数!$B:$B,AD1927,[1]发货店铺数!$G:$G)</f>
        <v>0</v>
      </c>
      <c r="AL1927">
        <f>SUMIF([1]销售店铺数!$B:$B,AD1927,[1]销售店铺数!$G:$G)</f>
        <v>0</v>
      </c>
      <c r="AM1927">
        <f>SUMIF([1]上周销售店铺数!$B:$B,AD1927,[1]上周销售店铺数!$G:$G)</f>
        <v>0</v>
      </c>
      <c r="AN1927" s="19">
        <f t="shared" si="492"/>
        <v>0</v>
      </c>
      <c r="AO1927" s="19">
        <f t="shared" si="481"/>
        <v>0</v>
      </c>
      <c r="AP1927" s="19">
        <f t="shared" si="482"/>
        <v>0</v>
      </c>
      <c r="AQ1927" s="11">
        <f t="shared" si="493"/>
        <v>0</v>
      </c>
      <c r="AR1927" s="19">
        <f t="shared" si="494"/>
        <v>0</v>
      </c>
      <c r="AS1927" s="19">
        <f t="shared" si="495"/>
        <v>0</v>
      </c>
    </row>
    <row r="1928" spans="1:45">
      <c r="A1928"/>
      <c r="B1928"/>
      <c r="C1928"/>
      <c r="D1928"/>
      <c r="E1928"/>
      <c r="F1928"/>
      <c r="G1928"/>
      <c r="H1928"/>
      <c r="L1928" s="8"/>
      <c r="M1928" s="8" t="str">
        <f>IF(ISERROR( VLOOKUP(AD1928,'[1]采购入库货量(公司仓库)'!$A:$I,9,FALSE)),"", VLOOKUP(AD1928,'[1]采购入库货量(公司仓库)'!$A:$I,9,FALSE))</f>
        <v/>
      </c>
      <c r="N1928" s="8" t="str">
        <f>IF(ISERROR( VLOOKUP(AD1928,[1]批发上市日期!$A:$F,6,FALSE)),"",  VLOOKUP(AD1928,[1]批发上市日期!$A:$F,6,FALSE))</f>
        <v/>
      </c>
      <c r="O1928" s="11">
        <f>IF(ISERROR(VLOOKUP(E1928&amp;G1928,'[1]采购入库货量(公司仓库)'!$A:$I,7,FALSE)),0,VLOOKUP(E1928&amp;G1928,'[1]采购入库货量(公司仓库)'!$A:$I,7,FALSE))</f>
        <v>0</v>
      </c>
      <c r="P1928">
        <f t="shared" si="483"/>
        <v>0</v>
      </c>
      <c r="Q1928">
        <f>IF(ISERROR(VLOOKUP(E1928&amp;G1928,'[1]采购入库货量(公司仓库)'!$A:$I,8,FALSE)),0,VLOOKUP(E1928&amp;G1928,'[1]采购入库货量(公司仓库)'!$A:$I,8,FALSE))</f>
        <v>0</v>
      </c>
      <c r="R1928" s="11">
        <f t="shared" si="484"/>
        <v>0</v>
      </c>
      <c r="S1928">
        <f>SUMIF([1]库存总量!$H:$H,E1928&amp;G1928,[1]库存总量!$G:$G)</f>
        <v>0</v>
      </c>
      <c r="T1928">
        <f t="shared" si="485"/>
        <v>0</v>
      </c>
      <c r="U1928">
        <f>SUMIFS([1]库存总量!$G:$G,[1]库存总量!$H:$H,E1928&amp;G1928,[1]库存总量!$A:$A,"B")</f>
        <v>0</v>
      </c>
      <c r="V1928">
        <f t="shared" si="486"/>
        <v>0</v>
      </c>
      <c r="W1928">
        <f>SUMIFS([1]库存总量!$G:$G,[1]库存总量!$H:$H,E1928&amp;G1928,[1]库存总量!$A:$A,"K")</f>
        <v>0</v>
      </c>
      <c r="X1928">
        <f t="shared" si="487"/>
        <v>0</v>
      </c>
      <c r="Y1928">
        <f t="shared" si="488"/>
        <v>0</v>
      </c>
      <c r="Z1928">
        <f t="shared" si="489"/>
        <v>0</v>
      </c>
      <c r="AA1928">
        <f>(IF(ISERROR(VLOOKUP(E1928&amp;G1928,'[1]采购入库货量(公司仓库)'!$A:$H,7,FALSE)),0,VLOOKUP(E1928&amp;G1928,'[1]采购入库货量(公司仓库)'!$A:$H,7,FALSE)))*L1928-(IF(ISERROR(VLOOKUP(E1928&amp;G1928,'[1]采购入库货量(公司仓库)'!$A:$H,8,FALSE)),0,VLOOKUP(E1928&amp;G1928,'[1]采购入库货量(公司仓库)'!$A:$H,8,FALSE)))</f>
        <v>0</v>
      </c>
      <c r="AB1928">
        <f>SUMIF([1]销售数据!$B:$B,E1928&amp;G1928,[1]销售数据!$G:$G)</f>
        <v>0</v>
      </c>
      <c r="AC1928">
        <f t="shared" si="490"/>
        <v>0</v>
      </c>
      <c r="AD1928" t="str">
        <f t="shared" si="480"/>
        <v/>
      </c>
      <c r="AE1928">
        <f>SUMIF([1]销售数据!$B:$B,AD1928,[1]销售数据!$L:$L)</f>
        <v>0</v>
      </c>
      <c r="AF1928">
        <f>SUMIF([1]销售数据!$B:$B,AD1928,[1]销售数据!$K:$K)</f>
        <v>0</v>
      </c>
      <c r="AG1928">
        <f>SUMIF([1]销售数据!$B:$B,AD1928,[1]销售数据!$J:$J)</f>
        <v>0</v>
      </c>
      <c r="AH1928">
        <f>SUMIF([1]销售数据!$B:$B,AD1928,[1]销售数据!$I:$I)</f>
        <v>0</v>
      </c>
      <c r="AI1928">
        <f>SUMIF([1]销售数据!$B:$B,AD1928,[1]销售数据!$H:$H)</f>
        <v>0</v>
      </c>
      <c r="AJ1928" s="19">
        <f t="shared" si="491"/>
        <v>0</v>
      </c>
      <c r="AK1928">
        <f>SUMIF([1]发货店铺数!$B:$B,AD1928,[1]发货店铺数!$G:$G)</f>
        <v>0</v>
      </c>
      <c r="AL1928">
        <f>SUMIF([1]销售店铺数!$B:$B,AD1928,[1]销售店铺数!$G:$G)</f>
        <v>0</v>
      </c>
      <c r="AM1928">
        <f>SUMIF([1]上周销售店铺数!$B:$B,AD1928,[1]上周销售店铺数!$G:$G)</f>
        <v>0</v>
      </c>
      <c r="AN1928" s="19">
        <f t="shared" si="492"/>
        <v>0</v>
      </c>
      <c r="AO1928" s="19">
        <f t="shared" si="481"/>
        <v>0</v>
      </c>
      <c r="AP1928" s="19">
        <f t="shared" si="482"/>
        <v>0</v>
      </c>
      <c r="AQ1928" s="11">
        <f t="shared" si="493"/>
        <v>0</v>
      </c>
      <c r="AR1928" s="19">
        <f t="shared" si="494"/>
        <v>0</v>
      </c>
      <c r="AS1928" s="19">
        <f t="shared" si="495"/>
        <v>0</v>
      </c>
    </row>
    <row r="1929" spans="1:45">
      <c r="A1929"/>
      <c r="B1929"/>
      <c r="C1929"/>
      <c r="D1929"/>
      <c r="E1929"/>
      <c r="F1929"/>
      <c r="G1929"/>
      <c r="H1929"/>
      <c r="L1929" s="8"/>
      <c r="M1929" s="8" t="str">
        <f>IF(ISERROR( VLOOKUP(AD1929,'[1]采购入库货量(公司仓库)'!$A:$I,9,FALSE)),"", VLOOKUP(AD1929,'[1]采购入库货量(公司仓库)'!$A:$I,9,FALSE))</f>
        <v/>
      </c>
      <c r="N1929" s="8" t="str">
        <f>IF(ISERROR( VLOOKUP(AD1929,[1]批发上市日期!$A:$F,6,FALSE)),"",  VLOOKUP(AD1929,[1]批发上市日期!$A:$F,6,FALSE))</f>
        <v/>
      </c>
      <c r="O1929" s="11">
        <f>IF(ISERROR(VLOOKUP(E1929&amp;G1929,'[1]采购入库货量(公司仓库)'!$A:$I,7,FALSE)),0,VLOOKUP(E1929&amp;G1929,'[1]采购入库货量(公司仓库)'!$A:$I,7,FALSE))</f>
        <v>0</v>
      </c>
      <c r="P1929">
        <f t="shared" si="483"/>
        <v>0</v>
      </c>
      <c r="Q1929">
        <f>IF(ISERROR(VLOOKUP(E1929&amp;G1929,'[1]采购入库货量(公司仓库)'!$A:$I,8,FALSE)),0,VLOOKUP(E1929&amp;G1929,'[1]采购入库货量(公司仓库)'!$A:$I,8,FALSE))</f>
        <v>0</v>
      </c>
      <c r="R1929" s="11">
        <f t="shared" si="484"/>
        <v>0</v>
      </c>
      <c r="S1929">
        <f>SUMIF([1]库存总量!$H:$H,E1929&amp;G1929,[1]库存总量!$G:$G)</f>
        <v>0</v>
      </c>
      <c r="T1929">
        <f t="shared" si="485"/>
        <v>0</v>
      </c>
      <c r="U1929">
        <f>SUMIFS([1]库存总量!$G:$G,[1]库存总量!$H:$H,E1929&amp;G1929,[1]库存总量!$A:$A,"B")</f>
        <v>0</v>
      </c>
      <c r="V1929">
        <f t="shared" si="486"/>
        <v>0</v>
      </c>
      <c r="W1929">
        <f>SUMIFS([1]库存总量!$G:$G,[1]库存总量!$H:$H,E1929&amp;G1929,[1]库存总量!$A:$A,"K")</f>
        <v>0</v>
      </c>
      <c r="X1929">
        <f t="shared" si="487"/>
        <v>0</v>
      </c>
      <c r="Y1929">
        <f t="shared" si="488"/>
        <v>0</v>
      </c>
      <c r="Z1929">
        <f t="shared" si="489"/>
        <v>0</v>
      </c>
      <c r="AA1929">
        <f>(IF(ISERROR(VLOOKUP(E1929&amp;G1929,'[1]采购入库货量(公司仓库)'!$A:$H,7,FALSE)),0,VLOOKUP(E1929&amp;G1929,'[1]采购入库货量(公司仓库)'!$A:$H,7,FALSE)))*L1929-(IF(ISERROR(VLOOKUP(E1929&amp;G1929,'[1]采购入库货量(公司仓库)'!$A:$H,8,FALSE)),0,VLOOKUP(E1929&amp;G1929,'[1]采购入库货量(公司仓库)'!$A:$H,8,FALSE)))</f>
        <v>0</v>
      </c>
      <c r="AB1929">
        <f>SUMIF([1]销售数据!$B:$B,E1929&amp;G1929,[1]销售数据!$G:$G)</f>
        <v>0</v>
      </c>
      <c r="AC1929">
        <f t="shared" si="490"/>
        <v>0</v>
      </c>
      <c r="AD1929" t="str">
        <f t="shared" si="480"/>
        <v/>
      </c>
      <c r="AE1929">
        <f>SUMIF([1]销售数据!$B:$B,AD1929,[1]销售数据!$L:$L)</f>
        <v>0</v>
      </c>
      <c r="AF1929">
        <f>SUMIF([1]销售数据!$B:$B,AD1929,[1]销售数据!$K:$K)</f>
        <v>0</v>
      </c>
      <c r="AG1929">
        <f>SUMIF([1]销售数据!$B:$B,AD1929,[1]销售数据!$J:$J)</f>
        <v>0</v>
      </c>
      <c r="AH1929">
        <f>SUMIF([1]销售数据!$B:$B,AD1929,[1]销售数据!$I:$I)</f>
        <v>0</v>
      </c>
      <c r="AI1929">
        <f>SUMIF([1]销售数据!$B:$B,AD1929,[1]销售数据!$H:$H)</f>
        <v>0</v>
      </c>
      <c r="AJ1929" s="19">
        <f t="shared" si="491"/>
        <v>0</v>
      </c>
      <c r="AK1929">
        <f>SUMIF([1]发货店铺数!$B:$B,AD1929,[1]发货店铺数!$G:$G)</f>
        <v>0</v>
      </c>
      <c r="AL1929">
        <f>SUMIF([1]销售店铺数!$B:$B,AD1929,[1]销售店铺数!$G:$G)</f>
        <v>0</v>
      </c>
      <c r="AM1929">
        <f>SUMIF([1]上周销售店铺数!$B:$B,AD1929,[1]上周销售店铺数!$G:$G)</f>
        <v>0</v>
      </c>
      <c r="AN1929" s="19">
        <f t="shared" si="492"/>
        <v>0</v>
      </c>
      <c r="AO1929" s="19">
        <f t="shared" si="481"/>
        <v>0</v>
      </c>
      <c r="AP1929" s="19">
        <f t="shared" si="482"/>
        <v>0</v>
      </c>
      <c r="AQ1929" s="11">
        <f t="shared" si="493"/>
        <v>0</v>
      </c>
      <c r="AR1929" s="19">
        <f t="shared" si="494"/>
        <v>0</v>
      </c>
      <c r="AS1929" s="19">
        <f t="shared" si="495"/>
        <v>0</v>
      </c>
    </row>
    <row r="1930" spans="1:45">
      <c r="A1930"/>
      <c r="B1930"/>
      <c r="C1930"/>
      <c r="D1930"/>
      <c r="E1930"/>
      <c r="F1930"/>
      <c r="G1930"/>
      <c r="H1930"/>
      <c r="L1930" s="8"/>
      <c r="M1930" s="8" t="str">
        <f>IF(ISERROR( VLOOKUP(AD1930,'[1]采购入库货量(公司仓库)'!$A:$I,9,FALSE)),"", VLOOKUP(AD1930,'[1]采购入库货量(公司仓库)'!$A:$I,9,FALSE))</f>
        <v/>
      </c>
      <c r="N1930" s="8" t="str">
        <f>IF(ISERROR( VLOOKUP(AD1930,[1]批发上市日期!$A:$F,6,FALSE)),"",  VLOOKUP(AD1930,[1]批发上市日期!$A:$F,6,FALSE))</f>
        <v/>
      </c>
      <c r="O1930" s="11">
        <f>IF(ISERROR(VLOOKUP(E1930&amp;G1930,'[1]采购入库货量(公司仓库)'!$A:$I,7,FALSE)),0,VLOOKUP(E1930&amp;G1930,'[1]采购入库货量(公司仓库)'!$A:$I,7,FALSE))</f>
        <v>0</v>
      </c>
      <c r="P1930">
        <f t="shared" si="483"/>
        <v>0</v>
      </c>
      <c r="Q1930">
        <f>IF(ISERROR(VLOOKUP(E1930&amp;G1930,'[1]采购入库货量(公司仓库)'!$A:$I,8,FALSE)),0,VLOOKUP(E1930&amp;G1930,'[1]采购入库货量(公司仓库)'!$A:$I,8,FALSE))</f>
        <v>0</v>
      </c>
      <c r="R1930" s="11">
        <f t="shared" si="484"/>
        <v>0</v>
      </c>
      <c r="S1930">
        <f>SUMIF([1]库存总量!$H:$H,E1930&amp;G1930,[1]库存总量!$G:$G)</f>
        <v>0</v>
      </c>
      <c r="T1930">
        <f t="shared" si="485"/>
        <v>0</v>
      </c>
      <c r="U1930">
        <f>SUMIFS([1]库存总量!$G:$G,[1]库存总量!$H:$H,E1930&amp;G1930,[1]库存总量!$A:$A,"B")</f>
        <v>0</v>
      </c>
      <c r="V1930">
        <f t="shared" si="486"/>
        <v>0</v>
      </c>
      <c r="W1930">
        <f>SUMIFS([1]库存总量!$G:$G,[1]库存总量!$H:$H,E1930&amp;G1930,[1]库存总量!$A:$A,"K")</f>
        <v>0</v>
      </c>
      <c r="X1930">
        <f t="shared" si="487"/>
        <v>0</v>
      </c>
      <c r="Y1930">
        <f t="shared" si="488"/>
        <v>0</v>
      </c>
      <c r="Z1930">
        <f t="shared" si="489"/>
        <v>0</v>
      </c>
      <c r="AA1930">
        <f>(IF(ISERROR(VLOOKUP(E1930&amp;G1930,'[1]采购入库货量(公司仓库)'!$A:$H,7,FALSE)),0,VLOOKUP(E1930&amp;G1930,'[1]采购入库货量(公司仓库)'!$A:$H,7,FALSE)))*L1930-(IF(ISERROR(VLOOKUP(E1930&amp;G1930,'[1]采购入库货量(公司仓库)'!$A:$H,8,FALSE)),0,VLOOKUP(E1930&amp;G1930,'[1]采购入库货量(公司仓库)'!$A:$H,8,FALSE)))</f>
        <v>0</v>
      </c>
      <c r="AB1930">
        <f>SUMIF([1]销售数据!$B:$B,E1930&amp;G1930,[1]销售数据!$G:$G)</f>
        <v>0</v>
      </c>
      <c r="AC1930">
        <f t="shared" si="490"/>
        <v>0</v>
      </c>
      <c r="AD1930" t="str">
        <f t="shared" si="480"/>
        <v/>
      </c>
      <c r="AE1930">
        <f>SUMIF([1]销售数据!$B:$B,AD1930,[1]销售数据!$L:$L)</f>
        <v>0</v>
      </c>
      <c r="AF1930">
        <f>SUMIF([1]销售数据!$B:$B,AD1930,[1]销售数据!$K:$K)</f>
        <v>0</v>
      </c>
      <c r="AG1930">
        <f>SUMIF([1]销售数据!$B:$B,AD1930,[1]销售数据!$J:$J)</f>
        <v>0</v>
      </c>
      <c r="AH1930">
        <f>SUMIF([1]销售数据!$B:$B,AD1930,[1]销售数据!$I:$I)</f>
        <v>0</v>
      </c>
      <c r="AI1930">
        <f>SUMIF([1]销售数据!$B:$B,AD1930,[1]销售数据!$H:$H)</f>
        <v>0</v>
      </c>
      <c r="AJ1930" s="19">
        <f t="shared" si="491"/>
        <v>0</v>
      </c>
      <c r="AK1930">
        <f>SUMIF([1]发货店铺数!$B:$B,AD1930,[1]发货店铺数!$G:$G)</f>
        <v>0</v>
      </c>
      <c r="AL1930">
        <f>SUMIF([1]销售店铺数!$B:$B,AD1930,[1]销售店铺数!$G:$G)</f>
        <v>0</v>
      </c>
      <c r="AM1930">
        <f>SUMIF([1]上周销售店铺数!$B:$B,AD1930,[1]上周销售店铺数!$G:$G)</f>
        <v>0</v>
      </c>
      <c r="AN1930" s="19">
        <f t="shared" si="492"/>
        <v>0</v>
      </c>
      <c r="AO1930" s="19">
        <f t="shared" si="481"/>
        <v>0</v>
      </c>
      <c r="AP1930" s="19">
        <f t="shared" si="482"/>
        <v>0</v>
      </c>
      <c r="AQ1930" s="11">
        <f t="shared" si="493"/>
        <v>0</v>
      </c>
      <c r="AR1930" s="19">
        <f t="shared" si="494"/>
        <v>0</v>
      </c>
      <c r="AS1930" s="19">
        <f t="shared" si="495"/>
        <v>0</v>
      </c>
    </row>
    <row r="1931" spans="1:45">
      <c r="A1931"/>
      <c r="B1931"/>
      <c r="C1931"/>
      <c r="D1931"/>
      <c r="E1931"/>
      <c r="F1931"/>
      <c r="G1931"/>
      <c r="H1931"/>
      <c r="L1931" s="8"/>
      <c r="M1931" s="8" t="str">
        <f>IF(ISERROR( VLOOKUP(AD1931,'[1]采购入库货量(公司仓库)'!$A:$I,9,FALSE)),"", VLOOKUP(AD1931,'[1]采购入库货量(公司仓库)'!$A:$I,9,FALSE))</f>
        <v/>
      </c>
      <c r="N1931" s="8" t="str">
        <f>IF(ISERROR( VLOOKUP(AD1931,[1]批发上市日期!$A:$F,6,FALSE)),"",  VLOOKUP(AD1931,[1]批发上市日期!$A:$F,6,FALSE))</f>
        <v/>
      </c>
      <c r="O1931" s="11">
        <f>IF(ISERROR(VLOOKUP(E1931&amp;G1931,'[1]采购入库货量(公司仓库)'!$A:$I,7,FALSE)),0,VLOOKUP(E1931&amp;G1931,'[1]采购入库货量(公司仓库)'!$A:$I,7,FALSE))</f>
        <v>0</v>
      </c>
      <c r="P1931">
        <f t="shared" si="483"/>
        <v>0</v>
      </c>
      <c r="Q1931">
        <f>IF(ISERROR(VLOOKUP(E1931&amp;G1931,'[1]采购入库货量(公司仓库)'!$A:$I,8,FALSE)),0,VLOOKUP(E1931&amp;G1931,'[1]采购入库货量(公司仓库)'!$A:$I,8,FALSE))</f>
        <v>0</v>
      </c>
      <c r="R1931" s="11">
        <f t="shared" si="484"/>
        <v>0</v>
      </c>
      <c r="S1931">
        <f>SUMIF([1]库存总量!$H:$H,E1931&amp;G1931,[1]库存总量!$G:$G)</f>
        <v>0</v>
      </c>
      <c r="T1931">
        <f t="shared" si="485"/>
        <v>0</v>
      </c>
      <c r="U1931">
        <f>SUMIFS([1]库存总量!$G:$G,[1]库存总量!$H:$H,E1931&amp;G1931,[1]库存总量!$A:$A,"B")</f>
        <v>0</v>
      </c>
      <c r="V1931">
        <f t="shared" si="486"/>
        <v>0</v>
      </c>
      <c r="W1931">
        <f>SUMIFS([1]库存总量!$G:$G,[1]库存总量!$H:$H,E1931&amp;G1931,[1]库存总量!$A:$A,"K")</f>
        <v>0</v>
      </c>
      <c r="X1931">
        <f t="shared" si="487"/>
        <v>0</v>
      </c>
      <c r="Y1931">
        <f t="shared" si="488"/>
        <v>0</v>
      </c>
      <c r="Z1931">
        <f t="shared" si="489"/>
        <v>0</v>
      </c>
      <c r="AA1931">
        <f>(IF(ISERROR(VLOOKUP(E1931&amp;G1931,'[1]采购入库货量(公司仓库)'!$A:$H,7,FALSE)),0,VLOOKUP(E1931&amp;G1931,'[1]采购入库货量(公司仓库)'!$A:$H,7,FALSE)))*L1931-(IF(ISERROR(VLOOKUP(E1931&amp;G1931,'[1]采购入库货量(公司仓库)'!$A:$H,8,FALSE)),0,VLOOKUP(E1931&amp;G1931,'[1]采购入库货量(公司仓库)'!$A:$H,8,FALSE)))</f>
        <v>0</v>
      </c>
      <c r="AB1931">
        <f>SUMIF([1]销售数据!$B:$B,E1931&amp;G1931,[1]销售数据!$G:$G)</f>
        <v>0</v>
      </c>
      <c r="AC1931">
        <f t="shared" si="490"/>
        <v>0</v>
      </c>
      <c r="AD1931" t="str">
        <f t="shared" si="480"/>
        <v/>
      </c>
      <c r="AE1931">
        <f>SUMIF([1]销售数据!$B:$B,AD1931,[1]销售数据!$L:$L)</f>
        <v>0</v>
      </c>
      <c r="AF1931">
        <f>SUMIF([1]销售数据!$B:$B,AD1931,[1]销售数据!$K:$K)</f>
        <v>0</v>
      </c>
      <c r="AG1931">
        <f>SUMIF([1]销售数据!$B:$B,AD1931,[1]销售数据!$J:$J)</f>
        <v>0</v>
      </c>
      <c r="AH1931">
        <f>SUMIF([1]销售数据!$B:$B,AD1931,[1]销售数据!$I:$I)</f>
        <v>0</v>
      </c>
      <c r="AI1931">
        <f>SUMIF([1]销售数据!$B:$B,AD1931,[1]销售数据!$H:$H)</f>
        <v>0</v>
      </c>
      <c r="AJ1931" s="19">
        <f t="shared" si="491"/>
        <v>0</v>
      </c>
      <c r="AK1931">
        <f>SUMIF([1]发货店铺数!$B:$B,AD1931,[1]发货店铺数!$G:$G)</f>
        <v>0</v>
      </c>
      <c r="AL1931">
        <f>SUMIF([1]销售店铺数!$B:$B,AD1931,[1]销售店铺数!$G:$G)</f>
        <v>0</v>
      </c>
      <c r="AM1931">
        <f>SUMIF([1]上周销售店铺数!$B:$B,AD1931,[1]上周销售店铺数!$G:$G)</f>
        <v>0</v>
      </c>
      <c r="AN1931" s="19">
        <f t="shared" si="492"/>
        <v>0</v>
      </c>
      <c r="AO1931" s="19">
        <f t="shared" si="481"/>
        <v>0</v>
      </c>
      <c r="AP1931" s="19">
        <f t="shared" si="482"/>
        <v>0</v>
      </c>
      <c r="AQ1931" s="11">
        <f t="shared" si="493"/>
        <v>0</v>
      </c>
      <c r="AR1931" s="19">
        <f t="shared" si="494"/>
        <v>0</v>
      </c>
      <c r="AS1931" s="19">
        <f t="shared" si="495"/>
        <v>0</v>
      </c>
    </row>
    <row r="1932" spans="1:45">
      <c r="A1932"/>
      <c r="B1932"/>
      <c r="C1932"/>
      <c r="D1932"/>
      <c r="E1932"/>
      <c r="F1932"/>
      <c r="G1932"/>
      <c r="H1932"/>
      <c r="L1932" s="8"/>
      <c r="M1932" s="8" t="str">
        <f>IF(ISERROR( VLOOKUP(AD1932,'[1]采购入库货量(公司仓库)'!$A:$I,9,FALSE)),"", VLOOKUP(AD1932,'[1]采购入库货量(公司仓库)'!$A:$I,9,FALSE))</f>
        <v/>
      </c>
      <c r="N1932" s="8" t="str">
        <f>IF(ISERROR( VLOOKUP(AD1932,[1]批发上市日期!$A:$F,6,FALSE)),"",  VLOOKUP(AD1932,[1]批发上市日期!$A:$F,6,FALSE))</f>
        <v/>
      </c>
      <c r="O1932" s="11">
        <f>IF(ISERROR(VLOOKUP(E1932&amp;G1932,'[1]采购入库货量(公司仓库)'!$A:$I,7,FALSE)),0,VLOOKUP(E1932&amp;G1932,'[1]采购入库货量(公司仓库)'!$A:$I,7,FALSE))</f>
        <v>0</v>
      </c>
      <c r="P1932">
        <f t="shared" si="483"/>
        <v>0</v>
      </c>
      <c r="Q1932">
        <f>IF(ISERROR(VLOOKUP(E1932&amp;G1932,'[1]采购入库货量(公司仓库)'!$A:$I,8,FALSE)),0,VLOOKUP(E1932&amp;G1932,'[1]采购入库货量(公司仓库)'!$A:$I,8,FALSE))</f>
        <v>0</v>
      </c>
      <c r="R1932" s="11">
        <f t="shared" si="484"/>
        <v>0</v>
      </c>
      <c r="S1932">
        <f>SUMIF([1]库存总量!$H:$H,E1932&amp;G1932,[1]库存总量!$G:$G)</f>
        <v>0</v>
      </c>
      <c r="T1932">
        <f t="shared" si="485"/>
        <v>0</v>
      </c>
      <c r="U1932">
        <f>SUMIFS([1]库存总量!$G:$G,[1]库存总量!$H:$H,E1932&amp;G1932,[1]库存总量!$A:$A,"B")</f>
        <v>0</v>
      </c>
      <c r="V1932">
        <f t="shared" si="486"/>
        <v>0</v>
      </c>
      <c r="W1932">
        <f>SUMIFS([1]库存总量!$G:$G,[1]库存总量!$H:$H,E1932&amp;G1932,[1]库存总量!$A:$A,"K")</f>
        <v>0</v>
      </c>
      <c r="X1932">
        <f t="shared" si="487"/>
        <v>0</v>
      </c>
      <c r="Y1932">
        <f t="shared" si="488"/>
        <v>0</v>
      </c>
      <c r="Z1932">
        <f t="shared" si="489"/>
        <v>0</v>
      </c>
      <c r="AA1932">
        <f>(IF(ISERROR(VLOOKUP(E1932&amp;G1932,'[1]采购入库货量(公司仓库)'!$A:$H,7,FALSE)),0,VLOOKUP(E1932&amp;G1932,'[1]采购入库货量(公司仓库)'!$A:$H,7,FALSE)))*L1932-(IF(ISERROR(VLOOKUP(E1932&amp;G1932,'[1]采购入库货量(公司仓库)'!$A:$H,8,FALSE)),0,VLOOKUP(E1932&amp;G1932,'[1]采购入库货量(公司仓库)'!$A:$H,8,FALSE)))</f>
        <v>0</v>
      </c>
      <c r="AB1932">
        <f>SUMIF([1]销售数据!$B:$B,E1932&amp;G1932,[1]销售数据!$G:$G)</f>
        <v>0</v>
      </c>
      <c r="AC1932">
        <f t="shared" si="490"/>
        <v>0</v>
      </c>
      <c r="AD1932" t="str">
        <f t="shared" si="480"/>
        <v/>
      </c>
      <c r="AE1932">
        <f>SUMIF([1]销售数据!$B:$B,AD1932,[1]销售数据!$L:$L)</f>
        <v>0</v>
      </c>
      <c r="AF1932">
        <f>SUMIF([1]销售数据!$B:$B,AD1932,[1]销售数据!$K:$K)</f>
        <v>0</v>
      </c>
      <c r="AG1932">
        <f>SUMIF([1]销售数据!$B:$B,AD1932,[1]销售数据!$J:$J)</f>
        <v>0</v>
      </c>
      <c r="AH1932">
        <f>SUMIF([1]销售数据!$B:$B,AD1932,[1]销售数据!$I:$I)</f>
        <v>0</v>
      </c>
      <c r="AI1932">
        <f>SUMIF([1]销售数据!$B:$B,AD1932,[1]销售数据!$H:$H)</f>
        <v>0</v>
      </c>
      <c r="AJ1932" s="19">
        <f t="shared" si="491"/>
        <v>0</v>
      </c>
      <c r="AK1932">
        <f>SUMIF([1]发货店铺数!$B:$B,AD1932,[1]发货店铺数!$G:$G)</f>
        <v>0</v>
      </c>
      <c r="AL1932">
        <f>SUMIF([1]销售店铺数!$B:$B,AD1932,[1]销售店铺数!$G:$G)</f>
        <v>0</v>
      </c>
      <c r="AM1932">
        <f>SUMIF([1]上周销售店铺数!$B:$B,AD1932,[1]上周销售店铺数!$G:$G)</f>
        <v>0</v>
      </c>
      <c r="AN1932" s="19">
        <f t="shared" si="492"/>
        <v>0</v>
      </c>
      <c r="AO1932" s="19">
        <f t="shared" si="481"/>
        <v>0</v>
      </c>
      <c r="AP1932" s="19">
        <f t="shared" si="482"/>
        <v>0</v>
      </c>
      <c r="AQ1932" s="11">
        <f t="shared" si="493"/>
        <v>0</v>
      </c>
      <c r="AR1932" s="19">
        <f t="shared" si="494"/>
        <v>0</v>
      </c>
      <c r="AS1932" s="19">
        <f t="shared" si="495"/>
        <v>0</v>
      </c>
    </row>
    <row r="1933" spans="1:45">
      <c r="A1933"/>
      <c r="B1933"/>
      <c r="C1933"/>
      <c r="D1933"/>
      <c r="E1933"/>
      <c r="F1933"/>
      <c r="G1933"/>
      <c r="H1933"/>
      <c r="L1933" s="8"/>
      <c r="M1933" s="8" t="str">
        <f>IF(ISERROR( VLOOKUP(AD1933,'[1]采购入库货量(公司仓库)'!$A:$I,9,FALSE)),"", VLOOKUP(AD1933,'[1]采购入库货量(公司仓库)'!$A:$I,9,FALSE))</f>
        <v/>
      </c>
      <c r="N1933" s="8" t="str">
        <f>IF(ISERROR( VLOOKUP(AD1933,[1]批发上市日期!$A:$F,6,FALSE)),"",  VLOOKUP(AD1933,[1]批发上市日期!$A:$F,6,FALSE))</f>
        <v/>
      </c>
      <c r="O1933" s="11">
        <f>IF(ISERROR(VLOOKUP(E1933&amp;G1933,'[1]采购入库货量(公司仓库)'!$A:$I,7,FALSE)),0,VLOOKUP(E1933&amp;G1933,'[1]采购入库货量(公司仓库)'!$A:$I,7,FALSE))</f>
        <v>0</v>
      </c>
      <c r="P1933">
        <f t="shared" si="483"/>
        <v>0</v>
      </c>
      <c r="Q1933">
        <f>IF(ISERROR(VLOOKUP(E1933&amp;G1933,'[1]采购入库货量(公司仓库)'!$A:$I,8,FALSE)),0,VLOOKUP(E1933&amp;G1933,'[1]采购入库货量(公司仓库)'!$A:$I,8,FALSE))</f>
        <v>0</v>
      </c>
      <c r="R1933" s="11">
        <f t="shared" si="484"/>
        <v>0</v>
      </c>
      <c r="S1933">
        <f>SUMIF([1]库存总量!$H:$H,E1933&amp;G1933,[1]库存总量!$G:$G)</f>
        <v>0</v>
      </c>
      <c r="T1933">
        <f t="shared" si="485"/>
        <v>0</v>
      </c>
      <c r="U1933">
        <f>SUMIFS([1]库存总量!$G:$G,[1]库存总量!$H:$H,E1933&amp;G1933,[1]库存总量!$A:$A,"B")</f>
        <v>0</v>
      </c>
      <c r="V1933">
        <f t="shared" si="486"/>
        <v>0</v>
      </c>
      <c r="W1933">
        <f>SUMIFS([1]库存总量!$G:$G,[1]库存总量!$H:$H,E1933&amp;G1933,[1]库存总量!$A:$A,"K")</f>
        <v>0</v>
      </c>
      <c r="X1933">
        <f t="shared" si="487"/>
        <v>0</v>
      </c>
      <c r="Y1933">
        <f t="shared" si="488"/>
        <v>0</v>
      </c>
      <c r="Z1933">
        <f t="shared" si="489"/>
        <v>0</v>
      </c>
      <c r="AA1933">
        <f>(IF(ISERROR(VLOOKUP(E1933&amp;G1933,'[1]采购入库货量(公司仓库)'!$A:$H,7,FALSE)),0,VLOOKUP(E1933&amp;G1933,'[1]采购入库货量(公司仓库)'!$A:$H,7,FALSE)))*L1933-(IF(ISERROR(VLOOKUP(E1933&amp;G1933,'[1]采购入库货量(公司仓库)'!$A:$H,8,FALSE)),0,VLOOKUP(E1933&amp;G1933,'[1]采购入库货量(公司仓库)'!$A:$H,8,FALSE)))</f>
        <v>0</v>
      </c>
      <c r="AB1933">
        <f>SUMIF([1]销售数据!$B:$B,E1933&amp;G1933,[1]销售数据!$G:$G)</f>
        <v>0</v>
      </c>
      <c r="AC1933">
        <f t="shared" si="490"/>
        <v>0</v>
      </c>
      <c r="AD1933" t="str">
        <f t="shared" si="480"/>
        <v/>
      </c>
      <c r="AE1933">
        <f>SUMIF([1]销售数据!$B:$B,AD1933,[1]销售数据!$L:$L)</f>
        <v>0</v>
      </c>
      <c r="AF1933">
        <f>SUMIF([1]销售数据!$B:$B,AD1933,[1]销售数据!$K:$K)</f>
        <v>0</v>
      </c>
      <c r="AG1933">
        <f>SUMIF([1]销售数据!$B:$B,AD1933,[1]销售数据!$J:$J)</f>
        <v>0</v>
      </c>
      <c r="AH1933">
        <f>SUMIF([1]销售数据!$B:$B,AD1933,[1]销售数据!$I:$I)</f>
        <v>0</v>
      </c>
      <c r="AI1933">
        <f>SUMIF([1]销售数据!$B:$B,AD1933,[1]销售数据!$H:$H)</f>
        <v>0</v>
      </c>
      <c r="AJ1933" s="19">
        <f t="shared" si="491"/>
        <v>0</v>
      </c>
      <c r="AK1933">
        <f>SUMIF([1]发货店铺数!$B:$B,AD1933,[1]发货店铺数!$G:$G)</f>
        <v>0</v>
      </c>
      <c r="AL1933">
        <f>SUMIF([1]销售店铺数!$B:$B,AD1933,[1]销售店铺数!$G:$G)</f>
        <v>0</v>
      </c>
      <c r="AM1933">
        <f>SUMIF([1]上周销售店铺数!$B:$B,AD1933,[1]上周销售店铺数!$G:$G)</f>
        <v>0</v>
      </c>
      <c r="AN1933" s="19">
        <f t="shared" si="492"/>
        <v>0</v>
      </c>
      <c r="AO1933" s="19">
        <f t="shared" si="481"/>
        <v>0</v>
      </c>
      <c r="AP1933" s="19">
        <f t="shared" si="482"/>
        <v>0</v>
      </c>
      <c r="AQ1933" s="11">
        <f t="shared" si="493"/>
        <v>0</v>
      </c>
      <c r="AR1933" s="19">
        <f t="shared" si="494"/>
        <v>0</v>
      </c>
      <c r="AS1933" s="19">
        <f t="shared" si="495"/>
        <v>0</v>
      </c>
    </row>
    <row r="1934" spans="1:45">
      <c r="A1934"/>
      <c r="B1934"/>
      <c r="C1934"/>
      <c r="D1934"/>
      <c r="E1934"/>
      <c r="F1934"/>
      <c r="G1934"/>
      <c r="H1934"/>
      <c r="L1934" s="8"/>
      <c r="M1934" s="8" t="str">
        <f>IF(ISERROR( VLOOKUP(AD1934,'[1]采购入库货量(公司仓库)'!$A:$I,9,FALSE)),"", VLOOKUP(AD1934,'[1]采购入库货量(公司仓库)'!$A:$I,9,FALSE))</f>
        <v/>
      </c>
      <c r="N1934" s="8" t="str">
        <f>IF(ISERROR( VLOOKUP(AD1934,[1]批发上市日期!$A:$F,6,FALSE)),"",  VLOOKUP(AD1934,[1]批发上市日期!$A:$F,6,FALSE))</f>
        <v/>
      </c>
      <c r="O1934" s="11">
        <f>IF(ISERROR(VLOOKUP(E1934&amp;G1934,'[1]采购入库货量(公司仓库)'!$A:$I,7,FALSE)),0,VLOOKUP(E1934&amp;G1934,'[1]采购入库货量(公司仓库)'!$A:$I,7,FALSE))</f>
        <v>0</v>
      </c>
      <c r="P1934">
        <f t="shared" si="483"/>
        <v>0</v>
      </c>
      <c r="Q1934">
        <f>IF(ISERROR(VLOOKUP(E1934&amp;G1934,'[1]采购入库货量(公司仓库)'!$A:$I,8,FALSE)),0,VLOOKUP(E1934&amp;G1934,'[1]采购入库货量(公司仓库)'!$A:$I,8,FALSE))</f>
        <v>0</v>
      </c>
      <c r="R1934" s="11">
        <f t="shared" si="484"/>
        <v>0</v>
      </c>
      <c r="S1934">
        <f>SUMIF([1]库存总量!$H:$H,E1934&amp;G1934,[1]库存总量!$G:$G)</f>
        <v>0</v>
      </c>
      <c r="T1934">
        <f t="shared" si="485"/>
        <v>0</v>
      </c>
      <c r="U1934">
        <f>SUMIFS([1]库存总量!$G:$G,[1]库存总量!$H:$H,E1934&amp;G1934,[1]库存总量!$A:$A,"B")</f>
        <v>0</v>
      </c>
      <c r="V1934">
        <f t="shared" si="486"/>
        <v>0</v>
      </c>
      <c r="W1934">
        <f>SUMIFS([1]库存总量!$G:$G,[1]库存总量!$H:$H,E1934&amp;G1934,[1]库存总量!$A:$A,"K")</f>
        <v>0</v>
      </c>
      <c r="X1934">
        <f t="shared" si="487"/>
        <v>0</v>
      </c>
      <c r="Y1934">
        <f t="shared" si="488"/>
        <v>0</v>
      </c>
      <c r="Z1934">
        <f t="shared" si="489"/>
        <v>0</v>
      </c>
      <c r="AA1934">
        <f>(IF(ISERROR(VLOOKUP(E1934&amp;G1934,'[1]采购入库货量(公司仓库)'!$A:$H,7,FALSE)),0,VLOOKUP(E1934&amp;G1934,'[1]采购入库货量(公司仓库)'!$A:$H,7,FALSE)))*L1934-(IF(ISERROR(VLOOKUP(E1934&amp;G1934,'[1]采购入库货量(公司仓库)'!$A:$H,8,FALSE)),0,VLOOKUP(E1934&amp;G1934,'[1]采购入库货量(公司仓库)'!$A:$H,8,FALSE)))</f>
        <v>0</v>
      </c>
      <c r="AB1934">
        <f>SUMIF([1]销售数据!$B:$B,E1934&amp;G1934,[1]销售数据!$G:$G)</f>
        <v>0</v>
      </c>
      <c r="AC1934">
        <f t="shared" si="490"/>
        <v>0</v>
      </c>
      <c r="AD1934" t="str">
        <f t="shared" si="480"/>
        <v/>
      </c>
      <c r="AE1934">
        <f>SUMIF([1]销售数据!$B:$B,AD1934,[1]销售数据!$L:$L)</f>
        <v>0</v>
      </c>
      <c r="AF1934">
        <f>SUMIF([1]销售数据!$B:$B,AD1934,[1]销售数据!$K:$K)</f>
        <v>0</v>
      </c>
      <c r="AG1934">
        <f>SUMIF([1]销售数据!$B:$B,AD1934,[1]销售数据!$J:$J)</f>
        <v>0</v>
      </c>
      <c r="AH1934">
        <f>SUMIF([1]销售数据!$B:$B,AD1934,[1]销售数据!$I:$I)</f>
        <v>0</v>
      </c>
      <c r="AI1934">
        <f>SUMIF([1]销售数据!$B:$B,AD1934,[1]销售数据!$H:$H)</f>
        <v>0</v>
      </c>
      <c r="AJ1934" s="19">
        <f t="shared" si="491"/>
        <v>0</v>
      </c>
      <c r="AK1934">
        <f>SUMIF([1]发货店铺数!$B:$B,AD1934,[1]发货店铺数!$G:$G)</f>
        <v>0</v>
      </c>
      <c r="AL1934">
        <f>SUMIF([1]销售店铺数!$B:$B,AD1934,[1]销售店铺数!$G:$G)</f>
        <v>0</v>
      </c>
      <c r="AM1934">
        <f>SUMIF([1]上周销售店铺数!$B:$B,AD1934,[1]上周销售店铺数!$G:$G)</f>
        <v>0</v>
      </c>
      <c r="AN1934" s="19">
        <f t="shared" si="492"/>
        <v>0</v>
      </c>
      <c r="AO1934" s="19">
        <f t="shared" si="481"/>
        <v>0</v>
      </c>
      <c r="AP1934" s="19">
        <f t="shared" si="482"/>
        <v>0</v>
      </c>
      <c r="AQ1934" s="11">
        <f t="shared" si="493"/>
        <v>0</v>
      </c>
      <c r="AR1934" s="19">
        <f t="shared" si="494"/>
        <v>0</v>
      </c>
      <c r="AS1934" s="19">
        <f t="shared" si="495"/>
        <v>0</v>
      </c>
    </row>
    <row r="1935" spans="1:45">
      <c r="A1935"/>
      <c r="B1935"/>
      <c r="C1935"/>
      <c r="D1935"/>
      <c r="E1935"/>
      <c r="F1935"/>
      <c r="G1935"/>
      <c r="H1935"/>
      <c r="L1935" s="8"/>
      <c r="M1935" s="8" t="str">
        <f>IF(ISERROR( VLOOKUP(AD1935,'[1]采购入库货量(公司仓库)'!$A:$I,9,FALSE)),"", VLOOKUP(AD1935,'[1]采购入库货量(公司仓库)'!$A:$I,9,FALSE))</f>
        <v/>
      </c>
      <c r="N1935" s="8" t="str">
        <f>IF(ISERROR( VLOOKUP(AD1935,[1]批发上市日期!$A:$F,6,FALSE)),"",  VLOOKUP(AD1935,[1]批发上市日期!$A:$F,6,FALSE))</f>
        <v/>
      </c>
      <c r="O1935" s="11">
        <f>IF(ISERROR(VLOOKUP(E1935&amp;G1935,'[1]采购入库货量(公司仓库)'!$A:$I,7,FALSE)),0,VLOOKUP(E1935&amp;G1935,'[1]采购入库货量(公司仓库)'!$A:$I,7,FALSE))</f>
        <v>0</v>
      </c>
      <c r="P1935">
        <f t="shared" si="483"/>
        <v>0</v>
      </c>
      <c r="Q1935">
        <f>IF(ISERROR(VLOOKUP(E1935&amp;G1935,'[1]采购入库货量(公司仓库)'!$A:$I,8,FALSE)),0,VLOOKUP(E1935&amp;G1935,'[1]采购入库货量(公司仓库)'!$A:$I,8,FALSE))</f>
        <v>0</v>
      </c>
      <c r="R1935" s="11">
        <f t="shared" si="484"/>
        <v>0</v>
      </c>
      <c r="S1935">
        <f>SUMIF([1]库存总量!$H:$H,E1935&amp;G1935,[1]库存总量!$G:$G)</f>
        <v>0</v>
      </c>
      <c r="T1935">
        <f t="shared" si="485"/>
        <v>0</v>
      </c>
      <c r="U1935">
        <f>SUMIFS([1]库存总量!$G:$G,[1]库存总量!$H:$H,E1935&amp;G1935,[1]库存总量!$A:$A,"B")</f>
        <v>0</v>
      </c>
      <c r="V1935">
        <f t="shared" si="486"/>
        <v>0</v>
      </c>
      <c r="W1935">
        <f>SUMIFS([1]库存总量!$G:$G,[1]库存总量!$H:$H,E1935&amp;G1935,[1]库存总量!$A:$A,"K")</f>
        <v>0</v>
      </c>
      <c r="X1935">
        <f t="shared" si="487"/>
        <v>0</v>
      </c>
      <c r="Y1935">
        <f t="shared" si="488"/>
        <v>0</v>
      </c>
      <c r="Z1935">
        <f t="shared" si="489"/>
        <v>0</v>
      </c>
      <c r="AA1935">
        <f>(IF(ISERROR(VLOOKUP(E1935&amp;G1935,'[1]采购入库货量(公司仓库)'!$A:$H,7,FALSE)),0,VLOOKUP(E1935&amp;G1935,'[1]采购入库货量(公司仓库)'!$A:$H,7,FALSE)))*L1935-(IF(ISERROR(VLOOKUP(E1935&amp;G1935,'[1]采购入库货量(公司仓库)'!$A:$H,8,FALSE)),0,VLOOKUP(E1935&amp;G1935,'[1]采购入库货量(公司仓库)'!$A:$H,8,FALSE)))</f>
        <v>0</v>
      </c>
      <c r="AB1935">
        <f>SUMIF([1]销售数据!$B:$B,E1935&amp;G1935,[1]销售数据!$G:$G)</f>
        <v>0</v>
      </c>
      <c r="AC1935">
        <f t="shared" si="490"/>
        <v>0</v>
      </c>
      <c r="AD1935" t="str">
        <f t="shared" si="480"/>
        <v/>
      </c>
      <c r="AE1935">
        <f>SUMIF([1]销售数据!$B:$B,AD1935,[1]销售数据!$L:$L)</f>
        <v>0</v>
      </c>
      <c r="AF1935">
        <f>SUMIF([1]销售数据!$B:$B,AD1935,[1]销售数据!$K:$K)</f>
        <v>0</v>
      </c>
      <c r="AG1935">
        <f>SUMIF([1]销售数据!$B:$B,AD1935,[1]销售数据!$J:$J)</f>
        <v>0</v>
      </c>
      <c r="AH1935">
        <f>SUMIF([1]销售数据!$B:$B,AD1935,[1]销售数据!$I:$I)</f>
        <v>0</v>
      </c>
      <c r="AI1935">
        <f>SUMIF([1]销售数据!$B:$B,AD1935,[1]销售数据!$H:$H)</f>
        <v>0</v>
      </c>
      <c r="AJ1935" s="19">
        <f t="shared" si="491"/>
        <v>0</v>
      </c>
      <c r="AK1935">
        <f>SUMIF([1]发货店铺数!$B:$B,AD1935,[1]发货店铺数!$G:$G)</f>
        <v>0</v>
      </c>
      <c r="AL1935">
        <f>SUMIF([1]销售店铺数!$B:$B,AD1935,[1]销售店铺数!$G:$G)</f>
        <v>0</v>
      </c>
      <c r="AM1935">
        <f>SUMIF([1]上周销售店铺数!$B:$B,AD1935,[1]上周销售店铺数!$G:$G)</f>
        <v>0</v>
      </c>
      <c r="AN1935" s="19">
        <f t="shared" si="492"/>
        <v>0</v>
      </c>
      <c r="AO1935" s="19">
        <f t="shared" si="481"/>
        <v>0</v>
      </c>
      <c r="AP1935" s="19">
        <f t="shared" si="482"/>
        <v>0</v>
      </c>
      <c r="AQ1935" s="11">
        <f t="shared" si="493"/>
        <v>0</v>
      </c>
      <c r="AR1935" s="19">
        <f t="shared" si="494"/>
        <v>0</v>
      </c>
      <c r="AS1935" s="19">
        <f t="shared" si="495"/>
        <v>0</v>
      </c>
    </row>
    <row r="1936" spans="1:45">
      <c r="A1936"/>
      <c r="B1936"/>
      <c r="C1936"/>
      <c r="D1936"/>
      <c r="E1936"/>
      <c r="F1936"/>
      <c r="G1936"/>
      <c r="H1936"/>
      <c r="L1936" s="8"/>
      <c r="M1936" s="8" t="str">
        <f>IF(ISERROR( VLOOKUP(AD1936,'[1]采购入库货量(公司仓库)'!$A:$I,9,FALSE)),"", VLOOKUP(AD1936,'[1]采购入库货量(公司仓库)'!$A:$I,9,FALSE))</f>
        <v/>
      </c>
      <c r="N1936" s="8" t="str">
        <f>IF(ISERROR( VLOOKUP(AD1936,[1]批发上市日期!$A:$F,6,FALSE)),"",  VLOOKUP(AD1936,[1]批发上市日期!$A:$F,6,FALSE))</f>
        <v/>
      </c>
      <c r="O1936" s="11">
        <f>IF(ISERROR(VLOOKUP(E1936&amp;G1936,'[1]采购入库货量(公司仓库)'!$A:$I,7,FALSE)),0,VLOOKUP(E1936&amp;G1936,'[1]采购入库货量(公司仓库)'!$A:$I,7,FALSE))</f>
        <v>0</v>
      </c>
      <c r="P1936">
        <f t="shared" si="483"/>
        <v>0</v>
      </c>
      <c r="Q1936">
        <f>IF(ISERROR(VLOOKUP(E1936&amp;G1936,'[1]采购入库货量(公司仓库)'!$A:$I,8,FALSE)),0,VLOOKUP(E1936&amp;G1936,'[1]采购入库货量(公司仓库)'!$A:$I,8,FALSE))</f>
        <v>0</v>
      </c>
      <c r="R1936" s="11">
        <f t="shared" si="484"/>
        <v>0</v>
      </c>
      <c r="S1936">
        <f>SUMIF([1]库存总量!$H:$H,E1936&amp;G1936,[1]库存总量!$G:$G)</f>
        <v>0</v>
      </c>
      <c r="T1936">
        <f t="shared" si="485"/>
        <v>0</v>
      </c>
      <c r="U1936">
        <f>SUMIFS([1]库存总量!$G:$G,[1]库存总量!$H:$H,E1936&amp;G1936,[1]库存总量!$A:$A,"B")</f>
        <v>0</v>
      </c>
      <c r="V1936">
        <f t="shared" si="486"/>
        <v>0</v>
      </c>
      <c r="W1936">
        <f>SUMIFS([1]库存总量!$G:$G,[1]库存总量!$H:$H,E1936&amp;G1936,[1]库存总量!$A:$A,"K")</f>
        <v>0</v>
      </c>
      <c r="X1936">
        <f t="shared" si="487"/>
        <v>0</v>
      </c>
      <c r="Y1936">
        <f t="shared" si="488"/>
        <v>0</v>
      </c>
      <c r="Z1936">
        <f t="shared" si="489"/>
        <v>0</v>
      </c>
      <c r="AA1936">
        <f>(IF(ISERROR(VLOOKUP(E1936&amp;G1936,'[1]采购入库货量(公司仓库)'!$A:$H,7,FALSE)),0,VLOOKUP(E1936&amp;G1936,'[1]采购入库货量(公司仓库)'!$A:$H,7,FALSE)))*L1936-(IF(ISERROR(VLOOKUP(E1936&amp;G1936,'[1]采购入库货量(公司仓库)'!$A:$H,8,FALSE)),0,VLOOKUP(E1936&amp;G1936,'[1]采购入库货量(公司仓库)'!$A:$H,8,FALSE)))</f>
        <v>0</v>
      </c>
      <c r="AB1936">
        <f>SUMIF([1]销售数据!$B:$B,E1936&amp;G1936,[1]销售数据!$G:$G)</f>
        <v>0</v>
      </c>
      <c r="AC1936">
        <f t="shared" si="490"/>
        <v>0</v>
      </c>
      <c r="AD1936" t="str">
        <f t="shared" si="480"/>
        <v/>
      </c>
      <c r="AE1936">
        <f>SUMIF([1]销售数据!$B:$B,AD1936,[1]销售数据!$L:$L)</f>
        <v>0</v>
      </c>
      <c r="AF1936">
        <f>SUMIF([1]销售数据!$B:$B,AD1936,[1]销售数据!$K:$K)</f>
        <v>0</v>
      </c>
      <c r="AG1936">
        <f>SUMIF([1]销售数据!$B:$B,AD1936,[1]销售数据!$J:$J)</f>
        <v>0</v>
      </c>
      <c r="AH1936">
        <f>SUMIF([1]销售数据!$B:$B,AD1936,[1]销售数据!$I:$I)</f>
        <v>0</v>
      </c>
      <c r="AI1936">
        <f>SUMIF([1]销售数据!$B:$B,AD1936,[1]销售数据!$H:$H)</f>
        <v>0</v>
      </c>
      <c r="AJ1936" s="19">
        <f t="shared" si="491"/>
        <v>0</v>
      </c>
      <c r="AK1936">
        <f>SUMIF([1]发货店铺数!$B:$B,AD1936,[1]发货店铺数!$G:$G)</f>
        <v>0</v>
      </c>
      <c r="AL1936">
        <f>SUMIF([1]销售店铺数!$B:$B,AD1936,[1]销售店铺数!$G:$G)</f>
        <v>0</v>
      </c>
      <c r="AM1936">
        <f>SUMIF([1]上周销售店铺数!$B:$B,AD1936,[1]上周销售店铺数!$G:$G)</f>
        <v>0</v>
      </c>
      <c r="AN1936" s="19">
        <f t="shared" si="492"/>
        <v>0</v>
      </c>
      <c r="AO1936" s="19">
        <f t="shared" si="481"/>
        <v>0</v>
      </c>
      <c r="AP1936" s="19">
        <f t="shared" si="482"/>
        <v>0</v>
      </c>
      <c r="AQ1936" s="11">
        <f t="shared" si="493"/>
        <v>0</v>
      </c>
      <c r="AR1936" s="19">
        <f t="shared" si="494"/>
        <v>0</v>
      </c>
      <c r="AS1936" s="19">
        <f t="shared" si="495"/>
        <v>0</v>
      </c>
    </row>
    <row r="1937" spans="1:45">
      <c r="A1937"/>
      <c r="B1937"/>
      <c r="C1937"/>
      <c r="D1937"/>
      <c r="E1937"/>
      <c r="F1937"/>
      <c r="G1937"/>
      <c r="H1937"/>
      <c r="L1937" s="8"/>
      <c r="M1937" s="8" t="str">
        <f>IF(ISERROR( VLOOKUP(AD1937,'[1]采购入库货量(公司仓库)'!$A:$I,9,FALSE)),"", VLOOKUP(AD1937,'[1]采购入库货量(公司仓库)'!$A:$I,9,FALSE))</f>
        <v/>
      </c>
      <c r="N1937" s="8" t="str">
        <f>IF(ISERROR( VLOOKUP(AD1937,[1]批发上市日期!$A:$F,6,FALSE)),"",  VLOOKUP(AD1937,[1]批发上市日期!$A:$F,6,FALSE))</f>
        <v/>
      </c>
      <c r="O1937" s="11">
        <f>IF(ISERROR(VLOOKUP(E1937&amp;G1937,'[1]采购入库货量(公司仓库)'!$A:$I,7,FALSE)),0,VLOOKUP(E1937&amp;G1937,'[1]采购入库货量(公司仓库)'!$A:$I,7,FALSE))</f>
        <v>0</v>
      </c>
      <c r="P1937">
        <f t="shared" si="483"/>
        <v>0</v>
      </c>
      <c r="Q1937">
        <f>IF(ISERROR(VLOOKUP(E1937&amp;G1937,'[1]采购入库货量(公司仓库)'!$A:$I,8,FALSE)),0,VLOOKUP(E1937&amp;G1937,'[1]采购入库货量(公司仓库)'!$A:$I,8,FALSE))</f>
        <v>0</v>
      </c>
      <c r="R1937" s="11">
        <f t="shared" si="484"/>
        <v>0</v>
      </c>
      <c r="S1937">
        <f>SUMIF([1]库存总量!$H:$H,E1937&amp;G1937,[1]库存总量!$G:$G)</f>
        <v>0</v>
      </c>
      <c r="T1937">
        <f t="shared" si="485"/>
        <v>0</v>
      </c>
      <c r="U1937">
        <f>SUMIFS([1]库存总量!$G:$G,[1]库存总量!$H:$H,E1937&amp;G1937,[1]库存总量!$A:$A,"B")</f>
        <v>0</v>
      </c>
      <c r="V1937">
        <f t="shared" si="486"/>
        <v>0</v>
      </c>
      <c r="W1937">
        <f>SUMIFS([1]库存总量!$G:$G,[1]库存总量!$H:$H,E1937&amp;G1937,[1]库存总量!$A:$A,"K")</f>
        <v>0</v>
      </c>
      <c r="X1937">
        <f t="shared" si="487"/>
        <v>0</v>
      </c>
      <c r="Y1937">
        <f t="shared" si="488"/>
        <v>0</v>
      </c>
      <c r="Z1937">
        <f t="shared" si="489"/>
        <v>0</v>
      </c>
      <c r="AA1937">
        <f>(IF(ISERROR(VLOOKUP(E1937&amp;G1937,'[1]采购入库货量(公司仓库)'!$A:$H,7,FALSE)),0,VLOOKUP(E1937&amp;G1937,'[1]采购入库货量(公司仓库)'!$A:$H,7,FALSE)))*L1937-(IF(ISERROR(VLOOKUP(E1937&amp;G1937,'[1]采购入库货量(公司仓库)'!$A:$H,8,FALSE)),0,VLOOKUP(E1937&amp;G1937,'[1]采购入库货量(公司仓库)'!$A:$H,8,FALSE)))</f>
        <v>0</v>
      </c>
      <c r="AB1937">
        <f>SUMIF([1]销售数据!$B:$B,E1937&amp;G1937,[1]销售数据!$G:$G)</f>
        <v>0</v>
      </c>
      <c r="AC1937">
        <f t="shared" si="490"/>
        <v>0</v>
      </c>
      <c r="AD1937" t="str">
        <f t="shared" si="480"/>
        <v/>
      </c>
      <c r="AE1937">
        <f>SUMIF([1]销售数据!$B:$B,AD1937,[1]销售数据!$L:$L)</f>
        <v>0</v>
      </c>
      <c r="AF1937">
        <f>SUMIF([1]销售数据!$B:$B,AD1937,[1]销售数据!$K:$K)</f>
        <v>0</v>
      </c>
      <c r="AG1937">
        <f>SUMIF([1]销售数据!$B:$B,AD1937,[1]销售数据!$J:$J)</f>
        <v>0</v>
      </c>
      <c r="AH1937">
        <f>SUMIF([1]销售数据!$B:$B,AD1937,[1]销售数据!$I:$I)</f>
        <v>0</v>
      </c>
      <c r="AI1937">
        <f>SUMIF([1]销售数据!$B:$B,AD1937,[1]销售数据!$H:$H)</f>
        <v>0</v>
      </c>
      <c r="AJ1937" s="19">
        <f t="shared" si="491"/>
        <v>0</v>
      </c>
      <c r="AK1937">
        <f>SUMIF([1]发货店铺数!$B:$B,AD1937,[1]发货店铺数!$G:$G)</f>
        <v>0</v>
      </c>
      <c r="AL1937">
        <f>SUMIF([1]销售店铺数!$B:$B,AD1937,[1]销售店铺数!$G:$G)</f>
        <v>0</v>
      </c>
      <c r="AM1937">
        <f>SUMIF([1]上周销售店铺数!$B:$B,AD1937,[1]上周销售店铺数!$G:$G)</f>
        <v>0</v>
      </c>
      <c r="AN1937" s="19">
        <f t="shared" si="492"/>
        <v>0</v>
      </c>
      <c r="AO1937" s="19">
        <f t="shared" si="481"/>
        <v>0</v>
      </c>
      <c r="AP1937" s="19">
        <f t="shared" si="482"/>
        <v>0</v>
      </c>
      <c r="AQ1937" s="11">
        <f t="shared" si="493"/>
        <v>0</v>
      </c>
      <c r="AR1937" s="19">
        <f t="shared" si="494"/>
        <v>0</v>
      </c>
      <c r="AS1937" s="19">
        <f t="shared" si="495"/>
        <v>0</v>
      </c>
    </row>
    <row r="1938" spans="1:45">
      <c r="A1938"/>
      <c r="B1938"/>
      <c r="C1938"/>
      <c r="D1938"/>
      <c r="E1938"/>
      <c r="F1938"/>
      <c r="G1938"/>
      <c r="H1938"/>
      <c r="L1938" s="8"/>
      <c r="M1938" s="8" t="str">
        <f>IF(ISERROR( VLOOKUP(AD1938,'[1]采购入库货量(公司仓库)'!$A:$I,9,FALSE)),"", VLOOKUP(AD1938,'[1]采购入库货量(公司仓库)'!$A:$I,9,FALSE))</f>
        <v/>
      </c>
      <c r="N1938" s="8" t="str">
        <f>IF(ISERROR( VLOOKUP(AD1938,[1]批发上市日期!$A:$F,6,FALSE)),"",  VLOOKUP(AD1938,[1]批发上市日期!$A:$F,6,FALSE))</f>
        <v/>
      </c>
      <c r="O1938" s="11">
        <f>IF(ISERROR(VLOOKUP(E1938&amp;G1938,'[1]采购入库货量(公司仓库)'!$A:$I,7,FALSE)),0,VLOOKUP(E1938&amp;G1938,'[1]采购入库货量(公司仓库)'!$A:$I,7,FALSE))</f>
        <v>0</v>
      </c>
      <c r="P1938">
        <f t="shared" si="483"/>
        <v>0</v>
      </c>
      <c r="Q1938">
        <f>IF(ISERROR(VLOOKUP(E1938&amp;G1938,'[1]采购入库货量(公司仓库)'!$A:$I,8,FALSE)),0,VLOOKUP(E1938&amp;G1938,'[1]采购入库货量(公司仓库)'!$A:$I,8,FALSE))</f>
        <v>0</v>
      </c>
      <c r="R1938" s="11">
        <f t="shared" si="484"/>
        <v>0</v>
      </c>
      <c r="S1938">
        <f>SUMIF([1]库存总量!$H:$H,E1938&amp;G1938,[1]库存总量!$G:$G)</f>
        <v>0</v>
      </c>
      <c r="T1938">
        <f t="shared" si="485"/>
        <v>0</v>
      </c>
      <c r="U1938">
        <f>SUMIFS([1]库存总量!$G:$G,[1]库存总量!$H:$H,E1938&amp;G1938,[1]库存总量!$A:$A,"B")</f>
        <v>0</v>
      </c>
      <c r="V1938">
        <f t="shared" si="486"/>
        <v>0</v>
      </c>
      <c r="W1938">
        <f>SUMIFS([1]库存总量!$G:$G,[1]库存总量!$H:$H,E1938&amp;G1938,[1]库存总量!$A:$A,"K")</f>
        <v>0</v>
      </c>
      <c r="X1938">
        <f t="shared" si="487"/>
        <v>0</v>
      </c>
      <c r="Y1938">
        <f t="shared" si="488"/>
        <v>0</v>
      </c>
      <c r="Z1938">
        <f t="shared" si="489"/>
        <v>0</v>
      </c>
      <c r="AA1938">
        <f>(IF(ISERROR(VLOOKUP(E1938&amp;G1938,'[1]采购入库货量(公司仓库)'!$A:$H,7,FALSE)),0,VLOOKUP(E1938&amp;G1938,'[1]采购入库货量(公司仓库)'!$A:$H,7,FALSE)))*L1938-(IF(ISERROR(VLOOKUP(E1938&amp;G1938,'[1]采购入库货量(公司仓库)'!$A:$H,8,FALSE)),0,VLOOKUP(E1938&amp;G1938,'[1]采购入库货量(公司仓库)'!$A:$H,8,FALSE)))</f>
        <v>0</v>
      </c>
      <c r="AB1938">
        <f>SUMIF([1]销售数据!$B:$B,E1938&amp;G1938,[1]销售数据!$G:$G)</f>
        <v>0</v>
      </c>
      <c r="AC1938">
        <f t="shared" si="490"/>
        <v>0</v>
      </c>
      <c r="AD1938" t="str">
        <f t="shared" si="480"/>
        <v/>
      </c>
      <c r="AE1938">
        <f>SUMIF([1]销售数据!$B:$B,AD1938,[1]销售数据!$L:$L)</f>
        <v>0</v>
      </c>
      <c r="AF1938">
        <f>SUMIF([1]销售数据!$B:$B,AD1938,[1]销售数据!$K:$K)</f>
        <v>0</v>
      </c>
      <c r="AG1938">
        <f>SUMIF([1]销售数据!$B:$B,AD1938,[1]销售数据!$J:$J)</f>
        <v>0</v>
      </c>
      <c r="AH1938">
        <f>SUMIF([1]销售数据!$B:$B,AD1938,[1]销售数据!$I:$I)</f>
        <v>0</v>
      </c>
      <c r="AI1938">
        <f>SUMIF([1]销售数据!$B:$B,AD1938,[1]销售数据!$H:$H)</f>
        <v>0</v>
      </c>
      <c r="AJ1938" s="19">
        <f t="shared" si="491"/>
        <v>0</v>
      </c>
      <c r="AK1938">
        <f>SUMIF([1]发货店铺数!$B:$B,AD1938,[1]发货店铺数!$G:$G)</f>
        <v>0</v>
      </c>
      <c r="AL1938">
        <f>SUMIF([1]销售店铺数!$B:$B,AD1938,[1]销售店铺数!$G:$G)</f>
        <v>0</v>
      </c>
      <c r="AM1938">
        <f>SUMIF([1]上周销售店铺数!$B:$B,AD1938,[1]上周销售店铺数!$G:$G)</f>
        <v>0</v>
      </c>
      <c r="AN1938" s="19">
        <f t="shared" si="492"/>
        <v>0</v>
      </c>
      <c r="AO1938" s="19">
        <f t="shared" si="481"/>
        <v>0</v>
      </c>
      <c r="AP1938" s="19">
        <f t="shared" si="482"/>
        <v>0</v>
      </c>
      <c r="AQ1938" s="11">
        <f t="shared" si="493"/>
        <v>0</v>
      </c>
      <c r="AR1938" s="19">
        <f t="shared" si="494"/>
        <v>0</v>
      </c>
      <c r="AS1938" s="19">
        <f t="shared" si="495"/>
        <v>0</v>
      </c>
    </row>
    <row r="1939" spans="1:45">
      <c r="A1939"/>
      <c r="B1939"/>
      <c r="C1939"/>
      <c r="D1939"/>
      <c r="E1939"/>
      <c r="F1939"/>
      <c r="G1939"/>
      <c r="H1939"/>
      <c r="L1939" s="8"/>
      <c r="M1939" s="8" t="str">
        <f>IF(ISERROR( VLOOKUP(AD1939,'[1]采购入库货量(公司仓库)'!$A:$I,9,FALSE)),"", VLOOKUP(AD1939,'[1]采购入库货量(公司仓库)'!$A:$I,9,FALSE))</f>
        <v/>
      </c>
      <c r="N1939" s="8" t="str">
        <f>IF(ISERROR( VLOOKUP(AD1939,[1]批发上市日期!$A:$F,6,FALSE)),"",  VLOOKUP(AD1939,[1]批发上市日期!$A:$F,6,FALSE))</f>
        <v/>
      </c>
      <c r="O1939" s="11">
        <f>IF(ISERROR(VLOOKUP(E1939&amp;G1939,'[1]采购入库货量(公司仓库)'!$A:$I,7,FALSE)),0,VLOOKUP(E1939&amp;G1939,'[1]采购入库货量(公司仓库)'!$A:$I,7,FALSE))</f>
        <v>0</v>
      </c>
      <c r="P1939">
        <f t="shared" si="483"/>
        <v>0</v>
      </c>
      <c r="Q1939">
        <f>IF(ISERROR(VLOOKUP(E1939&amp;G1939,'[1]采购入库货量(公司仓库)'!$A:$I,8,FALSE)),0,VLOOKUP(E1939&amp;G1939,'[1]采购入库货量(公司仓库)'!$A:$I,8,FALSE))</f>
        <v>0</v>
      </c>
      <c r="R1939" s="11">
        <f t="shared" si="484"/>
        <v>0</v>
      </c>
      <c r="S1939">
        <f>SUMIF([1]库存总量!$H:$H,E1939&amp;G1939,[1]库存总量!$G:$G)</f>
        <v>0</v>
      </c>
      <c r="T1939">
        <f t="shared" si="485"/>
        <v>0</v>
      </c>
      <c r="U1939">
        <f>SUMIFS([1]库存总量!$G:$G,[1]库存总量!$H:$H,E1939&amp;G1939,[1]库存总量!$A:$A,"B")</f>
        <v>0</v>
      </c>
      <c r="V1939">
        <f t="shared" si="486"/>
        <v>0</v>
      </c>
      <c r="W1939">
        <f>SUMIFS([1]库存总量!$G:$G,[1]库存总量!$H:$H,E1939&amp;G1939,[1]库存总量!$A:$A,"K")</f>
        <v>0</v>
      </c>
      <c r="X1939">
        <f t="shared" si="487"/>
        <v>0</v>
      </c>
      <c r="Y1939">
        <f t="shared" si="488"/>
        <v>0</v>
      </c>
      <c r="Z1939">
        <f t="shared" si="489"/>
        <v>0</v>
      </c>
      <c r="AA1939">
        <f>(IF(ISERROR(VLOOKUP(E1939&amp;G1939,'[1]采购入库货量(公司仓库)'!$A:$H,7,FALSE)),0,VLOOKUP(E1939&amp;G1939,'[1]采购入库货量(公司仓库)'!$A:$H,7,FALSE)))*L1939-(IF(ISERROR(VLOOKUP(E1939&amp;G1939,'[1]采购入库货量(公司仓库)'!$A:$H,8,FALSE)),0,VLOOKUP(E1939&amp;G1939,'[1]采购入库货量(公司仓库)'!$A:$H,8,FALSE)))</f>
        <v>0</v>
      </c>
      <c r="AB1939">
        <f>SUMIF([1]销售数据!$B:$B,E1939&amp;G1939,[1]销售数据!$G:$G)</f>
        <v>0</v>
      </c>
      <c r="AC1939">
        <f t="shared" si="490"/>
        <v>0</v>
      </c>
      <c r="AD1939" t="str">
        <f t="shared" si="480"/>
        <v/>
      </c>
      <c r="AE1939">
        <f>SUMIF([1]销售数据!$B:$B,AD1939,[1]销售数据!$L:$L)</f>
        <v>0</v>
      </c>
      <c r="AF1939">
        <f>SUMIF([1]销售数据!$B:$B,AD1939,[1]销售数据!$K:$K)</f>
        <v>0</v>
      </c>
      <c r="AG1939">
        <f>SUMIF([1]销售数据!$B:$B,AD1939,[1]销售数据!$J:$J)</f>
        <v>0</v>
      </c>
      <c r="AH1939">
        <f>SUMIF([1]销售数据!$B:$B,AD1939,[1]销售数据!$I:$I)</f>
        <v>0</v>
      </c>
      <c r="AI1939">
        <f>SUMIF([1]销售数据!$B:$B,AD1939,[1]销售数据!$H:$H)</f>
        <v>0</v>
      </c>
      <c r="AJ1939" s="19">
        <f t="shared" si="491"/>
        <v>0</v>
      </c>
      <c r="AK1939">
        <f>SUMIF([1]发货店铺数!$B:$B,AD1939,[1]发货店铺数!$G:$G)</f>
        <v>0</v>
      </c>
      <c r="AL1939">
        <f>SUMIF([1]销售店铺数!$B:$B,AD1939,[1]销售店铺数!$G:$G)</f>
        <v>0</v>
      </c>
      <c r="AM1939">
        <f>SUMIF([1]上周销售店铺数!$B:$B,AD1939,[1]上周销售店铺数!$G:$G)</f>
        <v>0</v>
      </c>
      <c r="AN1939" s="19">
        <f t="shared" si="492"/>
        <v>0</v>
      </c>
      <c r="AO1939" s="19">
        <f t="shared" si="481"/>
        <v>0</v>
      </c>
      <c r="AP1939" s="19">
        <f t="shared" si="482"/>
        <v>0</v>
      </c>
      <c r="AQ1939" s="11">
        <f t="shared" si="493"/>
        <v>0</v>
      </c>
      <c r="AR1939" s="19">
        <f t="shared" si="494"/>
        <v>0</v>
      </c>
      <c r="AS1939" s="19">
        <f t="shared" si="495"/>
        <v>0</v>
      </c>
    </row>
    <row r="1940" spans="1:45">
      <c r="A1940"/>
      <c r="B1940"/>
      <c r="C1940"/>
      <c r="D1940"/>
      <c r="E1940"/>
      <c r="F1940"/>
      <c r="G1940"/>
      <c r="H1940"/>
      <c r="L1940" s="8"/>
      <c r="M1940" s="8" t="str">
        <f>IF(ISERROR( VLOOKUP(AD1940,'[1]采购入库货量(公司仓库)'!$A:$I,9,FALSE)),"", VLOOKUP(AD1940,'[1]采购入库货量(公司仓库)'!$A:$I,9,FALSE))</f>
        <v/>
      </c>
      <c r="N1940" s="8" t="str">
        <f>IF(ISERROR( VLOOKUP(AD1940,[1]批发上市日期!$A:$F,6,FALSE)),"",  VLOOKUP(AD1940,[1]批发上市日期!$A:$F,6,FALSE))</f>
        <v/>
      </c>
      <c r="O1940" s="11">
        <f>IF(ISERROR(VLOOKUP(E1940&amp;G1940,'[1]采购入库货量(公司仓库)'!$A:$I,7,FALSE)),0,VLOOKUP(E1940&amp;G1940,'[1]采购入库货量(公司仓库)'!$A:$I,7,FALSE))</f>
        <v>0</v>
      </c>
      <c r="P1940">
        <f t="shared" si="483"/>
        <v>0</v>
      </c>
      <c r="Q1940">
        <f>IF(ISERROR(VLOOKUP(E1940&amp;G1940,'[1]采购入库货量(公司仓库)'!$A:$I,8,FALSE)),0,VLOOKUP(E1940&amp;G1940,'[1]采购入库货量(公司仓库)'!$A:$I,8,FALSE))</f>
        <v>0</v>
      </c>
      <c r="R1940" s="11">
        <f t="shared" si="484"/>
        <v>0</v>
      </c>
      <c r="S1940">
        <f>SUMIF([1]库存总量!$H:$H,E1940&amp;G1940,[1]库存总量!$G:$G)</f>
        <v>0</v>
      </c>
      <c r="T1940">
        <f t="shared" si="485"/>
        <v>0</v>
      </c>
      <c r="U1940">
        <f>SUMIFS([1]库存总量!$G:$G,[1]库存总量!$H:$H,E1940&amp;G1940,[1]库存总量!$A:$A,"B")</f>
        <v>0</v>
      </c>
      <c r="V1940">
        <f t="shared" si="486"/>
        <v>0</v>
      </c>
      <c r="W1940">
        <f>SUMIFS([1]库存总量!$G:$G,[1]库存总量!$H:$H,E1940&amp;G1940,[1]库存总量!$A:$A,"K")</f>
        <v>0</v>
      </c>
      <c r="X1940">
        <f t="shared" si="487"/>
        <v>0</v>
      </c>
      <c r="Y1940">
        <f t="shared" si="488"/>
        <v>0</v>
      </c>
      <c r="Z1940">
        <f t="shared" si="489"/>
        <v>0</v>
      </c>
      <c r="AA1940">
        <f>(IF(ISERROR(VLOOKUP(E1940&amp;G1940,'[1]采购入库货量(公司仓库)'!$A:$H,7,FALSE)),0,VLOOKUP(E1940&amp;G1940,'[1]采购入库货量(公司仓库)'!$A:$H,7,FALSE)))*L1940-(IF(ISERROR(VLOOKUP(E1940&amp;G1940,'[1]采购入库货量(公司仓库)'!$A:$H,8,FALSE)),0,VLOOKUP(E1940&amp;G1940,'[1]采购入库货量(公司仓库)'!$A:$H,8,FALSE)))</f>
        <v>0</v>
      </c>
      <c r="AB1940">
        <f>SUMIF([1]销售数据!$B:$B,E1940&amp;G1940,[1]销售数据!$G:$G)</f>
        <v>0</v>
      </c>
      <c r="AC1940">
        <f t="shared" si="490"/>
        <v>0</v>
      </c>
      <c r="AD1940" t="str">
        <f t="shared" si="480"/>
        <v/>
      </c>
      <c r="AE1940">
        <f>SUMIF([1]销售数据!$B:$B,AD1940,[1]销售数据!$L:$L)</f>
        <v>0</v>
      </c>
      <c r="AF1940">
        <f>SUMIF([1]销售数据!$B:$B,AD1940,[1]销售数据!$K:$K)</f>
        <v>0</v>
      </c>
      <c r="AG1940">
        <f>SUMIF([1]销售数据!$B:$B,AD1940,[1]销售数据!$J:$J)</f>
        <v>0</v>
      </c>
      <c r="AH1940">
        <f>SUMIF([1]销售数据!$B:$B,AD1940,[1]销售数据!$I:$I)</f>
        <v>0</v>
      </c>
      <c r="AI1940">
        <f>SUMIF([1]销售数据!$B:$B,AD1940,[1]销售数据!$H:$H)</f>
        <v>0</v>
      </c>
      <c r="AJ1940" s="19">
        <f t="shared" si="491"/>
        <v>0</v>
      </c>
      <c r="AK1940">
        <f>SUMIF([1]发货店铺数!$B:$B,AD1940,[1]发货店铺数!$G:$G)</f>
        <v>0</v>
      </c>
      <c r="AL1940">
        <f>SUMIF([1]销售店铺数!$B:$B,AD1940,[1]销售店铺数!$G:$G)</f>
        <v>0</v>
      </c>
      <c r="AM1940">
        <f>SUMIF([1]上周销售店铺数!$B:$B,AD1940,[1]上周销售店铺数!$G:$G)</f>
        <v>0</v>
      </c>
      <c r="AN1940" s="19">
        <f t="shared" si="492"/>
        <v>0</v>
      </c>
      <c r="AO1940" s="19">
        <f t="shared" si="481"/>
        <v>0</v>
      </c>
      <c r="AP1940" s="19">
        <f t="shared" si="482"/>
        <v>0</v>
      </c>
      <c r="AQ1940" s="11">
        <f t="shared" si="493"/>
        <v>0</v>
      </c>
      <c r="AR1940" s="19">
        <f t="shared" si="494"/>
        <v>0</v>
      </c>
      <c r="AS1940" s="19">
        <f t="shared" si="495"/>
        <v>0</v>
      </c>
    </row>
    <row r="1941" spans="1:45">
      <c r="A1941"/>
      <c r="B1941"/>
      <c r="C1941"/>
      <c r="D1941"/>
      <c r="E1941"/>
      <c r="F1941"/>
      <c r="G1941"/>
      <c r="H1941"/>
      <c r="L1941" s="8"/>
      <c r="M1941" s="8" t="str">
        <f>IF(ISERROR( VLOOKUP(AD1941,'[1]采购入库货量(公司仓库)'!$A:$I,9,FALSE)),"", VLOOKUP(AD1941,'[1]采购入库货量(公司仓库)'!$A:$I,9,FALSE))</f>
        <v/>
      </c>
      <c r="N1941" s="8" t="str">
        <f>IF(ISERROR( VLOOKUP(AD1941,[1]批发上市日期!$A:$F,6,FALSE)),"",  VLOOKUP(AD1941,[1]批发上市日期!$A:$F,6,FALSE))</f>
        <v/>
      </c>
      <c r="O1941" s="11">
        <f>IF(ISERROR(VLOOKUP(E1941&amp;G1941,'[1]采购入库货量(公司仓库)'!$A:$I,7,FALSE)),0,VLOOKUP(E1941&amp;G1941,'[1]采购入库货量(公司仓库)'!$A:$I,7,FALSE))</f>
        <v>0</v>
      </c>
      <c r="P1941">
        <f t="shared" si="483"/>
        <v>0</v>
      </c>
      <c r="Q1941">
        <f>IF(ISERROR(VLOOKUP(E1941&amp;G1941,'[1]采购入库货量(公司仓库)'!$A:$I,8,FALSE)),0,VLOOKUP(E1941&amp;G1941,'[1]采购入库货量(公司仓库)'!$A:$I,8,FALSE))</f>
        <v>0</v>
      </c>
      <c r="R1941" s="11">
        <f t="shared" si="484"/>
        <v>0</v>
      </c>
      <c r="S1941">
        <f>SUMIF([1]库存总量!$H:$H,E1941&amp;G1941,[1]库存总量!$G:$G)</f>
        <v>0</v>
      </c>
      <c r="T1941">
        <f t="shared" si="485"/>
        <v>0</v>
      </c>
      <c r="U1941">
        <f>SUMIFS([1]库存总量!$G:$G,[1]库存总量!$H:$H,E1941&amp;G1941,[1]库存总量!$A:$A,"B")</f>
        <v>0</v>
      </c>
      <c r="V1941">
        <f t="shared" si="486"/>
        <v>0</v>
      </c>
      <c r="W1941">
        <f>SUMIFS([1]库存总量!$G:$G,[1]库存总量!$H:$H,E1941&amp;G1941,[1]库存总量!$A:$A,"K")</f>
        <v>0</v>
      </c>
      <c r="X1941">
        <f t="shared" si="487"/>
        <v>0</v>
      </c>
      <c r="Y1941">
        <f t="shared" si="488"/>
        <v>0</v>
      </c>
      <c r="Z1941">
        <f t="shared" si="489"/>
        <v>0</v>
      </c>
      <c r="AA1941">
        <f>(IF(ISERROR(VLOOKUP(E1941&amp;G1941,'[1]采购入库货量(公司仓库)'!$A:$H,7,FALSE)),0,VLOOKUP(E1941&amp;G1941,'[1]采购入库货量(公司仓库)'!$A:$H,7,FALSE)))*L1941-(IF(ISERROR(VLOOKUP(E1941&amp;G1941,'[1]采购入库货量(公司仓库)'!$A:$H,8,FALSE)),0,VLOOKUP(E1941&amp;G1941,'[1]采购入库货量(公司仓库)'!$A:$H,8,FALSE)))</f>
        <v>0</v>
      </c>
      <c r="AB1941">
        <f>SUMIF([1]销售数据!$B:$B,E1941&amp;G1941,[1]销售数据!$G:$G)</f>
        <v>0</v>
      </c>
      <c r="AC1941">
        <f t="shared" si="490"/>
        <v>0</v>
      </c>
      <c r="AD1941" t="str">
        <f t="shared" si="480"/>
        <v/>
      </c>
      <c r="AE1941">
        <f>SUMIF([1]销售数据!$B:$B,AD1941,[1]销售数据!$L:$L)</f>
        <v>0</v>
      </c>
      <c r="AF1941">
        <f>SUMIF([1]销售数据!$B:$B,AD1941,[1]销售数据!$K:$K)</f>
        <v>0</v>
      </c>
      <c r="AG1941">
        <f>SUMIF([1]销售数据!$B:$B,AD1941,[1]销售数据!$J:$J)</f>
        <v>0</v>
      </c>
      <c r="AH1941">
        <f>SUMIF([1]销售数据!$B:$B,AD1941,[1]销售数据!$I:$I)</f>
        <v>0</v>
      </c>
      <c r="AI1941">
        <f>SUMIF([1]销售数据!$B:$B,AD1941,[1]销售数据!$H:$H)</f>
        <v>0</v>
      </c>
      <c r="AJ1941" s="19">
        <f t="shared" si="491"/>
        <v>0</v>
      </c>
      <c r="AK1941">
        <f>SUMIF([1]发货店铺数!$B:$B,AD1941,[1]发货店铺数!$G:$G)</f>
        <v>0</v>
      </c>
      <c r="AL1941">
        <f>SUMIF([1]销售店铺数!$B:$B,AD1941,[1]销售店铺数!$G:$G)</f>
        <v>0</v>
      </c>
      <c r="AM1941">
        <f>SUMIF([1]上周销售店铺数!$B:$B,AD1941,[1]上周销售店铺数!$G:$G)</f>
        <v>0</v>
      </c>
      <c r="AN1941" s="19">
        <f t="shared" si="492"/>
        <v>0</v>
      </c>
      <c r="AO1941" s="19">
        <f t="shared" si="481"/>
        <v>0</v>
      </c>
      <c r="AP1941" s="19">
        <f t="shared" si="482"/>
        <v>0</v>
      </c>
      <c r="AQ1941" s="11">
        <f t="shared" si="493"/>
        <v>0</v>
      </c>
      <c r="AR1941" s="19">
        <f t="shared" si="494"/>
        <v>0</v>
      </c>
      <c r="AS1941" s="19">
        <f t="shared" si="495"/>
        <v>0</v>
      </c>
    </row>
    <row r="1942" spans="1:45">
      <c r="A1942"/>
      <c r="B1942"/>
      <c r="C1942"/>
      <c r="D1942"/>
      <c r="E1942"/>
      <c r="F1942"/>
      <c r="G1942"/>
      <c r="H1942"/>
      <c r="L1942" s="8"/>
      <c r="M1942" s="8" t="str">
        <f>IF(ISERROR( VLOOKUP(AD1942,'[1]采购入库货量(公司仓库)'!$A:$I,9,FALSE)),"", VLOOKUP(AD1942,'[1]采购入库货量(公司仓库)'!$A:$I,9,FALSE))</f>
        <v/>
      </c>
      <c r="N1942" s="8" t="str">
        <f>IF(ISERROR( VLOOKUP(AD1942,[1]批发上市日期!$A:$F,6,FALSE)),"",  VLOOKUP(AD1942,[1]批发上市日期!$A:$F,6,FALSE))</f>
        <v/>
      </c>
      <c r="O1942" s="11">
        <f>IF(ISERROR(VLOOKUP(E1942&amp;G1942,'[1]采购入库货量(公司仓库)'!$A:$I,7,FALSE)),0,VLOOKUP(E1942&amp;G1942,'[1]采购入库货量(公司仓库)'!$A:$I,7,FALSE))</f>
        <v>0</v>
      </c>
      <c r="P1942">
        <f t="shared" si="483"/>
        <v>0</v>
      </c>
      <c r="Q1942">
        <f>IF(ISERROR(VLOOKUP(E1942&amp;G1942,'[1]采购入库货量(公司仓库)'!$A:$I,8,FALSE)),0,VLOOKUP(E1942&amp;G1942,'[1]采购入库货量(公司仓库)'!$A:$I,8,FALSE))</f>
        <v>0</v>
      </c>
      <c r="R1942" s="11">
        <f t="shared" si="484"/>
        <v>0</v>
      </c>
      <c r="S1942">
        <f>SUMIF([1]库存总量!$H:$H,E1942&amp;G1942,[1]库存总量!$G:$G)</f>
        <v>0</v>
      </c>
      <c r="T1942">
        <f t="shared" si="485"/>
        <v>0</v>
      </c>
      <c r="U1942">
        <f>SUMIFS([1]库存总量!$G:$G,[1]库存总量!$H:$H,E1942&amp;G1942,[1]库存总量!$A:$A,"B")</f>
        <v>0</v>
      </c>
      <c r="V1942">
        <f t="shared" si="486"/>
        <v>0</v>
      </c>
      <c r="W1942">
        <f>SUMIFS([1]库存总量!$G:$G,[1]库存总量!$H:$H,E1942&amp;G1942,[1]库存总量!$A:$A,"K")</f>
        <v>0</v>
      </c>
      <c r="X1942">
        <f t="shared" si="487"/>
        <v>0</v>
      </c>
      <c r="Y1942">
        <f t="shared" si="488"/>
        <v>0</v>
      </c>
      <c r="Z1942">
        <f t="shared" si="489"/>
        <v>0</v>
      </c>
      <c r="AA1942">
        <f>(IF(ISERROR(VLOOKUP(E1942&amp;G1942,'[1]采购入库货量(公司仓库)'!$A:$H,7,FALSE)),0,VLOOKUP(E1942&amp;G1942,'[1]采购入库货量(公司仓库)'!$A:$H,7,FALSE)))*L1942-(IF(ISERROR(VLOOKUP(E1942&amp;G1942,'[1]采购入库货量(公司仓库)'!$A:$H,8,FALSE)),0,VLOOKUP(E1942&amp;G1942,'[1]采购入库货量(公司仓库)'!$A:$H,8,FALSE)))</f>
        <v>0</v>
      </c>
      <c r="AB1942">
        <f>SUMIF([1]销售数据!$B:$B,E1942&amp;G1942,[1]销售数据!$G:$G)</f>
        <v>0</v>
      </c>
      <c r="AC1942">
        <f t="shared" si="490"/>
        <v>0</v>
      </c>
      <c r="AD1942" t="str">
        <f t="shared" si="480"/>
        <v/>
      </c>
      <c r="AE1942">
        <f>SUMIF([1]销售数据!$B:$B,AD1942,[1]销售数据!$L:$L)</f>
        <v>0</v>
      </c>
      <c r="AF1942">
        <f>SUMIF([1]销售数据!$B:$B,AD1942,[1]销售数据!$K:$K)</f>
        <v>0</v>
      </c>
      <c r="AG1942">
        <f>SUMIF([1]销售数据!$B:$B,AD1942,[1]销售数据!$J:$J)</f>
        <v>0</v>
      </c>
      <c r="AH1942">
        <f>SUMIF([1]销售数据!$B:$B,AD1942,[1]销售数据!$I:$I)</f>
        <v>0</v>
      </c>
      <c r="AI1942">
        <f>SUMIF([1]销售数据!$B:$B,AD1942,[1]销售数据!$H:$H)</f>
        <v>0</v>
      </c>
      <c r="AJ1942" s="19">
        <f t="shared" si="491"/>
        <v>0</v>
      </c>
      <c r="AK1942">
        <f>SUMIF([1]发货店铺数!$B:$B,AD1942,[1]发货店铺数!$G:$G)</f>
        <v>0</v>
      </c>
      <c r="AL1942">
        <f>SUMIF([1]销售店铺数!$B:$B,AD1942,[1]销售店铺数!$G:$G)</f>
        <v>0</v>
      </c>
      <c r="AM1942">
        <f>SUMIF([1]上周销售店铺数!$B:$B,AD1942,[1]上周销售店铺数!$G:$G)</f>
        <v>0</v>
      </c>
      <c r="AN1942" s="19">
        <f t="shared" si="492"/>
        <v>0</v>
      </c>
      <c r="AO1942" s="19">
        <f t="shared" si="481"/>
        <v>0</v>
      </c>
      <c r="AP1942" s="19">
        <f t="shared" si="482"/>
        <v>0</v>
      </c>
      <c r="AQ1942" s="11">
        <f t="shared" si="493"/>
        <v>0</v>
      </c>
      <c r="AR1942" s="19">
        <f t="shared" si="494"/>
        <v>0</v>
      </c>
      <c r="AS1942" s="19">
        <f t="shared" si="495"/>
        <v>0</v>
      </c>
    </row>
    <row r="1943" spans="1:45">
      <c r="A1943"/>
      <c r="B1943"/>
      <c r="C1943"/>
      <c r="D1943"/>
      <c r="E1943"/>
      <c r="F1943"/>
      <c r="G1943"/>
      <c r="H1943"/>
      <c r="L1943" s="8"/>
      <c r="M1943" s="8" t="str">
        <f>IF(ISERROR( VLOOKUP(AD1943,'[1]采购入库货量(公司仓库)'!$A:$I,9,FALSE)),"", VLOOKUP(AD1943,'[1]采购入库货量(公司仓库)'!$A:$I,9,FALSE))</f>
        <v/>
      </c>
      <c r="N1943" s="8" t="str">
        <f>IF(ISERROR( VLOOKUP(AD1943,[1]批发上市日期!$A:$F,6,FALSE)),"",  VLOOKUP(AD1943,[1]批发上市日期!$A:$F,6,FALSE))</f>
        <v/>
      </c>
      <c r="O1943" s="11">
        <f>IF(ISERROR(VLOOKUP(E1943&amp;G1943,'[1]采购入库货量(公司仓库)'!$A:$I,7,FALSE)),0,VLOOKUP(E1943&amp;G1943,'[1]采购入库货量(公司仓库)'!$A:$I,7,FALSE))</f>
        <v>0</v>
      </c>
      <c r="P1943">
        <f t="shared" si="483"/>
        <v>0</v>
      </c>
      <c r="Q1943">
        <f>IF(ISERROR(VLOOKUP(E1943&amp;G1943,'[1]采购入库货量(公司仓库)'!$A:$I,8,FALSE)),0,VLOOKUP(E1943&amp;G1943,'[1]采购入库货量(公司仓库)'!$A:$I,8,FALSE))</f>
        <v>0</v>
      </c>
      <c r="R1943" s="11">
        <f t="shared" si="484"/>
        <v>0</v>
      </c>
      <c r="S1943">
        <f>SUMIF([1]库存总量!$H:$H,E1943&amp;G1943,[1]库存总量!$G:$G)</f>
        <v>0</v>
      </c>
      <c r="T1943">
        <f t="shared" si="485"/>
        <v>0</v>
      </c>
      <c r="U1943">
        <f>SUMIFS([1]库存总量!$G:$G,[1]库存总量!$H:$H,E1943&amp;G1943,[1]库存总量!$A:$A,"B")</f>
        <v>0</v>
      </c>
      <c r="V1943">
        <f t="shared" si="486"/>
        <v>0</v>
      </c>
      <c r="W1943">
        <f>SUMIFS([1]库存总量!$G:$G,[1]库存总量!$H:$H,E1943&amp;G1943,[1]库存总量!$A:$A,"K")</f>
        <v>0</v>
      </c>
      <c r="X1943">
        <f t="shared" si="487"/>
        <v>0</v>
      </c>
      <c r="Y1943">
        <f t="shared" si="488"/>
        <v>0</v>
      </c>
      <c r="Z1943">
        <f t="shared" si="489"/>
        <v>0</v>
      </c>
      <c r="AA1943">
        <f>(IF(ISERROR(VLOOKUP(E1943&amp;G1943,'[1]采购入库货量(公司仓库)'!$A:$H,7,FALSE)),0,VLOOKUP(E1943&amp;G1943,'[1]采购入库货量(公司仓库)'!$A:$H,7,FALSE)))*L1943-(IF(ISERROR(VLOOKUP(E1943&amp;G1943,'[1]采购入库货量(公司仓库)'!$A:$H,8,FALSE)),0,VLOOKUP(E1943&amp;G1943,'[1]采购入库货量(公司仓库)'!$A:$H,8,FALSE)))</f>
        <v>0</v>
      </c>
      <c r="AB1943">
        <f>SUMIF([1]销售数据!$B:$B,E1943&amp;G1943,[1]销售数据!$G:$G)</f>
        <v>0</v>
      </c>
      <c r="AC1943">
        <f t="shared" si="490"/>
        <v>0</v>
      </c>
      <c r="AD1943" t="str">
        <f t="shared" si="480"/>
        <v/>
      </c>
      <c r="AE1943">
        <f>SUMIF([1]销售数据!$B:$B,AD1943,[1]销售数据!$L:$L)</f>
        <v>0</v>
      </c>
      <c r="AF1943">
        <f>SUMIF([1]销售数据!$B:$B,AD1943,[1]销售数据!$K:$K)</f>
        <v>0</v>
      </c>
      <c r="AG1943">
        <f>SUMIF([1]销售数据!$B:$B,AD1943,[1]销售数据!$J:$J)</f>
        <v>0</v>
      </c>
      <c r="AH1943">
        <f>SUMIF([1]销售数据!$B:$B,AD1943,[1]销售数据!$I:$I)</f>
        <v>0</v>
      </c>
      <c r="AI1943">
        <f>SUMIF([1]销售数据!$B:$B,AD1943,[1]销售数据!$H:$H)</f>
        <v>0</v>
      </c>
      <c r="AJ1943" s="19">
        <f t="shared" si="491"/>
        <v>0</v>
      </c>
      <c r="AK1943">
        <f>SUMIF([1]发货店铺数!$B:$B,AD1943,[1]发货店铺数!$G:$G)</f>
        <v>0</v>
      </c>
      <c r="AL1943">
        <f>SUMIF([1]销售店铺数!$B:$B,AD1943,[1]销售店铺数!$G:$G)</f>
        <v>0</v>
      </c>
      <c r="AM1943">
        <f>SUMIF([1]上周销售店铺数!$B:$B,AD1943,[1]上周销售店铺数!$G:$G)</f>
        <v>0</v>
      </c>
      <c r="AN1943" s="19">
        <f t="shared" si="492"/>
        <v>0</v>
      </c>
      <c r="AO1943" s="19">
        <f t="shared" si="481"/>
        <v>0</v>
      </c>
      <c r="AP1943" s="19">
        <f t="shared" si="482"/>
        <v>0</v>
      </c>
      <c r="AQ1943" s="11">
        <f t="shared" si="493"/>
        <v>0</v>
      </c>
      <c r="AR1943" s="19">
        <f t="shared" si="494"/>
        <v>0</v>
      </c>
      <c r="AS1943" s="19">
        <f t="shared" si="495"/>
        <v>0</v>
      </c>
    </row>
    <row r="1944" spans="1:45">
      <c r="A1944"/>
      <c r="B1944"/>
      <c r="C1944"/>
      <c r="D1944"/>
      <c r="E1944"/>
      <c r="F1944"/>
      <c r="G1944"/>
      <c r="H1944"/>
      <c r="L1944" s="8"/>
      <c r="M1944" s="8" t="str">
        <f>IF(ISERROR( VLOOKUP(AD1944,'[1]采购入库货量(公司仓库)'!$A:$I,9,FALSE)),"", VLOOKUP(AD1944,'[1]采购入库货量(公司仓库)'!$A:$I,9,FALSE))</f>
        <v/>
      </c>
      <c r="N1944" s="8" t="str">
        <f>IF(ISERROR( VLOOKUP(AD1944,[1]批发上市日期!$A:$F,6,FALSE)),"",  VLOOKUP(AD1944,[1]批发上市日期!$A:$F,6,FALSE))</f>
        <v/>
      </c>
      <c r="O1944" s="11">
        <f>IF(ISERROR(VLOOKUP(E1944&amp;G1944,'[1]采购入库货量(公司仓库)'!$A:$I,7,FALSE)),0,VLOOKUP(E1944&amp;G1944,'[1]采购入库货量(公司仓库)'!$A:$I,7,FALSE))</f>
        <v>0</v>
      </c>
      <c r="P1944">
        <f t="shared" si="483"/>
        <v>0</v>
      </c>
      <c r="Q1944">
        <f>IF(ISERROR(VLOOKUP(E1944&amp;G1944,'[1]采购入库货量(公司仓库)'!$A:$I,8,FALSE)),0,VLOOKUP(E1944&amp;G1944,'[1]采购入库货量(公司仓库)'!$A:$I,8,FALSE))</f>
        <v>0</v>
      </c>
      <c r="R1944" s="11">
        <f t="shared" si="484"/>
        <v>0</v>
      </c>
      <c r="S1944">
        <f>SUMIF([1]库存总量!$H:$H,E1944&amp;G1944,[1]库存总量!$G:$G)</f>
        <v>0</v>
      </c>
      <c r="T1944">
        <f t="shared" si="485"/>
        <v>0</v>
      </c>
      <c r="U1944">
        <f>SUMIFS([1]库存总量!$G:$G,[1]库存总量!$H:$H,E1944&amp;G1944,[1]库存总量!$A:$A,"B")</f>
        <v>0</v>
      </c>
      <c r="V1944">
        <f t="shared" si="486"/>
        <v>0</v>
      </c>
      <c r="W1944">
        <f>SUMIFS([1]库存总量!$G:$G,[1]库存总量!$H:$H,E1944&amp;G1944,[1]库存总量!$A:$A,"K")</f>
        <v>0</v>
      </c>
      <c r="X1944">
        <f t="shared" si="487"/>
        <v>0</v>
      </c>
      <c r="Y1944">
        <f t="shared" si="488"/>
        <v>0</v>
      </c>
      <c r="Z1944">
        <f t="shared" si="489"/>
        <v>0</v>
      </c>
      <c r="AA1944">
        <f>(IF(ISERROR(VLOOKUP(E1944&amp;G1944,'[1]采购入库货量(公司仓库)'!$A:$H,7,FALSE)),0,VLOOKUP(E1944&amp;G1944,'[1]采购入库货量(公司仓库)'!$A:$H,7,FALSE)))*L1944-(IF(ISERROR(VLOOKUP(E1944&amp;G1944,'[1]采购入库货量(公司仓库)'!$A:$H,8,FALSE)),0,VLOOKUP(E1944&amp;G1944,'[1]采购入库货量(公司仓库)'!$A:$H,8,FALSE)))</f>
        <v>0</v>
      </c>
      <c r="AB1944">
        <f>SUMIF([1]销售数据!$B:$B,E1944&amp;G1944,[1]销售数据!$G:$G)</f>
        <v>0</v>
      </c>
      <c r="AC1944">
        <f t="shared" si="490"/>
        <v>0</v>
      </c>
      <c r="AD1944" t="str">
        <f t="shared" si="480"/>
        <v/>
      </c>
      <c r="AE1944">
        <f>SUMIF([1]销售数据!$B:$B,AD1944,[1]销售数据!$L:$L)</f>
        <v>0</v>
      </c>
      <c r="AF1944">
        <f>SUMIF([1]销售数据!$B:$B,AD1944,[1]销售数据!$K:$K)</f>
        <v>0</v>
      </c>
      <c r="AG1944">
        <f>SUMIF([1]销售数据!$B:$B,AD1944,[1]销售数据!$J:$J)</f>
        <v>0</v>
      </c>
      <c r="AH1944">
        <f>SUMIF([1]销售数据!$B:$B,AD1944,[1]销售数据!$I:$I)</f>
        <v>0</v>
      </c>
      <c r="AI1944">
        <f>SUMIF([1]销售数据!$B:$B,AD1944,[1]销售数据!$H:$H)</f>
        <v>0</v>
      </c>
      <c r="AJ1944" s="19">
        <f t="shared" si="491"/>
        <v>0</v>
      </c>
      <c r="AK1944">
        <f>SUMIF([1]发货店铺数!$B:$B,AD1944,[1]发货店铺数!$G:$G)</f>
        <v>0</v>
      </c>
      <c r="AL1944">
        <f>SUMIF([1]销售店铺数!$B:$B,AD1944,[1]销售店铺数!$G:$G)</f>
        <v>0</v>
      </c>
      <c r="AM1944">
        <f>SUMIF([1]上周销售店铺数!$B:$B,AD1944,[1]上周销售店铺数!$G:$G)</f>
        <v>0</v>
      </c>
      <c r="AN1944" s="19">
        <f t="shared" si="492"/>
        <v>0</v>
      </c>
      <c r="AO1944" s="19">
        <f t="shared" si="481"/>
        <v>0</v>
      </c>
      <c r="AP1944" s="19">
        <f t="shared" si="482"/>
        <v>0</v>
      </c>
      <c r="AQ1944" s="11">
        <f t="shared" si="493"/>
        <v>0</v>
      </c>
      <c r="AR1944" s="19">
        <f t="shared" si="494"/>
        <v>0</v>
      </c>
      <c r="AS1944" s="19">
        <f t="shared" si="495"/>
        <v>0</v>
      </c>
    </row>
    <row r="1945" spans="1:45">
      <c r="A1945"/>
      <c r="B1945"/>
      <c r="C1945"/>
      <c r="D1945"/>
      <c r="E1945"/>
      <c r="F1945"/>
      <c r="G1945"/>
      <c r="H1945"/>
      <c r="L1945" s="8"/>
      <c r="M1945" s="8" t="str">
        <f>IF(ISERROR( VLOOKUP(AD1945,'[1]采购入库货量(公司仓库)'!$A:$I,9,FALSE)),"", VLOOKUP(AD1945,'[1]采购入库货量(公司仓库)'!$A:$I,9,FALSE))</f>
        <v/>
      </c>
      <c r="N1945" s="8" t="str">
        <f>IF(ISERROR( VLOOKUP(AD1945,[1]批发上市日期!$A:$F,6,FALSE)),"",  VLOOKUP(AD1945,[1]批发上市日期!$A:$F,6,FALSE))</f>
        <v/>
      </c>
      <c r="O1945" s="11">
        <f>IF(ISERROR(VLOOKUP(E1945&amp;G1945,'[1]采购入库货量(公司仓库)'!$A:$I,7,FALSE)),0,VLOOKUP(E1945&amp;G1945,'[1]采购入库货量(公司仓库)'!$A:$I,7,FALSE))</f>
        <v>0</v>
      </c>
      <c r="P1945">
        <f t="shared" si="483"/>
        <v>0</v>
      </c>
      <c r="Q1945">
        <f>IF(ISERROR(VLOOKUP(E1945&amp;G1945,'[1]采购入库货量(公司仓库)'!$A:$I,8,FALSE)),0,VLOOKUP(E1945&amp;G1945,'[1]采购入库货量(公司仓库)'!$A:$I,8,FALSE))</f>
        <v>0</v>
      </c>
      <c r="R1945" s="11">
        <f t="shared" si="484"/>
        <v>0</v>
      </c>
      <c r="S1945">
        <f>SUMIF([1]库存总量!$H:$H,E1945&amp;G1945,[1]库存总量!$G:$G)</f>
        <v>0</v>
      </c>
      <c r="T1945">
        <f t="shared" si="485"/>
        <v>0</v>
      </c>
      <c r="U1945">
        <f>SUMIFS([1]库存总量!$G:$G,[1]库存总量!$H:$H,E1945&amp;G1945,[1]库存总量!$A:$A,"B")</f>
        <v>0</v>
      </c>
      <c r="V1945">
        <f t="shared" si="486"/>
        <v>0</v>
      </c>
      <c r="W1945">
        <f>SUMIFS([1]库存总量!$G:$G,[1]库存总量!$H:$H,E1945&amp;G1945,[1]库存总量!$A:$A,"K")</f>
        <v>0</v>
      </c>
      <c r="X1945">
        <f t="shared" si="487"/>
        <v>0</v>
      </c>
      <c r="Y1945">
        <f t="shared" si="488"/>
        <v>0</v>
      </c>
      <c r="Z1945">
        <f t="shared" si="489"/>
        <v>0</v>
      </c>
      <c r="AA1945">
        <f>(IF(ISERROR(VLOOKUP(E1945&amp;G1945,'[1]采购入库货量(公司仓库)'!$A:$H,7,FALSE)),0,VLOOKUP(E1945&amp;G1945,'[1]采购入库货量(公司仓库)'!$A:$H,7,FALSE)))*L1945-(IF(ISERROR(VLOOKUP(E1945&amp;G1945,'[1]采购入库货量(公司仓库)'!$A:$H,8,FALSE)),0,VLOOKUP(E1945&amp;G1945,'[1]采购入库货量(公司仓库)'!$A:$H,8,FALSE)))</f>
        <v>0</v>
      </c>
      <c r="AB1945">
        <f>SUMIF([1]销售数据!$B:$B,E1945&amp;G1945,[1]销售数据!$G:$G)</f>
        <v>0</v>
      </c>
      <c r="AC1945">
        <f t="shared" si="490"/>
        <v>0</v>
      </c>
      <c r="AD1945" t="str">
        <f t="shared" si="480"/>
        <v/>
      </c>
      <c r="AE1945">
        <f>SUMIF([1]销售数据!$B:$B,AD1945,[1]销售数据!$L:$L)</f>
        <v>0</v>
      </c>
      <c r="AF1945">
        <f>SUMIF([1]销售数据!$B:$B,AD1945,[1]销售数据!$K:$K)</f>
        <v>0</v>
      </c>
      <c r="AG1945">
        <f>SUMIF([1]销售数据!$B:$B,AD1945,[1]销售数据!$J:$J)</f>
        <v>0</v>
      </c>
      <c r="AH1945">
        <f>SUMIF([1]销售数据!$B:$B,AD1945,[1]销售数据!$I:$I)</f>
        <v>0</v>
      </c>
      <c r="AI1945">
        <f>SUMIF([1]销售数据!$B:$B,AD1945,[1]销售数据!$H:$H)</f>
        <v>0</v>
      </c>
      <c r="AJ1945" s="19">
        <f t="shared" si="491"/>
        <v>0</v>
      </c>
      <c r="AK1945">
        <f>SUMIF([1]发货店铺数!$B:$B,AD1945,[1]发货店铺数!$G:$G)</f>
        <v>0</v>
      </c>
      <c r="AL1945">
        <f>SUMIF([1]销售店铺数!$B:$B,AD1945,[1]销售店铺数!$G:$G)</f>
        <v>0</v>
      </c>
      <c r="AM1945">
        <f>SUMIF([1]上周销售店铺数!$B:$B,AD1945,[1]上周销售店铺数!$G:$G)</f>
        <v>0</v>
      </c>
      <c r="AN1945" s="19">
        <f t="shared" si="492"/>
        <v>0</v>
      </c>
      <c r="AO1945" s="19">
        <f t="shared" si="481"/>
        <v>0</v>
      </c>
      <c r="AP1945" s="19">
        <f t="shared" si="482"/>
        <v>0</v>
      </c>
      <c r="AQ1945" s="11">
        <f t="shared" si="493"/>
        <v>0</v>
      </c>
      <c r="AR1945" s="19">
        <f t="shared" si="494"/>
        <v>0</v>
      </c>
      <c r="AS1945" s="19">
        <f t="shared" si="495"/>
        <v>0</v>
      </c>
    </row>
    <row r="1946" spans="1:45">
      <c r="A1946"/>
      <c r="B1946"/>
      <c r="C1946"/>
      <c r="D1946"/>
      <c r="E1946"/>
      <c r="F1946"/>
      <c r="G1946"/>
      <c r="H1946"/>
      <c r="L1946" s="8"/>
      <c r="M1946" s="8" t="str">
        <f>IF(ISERROR( VLOOKUP(AD1946,'[1]采购入库货量(公司仓库)'!$A:$I,9,FALSE)),"", VLOOKUP(AD1946,'[1]采购入库货量(公司仓库)'!$A:$I,9,FALSE))</f>
        <v/>
      </c>
      <c r="N1946" s="8" t="str">
        <f>IF(ISERROR( VLOOKUP(AD1946,[1]批发上市日期!$A:$F,6,FALSE)),"",  VLOOKUP(AD1946,[1]批发上市日期!$A:$F,6,FALSE))</f>
        <v/>
      </c>
      <c r="O1946" s="11">
        <f>IF(ISERROR(VLOOKUP(E1946&amp;G1946,'[1]采购入库货量(公司仓库)'!$A:$I,7,FALSE)),0,VLOOKUP(E1946&amp;G1946,'[1]采购入库货量(公司仓库)'!$A:$I,7,FALSE))</f>
        <v>0</v>
      </c>
      <c r="P1946">
        <f t="shared" si="483"/>
        <v>0</v>
      </c>
      <c r="Q1946">
        <f>IF(ISERROR(VLOOKUP(E1946&amp;G1946,'[1]采购入库货量(公司仓库)'!$A:$I,8,FALSE)),0,VLOOKUP(E1946&amp;G1946,'[1]采购入库货量(公司仓库)'!$A:$I,8,FALSE))</f>
        <v>0</v>
      </c>
      <c r="R1946" s="11">
        <f t="shared" si="484"/>
        <v>0</v>
      </c>
      <c r="S1946">
        <f>SUMIF([1]库存总量!$H:$H,E1946&amp;G1946,[1]库存总量!$G:$G)</f>
        <v>0</v>
      </c>
      <c r="T1946">
        <f t="shared" si="485"/>
        <v>0</v>
      </c>
      <c r="U1946">
        <f>SUMIFS([1]库存总量!$G:$G,[1]库存总量!$H:$H,E1946&amp;G1946,[1]库存总量!$A:$A,"B")</f>
        <v>0</v>
      </c>
      <c r="V1946">
        <f t="shared" si="486"/>
        <v>0</v>
      </c>
      <c r="W1946">
        <f>SUMIFS([1]库存总量!$G:$G,[1]库存总量!$H:$H,E1946&amp;G1946,[1]库存总量!$A:$A,"K")</f>
        <v>0</v>
      </c>
      <c r="X1946">
        <f t="shared" si="487"/>
        <v>0</v>
      </c>
      <c r="Y1946">
        <f t="shared" si="488"/>
        <v>0</v>
      </c>
      <c r="Z1946">
        <f t="shared" si="489"/>
        <v>0</v>
      </c>
      <c r="AA1946">
        <f>(IF(ISERROR(VLOOKUP(E1946&amp;G1946,'[1]采购入库货量(公司仓库)'!$A:$H,7,FALSE)),0,VLOOKUP(E1946&amp;G1946,'[1]采购入库货量(公司仓库)'!$A:$H,7,FALSE)))*L1946-(IF(ISERROR(VLOOKUP(E1946&amp;G1946,'[1]采购入库货量(公司仓库)'!$A:$H,8,FALSE)),0,VLOOKUP(E1946&amp;G1946,'[1]采购入库货量(公司仓库)'!$A:$H,8,FALSE)))</f>
        <v>0</v>
      </c>
      <c r="AB1946">
        <f>SUMIF([1]销售数据!$B:$B,E1946&amp;G1946,[1]销售数据!$G:$G)</f>
        <v>0</v>
      </c>
      <c r="AC1946">
        <f t="shared" si="490"/>
        <v>0</v>
      </c>
      <c r="AD1946" t="str">
        <f t="shared" si="480"/>
        <v/>
      </c>
      <c r="AE1946">
        <f>SUMIF([1]销售数据!$B:$B,AD1946,[1]销售数据!$L:$L)</f>
        <v>0</v>
      </c>
      <c r="AF1946">
        <f>SUMIF([1]销售数据!$B:$B,AD1946,[1]销售数据!$K:$K)</f>
        <v>0</v>
      </c>
      <c r="AG1946">
        <f>SUMIF([1]销售数据!$B:$B,AD1946,[1]销售数据!$J:$J)</f>
        <v>0</v>
      </c>
      <c r="AH1946">
        <f>SUMIF([1]销售数据!$B:$B,AD1946,[1]销售数据!$I:$I)</f>
        <v>0</v>
      </c>
      <c r="AI1946">
        <f>SUMIF([1]销售数据!$B:$B,AD1946,[1]销售数据!$H:$H)</f>
        <v>0</v>
      </c>
      <c r="AJ1946" s="19">
        <f t="shared" si="491"/>
        <v>0</v>
      </c>
      <c r="AK1946">
        <f>SUMIF([1]发货店铺数!$B:$B,AD1946,[1]发货店铺数!$G:$G)</f>
        <v>0</v>
      </c>
      <c r="AL1946">
        <f>SUMIF([1]销售店铺数!$B:$B,AD1946,[1]销售店铺数!$G:$G)</f>
        <v>0</v>
      </c>
      <c r="AM1946">
        <f>SUMIF([1]上周销售店铺数!$B:$B,AD1946,[1]上周销售店铺数!$G:$G)</f>
        <v>0</v>
      </c>
      <c r="AN1946" s="19">
        <f t="shared" si="492"/>
        <v>0</v>
      </c>
      <c r="AO1946" s="19">
        <f t="shared" si="481"/>
        <v>0</v>
      </c>
      <c r="AP1946" s="19">
        <f t="shared" si="482"/>
        <v>0</v>
      </c>
      <c r="AQ1946" s="11">
        <f t="shared" si="493"/>
        <v>0</v>
      </c>
      <c r="AR1946" s="19">
        <f t="shared" si="494"/>
        <v>0</v>
      </c>
      <c r="AS1946" s="19">
        <f t="shared" si="495"/>
        <v>0</v>
      </c>
    </row>
    <row r="1947" spans="1:45">
      <c r="A1947"/>
      <c r="B1947"/>
      <c r="C1947"/>
      <c r="D1947"/>
      <c r="E1947"/>
      <c r="F1947"/>
      <c r="G1947"/>
      <c r="H1947"/>
      <c r="L1947" s="8"/>
      <c r="M1947" s="8" t="str">
        <f>IF(ISERROR( VLOOKUP(AD1947,'[1]采购入库货量(公司仓库)'!$A:$I,9,FALSE)),"", VLOOKUP(AD1947,'[1]采购入库货量(公司仓库)'!$A:$I,9,FALSE))</f>
        <v/>
      </c>
      <c r="N1947" s="8" t="str">
        <f>IF(ISERROR( VLOOKUP(AD1947,[1]批发上市日期!$A:$F,6,FALSE)),"",  VLOOKUP(AD1947,[1]批发上市日期!$A:$F,6,FALSE))</f>
        <v/>
      </c>
      <c r="O1947" s="11">
        <f>IF(ISERROR(VLOOKUP(E1947&amp;G1947,'[1]采购入库货量(公司仓库)'!$A:$I,7,FALSE)),0,VLOOKUP(E1947&amp;G1947,'[1]采购入库货量(公司仓库)'!$A:$I,7,FALSE))</f>
        <v>0</v>
      </c>
      <c r="P1947">
        <f t="shared" si="483"/>
        <v>0</v>
      </c>
      <c r="Q1947">
        <f>IF(ISERROR(VLOOKUP(E1947&amp;G1947,'[1]采购入库货量(公司仓库)'!$A:$I,8,FALSE)),0,VLOOKUP(E1947&amp;G1947,'[1]采购入库货量(公司仓库)'!$A:$I,8,FALSE))</f>
        <v>0</v>
      </c>
      <c r="R1947" s="11">
        <f t="shared" si="484"/>
        <v>0</v>
      </c>
      <c r="S1947">
        <f>SUMIF([1]库存总量!$H:$H,E1947&amp;G1947,[1]库存总量!$G:$G)</f>
        <v>0</v>
      </c>
      <c r="T1947">
        <f t="shared" si="485"/>
        <v>0</v>
      </c>
      <c r="U1947">
        <f>SUMIFS([1]库存总量!$G:$G,[1]库存总量!$H:$H,E1947&amp;G1947,[1]库存总量!$A:$A,"B")</f>
        <v>0</v>
      </c>
      <c r="V1947">
        <f t="shared" si="486"/>
        <v>0</v>
      </c>
      <c r="W1947">
        <f>SUMIFS([1]库存总量!$G:$G,[1]库存总量!$H:$H,E1947&amp;G1947,[1]库存总量!$A:$A,"K")</f>
        <v>0</v>
      </c>
      <c r="X1947">
        <f t="shared" si="487"/>
        <v>0</v>
      </c>
      <c r="Y1947">
        <f t="shared" si="488"/>
        <v>0</v>
      </c>
      <c r="Z1947">
        <f t="shared" si="489"/>
        <v>0</v>
      </c>
      <c r="AA1947">
        <f>(IF(ISERROR(VLOOKUP(E1947&amp;G1947,'[1]采购入库货量(公司仓库)'!$A:$H,7,FALSE)),0,VLOOKUP(E1947&amp;G1947,'[1]采购入库货量(公司仓库)'!$A:$H,7,FALSE)))*L1947-(IF(ISERROR(VLOOKUP(E1947&amp;G1947,'[1]采购入库货量(公司仓库)'!$A:$H,8,FALSE)),0,VLOOKUP(E1947&amp;G1947,'[1]采购入库货量(公司仓库)'!$A:$H,8,FALSE)))</f>
        <v>0</v>
      </c>
      <c r="AB1947">
        <f>SUMIF([1]销售数据!$B:$B,E1947&amp;G1947,[1]销售数据!$G:$G)</f>
        <v>0</v>
      </c>
      <c r="AC1947">
        <f t="shared" si="490"/>
        <v>0</v>
      </c>
      <c r="AD1947" t="str">
        <f t="shared" si="480"/>
        <v/>
      </c>
      <c r="AE1947">
        <f>SUMIF([1]销售数据!$B:$B,AD1947,[1]销售数据!$L:$L)</f>
        <v>0</v>
      </c>
      <c r="AF1947">
        <f>SUMIF([1]销售数据!$B:$B,AD1947,[1]销售数据!$K:$K)</f>
        <v>0</v>
      </c>
      <c r="AG1947">
        <f>SUMIF([1]销售数据!$B:$B,AD1947,[1]销售数据!$J:$J)</f>
        <v>0</v>
      </c>
      <c r="AH1947">
        <f>SUMIF([1]销售数据!$B:$B,AD1947,[1]销售数据!$I:$I)</f>
        <v>0</v>
      </c>
      <c r="AI1947">
        <f>SUMIF([1]销售数据!$B:$B,AD1947,[1]销售数据!$H:$H)</f>
        <v>0</v>
      </c>
      <c r="AJ1947" s="19">
        <f t="shared" si="491"/>
        <v>0</v>
      </c>
      <c r="AK1947">
        <f>SUMIF([1]发货店铺数!$B:$B,AD1947,[1]发货店铺数!$G:$G)</f>
        <v>0</v>
      </c>
      <c r="AL1947">
        <f>SUMIF([1]销售店铺数!$B:$B,AD1947,[1]销售店铺数!$G:$G)</f>
        <v>0</v>
      </c>
      <c r="AM1947">
        <f>SUMIF([1]上周销售店铺数!$B:$B,AD1947,[1]上周销售店铺数!$G:$G)</f>
        <v>0</v>
      </c>
      <c r="AN1947" s="19">
        <f t="shared" si="492"/>
        <v>0</v>
      </c>
      <c r="AO1947" s="19">
        <f t="shared" si="481"/>
        <v>0</v>
      </c>
      <c r="AP1947" s="19">
        <f t="shared" si="482"/>
        <v>0</v>
      </c>
      <c r="AQ1947" s="11">
        <f t="shared" si="493"/>
        <v>0</v>
      </c>
      <c r="AR1947" s="19">
        <f t="shared" si="494"/>
        <v>0</v>
      </c>
      <c r="AS1947" s="19">
        <f t="shared" si="495"/>
        <v>0</v>
      </c>
    </row>
    <row r="1948" spans="1:45">
      <c r="A1948"/>
      <c r="B1948"/>
      <c r="C1948"/>
      <c r="D1948"/>
      <c r="E1948"/>
      <c r="F1948"/>
      <c r="G1948"/>
      <c r="H1948"/>
      <c r="L1948" s="8"/>
      <c r="M1948" s="8" t="str">
        <f>IF(ISERROR( VLOOKUP(AD1948,'[1]采购入库货量(公司仓库)'!$A:$I,9,FALSE)),"", VLOOKUP(AD1948,'[1]采购入库货量(公司仓库)'!$A:$I,9,FALSE))</f>
        <v/>
      </c>
      <c r="N1948" s="8" t="str">
        <f>IF(ISERROR( VLOOKUP(AD1948,[1]批发上市日期!$A:$F,6,FALSE)),"",  VLOOKUP(AD1948,[1]批发上市日期!$A:$F,6,FALSE))</f>
        <v/>
      </c>
      <c r="O1948" s="11">
        <f>IF(ISERROR(VLOOKUP(E1948&amp;G1948,'[1]采购入库货量(公司仓库)'!$A:$I,7,FALSE)),0,VLOOKUP(E1948&amp;G1948,'[1]采购入库货量(公司仓库)'!$A:$I,7,FALSE))</f>
        <v>0</v>
      </c>
      <c r="P1948">
        <f t="shared" si="483"/>
        <v>0</v>
      </c>
      <c r="Q1948">
        <f>IF(ISERROR(VLOOKUP(E1948&amp;G1948,'[1]采购入库货量(公司仓库)'!$A:$I,8,FALSE)),0,VLOOKUP(E1948&amp;G1948,'[1]采购入库货量(公司仓库)'!$A:$I,8,FALSE))</f>
        <v>0</v>
      </c>
      <c r="R1948" s="11">
        <f t="shared" si="484"/>
        <v>0</v>
      </c>
      <c r="S1948">
        <f>SUMIF([1]库存总量!$H:$H,E1948&amp;G1948,[1]库存总量!$G:$G)</f>
        <v>0</v>
      </c>
      <c r="T1948">
        <f t="shared" si="485"/>
        <v>0</v>
      </c>
      <c r="U1948">
        <f>SUMIFS([1]库存总量!$G:$G,[1]库存总量!$H:$H,E1948&amp;G1948,[1]库存总量!$A:$A,"B")</f>
        <v>0</v>
      </c>
      <c r="V1948">
        <f t="shared" si="486"/>
        <v>0</v>
      </c>
      <c r="W1948">
        <f>SUMIFS([1]库存总量!$G:$G,[1]库存总量!$H:$H,E1948&amp;G1948,[1]库存总量!$A:$A,"K")</f>
        <v>0</v>
      </c>
      <c r="X1948">
        <f t="shared" si="487"/>
        <v>0</v>
      </c>
      <c r="Y1948">
        <f t="shared" si="488"/>
        <v>0</v>
      </c>
      <c r="Z1948">
        <f t="shared" si="489"/>
        <v>0</v>
      </c>
      <c r="AA1948">
        <f>(IF(ISERROR(VLOOKUP(E1948&amp;G1948,'[1]采购入库货量(公司仓库)'!$A:$H,7,FALSE)),0,VLOOKUP(E1948&amp;G1948,'[1]采购入库货量(公司仓库)'!$A:$H,7,FALSE)))*L1948-(IF(ISERROR(VLOOKUP(E1948&amp;G1948,'[1]采购入库货量(公司仓库)'!$A:$H,8,FALSE)),0,VLOOKUP(E1948&amp;G1948,'[1]采购入库货量(公司仓库)'!$A:$H,8,FALSE)))</f>
        <v>0</v>
      </c>
      <c r="AB1948">
        <f>SUMIF([1]销售数据!$B:$B,E1948&amp;G1948,[1]销售数据!$G:$G)</f>
        <v>0</v>
      </c>
      <c r="AC1948">
        <f t="shared" si="490"/>
        <v>0</v>
      </c>
      <c r="AD1948" t="str">
        <f t="shared" si="480"/>
        <v/>
      </c>
      <c r="AE1948">
        <f>SUMIF([1]销售数据!$B:$B,AD1948,[1]销售数据!$L:$L)</f>
        <v>0</v>
      </c>
      <c r="AF1948">
        <f>SUMIF([1]销售数据!$B:$B,AD1948,[1]销售数据!$K:$K)</f>
        <v>0</v>
      </c>
      <c r="AG1948">
        <f>SUMIF([1]销售数据!$B:$B,AD1948,[1]销售数据!$J:$J)</f>
        <v>0</v>
      </c>
      <c r="AH1948">
        <f>SUMIF([1]销售数据!$B:$B,AD1948,[1]销售数据!$I:$I)</f>
        <v>0</v>
      </c>
      <c r="AI1948">
        <f>SUMIF([1]销售数据!$B:$B,AD1948,[1]销售数据!$H:$H)</f>
        <v>0</v>
      </c>
      <c r="AJ1948" s="19">
        <f t="shared" si="491"/>
        <v>0</v>
      </c>
      <c r="AK1948">
        <f>SUMIF([1]发货店铺数!$B:$B,AD1948,[1]发货店铺数!$G:$G)</f>
        <v>0</v>
      </c>
      <c r="AL1948">
        <f>SUMIF([1]销售店铺数!$B:$B,AD1948,[1]销售店铺数!$G:$G)</f>
        <v>0</v>
      </c>
      <c r="AM1948">
        <f>SUMIF([1]上周销售店铺数!$B:$B,AD1948,[1]上周销售店铺数!$G:$G)</f>
        <v>0</v>
      </c>
      <c r="AN1948" s="19">
        <f t="shared" si="492"/>
        <v>0</v>
      </c>
      <c r="AO1948" s="19">
        <f t="shared" si="481"/>
        <v>0</v>
      </c>
      <c r="AP1948" s="19">
        <f t="shared" si="482"/>
        <v>0</v>
      </c>
      <c r="AQ1948" s="11">
        <f t="shared" si="493"/>
        <v>0</v>
      </c>
      <c r="AR1948" s="19">
        <f t="shared" si="494"/>
        <v>0</v>
      </c>
      <c r="AS1948" s="19">
        <f t="shared" si="495"/>
        <v>0</v>
      </c>
    </row>
    <row r="1949" spans="1:45">
      <c r="A1949"/>
      <c r="B1949"/>
      <c r="C1949"/>
      <c r="D1949"/>
      <c r="E1949"/>
      <c r="F1949"/>
      <c r="G1949"/>
      <c r="H1949"/>
      <c r="L1949" s="8"/>
      <c r="M1949" s="8" t="str">
        <f>IF(ISERROR( VLOOKUP(AD1949,'[1]采购入库货量(公司仓库)'!$A:$I,9,FALSE)),"", VLOOKUP(AD1949,'[1]采购入库货量(公司仓库)'!$A:$I,9,FALSE))</f>
        <v/>
      </c>
      <c r="N1949" s="8" t="str">
        <f>IF(ISERROR( VLOOKUP(AD1949,[1]批发上市日期!$A:$F,6,FALSE)),"",  VLOOKUP(AD1949,[1]批发上市日期!$A:$F,6,FALSE))</f>
        <v/>
      </c>
      <c r="O1949" s="11">
        <f>IF(ISERROR(VLOOKUP(E1949&amp;G1949,'[1]采购入库货量(公司仓库)'!$A:$I,7,FALSE)),0,VLOOKUP(E1949&amp;G1949,'[1]采购入库货量(公司仓库)'!$A:$I,7,FALSE))</f>
        <v>0</v>
      </c>
      <c r="P1949">
        <f t="shared" si="483"/>
        <v>0</v>
      </c>
      <c r="Q1949">
        <f>IF(ISERROR(VLOOKUP(E1949&amp;G1949,'[1]采购入库货量(公司仓库)'!$A:$I,8,FALSE)),0,VLOOKUP(E1949&amp;G1949,'[1]采购入库货量(公司仓库)'!$A:$I,8,FALSE))</f>
        <v>0</v>
      </c>
      <c r="R1949" s="11">
        <f t="shared" si="484"/>
        <v>0</v>
      </c>
      <c r="S1949">
        <f>SUMIF([1]库存总量!$H:$H,E1949&amp;G1949,[1]库存总量!$G:$G)</f>
        <v>0</v>
      </c>
      <c r="T1949">
        <f t="shared" si="485"/>
        <v>0</v>
      </c>
      <c r="U1949">
        <f>SUMIFS([1]库存总量!$G:$G,[1]库存总量!$H:$H,E1949&amp;G1949,[1]库存总量!$A:$A,"B")</f>
        <v>0</v>
      </c>
      <c r="V1949">
        <f t="shared" si="486"/>
        <v>0</v>
      </c>
      <c r="W1949">
        <f>SUMIFS([1]库存总量!$G:$G,[1]库存总量!$H:$H,E1949&amp;G1949,[1]库存总量!$A:$A,"K")</f>
        <v>0</v>
      </c>
      <c r="X1949">
        <f t="shared" si="487"/>
        <v>0</v>
      </c>
      <c r="Y1949">
        <f t="shared" si="488"/>
        <v>0</v>
      </c>
      <c r="Z1949">
        <f t="shared" si="489"/>
        <v>0</v>
      </c>
      <c r="AA1949">
        <f>(IF(ISERROR(VLOOKUP(E1949&amp;G1949,'[1]采购入库货量(公司仓库)'!$A:$H,7,FALSE)),0,VLOOKUP(E1949&amp;G1949,'[1]采购入库货量(公司仓库)'!$A:$H,7,FALSE)))*L1949-(IF(ISERROR(VLOOKUP(E1949&amp;G1949,'[1]采购入库货量(公司仓库)'!$A:$H,8,FALSE)),0,VLOOKUP(E1949&amp;G1949,'[1]采购入库货量(公司仓库)'!$A:$H,8,FALSE)))</f>
        <v>0</v>
      </c>
      <c r="AB1949">
        <f>SUMIF([1]销售数据!$B:$B,E1949&amp;G1949,[1]销售数据!$G:$G)</f>
        <v>0</v>
      </c>
      <c r="AC1949">
        <f t="shared" si="490"/>
        <v>0</v>
      </c>
      <c r="AD1949" t="str">
        <f t="shared" si="480"/>
        <v/>
      </c>
      <c r="AE1949">
        <f>SUMIF([1]销售数据!$B:$B,AD1949,[1]销售数据!$L:$L)</f>
        <v>0</v>
      </c>
      <c r="AF1949">
        <f>SUMIF([1]销售数据!$B:$B,AD1949,[1]销售数据!$K:$K)</f>
        <v>0</v>
      </c>
      <c r="AG1949">
        <f>SUMIF([1]销售数据!$B:$B,AD1949,[1]销售数据!$J:$J)</f>
        <v>0</v>
      </c>
      <c r="AH1949">
        <f>SUMIF([1]销售数据!$B:$B,AD1949,[1]销售数据!$I:$I)</f>
        <v>0</v>
      </c>
      <c r="AI1949">
        <f>SUMIF([1]销售数据!$B:$B,AD1949,[1]销售数据!$H:$H)</f>
        <v>0</v>
      </c>
      <c r="AJ1949" s="19">
        <f t="shared" si="491"/>
        <v>0</v>
      </c>
      <c r="AK1949">
        <f>SUMIF([1]发货店铺数!$B:$B,AD1949,[1]发货店铺数!$G:$G)</f>
        <v>0</v>
      </c>
      <c r="AL1949">
        <f>SUMIF([1]销售店铺数!$B:$B,AD1949,[1]销售店铺数!$G:$G)</f>
        <v>0</v>
      </c>
      <c r="AM1949">
        <f>SUMIF([1]上周销售店铺数!$B:$B,AD1949,[1]上周销售店铺数!$G:$G)</f>
        <v>0</v>
      </c>
      <c r="AN1949" s="19">
        <f t="shared" si="492"/>
        <v>0</v>
      </c>
      <c r="AO1949" s="19">
        <f t="shared" si="481"/>
        <v>0</v>
      </c>
      <c r="AP1949" s="19">
        <f t="shared" si="482"/>
        <v>0</v>
      </c>
      <c r="AQ1949" s="11">
        <f t="shared" si="493"/>
        <v>0</v>
      </c>
      <c r="AR1949" s="19">
        <f t="shared" si="494"/>
        <v>0</v>
      </c>
      <c r="AS1949" s="19">
        <f t="shared" si="495"/>
        <v>0</v>
      </c>
    </row>
    <row r="1950" spans="1:45">
      <c r="A1950"/>
      <c r="B1950"/>
      <c r="C1950"/>
      <c r="D1950"/>
      <c r="E1950"/>
      <c r="F1950"/>
      <c r="G1950"/>
      <c r="H1950"/>
      <c r="L1950" s="8"/>
      <c r="M1950" s="8" t="str">
        <f>IF(ISERROR( VLOOKUP(AD1950,'[1]采购入库货量(公司仓库)'!$A:$I,9,FALSE)),"", VLOOKUP(AD1950,'[1]采购入库货量(公司仓库)'!$A:$I,9,FALSE))</f>
        <v/>
      </c>
      <c r="N1950" s="8" t="str">
        <f>IF(ISERROR( VLOOKUP(AD1950,[1]批发上市日期!$A:$F,6,FALSE)),"",  VLOOKUP(AD1950,[1]批发上市日期!$A:$F,6,FALSE))</f>
        <v/>
      </c>
      <c r="O1950" s="11">
        <f>IF(ISERROR(VLOOKUP(E1950&amp;G1950,'[1]采购入库货量(公司仓库)'!$A:$I,7,FALSE)),0,VLOOKUP(E1950&amp;G1950,'[1]采购入库货量(公司仓库)'!$A:$I,7,FALSE))</f>
        <v>0</v>
      </c>
      <c r="P1950">
        <f t="shared" si="483"/>
        <v>0</v>
      </c>
      <c r="Q1950">
        <f>IF(ISERROR(VLOOKUP(E1950&amp;G1950,'[1]采购入库货量(公司仓库)'!$A:$I,8,FALSE)),0,VLOOKUP(E1950&amp;G1950,'[1]采购入库货量(公司仓库)'!$A:$I,8,FALSE))</f>
        <v>0</v>
      </c>
      <c r="R1950" s="11">
        <f t="shared" si="484"/>
        <v>0</v>
      </c>
      <c r="S1950">
        <f>SUMIF([1]库存总量!$H:$H,E1950&amp;G1950,[1]库存总量!$G:$G)</f>
        <v>0</v>
      </c>
      <c r="T1950">
        <f t="shared" si="485"/>
        <v>0</v>
      </c>
      <c r="U1950">
        <f>SUMIFS([1]库存总量!$G:$G,[1]库存总量!$H:$H,E1950&amp;G1950,[1]库存总量!$A:$A,"B")</f>
        <v>0</v>
      </c>
      <c r="V1950">
        <f t="shared" si="486"/>
        <v>0</v>
      </c>
      <c r="W1950">
        <f>SUMIFS([1]库存总量!$G:$G,[1]库存总量!$H:$H,E1950&amp;G1950,[1]库存总量!$A:$A,"K")</f>
        <v>0</v>
      </c>
      <c r="X1950">
        <f t="shared" si="487"/>
        <v>0</v>
      </c>
      <c r="Y1950">
        <f t="shared" si="488"/>
        <v>0</v>
      </c>
      <c r="Z1950">
        <f t="shared" si="489"/>
        <v>0</v>
      </c>
      <c r="AA1950">
        <f>(IF(ISERROR(VLOOKUP(E1950&amp;G1950,'[1]采购入库货量(公司仓库)'!$A:$H,7,FALSE)),0,VLOOKUP(E1950&amp;G1950,'[1]采购入库货量(公司仓库)'!$A:$H,7,FALSE)))*L1950-(IF(ISERROR(VLOOKUP(E1950&amp;G1950,'[1]采购入库货量(公司仓库)'!$A:$H,8,FALSE)),0,VLOOKUP(E1950&amp;G1950,'[1]采购入库货量(公司仓库)'!$A:$H,8,FALSE)))</f>
        <v>0</v>
      </c>
      <c r="AB1950">
        <f>SUMIF([1]销售数据!$B:$B,E1950&amp;G1950,[1]销售数据!$G:$G)</f>
        <v>0</v>
      </c>
      <c r="AC1950">
        <f t="shared" si="490"/>
        <v>0</v>
      </c>
      <c r="AD1950" t="str">
        <f t="shared" si="480"/>
        <v/>
      </c>
      <c r="AE1950">
        <f>SUMIF([1]销售数据!$B:$B,AD1950,[1]销售数据!$L:$L)</f>
        <v>0</v>
      </c>
      <c r="AF1950">
        <f>SUMIF([1]销售数据!$B:$B,AD1950,[1]销售数据!$K:$K)</f>
        <v>0</v>
      </c>
      <c r="AG1950">
        <f>SUMIF([1]销售数据!$B:$B,AD1950,[1]销售数据!$J:$J)</f>
        <v>0</v>
      </c>
      <c r="AH1950">
        <f>SUMIF([1]销售数据!$B:$B,AD1950,[1]销售数据!$I:$I)</f>
        <v>0</v>
      </c>
      <c r="AI1950">
        <f>SUMIF([1]销售数据!$B:$B,AD1950,[1]销售数据!$H:$H)</f>
        <v>0</v>
      </c>
      <c r="AJ1950" s="19">
        <f t="shared" si="491"/>
        <v>0</v>
      </c>
      <c r="AK1950">
        <f>SUMIF([1]发货店铺数!$B:$B,AD1950,[1]发货店铺数!$G:$G)</f>
        <v>0</v>
      </c>
      <c r="AL1950">
        <f>SUMIF([1]销售店铺数!$B:$B,AD1950,[1]销售店铺数!$G:$G)</f>
        <v>0</v>
      </c>
      <c r="AM1950">
        <f>SUMIF([1]上周销售店铺数!$B:$B,AD1950,[1]上周销售店铺数!$G:$G)</f>
        <v>0</v>
      </c>
      <c r="AN1950" s="19">
        <f t="shared" si="492"/>
        <v>0</v>
      </c>
      <c r="AO1950" s="19">
        <f t="shared" si="481"/>
        <v>0</v>
      </c>
      <c r="AP1950" s="19">
        <f t="shared" si="482"/>
        <v>0</v>
      </c>
      <c r="AQ1950" s="11">
        <f t="shared" si="493"/>
        <v>0</v>
      </c>
      <c r="AR1950" s="19">
        <f t="shared" si="494"/>
        <v>0</v>
      </c>
      <c r="AS1950" s="19">
        <f t="shared" si="495"/>
        <v>0</v>
      </c>
    </row>
    <row r="1951" spans="1:45">
      <c r="A1951"/>
      <c r="B1951"/>
      <c r="C1951"/>
      <c r="D1951"/>
      <c r="E1951"/>
      <c r="F1951"/>
      <c r="G1951"/>
      <c r="H1951"/>
      <c r="L1951" s="8"/>
      <c r="M1951" s="8" t="str">
        <f>IF(ISERROR( VLOOKUP(AD1951,'[1]采购入库货量(公司仓库)'!$A:$I,9,FALSE)),"", VLOOKUP(AD1951,'[1]采购入库货量(公司仓库)'!$A:$I,9,FALSE))</f>
        <v/>
      </c>
      <c r="N1951" s="8" t="str">
        <f>IF(ISERROR( VLOOKUP(AD1951,[1]批发上市日期!$A:$F,6,FALSE)),"",  VLOOKUP(AD1951,[1]批发上市日期!$A:$F,6,FALSE))</f>
        <v/>
      </c>
      <c r="O1951" s="11">
        <f>IF(ISERROR(VLOOKUP(E1951&amp;G1951,'[1]采购入库货量(公司仓库)'!$A:$I,7,FALSE)),0,VLOOKUP(E1951&amp;G1951,'[1]采购入库货量(公司仓库)'!$A:$I,7,FALSE))</f>
        <v>0</v>
      </c>
      <c r="P1951">
        <f t="shared" si="483"/>
        <v>0</v>
      </c>
      <c r="Q1951">
        <f>IF(ISERROR(VLOOKUP(E1951&amp;G1951,'[1]采购入库货量(公司仓库)'!$A:$I,8,FALSE)),0,VLOOKUP(E1951&amp;G1951,'[1]采购入库货量(公司仓库)'!$A:$I,8,FALSE))</f>
        <v>0</v>
      </c>
      <c r="R1951" s="11">
        <f t="shared" si="484"/>
        <v>0</v>
      </c>
      <c r="S1951">
        <f>SUMIF([1]库存总量!$H:$H,E1951&amp;G1951,[1]库存总量!$G:$G)</f>
        <v>0</v>
      </c>
      <c r="T1951">
        <f t="shared" si="485"/>
        <v>0</v>
      </c>
      <c r="U1951">
        <f>SUMIFS([1]库存总量!$G:$G,[1]库存总量!$H:$H,E1951&amp;G1951,[1]库存总量!$A:$A,"B")</f>
        <v>0</v>
      </c>
      <c r="V1951">
        <f t="shared" si="486"/>
        <v>0</v>
      </c>
      <c r="W1951">
        <f>SUMIFS([1]库存总量!$G:$G,[1]库存总量!$H:$H,E1951&amp;G1951,[1]库存总量!$A:$A,"K")</f>
        <v>0</v>
      </c>
      <c r="X1951">
        <f t="shared" si="487"/>
        <v>0</v>
      </c>
      <c r="Y1951">
        <f t="shared" si="488"/>
        <v>0</v>
      </c>
      <c r="Z1951">
        <f t="shared" si="489"/>
        <v>0</v>
      </c>
      <c r="AA1951">
        <f>(IF(ISERROR(VLOOKUP(E1951&amp;G1951,'[1]采购入库货量(公司仓库)'!$A:$H,7,FALSE)),0,VLOOKUP(E1951&amp;G1951,'[1]采购入库货量(公司仓库)'!$A:$H,7,FALSE)))*L1951-(IF(ISERROR(VLOOKUP(E1951&amp;G1951,'[1]采购入库货量(公司仓库)'!$A:$H,8,FALSE)),0,VLOOKUP(E1951&amp;G1951,'[1]采购入库货量(公司仓库)'!$A:$H,8,FALSE)))</f>
        <v>0</v>
      </c>
      <c r="AB1951">
        <f>SUMIF([1]销售数据!$B:$B,E1951&amp;G1951,[1]销售数据!$G:$G)</f>
        <v>0</v>
      </c>
      <c r="AC1951">
        <f t="shared" si="490"/>
        <v>0</v>
      </c>
      <c r="AD1951" t="str">
        <f t="shared" si="480"/>
        <v/>
      </c>
      <c r="AE1951">
        <f>SUMIF([1]销售数据!$B:$B,AD1951,[1]销售数据!$L:$L)</f>
        <v>0</v>
      </c>
      <c r="AF1951">
        <f>SUMIF([1]销售数据!$B:$B,AD1951,[1]销售数据!$K:$K)</f>
        <v>0</v>
      </c>
      <c r="AG1951">
        <f>SUMIF([1]销售数据!$B:$B,AD1951,[1]销售数据!$J:$J)</f>
        <v>0</v>
      </c>
      <c r="AH1951">
        <f>SUMIF([1]销售数据!$B:$B,AD1951,[1]销售数据!$I:$I)</f>
        <v>0</v>
      </c>
      <c r="AI1951">
        <f>SUMIF([1]销售数据!$B:$B,AD1951,[1]销售数据!$H:$H)</f>
        <v>0</v>
      </c>
      <c r="AJ1951" s="19">
        <f t="shared" si="491"/>
        <v>0</v>
      </c>
      <c r="AK1951">
        <f>SUMIF([1]发货店铺数!$B:$B,AD1951,[1]发货店铺数!$G:$G)</f>
        <v>0</v>
      </c>
      <c r="AL1951">
        <f>SUMIF([1]销售店铺数!$B:$B,AD1951,[1]销售店铺数!$G:$G)</f>
        <v>0</v>
      </c>
      <c r="AM1951">
        <f>SUMIF([1]上周销售店铺数!$B:$B,AD1951,[1]上周销售店铺数!$G:$G)</f>
        <v>0</v>
      </c>
      <c r="AN1951" s="19">
        <f t="shared" si="492"/>
        <v>0</v>
      </c>
      <c r="AO1951" s="19">
        <f t="shared" si="481"/>
        <v>0</v>
      </c>
      <c r="AP1951" s="19">
        <f t="shared" si="482"/>
        <v>0</v>
      </c>
      <c r="AQ1951" s="11">
        <f t="shared" si="493"/>
        <v>0</v>
      </c>
      <c r="AR1951" s="19">
        <f t="shared" si="494"/>
        <v>0</v>
      </c>
      <c r="AS1951" s="19">
        <f t="shared" si="495"/>
        <v>0</v>
      </c>
    </row>
    <row r="1952" spans="1:45">
      <c r="A1952"/>
      <c r="B1952"/>
      <c r="C1952"/>
      <c r="D1952"/>
      <c r="E1952"/>
      <c r="F1952"/>
      <c r="G1952"/>
      <c r="H1952"/>
      <c r="L1952" s="8"/>
      <c r="M1952" s="8" t="str">
        <f>IF(ISERROR( VLOOKUP(AD1952,'[1]采购入库货量(公司仓库)'!$A:$I,9,FALSE)),"", VLOOKUP(AD1952,'[1]采购入库货量(公司仓库)'!$A:$I,9,FALSE))</f>
        <v/>
      </c>
      <c r="N1952" s="8" t="str">
        <f>IF(ISERROR( VLOOKUP(AD1952,[1]批发上市日期!$A:$F,6,FALSE)),"",  VLOOKUP(AD1952,[1]批发上市日期!$A:$F,6,FALSE))</f>
        <v/>
      </c>
      <c r="O1952" s="11">
        <f>IF(ISERROR(VLOOKUP(E1952&amp;G1952,'[1]采购入库货量(公司仓库)'!$A:$I,7,FALSE)),0,VLOOKUP(E1952&amp;G1952,'[1]采购入库货量(公司仓库)'!$A:$I,7,FALSE))</f>
        <v>0</v>
      </c>
      <c r="P1952">
        <f t="shared" si="483"/>
        <v>0</v>
      </c>
      <c r="Q1952">
        <f>IF(ISERROR(VLOOKUP(E1952&amp;G1952,'[1]采购入库货量(公司仓库)'!$A:$I,8,FALSE)),0,VLOOKUP(E1952&amp;G1952,'[1]采购入库货量(公司仓库)'!$A:$I,8,FALSE))</f>
        <v>0</v>
      </c>
      <c r="R1952" s="11">
        <f t="shared" si="484"/>
        <v>0</v>
      </c>
      <c r="S1952">
        <f>SUMIF([1]库存总量!$H:$H,E1952&amp;G1952,[1]库存总量!$G:$G)</f>
        <v>0</v>
      </c>
      <c r="T1952">
        <f t="shared" si="485"/>
        <v>0</v>
      </c>
      <c r="U1952">
        <f>SUMIFS([1]库存总量!$G:$G,[1]库存总量!$H:$H,E1952&amp;G1952,[1]库存总量!$A:$A,"B")</f>
        <v>0</v>
      </c>
      <c r="V1952">
        <f t="shared" si="486"/>
        <v>0</v>
      </c>
      <c r="W1952">
        <f>SUMIFS([1]库存总量!$G:$G,[1]库存总量!$H:$H,E1952&amp;G1952,[1]库存总量!$A:$A,"K")</f>
        <v>0</v>
      </c>
      <c r="X1952">
        <f t="shared" si="487"/>
        <v>0</v>
      </c>
      <c r="Y1952">
        <f t="shared" si="488"/>
        <v>0</v>
      </c>
      <c r="Z1952">
        <f t="shared" si="489"/>
        <v>0</v>
      </c>
      <c r="AA1952">
        <f>(IF(ISERROR(VLOOKUP(E1952&amp;G1952,'[1]采购入库货量(公司仓库)'!$A:$H,7,FALSE)),0,VLOOKUP(E1952&amp;G1952,'[1]采购入库货量(公司仓库)'!$A:$H,7,FALSE)))*L1952-(IF(ISERROR(VLOOKUP(E1952&amp;G1952,'[1]采购入库货量(公司仓库)'!$A:$H,8,FALSE)),0,VLOOKUP(E1952&amp;G1952,'[1]采购入库货量(公司仓库)'!$A:$H,8,FALSE)))</f>
        <v>0</v>
      </c>
      <c r="AB1952">
        <f>SUMIF([1]销售数据!$B:$B,E1952&amp;G1952,[1]销售数据!$G:$G)</f>
        <v>0</v>
      </c>
      <c r="AC1952">
        <f t="shared" si="490"/>
        <v>0</v>
      </c>
      <c r="AD1952" t="str">
        <f t="shared" si="480"/>
        <v/>
      </c>
      <c r="AE1952">
        <f>SUMIF([1]销售数据!$B:$B,AD1952,[1]销售数据!$L:$L)</f>
        <v>0</v>
      </c>
      <c r="AF1952">
        <f>SUMIF([1]销售数据!$B:$B,AD1952,[1]销售数据!$K:$K)</f>
        <v>0</v>
      </c>
      <c r="AG1952">
        <f>SUMIF([1]销售数据!$B:$B,AD1952,[1]销售数据!$J:$J)</f>
        <v>0</v>
      </c>
      <c r="AH1952">
        <f>SUMIF([1]销售数据!$B:$B,AD1952,[1]销售数据!$I:$I)</f>
        <v>0</v>
      </c>
      <c r="AI1952">
        <f>SUMIF([1]销售数据!$B:$B,AD1952,[1]销售数据!$H:$H)</f>
        <v>0</v>
      </c>
      <c r="AJ1952" s="19">
        <f t="shared" si="491"/>
        <v>0</v>
      </c>
      <c r="AK1952">
        <f>SUMIF([1]发货店铺数!$B:$B,AD1952,[1]发货店铺数!$G:$G)</f>
        <v>0</v>
      </c>
      <c r="AL1952">
        <f>SUMIF([1]销售店铺数!$B:$B,AD1952,[1]销售店铺数!$G:$G)</f>
        <v>0</v>
      </c>
      <c r="AM1952">
        <f>SUMIF([1]上周销售店铺数!$B:$B,AD1952,[1]上周销售店铺数!$G:$G)</f>
        <v>0</v>
      </c>
      <c r="AN1952" s="19">
        <f t="shared" si="492"/>
        <v>0</v>
      </c>
      <c r="AO1952" s="19">
        <f t="shared" si="481"/>
        <v>0</v>
      </c>
      <c r="AP1952" s="19">
        <f t="shared" si="482"/>
        <v>0</v>
      </c>
      <c r="AQ1952" s="11">
        <f t="shared" si="493"/>
        <v>0</v>
      </c>
      <c r="AR1952" s="19">
        <f t="shared" si="494"/>
        <v>0</v>
      </c>
      <c r="AS1952" s="19">
        <f t="shared" si="495"/>
        <v>0</v>
      </c>
    </row>
    <row r="1953" spans="1:45">
      <c r="A1953"/>
      <c r="B1953"/>
      <c r="C1953"/>
      <c r="D1953"/>
      <c r="E1953"/>
      <c r="F1953"/>
      <c r="G1953"/>
      <c r="H1953"/>
      <c r="L1953" s="8"/>
      <c r="M1953" s="8" t="str">
        <f>IF(ISERROR( VLOOKUP(AD1953,'[1]采购入库货量(公司仓库)'!$A:$I,9,FALSE)),"", VLOOKUP(AD1953,'[1]采购入库货量(公司仓库)'!$A:$I,9,FALSE))</f>
        <v/>
      </c>
      <c r="N1953" s="8" t="str">
        <f>IF(ISERROR( VLOOKUP(AD1953,[1]批发上市日期!$A:$F,6,FALSE)),"",  VLOOKUP(AD1953,[1]批发上市日期!$A:$F,6,FALSE))</f>
        <v/>
      </c>
      <c r="O1953" s="11">
        <f>IF(ISERROR(VLOOKUP(E1953&amp;G1953,'[1]采购入库货量(公司仓库)'!$A:$I,7,FALSE)),0,VLOOKUP(E1953&amp;G1953,'[1]采购入库货量(公司仓库)'!$A:$I,7,FALSE))</f>
        <v>0</v>
      </c>
      <c r="P1953">
        <f t="shared" si="483"/>
        <v>0</v>
      </c>
      <c r="Q1953">
        <f>IF(ISERROR(VLOOKUP(E1953&amp;G1953,'[1]采购入库货量(公司仓库)'!$A:$I,8,FALSE)),0,VLOOKUP(E1953&amp;G1953,'[1]采购入库货量(公司仓库)'!$A:$I,8,FALSE))</f>
        <v>0</v>
      </c>
      <c r="R1953" s="11">
        <f t="shared" si="484"/>
        <v>0</v>
      </c>
      <c r="S1953">
        <f>SUMIF([1]库存总量!$H:$H,E1953&amp;G1953,[1]库存总量!$G:$G)</f>
        <v>0</v>
      </c>
      <c r="T1953">
        <f t="shared" si="485"/>
        <v>0</v>
      </c>
      <c r="U1953">
        <f>SUMIFS([1]库存总量!$G:$G,[1]库存总量!$H:$H,E1953&amp;G1953,[1]库存总量!$A:$A,"B")</f>
        <v>0</v>
      </c>
      <c r="V1953">
        <f t="shared" si="486"/>
        <v>0</v>
      </c>
      <c r="W1953">
        <f>SUMIFS([1]库存总量!$G:$G,[1]库存总量!$H:$H,E1953&amp;G1953,[1]库存总量!$A:$A,"K")</f>
        <v>0</v>
      </c>
      <c r="X1953">
        <f t="shared" si="487"/>
        <v>0</v>
      </c>
      <c r="Y1953">
        <f t="shared" si="488"/>
        <v>0</v>
      </c>
      <c r="Z1953">
        <f t="shared" si="489"/>
        <v>0</v>
      </c>
      <c r="AA1953">
        <f>(IF(ISERROR(VLOOKUP(E1953&amp;G1953,'[1]采购入库货量(公司仓库)'!$A:$H,7,FALSE)),0,VLOOKUP(E1953&amp;G1953,'[1]采购入库货量(公司仓库)'!$A:$H,7,FALSE)))*L1953-(IF(ISERROR(VLOOKUP(E1953&amp;G1953,'[1]采购入库货量(公司仓库)'!$A:$H,8,FALSE)),0,VLOOKUP(E1953&amp;G1953,'[1]采购入库货量(公司仓库)'!$A:$H,8,FALSE)))</f>
        <v>0</v>
      </c>
      <c r="AB1953">
        <f>SUMIF([1]销售数据!$B:$B,E1953&amp;G1953,[1]销售数据!$G:$G)</f>
        <v>0</v>
      </c>
      <c r="AC1953">
        <f t="shared" si="490"/>
        <v>0</v>
      </c>
      <c r="AD1953" t="str">
        <f t="shared" si="480"/>
        <v/>
      </c>
      <c r="AE1953">
        <f>SUMIF([1]销售数据!$B:$B,AD1953,[1]销售数据!$L:$L)</f>
        <v>0</v>
      </c>
      <c r="AF1953">
        <f>SUMIF([1]销售数据!$B:$B,AD1953,[1]销售数据!$K:$K)</f>
        <v>0</v>
      </c>
      <c r="AG1953">
        <f>SUMIF([1]销售数据!$B:$B,AD1953,[1]销售数据!$J:$J)</f>
        <v>0</v>
      </c>
      <c r="AH1953">
        <f>SUMIF([1]销售数据!$B:$B,AD1953,[1]销售数据!$I:$I)</f>
        <v>0</v>
      </c>
      <c r="AI1953">
        <f>SUMIF([1]销售数据!$B:$B,AD1953,[1]销售数据!$H:$H)</f>
        <v>0</v>
      </c>
      <c r="AJ1953" s="19">
        <f t="shared" si="491"/>
        <v>0</v>
      </c>
      <c r="AK1953">
        <f>SUMIF([1]发货店铺数!$B:$B,AD1953,[1]发货店铺数!$G:$G)</f>
        <v>0</v>
      </c>
      <c r="AL1953">
        <f>SUMIF([1]销售店铺数!$B:$B,AD1953,[1]销售店铺数!$G:$G)</f>
        <v>0</v>
      </c>
      <c r="AM1953">
        <f>SUMIF([1]上周销售店铺数!$B:$B,AD1953,[1]上周销售店铺数!$G:$G)</f>
        <v>0</v>
      </c>
      <c r="AN1953" s="19">
        <f t="shared" si="492"/>
        <v>0</v>
      </c>
      <c r="AO1953" s="19">
        <f t="shared" si="481"/>
        <v>0</v>
      </c>
      <c r="AP1953" s="19">
        <f t="shared" si="482"/>
        <v>0</v>
      </c>
      <c r="AQ1953" s="11">
        <f t="shared" si="493"/>
        <v>0</v>
      </c>
      <c r="AR1953" s="19">
        <f t="shared" si="494"/>
        <v>0</v>
      </c>
      <c r="AS1953" s="19">
        <f t="shared" si="495"/>
        <v>0</v>
      </c>
    </row>
    <row r="1954" spans="1:45">
      <c r="A1954"/>
      <c r="B1954"/>
      <c r="C1954"/>
      <c r="D1954"/>
      <c r="E1954"/>
      <c r="F1954"/>
      <c r="G1954"/>
      <c r="H1954"/>
      <c r="L1954" s="8"/>
      <c r="M1954" s="8" t="str">
        <f>IF(ISERROR( VLOOKUP(AD1954,'[1]采购入库货量(公司仓库)'!$A:$I,9,FALSE)),"", VLOOKUP(AD1954,'[1]采购入库货量(公司仓库)'!$A:$I,9,FALSE))</f>
        <v/>
      </c>
      <c r="N1954" s="8" t="str">
        <f>IF(ISERROR( VLOOKUP(AD1954,[1]批发上市日期!$A:$F,6,FALSE)),"",  VLOOKUP(AD1954,[1]批发上市日期!$A:$F,6,FALSE))</f>
        <v/>
      </c>
      <c r="O1954" s="11">
        <f>IF(ISERROR(VLOOKUP(E1954&amp;G1954,'[1]采购入库货量(公司仓库)'!$A:$I,7,FALSE)),0,VLOOKUP(E1954&amp;G1954,'[1]采购入库货量(公司仓库)'!$A:$I,7,FALSE))</f>
        <v>0</v>
      </c>
      <c r="P1954">
        <f t="shared" si="483"/>
        <v>0</v>
      </c>
      <c r="Q1954">
        <f>IF(ISERROR(VLOOKUP(E1954&amp;G1954,'[1]采购入库货量(公司仓库)'!$A:$I,8,FALSE)),0,VLOOKUP(E1954&amp;G1954,'[1]采购入库货量(公司仓库)'!$A:$I,8,FALSE))</f>
        <v>0</v>
      </c>
      <c r="R1954" s="11">
        <f t="shared" si="484"/>
        <v>0</v>
      </c>
      <c r="S1954">
        <f>SUMIF([1]库存总量!$H:$H,E1954&amp;G1954,[1]库存总量!$G:$G)</f>
        <v>0</v>
      </c>
      <c r="T1954">
        <f t="shared" si="485"/>
        <v>0</v>
      </c>
      <c r="U1954">
        <f>SUMIFS([1]库存总量!$G:$G,[1]库存总量!$H:$H,E1954&amp;G1954,[1]库存总量!$A:$A,"B")</f>
        <v>0</v>
      </c>
      <c r="V1954">
        <f t="shared" si="486"/>
        <v>0</v>
      </c>
      <c r="W1954">
        <f>SUMIFS([1]库存总量!$G:$G,[1]库存总量!$H:$H,E1954&amp;G1954,[1]库存总量!$A:$A,"K")</f>
        <v>0</v>
      </c>
      <c r="X1954">
        <f t="shared" si="487"/>
        <v>0</v>
      </c>
      <c r="Y1954">
        <f t="shared" si="488"/>
        <v>0</v>
      </c>
      <c r="Z1954">
        <f t="shared" si="489"/>
        <v>0</v>
      </c>
      <c r="AA1954">
        <f>(IF(ISERROR(VLOOKUP(E1954&amp;G1954,'[1]采购入库货量(公司仓库)'!$A:$H,7,FALSE)),0,VLOOKUP(E1954&amp;G1954,'[1]采购入库货量(公司仓库)'!$A:$H,7,FALSE)))*L1954-(IF(ISERROR(VLOOKUP(E1954&amp;G1954,'[1]采购入库货量(公司仓库)'!$A:$H,8,FALSE)),0,VLOOKUP(E1954&amp;G1954,'[1]采购入库货量(公司仓库)'!$A:$H,8,FALSE)))</f>
        <v>0</v>
      </c>
      <c r="AB1954">
        <f>SUMIF([1]销售数据!$B:$B,E1954&amp;G1954,[1]销售数据!$G:$G)</f>
        <v>0</v>
      </c>
      <c r="AC1954">
        <f t="shared" si="490"/>
        <v>0</v>
      </c>
      <c r="AD1954" t="str">
        <f t="shared" si="480"/>
        <v/>
      </c>
      <c r="AE1954">
        <f>SUMIF([1]销售数据!$B:$B,AD1954,[1]销售数据!$L:$L)</f>
        <v>0</v>
      </c>
      <c r="AF1954">
        <f>SUMIF([1]销售数据!$B:$B,AD1954,[1]销售数据!$K:$K)</f>
        <v>0</v>
      </c>
      <c r="AG1954">
        <f>SUMIF([1]销售数据!$B:$B,AD1954,[1]销售数据!$J:$J)</f>
        <v>0</v>
      </c>
      <c r="AH1954">
        <f>SUMIF([1]销售数据!$B:$B,AD1954,[1]销售数据!$I:$I)</f>
        <v>0</v>
      </c>
      <c r="AI1954">
        <f>SUMIF([1]销售数据!$B:$B,AD1954,[1]销售数据!$H:$H)</f>
        <v>0</v>
      </c>
      <c r="AJ1954" s="19">
        <f t="shared" si="491"/>
        <v>0</v>
      </c>
      <c r="AK1954">
        <f>SUMIF([1]发货店铺数!$B:$B,AD1954,[1]发货店铺数!$G:$G)</f>
        <v>0</v>
      </c>
      <c r="AL1954">
        <f>SUMIF([1]销售店铺数!$B:$B,AD1954,[1]销售店铺数!$G:$G)</f>
        <v>0</v>
      </c>
      <c r="AM1954">
        <f>SUMIF([1]上周销售店铺数!$B:$B,AD1954,[1]上周销售店铺数!$G:$G)</f>
        <v>0</v>
      </c>
      <c r="AN1954" s="19">
        <f t="shared" si="492"/>
        <v>0</v>
      </c>
      <c r="AO1954" s="19">
        <f t="shared" si="481"/>
        <v>0</v>
      </c>
      <c r="AP1954" s="19">
        <f t="shared" si="482"/>
        <v>0</v>
      </c>
      <c r="AQ1954" s="11">
        <f t="shared" si="493"/>
        <v>0</v>
      </c>
      <c r="AR1954" s="19">
        <f t="shared" si="494"/>
        <v>0</v>
      </c>
      <c r="AS1954" s="19">
        <f t="shared" si="495"/>
        <v>0</v>
      </c>
    </row>
    <row r="1955" spans="1:45">
      <c r="A1955"/>
      <c r="B1955"/>
      <c r="C1955"/>
      <c r="D1955"/>
      <c r="E1955"/>
      <c r="F1955"/>
      <c r="G1955"/>
      <c r="H1955"/>
      <c r="L1955" s="8"/>
      <c r="M1955" s="8" t="str">
        <f>IF(ISERROR( VLOOKUP(AD1955,'[1]采购入库货量(公司仓库)'!$A:$I,9,FALSE)),"", VLOOKUP(AD1955,'[1]采购入库货量(公司仓库)'!$A:$I,9,FALSE))</f>
        <v/>
      </c>
      <c r="N1955" s="8" t="str">
        <f>IF(ISERROR( VLOOKUP(AD1955,[1]批发上市日期!$A:$F,6,FALSE)),"",  VLOOKUP(AD1955,[1]批发上市日期!$A:$F,6,FALSE))</f>
        <v/>
      </c>
      <c r="O1955" s="11">
        <f>IF(ISERROR(VLOOKUP(E1955&amp;G1955,'[1]采购入库货量(公司仓库)'!$A:$I,7,FALSE)),0,VLOOKUP(E1955&amp;G1955,'[1]采购入库货量(公司仓库)'!$A:$I,7,FALSE))</f>
        <v>0</v>
      </c>
      <c r="P1955">
        <f t="shared" si="483"/>
        <v>0</v>
      </c>
      <c r="Q1955">
        <f>IF(ISERROR(VLOOKUP(E1955&amp;G1955,'[1]采购入库货量(公司仓库)'!$A:$I,8,FALSE)),0,VLOOKUP(E1955&amp;G1955,'[1]采购入库货量(公司仓库)'!$A:$I,8,FALSE))</f>
        <v>0</v>
      </c>
      <c r="R1955" s="11">
        <f t="shared" si="484"/>
        <v>0</v>
      </c>
      <c r="S1955">
        <f>SUMIF([1]库存总量!$H:$H,E1955&amp;G1955,[1]库存总量!$G:$G)</f>
        <v>0</v>
      </c>
      <c r="T1955">
        <f t="shared" si="485"/>
        <v>0</v>
      </c>
      <c r="U1955">
        <f>SUMIFS([1]库存总量!$G:$G,[1]库存总量!$H:$H,E1955&amp;G1955,[1]库存总量!$A:$A,"B")</f>
        <v>0</v>
      </c>
      <c r="V1955">
        <f t="shared" si="486"/>
        <v>0</v>
      </c>
      <c r="W1955">
        <f>SUMIFS([1]库存总量!$G:$G,[1]库存总量!$H:$H,E1955&amp;G1955,[1]库存总量!$A:$A,"K")</f>
        <v>0</v>
      </c>
      <c r="X1955">
        <f t="shared" si="487"/>
        <v>0</v>
      </c>
      <c r="Y1955">
        <f t="shared" si="488"/>
        <v>0</v>
      </c>
      <c r="Z1955">
        <f t="shared" si="489"/>
        <v>0</v>
      </c>
      <c r="AA1955">
        <f>(IF(ISERROR(VLOOKUP(E1955&amp;G1955,'[1]采购入库货量(公司仓库)'!$A:$H,7,FALSE)),0,VLOOKUP(E1955&amp;G1955,'[1]采购入库货量(公司仓库)'!$A:$H,7,FALSE)))*L1955-(IF(ISERROR(VLOOKUP(E1955&amp;G1955,'[1]采购入库货量(公司仓库)'!$A:$H,8,FALSE)),0,VLOOKUP(E1955&amp;G1955,'[1]采购入库货量(公司仓库)'!$A:$H,8,FALSE)))</f>
        <v>0</v>
      </c>
      <c r="AB1955">
        <f>SUMIF([1]销售数据!$B:$B,E1955&amp;G1955,[1]销售数据!$G:$G)</f>
        <v>0</v>
      </c>
      <c r="AC1955">
        <f t="shared" si="490"/>
        <v>0</v>
      </c>
      <c r="AD1955" t="str">
        <f t="shared" si="480"/>
        <v/>
      </c>
      <c r="AE1955">
        <f>SUMIF([1]销售数据!$B:$B,AD1955,[1]销售数据!$L:$L)</f>
        <v>0</v>
      </c>
      <c r="AF1955">
        <f>SUMIF([1]销售数据!$B:$B,AD1955,[1]销售数据!$K:$K)</f>
        <v>0</v>
      </c>
      <c r="AG1955">
        <f>SUMIF([1]销售数据!$B:$B,AD1955,[1]销售数据!$J:$J)</f>
        <v>0</v>
      </c>
      <c r="AH1955">
        <f>SUMIF([1]销售数据!$B:$B,AD1955,[1]销售数据!$I:$I)</f>
        <v>0</v>
      </c>
      <c r="AI1955">
        <f>SUMIF([1]销售数据!$B:$B,AD1955,[1]销售数据!$H:$H)</f>
        <v>0</v>
      </c>
      <c r="AJ1955" s="19">
        <f t="shared" si="491"/>
        <v>0</v>
      </c>
      <c r="AK1955">
        <f>SUMIF([1]发货店铺数!$B:$B,AD1955,[1]发货店铺数!$G:$G)</f>
        <v>0</v>
      </c>
      <c r="AL1955">
        <f>SUMIF([1]销售店铺数!$B:$B,AD1955,[1]销售店铺数!$G:$G)</f>
        <v>0</v>
      </c>
      <c r="AM1955">
        <f>SUMIF([1]上周销售店铺数!$B:$B,AD1955,[1]上周销售店铺数!$G:$G)</f>
        <v>0</v>
      </c>
      <c r="AN1955" s="19">
        <f t="shared" si="492"/>
        <v>0</v>
      </c>
      <c r="AO1955" s="19">
        <f t="shared" si="481"/>
        <v>0</v>
      </c>
      <c r="AP1955" s="19">
        <f t="shared" si="482"/>
        <v>0</v>
      </c>
      <c r="AQ1955" s="11">
        <f t="shared" si="493"/>
        <v>0</v>
      </c>
      <c r="AR1955" s="19">
        <f t="shared" si="494"/>
        <v>0</v>
      </c>
      <c r="AS1955" s="19">
        <f t="shared" si="495"/>
        <v>0</v>
      </c>
    </row>
    <row r="1956" spans="1:45">
      <c r="A1956"/>
      <c r="B1956"/>
      <c r="C1956"/>
      <c r="D1956"/>
      <c r="E1956"/>
      <c r="F1956"/>
      <c r="G1956"/>
      <c r="H1956"/>
      <c r="L1956" s="8"/>
      <c r="M1956" s="8" t="str">
        <f>IF(ISERROR( VLOOKUP(AD1956,'[1]采购入库货量(公司仓库)'!$A:$I,9,FALSE)),"", VLOOKUP(AD1956,'[1]采购入库货量(公司仓库)'!$A:$I,9,FALSE))</f>
        <v/>
      </c>
      <c r="N1956" s="8" t="str">
        <f>IF(ISERROR( VLOOKUP(AD1956,[1]批发上市日期!$A:$F,6,FALSE)),"",  VLOOKUP(AD1956,[1]批发上市日期!$A:$F,6,FALSE))</f>
        <v/>
      </c>
      <c r="O1956" s="11">
        <f>IF(ISERROR(VLOOKUP(E1956&amp;G1956,'[1]采购入库货量(公司仓库)'!$A:$I,7,FALSE)),0,VLOOKUP(E1956&amp;G1956,'[1]采购入库货量(公司仓库)'!$A:$I,7,FALSE))</f>
        <v>0</v>
      </c>
      <c r="P1956">
        <f t="shared" si="483"/>
        <v>0</v>
      </c>
      <c r="Q1956">
        <f>IF(ISERROR(VLOOKUP(E1956&amp;G1956,'[1]采购入库货量(公司仓库)'!$A:$I,8,FALSE)),0,VLOOKUP(E1956&amp;G1956,'[1]采购入库货量(公司仓库)'!$A:$I,8,FALSE))</f>
        <v>0</v>
      </c>
      <c r="R1956" s="11">
        <f t="shared" si="484"/>
        <v>0</v>
      </c>
      <c r="S1956">
        <f>SUMIF([1]库存总量!$H:$H,E1956&amp;G1956,[1]库存总量!$G:$G)</f>
        <v>0</v>
      </c>
      <c r="T1956">
        <f t="shared" si="485"/>
        <v>0</v>
      </c>
      <c r="U1956">
        <f>SUMIFS([1]库存总量!$G:$G,[1]库存总量!$H:$H,E1956&amp;G1956,[1]库存总量!$A:$A,"B")</f>
        <v>0</v>
      </c>
      <c r="V1956">
        <f t="shared" si="486"/>
        <v>0</v>
      </c>
      <c r="W1956">
        <f>SUMIFS([1]库存总量!$G:$G,[1]库存总量!$H:$H,E1956&amp;G1956,[1]库存总量!$A:$A,"K")</f>
        <v>0</v>
      </c>
      <c r="X1956">
        <f t="shared" si="487"/>
        <v>0</v>
      </c>
      <c r="Y1956">
        <f t="shared" si="488"/>
        <v>0</v>
      </c>
      <c r="Z1956">
        <f t="shared" si="489"/>
        <v>0</v>
      </c>
      <c r="AA1956">
        <f>(IF(ISERROR(VLOOKUP(E1956&amp;G1956,'[1]采购入库货量(公司仓库)'!$A:$H,7,FALSE)),0,VLOOKUP(E1956&amp;G1956,'[1]采购入库货量(公司仓库)'!$A:$H,7,FALSE)))*L1956-(IF(ISERROR(VLOOKUP(E1956&amp;G1956,'[1]采购入库货量(公司仓库)'!$A:$H,8,FALSE)),0,VLOOKUP(E1956&amp;G1956,'[1]采购入库货量(公司仓库)'!$A:$H,8,FALSE)))</f>
        <v>0</v>
      </c>
      <c r="AB1956">
        <f>SUMIF([1]销售数据!$B:$B,E1956&amp;G1956,[1]销售数据!$G:$G)</f>
        <v>0</v>
      </c>
      <c r="AC1956">
        <f t="shared" si="490"/>
        <v>0</v>
      </c>
      <c r="AD1956" t="str">
        <f t="shared" si="480"/>
        <v/>
      </c>
      <c r="AE1956">
        <f>SUMIF([1]销售数据!$B:$B,AD1956,[1]销售数据!$L:$L)</f>
        <v>0</v>
      </c>
      <c r="AF1956">
        <f>SUMIF([1]销售数据!$B:$B,AD1956,[1]销售数据!$K:$K)</f>
        <v>0</v>
      </c>
      <c r="AG1956">
        <f>SUMIF([1]销售数据!$B:$B,AD1956,[1]销售数据!$J:$J)</f>
        <v>0</v>
      </c>
      <c r="AH1956">
        <f>SUMIF([1]销售数据!$B:$B,AD1956,[1]销售数据!$I:$I)</f>
        <v>0</v>
      </c>
      <c r="AI1956">
        <f>SUMIF([1]销售数据!$B:$B,AD1956,[1]销售数据!$H:$H)</f>
        <v>0</v>
      </c>
      <c r="AJ1956" s="19">
        <f t="shared" si="491"/>
        <v>0</v>
      </c>
      <c r="AK1956">
        <f>SUMIF([1]发货店铺数!$B:$B,AD1956,[1]发货店铺数!$G:$G)</f>
        <v>0</v>
      </c>
      <c r="AL1956">
        <f>SUMIF([1]销售店铺数!$B:$B,AD1956,[1]销售店铺数!$G:$G)</f>
        <v>0</v>
      </c>
      <c r="AM1956">
        <f>SUMIF([1]上周销售店铺数!$B:$B,AD1956,[1]上周销售店铺数!$G:$G)</f>
        <v>0</v>
      </c>
      <c r="AN1956" s="19">
        <f t="shared" si="492"/>
        <v>0</v>
      </c>
      <c r="AO1956" s="19">
        <f t="shared" si="481"/>
        <v>0</v>
      </c>
      <c r="AP1956" s="19">
        <f t="shared" si="482"/>
        <v>0</v>
      </c>
      <c r="AQ1956" s="11">
        <f t="shared" si="493"/>
        <v>0</v>
      </c>
      <c r="AR1956" s="19">
        <f t="shared" si="494"/>
        <v>0</v>
      </c>
      <c r="AS1956" s="19">
        <f t="shared" si="495"/>
        <v>0</v>
      </c>
    </row>
    <row r="1957" spans="1:45">
      <c r="A1957"/>
      <c r="B1957"/>
      <c r="C1957"/>
      <c r="D1957"/>
      <c r="E1957"/>
      <c r="F1957"/>
      <c r="G1957"/>
      <c r="H1957"/>
      <c r="L1957" s="8"/>
      <c r="M1957" s="8" t="str">
        <f>IF(ISERROR( VLOOKUP(AD1957,'[1]采购入库货量(公司仓库)'!$A:$I,9,FALSE)),"", VLOOKUP(AD1957,'[1]采购入库货量(公司仓库)'!$A:$I,9,FALSE))</f>
        <v/>
      </c>
      <c r="N1957" s="8" t="str">
        <f>IF(ISERROR( VLOOKUP(AD1957,[1]批发上市日期!$A:$F,6,FALSE)),"",  VLOOKUP(AD1957,[1]批发上市日期!$A:$F,6,FALSE))</f>
        <v/>
      </c>
      <c r="O1957" s="11">
        <f>IF(ISERROR(VLOOKUP(E1957&amp;G1957,'[1]采购入库货量(公司仓库)'!$A:$I,7,FALSE)),0,VLOOKUP(E1957&amp;G1957,'[1]采购入库货量(公司仓库)'!$A:$I,7,FALSE))</f>
        <v>0</v>
      </c>
      <c r="P1957">
        <f t="shared" si="483"/>
        <v>0</v>
      </c>
      <c r="Q1957">
        <f>IF(ISERROR(VLOOKUP(E1957&amp;G1957,'[1]采购入库货量(公司仓库)'!$A:$I,8,FALSE)),0,VLOOKUP(E1957&amp;G1957,'[1]采购入库货量(公司仓库)'!$A:$I,8,FALSE))</f>
        <v>0</v>
      </c>
      <c r="R1957" s="11">
        <f t="shared" si="484"/>
        <v>0</v>
      </c>
      <c r="S1957">
        <f>SUMIF([1]库存总量!$H:$H,E1957&amp;G1957,[1]库存总量!$G:$G)</f>
        <v>0</v>
      </c>
      <c r="T1957">
        <f t="shared" si="485"/>
        <v>0</v>
      </c>
      <c r="U1957">
        <f>SUMIFS([1]库存总量!$G:$G,[1]库存总量!$H:$H,E1957&amp;G1957,[1]库存总量!$A:$A,"B")</f>
        <v>0</v>
      </c>
      <c r="V1957">
        <f t="shared" si="486"/>
        <v>0</v>
      </c>
      <c r="W1957">
        <f>SUMIFS([1]库存总量!$G:$G,[1]库存总量!$H:$H,E1957&amp;G1957,[1]库存总量!$A:$A,"K")</f>
        <v>0</v>
      </c>
      <c r="X1957">
        <f t="shared" si="487"/>
        <v>0</v>
      </c>
      <c r="Y1957">
        <f t="shared" si="488"/>
        <v>0</v>
      </c>
      <c r="Z1957">
        <f t="shared" si="489"/>
        <v>0</v>
      </c>
      <c r="AA1957">
        <f>(IF(ISERROR(VLOOKUP(E1957&amp;G1957,'[1]采购入库货量(公司仓库)'!$A:$H,7,FALSE)),0,VLOOKUP(E1957&amp;G1957,'[1]采购入库货量(公司仓库)'!$A:$H,7,FALSE)))*L1957-(IF(ISERROR(VLOOKUP(E1957&amp;G1957,'[1]采购入库货量(公司仓库)'!$A:$H,8,FALSE)),0,VLOOKUP(E1957&amp;G1957,'[1]采购入库货量(公司仓库)'!$A:$H,8,FALSE)))</f>
        <v>0</v>
      </c>
      <c r="AB1957">
        <f>SUMIF([1]销售数据!$B:$B,E1957&amp;G1957,[1]销售数据!$G:$G)</f>
        <v>0</v>
      </c>
      <c r="AC1957">
        <f t="shared" si="490"/>
        <v>0</v>
      </c>
      <c r="AD1957" t="str">
        <f t="shared" si="480"/>
        <v/>
      </c>
      <c r="AE1957">
        <f>SUMIF([1]销售数据!$B:$B,AD1957,[1]销售数据!$L:$L)</f>
        <v>0</v>
      </c>
      <c r="AF1957">
        <f>SUMIF([1]销售数据!$B:$B,AD1957,[1]销售数据!$K:$K)</f>
        <v>0</v>
      </c>
      <c r="AG1957">
        <f>SUMIF([1]销售数据!$B:$B,AD1957,[1]销售数据!$J:$J)</f>
        <v>0</v>
      </c>
      <c r="AH1957">
        <f>SUMIF([1]销售数据!$B:$B,AD1957,[1]销售数据!$I:$I)</f>
        <v>0</v>
      </c>
      <c r="AI1957">
        <f>SUMIF([1]销售数据!$B:$B,AD1957,[1]销售数据!$H:$H)</f>
        <v>0</v>
      </c>
      <c r="AJ1957" s="19">
        <f t="shared" si="491"/>
        <v>0</v>
      </c>
      <c r="AK1957">
        <f>SUMIF([1]发货店铺数!$B:$B,AD1957,[1]发货店铺数!$G:$G)</f>
        <v>0</v>
      </c>
      <c r="AL1957">
        <f>SUMIF([1]销售店铺数!$B:$B,AD1957,[1]销售店铺数!$G:$G)</f>
        <v>0</v>
      </c>
      <c r="AM1957">
        <f>SUMIF([1]上周销售店铺数!$B:$B,AD1957,[1]上周销售店铺数!$G:$G)</f>
        <v>0</v>
      </c>
      <c r="AN1957" s="19">
        <f t="shared" si="492"/>
        <v>0</v>
      </c>
      <c r="AO1957" s="19">
        <f t="shared" si="481"/>
        <v>0</v>
      </c>
      <c r="AP1957" s="19">
        <f t="shared" si="482"/>
        <v>0</v>
      </c>
      <c r="AQ1957" s="11">
        <f t="shared" si="493"/>
        <v>0</v>
      </c>
      <c r="AR1957" s="19">
        <f t="shared" si="494"/>
        <v>0</v>
      </c>
      <c r="AS1957" s="19">
        <f t="shared" si="495"/>
        <v>0</v>
      </c>
    </row>
    <row r="1958" spans="1:45">
      <c r="A1958"/>
      <c r="B1958"/>
      <c r="C1958"/>
      <c r="D1958"/>
      <c r="E1958"/>
      <c r="F1958"/>
      <c r="G1958"/>
      <c r="H1958"/>
      <c r="L1958" s="8"/>
      <c r="M1958" s="8" t="str">
        <f>IF(ISERROR( VLOOKUP(AD1958,'[1]采购入库货量(公司仓库)'!$A:$I,9,FALSE)),"", VLOOKUP(AD1958,'[1]采购入库货量(公司仓库)'!$A:$I,9,FALSE))</f>
        <v/>
      </c>
      <c r="N1958" s="8" t="str">
        <f>IF(ISERROR( VLOOKUP(AD1958,[1]批发上市日期!$A:$F,6,FALSE)),"",  VLOOKUP(AD1958,[1]批发上市日期!$A:$F,6,FALSE))</f>
        <v/>
      </c>
      <c r="O1958" s="11">
        <f>IF(ISERROR(VLOOKUP(E1958&amp;G1958,'[1]采购入库货量(公司仓库)'!$A:$I,7,FALSE)),0,VLOOKUP(E1958&amp;G1958,'[1]采购入库货量(公司仓库)'!$A:$I,7,FALSE))</f>
        <v>0</v>
      </c>
      <c r="P1958">
        <f t="shared" si="483"/>
        <v>0</v>
      </c>
      <c r="Q1958">
        <f>IF(ISERROR(VLOOKUP(E1958&amp;G1958,'[1]采购入库货量(公司仓库)'!$A:$I,8,FALSE)),0,VLOOKUP(E1958&amp;G1958,'[1]采购入库货量(公司仓库)'!$A:$I,8,FALSE))</f>
        <v>0</v>
      </c>
      <c r="R1958" s="11">
        <f t="shared" si="484"/>
        <v>0</v>
      </c>
      <c r="S1958">
        <f>SUMIF([1]库存总量!$H:$H,E1958&amp;G1958,[1]库存总量!$G:$G)</f>
        <v>0</v>
      </c>
      <c r="T1958">
        <f t="shared" si="485"/>
        <v>0</v>
      </c>
      <c r="U1958">
        <f>SUMIFS([1]库存总量!$G:$G,[1]库存总量!$H:$H,E1958&amp;G1958,[1]库存总量!$A:$A,"B")</f>
        <v>0</v>
      </c>
      <c r="V1958">
        <f t="shared" si="486"/>
        <v>0</v>
      </c>
      <c r="W1958">
        <f>SUMIFS([1]库存总量!$G:$G,[1]库存总量!$H:$H,E1958&amp;G1958,[1]库存总量!$A:$A,"K")</f>
        <v>0</v>
      </c>
      <c r="X1958">
        <f t="shared" si="487"/>
        <v>0</v>
      </c>
      <c r="Y1958">
        <f t="shared" si="488"/>
        <v>0</v>
      </c>
      <c r="Z1958">
        <f t="shared" si="489"/>
        <v>0</v>
      </c>
      <c r="AA1958">
        <f>(IF(ISERROR(VLOOKUP(E1958&amp;G1958,'[1]采购入库货量(公司仓库)'!$A:$H,7,FALSE)),0,VLOOKUP(E1958&amp;G1958,'[1]采购入库货量(公司仓库)'!$A:$H,7,FALSE)))*L1958-(IF(ISERROR(VLOOKUP(E1958&amp;G1958,'[1]采购入库货量(公司仓库)'!$A:$H,8,FALSE)),0,VLOOKUP(E1958&amp;G1958,'[1]采购入库货量(公司仓库)'!$A:$H,8,FALSE)))</f>
        <v>0</v>
      </c>
      <c r="AB1958">
        <f>SUMIF([1]销售数据!$B:$B,E1958&amp;G1958,[1]销售数据!$G:$G)</f>
        <v>0</v>
      </c>
      <c r="AC1958">
        <f t="shared" si="490"/>
        <v>0</v>
      </c>
      <c r="AD1958" t="str">
        <f t="shared" si="480"/>
        <v/>
      </c>
      <c r="AE1958">
        <f>SUMIF([1]销售数据!$B:$B,AD1958,[1]销售数据!$L:$L)</f>
        <v>0</v>
      </c>
      <c r="AF1958">
        <f>SUMIF([1]销售数据!$B:$B,AD1958,[1]销售数据!$K:$K)</f>
        <v>0</v>
      </c>
      <c r="AG1958">
        <f>SUMIF([1]销售数据!$B:$B,AD1958,[1]销售数据!$J:$J)</f>
        <v>0</v>
      </c>
      <c r="AH1958">
        <f>SUMIF([1]销售数据!$B:$B,AD1958,[1]销售数据!$I:$I)</f>
        <v>0</v>
      </c>
      <c r="AI1958">
        <f>SUMIF([1]销售数据!$B:$B,AD1958,[1]销售数据!$H:$H)</f>
        <v>0</v>
      </c>
      <c r="AJ1958" s="19">
        <f t="shared" si="491"/>
        <v>0</v>
      </c>
      <c r="AK1958">
        <f>SUMIF([1]发货店铺数!$B:$B,AD1958,[1]发货店铺数!$G:$G)</f>
        <v>0</v>
      </c>
      <c r="AL1958">
        <f>SUMIF([1]销售店铺数!$B:$B,AD1958,[1]销售店铺数!$G:$G)</f>
        <v>0</v>
      </c>
      <c r="AM1958">
        <f>SUMIF([1]上周销售店铺数!$B:$B,AD1958,[1]上周销售店铺数!$G:$G)</f>
        <v>0</v>
      </c>
      <c r="AN1958" s="19">
        <f t="shared" si="492"/>
        <v>0</v>
      </c>
      <c r="AO1958" s="19">
        <f t="shared" si="481"/>
        <v>0</v>
      </c>
      <c r="AP1958" s="19">
        <f t="shared" si="482"/>
        <v>0</v>
      </c>
      <c r="AQ1958" s="11">
        <f t="shared" si="493"/>
        <v>0</v>
      </c>
      <c r="AR1958" s="19">
        <f t="shared" si="494"/>
        <v>0</v>
      </c>
      <c r="AS1958" s="19">
        <f t="shared" si="495"/>
        <v>0</v>
      </c>
    </row>
    <row r="1959" spans="1:45">
      <c r="A1959"/>
      <c r="B1959"/>
      <c r="C1959"/>
      <c r="D1959"/>
      <c r="E1959"/>
      <c r="F1959"/>
      <c r="G1959"/>
      <c r="H1959"/>
      <c r="L1959" s="8"/>
      <c r="M1959" s="8" t="str">
        <f>IF(ISERROR( VLOOKUP(AD1959,'[1]采购入库货量(公司仓库)'!$A:$I,9,FALSE)),"", VLOOKUP(AD1959,'[1]采购入库货量(公司仓库)'!$A:$I,9,FALSE))</f>
        <v/>
      </c>
      <c r="N1959" s="8" t="str">
        <f>IF(ISERROR( VLOOKUP(AD1959,[1]批发上市日期!$A:$F,6,FALSE)),"",  VLOOKUP(AD1959,[1]批发上市日期!$A:$F,6,FALSE))</f>
        <v/>
      </c>
      <c r="O1959" s="11">
        <f>IF(ISERROR(VLOOKUP(E1959&amp;G1959,'[1]采购入库货量(公司仓库)'!$A:$I,7,FALSE)),0,VLOOKUP(E1959&amp;G1959,'[1]采购入库货量(公司仓库)'!$A:$I,7,FALSE))</f>
        <v>0</v>
      </c>
      <c r="P1959">
        <f t="shared" si="483"/>
        <v>0</v>
      </c>
      <c r="Q1959">
        <f>IF(ISERROR(VLOOKUP(E1959&amp;G1959,'[1]采购入库货量(公司仓库)'!$A:$I,8,FALSE)),0,VLOOKUP(E1959&amp;G1959,'[1]采购入库货量(公司仓库)'!$A:$I,8,FALSE))</f>
        <v>0</v>
      </c>
      <c r="R1959" s="11">
        <f t="shared" si="484"/>
        <v>0</v>
      </c>
      <c r="S1959">
        <f>SUMIF([1]库存总量!$H:$H,E1959&amp;G1959,[1]库存总量!$G:$G)</f>
        <v>0</v>
      </c>
      <c r="T1959">
        <f t="shared" si="485"/>
        <v>0</v>
      </c>
      <c r="U1959">
        <f>SUMIFS([1]库存总量!$G:$G,[1]库存总量!$H:$H,E1959&amp;G1959,[1]库存总量!$A:$A,"B")</f>
        <v>0</v>
      </c>
      <c r="V1959">
        <f t="shared" si="486"/>
        <v>0</v>
      </c>
      <c r="W1959">
        <f>SUMIFS([1]库存总量!$G:$G,[1]库存总量!$H:$H,E1959&amp;G1959,[1]库存总量!$A:$A,"K")</f>
        <v>0</v>
      </c>
      <c r="X1959">
        <f t="shared" si="487"/>
        <v>0</v>
      </c>
      <c r="Y1959">
        <f t="shared" si="488"/>
        <v>0</v>
      </c>
      <c r="Z1959">
        <f t="shared" si="489"/>
        <v>0</v>
      </c>
      <c r="AA1959">
        <f>(IF(ISERROR(VLOOKUP(E1959&amp;G1959,'[1]采购入库货量(公司仓库)'!$A:$H,7,FALSE)),0,VLOOKUP(E1959&amp;G1959,'[1]采购入库货量(公司仓库)'!$A:$H,7,FALSE)))*L1959-(IF(ISERROR(VLOOKUP(E1959&amp;G1959,'[1]采购入库货量(公司仓库)'!$A:$H,8,FALSE)),0,VLOOKUP(E1959&amp;G1959,'[1]采购入库货量(公司仓库)'!$A:$H,8,FALSE)))</f>
        <v>0</v>
      </c>
      <c r="AB1959">
        <f>SUMIF([1]销售数据!$B:$B,E1959&amp;G1959,[1]销售数据!$G:$G)</f>
        <v>0</v>
      </c>
      <c r="AC1959">
        <f t="shared" si="490"/>
        <v>0</v>
      </c>
      <c r="AD1959" t="str">
        <f t="shared" si="480"/>
        <v/>
      </c>
      <c r="AE1959">
        <f>SUMIF([1]销售数据!$B:$B,AD1959,[1]销售数据!$L:$L)</f>
        <v>0</v>
      </c>
      <c r="AF1959">
        <f>SUMIF([1]销售数据!$B:$B,AD1959,[1]销售数据!$K:$K)</f>
        <v>0</v>
      </c>
      <c r="AG1959">
        <f>SUMIF([1]销售数据!$B:$B,AD1959,[1]销售数据!$J:$J)</f>
        <v>0</v>
      </c>
      <c r="AH1959">
        <f>SUMIF([1]销售数据!$B:$B,AD1959,[1]销售数据!$I:$I)</f>
        <v>0</v>
      </c>
      <c r="AI1959">
        <f>SUMIF([1]销售数据!$B:$B,AD1959,[1]销售数据!$H:$H)</f>
        <v>0</v>
      </c>
      <c r="AJ1959" s="19">
        <f t="shared" si="491"/>
        <v>0</v>
      </c>
      <c r="AK1959">
        <f>SUMIF([1]发货店铺数!$B:$B,AD1959,[1]发货店铺数!$G:$G)</f>
        <v>0</v>
      </c>
      <c r="AL1959">
        <f>SUMIF([1]销售店铺数!$B:$B,AD1959,[1]销售店铺数!$G:$G)</f>
        <v>0</v>
      </c>
      <c r="AM1959">
        <f>SUMIF([1]上周销售店铺数!$B:$B,AD1959,[1]上周销售店铺数!$G:$G)</f>
        <v>0</v>
      </c>
      <c r="AN1959" s="19">
        <f t="shared" si="492"/>
        <v>0</v>
      </c>
      <c r="AO1959" s="19">
        <f t="shared" si="481"/>
        <v>0</v>
      </c>
      <c r="AP1959" s="19">
        <f t="shared" si="482"/>
        <v>0</v>
      </c>
      <c r="AQ1959" s="11">
        <f t="shared" si="493"/>
        <v>0</v>
      </c>
      <c r="AR1959" s="19">
        <f t="shared" si="494"/>
        <v>0</v>
      </c>
      <c r="AS1959" s="19">
        <f t="shared" si="495"/>
        <v>0</v>
      </c>
    </row>
    <row r="1960" spans="1:45">
      <c r="A1960"/>
      <c r="B1960"/>
      <c r="C1960"/>
      <c r="D1960"/>
      <c r="E1960"/>
      <c r="F1960"/>
      <c r="G1960"/>
      <c r="H1960"/>
      <c r="L1960" s="8"/>
      <c r="M1960" s="8" t="str">
        <f>IF(ISERROR( VLOOKUP(AD1960,'[1]采购入库货量(公司仓库)'!$A:$I,9,FALSE)),"", VLOOKUP(AD1960,'[1]采购入库货量(公司仓库)'!$A:$I,9,FALSE))</f>
        <v/>
      </c>
      <c r="N1960" s="8" t="str">
        <f>IF(ISERROR( VLOOKUP(AD1960,[1]批发上市日期!$A:$F,6,FALSE)),"",  VLOOKUP(AD1960,[1]批发上市日期!$A:$F,6,FALSE))</f>
        <v/>
      </c>
      <c r="O1960" s="11">
        <f>IF(ISERROR(VLOOKUP(E1960&amp;G1960,'[1]采购入库货量(公司仓库)'!$A:$I,7,FALSE)),0,VLOOKUP(E1960&amp;G1960,'[1]采购入库货量(公司仓库)'!$A:$I,7,FALSE))</f>
        <v>0</v>
      </c>
      <c r="P1960">
        <f t="shared" si="483"/>
        <v>0</v>
      </c>
      <c r="Q1960">
        <f>IF(ISERROR(VLOOKUP(E1960&amp;G1960,'[1]采购入库货量(公司仓库)'!$A:$I,8,FALSE)),0,VLOOKUP(E1960&amp;G1960,'[1]采购入库货量(公司仓库)'!$A:$I,8,FALSE))</f>
        <v>0</v>
      </c>
      <c r="R1960" s="11">
        <f t="shared" si="484"/>
        <v>0</v>
      </c>
      <c r="S1960">
        <f>SUMIF([1]库存总量!$H:$H,E1960&amp;G1960,[1]库存总量!$G:$G)</f>
        <v>0</v>
      </c>
      <c r="T1960">
        <f t="shared" si="485"/>
        <v>0</v>
      </c>
      <c r="U1960">
        <f>SUMIFS([1]库存总量!$G:$G,[1]库存总量!$H:$H,E1960&amp;G1960,[1]库存总量!$A:$A,"B")</f>
        <v>0</v>
      </c>
      <c r="V1960">
        <f t="shared" si="486"/>
        <v>0</v>
      </c>
      <c r="W1960">
        <f>SUMIFS([1]库存总量!$G:$G,[1]库存总量!$H:$H,E1960&amp;G1960,[1]库存总量!$A:$A,"K")</f>
        <v>0</v>
      </c>
      <c r="X1960">
        <f t="shared" si="487"/>
        <v>0</v>
      </c>
      <c r="Y1960">
        <f t="shared" si="488"/>
        <v>0</v>
      </c>
      <c r="Z1960">
        <f t="shared" si="489"/>
        <v>0</v>
      </c>
      <c r="AA1960">
        <f>(IF(ISERROR(VLOOKUP(E1960&amp;G1960,'[1]采购入库货量(公司仓库)'!$A:$H,7,FALSE)),0,VLOOKUP(E1960&amp;G1960,'[1]采购入库货量(公司仓库)'!$A:$H,7,FALSE)))*L1960-(IF(ISERROR(VLOOKUP(E1960&amp;G1960,'[1]采购入库货量(公司仓库)'!$A:$H,8,FALSE)),0,VLOOKUP(E1960&amp;G1960,'[1]采购入库货量(公司仓库)'!$A:$H,8,FALSE)))</f>
        <v>0</v>
      </c>
      <c r="AB1960">
        <f>SUMIF([1]销售数据!$B:$B,E1960&amp;G1960,[1]销售数据!$G:$G)</f>
        <v>0</v>
      </c>
      <c r="AC1960">
        <f t="shared" si="490"/>
        <v>0</v>
      </c>
      <c r="AD1960" t="str">
        <f t="shared" si="480"/>
        <v/>
      </c>
      <c r="AE1960">
        <f>SUMIF([1]销售数据!$B:$B,AD1960,[1]销售数据!$L:$L)</f>
        <v>0</v>
      </c>
      <c r="AF1960">
        <f>SUMIF([1]销售数据!$B:$B,AD1960,[1]销售数据!$K:$K)</f>
        <v>0</v>
      </c>
      <c r="AG1960">
        <f>SUMIF([1]销售数据!$B:$B,AD1960,[1]销售数据!$J:$J)</f>
        <v>0</v>
      </c>
      <c r="AH1960">
        <f>SUMIF([1]销售数据!$B:$B,AD1960,[1]销售数据!$I:$I)</f>
        <v>0</v>
      </c>
      <c r="AI1960">
        <f>SUMIF([1]销售数据!$B:$B,AD1960,[1]销售数据!$H:$H)</f>
        <v>0</v>
      </c>
      <c r="AJ1960" s="19">
        <f t="shared" si="491"/>
        <v>0</v>
      </c>
      <c r="AK1960">
        <f>SUMIF([1]发货店铺数!$B:$B,AD1960,[1]发货店铺数!$G:$G)</f>
        <v>0</v>
      </c>
      <c r="AL1960">
        <f>SUMIF([1]销售店铺数!$B:$B,AD1960,[1]销售店铺数!$G:$G)</f>
        <v>0</v>
      </c>
      <c r="AM1960">
        <f>SUMIF([1]上周销售店铺数!$B:$B,AD1960,[1]上周销售店铺数!$G:$G)</f>
        <v>0</v>
      </c>
      <c r="AN1960" s="19">
        <f t="shared" si="492"/>
        <v>0</v>
      </c>
      <c r="AO1960" s="19">
        <f t="shared" si="481"/>
        <v>0</v>
      </c>
      <c r="AP1960" s="19">
        <f t="shared" si="482"/>
        <v>0</v>
      </c>
      <c r="AQ1960" s="11">
        <f t="shared" si="493"/>
        <v>0</v>
      </c>
      <c r="AR1960" s="19">
        <f t="shared" si="494"/>
        <v>0</v>
      </c>
      <c r="AS1960" s="19">
        <f t="shared" si="495"/>
        <v>0</v>
      </c>
    </row>
    <row r="1961" spans="1:45">
      <c r="A1961"/>
      <c r="B1961"/>
      <c r="C1961"/>
      <c r="D1961"/>
      <c r="E1961"/>
      <c r="F1961"/>
      <c r="G1961"/>
      <c r="H1961"/>
      <c r="L1961" s="8"/>
      <c r="M1961" s="8" t="str">
        <f>IF(ISERROR( VLOOKUP(AD1961,'[1]采购入库货量(公司仓库)'!$A:$I,9,FALSE)),"", VLOOKUP(AD1961,'[1]采购入库货量(公司仓库)'!$A:$I,9,FALSE))</f>
        <v/>
      </c>
      <c r="N1961" s="8" t="str">
        <f>IF(ISERROR( VLOOKUP(AD1961,[1]批发上市日期!$A:$F,6,FALSE)),"",  VLOOKUP(AD1961,[1]批发上市日期!$A:$F,6,FALSE))</f>
        <v/>
      </c>
      <c r="O1961" s="11">
        <f>IF(ISERROR(VLOOKUP(E1961&amp;G1961,'[1]采购入库货量(公司仓库)'!$A:$I,7,FALSE)),0,VLOOKUP(E1961&amp;G1961,'[1]采购入库货量(公司仓库)'!$A:$I,7,FALSE))</f>
        <v>0</v>
      </c>
      <c r="P1961">
        <f t="shared" si="483"/>
        <v>0</v>
      </c>
      <c r="Q1961">
        <f>IF(ISERROR(VLOOKUP(E1961&amp;G1961,'[1]采购入库货量(公司仓库)'!$A:$I,8,FALSE)),0,VLOOKUP(E1961&amp;G1961,'[1]采购入库货量(公司仓库)'!$A:$I,8,FALSE))</f>
        <v>0</v>
      </c>
      <c r="R1961" s="11">
        <f t="shared" si="484"/>
        <v>0</v>
      </c>
      <c r="S1961">
        <f>SUMIF([1]库存总量!$H:$H,E1961&amp;G1961,[1]库存总量!$G:$G)</f>
        <v>0</v>
      </c>
      <c r="T1961">
        <f t="shared" si="485"/>
        <v>0</v>
      </c>
      <c r="U1961">
        <f>SUMIFS([1]库存总量!$G:$G,[1]库存总量!$H:$H,E1961&amp;G1961,[1]库存总量!$A:$A,"B")</f>
        <v>0</v>
      </c>
      <c r="V1961">
        <f t="shared" si="486"/>
        <v>0</v>
      </c>
      <c r="W1961">
        <f>SUMIFS([1]库存总量!$G:$G,[1]库存总量!$H:$H,E1961&amp;G1961,[1]库存总量!$A:$A,"K")</f>
        <v>0</v>
      </c>
      <c r="X1961">
        <f t="shared" si="487"/>
        <v>0</v>
      </c>
      <c r="Y1961">
        <f t="shared" si="488"/>
        <v>0</v>
      </c>
      <c r="Z1961">
        <f t="shared" si="489"/>
        <v>0</v>
      </c>
      <c r="AA1961">
        <f>(IF(ISERROR(VLOOKUP(E1961&amp;G1961,'[1]采购入库货量(公司仓库)'!$A:$H,7,FALSE)),0,VLOOKUP(E1961&amp;G1961,'[1]采购入库货量(公司仓库)'!$A:$H,7,FALSE)))*L1961-(IF(ISERROR(VLOOKUP(E1961&amp;G1961,'[1]采购入库货量(公司仓库)'!$A:$H,8,FALSE)),0,VLOOKUP(E1961&amp;G1961,'[1]采购入库货量(公司仓库)'!$A:$H,8,FALSE)))</f>
        <v>0</v>
      </c>
      <c r="AB1961">
        <f>SUMIF([1]销售数据!$B:$B,E1961&amp;G1961,[1]销售数据!$G:$G)</f>
        <v>0</v>
      </c>
      <c r="AC1961">
        <f t="shared" si="490"/>
        <v>0</v>
      </c>
      <c r="AD1961" t="str">
        <f t="shared" si="480"/>
        <v/>
      </c>
      <c r="AE1961">
        <f>SUMIF([1]销售数据!$B:$B,AD1961,[1]销售数据!$L:$L)</f>
        <v>0</v>
      </c>
      <c r="AF1961">
        <f>SUMIF([1]销售数据!$B:$B,AD1961,[1]销售数据!$K:$K)</f>
        <v>0</v>
      </c>
      <c r="AG1961">
        <f>SUMIF([1]销售数据!$B:$B,AD1961,[1]销售数据!$J:$J)</f>
        <v>0</v>
      </c>
      <c r="AH1961">
        <f>SUMIF([1]销售数据!$B:$B,AD1961,[1]销售数据!$I:$I)</f>
        <v>0</v>
      </c>
      <c r="AI1961">
        <f>SUMIF([1]销售数据!$B:$B,AD1961,[1]销售数据!$H:$H)</f>
        <v>0</v>
      </c>
      <c r="AJ1961" s="19">
        <f t="shared" si="491"/>
        <v>0</v>
      </c>
      <c r="AK1961">
        <f>SUMIF([1]发货店铺数!$B:$B,AD1961,[1]发货店铺数!$G:$G)</f>
        <v>0</v>
      </c>
      <c r="AL1961">
        <f>SUMIF([1]销售店铺数!$B:$B,AD1961,[1]销售店铺数!$G:$G)</f>
        <v>0</v>
      </c>
      <c r="AM1961">
        <f>SUMIF([1]上周销售店铺数!$B:$B,AD1961,[1]上周销售店铺数!$G:$G)</f>
        <v>0</v>
      </c>
      <c r="AN1961" s="19">
        <f t="shared" si="492"/>
        <v>0</v>
      </c>
      <c r="AO1961" s="19">
        <f t="shared" si="481"/>
        <v>0</v>
      </c>
      <c r="AP1961" s="19">
        <f t="shared" si="482"/>
        <v>0</v>
      </c>
      <c r="AQ1961" s="11">
        <f t="shared" si="493"/>
        <v>0</v>
      </c>
      <c r="AR1961" s="19">
        <f t="shared" si="494"/>
        <v>0</v>
      </c>
      <c r="AS1961" s="19">
        <f t="shared" si="495"/>
        <v>0</v>
      </c>
    </row>
    <row r="1962" spans="1:45">
      <c r="A1962"/>
      <c r="B1962"/>
      <c r="C1962"/>
      <c r="D1962"/>
      <c r="E1962"/>
      <c r="F1962"/>
      <c r="G1962"/>
      <c r="H1962"/>
      <c r="L1962" s="8"/>
      <c r="M1962" s="8" t="str">
        <f>IF(ISERROR( VLOOKUP(AD1962,'[1]采购入库货量(公司仓库)'!$A:$I,9,FALSE)),"", VLOOKUP(AD1962,'[1]采购入库货量(公司仓库)'!$A:$I,9,FALSE))</f>
        <v/>
      </c>
      <c r="N1962" s="8" t="str">
        <f>IF(ISERROR( VLOOKUP(AD1962,[1]批发上市日期!$A:$F,6,FALSE)),"",  VLOOKUP(AD1962,[1]批发上市日期!$A:$F,6,FALSE))</f>
        <v/>
      </c>
      <c r="O1962" s="11">
        <f>IF(ISERROR(VLOOKUP(E1962&amp;G1962,'[1]采购入库货量(公司仓库)'!$A:$I,7,FALSE)),0,VLOOKUP(E1962&amp;G1962,'[1]采购入库货量(公司仓库)'!$A:$I,7,FALSE))</f>
        <v>0</v>
      </c>
      <c r="P1962">
        <f t="shared" si="483"/>
        <v>0</v>
      </c>
      <c r="Q1962">
        <f>IF(ISERROR(VLOOKUP(E1962&amp;G1962,'[1]采购入库货量(公司仓库)'!$A:$I,8,FALSE)),0,VLOOKUP(E1962&amp;G1962,'[1]采购入库货量(公司仓库)'!$A:$I,8,FALSE))</f>
        <v>0</v>
      </c>
      <c r="R1962" s="11">
        <f t="shared" si="484"/>
        <v>0</v>
      </c>
      <c r="S1962">
        <f>SUMIF([1]库存总量!$H:$H,E1962&amp;G1962,[1]库存总量!$G:$G)</f>
        <v>0</v>
      </c>
      <c r="T1962">
        <f t="shared" si="485"/>
        <v>0</v>
      </c>
      <c r="U1962">
        <f>SUMIFS([1]库存总量!$G:$G,[1]库存总量!$H:$H,E1962&amp;G1962,[1]库存总量!$A:$A,"B")</f>
        <v>0</v>
      </c>
      <c r="V1962">
        <f t="shared" si="486"/>
        <v>0</v>
      </c>
      <c r="W1962">
        <f>SUMIFS([1]库存总量!$G:$G,[1]库存总量!$H:$H,E1962&amp;G1962,[1]库存总量!$A:$A,"K")</f>
        <v>0</v>
      </c>
      <c r="X1962">
        <f t="shared" si="487"/>
        <v>0</v>
      </c>
      <c r="Y1962">
        <f t="shared" si="488"/>
        <v>0</v>
      </c>
      <c r="Z1962">
        <f t="shared" si="489"/>
        <v>0</v>
      </c>
      <c r="AA1962">
        <f>(IF(ISERROR(VLOOKUP(E1962&amp;G1962,'[1]采购入库货量(公司仓库)'!$A:$H,7,FALSE)),0,VLOOKUP(E1962&amp;G1962,'[1]采购入库货量(公司仓库)'!$A:$H,7,FALSE)))*L1962-(IF(ISERROR(VLOOKUP(E1962&amp;G1962,'[1]采购入库货量(公司仓库)'!$A:$H,8,FALSE)),0,VLOOKUP(E1962&amp;G1962,'[1]采购入库货量(公司仓库)'!$A:$H,8,FALSE)))</f>
        <v>0</v>
      </c>
      <c r="AB1962">
        <f>SUMIF([1]销售数据!$B:$B,E1962&amp;G1962,[1]销售数据!$G:$G)</f>
        <v>0</v>
      </c>
      <c r="AC1962">
        <f t="shared" si="490"/>
        <v>0</v>
      </c>
      <c r="AD1962" t="str">
        <f t="shared" si="480"/>
        <v/>
      </c>
      <c r="AE1962">
        <f>SUMIF([1]销售数据!$B:$B,AD1962,[1]销售数据!$L:$L)</f>
        <v>0</v>
      </c>
      <c r="AF1962">
        <f>SUMIF([1]销售数据!$B:$B,AD1962,[1]销售数据!$K:$K)</f>
        <v>0</v>
      </c>
      <c r="AG1962">
        <f>SUMIF([1]销售数据!$B:$B,AD1962,[1]销售数据!$J:$J)</f>
        <v>0</v>
      </c>
      <c r="AH1962">
        <f>SUMIF([1]销售数据!$B:$B,AD1962,[1]销售数据!$I:$I)</f>
        <v>0</v>
      </c>
      <c r="AI1962">
        <f>SUMIF([1]销售数据!$B:$B,AD1962,[1]销售数据!$H:$H)</f>
        <v>0</v>
      </c>
      <c r="AJ1962" s="19">
        <f t="shared" si="491"/>
        <v>0</v>
      </c>
      <c r="AK1962">
        <f>SUMIF([1]发货店铺数!$B:$B,AD1962,[1]发货店铺数!$G:$G)</f>
        <v>0</v>
      </c>
      <c r="AL1962">
        <f>SUMIF([1]销售店铺数!$B:$B,AD1962,[1]销售店铺数!$G:$G)</f>
        <v>0</v>
      </c>
      <c r="AM1962">
        <f>SUMIF([1]上周销售店铺数!$B:$B,AD1962,[1]上周销售店铺数!$G:$G)</f>
        <v>0</v>
      </c>
      <c r="AN1962" s="19">
        <f t="shared" si="492"/>
        <v>0</v>
      </c>
      <c r="AO1962" s="19">
        <f t="shared" si="481"/>
        <v>0</v>
      </c>
      <c r="AP1962" s="19">
        <f t="shared" si="482"/>
        <v>0</v>
      </c>
      <c r="AQ1962" s="11">
        <f t="shared" si="493"/>
        <v>0</v>
      </c>
      <c r="AR1962" s="19">
        <f t="shared" si="494"/>
        <v>0</v>
      </c>
      <c r="AS1962" s="19">
        <f t="shared" si="495"/>
        <v>0</v>
      </c>
    </row>
    <row r="1963" spans="1:45">
      <c r="A1963"/>
      <c r="B1963"/>
      <c r="C1963"/>
      <c r="D1963"/>
      <c r="E1963"/>
      <c r="F1963"/>
      <c r="G1963"/>
      <c r="H1963"/>
      <c r="L1963" s="8"/>
      <c r="M1963" s="8" t="str">
        <f>IF(ISERROR( VLOOKUP(AD1963,'[1]采购入库货量(公司仓库)'!$A:$I,9,FALSE)),"", VLOOKUP(AD1963,'[1]采购入库货量(公司仓库)'!$A:$I,9,FALSE))</f>
        <v/>
      </c>
      <c r="N1963" s="8" t="str">
        <f>IF(ISERROR( VLOOKUP(AD1963,[1]批发上市日期!$A:$F,6,FALSE)),"",  VLOOKUP(AD1963,[1]批发上市日期!$A:$F,6,FALSE))</f>
        <v/>
      </c>
      <c r="O1963" s="11">
        <f>IF(ISERROR(VLOOKUP(E1963&amp;G1963,'[1]采购入库货量(公司仓库)'!$A:$I,7,FALSE)),0,VLOOKUP(E1963&amp;G1963,'[1]采购入库货量(公司仓库)'!$A:$I,7,FALSE))</f>
        <v>0</v>
      </c>
      <c r="P1963">
        <f t="shared" si="483"/>
        <v>0</v>
      </c>
      <c r="Q1963">
        <f>IF(ISERROR(VLOOKUP(E1963&amp;G1963,'[1]采购入库货量(公司仓库)'!$A:$I,8,FALSE)),0,VLOOKUP(E1963&amp;G1963,'[1]采购入库货量(公司仓库)'!$A:$I,8,FALSE))</f>
        <v>0</v>
      </c>
      <c r="R1963" s="11">
        <f t="shared" si="484"/>
        <v>0</v>
      </c>
      <c r="S1963">
        <f>SUMIF([1]库存总量!$H:$H,E1963&amp;G1963,[1]库存总量!$G:$G)</f>
        <v>0</v>
      </c>
      <c r="T1963">
        <f t="shared" si="485"/>
        <v>0</v>
      </c>
      <c r="U1963">
        <f>SUMIFS([1]库存总量!$G:$G,[1]库存总量!$H:$H,E1963&amp;G1963,[1]库存总量!$A:$A,"B")</f>
        <v>0</v>
      </c>
      <c r="V1963">
        <f t="shared" si="486"/>
        <v>0</v>
      </c>
      <c r="W1963">
        <f>SUMIFS([1]库存总量!$G:$G,[1]库存总量!$H:$H,E1963&amp;G1963,[1]库存总量!$A:$A,"K")</f>
        <v>0</v>
      </c>
      <c r="X1963">
        <f t="shared" si="487"/>
        <v>0</v>
      </c>
      <c r="Y1963">
        <f t="shared" si="488"/>
        <v>0</v>
      </c>
      <c r="Z1963">
        <f t="shared" si="489"/>
        <v>0</v>
      </c>
      <c r="AA1963">
        <f>(IF(ISERROR(VLOOKUP(E1963&amp;G1963,'[1]采购入库货量(公司仓库)'!$A:$H,7,FALSE)),0,VLOOKUP(E1963&amp;G1963,'[1]采购入库货量(公司仓库)'!$A:$H,7,FALSE)))*L1963-(IF(ISERROR(VLOOKUP(E1963&amp;G1963,'[1]采购入库货量(公司仓库)'!$A:$H,8,FALSE)),0,VLOOKUP(E1963&amp;G1963,'[1]采购入库货量(公司仓库)'!$A:$H,8,FALSE)))</f>
        <v>0</v>
      </c>
      <c r="AB1963">
        <f>SUMIF([1]销售数据!$B:$B,E1963&amp;G1963,[1]销售数据!$G:$G)</f>
        <v>0</v>
      </c>
      <c r="AC1963">
        <f t="shared" si="490"/>
        <v>0</v>
      </c>
      <c r="AD1963" t="str">
        <f t="shared" si="480"/>
        <v/>
      </c>
      <c r="AE1963">
        <f>SUMIF([1]销售数据!$B:$B,AD1963,[1]销售数据!$L:$L)</f>
        <v>0</v>
      </c>
      <c r="AF1963">
        <f>SUMIF([1]销售数据!$B:$B,AD1963,[1]销售数据!$K:$K)</f>
        <v>0</v>
      </c>
      <c r="AG1963">
        <f>SUMIF([1]销售数据!$B:$B,AD1963,[1]销售数据!$J:$J)</f>
        <v>0</v>
      </c>
      <c r="AH1963">
        <f>SUMIF([1]销售数据!$B:$B,AD1963,[1]销售数据!$I:$I)</f>
        <v>0</v>
      </c>
      <c r="AI1963">
        <f>SUMIF([1]销售数据!$B:$B,AD1963,[1]销售数据!$H:$H)</f>
        <v>0</v>
      </c>
      <c r="AJ1963" s="19">
        <f t="shared" si="491"/>
        <v>0</v>
      </c>
      <c r="AK1963">
        <f>SUMIF([1]发货店铺数!$B:$B,AD1963,[1]发货店铺数!$G:$G)</f>
        <v>0</v>
      </c>
      <c r="AL1963">
        <f>SUMIF([1]销售店铺数!$B:$B,AD1963,[1]销售店铺数!$G:$G)</f>
        <v>0</v>
      </c>
      <c r="AM1963">
        <f>SUMIF([1]上周销售店铺数!$B:$B,AD1963,[1]上周销售店铺数!$G:$G)</f>
        <v>0</v>
      </c>
      <c r="AN1963" s="19">
        <f t="shared" si="492"/>
        <v>0</v>
      </c>
      <c r="AO1963" s="19">
        <f t="shared" si="481"/>
        <v>0</v>
      </c>
      <c r="AP1963" s="19">
        <f t="shared" si="482"/>
        <v>0</v>
      </c>
      <c r="AQ1963" s="11">
        <f t="shared" si="493"/>
        <v>0</v>
      </c>
      <c r="AR1963" s="19">
        <f t="shared" si="494"/>
        <v>0</v>
      </c>
      <c r="AS1963" s="19">
        <f t="shared" si="495"/>
        <v>0</v>
      </c>
    </row>
    <row r="1964" spans="1:45">
      <c r="A1964"/>
      <c r="B1964"/>
      <c r="C1964"/>
      <c r="D1964"/>
      <c r="E1964"/>
      <c r="F1964"/>
      <c r="G1964"/>
      <c r="H1964"/>
      <c r="L1964" s="8"/>
      <c r="M1964" s="8" t="str">
        <f>IF(ISERROR( VLOOKUP(AD1964,'[1]采购入库货量(公司仓库)'!$A:$I,9,FALSE)),"", VLOOKUP(AD1964,'[1]采购入库货量(公司仓库)'!$A:$I,9,FALSE))</f>
        <v/>
      </c>
      <c r="N1964" s="8" t="str">
        <f>IF(ISERROR( VLOOKUP(AD1964,[1]批发上市日期!$A:$F,6,FALSE)),"",  VLOOKUP(AD1964,[1]批发上市日期!$A:$F,6,FALSE))</f>
        <v/>
      </c>
      <c r="O1964" s="11">
        <f>IF(ISERROR(VLOOKUP(E1964&amp;G1964,'[1]采购入库货量(公司仓库)'!$A:$I,7,FALSE)),0,VLOOKUP(E1964&amp;G1964,'[1]采购入库货量(公司仓库)'!$A:$I,7,FALSE))</f>
        <v>0</v>
      </c>
      <c r="P1964">
        <f t="shared" si="483"/>
        <v>0</v>
      </c>
      <c r="Q1964">
        <f>IF(ISERROR(VLOOKUP(E1964&amp;G1964,'[1]采购入库货量(公司仓库)'!$A:$I,8,FALSE)),0,VLOOKUP(E1964&amp;G1964,'[1]采购入库货量(公司仓库)'!$A:$I,8,FALSE))</f>
        <v>0</v>
      </c>
      <c r="R1964" s="11">
        <f t="shared" si="484"/>
        <v>0</v>
      </c>
      <c r="S1964">
        <f>SUMIF([1]库存总量!$H:$H,E1964&amp;G1964,[1]库存总量!$G:$G)</f>
        <v>0</v>
      </c>
      <c r="T1964">
        <f t="shared" si="485"/>
        <v>0</v>
      </c>
      <c r="U1964">
        <f>SUMIFS([1]库存总量!$G:$G,[1]库存总量!$H:$H,E1964&amp;G1964,[1]库存总量!$A:$A,"B")</f>
        <v>0</v>
      </c>
      <c r="V1964">
        <f t="shared" si="486"/>
        <v>0</v>
      </c>
      <c r="W1964">
        <f>SUMIFS([1]库存总量!$G:$G,[1]库存总量!$H:$H,E1964&amp;G1964,[1]库存总量!$A:$A,"K")</f>
        <v>0</v>
      </c>
      <c r="X1964">
        <f t="shared" si="487"/>
        <v>0</v>
      </c>
      <c r="Y1964">
        <f t="shared" si="488"/>
        <v>0</v>
      </c>
      <c r="Z1964">
        <f t="shared" si="489"/>
        <v>0</v>
      </c>
      <c r="AA1964">
        <f>(IF(ISERROR(VLOOKUP(E1964&amp;G1964,'[1]采购入库货量(公司仓库)'!$A:$H,7,FALSE)),0,VLOOKUP(E1964&amp;G1964,'[1]采购入库货量(公司仓库)'!$A:$H,7,FALSE)))*L1964-(IF(ISERROR(VLOOKUP(E1964&amp;G1964,'[1]采购入库货量(公司仓库)'!$A:$H,8,FALSE)),0,VLOOKUP(E1964&amp;G1964,'[1]采购入库货量(公司仓库)'!$A:$H,8,FALSE)))</f>
        <v>0</v>
      </c>
      <c r="AB1964">
        <f>SUMIF([1]销售数据!$B:$B,E1964&amp;G1964,[1]销售数据!$G:$G)</f>
        <v>0</v>
      </c>
      <c r="AC1964">
        <f t="shared" si="490"/>
        <v>0</v>
      </c>
      <c r="AD1964" t="str">
        <f t="shared" si="480"/>
        <v/>
      </c>
      <c r="AE1964">
        <f>SUMIF([1]销售数据!$B:$B,AD1964,[1]销售数据!$L:$L)</f>
        <v>0</v>
      </c>
      <c r="AF1964">
        <f>SUMIF([1]销售数据!$B:$B,AD1964,[1]销售数据!$K:$K)</f>
        <v>0</v>
      </c>
      <c r="AG1964">
        <f>SUMIF([1]销售数据!$B:$B,AD1964,[1]销售数据!$J:$J)</f>
        <v>0</v>
      </c>
      <c r="AH1964">
        <f>SUMIF([1]销售数据!$B:$B,AD1964,[1]销售数据!$I:$I)</f>
        <v>0</v>
      </c>
      <c r="AI1964">
        <f>SUMIF([1]销售数据!$B:$B,AD1964,[1]销售数据!$H:$H)</f>
        <v>0</v>
      </c>
      <c r="AJ1964" s="19">
        <f t="shared" si="491"/>
        <v>0</v>
      </c>
      <c r="AK1964">
        <f>SUMIF([1]发货店铺数!$B:$B,AD1964,[1]发货店铺数!$G:$G)</f>
        <v>0</v>
      </c>
      <c r="AL1964">
        <f>SUMIF([1]销售店铺数!$B:$B,AD1964,[1]销售店铺数!$G:$G)</f>
        <v>0</v>
      </c>
      <c r="AM1964">
        <f>SUMIF([1]上周销售店铺数!$B:$B,AD1964,[1]上周销售店铺数!$G:$G)</f>
        <v>0</v>
      </c>
      <c r="AN1964" s="19">
        <f t="shared" si="492"/>
        <v>0</v>
      </c>
      <c r="AO1964" s="19">
        <f t="shared" si="481"/>
        <v>0</v>
      </c>
      <c r="AP1964" s="19">
        <f t="shared" si="482"/>
        <v>0</v>
      </c>
      <c r="AQ1964" s="11">
        <f t="shared" si="493"/>
        <v>0</v>
      </c>
      <c r="AR1964" s="19">
        <f t="shared" si="494"/>
        <v>0</v>
      </c>
      <c r="AS1964" s="19">
        <f t="shared" si="495"/>
        <v>0</v>
      </c>
    </row>
    <row r="1965" spans="1:45">
      <c r="A1965"/>
      <c r="B1965"/>
      <c r="C1965"/>
      <c r="D1965"/>
      <c r="E1965"/>
      <c r="F1965"/>
      <c r="G1965"/>
      <c r="H1965"/>
      <c r="L1965" s="8"/>
      <c r="M1965" s="8" t="str">
        <f>IF(ISERROR( VLOOKUP(AD1965,'[1]采购入库货量(公司仓库)'!$A:$I,9,FALSE)),"", VLOOKUP(AD1965,'[1]采购入库货量(公司仓库)'!$A:$I,9,FALSE))</f>
        <v/>
      </c>
      <c r="N1965" s="8" t="str">
        <f>IF(ISERROR( VLOOKUP(AD1965,[1]批发上市日期!$A:$F,6,FALSE)),"",  VLOOKUP(AD1965,[1]批发上市日期!$A:$F,6,FALSE))</f>
        <v/>
      </c>
      <c r="O1965" s="11">
        <f>IF(ISERROR(VLOOKUP(E1965&amp;G1965,'[1]采购入库货量(公司仓库)'!$A:$I,7,FALSE)),0,VLOOKUP(E1965&amp;G1965,'[1]采购入库货量(公司仓库)'!$A:$I,7,FALSE))</f>
        <v>0</v>
      </c>
      <c r="P1965">
        <f t="shared" si="483"/>
        <v>0</v>
      </c>
      <c r="Q1965">
        <f>IF(ISERROR(VLOOKUP(E1965&amp;G1965,'[1]采购入库货量(公司仓库)'!$A:$I,8,FALSE)),0,VLOOKUP(E1965&amp;G1965,'[1]采购入库货量(公司仓库)'!$A:$I,8,FALSE))</f>
        <v>0</v>
      </c>
      <c r="R1965" s="11">
        <f t="shared" si="484"/>
        <v>0</v>
      </c>
      <c r="S1965">
        <f>SUMIF([1]库存总量!$H:$H,E1965&amp;G1965,[1]库存总量!$G:$G)</f>
        <v>0</v>
      </c>
      <c r="T1965">
        <f t="shared" si="485"/>
        <v>0</v>
      </c>
      <c r="U1965">
        <f>SUMIFS([1]库存总量!$G:$G,[1]库存总量!$H:$H,E1965&amp;G1965,[1]库存总量!$A:$A,"B")</f>
        <v>0</v>
      </c>
      <c r="V1965">
        <f t="shared" si="486"/>
        <v>0</v>
      </c>
      <c r="W1965">
        <f>SUMIFS([1]库存总量!$G:$G,[1]库存总量!$H:$H,E1965&amp;G1965,[1]库存总量!$A:$A,"K")</f>
        <v>0</v>
      </c>
      <c r="X1965">
        <f t="shared" si="487"/>
        <v>0</v>
      </c>
      <c r="Y1965">
        <f t="shared" si="488"/>
        <v>0</v>
      </c>
      <c r="Z1965">
        <f t="shared" si="489"/>
        <v>0</v>
      </c>
      <c r="AA1965">
        <f>(IF(ISERROR(VLOOKUP(E1965&amp;G1965,'[1]采购入库货量(公司仓库)'!$A:$H,7,FALSE)),0,VLOOKUP(E1965&amp;G1965,'[1]采购入库货量(公司仓库)'!$A:$H,7,FALSE)))*L1965-(IF(ISERROR(VLOOKUP(E1965&amp;G1965,'[1]采购入库货量(公司仓库)'!$A:$H,8,FALSE)),0,VLOOKUP(E1965&amp;G1965,'[1]采购入库货量(公司仓库)'!$A:$H,8,FALSE)))</f>
        <v>0</v>
      </c>
      <c r="AB1965">
        <f>SUMIF([1]销售数据!$B:$B,E1965&amp;G1965,[1]销售数据!$G:$G)</f>
        <v>0</v>
      </c>
      <c r="AC1965">
        <f t="shared" si="490"/>
        <v>0</v>
      </c>
      <c r="AD1965" t="str">
        <f t="shared" si="480"/>
        <v/>
      </c>
      <c r="AE1965">
        <f>SUMIF([1]销售数据!$B:$B,AD1965,[1]销售数据!$L:$L)</f>
        <v>0</v>
      </c>
      <c r="AF1965">
        <f>SUMIF([1]销售数据!$B:$B,AD1965,[1]销售数据!$K:$K)</f>
        <v>0</v>
      </c>
      <c r="AG1965">
        <f>SUMIF([1]销售数据!$B:$B,AD1965,[1]销售数据!$J:$J)</f>
        <v>0</v>
      </c>
      <c r="AH1965">
        <f>SUMIF([1]销售数据!$B:$B,AD1965,[1]销售数据!$I:$I)</f>
        <v>0</v>
      </c>
      <c r="AI1965">
        <f>SUMIF([1]销售数据!$B:$B,AD1965,[1]销售数据!$H:$H)</f>
        <v>0</v>
      </c>
      <c r="AJ1965" s="19">
        <f t="shared" si="491"/>
        <v>0</v>
      </c>
      <c r="AK1965">
        <f>SUMIF([1]发货店铺数!$B:$B,AD1965,[1]发货店铺数!$G:$G)</f>
        <v>0</v>
      </c>
      <c r="AL1965">
        <f>SUMIF([1]销售店铺数!$B:$B,AD1965,[1]销售店铺数!$G:$G)</f>
        <v>0</v>
      </c>
      <c r="AM1965">
        <f>SUMIF([1]上周销售店铺数!$B:$B,AD1965,[1]上周销售店铺数!$G:$G)</f>
        <v>0</v>
      </c>
      <c r="AN1965" s="19">
        <f t="shared" si="492"/>
        <v>0</v>
      </c>
      <c r="AO1965" s="19">
        <f t="shared" si="481"/>
        <v>0</v>
      </c>
      <c r="AP1965" s="19">
        <f t="shared" si="482"/>
        <v>0</v>
      </c>
      <c r="AQ1965" s="11">
        <f t="shared" si="493"/>
        <v>0</v>
      </c>
      <c r="AR1965" s="19">
        <f t="shared" si="494"/>
        <v>0</v>
      </c>
      <c r="AS1965" s="19">
        <f t="shared" si="495"/>
        <v>0</v>
      </c>
    </row>
    <row r="1966" spans="1:45">
      <c r="A1966"/>
      <c r="B1966"/>
      <c r="C1966"/>
      <c r="D1966"/>
      <c r="E1966"/>
      <c r="F1966"/>
      <c r="G1966"/>
      <c r="H1966"/>
      <c r="L1966" s="8"/>
      <c r="M1966" s="8" t="str">
        <f>IF(ISERROR( VLOOKUP(AD1966,'[1]采购入库货量(公司仓库)'!$A:$I,9,FALSE)),"", VLOOKUP(AD1966,'[1]采购入库货量(公司仓库)'!$A:$I,9,FALSE))</f>
        <v/>
      </c>
      <c r="N1966" s="8" t="str">
        <f>IF(ISERROR( VLOOKUP(AD1966,[1]批发上市日期!$A:$F,6,FALSE)),"",  VLOOKUP(AD1966,[1]批发上市日期!$A:$F,6,FALSE))</f>
        <v/>
      </c>
      <c r="O1966" s="11">
        <f>IF(ISERROR(VLOOKUP(E1966&amp;G1966,'[1]采购入库货量(公司仓库)'!$A:$I,7,FALSE)),0,VLOOKUP(E1966&amp;G1966,'[1]采购入库货量(公司仓库)'!$A:$I,7,FALSE))</f>
        <v>0</v>
      </c>
      <c r="P1966">
        <f t="shared" si="483"/>
        <v>0</v>
      </c>
      <c r="Q1966">
        <f>IF(ISERROR(VLOOKUP(E1966&amp;G1966,'[1]采购入库货量(公司仓库)'!$A:$I,8,FALSE)),0,VLOOKUP(E1966&amp;G1966,'[1]采购入库货量(公司仓库)'!$A:$I,8,FALSE))</f>
        <v>0</v>
      </c>
      <c r="R1966" s="11">
        <f t="shared" si="484"/>
        <v>0</v>
      </c>
      <c r="S1966">
        <f>SUMIF([1]库存总量!$H:$H,E1966&amp;G1966,[1]库存总量!$G:$G)</f>
        <v>0</v>
      </c>
      <c r="T1966">
        <f t="shared" si="485"/>
        <v>0</v>
      </c>
      <c r="U1966">
        <f>SUMIFS([1]库存总量!$G:$G,[1]库存总量!$H:$H,E1966&amp;G1966,[1]库存总量!$A:$A,"B")</f>
        <v>0</v>
      </c>
      <c r="V1966">
        <f t="shared" si="486"/>
        <v>0</v>
      </c>
      <c r="W1966">
        <f>SUMIFS([1]库存总量!$G:$G,[1]库存总量!$H:$H,E1966&amp;G1966,[1]库存总量!$A:$A,"K")</f>
        <v>0</v>
      </c>
      <c r="X1966">
        <f t="shared" si="487"/>
        <v>0</v>
      </c>
      <c r="Y1966">
        <f t="shared" si="488"/>
        <v>0</v>
      </c>
      <c r="Z1966">
        <f t="shared" si="489"/>
        <v>0</v>
      </c>
      <c r="AA1966">
        <f>(IF(ISERROR(VLOOKUP(E1966&amp;G1966,'[1]采购入库货量(公司仓库)'!$A:$H,7,FALSE)),0,VLOOKUP(E1966&amp;G1966,'[1]采购入库货量(公司仓库)'!$A:$H,7,FALSE)))*L1966-(IF(ISERROR(VLOOKUP(E1966&amp;G1966,'[1]采购入库货量(公司仓库)'!$A:$H,8,FALSE)),0,VLOOKUP(E1966&amp;G1966,'[1]采购入库货量(公司仓库)'!$A:$H,8,FALSE)))</f>
        <v>0</v>
      </c>
      <c r="AB1966">
        <f>SUMIF([1]销售数据!$B:$B,E1966&amp;G1966,[1]销售数据!$G:$G)</f>
        <v>0</v>
      </c>
      <c r="AC1966">
        <f t="shared" si="490"/>
        <v>0</v>
      </c>
      <c r="AD1966" t="str">
        <f t="shared" si="480"/>
        <v/>
      </c>
      <c r="AE1966">
        <f>SUMIF([1]销售数据!$B:$B,AD1966,[1]销售数据!$L:$L)</f>
        <v>0</v>
      </c>
      <c r="AF1966">
        <f>SUMIF([1]销售数据!$B:$B,AD1966,[1]销售数据!$K:$K)</f>
        <v>0</v>
      </c>
      <c r="AG1966">
        <f>SUMIF([1]销售数据!$B:$B,AD1966,[1]销售数据!$J:$J)</f>
        <v>0</v>
      </c>
      <c r="AH1966">
        <f>SUMIF([1]销售数据!$B:$B,AD1966,[1]销售数据!$I:$I)</f>
        <v>0</v>
      </c>
      <c r="AI1966">
        <f>SUMIF([1]销售数据!$B:$B,AD1966,[1]销售数据!$H:$H)</f>
        <v>0</v>
      </c>
      <c r="AJ1966" s="19">
        <f t="shared" si="491"/>
        <v>0</v>
      </c>
      <c r="AK1966">
        <f>SUMIF([1]发货店铺数!$B:$B,AD1966,[1]发货店铺数!$G:$G)</f>
        <v>0</v>
      </c>
      <c r="AL1966">
        <f>SUMIF([1]销售店铺数!$B:$B,AD1966,[1]销售店铺数!$G:$G)</f>
        <v>0</v>
      </c>
      <c r="AM1966">
        <f>SUMIF([1]上周销售店铺数!$B:$B,AD1966,[1]上周销售店铺数!$G:$G)</f>
        <v>0</v>
      </c>
      <c r="AN1966" s="19">
        <f t="shared" si="492"/>
        <v>0</v>
      </c>
      <c r="AO1966" s="19">
        <f t="shared" si="481"/>
        <v>0</v>
      </c>
      <c r="AP1966" s="19">
        <f t="shared" si="482"/>
        <v>0</v>
      </c>
      <c r="AQ1966" s="11">
        <f t="shared" si="493"/>
        <v>0</v>
      </c>
      <c r="AR1966" s="19">
        <f t="shared" si="494"/>
        <v>0</v>
      </c>
      <c r="AS1966" s="19">
        <f t="shared" si="495"/>
        <v>0</v>
      </c>
    </row>
    <row r="1967" spans="1:45">
      <c r="A1967"/>
      <c r="B1967"/>
      <c r="C1967"/>
      <c r="D1967"/>
      <c r="E1967"/>
      <c r="F1967"/>
      <c r="G1967"/>
      <c r="H1967"/>
      <c r="L1967" s="8"/>
      <c r="M1967" s="8" t="str">
        <f>IF(ISERROR( VLOOKUP(AD1967,'[1]采购入库货量(公司仓库)'!$A:$I,9,FALSE)),"", VLOOKUP(AD1967,'[1]采购入库货量(公司仓库)'!$A:$I,9,FALSE))</f>
        <v/>
      </c>
      <c r="N1967" s="8" t="str">
        <f>IF(ISERROR( VLOOKUP(AD1967,[1]批发上市日期!$A:$F,6,FALSE)),"",  VLOOKUP(AD1967,[1]批发上市日期!$A:$F,6,FALSE))</f>
        <v/>
      </c>
      <c r="O1967" s="11">
        <f>IF(ISERROR(VLOOKUP(E1967&amp;G1967,'[1]采购入库货量(公司仓库)'!$A:$I,7,FALSE)),0,VLOOKUP(E1967&amp;G1967,'[1]采购入库货量(公司仓库)'!$A:$I,7,FALSE))</f>
        <v>0</v>
      </c>
      <c r="P1967">
        <f t="shared" si="483"/>
        <v>0</v>
      </c>
      <c r="Q1967">
        <f>IF(ISERROR(VLOOKUP(E1967&amp;G1967,'[1]采购入库货量(公司仓库)'!$A:$I,8,FALSE)),0,VLOOKUP(E1967&amp;G1967,'[1]采购入库货量(公司仓库)'!$A:$I,8,FALSE))</f>
        <v>0</v>
      </c>
      <c r="R1967" s="11">
        <f t="shared" si="484"/>
        <v>0</v>
      </c>
      <c r="S1967">
        <f>SUMIF([1]库存总量!$H:$H,E1967&amp;G1967,[1]库存总量!$G:$G)</f>
        <v>0</v>
      </c>
      <c r="T1967">
        <f t="shared" si="485"/>
        <v>0</v>
      </c>
      <c r="U1967">
        <f>SUMIFS([1]库存总量!$G:$G,[1]库存总量!$H:$H,E1967&amp;G1967,[1]库存总量!$A:$A,"B")</f>
        <v>0</v>
      </c>
      <c r="V1967">
        <f t="shared" si="486"/>
        <v>0</v>
      </c>
      <c r="W1967">
        <f>SUMIFS([1]库存总量!$G:$G,[1]库存总量!$H:$H,E1967&amp;G1967,[1]库存总量!$A:$A,"K")</f>
        <v>0</v>
      </c>
      <c r="X1967">
        <f t="shared" si="487"/>
        <v>0</v>
      </c>
      <c r="Y1967">
        <f t="shared" si="488"/>
        <v>0</v>
      </c>
      <c r="Z1967">
        <f t="shared" si="489"/>
        <v>0</v>
      </c>
      <c r="AA1967">
        <f>(IF(ISERROR(VLOOKUP(E1967&amp;G1967,'[1]采购入库货量(公司仓库)'!$A:$H,7,FALSE)),0,VLOOKUP(E1967&amp;G1967,'[1]采购入库货量(公司仓库)'!$A:$H,7,FALSE)))*L1967-(IF(ISERROR(VLOOKUP(E1967&amp;G1967,'[1]采购入库货量(公司仓库)'!$A:$H,8,FALSE)),0,VLOOKUP(E1967&amp;G1967,'[1]采购入库货量(公司仓库)'!$A:$H,8,FALSE)))</f>
        <v>0</v>
      </c>
      <c r="AB1967">
        <f>SUMIF([1]销售数据!$B:$B,E1967&amp;G1967,[1]销售数据!$G:$G)</f>
        <v>0</v>
      </c>
      <c r="AC1967">
        <f t="shared" si="490"/>
        <v>0</v>
      </c>
      <c r="AD1967" t="str">
        <f t="shared" si="480"/>
        <v/>
      </c>
      <c r="AE1967">
        <f>SUMIF([1]销售数据!$B:$B,AD1967,[1]销售数据!$L:$L)</f>
        <v>0</v>
      </c>
      <c r="AF1967">
        <f>SUMIF([1]销售数据!$B:$B,AD1967,[1]销售数据!$K:$K)</f>
        <v>0</v>
      </c>
      <c r="AG1967">
        <f>SUMIF([1]销售数据!$B:$B,AD1967,[1]销售数据!$J:$J)</f>
        <v>0</v>
      </c>
      <c r="AH1967">
        <f>SUMIF([1]销售数据!$B:$B,AD1967,[1]销售数据!$I:$I)</f>
        <v>0</v>
      </c>
      <c r="AI1967">
        <f>SUMIF([1]销售数据!$B:$B,AD1967,[1]销售数据!$H:$H)</f>
        <v>0</v>
      </c>
      <c r="AJ1967" s="19">
        <f t="shared" si="491"/>
        <v>0</v>
      </c>
      <c r="AK1967">
        <f>SUMIF([1]发货店铺数!$B:$B,AD1967,[1]发货店铺数!$G:$G)</f>
        <v>0</v>
      </c>
      <c r="AL1967">
        <f>SUMIF([1]销售店铺数!$B:$B,AD1967,[1]销售店铺数!$G:$G)</f>
        <v>0</v>
      </c>
      <c r="AM1967">
        <f>SUMIF([1]上周销售店铺数!$B:$B,AD1967,[1]上周销售店铺数!$G:$G)</f>
        <v>0</v>
      </c>
      <c r="AN1967" s="19">
        <f t="shared" si="492"/>
        <v>0</v>
      </c>
      <c r="AO1967" s="19">
        <f t="shared" si="481"/>
        <v>0</v>
      </c>
      <c r="AP1967" s="19">
        <f t="shared" si="482"/>
        <v>0</v>
      </c>
      <c r="AQ1967" s="11">
        <f t="shared" si="493"/>
        <v>0</v>
      </c>
      <c r="AR1967" s="19">
        <f t="shared" si="494"/>
        <v>0</v>
      </c>
      <c r="AS1967" s="19">
        <f t="shared" si="495"/>
        <v>0</v>
      </c>
    </row>
    <row r="1968" spans="1:45">
      <c r="A1968"/>
      <c r="B1968"/>
      <c r="C1968"/>
      <c r="D1968"/>
      <c r="E1968"/>
      <c r="F1968"/>
      <c r="G1968"/>
      <c r="H1968"/>
      <c r="L1968" s="8"/>
      <c r="M1968" s="8" t="str">
        <f>IF(ISERROR( VLOOKUP(AD1968,'[1]采购入库货量(公司仓库)'!$A:$I,9,FALSE)),"", VLOOKUP(AD1968,'[1]采购入库货量(公司仓库)'!$A:$I,9,FALSE))</f>
        <v/>
      </c>
      <c r="N1968" s="8" t="str">
        <f>IF(ISERROR( VLOOKUP(AD1968,[1]批发上市日期!$A:$F,6,FALSE)),"",  VLOOKUP(AD1968,[1]批发上市日期!$A:$F,6,FALSE))</f>
        <v/>
      </c>
      <c r="O1968" s="11">
        <f>IF(ISERROR(VLOOKUP(E1968&amp;G1968,'[1]采购入库货量(公司仓库)'!$A:$I,7,FALSE)),0,VLOOKUP(E1968&amp;G1968,'[1]采购入库货量(公司仓库)'!$A:$I,7,FALSE))</f>
        <v>0</v>
      </c>
      <c r="P1968">
        <f t="shared" si="483"/>
        <v>0</v>
      </c>
      <c r="Q1968">
        <f>IF(ISERROR(VLOOKUP(E1968&amp;G1968,'[1]采购入库货量(公司仓库)'!$A:$I,8,FALSE)),0,VLOOKUP(E1968&amp;G1968,'[1]采购入库货量(公司仓库)'!$A:$I,8,FALSE))</f>
        <v>0</v>
      </c>
      <c r="R1968" s="11">
        <f t="shared" si="484"/>
        <v>0</v>
      </c>
      <c r="S1968">
        <f>SUMIF([1]库存总量!$H:$H,E1968&amp;G1968,[1]库存总量!$G:$G)</f>
        <v>0</v>
      </c>
      <c r="T1968">
        <f t="shared" si="485"/>
        <v>0</v>
      </c>
      <c r="U1968">
        <f>SUMIFS([1]库存总量!$G:$G,[1]库存总量!$H:$H,E1968&amp;G1968,[1]库存总量!$A:$A,"B")</f>
        <v>0</v>
      </c>
      <c r="V1968">
        <f t="shared" si="486"/>
        <v>0</v>
      </c>
      <c r="W1968">
        <f>SUMIFS([1]库存总量!$G:$G,[1]库存总量!$H:$H,E1968&amp;G1968,[1]库存总量!$A:$A,"K")</f>
        <v>0</v>
      </c>
      <c r="X1968">
        <f t="shared" si="487"/>
        <v>0</v>
      </c>
      <c r="Y1968">
        <f t="shared" si="488"/>
        <v>0</v>
      </c>
      <c r="Z1968">
        <f t="shared" si="489"/>
        <v>0</v>
      </c>
      <c r="AA1968">
        <f>(IF(ISERROR(VLOOKUP(E1968&amp;G1968,'[1]采购入库货量(公司仓库)'!$A:$H,7,FALSE)),0,VLOOKUP(E1968&amp;G1968,'[1]采购入库货量(公司仓库)'!$A:$H,7,FALSE)))*L1968-(IF(ISERROR(VLOOKUP(E1968&amp;G1968,'[1]采购入库货量(公司仓库)'!$A:$H,8,FALSE)),0,VLOOKUP(E1968&amp;G1968,'[1]采购入库货量(公司仓库)'!$A:$H,8,FALSE)))</f>
        <v>0</v>
      </c>
      <c r="AB1968">
        <f>SUMIF([1]销售数据!$B:$B,E1968&amp;G1968,[1]销售数据!$G:$G)</f>
        <v>0</v>
      </c>
      <c r="AC1968">
        <f t="shared" si="490"/>
        <v>0</v>
      </c>
      <c r="AD1968" t="str">
        <f t="shared" si="480"/>
        <v/>
      </c>
      <c r="AE1968">
        <f>SUMIF([1]销售数据!$B:$B,AD1968,[1]销售数据!$L:$L)</f>
        <v>0</v>
      </c>
      <c r="AF1968">
        <f>SUMIF([1]销售数据!$B:$B,AD1968,[1]销售数据!$K:$K)</f>
        <v>0</v>
      </c>
      <c r="AG1968">
        <f>SUMIF([1]销售数据!$B:$B,AD1968,[1]销售数据!$J:$J)</f>
        <v>0</v>
      </c>
      <c r="AH1968">
        <f>SUMIF([1]销售数据!$B:$B,AD1968,[1]销售数据!$I:$I)</f>
        <v>0</v>
      </c>
      <c r="AI1968">
        <f>SUMIF([1]销售数据!$B:$B,AD1968,[1]销售数据!$H:$H)</f>
        <v>0</v>
      </c>
      <c r="AJ1968" s="19">
        <f t="shared" si="491"/>
        <v>0</v>
      </c>
      <c r="AK1968">
        <f>SUMIF([1]发货店铺数!$B:$B,AD1968,[1]发货店铺数!$G:$G)</f>
        <v>0</v>
      </c>
      <c r="AL1968">
        <f>SUMIF([1]销售店铺数!$B:$B,AD1968,[1]销售店铺数!$G:$G)</f>
        <v>0</v>
      </c>
      <c r="AM1968">
        <f>SUMIF([1]上周销售店铺数!$B:$B,AD1968,[1]上周销售店铺数!$G:$G)</f>
        <v>0</v>
      </c>
      <c r="AN1968" s="19">
        <f t="shared" si="492"/>
        <v>0</v>
      </c>
      <c r="AO1968" s="19">
        <f t="shared" si="481"/>
        <v>0</v>
      </c>
      <c r="AP1968" s="19">
        <f t="shared" si="482"/>
        <v>0</v>
      </c>
      <c r="AQ1968" s="11">
        <f t="shared" si="493"/>
        <v>0</v>
      </c>
      <c r="AR1968" s="19">
        <f t="shared" si="494"/>
        <v>0</v>
      </c>
      <c r="AS1968" s="19">
        <f t="shared" si="495"/>
        <v>0</v>
      </c>
    </row>
    <row r="1969" spans="1:45">
      <c r="A1969"/>
      <c r="B1969"/>
      <c r="C1969"/>
      <c r="D1969"/>
      <c r="E1969"/>
      <c r="F1969"/>
      <c r="G1969"/>
      <c r="H1969"/>
      <c r="L1969" s="8"/>
      <c r="M1969" s="8" t="str">
        <f>IF(ISERROR( VLOOKUP(AD1969,'[1]采购入库货量(公司仓库)'!$A:$I,9,FALSE)),"", VLOOKUP(AD1969,'[1]采购入库货量(公司仓库)'!$A:$I,9,FALSE))</f>
        <v/>
      </c>
      <c r="N1969" s="8" t="str">
        <f>IF(ISERROR( VLOOKUP(AD1969,[1]批发上市日期!$A:$F,6,FALSE)),"",  VLOOKUP(AD1969,[1]批发上市日期!$A:$F,6,FALSE))</f>
        <v/>
      </c>
      <c r="O1969" s="11">
        <f>IF(ISERROR(VLOOKUP(E1969&amp;G1969,'[1]采购入库货量(公司仓库)'!$A:$I,7,FALSE)),0,VLOOKUP(E1969&amp;G1969,'[1]采购入库货量(公司仓库)'!$A:$I,7,FALSE))</f>
        <v>0</v>
      </c>
      <c r="P1969">
        <f t="shared" si="483"/>
        <v>0</v>
      </c>
      <c r="Q1969">
        <f>IF(ISERROR(VLOOKUP(E1969&amp;G1969,'[1]采购入库货量(公司仓库)'!$A:$I,8,FALSE)),0,VLOOKUP(E1969&amp;G1969,'[1]采购入库货量(公司仓库)'!$A:$I,8,FALSE))</f>
        <v>0</v>
      </c>
      <c r="R1969" s="11">
        <f t="shared" si="484"/>
        <v>0</v>
      </c>
      <c r="S1969">
        <f>SUMIF([1]库存总量!$H:$H,E1969&amp;G1969,[1]库存总量!$G:$G)</f>
        <v>0</v>
      </c>
      <c r="T1969">
        <f t="shared" si="485"/>
        <v>0</v>
      </c>
      <c r="U1969">
        <f>SUMIFS([1]库存总量!$G:$G,[1]库存总量!$H:$H,E1969&amp;G1969,[1]库存总量!$A:$A,"B")</f>
        <v>0</v>
      </c>
      <c r="V1969">
        <f t="shared" si="486"/>
        <v>0</v>
      </c>
      <c r="W1969">
        <f>SUMIFS([1]库存总量!$G:$G,[1]库存总量!$H:$H,E1969&amp;G1969,[1]库存总量!$A:$A,"K")</f>
        <v>0</v>
      </c>
      <c r="X1969">
        <f t="shared" si="487"/>
        <v>0</v>
      </c>
      <c r="Y1969">
        <f t="shared" si="488"/>
        <v>0</v>
      </c>
      <c r="Z1969">
        <f t="shared" si="489"/>
        <v>0</v>
      </c>
      <c r="AA1969">
        <f>(IF(ISERROR(VLOOKUP(E1969&amp;G1969,'[1]采购入库货量(公司仓库)'!$A:$H,7,FALSE)),0,VLOOKUP(E1969&amp;G1969,'[1]采购入库货量(公司仓库)'!$A:$H,7,FALSE)))*L1969-(IF(ISERROR(VLOOKUP(E1969&amp;G1969,'[1]采购入库货量(公司仓库)'!$A:$H,8,FALSE)),0,VLOOKUP(E1969&amp;G1969,'[1]采购入库货量(公司仓库)'!$A:$H,8,FALSE)))</f>
        <v>0</v>
      </c>
      <c r="AB1969">
        <f>SUMIF([1]销售数据!$B:$B,E1969&amp;G1969,[1]销售数据!$G:$G)</f>
        <v>0</v>
      </c>
      <c r="AC1969">
        <f t="shared" si="490"/>
        <v>0</v>
      </c>
      <c r="AD1969" t="str">
        <f t="shared" si="480"/>
        <v/>
      </c>
      <c r="AE1969">
        <f>SUMIF([1]销售数据!$B:$B,AD1969,[1]销售数据!$L:$L)</f>
        <v>0</v>
      </c>
      <c r="AF1969">
        <f>SUMIF([1]销售数据!$B:$B,AD1969,[1]销售数据!$K:$K)</f>
        <v>0</v>
      </c>
      <c r="AG1969">
        <f>SUMIF([1]销售数据!$B:$B,AD1969,[1]销售数据!$J:$J)</f>
        <v>0</v>
      </c>
      <c r="AH1969">
        <f>SUMIF([1]销售数据!$B:$B,AD1969,[1]销售数据!$I:$I)</f>
        <v>0</v>
      </c>
      <c r="AI1969">
        <f>SUMIF([1]销售数据!$B:$B,AD1969,[1]销售数据!$H:$H)</f>
        <v>0</v>
      </c>
      <c r="AJ1969" s="19">
        <f t="shared" si="491"/>
        <v>0</v>
      </c>
      <c r="AK1969">
        <f>SUMIF([1]发货店铺数!$B:$B,AD1969,[1]发货店铺数!$G:$G)</f>
        <v>0</v>
      </c>
      <c r="AL1969">
        <f>SUMIF([1]销售店铺数!$B:$B,AD1969,[1]销售店铺数!$G:$G)</f>
        <v>0</v>
      </c>
      <c r="AM1969">
        <f>SUMIF([1]上周销售店铺数!$B:$B,AD1969,[1]上周销售店铺数!$G:$G)</f>
        <v>0</v>
      </c>
      <c r="AN1969" s="19">
        <f t="shared" si="492"/>
        <v>0</v>
      </c>
      <c r="AO1969" s="19">
        <f t="shared" si="481"/>
        <v>0</v>
      </c>
      <c r="AP1969" s="19">
        <f t="shared" si="482"/>
        <v>0</v>
      </c>
      <c r="AQ1969" s="11">
        <f t="shared" si="493"/>
        <v>0</v>
      </c>
      <c r="AR1969" s="19">
        <f t="shared" si="494"/>
        <v>0</v>
      </c>
      <c r="AS1969" s="19">
        <f t="shared" si="495"/>
        <v>0</v>
      </c>
    </row>
    <row r="1970" spans="1:45">
      <c r="A1970"/>
      <c r="B1970"/>
      <c r="C1970"/>
      <c r="D1970"/>
      <c r="E1970"/>
      <c r="F1970"/>
      <c r="G1970"/>
      <c r="H1970"/>
      <c r="L1970" s="8"/>
      <c r="M1970" s="8" t="str">
        <f>IF(ISERROR( VLOOKUP(AD1970,'[1]采购入库货量(公司仓库)'!$A:$I,9,FALSE)),"", VLOOKUP(AD1970,'[1]采购入库货量(公司仓库)'!$A:$I,9,FALSE))</f>
        <v/>
      </c>
      <c r="N1970" s="8" t="str">
        <f>IF(ISERROR( VLOOKUP(AD1970,[1]批发上市日期!$A:$F,6,FALSE)),"",  VLOOKUP(AD1970,[1]批发上市日期!$A:$F,6,FALSE))</f>
        <v/>
      </c>
      <c r="O1970" s="11">
        <f>IF(ISERROR(VLOOKUP(E1970&amp;G1970,'[1]采购入库货量(公司仓库)'!$A:$I,7,FALSE)),0,VLOOKUP(E1970&amp;G1970,'[1]采购入库货量(公司仓库)'!$A:$I,7,FALSE))</f>
        <v>0</v>
      </c>
      <c r="P1970">
        <f t="shared" si="483"/>
        <v>0</v>
      </c>
      <c r="Q1970">
        <f>IF(ISERROR(VLOOKUP(E1970&amp;G1970,'[1]采购入库货量(公司仓库)'!$A:$I,8,FALSE)),0,VLOOKUP(E1970&amp;G1970,'[1]采购入库货量(公司仓库)'!$A:$I,8,FALSE))</f>
        <v>0</v>
      </c>
      <c r="R1970" s="11">
        <f t="shared" si="484"/>
        <v>0</v>
      </c>
      <c r="S1970">
        <f>SUMIF([1]库存总量!$H:$H,E1970&amp;G1970,[1]库存总量!$G:$G)</f>
        <v>0</v>
      </c>
      <c r="T1970">
        <f t="shared" si="485"/>
        <v>0</v>
      </c>
      <c r="U1970">
        <f>SUMIFS([1]库存总量!$G:$G,[1]库存总量!$H:$H,E1970&amp;G1970,[1]库存总量!$A:$A,"B")</f>
        <v>0</v>
      </c>
      <c r="V1970">
        <f t="shared" si="486"/>
        <v>0</v>
      </c>
      <c r="W1970">
        <f>SUMIFS([1]库存总量!$G:$G,[1]库存总量!$H:$H,E1970&amp;G1970,[1]库存总量!$A:$A,"K")</f>
        <v>0</v>
      </c>
      <c r="X1970">
        <f t="shared" si="487"/>
        <v>0</v>
      </c>
      <c r="Y1970">
        <f t="shared" si="488"/>
        <v>0</v>
      </c>
      <c r="Z1970">
        <f t="shared" si="489"/>
        <v>0</v>
      </c>
      <c r="AA1970">
        <f>(IF(ISERROR(VLOOKUP(E1970&amp;G1970,'[1]采购入库货量(公司仓库)'!$A:$H,7,FALSE)),0,VLOOKUP(E1970&amp;G1970,'[1]采购入库货量(公司仓库)'!$A:$H,7,FALSE)))*L1970-(IF(ISERROR(VLOOKUP(E1970&amp;G1970,'[1]采购入库货量(公司仓库)'!$A:$H,8,FALSE)),0,VLOOKUP(E1970&amp;G1970,'[1]采购入库货量(公司仓库)'!$A:$H,8,FALSE)))</f>
        <v>0</v>
      </c>
      <c r="AB1970">
        <f>SUMIF([1]销售数据!$B:$B,E1970&amp;G1970,[1]销售数据!$G:$G)</f>
        <v>0</v>
      </c>
      <c r="AC1970">
        <f t="shared" si="490"/>
        <v>0</v>
      </c>
      <c r="AD1970" t="str">
        <f t="shared" si="480"/>
        <v/>
      </c>
      <c r="AE1970">
        <f>SUMIF([1]销售数据!$B:$B,AD1970,[1]销售数据!$L:$L)</f>
        <v>0</v>
      </c>
      <c r="AF1970">
        <f>SUMIF([1]销售数据!$B:$B,AD1970,[1]销售数据!$K:$K)</f>
        <v>0</v>
      </c>
      <c r="AG1970">
        <f>SUMIF([1]销售数据!$B:$B,AD1970,[1]销售数据!$J:$J)</f>
        <v>0</v>
      </c>
      <c r="AH1970">
        <f>SUMIF([1]销售数据!$B:$B,AD1970,[1]销售数据!$I:$I)</f>
        <v>0</v>
      </c>
      <c r="AI1970">
        <f>SUMIF([1]销售数据!$B:$B,AD1970,[1]销售数据!$H:$H)</f>
        <v>0</v>
      </c>
      <c r="AJ1970" s="19">
        <f t="shared" si="491"/>
        <v>0</v>
      </c>
      <c r="AK1970">
        <f>SUMIF([1]发货店铺数!$B:$B,AD1970,[1]发货店铺数!$G:$G)</f>
        <v>0</v>
      </c>
      <c r="AL1970">
        <f>SUMIF([1]销售店铺数!$B:$B,AD1970,[1]销售店铺数!$G:$G)</f>
        <v>0</v>
      </c>
      <c r="AM1970">
        <f>SUMIF([1]上周销售店铺数!$B:$B,AD1970,[1]上周销售店铺数!$G:$G)</f>
        <v>0</v>
      </c>
      <c r="AN1970" s="19">
        <f t="shared" si="492"/>
        <v>0</v>
      </c>
      <c r="AO1970" s="19">
        <f t="shared" si="481"/>
        <v>0</v>
      </c>
      <c r="AP1970" s="19">
        <f t="shared" si="482"/>
        <v>0</v>
      </c>
      <c r="AQ1970" s="11">
        <f t="shared" si="493"/>
        <v>0</v>
      </c>
      <c r="AR1970" s="19">
        <f t="shared" si="494"/>
        <v>0</v>
      </c>
      <c r="AS1970" s="19">
        <f t="shared" si="495"/>
        <v>0</v>
      </c>
    </row>
    <row r="1971" spans="1:45">
      <c r="A1971"/>
      <c r="B1971"/>
      <c r="C1971"/>
      <c r="D1971"/>
      <c r="E1971"/>
      <c r="F1971"/>
      <c r="G1971"/>
      <c r="H1971"/>
      <c r="L1971" s="8"/>
      <c r="M1971" s="8" t="str">
        <f>IF(ISERROR( VLOOKUP(AD1971,'[1]采购入库货量(公司仓库)'!$A:$I,9,FALSE)),"", VLOOKUP(AD1971,'[1]采购入库货量(公司仓库)'!$A:$I,9,FALSE))</f>
        <v/>
      </c>
      <c r="N1971" s="8" t="str">
        <f>IF(ISERROR( VLOOKUP(AD1971,[1]批发上市日期!$A:$F,6,FALSE)),"",  VLOOKUP(AD1971,[1]批发上市日期!$A:$F,6,FALSE))</f>
        <v/>
      </c>
      <c r="O1971" s="11">
        <f>IF(ISERROR(VLOOKUP(E1971&amp;G1971,'[1]采购入库货量(公司仓库)'!$A:$I,7,FALSE)),0,VLOOKUP(E1971&amp;G1971,'[1]采购入库货量(公司仓库)'!$A:$I,7,FALSE))</f>
        <v>0</v>
      </c>
      <c r="P1971">
        <f t="shared" si="483"/>
        <v>0</v>
      </c>
      <c r="Q1971">
        <f>IF(ISERROR(VLOOKUP(E1971&amp;G1971,'[1]采购入库货量(公司仓库)'!$A:$I,8,FALSE)),0,VLOOKUP(E1971&amp;G1971,'[1]采购入库货量(公司仓库)'!$A:$I,8,FALSE))</f>
        <v>0</v>
      </c>
      <c r="R1971" s="11">
        <f t="shared" si="484"/>
        <v>0</v>
      </c>
      <c r="S1971">
        <f>SUMIF([1]库存总量!$H:$H,E1971&amp;G1971,[1]库存总量!$G:$G)</f>
        <v>0</v>
      </c>
      <c r="T1971">
        <f t="shared" si="485"/>
        <v>0</v>
      </c>
      <c r="U1971">
        <f>SUMIFS([1]库存总量!$G:$G,[1]库存总量!$H:$H,E1971&amp;G1971,[1]库存总量!$A:$A,"B")</f>
        <v>0</v>
      </c>
      <c r="V1971">
        <f t="shared" si="486"/>
        <v>0</v>
      </c>
      <c r="W1971">
        <f>SUMIFS([1]库存总量!$G:$G,[1]库存总量!$H:$H,E1971&amp;G1971,[1]库存总量!$A:$A,"K")</f>
        <v>0</v>
      </c>
      <c r="X1971">
        <f t="shared" si="487"/>
        <v>0</v>
      </c>
      <c r="Y1971">
        <f t="shared" si="488"/>
        <v>0</v>
      </c>
      <c r="Z1971">
        <f t="shared" si="489"/>
        <v>0</v>
      </c>
      <c r="AA1971">
        <f>(IF(ISERROR(VLOOKUP(E1971&amp;G1971,'[1]采购入库货量(公司仓库)'!$A:$H,7,FALSE)),0,VLOOKUP(E1971&amp;G1971,'[1]采购入库货量(公司仓库)'!$A:$H,7,FALSE)))*L1971-(IF(ISERROR(VLOOKUP(E1971&amp;G1971,'[1]采购入库货量(公司仓库)'!$A:$H,8,FALSE)),0,VLOOKUP(E1971&amp;G1971,'[1]采购入库货量(公司仓库)'!$A:$H,8,FALSE)))</f>
        <v>0</v>
      </c>
      <c r="AB1971">
        <f>SUMIF([1]销售数据!$B:$B,E1971&amp;G1971,[1]销售数据!$G:$G)</f>
        <v>0</v>
      </c>
      <c r="AC1971">
        <f t="shared" si="490"/>
        <v>0</v>
      </c>
      <c r="AD1971" t="str">
        <f t="shared" si="480"/>
        <v/>
      </c>
      <c r="AE1971">
        <f>SUMIF([1]销售数据!$B:$B,AD1971,[1]销售数据!$L:$L)</f>
        <v>0</v>
      </c>
      <c r="AF1971">
        <f>SUMIF([1]销售数据!$B:$B,AD1971,[1]销售数据!$K:$K)</f>
        <v>0</v>
      </c>
      <c r="AG1971">
        <f>SUMIF([1]销售数据!$B:$B,AD1971,[1]销售数据!$J:$J)</f>
        <v>0</v>
      </c>
      <c r="AH1971">
        <f>SUMIF([1]销售数据!$B:$B,AD1971,[1]销售数据!$I:$I)</f>
        <v>0</v>
      </c>
      <c r="AI1971">
        <f>SUMIF([1]销售数据!$B:$B,AD1971,[1]销售数据!$H:$H)</f>
        <v>0</v>
      </c>
      <c r="AJ1971" s="19">
        <f t="shared" si="491"/>
        <v>0</v>
      </c>
      <c r="AK1971">
        <f>SUMIF([1]发货店铺数!$B:$B,AD1971,[1]发货店铺数!$G:$G)</f>
        <v>0</v>
      </c>
      <c r="AL1971">
        <f>SUMIF([1]销售店铺数!$B:$B,AD1971,[1]销售店铺数!$G:$G)</f>
        <v>0</v>
      </c>
      <c r="AM1971">
        <f>SUMIF([1]上周销售店铺数!$B:$B,AD1971,[1]上周销售店铺数!$G:$G)</f>
        <v>0</v>
      </c>
      <c r="AN1971" s="19">
        <f t="shared" si="492"/>
        <v>0</v>
      </c>
      <c r="AO1971" s="19">
        <f t="shared" si="481"/>
        <v>0</v>
      </c>
      <c r="AP1971" s="19">
        <f t="shared" si="482"/>
        <v>0</v>
      </c>
      <c r="AQ1971" s="11">
        <f t="shared" si="493"/>
        <v>0</v>
      </c>
      <c r="AR1971" s="19">
        <f t="shared" si="494"/>
        <v>0</v>
      </c>
      <c r="AS1971" s="19">
        <f t="shared" si="495"/>
        <v>0</v>
      </c>
    </row>
    <row r="1972" spans="1:45">
      <c r="A1972"/>
      <c r="B1972"/>
      <c r="C1972"/>
      <c r="D1972"/>
      <c r="E1972"/>
      <c r="F1972"/>
      <c r="G1972"/>
      <c r="H1972"/>
      <c r="L1972" s="8"/>
      <c r="M1972" s="8" t="str">
        <f>IF(ISERROR( VLOOKUP(AD1972,'[1]采购入库货量(公司仓库)'!$A:$I,9,FALSE)),"", VLOOKUP(AD1972,'[1]采购入库货量(公司仓库)'!$A:$I,9,FALSE))</f>
        <v/>
      </c>
      <c r="N1972" s="8" t="str">
        <f>IF(ISERROR( VLOOKUP(AD1972,[1]批发上市日期!$A:$F,6,FALSE)),"",  VLOOKUP(AD1972,[1]批发上市日期!$A:$F,6,FALSE))</f>
        <v/>
      </c>
      <c r="O1972" s="11">
        <f>IF(ISERROR(VLOOKUP(E1972&amp;G1972,'[1]采购入库货量(公司仓库)'!$A:$I,7,FALSE)),0,VLOOKUP(E1972&amp;G1972,'[1]采购入库货量(公司仓库)'!$A:$I,7,FALSE))</f>
        <v>0</v>
      </c>
      <c r="P1972">
        <f t="shared" si="483"/>
        <v>0</v>
      </c>
      <c r="Q1972">
        <f>IF(ISERROR(VLOOKUP(E1972&amp;G1972,'[1]采购入库货量(公司仓库)'!$A:$I,8,FALSE)),0,VLOOKUP(E1972&amp;G1972,'[1]采购入库货量(公司仓库)'!$A:$I,8,FALSE))</f>
        <v>0</v>
      </c>
      <c r="R1972" s="11">
        <f t="shared" si="484"/>
        <v>0</v>
      </c>
      <c r="S1972">
        <f>SUMIF([1]库存总量!$H:$H,E1972&amp;G1972,[1]库存总量!$G:$G)</f>
        <v>0</v>
      </c>
      <c r="T1972">
        <f t="shared" si="485"/>
        <v>0</v>
      </c>
      <c r="U1972">
        <f>SUMIFS([1]库存总量!$G:$G,[1]库存总量!$H:$H,E1972&amp;G1972,[1]库存总量!$A:$A,"B")</f>
        <v>0</v>
      </c>
      <c r="V1972">
        <f t="shared" si="486"/>
        <v>0</v>
      </c>
      <c r="W1972">
        <f>SUMIFS([1]库存总量!$G:$G,[1]库存总量!$H:$H,E1972&amp;G1972,[1]库存总量!$A:$A,"K")</f>
        <v>0</v>
      </c>
      <c r="X1972">
        <f t="shared" si="487"/>
        <v>0</v>
      </c>
      <c r="Y1972">
        <f t="shared" si="488"/>
        <v>0</v>
      </c>
      <c r="Z1972">
        <f t="shared" si="489"/>
        <v>0</v>
      </c>
      <c r="AA1972">
        <f>(IF(ISERROR(VLOOKUP(E1972&amp;G1972,'[1]采购入库货量(公司仓库)'!$A:$H,7,FALSE)),0,VLOOKUP(E1972&amp;G1972,'[1]采购入库货量(公司仓库)'!$A:$H,7,FALSE)))*L1972-(IF(ISERROR(VLOOKUP(E1972&amp;G1972,'[1]采购入库货量(公司仓库)'!$A:$H,8,FALSE)),0,VLOOKUP(E1972&amp;G1972,'[1]采购入库货量(公司仓库)'!$A:$H,8,FALSE)))</f>
        <v>0</v>
      </c>
      <c r="AB1972">
        <f>SUMIF([1]销售数据!$B:$B,E1972&amp;G1972,[1]销售数据!$G:$G)</f>
        <v>0</v>
      </c>
      <c r="AC1972">
        <f t="shared" si="490"/>
        <v>0</v>
      </c>
      <c r="AD1972" t="str">
        <f t="shared" si="480"/>
        <v/>
      </c>
      <c r="AE1972">
        <f>SUMIF([1]销售数据!$B:$B,AD1972,[1]销售数据!$L:$L)</f>
        <v>0</v>
      </c>
      <c r="AF1972">
        <f>SUMIF([1]销售数据!$B:$B,AD1972,[1]销售数据!$K:$K)</f>
        <v>0</v>
      </c>
      <c r="AG1972">
        <f>SUMIF([1]销售数据!$B:$B,AD1972,[1]销售数据!$J:$J)</f>
        <v>0</v>
      </c>
      <c r="AH1972">
        <f>SUMIF([1]销售数据!$B:$B,AD1972,[1]销售数据!$I:$I)</f>
        <v>0</v>
      </c>
      <c r="AI1972">
        <f>SUMIF([1]销售数据!$B:$B,AD1972,[1]销售数据!$H:$H)</f>
        <v>0</v>
      </c>
      <c r="AJ1972" s="19">
        <f t="shared" si="491"/>
        <v>0</v>
      </c>
      <c r="AK1972">
        <f>SUMIF([1]发货店铺数!$B:$B,AD1972,[1]发货店铺数!$G:$G)</f>
        <v>0</v>
      </c>
      <c r="AL1972">
        <f>SUMIF([1]销售店铺数!$B:$B,AD1972,[1]销售店铺数!$G:$G)</f>
        <v>0</v>
      </c>
      <c r="AM1972">
        <f>SUMIF([1]上周销售店铺数!$B:$B,AD1972,[1]上周销售店铺数!$G:$G)</f>
        <v>0</v>
      </c>
      <c r="AN1972" s="19">
        <f t="shared" si="492"/>
        <v>0</v>
      </c>
      <c r="AO1972" s="19">
        <f t="shared" si="481"/>
        <v>0</v>
      </c>
      <c r="AP1972" s="19">
        <f t="shared" si="482"/>
        <v>0</v>
      </c>
      <c r="AQ1972" s="11">
        <f t="shared" si="493"/>
        <v>0</v>
      </c>
      <c r="AR1972" s="19">
        <f t="shared" si="494"/>
        <v>0</v>
      </c>
      <c r="AS1972" s="19">
        <f t="shared" si="495"/>
        <v>0</v>
      </c>
    </row>
    <row r="1973" spans="1:45">
      <c r="A1973"/>
      <c r="B1973"/>
      <c r="C1973"/>
      <c r="D1973"/>
      <c r="E1973"/>
      <c r="F1973"/>
      <c r="G1973"/>
      <c r="H1973"/>
      <c r="L1973" s="8"/>
      <c r="M1973" s="8" t="str">
        <f>IF(ISERROR( VLOOKUP(AD1973,'[1]采购入库货量(公司仓库)'!$A:$I,9,FALSE)),"", VLOOKUP(AD1973,'[1]采购入库货量(公司仓库)'!$A:$I,9,FALSE))</f>
        <v/>
      </c>
      <c r="N1973" s="8" t="str">
        <f>IF(ISERROR( VLOOKUP(AD1973,[1]批发上市日期!$A:$F,6,FALSE)),"",  VLOOKUP(AD1973,[1]批发上市日期!$A:$F,6,FALSE))</f>
        <v/>
      </c>
      <c r="O1973" s="11">
        <f>IF(ISERROR(VLOOKUP(E1973&amp;G1973,'[1]采购入库货量(公司仓库)'!$A:$I,7,FALSE)),0,VLOOKUP(E1973&amp;G1973,'[1]采购入库货量(公司仓库)'!$A:$I,7,FALSE))</f>
        <v>0</v>
      </c>
      <c r="P1973">
        <f t="shared" si="483"/>
        <v>0</v>
      </c>
      <c r="Q1973">
        <f>IF(ISERROR(VLOOKUP(E1973&amp;G1973,'[1]采购入库货量(公司仓库)'!$A:$I,8,FALSE)),0,VLOOKUP(E1973&amp;G1973,'[1]采购入库货量(公司仓库)'!$A:$I,8,FALSE))</f>
        <v>0</v>
      </c>
      <c r="R1973" s="11">
        <f t="shared" si="484"/>
        <v>0</v>
      </c>
      <c r="S1973">
        <f>SUMIF([1]库存总量!$H:$H,E1973&amp;G1973,[1]库存总量!$G:$G)</f>
        <v>0</v>
      </c>
      <c r="T1973">
        <f t="shared" si="485"/>
        <v>0</v>
      </c>
      <c r="U1973">
        <f>SUMIFS([1]库存总量!$G:$G,[1]库存总量!$H:$H,E1973&amp;G1973,[1]库存总量!$A:$A,"B")</f>
        <v>0</v>
      </c>
      <c r="V1973">
        <f t="shared" si="486"/>
        <v>0</v>
      </c>
      <c r="W1973">
        <f>SUMIFS([1]库存总量!$G:$G,[1]库存总量!$H:$H,E1973&amp;G1973,[1]库存总量!$A:$A,"K")</f>
        <v>0</v>
      </c>
      <c r="X1973">
        <f t="shared" si="487"/>
        <v>0</v>
      </c>
      <c r="Y1973">
        <f t="shared" si="488"/>
        <v>0</v>
      </c>
      <c r="Z1973">
        <f t="shared" si="489"/>
        <v>0</v>
      </c>
      <c r="AA1973">
        <f>(IF(ISERROR(VLOOKUP(E1973&amp;G1973,'[1]采购入库货量(公司仓库)'!$A:$H,7,FALSE)),0,VLOOKUP(E1973&amp;G1973,'[1]采购入库货量(公司仓库)'!$A:$H,7,FALSE)))*L1973-(IF(ISERROR(VLOOKUP(E1973&amp;G1973,'[1]采购入库货量(公司仓库)'!$A:$H,8,FALSE)),0,VLOOKUP(E1973&amp;G1973,'[1]采购入库货量(公司仓库)'!$A:$H,8,FALSE)))</f>
        <v>0</v>
      </c>
      <c r="AB1973">
        <f>SUMIF([1]销售数据!$B:$B,E1973&amp;G1973,[1]销售数据!$G:$G)</f>
        <v>0</v>
      </c>
      <c r="AC1973">
        <f t="shared" si="490"/>
        <v>0</v>
      </c>
      <c r="AD1973" t="str">
        <f t="shared" si="480"/>
        <v/>
      </c>
      <c r="AE1973">
        <f>SUMIF([1]销售数据!$B:$B,AD1973,[1]销售数据!$L:$L)</f>
        <v>0</v>
      </c>
      <c r="AF1973">
        <f>SUMIF([1]销售数据!$B:$B,AD1973,[1]销售数据!$K:$K)</f>
        <v>0</v>
      </c>
      <c r="AG1973">
        <f>SUMIF([1]销售数据!$B:$B,AD1973,[1]销售数据!$J:$J)</f>
        <v>0</v>
      </c>
      <c r="AH1973">
        <f>SUMIF([1]销售数据!$B:$B,AD1973,[1]销售数据!$I:$I)</f>
        <v>0</v>
      </c>
      <c r="AI1973">
        <f>SUMIF([1]销售数据!$B:$B,AD1973,[1]销售数据!$H:$H)</f>
        <v>0</v>
      </c>
      <c r="AJ1973" s="19">
        <f t="shared" si="491"/>
        <v>0</v>
      </c>
      <c r="AK1973">
        <f>SUMIF([1]发货店铺数!$B:$B,AD1973,[1]发货店铺数!$G:$G)</f>
        <v>0</v>
      </c>
      <c r="AL1973">
        <f>SUMIF([1]销售店铺数!$B:$B,AD1973,[1]销售店铺数!$G:$G)</f>
        <v>0</v>
      </c>
      <c r="AM1973">
        <f>SUMIF([1]上周销售店铺数!$B:$B,AD1973,[1]上周销售店铺数!$G:$G)</f>
        <v>0</v>
      </c>
      <c r="AN1973" s="19">
        <f t="shared" si="492"/>
        <v>0</v>
      </c>
      <c r="AO1973" s="19">
        <f t="shared" si="481"/>
        <v>0</v>
      </c>
      <c r="AP1973" s="19">
        <f t="shared" si="482"/>
        <v>0</v>
      </c>
      <c r="AQ1973" s="11">
        <f t="shared" si="493"/>
        <v>0</v>
      </c>
      <c r="AR1973" s="19">
        <f t="shared" si="494"/>
        <v>0</v>
      </c>
      <c r="AS1973" s="19">
        <f t="shared" si="495"/>
        <v>0</v>
      </c>
    </row>
    <row r="1974" spans="1:45">
      <c r="A1974"/>
      <c r="B1974"/>
      <c r="C1974"/>
      <c r="D1974"/>
      <c r="E1974"/>
      <c r="F1974"/>
      <c r="G1974"/>
      <c r="H1974"/>
      <c r="L1974" s="8"/>
      <c r="M1974" s="8" t="str">
        <f>IF(ISERROR( VLOOKUP(AD1974,'[1]采购入库货量(公司仓库)'!$A:$I,9,FALSE)),"", VLOOKUP(AD1974,'[1]采购入库货量(公司仓库)'!$A:$I,9,FALSE))</f>
        <v/>
      </c>
      <c r="N1974" s="8" t="str">
        <f>IF(ISERROR( VLOOKUP(AD1974,[1]批发上市日期!$A:$F,6,FALSE)),"",  VLOOKUP(AD1974,[1]批发上市日期!$A:$F,6,FALSE))</f>
        <v/>
      </c>
      <c r="O1974" s="11">
        <f>IF(ISERROR(VLOOKUP(E1974&amp;G1974,'[1]采购入库货量(公司仓库)'!$A:$I,7,FALSE)),0,VLOOKUP(E1974&amp;G1974,'[1]采购入库货量(公司仓库)'!$A:$I,7,FALSE))</f>
        <v>0</v>
      </c>
      <c r="P1974">
        <f t="shared" si="483"/>
        <v>0</v>
      </c>
      <c r="Q1974">
        <f>IF(ISERROR(VLOOKUP(E1974&amp;G1974,'[1]采购入库货量(公司仓库)'!$A:$I,8,FALSE)),0,VLOOKUP(E1974&amp;G1974,'[1]采购入库货量(公司仓库)'!$A:$I,8,FALSE))</f>
        <v>0</v>
      </c>
      <c r="R1974" s="11">
        <f t="shared" si="484"/>
        <v>0</v>
      </c>
      <c r="S1974">
        <f>SUMIF([1]库存总量!$H:$H,E1974&amp;G1974,[1]库存总量!$G:$G)</f>
        <v>0</v>
      </c>
      <c r="T1974">
        <f t="shared" si="485"/>
        <v>0</v>
      </c>
      <c r="U1974">
        <f>SUMIFS([1]库存总量!$G:$G,[1]库存总量!$H:$H,E1974&amp;G1974,[1]库存总量!$A:$A,"B")</f>
        <v>0</v>
      </c>
      <c r="V1974">
        <f t="shared" si="486"/>
        <v>0</v>
      </c>
      <c r="W1974">
        <f>SUMIFS([1]库存总量!$G:$G,[1]库存总量!$H:$H,E1974&amp;G1974,[1]库存总量!$A:$A,"K")</f>
        <v>0</v>
      </c>
      <c r="X1974">
        <f t="shared" si="487"/>
        <v>0</v>
      </c>
      <c r="Y1974">
        <f t="shared" si="488"/>
        <v>0</v>
      </c>
      <c r="Z1974">
        <f t="shared" si="489"/>
        <v>0</v>
      </c>
      <c r="AA1974">
        <f>(IF(ISERROR(VLOOKUP(E1974&amp;G1974,'[1]采购入库货量(公司仓库)'!$A:$H,7,FALSE)),0,VLOOKUP(E1974&amp;G1974,'[1]采购入库货量(公司仓库)'!$A:$H,7,FALSE)))*L1974-(IF(ISERROR(VLOOKUP(E1974&amp;G1974,'[1]采购入库货量(公司仓库)'!$A:$H,8,FALSE)),0,VLOOKUP(E1974&amp;G1974,'[1]采购入库货量(公司仓库)'!$A:$H,8,FALSE)))</f>
        <v>0</v>
      </c>
      <c r="AB1974">
        <f>SUMIF([1]销售数据!$B:$B,E1974&amp;G1974,[1]销售数据!$G:$G)</f>
        <v>0</v>
      </c>
      <c r="AC1974">
        <f t="shared" si="490"/>
        <v>0</v>
      </c>
      <c r="AD1974" t="str">
        <f t="shared" si="480"/>
        <v/>
      </c>
      <c r="AE1974">
        <f>SUMIF([1]销售数据!$B:$B,AD1974,[1]销售数据!$L:$L)</f>
        <v>0</v>
      </c>
      <c r="AF1974">
        <f>SUMIF([1]销售数据!$B:$B,AD1974,[1]销售数据!$K:$K)</f>
        <v>0</v>
      </c>
      <c r="AG1974">
        <f>SUMIF([1]销售数据!$B:$B,AD1974,[1]销售数据!$J:$J)</f>
        <v>0</v>
      </c>
      <c r="AH1974">
        <f>SUMIF([1]销售数据!$B:$B,AD1974,[1]销售数据!$I:$I)</f>
        <v>0</v>
      </c>
      <c r="AI1974">
        <f>SUMIF([1]销售数据!$B:$B,AD1974,[1]销售数据!$H:$H)</f>
        <v>0</v>
      </c>
      <c r="AJ1974" s="19">
        <f t="shared" si="491"/>
        <v>0</v>
      </c>
      <c r="AK1974">
        <f>SUMIF([1]发货店铺数!$B:$B,AD1974,[1]发货店铺数!$G:$G)</f>
        <v>0</v>
      </c>
      <c r="AL1974">
        <f>SUMIF([1]销售店铺数!$B:$B,AD1974,[1]销售店铺数!$G:$G)</f>
        <v>0</v>
      </c>
      <c r="AM1974">
        <f>SUMIF([1]上周销售店铺数!$B:$B,AD1974,[1]上周销售店铺数!$G:$G)</f>
        <v>0</v>
      </c>
      <c r="AN1974" s="19">
        <f t="shared" si="492"/>
        <v>0</v>
      </c>
      <c r="AO1974" s="19">
        <f t="shared" si="481"/>
        <v>0</v>
      </c>
      <c r="AP1974" s="19">
        <f t="shared" si="482"/>
        <v>0</v>
      </c>
      <c r="AQ1974" s="11">
        <f t="shared" si="493"/>
        <v>0</v>
      </c>
      <c r="AR1974" s="19">
        <f t="shared" si="494"/>
        <v>0</v>
      </c>
      <c r="AS1974" s="19">
        <f t="shared" si="495"/>
        <v>0</v>
      </c>
    </row>
    <row r="1975" spans="1:45">
      <c r="A1975"/>
      <c r="B1975"/>
      <c r="C1975"/>
      <c r="D1975"/>
      <c r="E1975"/>
      <c r="F1975"/>
      <c r="G1975"/>
      <c r="H1975"/>
      <c r="L1975" s="8"/>
      <c r="M1975" s="8" t="str">
        <f>IF(ISERROR( VLOOKUP(AD1975,'[1]采购入库货量(公司仓库)'!$A:$I,9,FALSE)),"", VLOOKUP(AD1975,'[1]采购入库货量(公司仓库)'!$A:$I,9,FALSE))</f>
        <v/>
      </c>
      <c r="N1975" s="8" t="str">
        <f>IF(ISERROR( VLOOKUP(AD1975,[1]批发上市日期!$A:$F,6,FALSE)),"",  VLOOKUP(AD1975,[1]批发上市日期!$A:$F,6,FALSE))</f>
        <v/>
      </c>
      <c r="O1975" s="11">
        <f>IF(ISERROR(VLOOKUP(E1975&amp;G1975,'[1]采购入库货量(公司仓库)'!$A:$I,7,FALSE)),0,VLOOKUP(E1975&amp;G1975,'[1]采购入库货量(公司仓库)'!$A:$I,7,FALSE))</f>
        <v>0</v>
      </c>
      <c r="P1975">
        <f t="shared" si="483"/>
        <v>0</v>
      </c>
      <c r="Q1975">
        <f>IF(ISERROR(VLOOKUP(E1975&amp;G1975,'[1]采购入库货量(公司仓库)'!$A:$I,8,FALSE)),0,VLOOKUP(E1975&amp;G1975,'[1]采购入库货量(公司仓库)'!$A:$I,8,FALSE))</f>
        <v>0</v>
      </c>
      <c r="R1975" s="11">
        <f t="shared" si="484"/>
        <v>0</v>
      </c>
      <c r="S1975">
        <f>SUMIF([1]库存总量!$H:$H,E1975&amp;G1975,[1]库存总量!$G:$G)</f>
        <v>0</v>
      </c>
      <c r="T1975">
        <f t="shared" si="485"/>
        <v>0</v>
      </c>
      <c r="U1975">
        <f>SUMIFS([1]库存总量!$G:$G,[1]库存总量!$H:$H,E1975&amp;G1975,[1]库存总量!$A:$A,"B")</f>
        <v>0</v>
      </c>
      <c r="V1975">
        <f t="shared" si="486"/>
        <v>0</v>
      </c>
      <c r="W1975">
        <f>SUMIFS([1]库存总量!$G:$G,[1]库存总量!$H:$H,E1975&amp;G1975,[1]库存总量!$A:$A,"K")</f>
        <v>0</v>
      </c>
      <c r="X1975">
        <f t="shared" si="487"/>
        <v>0</v>
      </c>
      <c r="Y1975">
        <f t="shared" si="488"/>
        <v>0</v>
      </c>
      <c r="Z1975">
        <f t="shared" si="489"/>
        <v>0</v>
      </c>
      <c r="AA1975">
        <f>(IF(ISERROR(VLOOKUP(E1975&amp;G1975,'[1]采购入库货量(公司仓库)'!$A:$H,7,FALSE)),0,VLOOKUP(E1975&amp;G1975,'[1]采购入库货量(公司仓库)'!$A:$H,7,FALSE)))*L1975-(IF(ISERROR(VLOOKUP(E1975&amp;G1975,'[1]采购入库货量(公司仓库)'!$A:$H,8,FALSE)),0,VLOOKUP(E1975&amp;G1975,'[1]采购入库货量(公司仓库)'!$A:$H,8,FALSE)))</f>
        <v>0</v>
      </c>
      <c r="AB1975">
        <f>SUMIF([1]销售数据!$B:$B,E1975&amp;G1975,[1]销售数据!$G:$G)</f>
        <v>0</v>
      </c>
      <c r="AC1975">
        <f t="shared" si="490"/>
        <v>0</v>
      </c>
      <c r="AD1975" t="str">
        <f t="shared" si="480"/>
        <v/>
      </c>
      <c r="AE1975">
        <f>SUMIF([1]销售数据!$B:$B,AD1975,[1]销售数据!$L:$L)</f>
        <v>0</v>
      </c>
      <c r="AF1975">
        <f>SUMIF([1]销售数据!$B:$B,AD1975,[1]销售数据!$K:$K)</f>
        <v>0</v>
      </c>
      <c r="AG1975">
        <f>SUMIF([1]销售数据!$B:$B,AD1975,[1]销售数据!$J:$J)</f>
        <v>0</v>
      </c>
      <c r="AH1975">
        <f>SUMIF([1]销售数据!$B:$B,AD1975,[1]销售数据!$I:$I)</f>
        <v>0</v>
      </c>
      <c r="AI1975">
        <f>SUMIF([1]销售数据!$B:$B,AD1975,[1]销售数据!$H:$H)</f>
        <v>0</v>
      </c>
      <c r="AJ1975" s="19">
        <f t="shared" si="491"/>
        <v>0</v>
      </c>
      <c r="AK1975">
        <f>SUMIF([1]发货店铺数!$B:$B,AD1975,[1]发货店铺数!$G:$G)</f>
        <v>0</v>
      </c>
      <c r="AL1975">
        <f>SUMIF([1]销售店铺数!$B:$B,AD1975,[1]销售店铺数!$G:$G)</f>
        <v>0</v>
      </c>
      <c r="AM1975">
        <f>SUMIF([1]上周销售店铺数!$B:$B,AD1975,[1]上周销售店铺数!$G:$G)</f>
        <v>0</v>
      </c>
      <c r="AN1975" s="19">
        <f t="shared" si="492"/>
        <v>0</v>
      </c>
      <c r="AO1975" s="19">
        <f t="shared" si="481"/>
        <v>0</v>
      </c>
      <c r="AP1975" s="19">
        <f t="shared" si="482"/>
        <v>0</v>
      </c>
      <c r="AQ1975" s="11">
        <f t="shared" si="493"/>
        <v>0</v>
      </c>
      <c r="AR1975" s="19">
        <f t="shared" si="494"/>
        <v>0</v>
      </c>
      <c r="AS1975" s="19">
        <f t="shared" si="495"/>
        <v>0</v>
      </c>
    </row>
    <row r="1976" spans="1:45">
      <c r="A1976"/>
      <c r="B1976"/>
      <c r="C1976"/>
      <c r="D1976"/>
      <c r="E1976"/>
      <c r="F1976"/>
      <c r="G1976"/>
      <c r="H1976"/>
      <c r="L1976" s="8"/>
      <c r="M1976" s="8" t="str">
        <f>IF(ISERROR( VLOOKUP(AD1976,'[1]采购入库货量(公司仓库)'!$A:$I,9,FALSE)),"", VLOOKUP(AD1976,'[1]采购入库货量(公司仓库)'!$A:$I,9,FALSE))</f>
        <v/>
      </c>
      <c r="N1976" s="8" t="str">
        <f>IF(ISERROR( VLOOKUP(AD1976,[1]批发上市日期!$A:$F,6,FALSE)),"",  VLOOKUP(AD1976,[1]批发上市日期!$A:$F,6,FALSE))</f>
        <v/>
      </c>
      <c r="O1976" s="11">
        <f>IF(ISERROR(VLOOKUP(E1976&amp;G1976,'[1]采购入库货量(公司仓库)'!$A:$I,7,FALSE)),0,VLOOKUP(E1976&amp;G1976,'[1]采购入库货量(公司仓库)'!$A:$I,7,FALSE))</f>
        <v>0</v>
      </c>
      <c r="P1976">
        <f t="shared" si="483"/>
        <v>0</v>
      </c>
      <c r="Q1976">
        <f>IF(ISERROR(VLOOKUP(E1976&amp;G1976,'[1]采购入库货量(公司仓库)'!$A:$I,8,FALSE)),0,VLOOKUP(E1976&amp;G1976,'[1]采购入库货量(公司仓库)'!$A:$I,8,FALSE))</f>
        <v>0</v>
      </c>
      <c r="R1976" s="11">
        <f t="shared" si="484"/>
        <v>0</v>
      </c>
      <c r="S1976">
        <f>SUMIF([1]库存总量!$H:$H,E1976&amp;G1976,[1]库存总量!$G:$G)</f>
        <v>0</v>
      </c>
      <c r="T1976">
        <f t="shared" si="485"/>
        <v>0</v>
      </c>
      <c r="U1976">
        <f>SUMIFS([1]库存总量!$G:$G,[1]库存总量!$H:$H,E1976&amp;G1976,[1]库存总量!$A:$A,"B")</f>
        <v>0</v>
      </c>
      <c r="V1976">
        <f t="shared" si="486"/>
        <v>0</v>
      </c>
      <c r="W1976">
        <f>SUMIFS([1]库存总量!$G:$G,[1]库存总量!$H:$H,E1976&amp;G1976,[1]库存总量!$A:$A,"K")</f>
        <v>0</v>
      </c>
      <c r="X1976">
        <f t="shared" si="487"/>
        <v>0</v>
      </c>
      <c r="Y1976">
        <f t="shared" si="488"/>
        <v>0</v>
      </c>
      <c r="Z1976">
        <f t="shared" si="489"/>
        <v>0</v>
      </c>
      <c r="AA1976">
        <f>(IF(ISERROR(VLOOKUP(E1976&amp;G1976,'[1]采购入库货量(公司仓库)'!$A:$H,7,FALSE)),0,VLOOKUP(E1976&amp;G1976,'[1]采购入库货量(公司仓库)'!$A:$H,7,FALSE)))*L1976-(IF(ISERROR(VLOOKUP(E1976&amp;G1976,'[1]采购入库货量(公司仓库)'!$A:$H,8,FALSE)),0,VLOOKUP(E1976&amp;G1976,'[1]采购入库货量(公司仓库)'!$A:$H,8,FALSE)))</f>
        <v>0</v>
      </c>
      <c r="AB1976">
        <f>SUMIF([1]销售数据!$B:$B,E1976&amp;G1976,[1]销售数据!$G:$G)</f>
        <v>0</v>
      </c>
      <c r="AC1976">
        <f t="shared" si="490"/>
        <v>0</v>
      </c>
      <c r="AD1976" t="str">
        <f t="shared" si="480"/>
        <v/>
      </c>
      <c r="AE1976">
        <f>SUMIF([1]销售数据!$B:$B,AD1976,[1]销售数据!$L:$L)</f>
        <v>0</v>
      </c>
      <c r="AF1976">
        <f>SUMIF([1]销售数据!$B:$B,AD1976,[1]销售数据!$K:$K)</f>
        <v>0</v>
      </c>
      <c r="AG1976">
        <f>SUMIF([1]销售数据!$B:$B,AD1976,[1]销售数据!$J:$J)</f>
        <v>0</v>
      </c>
      <c r="AH1976">
        <f>SUMIF([1]销售数据!$B:$B,AD1976,[1]销售数据!$I:$I)</f>
        <v>0</v>
      </c>
      <c r="AI1976">
        <f>SUMIF([1]销售数据!$B:$B,AD1976,[1]销售数据!$H:$H)</f>
        <v>0</v>
      </c>
      <c r="AJ1976" s="19">
        <f t="shared" si="491"/>
        <v>0</v>
      </c>
      <c r="AK1976">
        <f>SUMIF([1]发货店铺数!$B:$B,AD1976,[1]发货店铺数!$G:$G)</f>
        <v>0</v>
      </c>
      <c r="AL1976">
        <f>SUMIF([1]销售店铺数!$B:$B,AD1976,[1]销售店铺数!$G:$G)</f>
        <v>0</v>
      </c>
      <c r="AM1976">
        <f>SUMIF([1]上周销售店铺数!$B:$B,AD1976,[1]上周销售店铺数!$G:$G)</f>
        <v>0</v>
      </c>
      <c r="AN1976" s="19">
        <f t="shared" si="492"/>
        <v>0</v>
      </c>
      <c r="AO1976" s="19">
        <f t="shared" si="481"/>
        <v>0</v>
      </c>
      <c r="AP1976" s="19">
        <f t="shared" si="482"/>
        <v>0</v>
      </c>
      <c r="AQ1976" s="11">
        <f t="shared" si="493"/>
        <v>0</v>
      </c>
      <c r="AR1976" s="19">
        <f t="shared" si="494"/>
        <v>0</v>
      </c>
      <c r="AS1976" s="19">
        <f t="shared" si="495"/>
        <v>0</v>
      </c>
    </row>
    <row r="1977" spans="1:45">
      <c r="A1977"/>
      <c r="B1977"/>
      <c r="C1977"/>
      <c r="D1977"/>
      <c r="E1977"/>
      <c r="F1977"/>
      <c r="G1977"/>
      <c r="H1977"/>
      <c r="L1977" s="8"/>
      <c r="M1977" s="8" t="str">
        <f>IF(ISERROR( VLOOKUP(AD1977,'[1]采购入库货量(公司仓库)'!$A:$I,9,FALSE)),"", VLOOKUP(AD1977,'[1]采购入库货量(公司仓库)'!$A:$I,9,FALSE))</f>
        <v/>
      </c>
      <c r="N1977" s="8" t="str">
        <f>IF(ISERROR( VLOOKUP(AD1977,[1]批发上市日期!$A:$F,6,FALSE)),"",  VLOOKUP(AD1977,[1]批发上市日期!$A:$F,6,FALSE))</f>
        <v/>
      </c>
      <c r="O1977" s="11">
        <f>IF(ISERROR(VLOOKUP(E1977&amp;G1977,'[1]采购入库货量(公司仓库)'!$A:$I,7,FALSE)),0,VLOOKUP(E1977&amp;G1977,'[1]采购入库货量(公司仓库)'!$A:$I,7,FALSE))</f>
        <v>0</v>
      </c>
      <c r="P1977">
        <f t="shared" si="483"/>
        <v>0</v>
      </c>
      <c r="Q1977">
        <f>IF(ISERROR(VLOOKUP(E1977&amp;G1977,'[1]采购入库货量(公司仓库)'!$A:$I,8,FALSE)),0,VLOOKUP(E1977&amp;G1977,'[1]采购入库货量(公司仓库)'!$A:$I,8,FALSE))</f>
        <v>0</v>
      </c>
      <c r="R1977" s="11">
        <f t="shared" si="484"/>
        <v>0</v>
      </c>
      <c r="S1977">
        <f>SUMIF([1]库存总量!$H:$H,E1977&amp;G1977,[1]库存总量!$G:$G)</f>
        <v>0</v>
      </c>
      <c r="T1977">
        <f t="shared" si="485"/>
        <v>0</v>
      </c>
      <c r="U1977">
        <f>SUMIFS([1]库存总量!$G:$G,[1]库存总量!$H:$H,E1977&amp;G1977,[1]库存总量!$A:$A,"B")</f>
        <v>0</v>
      </c>
      <c r="V1977">
        <f t="shared" si="486"/>
        <v>0</v>
      </c>
      <c r="W1977">
        <f>SUMIFS([1]库存总量!$G:$G,[1]库存总量!$H:$H,E1977&amp;G1977,[1]库存总量!$A:$A,"K")</f>
        <v>0</v>
      </c>
      <c r="X1977">
        <f t="shared" si="487"/>
        <v>0</v>
      </c>
      <c r="Y1977">
        <f t="shared" si="488"/>
        <v>0</v>
      </c>
      <c r="Z1977">
        <f t="shared" si="489"/>
        <v>0</v>
      </c>
      <c r="AA1977">
        <f>(IF(ISERROR(VLOOKUP(E1977&amp;G1977,'[1]采购入库货量(公司仓库)'!$A:$H,7,FALSE)),0,VLOOKUP(E1977&amp;G1977,'[1]采购入库货量(公司仓库)'!$A:$H,7,FALSE)))*L1977-(IF(ISERROR(VLOOKUP(E1977&amp;G1977,'[1]采购入库货量(公司仓库)'!$A:$H,8,FALSE)),0,VLOOKUP(E1977&amp;G1977,'[1]采购入库货量(公司仓库)'!$A:$H,8,FALSE)))</f>
        <v>0</v>
      </c>
      <c r="AB1977">
        <f>SUMIF([1]销售数据!$B:$B,E1977&amp;G1977,[1]销售数据!$G:$G)</f>
        <v>0</v>
      </c>
      <c r="AC1977">
        <f t="shared" si="490"/>
        <v>0</v>
      </c>
      <c r="AD1977" t="str">
        <f t="shared" si="480"/>
        <v/>
      </c>
      <c r="AE1977">
        <f>SUMIF([1]销售数据!$B:$B,AD1977,[1]销售数据!$L:$L)</f>
        <v>0</v>
      </c>
      <c r="AF1977">
        <f>SUMIF([1]销售数据!$B:$B,AD1977,[1]销售数据!$K:$K)</f>
        <v>0</v>
      </c>
      <c r="AG1977">
        <f>SUMIF([1]销售数据!$B:$B,AD1977,[1]销售数据!$J:$J)</f>
        <v>0</v>
      </c>
      <c r="AH1977">
        <f>SUMIF([1]销售数据!$B:$B,AD1977,[1]销售数据!$I:$I)</f>
        <v>0</v>
      </c>
      <c r="AI1977">
        <f>SUMIF([1]销售数据!$B:$B,AD1977,[1]销售数据!$H:$H)</f>
        <v>0</v>
      </c>
      <c r="AJ1977" s="19">
        <f t="shared" si="491"/>
        <v>0</v>
      </c>
      <c r="AK1977">
        <f>SUMIF([1]发货店铺数!$B:$B,AD1977,[1]发货店铺数!$G:$G)</f>
        <v>0</v>
      </c>
      <c r="AL1977">
        <f>SUMIF([1]销售店铺数!$B:$B,AD1977,[1]销售店铺数!$G:$G)</f>
        <v>0</v>
      </c>
      <c r="AM1977">
        <f>SUMIF([1]上周销售店铺数!$B:$B,AD1977,[1]上周销售店铺数!$G:$G)</f>
        <v>0</v>
      </c>
      <c r="AN1977" s="19">
        <f t="shared" si="492"/>
        <v>0</v>
      </c>
      <c r="AO1977" s="19">
        <f t="shared" si="481"/>
        <v>0</v>
      </c>
      <c r="AP1977" s="19">
        <f t="shared" si="482"/>
        <v>0</v>
      </c>
      <c r="AQ1977" s="11">
        <f t="shared" si="493"/>
        <v>0</v>
      </c>
      <c r="AR1977" s="19">
        <f t="shared" si="494"/>
        <v>0</v>
      </c>
      <c r="AS1977" s="19">
        <f t="shared" si="495"/>
        <v>0</v>
      </c>
    </row>
    <row r="1978" spans="1:45">
      <c r="A1978"/>
      <c r="B1978"/>
      <c r="C1978"/>
      <c r="D1978"/>
      <c r="E1978"/>
      <c r="F1978"/>
      <c r="G1978"/>
      <c r="H1978"/>
      <c r="L1978" s="8"/>
      <c r="M1978" s="8" t="str">
        <f>IF(ISERROR( VLOOKUP(AD1978,'[1]采购入库货量(公司仓库)'!$A:$I,9,FALSE)),"", VLOOKUP(AD1978,'[1]采购入库货量(公司仓库)'!$A:$I,9,FALSE))</f>
        <v/>
      </c>
      <c r="N1978" s="8" t="str">
        <f>IF(ISERROR( VLOOKUP(AD1978,[1]批发上市日期!$A:$F,6,FALSE)),"",  VLOOKUP(AD1978,[1]批发上市日期!$A:$F,6,FALSE))</f>
        <v/>
      </c>
      <c r="O1978" s="11">
        <f>IF(ISERROR(VLOOKUP(E1978&amp;G1978,'[1]采购入库货量(公司仓库)'!$A:$I,7,FALSE)),0,VLOOKUP(E1978&amp;G1978,'[1]采购入库货量(公司仓库)'!$A:$I,7,FALSE))</f>
        <v>0</v>
      </c>
      <c r="P1978">
        <f t="shared" si="483"/>
        <v>0</v>
      </c>
      <c r="Q1978">
        <f>IF(ISERROR(VLOOKUP(E1978&amp;G1978,'[1]采购入库货量(公司仓库)'!$A:$I,8,FALSE)),0,VLOOKUP(E1978&amp;G1978,'[1]采购入库货量(公司仓库)'!$A:$I,8,FALSE))</f>
        <v>0</v>
      </c>
      <c r="R1978" s="11">
        <f t="shared" si="484"/>
        <v>0</v>
      </c>
      <c r="S1978">
        <f>SUMIF([1]库存总量!$H:$H,E1978&amp;G1978,[1]库存总量!$G:$G)</f>
        <v>0</v>
      </c>
      <c r="T1978">
        <f t="shared" si="485"/>
        <v>0</v>
      </c>
      <c r="U1978">
        <f>SUMIFS([1]库存总量!$G:$G,[1]库存总量!$H:$H,E1978&amp;G1978,[1]库存总量!$A:$A,"B")</f>
        <v>0</v>
      </c>
      <c r="V1978">
        <f t="shared" si="486"/>
        <v>0</v>
      </c>
      <c r="W1978">
        <f>SUMIFS([1]库存总量!$G:$G,[1]库存总量!$H:$H,E1978&amp;G1978,[1]库存总量!$A:$A,"K")</f>
        <v>0</v>
      </c>
      <c r="X1978">
        <f t="shared" si="487"/>
        <v>0</v>
      </c>
      <c r="Y1978">
        <f t="shared" si="488"/>
        <v>0</v>
      </c>
      <c r="Z1978">
        <f t="shared" si="489"/>
        <v>0</v>
      </c>
      <c r="AA1978">
        <f>(IF(ISERROR(VLOOKUP(E1978&amp;G1978,'[1]采购入库货量(公司仓库)'!$A:$H,7,FALSE)),0,VLOOKUP(E1978&amp;G1978,'[1]采购入库货量(公司仓库)'!$A:$H,7,FALSE)))*L1978-(IF(ISERROR(VLOOKUP(E1978&amp;G1978,'[1]采购入库货量(公司仓库)'!$A:$H,8,FALSE)),0,VLOOKUP(E1978&amp;G1978,'[1]采购入库货量(公司仓库)'!$A:$H,8,FALSE)))</f>
        <v>0</v>
      </c>
      <c r="AB1978">
        <f>SUMIF([1]销售数据!$B:$B,E1978&amp;G1978,[1]销售数据!$G:$G)</f>
        <v>0</v>
      </c>
      <c r="AC1978">
        <f t="shared" si="490"/>
        <v>0</v>
      </c>
      <c r="AD1978" t="str">
        <f t="shared" si="480"/>
        <v/>
      </c>
      <c r="AE1978">
        <f>SUMIF([1]销售数据!$B:$B,AD1978,[1]销售数据!$L:$L)</f>
        <v>0</v>
      </c>
      <c r="AF1978">
        <f>SUMIF([1]销售数据!$B:$B,AD1978,[1]销售数据!$K:$K)</f>
        <v>0</v>
      </c>
      <c r="AG1978">
        <f>SUMIF([1]销售数据!$B:$B,AD1978,[1]销售数据!$J:$J)</f>
        <v>0</v>
      </c>
      <c r="AH1978">
        <f>SUMIF([1]销售数据!$B:$B,AD1978,[1]销售数据!$I:$I)</f>
        <v>0</v>
      </c>
      <c r="AI1978">
        <f>SUMIF([1]销售数据!$B:$B,AD1978,[1]销售数据!$H:$H)</f>
        <v>0</v>
      </c>
      <c r="AJ1978" s="19">
        <f t="shared" si="491"/>
        <v>0</v>
      </c>
      <c r="AK1978">
        <f>SUMIF([1]发货店铺数!$B:$B,AD1978,[1]发货店铺数!$G:$G)</f>
        <v>0</v>
      </c>
      <c r="AL1978">
        <f>SUMIF([1]销售店铺数!$B:$B,AD1978,[1]销售店铺数!$G:$G)</f>
        <v>0</v>
      </c>
      <c r="AM1978">
        <f>SUMIF([1]上周销售店铺数!$B:$B,AD1978,[1]上周销售店铺数!$G:$G)</f>
        <v>0</v>
      </c>
      <c r="AN1978" s="19">
        <f t="shared" si="492"/>
        <v>0</v>
      </c>
      <c r="AO1978" s="19">
        <f t="shared" si="481"/>
        <v>0</v>
      </c>
      <c r="AP1978" s="19">
        <f t="shared" si="482"/>
        <v>0</v>
      </c>
      <c r="AQ1978" s="11">
        <f t="shared" si="493"/>
        <v>0</v>
      </c>
      <c r="AR1978" s="19">
        <f t="shared" si="494"/>
        <v>0</v>
      </c>
      <c r="AS1978" s="19">
        <f t="shared" si="495"/>
        <v>0</v>
      </c>
    </row>
    <row r="1979" spans="1:45">
      <c r="A1979"/>
      <c r="B1979"/>
      <c r="C1979"/>
      <c r="D1979"/>
      <c r="E1979"/>
      <c r="F1979"/>
      <c r="G1979"/>
      <c r="H1979"/>
      <c r="L1979" s="8"/>
      <c r="M1979" s="8" t="str">
        <f>IF(ISERROR( VLOOKUP(AD1979,'[1]采购入库货量(公司仓库)'!$A:$I,9,FALSE)),"", VLOOKUP(AD1979,'[1]采购入库货量(公司仓库)'!$A:$I,9,FALSE))</f>
        <v/>
      </c>
      <c r="N1979" s="8" t="str">
        <f>IF(ISERROR( VLOOKUP(AD1979,[1]批发上市日期!$A:$F,6,FALSE)),"",  VLOOKUP(AD1979,[1]批发上市日期!$A:$F,6,FALSE))</f>
        <v/>
      </c>
      <c r="O1979" s="11">
        <f>IF(ISERROR(VLOOKUP(E1979&amp;G1979,'[1]采购入库货量(公司仓库)'!$A:$I,7,FALSE)),0,VLOOKUP(E1979&amp;G1979,'[1]采购入库货量(公司仓库)'!$A:$I,7,FALSE))</f>
        <v>0</v>
      </c>
      <c r="P1979">
        <f t="shared" si="483"/>
        <v>0</v>
      </c>
      <c r="Q1979">
        <f>IF(ISERROR(VLOOKUP(E1979&amp;G1979,'[1]采购入库货量(公司仓库)'!$A:$I,8,FALSE)),0,VLOOKUP(E1979&amp;G1979,'[1]采购入库货量(公司仓库)'!$A:$I,8,FALSE))</f>
        <v>0</v>
      </c>
      <c r="R1979" s="11">
        <f t="shared" si="484"/>
        <v>0</v>
      </c>
      <c r="S1979">
        <f>SUMIF([1]库存总量!$H:$H,E1979&amp;G1979,[1]库存总量!$G:$G)</f>
        <v>0</v>
      </c>
      <c r="T1979">
        <f t="shared" si="485"/>
        <v>0</v>
      </c>
      <c r="U1979">
        <f>SUMIFS([1]库存总量!$G:$G,[1]库存总量!$H:$H,E1979&amp;G1979,[1]库存总量!$A:$A,"B")</f>
        <v>0</v>
      </c>
      <c r="V1979">
        <f t="shared" si="486"/>
        <v>0</v>
      </c>
      <c r="W1979">
        <f>SUMIFS([1]库存总量!$G:$G,[1]库存总量!$H:$H,E1979&amp;G1979,[1]库存总量!$A:$A,"K")</f>
        <v>0</v>
      </c>
      <c r="X1979">
        <f t="shared" si="487"/>
        <v>0</v>
      </c>
      <c r="Y1979">
        <f t="shared" si="488"/>
        <v>0</v>
      </c>
      <c r="Z1979">
        <f t="shared" si="489"/>
        <v>0</v>
      </c>
      <c r="AA1979">
        <f>(IF(ISERROR(VLOOKUP(E1979&amp;G1979,'[1]采购入库货量(公司仓库)'!$A:$H,7,FALSE)),0,VLOOKUP(E1979&amp;G1979,'[1]采购入库货量(公司仓库)'!$A:$H,7,FALSE)))*L1979-(IF(ISERROR(VLOOKUP(E1979&amp;G1979,'[1]采购入库货量(公司仓库)'!$A:$H,8,FALSE)),0,VLOOKUP(E1979&amp;G1979,'[1]采购入库货量(公司仓库)'!$A:$H,8,FALSE)))</f>
        <v>0</v>
      </c>
      <c r="AB1979">
        <f>SUMIF([1]销售数据!$B:$B,E1979&amp;G1979,[1]销售数据!$G:$G)</f>
        <v>0</v>
      </c>
      <c r="AC1979">
        <f t="shared" si="490"/>
        <v>0</v>
      </c>
      <c r="AD1979" t="str">
        <f t="shared" si="480"/>
        <v/>
      </c>
      <c r="AE1979">
        <f>SUMIF([1]销售数据!$B:$B,AD1979,[1]销售数据!$L:$L)</f>
        <v>0</v>
      </c>
      <c r="AF1979">
        <f>SUMIF([1]销售数据!$B:$B,AD1979,[1]销售数据!$K:$K)</f>
        <v>0</v>
      </c>
      <c r="AG1979">
        <f>SUMIF([1]销售数据!$B:$B,AD1979,[1]销售数据!$J:$J)</f>
        <v>0</v>
      </c>
      <c r="AH1979">
        <f>SUMIF([1]销售数据!$B:$B,AD1979,[1]销售数据!$I:$I)</f>
        <v>0</v>
      </c>
      <c r="AI1979">
        <f>SUMIF([1]销售数据!$B:$B,AD1979,[1]销售数据!$H:$H)</f>
        <v>0</v>
      </c>
      <c r="AJ1979" s="19">
        <f t="shared" si="491"/>
        <v>0</v>
      </c>
      <c r="AK1979">
        <f>SUMIF([1]发货店铺数!$B:$B,AD1979,[1]发货店铺数!$G:$G)</f>
        <v>0</v>
      </c>
      <c r="AL1979">
        <f>SUMIF([1]销售店铺数!$B:$B,AD1979,[1]销售店铺数!$G:$G)</f>
        <v>0</v>
      </c>
      <c r="AM1979">
        <f>SUMIF([1]上周销售店铺数!$B:$B,AD1979,[1]上周销售店铺数!$G:$G)</f>
        <v>0</v>
      </c>
      <c r="AN1979" s="19">
        <f t="shared" si="492"/>
        <v>0</v>
      </c>
      <c r="AO1979" s="19">
        <f t="shared" si="481"/>
        <v>0</v>
      </c>
      <c r="AP1979" s="19">
        <f t="shared" si="482"/>
        <v>0</v>
      </c>
      <c r="AQ1979" s="11">
        <f t="shared" si="493"/>
        <v>0</v>
      </c>
      <c r="AR1979" s="19">
        <f t="shared" si="494"/>
        <v>0</v>
      </c>
      <c r="AS1979" s="19">
        <f t="shared" si="495"/>
        <v>0</v>
      </c>
    </row>
    <row r="1980" spans="1:45">
      <c r="A1980"/>
      <c r="B1980"/>
      <c r="C1980"/>
      <c r="D1980"/>
      <c r="E1980"/>
      <c r="F1980"/>
      <c r="G1980"/>
      <c r="H1980"/>
      <c r="L1980" s="8"/>
      <c r="M1980" s="8" t="str">
        <f>IF(ISERROR( VLOOKUP(AD1980,'[1]采购入库货量(公司仓库)'!$A:$I,9,FALSE)),"", VLOOKUP(AD1980,'[1]采购入库货量(公司仓库)'!$A:$I,9,FALSE))</f>
        <v/>
      </c>
      <c r="N1980" s="8" t="str">
        <f>IF(ISERROR( VLOOKUP(AD1980,[1]批发上市日期!$A:$F,6,FALSE)),"",  VLOOKUP(AD1980,[1]批发上市日期!$A:$F,6,FALSE))</f>
        <v/>
      </c>
      <c r="O1980" s="11">
        <f>IF(ISERROR(VLOOKUP(E1980&amp;G1980,'[1]采购入库货量(公司仓库)'!$A:$I,7,FALSE)),0,VLOOKUP(E1980&amp;G1980,'[1]采购入库货量(公司仓库)'!$A:$I,7,FALSE))</f>
        <v>0</v>
      </c>
      <c r="P1980">
        <f t="shared" si="483"/>
        <v>0</v>
      </c>
      <c r="Q1980">
        <f>IF(ISERROR(VLOOKUP(E1980&amp;G1980,'[1]采购入库货量(公司仓库)'!$A:$I,8,FALSE)),0,VLOOKUP(E1980&amp;G1980,'[1]采购入库货量(公司仓库)'!$A:$I,8,FALSE))</f>
        <v>0</v>
      </c>
      <c r="R1980" s="11">
        <f t="shared" si="484"/>
        <v>0</v>
      </c>
      <c r="S1980">
        <f>SUMIF([1]库存总量!$H:$H,E1980&amp;G1980,[1]库存总量!$G:$G)</f>
        <v>0</v>
      </c>
      <c r="T1980">
        <f t="shared" si="485"/>
        <v>0</v>
      </c>
      <c r="U1980">
        <f>SUMIFS([1]库存总量!$G:$G,[1]库存总量!$H:$H,E1980&amp;G1980,[1]库存总量!$A:$A,"B")</f>
        <v>0</v>
      </c>
      <c r="V1980">
        <f t="shared" si="486"/>
        <v>0</v>
      </c>
      <c r="W1980">
        <f>SUMIFS([1]库存总量!$G:$G,[1]库存总量!$H:$H,E1980&amp;G1980,[1]库存总量!$A:$A,"K")</f>
        <v>0</v>
      </c>
      <c r="X1980">
        <f t="shared" si="487"/>
        <v>0</v>
      </c>
      <c r="Y1980">
        <f t="shared" si="488"/>
        <v>0</v>
      </c>
      <c r="Z1980">
        <f t="shared" si="489"/>
        <v>0</v>
      </c>
      <c r="AA1980">
        <f>(IF(ISERROR(VLOOKUP(E1980&amp;G1980,'[1]采购入库货量(公司仓库)'!$A:$H,7,FALSE)),0,VLOOKUP(E1980&amp;G1980,'[1]采购入库货量(公司仓库)'!$A:$H,7,FALSE)))*L1980-(IF(ISERROR(VLOOKUP(E1980&amp;G1980,'[1]采购入库货量(公司仓库)'!$A:$H,8,FALSE)),0,VLOOKUP(E1980&amp;G1980,'[1]采购入库货量(公司仓库)'!$A:$H,8,FALSE)))</f>
        <v>0</v>
      </c>
      <c r="AB1980">
        <f>SUMIF([1]销售数据!$B:$B,E1980&amp;G1980,[1]销售数据!$G:$G)</f>
        <v>0</v>
      </c>
      <c r="AC1980">
        <f t="shared" si="490"/>
        <v>0</v>
      </c>
      <c r="AD1980" t="str">
        <f t="shared" si="480"/>
        <v/>
      </c>
      <c r="AE1980">
        <f>SUMIF([1]销售数据!$B:$B,AD1980,[1]销售数据!$L:$L)</f>
        <v>0</v>
      </c>
      <c r="AF1980">
        <f>SUMIF([1]销售数据!$B:$B,AD1980,[1]销售数据!$K:$K)</f>
        <v>0</v>
      </c>
      <c r="AG1980">
        <f>SUMIF([1]销售数据!$B:$B,AD1980,[1]销售数据!$J:$J)</f>
        <v>0</v>
      </c>
      <c r="AH1980">
        <f>SUMIF([1]销售数据!$B:$B,AD1980,[1]销售数据!$I:$I)</f>
        <v>0</v>
      </c>
      <c r="AI1980">
        <f>SUMIF([1]销售数据!$B:$B,AD1980,[1]销售数据!$H:$H)</f>
        <v>0</v>
      </c>
      <c r="AJ1980" s="19">
        <f t="shared" si="491"/>
        <v>0</v>
      </c>
      <c r="AK1980">
        <f>SUMIF([1]发货店铺数!$B:$B,AD1980,[1]发货店铺数!$G:$G)</f>
        <v>0</v>
      </c>
      <c r="AL1980">
        <f>SUMIF([1]销售店铺数!$B:$B,AD1980,[1]销售店铺数!$G:$G)</f>
        <v>0</v>
      </c>
      <c r="AM1980">
        <f>SUMIF([1]上周销售店铺数!$B:$B,AD1980,[1]上周销售店铺数!$G:$G)</f>
        <v>0</v>
      </c>
      <c r="AN1980" s="19">
        <f t="shared" si="492"/>
        <v>0</v>
      </c>
      <c r="AO1980" s="19">
        <f t="shared" si="481"/>
        <v>0</v>
      </c>
      <c r="AP1980" s="19">
        <f t="shared" si="482"/>
        <v>0</v>
      </c>
      <c r="AQ1980" s="11">
        <f t="shared" si="493"/>
        <v>0</v>
      </c>
      <c r="AR1980" s="19">
        <f t="shared" si="494"/>
        <v>0</v>
      </c>
      <c r="AS1980" s="19">
        <f t="shared" si="495"/>
        <v>0</v>
      </c>
    </row>
    <row r="1981" spans="1:45">
      <c r="A1981"/>
      <c r="B1981"/>
      <c r="C1981"/>
      <c r="D1981"/>
      <c r="E1981"/>
      <c r="F1981"/>
      <c r="G1981"/>
      <c r="H1981"/>
      <c r="L1981" s="8"/>
      <c r="M1981" s="8" t="str">
        <f>IF(ISERROR( VLOOKUP(AD1981,'[1]采购入库货量(公司仓库)'!$A:$I,9,FALSE)),"", VLOOKUP(AD1981,'[1]采购入库货量(公司仓库)'!$A:$I,9,FALSE))</f>
        <v/>
      </c>
      <c r="N1981" s="8" t="str">
        <f>IF(ISERROR( VLOOKUP(AD1981,[1]批发上市日期!$A:$F,6,FALSE)),"",  VLOOKUP(AD1981,[1]批发上市日期!$A:$F,6,FALSE))</f>
        <v/>
      </c>
      <c r="O1981" s="11">
        <f>IF(ISERROR(VLOOKUP(E1981&amp;G1981,'[1]采购入库货量(公司仓库)'!$A:$I,7,FALSE)),0,VLOOKUP(E1981&amp;G1981,'[1]采购入库货量(公司仓库)'!$A:$I,7,FALSE))</f>
        <v>0</v>
      </c>
      <c r="P1981">
        <f t="shared" si="483"/>
        <v>0</v>
      </c>
      <c r="Q1981">
        <f>IF(ISERROR(VLOOKUP(E1981&amp;G1981,'[1]采购入库货量(公司仓库)'!$A:$I,8,FALSE)),0,VLOOKUP(E1981&amp;G1981,'[1]采购入库货量(公司仓库)'!$A:$I,8,FALSE))</f>
        <v>0</v>
      </c>
      <c r="R1981" s="11">
        <f t="shared" si="484"/>
        <v>0</v>
      </c>
      <c r="S1981">
        <f>SUMIF([1]库存总量!$H:$H,E1981&amp;G1981,[1]库存总量!$G:$G)</f>
        <v>0</v>
      </c>
      <c r="T1981">
        <f t="shared" si="485"/>
        <v>0</v>
      </c>
      <c r="U1981">
        <f>SUMIFS([1]库存总量!$G:$G,[1]库存总量!$H:$H,E1981&amp;G1981,[1]库存总量!$A:$A,"B")</f>
        <v>0</v>
      </c>
      <c r="V1981">
        <f t="shared" si="486"/>
        <v>0</v>
      </c>
      <c r="W1981">
        <f>SUMIFS([1]库存总量!$G:$G,[1]库存总量!$H:$H,E1981&amp;G1981,[1]库存总量!$A:$A,"K")</f>
        <v>0</v>
      </c>
      <c r="X1981">
        <f t="shared" si="487"/>
        <v>0</v>
      </c>
      <c r="Y1981">
        <f t="shared" si="488"/>
        <v>0</v>
      </c>
      <c r="Z1981">
        <f t="shared" si="489"/>
        <v>0</v>
      </c>
      <c r="AA1981">
        <f>(IF(ISERROR(VLOOKUP(E1981&amp;G1981,'[1]采购入库货量(公司仓库)'!$A:$H,7,FALSE)),0,VLOOKUP(E1981&amp;G1981,'[1]采购入库货量(公司仓库)'!$A:$H,7,FALSE)))*L1981-(IF(ISERROR(VLOOKUP(E1981&amp;G1981,'[1]采购入库货量(公司仓库)'!$A:$H,8,FALSE)),0,VLOOKUP(E1981&amp;G1981,'[1]采购入库货量(公司仓库)'!$A:$H,8,FALSE)))</f>
        <v>0</v>
      </c>
      <c r="AB1981">
        <f>SUMIF([1]销售数据!$B:$B,E1981&amp;G1981,[1]销售数据!$G:$G)</f>
        <v>0</v>
      </c>
      <c r="AC1981">
        <f t="shared" si="490"/>
        <v>0</v>
      </c>
      <c r="AD1981" t="str">
        <f t="shared" si="480"/>
        <v/>
      </c>
      <c r="AE1981">
        <f>SUMIF([1]销售数据!$B:$B,AD1981,[1]销售数据!$L:$L)</f>
        <v>0</v>
      </c>
      <c r="AF1981">
        <f>SUMIF([1]销售数据!$B:$B,AD1981,[1]销售数据!$K:$K)</f>
        <v>0</v>
      </c>
      <c r="AG1981">
        <f>SUMIF([1]销售数据!$B:$B,AD1981,[1]销售数据!$J:$J)</f>
        <v>0</v>
      </c>
      <c r="AH1981">
        <f>SUMIF([1]销售数据!$B:$B,AD1981,[1]销售数据!$I:$I)</f>
        <v>0</v>
      </c>
      <c r="AI1981">
        <f>SUMIF([1]销售数据!$B:$B,AD1981,[1]销售数据!$H:$H)</f>
        <v>0</v>
      </c>
      <c r="AJ1981" s="19">
        <f t="shared" si="491"/>
        <v>0</v>
      </c>
      <c r="AK1981">
        <f>SUMIF([1]发货店铺数!$B:$B,AD1981,[1]发货店铺数!$G:$G)</f>
        <v>0</v>
      </c>
      <c r="AL1981">
        <f>SUMIF([1]销售店铺数!$B:$B,AD1981,[1]销售店铺数!$G:$G)</f>
        <v>0</v>
      </c>
      <c r="AM1981">
        <f>SUMIF([1]上周销售店铺数!$B:$B,AD1981,[1]上周销售店铺数!$G:$G)</f>
        <v>0</v>
      </c>
      <c r="AN1981" s="19">
        <f t="shared" si="492"/>
        <v>0</v>
      </c>
      <c r="AO1981" s="19">
        <f t="shared" si="481"/>
        <v>0</v>
      </c>
      <c r="AP1981" s="19">
        <f t="shared" si="482"/>
        <v>0</v>
      </c>
      <c r="AQ1981" s="11">
        <f t="shared" si="493"/>
        <v>0</v>
      </c>
      <c r="AR1981" s="19">
        <f t="shared" si="494"/>
        <v>0</v>
      </c>
      <c r="AS1981" s="19">
        <f t="shared" si="495"/>
        <v>0</v>
      </c>
    </row>
    <row r="1982" spans="1:45">
      <c r="A1982"/>
      <c r="B1982"/>
      <c r="C1982"/>
      <c r="D1982"/>
      <c r="E1982"/>
      <c r="F1982"/>
      <c r="G1982"/>
      <c r="H1982"/>
      <c r="L1982" s="8"/>
      <c r="M1982" s="8" t="str">
        <f>IF(ISERROR( VLOOKUP(AD1982,'[1]采购入库货量(公司仓库)'!$A:$I,9,FALSE)),"", VLOOKUP(AD1982,'[1]采购入库货量(公司仓库)'!$A:$I,9,FALSE))</f>
        <v/>
      </c>
      <c r="N1982" s="8" t="str">
        <f>IF(ISERROR( VLOOKUP(AD1982,[1]批发上市日期!$A:$F,6,FALSE)),"",  VLOOKUP(AD1982,[1]批发上市日期!$A:$F,6,FALSE))</f>
        <v/>
      </c>
      <c r="O1982" s="11">
        <f>IF(ISERROR(VLOOKUP(E1982&amp;G1982,'[1]采购入库货量(公司仓库)'!$A:$I,7,FALSE)),0,VLOOKUP(E1982&amp;G1982,'[1]采购入库货量(公司仓库)'!$A:$I,7,FALSE))</f>
        <v>0</v>
      </c>
      <c r="P1982">
        <f t="shared" si="483"/>
        <v>0</v>
      </c>
      <c r="Q1982">
        <f>IF(ISERROR(VLOOKUP(E1982&amp;G1982,'[1]采购入库货量(公司仓库)'!$A:$I,8,FALSE)),0,VLOOKUP(E1982&amp;G1982,'[1]采购入库货量(公司仓库)'!$A:$I,8,FALSE))</f>
        <v>0</v>
      </c>
      <c r="R1982" s="11">
        <f t="shared" si="484"/>
        <v>0</v>
      </c>
      <c r="S1982">
        <f>SUMIF([1]库存总量!$H:$H,E1982&amp;G1982,[1]库存总量!$G:$G)</f>
        <v>0</v>
      </c>
      <c r="T1982">
        <f t="shared" si="485"/>
        <v>0</v>
      </c>
      <c r="U1982">
        <f>SUMIFS([1]库存总量!$G:$G,[1]库存总量!$H:$H,E1982&amp;G1982,[1]库存总量!$A:$A,"B")</f>
        <v>0</v>
      </c>
      <c r="V1982">
        <f t="shared" si="486"/>
        <v>0</v>
      </c>
      <c r="W1982">
        <f>SUMIFS([1]库存总量!$G:$G,[1]库存总量!$H:$H,E1982&amp;G1982,[1]库存总量!$A:$A,"K")</f>
        <v>0</v>
      </c>
      <c r="X1982">
        <f t="shared" si="487"/>
        <v>0</v>
      </c>
      <c r="Y1982">
        <f t="shared" si="488"/>
        <v>0</v>
      </c>
      <c r="Z1982">
        <f t="shared" si="489"/>
        <v>0</v>
      </c>
      <c r="AA1982">
        <f>(IF(ISERROR(VLOOKUP(E1982&amp;G1982,'[1]采购入库货量(公司仓库)'!$A:$H,7,FALSE)),0,VLOOKUP(E1982&amp;G1982,'[1]采购入库货量(公司仓库)'!$A:$H,7,FALSE)))*L1982-(IF(ISERROR(VLOOKUP(E1982&amp;G1982,'[1]采购入库货量(公司仓库)'!$A:$H,8,FALSE)),0,VLOOKUP(E1982&amp;G1982,'[1]采购入库货量(公司仓库)'!$A:$H,8,FALSE)))</f>
        <v>0</v>
      </c>
      <c r="AB1982">
        <f>SUMIF([1]销售数据!$B:$B,E1982&amp;G1982,[1]销售数据!$G:$G)</f>
        <v>0</v>
      </c>
      <c r="AC1982">
        <f t="shared" si="490"/>
        <v>0</v>
      </c>
      <c r="AD1982" t="str">
        <f t="shared" si="480"/>
        <v/>
      </c>
      <c r="AE1982">
        <f>SUMIF([1]销售数据!$B:$B,AD1982,[1]销售数据!$L:$L)</f>
        <v>0</v>
      </c>
      <c r="AF1982">
        <f>SUMIF([1]销售数据!$B:$B,AD1982,[1]销售数据!$K:$K)</f>
        <v>0</v>
      </c>
      <c r="AG1982">
        <f>SUMIF([1]销售数据!$B:$B,AD1982,[1]销售数据!$J:$J)</f>
        <v>0</v>
      </c>
      <c r="AH1982">
        <f>SUMIF([1]销售数据!$B:$B,AD1982,[1]销售数据!$I:$I)</f>
        <v>0</v>
      </c>
      <c r="AI1982">
        <f>SUMIF([1]销售数据!$B:$B,AD1982,[1]销售数据!$H:$H)</f>
        <v>0</v>
      </c>
      <c r="AJ1982" s="19">
        <f t="shared" si="491"/>
        <v>0</v>
      </c>
      <c r="AK1982">
        <f>SUMIF([1]发货店铺数!$B:$B,AD1982,[1]发货店铺数!$G:$G)</f>
        <v>0</v>
      </c>
      <c r="AL1982">
        <f>SUMIF([1]销售店铺数!$B:$B,AD1982,[1]销售店铺数!$G:$G)</f>
        <v>0</v>
      </c>
      <c r="AM1982">
        <f>SUMIF([1]上周销售店铺数!$B:$B,AD1982,[1]上周销售店铺数!$G:$G)</f>
        <v>0</v>
      </c>
      <c r="AN1982" s="19">
        <f t="shared" si="492"/>
        <v>0</v>
      </c>
      <c r="AO1982" s="19">
        <f t="shared" si="481"/>
        <v>0</v>
      </c>
      <c r="AP1982" s="19">
        <f t="shared" si="482"/>
        <v>0</v>
      </c>
      <c r="AQ1982" s="11">
        <f t="shared" si="493"/>
        <v>0</v>
      </c>
      <c r="AR1982" s="19">
        <f t="shared" si="494"/>
        <v>0</v>
      </c>
      <c r="AS1982" s="19">
        <f t="shared" si="495"/>
        <v>0</v>
      </c>
    </row>
    <row r="1983" spans="1:45">
      <c r="A1983"/>
      <c r="B1983"/>
      <c r="C1983"/>
      <c r="D1983"/>
      <c r="E1983"/>
      <c r="F1983"/>
      <c r="G1983"/>
      <c r="H1983"/>
      <c r="L1983" s="8"/>
      <c r="M1983" s="8" t="str">
        <f>IF(ISERROR( VLOOKUP(AD1983,'[1]采购入库货量(公司仓库)'!$A:$I,9,FALSE)),"", VLOOKUP(AD1983,'[1]采购入库货量(公司仓库)'!$A:$I,9,FALSE))</f>
        <v/>
      </c>
      <c r="N1983" s="8" t="str">
        <f>IF(ISERROR( VLOOKUP(AD1983,[1]批发上市日期!$A:$F,6,FALSE)),"",  VLOOKUP(AD1983,[1]批发上市日期!$A:$F,6,FALSE))</f>
        <v/>
      </c>
      <c r="O1983" s="11">
        <f>IF(ISERROR(VLOOKUP(E1983&amp;G1983,'[1]采购入库货量(公司仓库)'!$A:$I,7,FALSE)),0,VLOOKUP(E1983&amp;G1983,'[1]采购入库货量(公司仓库)'!$A:$I,7,FALSE))</f>
        <v>0</v>
      </c>
      <c r="P1983">
        <f t="shared" si="483"/>
        <v>0</v>
      </c>
      <c r="Q1983">
        <f>IF(ISERROR(VLOOKUP(E1983&amp;G1983,'[1]采购入库货量(公司仓库)'!$A:$I,8,FALSE)),0,VLOOKUP(E1983&amp;G1983,'[1]采购入库货量(公司仓库)'!$A:$I,8,FALSE))</f>
        <v>0</v>
      </c>
      <c r="R1983" s="11">
        <f t="shared" si="484"/>
        <v>0</v>
      </c>
      <c r="S1983">
        <f>SUMIF([1]库存总量!$H:$H,E1983&amp;G1983,[1]库存总量!$G:$G)</f>
        <v>0</v>
      </c>
      <c r="T1983">
        <f t="shared" si="485"/>
        <v>0</v>
      </c>
      <c r="U1983">
        <f>SUMIFS([1]库存总量!$G:$G,[1]库存总量!$H:$H,E1983&amp;G1983,[1]库存总量!$A:$A,"B")</f>
        <v>0</v>
      </c>
      <c r="V1983">
        <f t="shared" si="486"/>
        <v>0</v>
      </c>
      <c r="W1983">
        <f>SUMIFS([1]库存总量!$G:$G,[1]库存总量!$H:$H,E1983&amp;G1983,[1]库存总量!$A:$A,"K")</f>
        <v>0</v>
      </c>
      <c r="X1983">
        <f t="shared" si="487"/>
        <v>0</v>
      </c>
      <c r="Y1983">
        <f t="shared" si="488"/>
        <v>0</v>
      </c>
      <c r="Z1983">
        <f t="shared" si="489"/>
        <v>0</v>
      </c>
      <c r="AA1983">
        <f>(IF(ISERROR(VLOOKUP(E1983&amp;G1983,'[1]采购入库货量(公司仓库)'!$A:$H,7,FALSE)),0,VLOOKUP(E1983&amp;G1983,'[1]采购入库货量(公司仓库)'!$A:$H,7,FALSE)))*L1983-(IF(ISERROR(VLOOKUP(E1983&amp;G1983,'[1]采购入库货量(公司仓库)'!$A:$H,8,FALSE)),0,VLOOKUP(E1983&amp;G1983,'[1]采购入库货量(公司仓库)'!$A:$H,8,FALSE)))</f>
        <v>0</v>
      </c>
      <c r="AB1983">
        <f>SUMIF([1]销售数据!$B:$B,E1983&amp;G1983,[1]销售数据!$G:$G)</f>
        <v>0</v>
      </c>
      <c r="AC1983">
        <f t="shared" si="490"/>
        <v>0</v>
      </c>
      <c r="AD1983" t="str">
        <f t="shared" si="480"/>
        <v/>
      </c>
      <c r="AE1983">
        <f>SUMIF([1]销售数据!$B:$B,AD1983,[1]销售数据!$L:$L)</f>
        <v>0</v>
      </c>
      <c r="AF1983">
        <f>SUMIF([1]销售数据!$B:$B,AD1983,[1]销售数据!$K:$K)</f>
        <v>0</v>
      </c>
      <c r="AG1983">
        <f>SUMIF([1]销售数据!$B:$B,AD1983,[1]销售数据!$J:$J)</f>
        <v>0</v>
      </c>
      <c r="AH1983">
        <f>SUMIF([1]销售数据!$B:$B,AD1983,[1]销售数据!$I:$I)</f>
        <v>0</v>
      </c>
      <c r="AI1983">
        <f>SUMIF([1]销售数据!$B:$B,AD1983,[1]销售数据!$H:$H)</f>
        <v>0</v>
      </c>
      <c r="AJ1983" s="19">
        <f t="shared" si="491"/>
        <v>0</v>
      </c>
      <c r="AK1983">
        <f>SUMIF([1]发货店铺数!$B:$B,AD1983,[1]发货店铺数!$G:$G)</f>
        <v>0</v>
      </c>
      <c r="AL1983">
        <f>SUMIF([1]销售店铺数!$B:$B,AD1983,[1]销售店铺数!$G:$G)</f>
        <v>0</v>
      </c>
      <c r="AM1983">
        <f>SUMIF([1]上周销售店铺数!$B:$B,AD1983,[1]上周销售店铺数!$G:$G)</f>
        <v>0</v>
      </c>
      <c r="AN1983" s="19">
        <f t="shared" si="492"/>
        <v>0</v>
      </c>
      <c r="AO1983" s="19">
        <f t="shared" si="481"/>
        <v>0</v>
      </c>
      <c r="AP1983" s="19">
        <f t="shared" si="482"/>
        <v>0</v>
      </c>
      <c r="AQ1983" s="11">
        <f t="shared" si="493"/>
        <v>0</v>
      </c>
      <c r="AR1983" s="19">
        <f t="shared" si="494"/>
        <v>0</v>
      </c>
      <c r="AS1983" s="19">
        <f t="shared" si="495"/>
        <v>0</v>
      </c>
    </row>
    <row r="1984" spans="1:45">
      <c r="A1984"/>
      <c r="B1984"/>
      <c r="C1984"/>
      <c r="D1984"/>
      <c r="E1984"/>
      <c r="F1984"/>
      <c r="G1984"/>
      <c r="H1984"/>
      <c r="L1984" s="8"/>
      <c r="M1984" s="8" t="str">
        <f>IF(ISERROR( VLOOKUP(AD1984,'[1]采购入库货量(公司仓库)'!$A:$I,9,FALSE)),"", VLOOKUP(AD1984,'[1]采购入库货量(公司仓库)'!$A:$I,9,FALSE))</f>
        <v/>
      </c>
      <c r="N1984" s="8" t="str">
        <f>IF(ISERROR( VLOOKUP(AD1984,[1]批发上市日期!$A:$F,6,FALSE)),"",  VLOOKUP(AD1984,[1]批发上市日期!$A:$F,6,FALSE))</f>
        <v/>
      </c>
      <c r="O1984" s="11">
        <f>IF(ISERROR(VLOOKUP(E1984&amp;G1984,'[1]采购入库货量(公司仓库)'!$A:$I,7,FALSE)),0,VLOOKUP(E1984&amp;G1984,'[1]采购入库货量(公司仓库)'!$A:$I,7,FALSE))</f>
        <v>0</v>
      </c>
      <c r="P1984">
        <f t="shared" si="483"/>
        <v>0</v>
      </c>
      <c r="Q1984">
        <f>IF(ISERROR(VLOOKUP(E1984&amp;G1984,'[1]采购入库货量(公司仓库)'!$A:$I,8,FALSE)),0,VLOOKUP(E1984&amp;G1984,'[1]采购入库货量(公司仓库)'!$A:$I,8,FALSE))</f>
        <v>0</v>
      </c>
      <c r="R1984" s="11">
        <f t="shared" si="484"/>
        <v>0</v>
      </c>
      <c r="S1984">
        <f>SUMIF([1]库存总量!$H:$H,E1984&amp;G1984,[1]库存总量!$G:$G)</f>
        <v>0</v>
      </c>
      <c r="T1984">
        <f t="shared" si="485"/>
        <v>0</v>
      </c>
      <c r="U1984">
        <f>SUMIFS([1]库存总量!$G:$G,[1]库存总量!$H:$H,E1984&amp;G1984,[1]库存总量!$A:$A,"B")</f>
        <v>0</v>
      </c>
      <c r="V1984">
        <f t="shared" si="486"/>
        <v>0</v>
      </c>
      <c r="W1984">
        <f>SUMIFS([1]库存总量!$G:$G,[1]库存总量!$H:$H,E1984&amp;G1984,[1]库存总量!$A:$A,"K")</f>
        <v>0</v>
      </c>
      <c r="X1984">
        <f t="shared" si="487"/>
        <v>0</v>
      </c>
      <c r="Y1984">
        <f t="shared" si="488"/>
        <v>0</v>
      </c>
      <c r="Z1984">
        <f t="shared" si="489"/>
        <v>0</v>
      </c>
      <c r="AA1984">
        <f>(IF(ISERROR(VLOOKUP(E1984&amp;G1984,'[1]采购入库货量(公司仓库)'!$A:$H,7,FALSE)),0,VLOOKUP(E1984&amp;G1984,'[1]采购入库货量(公司仓库)'!$A:$H,7,FALSE)))*L1984-(IF(ISERROR(VLOOKUP(E1984&amp;G1984,'[1]采购入库货量(公司仓库)'!$A:$H,8,FALSE)),0,VLOOKUP(E1984&amp;G1984,'[1]采购入库货量(公司仓库)'!$A:$H,8,FALSE)))</f>
        <v>0</v>
      </c>
      <c r="AB1984">
        <f>SUMIF([1]销售数据!$B:$B,E1984&amp;G1984,[1]销售数据!$G:$G)</f>
        <v>0</v>
      </c>
      <c r="AC1984">
        <f t="shared" si="490"/>
        <v>0</v>
      </c>
      <c r="AD1984" t="str">
        <f t="shared" si="480"/>
        <v/>
      </c>
      <c r="AE1984">
        <f>SUMIF([1]销售数据!$B:$B,AD1984,[1]销售数据!$L:$L)</f>
        <v>0</v>
      </c>
      <c r="AF1984">
        <f>SUMIF([1]销售数据!$B:$B,AD1984,[1]销售数据!$K:$K)</f>
        <v>0</v>
      </c>
      <c r="AG1984">
        <f>SUMIF([1]销售数据!$B:$B,AD1984,[1]销售数据!$J:$J)</f>
        <v>0</v>
      </c>
      <c r="AH1984">
        <f>SUMIF([1]销售数据!$B:$B,AD1984,[1]销售数据!$I:$I)</f>
        <v>0</v>
      </c>
      <c r="AI1984">
        <f>SUMIF([1]销售数据!$B:$B,AD1984,[1]销售数据!$H:$H)</f>
        <v>0</v>
      </c>
      <c r="AJ1984" s="19">
        <f t="shared" si="491"/>
        <v>0</v>
      </c>
      <c r="AK1984">
        <f>SUMIF([1]发货店铺数!$B:$B,AD1984,[1]发货店铺数!$G:$G)</f>
        <v>0</v>
      </c>
      <c r="AL1984">
        <f>SUMIF([1]销售店铺数!$B:$B,AD1984,[1]销售店铺数!$G:$G)</f>
        <v>0</v>
      </c>
      <c r="AM1984">
        <f>SUMIF([1]上周销售店铺数!$B:$B,AD1984,[1]上周销售店铺数!$G:$G)</f>
        <v>0</v>
      </c>
      <c r="AN1984" s="19">
        <f t="shared" si="492"/>
        <v>0</v>
      </c>
      <c r="AO1984" s="19">
        <f t="shared" si="481"/>
        <v>0</v>
      </c>
      <c r="AP1984" s="19">
        <f t="shared" si="482"/>
        <v>0</v>
      </c>
      <c r="AQ1984" s="11">
        <f t="shared" si="493"/>
        <v>0</v>
      </c>
      <c r="AR1984" s="19">
        <f t="shared" si="494"/>
        <v>0</v>
      </c>
      <c r="AS1984" s="19">
        <f t="shared" si="495"/>
        <v>0</v>
      </c>
    </row>
    <row r="1985" spans="1:45">
      <c r="A1985"/>
      <c r="B1985"/>
      <c r="C1985"/>
      <c r="D1985"/>
      <c r="E1985"/>
      <c r="F1985"/>
      <c r="G1985"/>
      <c r="H1985"/>
      <c r="L1985" s="8"/>
      <c r="M1985" s="8" t="str">
        <f>IF(ISERROR( VLOOKUP(AD1985,'[1]采购入库货量(公司仓库)'!$A:$I,9,FALSE)),"", VLOOKUP(AD1985,'[1]采购入库货量(公司仓库)'!$A:$I,9,FALSE))</f>
        <v/>
      </c>
      <c r="N1985" s="8" t="str">
        <f>IF(ISERROR( VLOOKUP(AD1985,[1]批发上市日期!$A:$F,6,FALSE)),"",  VLOOKUP(AD1985,[1]批发上市日期!$A:$F,6,FALSE))</f>
        <v/>
      </c>
      <c r="O1985" s="11">
        <f>IF(ISERROR(VLOOKUP(E1985&amp;G1985,'[1]采购入库货量(公司仓库)'!$A:$I,7,FALSE)),0,VLOOKUP(E1985&amp;G1985,'[1]采购入库货量(公司仓库)'!$A:$I,7,FALSE))</f>
        <v>0</v>
      </c>
      <c r="P1985">
        <f t="shared" si="483"/>
        <v>0</v>
      </c>
      <c r="Q1985">
        <f>IF(ISERROR(VLOOKUP(E1985&amp;G1985,'[1]采购入库货量(公司仓库)'!$A:$I,8,FALSE)),0,VLOOKUP(E1985&amp;G1985,'[1]采购入库货量(公司仓库)'!$A:$I,8,FALSE))</f>
        <v>0</v>
      </c>
      <c r="R1985" s="11">
        <f t="shared" si="484"/>
        <v>0</v>
      </c>
      <c r="S1985">
        <f>SUMIF([1]库存总量!$H:$H,E1985&amp;G1985,[1]库存总量!$G:$G)</f>
        <v>0</v>
      </c>
      <c r="T1985">
        <f t="shared" si="485"/>
        <v>0</v>
      </c>
      <c r="U1985">
        <f>SUMIFS([1]库存总量!$G:$G,[1]库存总量!$H:$H,E1985&amp;G1985,[1]库存总量!$A:$A,"B")</f>
        <v>0</v>
      </c>
      <c r="V1985">
        <f t="shared" si="486"/>
        <v>0</v>
      </c>
      <c r="W1985">
        <f>SUMIFS([1]库存总量!$G:$G,[1]库存总量!$H:$H,E1985&amp;G1985,[1]库存总量!$A:$A,"K")</f>
        <v>0</v>
      </c>
      <c r="X1985">
        <f t="shared" si="487"/>
        <v>0</v>
      </c>
      <c r="Y1985">
        <f t="shared" si="488"/>
        <v>0</v>
      </c>
      <c r="Z1985">
        <f t="shared" si="489"/>
        <v>0</v>
      </c>
      <c r="AA1985">
        <f>(IF(ISERROR(VLOOKUP(E1985&amp;G1985,'[1]采购入库货量(公司仓库)'!$A:$H,7,FALSE)),0,VLOOKUP(E1985&amp;G1985,'[1]采购入库货量(公司仓库)'!$A:$H,7,FALSE)))*L1985-(IF(ISERROR(VLOOKUP(E1985&amp;G1985,'[1]采购入库货量(公司仓库)'!$A:$H,8,FALSE)),0,VLOOKUP(E1985&amp;G1985,'[1]采购入库货量(公司仓库)'!$A:$H,8,FALSE)))</f>
        <v>0</v>
      </c>
      <c r="AB1985">
        <f>SUMIF([1]销售数据!$B:$B,E1985&amp;G1985,[1]销售数据!$G:$G)</f>
        <v>0</v>
      </c>
      <c r="AC1985">
        <f t="shared" si="490"/>
        <v>0</v>
      </c>
      <c r="AD1985" t="str">
        <f t="shared" si="480"/>
        <v/>
      </c>
      <c r="AE1985">
        <f>SUMIF([1]销售数据!$B:$B,AD1985,[1]销售数据!$L:$L)</f>
        <v>0</v>
      </c>
      <c r="AF1985">
        <f>SUMIF([1]销售数据!$B:$B,AD1985,[1]销售数据!$K:$K)</f>
        <v>0</v>
      </c>
      <c r="AG1985">
        <f>SUMIF([1]销售数据!$B:$B,AD1985,[1]销售数据!$J:$J)</f>
        <v>0</v>
      </c>
      <c r="AH1985">
        <f>SUMIF([1]销售数据!$B:$B,AD1985,[1]销售数据!$I:$I)</f>
        <v>0</v>
      </c>
      <c r="AI1985">
        <f>SUMIF([1]销售数据!$B:$B,AD1985,[1]销售数据!$H:$H)</f>
        <v>0</v>
      </c>
      <c r="AJ1985" s="19">
        <f t="shared" si="491"/>
        <v>0</v>
      </c>
      <c r="AK1985">
        <f>SUMIF([1]发货店铺数!$B:$B,AD1985,[1]发货店铺数!$G:$G)</f>
        <v>0</v>
      </c>
      <c r="AL1985">
        <f>SUMIF([1]销售店铺数!$B:$B,AD1985,[1]销售店铺数!$G:$G)</f>
        <v>0</v>
      </c>
      <c r="AM1985">
        <f>SUMIF([1]上周销售店铺数!$B:$B,AD1985,[1]上周销售店铺数!$G:$G)</f>
        <v>0</v>
      </c>
      <c r="AN1985" s="19">
        <f t="shared" si="492"/>
        <v>0</v>
      </c>
      <c r="AO1985" s="19">
        <f t="shared" si="481"/>
        <v>0</v>
      </c>
      <c r="AP1985" s="19">
        <f t="shared" si="482"/>
        <v>0</v>
      </c>
      <c r="AQ1985" s="11">
        <f t="shared" si="493"/>
        <v>0</v>
      </c>
      <c r="AR1985" s="19">
        <f t="shared" si="494"/>
        <v>0</v>
      </c>
      <c r="AS1985" s="19">
        <f t="shared" si="495"/>
        <v>0</v>
      </c>
    </row>
    <row r="1986" spans="1:45">
      <c r="A1986"/>
      <c r="B1986"/>
      <c r="C1986"/>
      <c r="D1986"/>
      <c r="E1986"/>
      <c r="F1986"/>
      <c r="G1986"/>
      <c r="H1986"/>
      <c r="L1986" s="8"/>
      <c r="M1986" s="8" t="str">
        <f>IF(ISERROR( VLOOKUP(AD1986,'[1]采购入库货量(公司仓库)'!$A:$I,9,FALSE)),"", VLOOKUP(AD1986,'[1]采购入库货量(公司仓库)'!$A:$I,9,FALSE))</f>
        <v/>
      </c>
      <c r="N1986" s="8" t="str">
        <f>IF(ISERROR( VLOOKUP(AD1986,[1]批发上市日期!$A:$F,6,FALSE)),"",  VLOOKUP(AD1986,[1]批发上市日期!$A:$F,6,FALSE))</f>
        <v/>
      </c>
      <c r="O1986" s="11">
        <f>IF(ISERROR(VLOOKUP(E1986&amp;G1986,'[1]采购入库货量(公司仓库)'!$A:$I,7,FALSE)),0,VLOOKUP(E1986&amp;G1986,'[1]采购入库货量(公司仓库)'!$A:$I,7,FALSE))</f>
        <v>0</v>
      </c>
      <c r="P1986">
        <f t="shared" si="483"/>
        <v>0</v>
      </c>
      <c r="Q1986">
        <f>IF(ISERROR(VLOOKUP(E1986&amp;G1986,'[1]采购入库货量(公司仓库)'!$A:$I,8,FALSE)),0,VLOOKUP(E1986&amp;G1986,'[1]采购入库货量(公司仓库)'!$A:$I,8,FALSE))</f>
        <v>0</v>
      </c>
      <c r="R1986" s="11">
        <f t="shared" si="484"/>
        <v>0</v>
      </c>
      <c r="S1986">
        <f>SUMIF([1]库存总量!$H:$H,E1986&amp;G1986,[1]库存总量!$G:$G)</f>
        <v>0</v>
      </c>
      <c r="T1986">
        <f t="shared" si="485"/>
        <v>0</v>
      </c>
      <c r="U1986">
        <f>SUMIFS([1]库存总量!$G:$G,[1]库存总量!$H:$H,E1986&amp;G1986,[1]库存总量!$A:$A,"B")</f>
        <v>0</v>
      </c>
      <c r="V1986">
        <f t="shared" si="486"/>
        <v>0</v>
      </c>
      <c r="W1986">
        <f>SUMIFS([1]库存总量!$G:$G,[1]库存总量!$H:$H,E1986&amp;G1986,[1]库存总量!$A:$A,"K")</f>
        <v>0</v>
      </c>
      <c r="X1986">
        <f t="shared" si="487"/>
        <v>0</v>
      </c>
      <c r="Y1986">
        <f t="shared" si="488"/>
        <v>0</v>
      </c>
      <c r="Z1986">
        <f t="shared" si="489"/>
        <v>0</v>
      </c>
      <c r="AA1986">
        <f>(IF(ISERROR(VLOOKUP(E1986&amp;G1986,'[1]采购入库货量(公司仓库)'!$A:$H,7,FALSE)),0,VLOOKUP(E1986&amp;G1986,'[1]采购入库货量(公司仓库)'!$A:$H,7,FALSE)))*L1986-(IF(ISERROR(VLOOKUP(E1986&amp;G1986,'[1]采购入库货量(公司仓库)'!$A:$H,8,FALSE)),0,VLOOKUP(E1986&amp;G1986,'[1]采购入库货量(公司仓库)'!$A:$H,8,FALSE)))</f>
        <v>0</v>
      </c>
      <c r="AB1986">
        <f>SUMIF([1]销售数据!$B:$B,E1986&amp;G1986,[1]销售数据!$G:$G)</f>
        <v>0</v>
      </c>
      <c r="AC1986">
        <f t="shared" si="490"/>
        <v>0</v>
      </c>
      <c r="AD1986" t="str">
        <f t="shared" si="480"/>
        <v/>
      </c>
      <c r="AE1986">
        <f>SUMIF([1]销售数据!$B:$B,AD1986,[1]销售数据!$L:$L)</f>
        <v>0</v>
      </c>
      <c r="AF1986">
        <f>SUMIF([1]销售数据!$B:$B,AD1986,[1]销售数据!$K:$K)</f>
        <v>0</v>
      </c>
      <c r="AG1986">
        <f>SUMIF([1]销售数据!$B:$B,AD1986,[1]销售数据!$J:$J)</f>
        <v>0</v>
      </c>
      <c r="AH1986">
        <f>SUMIF([1]销售数据!$B:$B,AD1986,[1]销售数据!$I:$I)</f>
        <v>0</v>
      </c>
      <c r="AI1986">
        <f>SUMIF([1]销售数据!$B:$B,AD1986,[1]销售数据!$H:$H)</f>
        <v>0</v>
      </c>
      <c r="AJ1986" s="19">
        <f t="shared" si="491"/>
        <v>0</v>
      </c>
      <c r="AK1986">
        <f>SUMIF([1]发货店铺数!$B:$B,AD1986,[1]发货店铺数!$G:$G)</f>
        <v>0</v>
      </c>
      <c r="AL1986">
        <f>SUMIF([1]销售店铺数!$B:$B,AD1986,[1]销售店铺数!$G:$G)</f>
        <v>0</v>
      </c>
      <c r="AM1986">
        <f>SUMIF([1]上周销售店铺数!$B:$B,AD1986,[1]上周销售店铺数!$G:$G)</f>
        <v>0</v>
      </c>
      <c r="AN1986" s="19">
        <f t="shared" si="492"/>
        <v>0</v>
      </c>
      <c r="AO1986" s="19">
        <f t="shared" si="481"/>
        <v>0</v>
      </c>
      <c r="AP1986" s="19">
        <f t="shared" si="482"/>
        <v>0</v>
      </c>
      <c r="AQ1986" s="11">
        <f t="shared" si="493"/>
        <v>0</v>
      </c>
      <c r="AR1986" s="19">
        <f t="shared" si="494"/>
        <v>0</v>
      </c>
      <c r="AS1986" s="19">
        <f t="shared" si="495"/>
        <v>0</v>
      </c>
    </row>
    <row r="1987" spans="1:45">
      <c r="A1987"/>
      <c r="B1987"/>
      <c r="C1987"/>
      <c r="D1987"/>
      <c r="E1987"/>
      <c r="F1987"/>
      <c r="G1987"/>
      <c r="H1987"/>
      <c r="L1987" s="8"/>
      <c r="M1987" s="8" t="str">
        <f>IF(ISERROR( VLOOKUP(AD1987,'[1]采购入库货量(公司仓库)'!$A:$I,9,FALSE)),"", VLOOKUP(AD1987,'[1]采购入库货量(公司仓库)'!$A:$I,9,FALSE))</f>
        <v/>
      </c>
      <c r="N1987" s="8" t="str">
        <f>IF(ISERROR( VLOOKUP(AD1987,[1]批发上市日期!$A:$F,6,FALSE)),"",  VLOOKUP(AD1987,[1]批发上市日期!$A:$F,6,FALSE))</f>
        <v/>
      </c>
      <c r="O1987" s="11">
        <f>IF(ISERROR(VLOOKUP(E1987&amp;G1987,'[1]采购入库货量(公司仓库)'!$A:$I,7,FALSE)),0,VLOOKUP(E1987&amp;G1987,'[1]采购入库货量(公司仓库)'!$A:$I,7,FALSE))</f>
        <v>0</v>
      </c>
      <c r="P1987">
        <f t="shared" si="483"/>
        <v>0</v>
      </c>
      <c r="Q1987">
        <f>IF(ISERROR(VLOOKUP(E1987&amp;G1987,'[1]采购入库货量(公司仓库)'!$A:$I,8,FALSE)),0,VLOOKUP(E1987&amp;G1987,'[1]采购入库货量(公司仓库)'!$A:$I,8,FALSE))</f>
        <v>0</v>
      </c>
      <c r="R1987" s="11">
        <f t="shared" si="484"/>
        <v>0</v>
      </c>
      <c r="S1987">
        <f>SUMIF([1]库存总量!$H:$H,E1987&amp;G1987,[1]库存总量!$G:$G)</f>
        <v>0</v>
      </c>
      <c r="T1987">
        <f t="shared" si="485"/>
        <v>0</v>
      </c>
      <c r="U1987">
        <f>SUMIFS([1]库存总量!$G:$G,[1]库存总量!$H:$H,E1987&amp;G1987,[1]库存总量!$A:$A,"B")</f>
        <v>0</v>
      </c>
      <c r="V1987">
        <f t="shared" si="486"/>
        <v>0</v>
      </c>
      <c r="W1987">
        <f>SUMIFS([1]库存总量!$G:$G,[1]库存总量!$H:$H,E1987&amp;G1987,[1]库存总量!$A:$A,"K")</f>
        <v>0</v>
      </c>
      <c r="X1987">
        <f t="shared" si="487"/>
        <v>0</v>
      </c>
      <c r="Y1987">
        <f t="shared" si="488"/>
        <v>0</v>
      </c>
      <c r="Z1987">
        <f t="shared" si="489"/>
        <v>0</v>
      </c>
      <c r="AA1987">
        <f>(IF(ISERROR(VLOOKUP(E1987&amp;G1987,'[1]采购入库货量(公司仓库)'!$A:$H,7,FALSE)),0,VLOOKUP(E1987&amp;G1987,'[1]采购入库货量(公司仓库)'!$A:$H,7,FALSE)))*L1987-(IF(ISERROR(VLOOKUP(E1987&amp;G1987,'[1]采购入库货量(公司仓库)'!$A:$H,8,FALSE)),0,VLOOKUP(E1987&amp;G1987,'[1]采购入库货量(公司仓库)'!$A:$H,8,FALSE)))</f>
        <v>0</v>
      </c>
      <c r="AB1987">
        <f>SUMIF([1]销售数据!$B:$B,E1987&amp;G1987,[1]销售数据!$G:$G)</f>
        <v>0</v>
      </c>
      <c r="AC1987">
        <f t="shared" si="490"/>
        <v>0</v>
      </c>
      <c r="AD1987" t="str">
        <f t="shared" si="480"/>
        <v/>
      </c>
      <c r="AE1987">
        <f>SUMIF([1]销售数据!$B:$B,AD1987,[1]销售数据!$L:$L)</f>
        <v>0</v>
      </c>
      <c r="AF1987">
        <f>SUMIF([1]销售数据!$B:$B,AD1987,[1]销售数据!$K:$K)</f>
        <v>0</v>
      </c>
      <c r="AG1987">
        <f>SUMIF([1]销售数据!$B:$B,AD1987,[1]销售数据!$J:$J)</f>
        <v>0</v>
      </c>
      <c r="AH1987">
        <f>SUMIF([1]销售数据!$B:$B,AD1987,[1]销售数据!$I:$I)</f>
        <v>0</v>
      </c>
      <c r="AI1987">
        <f>SUMIF([1]销售数据!$B:$B,AD1987,[1]销售数据!$H:$H)</f>
        <v>0</v>
      </c>
      <c r="AJ1987" s="19">
        <f t="shared" si="491"/>
        <v>0</v>
      </c>
      <c r="AK1987">
        <f>SUMIF([1]发货店铺数!$B:$B,AD1987,[1]发货店铺数!$G:$G)</f>
        <v>0</v>
      </c>
      <c r="AL1987">
        <f>SUMIF([1]销售店铺数!$B:$B,AD1987,[1]销售店铺数!$G:$G)</f>
        <v>0</v>
      </c>
      <c r="AM1987">
        <f>SUMIF([1]上周销售店铺数!$B:$B,AD1987,[1]上周销售店铺数!$G:$G)</f>
        <v>0</v>
      </c>
      <c r="AN1987" s="19">
        <f t="shared" si="492"/>
        <v>0</v>
      </c>
      <c r="AO1987" s="19">
        <f t="shared" si="481"/>
        <v>0</v>
      </c>
      <c r="AP1987" s="19">
        <f t="shared" si="482"/>
        <v>0</v>
      </c>
      <c r="AQ1987" s="11">
        <f t="shared" si="493"/>
        <v>0</v>
      </c>
      <c r="AR1987" s="19">
        <f t="shared" si="494"/>
        <v>0</v>
      </c>
      <c r="AS1987" s="19">
        <f t="shared" si="495"/>
        <v>0</v>
      </c>
    </row>
    <row r="1988" spans="1:45">
      <c r="A1988"/>
      <c r="B1988"/>
      <c r="C1988"/>
      <c r="D1988"/>
      <c r="E1988"/>
      <c r="F1988"/>
      <c r="G1988"/>
      <c r="H1988"/>
      <c r="L1988" s="8"/>
      <c r="M1988" s="8" t="str">
        <f>IF(ISERROR( VLOOKUP(AD1988,'[1]采购入库货量(公司仓库)'!$A:$I,9,FALSE)),"", VLOOKUP(AD1988,'[1]采购入库货量(公司仓库)'!$A:$I,9,FALSE))</f>
        <v/>
      </c>
      <c r="N1988" s="8" t="str">
        <f>IF(ISERROR( VLOOKUP(AD1988,[1]批发上市日期!$A:$F,6,FALSE)),"",  VLOOKUP(AD1988,[1]批发上市日期!$A:$F,6,FALSE))</f>
        <v/>
      </c>
      <c r="O1988" s="11">
        <f>IF(ISERROR(VLOOKUP(E1988&amp;G1988,'[1]采购入库货量(公司仓库)'!$A:$I,7,FALSE)),0,VLOOKUP(E1988&amp;G1988,'[1]采购入库货量(公司仓库)'!$A:$I,7,FALSE))</f>
        <v>0</v>
      </c>
      <c r="P1988">
        <f t="shared" si="483"/>
        <v>0</v>
      </c>
      <c r="Q1988">
        <f>IF(ISERROR(VLOOKUP(E1988&amp;G1988,'[1]采购入库货量(公司仓库)'!$A:$I,8,FALSE)),0,VLOOKUP(E1988&amp;G1988,'[1]采购入库货量(公司仓库)'!$A:$I,8,FALSE))</f>
        <v>0</v>
      </c>
      <c r="R1988" s="11">
        <f t="shared" si="484"/>
        <v>0</v>
      </c>
      <c r="S1988">
        <f>SUMIF([1]库存总量!$H:$H,E1988&amp;G1988,[1]库存总量!$G:$G)</f>
        <v>0</v>
      </c>
      <c r="T1988">
        <f t="shared" si="485"/>
        <v>0</v>
      </c>
      <c r="U1988">
        <f>SUMIFS([1]库存总量!$G:$G,[1]库存总量!$H:$H,E1988&amp;G1988,[1]库存总量!$A:$A,"B")</f>
        <v>0</v>
      </c>
      <c r="V1988">
        <f t="shared" si="486"/>
        <v>0</v>
      </c>
      <c r="W1988">
        <f>SUMIFS([1]库存总量!$G:$G,[1]库存总量!$H:$H,E1988&amp;G1988,[1]库存总量!$A:$A,"K")</f>
        <v>0</v>
      </c>
      <c r="X1988">
        <f t="shared" si="487"/>
        <v>0</v>
      </c>
      <c r="Y1988">
        <f t="shared" si="488"/>
        <v>0</v>
      </c>
      <c r="Z1988">
        <f t="shared" si="489"/>
        <v>0</v>
      </c>
      <c r="AA1988">
        <f>(IF(ISERROR(VLOOKUP(E1988&amp;G1988,'[1]采购入库货量(公司仓库)'!$A:$H,7,FALSE)),0,VLOOKUP(E1988&amp;G1988,'[1]采购入库货量(公司仓库)'!$A:$H,7,FALSE)))*L1988-(IF(ISERROR(VLOOKUP(E1988&amp;G1988,'[1]采购入库货量(公司仓库)'!$A:$H,8,FALSE)),0,VLOOKUP(E1988&amp;G1988,'[1]采购入库货量(公司仓库)'!$A:$H,8,FALSE)))</f>
        <v>0</v>
      </c>
      <c r="AB1988">
        <f>SUMIF([1]销售数据!$B:$B,E1988&amp;G1988,[1]销售数据!$G:$G)</f>
        <v>0</v>
      </c>
      <c r="AC1988">
        <f t="shared" si="490"/>
        <v>0</v>
      </c>
      <c r="AD1988" t="str">
        <f t="shared" ref="AD1988:AD2051" si="496">E1988&amp;G1988</f>
        <v/>
      </c>
      <c r="AE1988">
        <f>SUMIF([1]销售数据!$B:$B,AD1988,[1]销售数据!$L:$L)</f>
        <v>0</v>
      </c>
      <c r="AF1988">
        <f>SUMIF([1]销售数据!$B:$B,AD1988,[1]销售数据!$K:$K)</f>
        <v>0</v>
      </c>
      <c r="AG1988">
        <f>SUMIF([1]销售数据!$B:$B,AD1988,[1]销售数据!$J:$J)</f>
        <v>0</v>
      </c>
      <c r="AH1988">
        <f>SUMIF([1]销售数据!$B:$B,AD1988,[1]销售数据!$I:$I)</f>
        <v>0</v>
      </c>
      <c r="AI1988">
        <f>SUMIF([1]销售数据!$B:$B,AD1988,[1]销售数据!$H:$H)</f>
        <v>0</v>
      </c>
      <c r="AJ1988" s="19">
        <f t="shared" si="491"/>
        <v>0</v>
      </c>
      <c r="AK1988">
        <f>SUMIF([1]发货店铺数!$B:$B,AD1988,[1]发货店铺数!$G:$G)</f>
        <v>0</v>
      </c>
      <c r="AL1988">
        <f>SUMIF([1]销售店铺数!$B:$B,AD1988,[1]销售店铺数!$G:$G)</f>
        <v>0</v>
      </c>
      <c r="AM1988">
        <f>SUMIF([1]上周销售店铺数!$B:$B,AD1988,[1]上周销售店铺数!$G:$G)</f>
        <v>0</v>
      </c>
      <c r="AN1988" s="19">
        <f t="shared" si="492"/>
        <v>0</v>
      </c>
      <c r="AO1988" s="19">
        <f t="shared" ref="AO1988:AO2051" si="497">IF(ISERROR(AB1988/S1988),0,AB1988/S1988)</f>
        <v>0</v>
      </c>
      <c r="AP1988" s="19">
        <f t="shared" ref="AP1988:AP2051" si="498">IF(ISERROR(AB1988/O1988),0,AB1988/O1988)</f>
        <v>0</v>
      </c>
      <c r="AQ1988" s="11">
        <f t="shared" si="493"/>
        <v>0</v>
      </c>
      <c r="AR1988" s="19">
        <f t="shared" si="494"/>
        <v>0</v>
      </c>
      <c r="AS1988" s="19">
        <f t="shared" si="495"/>
        <v>0</v>
      </c>
    </row>
    <row r="1989" spans="1:45">
      <c r="A1989"/>
      <c r="B1989"/>
      <c r="C1989"/>
      <c r="D1989"/>
      <c r="E1989"/>
      <c r="F1989"/>
      <c r="G1989"/>
      <c r="H1989"/>
      <c r="L1989" s="8"/>
      <c r="M1989" s="8" t="str">
        <f>IF(ISERROR( VLOOKUP(AD1989,'[1]采购入库货量(公司仓库)'!$A:$I,9,FALSE)),"", VLOOKUP(AD1989,'[1]采购入库货量(公司仓库)'!$A:$I,9,FALSE))</f>
        <v/>
      </c>
      <c r="N1989" s="8" t="str">
        <f>IF(ISERROR( VLOOKUP(AD1989,[1]批发上市日期!$A:$F,6,FALSE)),"",  VLOOKUP(AD1989,[1]批发上市日期!$A:$F,6,FALSE))</f>
        <v/>
      </c>
      <c r="O1989" s="11">
        <f>IF(ISERROR(VLOOKUP(E1989&amp;G1989,'[1]采购入库货量(公司仓库)'!$A:$I,7,FALSE)),0,VLOOKUP(E1989&amp;G1989,'[1]采购入库货量(公司仓库)'!$A:$I,7,FALSE))</f>
        <v>0</v>
      </c>
      <c r="P1989">
        <f t="shared" ref="P1989:P2052" si="499">I1989*O1989</f>
        <v>0</v>
      </c>
      <c r="Q1989">
        <f>IF(ISERROR(VLOOKUP(E1989&amp;G1989,'[1]采购入库货量(公司仓库)'!$A:$I,8,FALSE)),0,VLOOKUP(E1989&amp;G1989,'[1]采购入库货量(公司仓库)'!$A:$I,8,FALSE))</f>
        <v>0</v>
      </c>
      <c r="R1989" s="11">
        <f t="shared" ref="R1989:R2052" si="500">I1989*Q1989</f>
        <v>0</v>
      </c>
      <c r="S1989">
        <f>SUMIF([1]库存总量!$H:$H,E1989&amp;G1989,[1]库存总量!$G:$G)</f>
        <v>0</v>
      </c>
      <c r="T1989">
        <f t="shared" ref="T1989:T2052" si="501">S1989*I1989</f>
        <v>0</v>
      </c>
      <c r="U1989">
        <f>SUMIFS([1]库存总量!$G:$G,[1]库存总量!$H:$H,E1989&amp;G1989,[1]库存总量!$A:$A,"B")</f>
        <v>0</v>
      </c>
      <c r="V1989">
        <f t="shared" ref="V1989:V2052" si="502">U1989*I1989</f>
        <v>0</v>
      </c>
      <c r="W1989">
        <f>SUMIFS([1]库存总量!$G:$G,[1]库存总量!$H:$H,E1989&amp;G1989,[1]库存总量!$A:$A,"K")</f>
        <v>0</v>
      </c>
      <c r="X1989">
        <f t="shared" ref="X1989:X2052" si="503">W1989*I1989</f>
        <v>0</v>
      </c>
      <c r="Y1989">
        <f t="shared" ref="Y1989:Y2052" si="504">L1989*O1989</f>
        <v>0</v>
      </c>
      <c r="Z1989">
        <f t="shared" ref="Z1989:Z2052" si="505">Y1989*I1989</f>
        <v>0</v>
      </c>
      <c r="AA1989">
        <f>(IF(ISERROR(VLOOKUP(E1989&amp;G1989,'[1]采购入库货量(公司仓库)'!$A:$H,7,FALSE)),0,VLOOKUP(E1989&amp;G1989,'[1]采购入库货量(公司仓库)'!$A:$H,7,FALSE)))*L1989-(IF(ISERROR(VLOOKUP(E1989&amp;G1989,'[1]采购入库货量(公司仓库)'!$A:$H,8,FALSE)),0,VLOOKUP(E1989&amp;G1989,'[1]采购入库货量(公司仓库)'!$A:$H,8,FALSE)))</f>
        <v>0</v>
      </c>
      <c r="AB1989">
        <f>SUMIF([1]销售数据!$B:$B,E1989&amp;G1989,[1]销售数据!$G:$G)</f>
        <v>0</v>
      </c>
      <c r="AC1989">
        <f t="shared" ref="AC1989:AC2052" si="506">AB1989*I1989</f>
        <v>0</v>
      </c>
      <c r="AD1989" t="str">
        <f t="shared" si="496"/>
        <v/>
      </c>
      <c r="AE1989">
        <f>SUMIF([1]销售数据!$B:$B,AD1989,[1]销售数据!$L:$L)</f>
        <v>0</v>
      </c>
      <c r="AF1989">
        <f>SUMIF([1]销售数据!$B:$B,AD1989,[1]销售数据!$K:$K)</f>
        <v>0</v>
      </c>
      <c r="AG1989">
        <f>SUMIF([1]销售数据!$B:$B,AD1989,[1]销售数据!$J:$J)</f>
        <v>0</v>
      </c>
      <c r="AH1989">
        <f>SUMIF([1]销售数据!$B:$B,AD1989,[1]销售数据!$I:$I)</f>
        <v>0</v>
      </c>
      <c r="AI1989">
        <f>SUMIF([1]销售数据!$B:$B,AD1989,[1]销售数据!$H:$H)</f>
        <v>0</v>
      </c>
      <c r="AJ1989" s="19">
        <f t="shared" ref="AJ1989:AJ2052" si="507">IF(ISERROR((AI1989-AH1989)/AI1989),0,((AI1989-AH1989)/AI1989))</f>
        <v>0</v>
      </c>
      <c r="AK1989">
        <f>SUMIF([1]发货店铺数!$B:$B,AD1989,[1]发货店铺数!$G:$G)</f>
        <v>0</v>
      </c>
      <c r="AL1989">
        <f>SUMIF([1]销售店铺数!$B:$B,AD1989,[1]销售店铺数!$G:$G)</f>
        <v>0</v>
      </c>
      <c r="AM1989">
        <f>SUMIF([1]上周销售店铺数!$B:$B,AD1989,[1]上周销售店铺数!$G:$G)</f>
        <v>0</v>
      </c>
      <c r="AN1989" s="19">
        <f t="shared" ref="AN1989:AN2052" si="508">IF(ISERROR(AL1989/AK1989),0,AL1989/AK1989)</f>
        <v>0</v>
      </c>
      <c r="AO1989" s="19">
        <f t="shared" si="497"/>
        <v>0</v>
      </c>
      <c r="AP1989" s="19">
        <f t="shared" si="498"/>
        <v>0</v>
      </c>
      <c r="AQ1989" s="11">
        <f t="shared" ref="AQ1989:AQ2052" si="509">(J1989-I1989)*AB1989</f>
        <v>0</v>
      </c>
      <c r="AR1989" s="19">
        <f t="shared" ref="AR1989:AR2052" si="510">IF(ISERROR((J1989-I1989)/J1989),0,(J1989-I1989)/J1989)</f>
        <v>0</v>
      </c>
      <c r="AS1989" s="19">
        <f t="shared" ref="AS1989:AS2052" si="511">IF(ISERROR(AB1989/O1989),0,AB1989/O1989)</f>
        <v>0</v>
      </c>
    </row>
    <row r="1990" spans="1:45">
      <c r="A1990"/>
      <c r="B1990"/>
      <c r="C1990"/>
      <c r="D1990"/>
      <c r="E1990"/>
      <c r="F1990"/>
      <c r="G1990"/>
      <c r="H1990"/>
      <c r="L1990" s="8"/>
      <c r="M1990" s="8" t="str">
        <f>IF(ISERROR( VLOOKUP(AD1990,'[1]采购入库货量(公司仓库)'!$A:$I,9,FALSE)),"", VLOOKUP(AD1990,'[1]采购入库货量(公司仓库)'!$A:$I,9,FALSE))</f>
        <v/>
      </c>
      <c r="N1990" s="8" t="str">
        <f>IF(ISERROR( VLOOKUP(AD1990,[1]批发上市日期!$A:$F,6,FALSE)),"",  VLOOKUP(AD1990,[1]批发上市日期!$A:$F,6,FALSE))</f>
        <v/>
      </c>
      <c r="O1990" s="11">
        <f>IF(ISERROR(VLOOKUP(E1990&amp;G1990,'[1]采购入库货量(公司仓库)'!$A:$I,7,FALSE)),0,VLOOKUP(E1990&amp;G1990,'[1]采购入库货量(公司仓库)'!$A:$I,7,FALSE))</f>
        <v>0</v>
      </c>
      <c r="P1990">
        <f t="shared" si="499"/>
        <v>0</v>
      </c>
      <c r="Q1990">
        <f>IF(ISERROR(VLOOKUP(E1990&amp;G1990,'[1]采购入库货量(公司仓库)'!$A:$I,8,FALSE)),0,VLOOKUP(E1990&amp;G1990,'[1]采购入库货量(公司仓库)'!$A:$I,8,FALSE))</f>
        <v>0</v>
      </c>
      <c r="R1990" s="11">
        <f t="shared" si="500"/>
        <v>0</v>
      </c>
      <c r="S1990">
        <f>SUMIF([1]库存总量!$H:$H,E1990&amp;G1990,[1]库存总量!$G:$G)</f>
        <v>0</v>
      </c>
      <c r="T1990">
        <f t="shared" si="501"/>
        <v>0</v>
      </c>
      <c r="U1990">
        <f>SUMIFS([1]库存总量!$G:$G,[1]库存总量!$H:$H,E1990&amp;G1990,[1]库存总量!$A:$A,"B")</f>
        <v>0</v>
      </c>
      <c r="V1990">
        <f t="shared" si="502"/>
        <v>0</v>
      </c>
      <c r="W1990">
        <f>SUMIFS([1]库存总量!$G:$G,[1]库存总量!$H:$H,E1990&amp;G1990,[1]库存总量!$A:$A,"K")</f>
        <v>0</v>
      </c>
      <c r="X1990">
        <f t="shared" si="503"/>
        <v>0</v>
      </c>
      <c r="Y1990">
        <f t="shared" si="504"/>
        <v>0</v>
      </c>
      <c r="Z1990">
        <f t="shared" si="505"/>
        <v>0</v>
      </c>
      <c r="AA1990">
        <f>(IF(ISERROR(VLOOKUP(E1990&amp;G1990,'[1]采购入库货量(公司仓库)'!$A:$H,7,FALSE)),0,VLOOKUP(E1990&amp;G1990,'[1]采购入库货量(公司仓库)'!$A:$H,7,FALSE)))*L1990-(IF(ISERROR(VLOOKUP(E1990&amp;G1990,'[1]采购入库货量(公司仓库)'!$A:$H,8,FALSE)),0,VLOOKUP(E1990&amp;G1990,'[1]采购入库货量(公司仓库)'!$A:$H,8,FALSE)))</f>
        <v>0</v>
      </c>
      <c r="AB1990">
        <f>SUMIF([1]销售数据!$B:$B,E1990&amp;G1990,[1]销售数据!$G:$G)</f>
        <v>0</v>
      </c>
      <c r="AC1990">
        <f t="shared" si="506"/>
        <v>0</v>
      </c>
      <c r="AD1990" t="str">
        <f t="shared" si="496"/>
        <v/>
      </c>
      <c r="AE1990">
        <f>SUMIF([1]销售数据!$B:$B,AD1990,[1]销售数据!$L:$L)</f>
        <v>0</v>
      </c>
      <c r="AF1990">
        <f>SUMIF([1]销售数据!$B:$B,AD1990,[1]销售数据!$K:$K)</f>
        <v>0</v>
      </c>
      <c r="AG1990">
        <f>SUMIF([1]销售数据!$B:$B,AD1990,[1]销售数据!$J:$J)</f>
        <v>0</v>
      </c>
      <c r="AH1990">
        <f>SUMIF([1]销售数据!$B:$B,AD1990,[1]销售数据!$I:$I)</f>
        <v>0</v>
      </c>
      <c r="AI1990">
        <f>SUMIF([1]销售数据!$B:$B,AD1990,[1]销售数据!$H:$H)</f>
        <v>0</v>
      </c>
      <c r="AJ1990" s="19">
        <f t="shared" si="507"/>
        <v>0</v>
      </c>
      <c r="AK1990">
        <f>SUMIF([1]发货店铺数!$B:$B,AD1990,[1]发货店铺数!$G:$G)</f>
        <v>0</v>
      </c>
      <c r="AL1990">
        <f>SUMIF([1]销售店铺数!$B:$B,AD1990,[1]销售店铺数!$G:$G)</f>
        <v>0</v>
      </c>
      <c r="AM1990">
        <f>SUMIF([1]上周销售店铺数!$B:$B,AD1990,[1]上周销售店铺数!$G:$G)</f>
        <v>0</v>
      </c>
      <c r="AN1990" s="19">
        <f t="shared" si="508"/>
        <v>0</v>
      </c>
      <c r="AO1990" s="19">
        <f t="shared" si="497"/>
        <v>0</v>
      </c>
      <c r="AP1990" s="19">
        <f t="shared" si="498"/>
        <v>0</v>
      </c>
      <c r="AQ1990" s="11">
        <f t="shared" si="509"/>
        <v>0</v>
      </c>
      <c r="AR1990" s="19">
        <f t="shared" si="510"/>
        <v>0</v>
      </c>
      <c r="AS1990" s="19">
        <f t="shared" si="511"/>
        <v>0</v>
      </c>
    </row>
    <row r="1991" spans="1:45">
      <c r="A1991"/>
      <c r="B1991"/>
      <c r="C1991"/>
      <c r="D1991"/>
      <c r="E1991"/>
      <c r="F1991"/>
      <c r="G1991"/>
      <c r="H1991"/>
      <c r="L1991" s="8"/>
      <c r="M1991" s="8" t="str">
        <f>IF(ISERROR( VLOOKUP(AD1991,'[1]采购入库货量(公司仓库)'!$A:$I,9,FALSE)),"", VLOOKUP(AD1991,'[1]采购入库货量(公司仓库)'!$A:$I,9,FALSE))</f>
        <v/>
      </c>
      <c r="N1991" s="8" t="str">
        <f>IF(ISERROR( VLOOKUP(AD1991,[1]批发上市日期!$A:$F,6,FALSE)),"",  VLOOKUP(AD1991,[1]批发上市日期!$A:$F,6,FALSE))</f>
        <v/>
      </c>
      <c r="O1991" s="11">
        <f>IF(ISERROR(VLOOKUP(E1991&amp;G1991,'[1]采购入库货量(公司仓库)'!$A:$I,7,FALSE)),0,VLOOKUP(E1991&amp;G1991,'[1]采购入库货量(公司仓库)'!$A:$I,7,FALSE))</f>
        <v>0</v>
      </c>
      <c r="P1991">
        <f t="shared" si="499"/>
        <v>0</v>
      </c>
      <c r="Q1991">
        <f>IF(ISERROR(VLOOKUP(E1991&amp;G1991,'[1]采购入库货量(公司仓库)'!$A:$I,8,FALSE)),0,VLOOKUP(E1991&amp;G1991,'[1]采购入库货量(公司仓库)'!$A:$I,8,FALSE))</f>
        <v>0</v>
      </c>
      <c r="R1991" s="11">
        <f t="shared" si="500"/>
        <v>0</v>
      </c>
      <c r="S1991">
        <f>SUMIF([1]库存总量!$H:$H,E1991&amp;G1991,[1]库存总量!$G:$G)</f>
        <v>0</v>
      </c>
      <c r="T1991">
        <f t="shared" si="501"/>
        <v>0</v>
      </c>
      <c r="U1991">
        <f>SUMIFS([1]库存总量!$G:$G,[1]库存总量!$H:$H,E1991&amp;G1991,[1]库存总量!$A:$A,"B")</f>
        <v>0</v>
      </c>
      <c r="V1991">
        <f t="shared" si="502"/>
        <v>0</v>
      </c>
      <c r="W1991">
        <f>SUMIFS([1]库存总量!$G:$G,[1]库存总量!$H:$H,E1991&amp;G1991,[1]库存总量!$A:$A,"K")</f>
        <v>0</v>
      </c>
      <c r="X1991">
        <f t="shared" si="503"/>
        <v>0</v>
      </c>
      <c r="Y1991">
        <f t="shared" si="504"/>
        <v>0</v>
      </c>
      <c r="Z1991">
        <f t="shared" si="505"/>
        <v>0</v>
      </c>
      <c r="AA1991">
        <f>(IF(ISERROR(VLOOKUP(E1991&amp;G1991,'[1]采购入库货量(公司仓库)'!$A:$H,7,FALSE)),0,VLOOKUP(E1991&amp;G1991,'[1]采购入库货量(公司仓库)'!$A:$H,7,FALSE)))*L1991-(IF(ISERROR(VLOOKUP(E1991&amp;G1991,'[1]采购入库货量(公司仓库)'!$A:$H,8,FALSE)),0,VLOOKUP(E1991&amp;G1991,'[1]采购入库货量(公司仓库)'!$A:$H,8,FALSE)))</f>
        <v>0</v>
      </c>
      <c r="AB1991">
        <f>SUMIF([1]销售数据!$B:$B,E1991&amp;G1991,[1]销售数据!$G:$G)</f>
        <v>0</v>
      </c>
      <c r="AC1991">
        <f t="shared" si="506"/>
        <v>0</v>
      </c>
      <c r="AD1991" t="str">
        <f t="shared" si="496"/>
        <v/>
      </c>
      <c r="AE1991">
        <f>SUMIF([1]销售数据!$B:$B,AD1991,[1]销售数据!$L:$L)</f>
        <v>0</v>
      </c>
      <c r="AF1991">
        <f>SUMIF([1]销售数据!$B:$B,AD1991,[1]销售数据!$K:$K)</f>
        <v>0</v>
      </c>
      <c r="AG1991">
        <f>SUMIF([1]销售数据!$B:$B,AD1991,[1]销售数据!$J:$J)</f>
        <v>0</v>
      </c>
      <c r="AH1991">
        <f>SUMIF([1]销售数据!$B:$B,AD1991,[1]销售数据!$I:$I)</f>
        <v>0</v>
      </c>
      <c r="AI1991">
        <f>SUMIF([1]销售数据!$B:$B,AD1991,[1]销售数据!$H:$H)</f>
        <v>0</v>
      </c>
      <c r="AJ1991" s="19">
        <f t="shared" si="507"/>
        <v>0</v>
      </c>
      <c r="AK1991">
        <f>SUMIF([1]发货店铺数!$B:$B,AD1991,[1]发货店铺数!$G:$G)</f>
        <v>0</v>
      </c>
      <c r="AL1991">
        <f>SUMIF([1]销售店铺数!$B:$B,AD1991,[1]销售店铺数!$G:$G)</f>
        <v>0</v>
      </c>
      <c r="AM1991">
        <f>SUMIF([1]上周销售店铺数!$B:$B,AD1991,[1]上周销售店铺数!$G:$G)</f>
        <v>0</v>
      </c>
      <c r="AN1991" s="19">
        <f t="shared" si="508"/>
        <v>0</v>
      </c>
      <c r="AO1991" s="19">
        <f t="shared" si="497"/>
        <v>0</v>
      </c>
      <c r="AP1991" s="19">
        <f t="shared" si="498"/>
        <v>0</v>
      </c>
      <c r="AQ1991" s="11">
        <f t="shared" si="509"/>
        <v>0</v>
      </c>
      <c r="AR1991" s="19">
        <f t="shared" si="510"/>
        <v>0</v>
      </c>
      <c r="AS1991" s="19">
        <f t="shared" si="511"/>
        <v>0</v>
      </c>
    </row>
    <row r="1992" spans="1:45">
      <c r="A1992"/>
      <c r="B1992"/>
      <c r="C1992"/>
      <c r="D1992"/>
      <c r="E1992"/>
      <c r="F1992"/>
      <c r="G1992"/>
      <c r="H1992"/>
      <c r="L1992" s="8"/>
      <c r="M1992" s="8" t="str">
        <f>IF(ISERROR( VLOOKUP(AD1992,'[1]采购入库货量(公司仓库)'!$A:$I,9,FALSE)),"", VLOOKUP(AD1992,'[1]采购入库货量(公司仓库)'!$A:$I,9,FALSE))</f>
        <v/>
      </c>
      <c r="N1992" s="8" t="str">
        <f>IF(ISERROR( VLOOKUP(AD1992,[1]批发上市日期!$A:$F,6,FALSE)),"",  VLOOKUP(AD1992,[1]批发上市日期!$A:$F,6,FALSE))</f>
        <v/>
      </c>
      <c r="O1992" s="11">
        <f>IF(ISERROR(VLOOKUP(E1992&amp;G1992,'[1]采购入库货量(公司仓库)'!$A:$I,7,FALSE)),0,VLOOKUP(E1992&amp;G1992,'[1]采购入库货量(公司仓库)'!$A:$I,7,FALSE))</f>
        <v>0</v>
      </c>
      <c r="P1992">
        <f t="shared" si="499"/>
        <v>0</v>
      </c>
      <c r="Q1992">
        <f>IF(ISERROR(VLOOKUP(E1992&amp;G1992,'[1]采购入库货量(公司仓库)'!$A:$I,8,FALSE)),0,VLOOKUP(E1992&amp;G1992,'[1]采购入库货量(公司仓库)'!$A:$I,8,FALSE))</f>
        <v>0</v>
      </c>
      <c r="R1992" s="11">
        <f t="shared" si="500"/>
        <v>0</v>
      </c>
      <c r="S1992">
        <f>SUMIF([1]库存总量!$H:$H,E1992&amp;G1992,[1]库存总量!$G:$G)</f>
        <v>0</v>
      </c>
      <c r="T1992">
        <f t="shared" si="501"/>
        <v>0</v>
      </c>
      <c r="U1992">
        <f>SUMIFS([1]库存总量!$G:$G,[1]库存总量!$H:$H,E1992&amp;G1992,[1]库存总量!$A:$A,"B")</f>
        <v>0</v>
      </c>
      <c r="V1992">
        <f t="shared" si="502"/>
        <v>0</v>
      </c>
      <c r="W1992">
        <f>SUMIFS([1]库存总量!$G:$G,[1]库存总量!$H:$H,E1992&amp;G1992,[1]库存总量!$A:$A,"K")</f>
        <v>0</v>
      </c>
      <c r="X1992">
        <f t="shared" si="503"/>
        <v>0</v>
      </c>
      <c r="Y1992">
        <f t="shared" si="504"/>
        <v>0</v>
      </c>
      <c r="Z1992">
        <f t="shared" si="505"/>
        <v>0</v>
      </c>
      <c r="AA1992">
        <f>(IF(ISERROR(VLOOKUP(E1992&amp;G1992,'[1]采购入库货量(公司仓库)'!$A:$H,7,FALSE)),0,VLOOKUP(E1992&amp;G1992,'[1]采购入库货量(公司仓库)'!$A:$H,7,FALSE)))*L1992-(IF(ISERROR(VLOOKUP(E1992&amp;G1992,'[1]采购入库货量(公司仓库)'!$A:$H,8,FALSE)),0,VLOOKUP(E1992&amp;G1992,'[1]采购入库货量(公司仓库)'!$A:$H,8,FALSE)))</f>
        <v>0</v>
      </c>
      <c r="AB1992">
        <f>SUMIF([1]销售数据!$B:$B,E1992&amp;G1992,[1]销售数据!$G:$G)</f>
        <v>0</v>
      </c>
      <c r="AC1992">
        <f t="shared" si="506"/>
        <v>0</v>
      </c>
      <c r="AD1992" t="str">
        <f t="shared" si="496"/>
        <v/>
      </c>
      <c r="AE1992">
        <f>SUMIF([1]销售数据!$B:$B,AD1992,[1]销售数据!$L:$L)</f>
        <v>0</v>
      </c>
      <c r="AF1992">
        <f>SUMIF([1]销售数据!$B:$B,AD1992,[1]销售数据!$K:$K)</f>
        <v>0</v>
      </c>
      <c r="AG1992">
        <f>SUMIF([1]销售数据!$B:$B,AD1992,[1]销售数据!$J:$J)</f>
        <v>0</v>
      </c>
      <c r="AH1992">
        <f>SUMIF([1]销售数据!$B:$B,AD1992,[1]销售数据!$I:$I)</f>
        <v>0</v>
      </c>
      <c r="AI1992">
        <f>SUMIF([1]销售数据!$B:$B,AD1992,[1]销售数据!$H:$H)</f>
        <v>0</v>
      </c>
      <c r="AJ1992" s="19">
        <f t="shared" si="507"/>
        <v>0</v>
      </c>
      <c r="AK1992">
        <f>SUMIF([1]发货店铺数!$B:$B,AD1992,[1]发货店铺数!$G:$G)</f>
        <v>0</v>
      </c>
      <c r="AL1992">
        <f>SUMIF([1]销售店铺数!$B:$B,AD1992,[1]销售店铺数!$G:$G)</f>
        <v>0</v>
      </c>
      <c r="AM1992">
        <f>SUMIF([1]上周销售店铺数!$B:$B,AD1992,[1]上周销售店铺数!$G:$G)</f>
        <v>0</v>
      </c>
      <c r="AN1992" s="19">
        <f t="shared" si="508"/>
        <v>0</v>
      </c>
      <c r="AO1992" s="19">
        <f t="shared" si="497"/>
        <v>0</v>
      </c>
      <c r="AP1992" s="19">
        <f t="shared" si="498"/>
        <v>0</v>
      </c>
      <c r="AQ1992" s="11">
        <f t="shared" si="509"/>
        <v>0</v>
      </c>
      <c r="AR1992" s="19">
        <f t="shared" si="510"/>
        <v>0</v>
      </c>
      <c r="AS1992" s="19">
        <f t="shared" si="511"/>
        <v>0</v>
      </c>
    </row>
    <row r="1993" spans="1:45">
      <c r="A1993"/>
      <c r="B1993"/>
      <c r="C1993"/>
      <c r="D1993"/>
      <c r="E1993"/>
      <c r="F1993"/>
      <c r="G1993"/>
      <c r="H1993"/>
      <c r="L1993" s="8"/>
      <c r="M1993" s="8" t="str">
        <f>IF(ISERROR( VLOOKUP(AD1993,'[1]采购入库货量(公司仓库)'!$A:$I,9,FALSE)),"", VLOOKUP(AD1993,'[1]采购入库货量(公司仓库)'!$A:$I,9,FALSE))</f>
        <v/>
      </c>
      <c r="N1993" s="8" t="str">
        <f>IF(ISERROR( VLOOKUP(AD1993,[1]批发上市日期!$A:$F,6,FALSE)),"",  VLOOKUP(AD1993,[1]批发上市日期!$A:$F,6,FALSE))</f>
        <v/>
      </c>
      <c r="O1993" s="11">
        <f>IF(ISERROR(VLOOKUP(E1993&amp;G1993,'[1]采购入库货量(公司仓库)'!$A:$I,7,FALSE)),0,VLOOKUP(E1993&amp;G1993,'[1]采购入库货量(公司仓库)'!$A:$I,7,FALSE))</f>
        <v>0</v>
      </c>
      <c r="P1993">
        <f t="shared" si="499"/>
        <v>0</v>
      </c>
      <c r="Q1993">
        <f>IF(ISERROR(VLOOKUP(E1993&amp;G1993,'[1]采购入库货量(公司仓库)'!$A:$I,8,FALSE)),0,VLOOKUP(E1993&amp;G1993,'[1]采购入库货量(公司仓库)'!$A:$I,8,FALSE))</f>
        <v>0</v>
      </c>
      <c r="R1993" s="11">
        <f t="shared" si="500"/>
        <v>0</v>
      </c>
      <c r="S1993">
        <f>SUMIF([1]库存总量!$H:$H,E1993&amp;G1993,[1]库存总量!$G:$G)</f>
        <v>0</v>
      </c>
      <c r="T1993">
        <f t="shared" si="501"/>
        <v>0</v>
      </c>
      <c r="U1993">
        <f>SUMIFS([1]库存总量!$G:$G,[1]库存总量!$H:$H,E1993&amp;G1993,[1]库存总量!$A:$A,"B")</f>
        <v>0</v>
      </c>
      <c r="V1993">
        <f t="shared" si="502"/>
        <v>0</v>
      </c>
      <c r="W1993">
        <f>SUMIFS([1]库存总量!$G:$G,[1]库存总量!$H:$H,E1993&amp;G1993,[1]库存总量!$A:$A,"K")</f>
        <v>0</v>
      </c>
      <c r="X1993">
        <f t="shared" si="503"/>
        <v>0</v>
      </c>
      <c r="Y1993">
        <f t="shared" si="504"/>
        <v>0</v>
      </c>
      <c r="Z1993">
        <f t="shared" si="505"/>
        <v>0</v>
      </c>
      <c r="AA1993">
        <f>(IF(ISERROR(VLOOKUP(E1993&amp;G1993,'[1]采购入库货量(公司仓库)'!$A:$H,7,FALSE)),0,VLOOKUP(E1993&amp;G1993,'[1]采购入库货量(公司仓库)'!$A:$H,7,FALSE)))*L1993-(IF(ISERROR(VLOOKUP(E1993&amp;G1993,'[1]采购入库货量(公司仓库)'!$A:$H,8,FALSE)),0,VLOOKUP(E1993&amp;G1993,'[1]采购入库货量(公司仓库)'!$A:$H,8,FALSE)))</f>
        <v>0</v>
      </c>
      <c r="AB1993">
        <f>SUMIF([1]销售数据!$B:$B,E1993&amp;G1993,[1]销售数据!$G:$G)</f>
        <v>0</v>
      </c>
      <c r="AC1993">
        <f t="shared" si="506"/>
        <v>0</v>
      </c>
      <c r="AD1993" t="str">
        <f t="shared" si="496"/>
        <v/>
      </c>
      <c r="AE1993">
        <f>SUMIF([1]销售数据!$B:$B,AD1993,[1]销售数据!$L:$L)</f>
        <v>0</v>
      </c>
      <c r="AF1993">
        <f>SUMIF([1]销售数据!$B:$B,AD1993,[1]销售数据!$K:$K)</f>
        <v>0</v>
      </c>
      <c r="AG1993">
        <f>SUMIF([1]销售数据!$B:$B,AD1993,[1]销售数据!$J:$J)</f>
        <v>0</v>
      </c>
      <c r="AH1993">
        <f>SUMIF([1]销售数据!$B:$B,AD1993,[1]销售数据!$I:$I)</f>
        <v>0</v>
      </c>
      <c r="AI1993">
        <f>SUMIF([1]销售数据!$B:$B,AD1993,[1]销售数据!$H:$H)</f>
        <v>0</v>
      </c>
      <c r="AJ1993" s="19">
        <f t="shared" si="507"/>
        <v>0</v>
      </c>
      <c r="AK1993">
        <f>SUMIF([1]发货店铺数!$B:$B,AD1993,[1]发货店铺数!$G:$G)</f>
        <v>0</v>
      </c>
      <c r="AL1993">
        <f>SUMIF([1]销售店铺数!$B:$B,AD1993,[1]销售店铺数!$G:$G)</f>
        <v>0</v>
      </c>
      <c r="AM1993">
        <f>SUMIF([1]上周销售店铺数!$B:$B,AD1993,[1]上周销售店铺数!$G:$G)</f>
        <v>0</v>
      </c>
      <c r="AN1993" s="19">
        <f t="shared" si="508"/>
        <v>0</v>
      </c>
      <c r="AO1993" s="19">
        <f t="shared" si="497"/>
        <v>0</v>
      </c>
      <c r="AP1993" s="19">
        <f t="shared" si="498"/>
        <v>0</v>
      </c>
      <c r="AQ1993" s="11">
        <f t="shared" si="509"/>
        <v>0</v>
      </c>
      <c r="AR1993" s="19">
        <f t="shared" si="510"/>
        <v>0</v>
      </c>
      <c r="AS1993" s="19">
        <f t="shared" si="511"/>
        <v>0</v>
      </c>
    </row>
    <row r="1994" spans="1:45">
      <c r="A1994"/>
      <c r="B1994"/>
      <c r="C1994"/>
      <c r="D1994"/>
      <c r="E1994"/>
      <c r="F1994"/>
      <c r="G1994"/>
      <c r="H1994"/>
      <c r="L1994" s="8"/>
      <c r="M1994" s="8" t="str">
        <f>IF(ISERROR( VLOOKUP(AD1994,'[1]采购入库货量(公司仓库)'!$A:$I,9,FALSE)),"", VLOOKUP(AD1994,'[1]采购入库货量(公司仓库)'!$A:$I,9,FALSE))</f>
        <v/>
      </c>
      <c r="N1994" s="8" t="str">
        <f>IF(ISERROR( VLOOKUP(AD1994,[1]批发上市日期!$A:$F,6,FALSE)),"",  VLOOKUP(AD1994,[1]批发上市日期!$A:$F,6,FALSE))</f>
        <v/>
      </c>
      <c r="O1994" s="11">
        <f>IF(ISERROR(VLOOKUP(E1994&amp;G1994,'[1]采购入库货量(公司仓库)'!$A:$I,7,FALSE)),0,VLOOKUP(E1994&amp;G1994,'[1]采购入库货量(公司仓库)'!$A:$I,7,FALSE))</f>
        <v>0</v>
      </c>
      <c r="P1994">
        <f t="shared" si="499"/>
        <v>0</v>
      </c>
      <c r="Q1994">
        <f>IF(ISERROR(VLOOKUP(E1994&amp;G1994,'[1]采购入库货量(公司仓库)'!$A:$I,8,FALSE)),0,VLOOKUP(E1994&amp;G1994,'[1]采购入库货量(公司仓库)'!$A:$I,8,FALSE))</f>
        <v>0</v>
      </c>
      <c r="R1994" s="11">
        <f t="shared" si="500"/>
        <v>0</v>
      </c>
      <c r="S1994">
        <f>SUMIF([1]库存总量!$H:$H,E1994&amp;G1994,[1]库存总量!$G:$G)</f>
        <v>0</v>
      </c>
      <c r="T1994">
        <f t="shared" si="501"/>
        <v>0</v>
      </c>
      <c r="U1994">
        <f>SUMIFS([1]库存总量!$G:$G,[1]库存总量!$H:$H,E1994&amp;G1994,[1]库存总量!$A:$A,"B")</f>
        <v>0</v>
      </c>
      <c r="V1994">
        <f t="shared" si="502"/>
        <v>0</v>
      </c>
      <c r="W1994">
        <f>SUMIFS([1]库存总量!$G:$G,[1]库存总量!$H:$H,E1994&amp;G1994,[1]库存总量!$A:$A,"K")</f>
        <v>0</v>
      </c>
      <c r="X1994">
        <f t="shared" si="503"/>
        <v>0</v>
      </c>
      <c r="Y1994">
        <f t="shared" si="504"/>
        <v>0</v>
      </c>
      <c r="Z1994">
        <f t="shared" si="505"/>
        <v>0</v>
      </c>
      <c r="AA1994">
        <f>(IF(ISERROR(VLOOKUP(E1994&amp;G1994,'[1]采购入库货量(公司仓库)'!$A:$H,7,FALSE)),0,VLOOKUP(E1994&amp;G1994,'[1]采购入库货量(公司仓库)'!$A:$H,7,FALSE)))*L1994-(IF(ISERROR(VLOOKUP(E1994&amp;G1994,'[1]采购入库货量(公司仓库)'!$A:$H,8,FALSE)),0,VLOOKUP(E1994&amp;G1994,'[1]采购入库货量(公司仓库)'!$A:$H,8,FALSE)))</f>
        <v>0</v>
      </c>
      <c r="AB1994">
        <f>SUMIF([1]销售数据!$B:$B,E1994&amp;G1994,[1]销售数据!$G:$G)</f>
        <v>0</v>
      </c>
      <c r="AC1994">
        <f t="shared" si="506"/>
        <v>0</v>
      </c>
      <c r="AD1994" t="str">
        <f t="shared" si="496"/>
        <v/>
      </c>
      <c r="AE1994">
        <f>SUMIF([1]销售数据!$B:$B,AD1994,[1]销售数据!$L:$L)</f>
        <v>0</v>
      </c>
      <c r="AF1994">
        <f>SUMIF([1]销售数据!$B:$B,AD1994,[1]销售数据!$K:$K)</f>
        <v>0</v>
      </c>
      <c r="AG1994">
        <f>SUMIF([1]销售数据!$B:$B,AD1994,[1]销售数据!$J:$J)</f>
        <v>0</v>
      </c>
      <c r="AH1994">
        <f>SUMIF([1]销售数据!$B:$B,AD1994,[1]销售数据!$I:$I)</f>
        <v>0</v>
      </c>
      <c r="AI1994">
        <f>SUMIF([1]销售数据!$B:$B,AD1994,[1]销售数据!$H:$H)</f>
        <v>0</v>
      </c>
      <c r="AJ1994" s="19">
        <f t="shared" si="507"/>
        <v>0</v>
      </c>
      <c r="AK1994">
        <f>SUMIF([1]发货店铺数!$B:$B,AD1994,[1]发货店铺数!$G:$G)</f>
        <v>0</v>
      </c>
      <c r="AL1994">
        <f>SUMIF([1]销售店铺数!$B:$B,AD1994,[1]销售店铺数!$G:$G)</f>
        <v>0</v>
      </c>
      <c r="AM1994">
        <f>SUMIF([1]上周销售店铺数!$B:$B,AD1994,[1]上周销售店铺数!$G:$G)</f>
        <v>0</v>
      </c>
      <c r="AN1994" s="19">
        <f t="shared" si="508"/>
        <v>0</v>
      </c>
      <c r="AO1994" s="19">
        <f t="shared" si="497"/>
        <v>0</v>
      </c>
      <c r="AP1994" s="19">
        <f t="shared" si="498"/>
        <v>0</v>
      </c>
      <c r="AQ1994" s="11">
        <f t="shared" si="509"/>
        <v>0</v>
      </c>
      <c r="AR1994" s="19">
        <f t="shared" si="510"/>
        <v>0</v>
      </c>
      <c r="AS1994" s="19">
        <f t="shared" si="511"/>
        <v>0</v>
      </c>
    </row>
    <row r="1995" spans="1:45">
      <c r="A1995"/>
      <c r="B1995"/>
      <c r="C1995"/>
      <c r="D1995"/>
      <c r="E1995"/>
      <c r="F1995"/>
      <c r="G1995"/>
      <c r="H1995"/>
      <c r="L1995" s="8"/>
      <c r="M1995" s="8" t="str">
        <f>IF(ISERROR( VLOOKUP(AD1995,'[1]采购入库货量(公司仓库)'!$A:$I,9,FALSE)),"", VLOOKUP(AD1995,'[1]采购入库货量(公司仓库)'!$A:$I,9,FALSE))</f>
        <v/>
      </c>
      <c r="N1995" s="8" t="str">
        <f>IF(ISERROR( VLOOKUP(AD1995,[1]批发上市日期!$A:$F,6,FALSE)),"",  VLOOKUP(AD1995,[1]批发上市日期!$A:$F,6,FALSE))</f>
        <v/>
      </c>
      <c r="O1995" s="11">
        <f>IF(ISERROR(VLOOKUP(E1995&amp;G1995,'[1]采购入库货量(公司仓库)'!$A:$I,7,FALSE)),0,VLOOKUP(E1995&amp;G1995,'[1]采购入库货量(公司仓库)'!$A:$I,7,FALSE))</f>
        <v>0</v>
      </c>
      <c r="P1995">
        <f t="shared" si="499"/>
        <v>0</v>
      </c>
      <c r="Q1995">
        <f>IF(ISERROR(VLOOKUP(E1995&amp;G1995,'[1]采购入库货量(公司仓库)'!$A:$I,8,FALSE)),0,VLOOKUP(E1995&amp;G1995,'[1]采购入库货量(公司仓库)'!$A:$I,8,FALSE))</f>
        <v>0</v>
      </c>
      <c r="R1995" s="11">
        <f t="shared" si="500"/>
        <v>0</v>
      </c>
      <c r="S1995">
        <f>SUMIF([1]库存总量!$H:$H,E1995&amp;G1995,[1]库存总量!$G:$G)</f>
        <v>0</v>
      </c>
      <c r="T1995">
        <f t="shared" si="501"/>
        <v>0</v>
      </c>
      <c r="U1995">
        <f>SUMIFS([1]库存总量!$G:$G,[1]库存总量!$H:$H,E1995&amp;G1995,[1]库存总量!$A:$A,"B")</f>
        <v>0</v>
      </c>
      <c r="V1995">
        <f t="shared" si="502"/>
        <v>0</v>
      </c>
      <c r="W1995">
        <f>SUMIFS([1]库存总量!$G:$G,[1]库存总量!$H:$H,E1995&amp;G1995,[1]库存总量!$A:$A,"K")</f>
        <v>0</v>
      </c>
      <c r="X1995">
        <f t="shared" si="503"/>
        <v>0</v>
      </c>
      <c r="Y1995">
        <f t="shared" si="504"/>
        <v>0</v>
      </c>
      <c r="Z1995">
        <f t="shared" si="505"/>
        <v>0</v>
      </c>
      <c r="AA1995">
        <f>(IF(ISERROR(VLOOKUP(E1995&amp;G1995,'[1]采购入库货量(公司仓库)'!$A:$H,7,FALSE)),0,VLOOKUP(E1995&amp;G1995,'[1]采购入库货量(公司仓库)'!$A:$H,7,FALSE)))*L1995-(IF(ISERROR(VLOOKUP(E1995&amp;G1995,'[1]采购入库货量(公司仓库)'!$A:$H,8,FALSE)),0,VLOOKUP(E1995&amp;G1995,'[1]采购入库货量(公司仓库)'!$A:$H,8,FALSE)))</f>
        <v>0</v>
      </c>
      <c r="AB1995">
        <f>SUMIF([1]销售数据!$B:$B,E1995&amp;G1995,[1]销售数据!$G:$G)</f>
        <v>0</v>
      </c>
      <c r="AC1995">
        <f t="shared" si="506"/>
        <v>0</v>
      </c>
      <c r="AD1995" t="str">
        <f t="shared" si="496"/>
        <v/>
      </c>
      <c r="AE1995">
        <f>SUMIF([1]销售数据!$B:$B,AD1995,[1]销售数据!$L:$L)</f>
        <v>0</v>
      </c>
      <c r="AF1995">
        <f>SUMIF([1]销售数据!$B:$B,AD1995,[1]销售数据!$K:$K)</f>
        <v>0</v>
      </c>
      <c r="AG1995">
        <f>SUMIF([1]销售数据!$B:$B,AD1995,[1]销售数据!$J:$J)</f>
        <v>0</v>
      </c>
      <c r="AH1995">
        <f>SUMIF([1]销售数据!$B:$B,AD1995,[1]销售数据!$I:$I)</f>
        <v>0</v>
      </c>
      <c r="AI1995">
        <f>SUMIF([1]销售数据!$B:$B,AD1995,[1]销售数据!$H:$H)</f>
        <v>0</v>
      </c>
      <c r="AJ1995" s="19">
        <f t="shared" si="507"/>
        <v>0</v>
      </c>
      <c r="AK1995">
        <f>SUMIF([1]发货店铺数!$B:$B,AD1995,[1]发货店铺数!$G:$G)</f>
        <v>0</v>
      </c>
      <c r="AL1995">
        <f>SUMIF([1]销售店铺数!$B:$B,AD1995,[1]销售店铺数!$G:$G)</f>
        <v>0</v>
      </c>
      <c r="AM1995">
        <f>SUMIF([1]上周销售店铺数!$B:$B,AD1995,[1]上周销售店铺数!$G:$G)</f>
        <v>0</v>
      </c>
      <c r="AN1995" s="19">
        <f t="shared" si="508"/>
        <v>0</v>
      </c>
      <c r="AO1995" s="19">
        <f t="shared" si="497"/>
        <v>0</v>
      </c>
      <c r="AP1995" s="19">
        <f t="shared" si="498"/>
        <v>0</v>
      </c>
      <c r="AQ1995" s="11">
        <f t="shared" si="509"/>
        <v>0</v>
      </c>
      <c r="AR1995" s="19">
        <f t="shared" si="510"/>
        <v>0</v>
      </c>
      <c r="AS1995" s="19">
        <f t="shared" si="511"/>
        <v>0</v>
      </c>
    </row>
    <row r="1996" spans="1:45">
      <c r="A1996"/>
      <c r="B1996"/>
      <c r="C1996"/>
      <c r="D1996"/>
      <c r="E1996"/>
      <c r="F1996"/>
      <c r="G1996"/>
      <c r="H1996"/>
      <c r="L1996" s="8"/>
      <c r="M1996" s="8" t="str">
        <f>IF(ISERROR( VLOOKUP(AD1996,'[1]采购入库货量(公司仓库)'!$A:$I,9,FALSE)),"", VLOOKUP(AD1996,'[1]采购入库货量(公司仓库)'!$A:$I,9,FALSE))</f>
        <v/>
      </c>
      <c r="N1996" s="8" t="str">
        <f>IF(ISERROR( VLOOKUP(AD1996,[1]批发上市日期!$A:$F,6,FALSE)),"",  VLOOKUP(AD1996,[1]批发上市日期!$A:$F,6,FALSE))</f>
        <v/>
      </c>
      <c r="O1996" s="11">
        <f>IF(ISERROR(VLOOKUP(E1996&amp;G1996,'[1]采购入库货量(公司仓库)'!$A:$I,7,FALSE)),0,VLOOKUP(E1996&amp;G1996,'[1]采购入库货量(公司仓库)'!$A:$I,7,FALSE))</f>
        <v>0</v>
      </c>
      <c r="P1996">
        <f t="shared" si="499"/>
        <v>0</v>
      </c>
      <c r="Q1996">
        <f>IF(ISERROR(VLOOKUP(E1996&amp;G1996,'[1]采购入库货量(公司仓库)'!$A:$I,8,FALSE)),0,VLOOKUP(E1996&amp;G1996,'[1]采购入库货量(公司仓库)'!$A:$I,8,FALSE))</f>
        <v>0</v>
      </c>
      <c r="R1996" s="11">
        <f t="shared" si="500"/>
        <v>0</v>
      </c>
      <c r="S1996">
        <f>SUMIF([1]库存总量!$H:$H,E1996&amp;G1996,[1]库存总量!$G:$G)</f>
        <v>0</v>
      </c>
      <c r="T1996">
        <f t="shared" si="501"/>
        <v>0</v>
      </c>
      <c r="U1996">
        <f>SUMIFS([1]库存总量!$G:$G,[1]库存总量!$H:$H,E1996&amp;G1996,[1]库存总量!$A:$A,"B")</f>
        <v>0</v>
      </c>
      <c r="V1996">
        <f t="shared" si="502"/>
        <v>0</v>
      </c>
      <c r="W1996">
        <f>SUMIFS([1]库存总量!$G:$G,[1]库存总量!$H:$H,E1996&amp;G1996,[1]库存总量!$A:$A,"K")</f>
        <v>0</v>
      </c>
      <c r="X1996">
        <f t="shared" si="503"/>
        <v>0</v>
      </c>
      <c r="Y1996">
        <f t="shared" si="504"/>
        <v>0</v>
      </c>
      <c r="Z1996">
        <f t="shared" si="505"/>
        <v>0</v>
      </c>
      <c r="AA1996">
        <f>(IF(ISERROR(VLOOKUP(E1996&amp;G1996,'[1]采购入库货量(公司仓库)'!$A:$H,7,FALSE)),0,VLOOKUP(E1996&amp;G1996,'[1]采购入库货量(公司仓库)'!$A:$H,7,FALSE)))*L1996-(IF(ISERROR(VLOOKUP(E1996&amp;G1996,'[1]采购入库货量(公司仓库)'!$A:$H,8,FALSE)),0,VLOOKUP(E1996&amp;G1996,'[1]采购入库货量(公司仓库)'!$A:$H,8,FALSE)))</f>
        <v>0</v>
      </c>
      <c r="AB1996">
        <f>SUMIF([1]销售数据!$B:$B,E1996&amp;G1996,[1]销售数据!$G:$G)</f>
        <v>0</v>
      </c>
      <c r="AC1996">
        <f t="shared" si="506"/>
        <v>0</v>
      </c>
      <c r="AD1996" t="str">
        <f t="shared" si="496"/>
        <v/>
      </c>
      <c r="AE1996">
        <f>SUMIF([1]销售数据!$B:$B,AD1996,[1]销售数据!$L:$L)</f>
        <v>0</v>
      </c>
      <c r="AF1996">
        <f>SUMIF([1]销售数据!$B:$B,AD1996,[1]销售数据!$K:$K)</f>
        <v>0</v>
      </c>
      <c r="AG1996">
        <f>SUMIF([1]销售数据!$B:$B,AD1996,[1]销售数据!$J:$J)</f>
        <v>0</v>
      </c>
      <c r="AH1996">
        <f>SUMIF([1]销售数据!$B:$B,AD1996,[1]销售数据!$I:$I)</f>
        <v>0</v>
      </c>
      <c r="AI1996">
        <f>SUMIF([1]销售数据!$B:$B,AD1996,[1]销售数据!$H:$H)</f>
        <v>0</v>
      </c>
      <c r="AJ1996" s="19">
        <f t="shared" si="507"/>
        <v>0</v>
      </c>
      <c r="AK1996">
        <f>SUMIF([1]发货店铺数!$B:$B,AD1996,[1]发货店铺数!$G:$G)</f>
        <v>0</v>
      </c>
      <c r="AL1996">
        <f>SUMIF([1]销售店铺数!$B:$B,AD1996,[1]销售店铺数!$G:$G)</f>
        <v>0</v>
      </c>
      <c r="AM1996">
        <f>SUMIF([1]上周销售店铺数!$B:$B,AD1996,[1]上周销售店铺数!$G:$G)</f>
        <v>0</v>
      </c>
      <c r="AN1996" s="19">
        <f t="shared" si="508"/>
        <v>0</v>
      </c>
      <c r="AO1996" s="19">
        <f t="shared" si="497"/>
        <v>0</v>
      </c>
      <c r="AP1996" s="19">
        <f t="shared" si="498"/>
        <v>0</v>
      </c>
      <c r="AQ1996" s="11">
        <f t="shared" si="509"/>
        <v>0</v>
      </c>
      <c r="AR1996" s="19">
        <f t="shared" si="510"/>
        <v>0</v>
      </c>
      <c r="AS1996" s="19">
        <f t="shared" si="511"/>
        <v>0</v>
      </c>
    </row>
    <row r="1997" spans="1:45">
      <c r="A1997"/>
      <c r="B1997"/>
      <c r="C1997"/>
      <c r="D1997"/>
      <c r="E1997"/>
      <c r="F1997"/>
      <c r="G1997"/>
      <c r="H1997"/>
      <c r="L1997" s="8"/>
      <c r="M1997" s="8" t="str">
        <f>IF(ISERROR( VLOOKUP(AD1997,'[1]采购入库货量(公司仓库)'!$A:$I,9,FALSE)),"", VLOOKUP(AD1997,'[1]采购入库货量(公司仓库)'!$A:$I,9,FALSE))</f>
        <v/>
      </c>
      <c r="N1997" s="8" t="str">
        <f>IF(ISERROR( VLOOKUP(AD1997,[1]批发上市日期!$A:$F,6,FALSE)),"",  VLOOKUP(AD1997,[1]批发上市日期!$A:$F,6,FALSE))</f>
        <v/>
      </c>
      <c r="O1997" s="11">
        <f>IF(ISERROR(VLOOKUP(E1997&amp;G1997,'[1]采购入库货量(公司仓库)'!$A:$I,7,FALSE)),0,VLOOKUP(E1997&amp;G1997,'[1]采购入库货量(公司仓库)'!$A:$I,7,FALSE))</f>
        <v>0</v>
      </c>
      <c r="P1997">
        <f t="shared" si="499"/>
        <v>0</v>
      </c>
      <c r="Q1997">
        <f>IF(ISERROR(VLOOKUP(E1997&amp;G1997,'[1]采购入库货量(公司仓库)'!$A:$I,8,FALSE)),0,VLOOKUP(E1997&amp;G1997,'[1]采购入库货量(公司仓库)'!$A:$I,8,FALSE))</f>
        <v>0</v>
      </c>
      <c r="R1997" s="11">
        <f t="shared" si="500"/>
        <v>0</v>
      </c>
      <c r="S1997">
        <f>SUMIF([1]库存总量!$H:$H,E1997&amp;G1997,[1]库存总量!$G:$G)</f>
        <v>0</v>
      </c>
      <c r="T1997">
        <f t="shared" si="501"/>
        <v>0</v>
      </c>
      <c r="U1997">
        <f>SUMIFS([1]库存总量!$G:$G,[1]库存总量!$H:$H,E1997&amp;G1997,[1]库存总量!$A:$A,"B")</f>
        <v>0</v>
      </c>
      <c r="V1997">
        <f t="shared" si="502"/>
        <v>0</v>
      </c>
      <c r="W1997">
        <f>SUMIFS([1]库存总量!$G:$G,[1]库存总量!$H:$H,E1997&amp;G1997,[1]库存总量!$A:$A,"K")</f>
        <v>0</v>
      </c>
      <c r="X1997">
        <f t="shared" si="503"/>
        <v>0</v>
      </c>
      <c r="Y1997">
        <f t="shared" si="504"/>
        <v>0</v>
      </c>
      <c r="Z1997">
        <f t="shared" si="505"/>
        <v>0</v>
      </c>
      <c r="AA1997">
        <f>(IF(ISERROR(VLOOKUP(E1997&amp;G1997,'[1]采购入库货量(公司仓库)'!$A:$H,7,FALSE)),0,VLOOKUP(E1997&amp;G1997,'[1]采购入库货量(公司仓库)'!$A:$H,7,FALSE)))*L1997-(IF(ISERROR(VLOOKUP(E1997&amp;G1997,'[1]采购入库货量(公司仓库)'!$A:$H,8,FALSE)),0,VLOOKUP(E1997&amp;G1997,'[1]采购入库货量(公司仓库)'!$A:$H,8,FALSE)))</f>
        <v>0</v>
      </c>
      <c r="AB1997">
        <f>SUMIF([1]销售数据!$B:$B,E1997&amp;G1997,[1]销售数据!$G:$G)</f>
        <v>0</v>
      </c>
      <c r="AC1997">
        <f t="shared" si="506"/>
        <v>0</v>
      </c>
      <c r="AD1997" t="str">
        <f t="shared" si="496"/>
        <v/>
      </c>
      <c r="AE1997">
        <f>SUMIF([1]销售数据!$B:$B,AD1997,[1]销售数据!$L:$L)</f>
        <v>0</v>
      </c>
      <c r="AF1997">
        <f>SUMIF([1]销售数据!$B:$B,AD1997,[1]销售数据!$K:$K)</f>
        <v>0</v>
      </c>
      <c r="AG1997">
        <f>SUMIF([1]销售数据!$B:$B,AD1997,[1]销售数据!$J:$J)</f>
        <v>0</v>
      </c>
      <c r="AH1997">
        <f>SUMIF([1]销售数据!$B:$B,AD1997,[1]销售数据!$I:$I)</f>
        <v>0</v>
      </c>
      <c r="AI1997">
        <f>SUMIF([1]销售数据!$B:$B,AD1997,[1]销售数据!$H:$H)</f>
        <v>0</v>
      </c>
      <c r="AJ1997" s="19">
        <f t="shared" si="507"/>
        <v>0</v>
      </c>
      <c r="AK1997">
        <f>SUMIF([1]发货店铺数!$B:$B,AD1997,[1]发货店铺数!$G:$G)</f>
        <v>0</v>
      </c>
      <c r="AL1997">
        <f>SUMIF([1]销售店铺数!$B:$B,AD1997,[1]销售店铺数!$G:$G)</f>
        <v>0</v>
      </c>
      <c r="AM1997">
        <f>SUMIF([1]上周销售店铺数!$B:$B,AD1997,[1]上周销售店铺数!$G:$G)</f>
        <v>0</v>
      </c>
      <c r="AN1997" s="19">
        <f t="shared" si="508"/>
        <v>0</v>
      </c>
      <c r="AO1997" s="19">
        <f t="shared" si="497"/>
        <v>0</v>
      </c>
      <c r="AP1997" s="19">
        <f t="shared" si="498"/>
        <v>0</v>
      </c>
      <c r="AQ1997" s="11">
        <f t="shared" si="509"/>
        <v>0</v>
      </c>
      <c r="AR1997" s="19">
        <f t="shared" si="510"/>
        <v>0</v>
      </c>
      <c r="AS1997" s="19">
        <f t="shared" si="511"/>
        <v>0</v>
      </c>
    </row>
    <row r="1998" spans="1:45">
      <c r="A1998"/>
      <c r="B1998"/>
      <c r="C1998"/>
      <c r="D1998"/>
      <c r="E1998"/>
      <c r="F1998"/>
      <c r="G1998"/>
      <c r="H1998"/>
      <c r="L1998" s="8"/>
      <c r="M1998" s="8" t="str">
        <f>IF(ISERROR( VLOOKUP(AD1998,'[1]采购入库货量(公司仓库)'!$A:$I,9,FALSE)),"", VLOOKUP(AD1998,'[1]采购入库货量(公司仓库)'!$A:$I,9,FALSE))</f>
        <v/>
      </c>
      <c r="N1998" s="8" t="str">
        <f>IF(ISERROR( VLOOKUP(AD1998,[1]批发上市日期!$A:$F,6,FALSE)),"",  VLOOKUP(AD1998,[1]批发上市日期!$A:$F,6,FALSE))</f>
        <v/>
      </c>
      <c r="O1998" s="11">
        <f>IF(ISERROR(VLOOKUP(E1998&amp;G1998,'[1]采购入库货量(公司仓库)'!$A:$I,7,FALSE)),0,VLOOKUP(E1998&amp;G1998,'[1]采购入库货量(公司仓库)'!$A:$I,7,FALSE))</f>
        <v>0</v>
      </c>
      <c r="P1998">
        <f t="shared" si="499"/>
        <v>0</v>
      </c>
      <c r="Q1998">
        <f>IF(ISERROR(VLOOKUP(E1998&amp;G1998,'[1]采购入库货量(公司仓库)'!$A:$I,8,FALSE)),0,VLOOKUP(E1998&amp;G1998,'[1]采购入库货量(公司仓库)'!$A:$I,8,FALSE))</f>
        <v>0</v>
      </c>
      <c r="R1998" s="11">
        <f t="shared" si="500"/>
        <v>0</v>
      </c>
      <c r="S1998">
        <f>SUMIF([1]库存总量!$H:$H,E1998&amp;G1998,[1]库存总量!$G:$G)</f>
        <v>0</v>
      </c>
      <c r="T1998">
        <f t="shared" si="501"/>
        <v>0</v>
      </c>
      <c r="U1998">
        <f>SUMIFS([1]库存总量!$G:$G,[1]库存总量!$H:$H,E1998&amp;G1998,[1]库存总量!$A:$A,"B")</f>
        <v>0</v>
      </c>
      <c r="V1998">
        <f t="shared" si="502"/>
        <v>0</v>
      </c>
      <c r="W1998">
        <f>SUMIFS([1]库存总量!$G:$G,[1]库存总量!$H:$H,E1998&amp;G1998,[1]库存总量!$A:$A,"K")</f>
        <v>0</v>
      </c>
      <c r="X1998">
        <f t="shared" si="503"/>
        <v>0</v>
      </c>
      <c r="Y1998">
        <f t="shared" si="504"/>
        <v>0</v>
      </c>
      <c r="Z1998">
        <f t="shared" si="505"/>
        <v>0</v>
      </c>
      <c r="AA1998">
        <f>(IF(ISERROR(VLOOKUP(E1998&amp;G1998,'[1]采购入库货量(公司仓库)'!$A:$H,7,FALSE)),0,VLOOKUP(E1998&amp;G1998,'[1]采购入库货量(公司仓库)'!$A:$H,7,FALSE)))*L1998-(IF(ISERROR(VLOOKUP(E1998&amp;G1998,'[1]采购入库货量(公司仓库)'!$A:$H,8,FALSE)),0,VLOOKUP(E1998&amp;G1998,'[1]采购入库货量(公司仓库)'!$A:$H,8,FALSE)))</f>
        <v>0</v>
      </c>
      <c r="AB1998">
        <f>SUMIF([1]销售数据!$B:$B,E1998&amp;G1998,[1]销售数据!$G:$G)</f>
        <v>0</v>
      </c>
      <c r="AC1998">
        <f t="shared" si="506"/>
        <v>0</v>
      </c>
      <c r="AD1998" t="str">
        <f t="shared" si="496"/>
        <v/>
      </c>
      <c r="AE1998">
        <f>SUMIF([1]销售数据!$B:$B,AD1998,[1]销售数据!$L:$L)</f>
        <v>0</v>
      </c>
      <c r="AF1998">
        <f>SUMIF([1]销售数据!$B:$B,AD1998,[1]销售数据!$K:$K)</f>
        <v>0</v>
      </c>
      <c r="AG1998">
        <f>SUMIF([1]销售数据!$B:$B,AD1998,[1]销售数据!$J:$J)</f>
        <v>0</v>
      </c>
      <c r="AH1998">
        <f>SUMIF([1]销售数据!$B:$B,AD1998,[1]销售数据!$I:$I)</f>
        <v>0</v>
      </c>
      <c r="AI1998">
        <f>SUMIF([1]销售数据!$B:$B,AD1998,[1]销售数据!$H:$H)</f>
        <v>0</v>
      </c>
      <c r="AJ1998" s="19">
        <f t="shared" si="507"/>
        <v>0</v>
      </c>
      <c r="AK1998">
        <f>SUMIF([1]发货店铺数!$B:$B,AD1998,[1]发货店铺数!$G:$G)</f>
        <v>0</v>
      </c>
      <c r="AL1998">
        <f>SUMIF([1]销售店铺数!$B:$B,AD1998,[1]销售店铺数!$G:$G)</f>
        <v>0</v>
      </c>
      <c r="AM1998">
        <f>SUMIF([1]上周销售店铺数!$B:$B,AD1998,[1]上周销售店铺数!$G:$G)</f>
        <v>0</v>
      </c>
      <c r="AN1998" s="19">
        <f t="shared" si="508"/>
        <v>0</v>
      </c>
      <c r="AO1998" s="19">
        <f t="shared" si="497"/>
        <v>0</v>
      </c>
      <c r="AP1998" s="19">
        <f t="shared" si="498"/>
        <v>0</v>
      </c>
      <c r="AQ1998" s="11">
        <f t="shared" si="509"/>
        <v>0</v>
      </c>
      <c r="AR1998" s="19">
        <f t="shared" si="510"/>
        <v>0</v>
      </c>
      <c r="AS1998" s="19">
        <f t="shared" si="511"/>
        <v>0</v>
      </c>
    </row>
    <row r="1999" spans="1:45">
      <c r="A1999"/>
      <c r="B1999"/>
      <c r="C1999"/>
      <c r="D1999"/>
      <c r="E1999"/>
      <c r="F1999"/>
      <c r="G1999"/>
      <c r="H1999"/>
      <c r="L1999" s="8"/>
      <c r="M1999" s="8" t="str">
        <f>IF(ISERROR( VLOOKUP(AD1999,'[1]采购入库货量(公司仓库)'!$A:$I,9,FALSE)),"", VLOOKUP(AD1999,'[1]采购入库货量(公司仓库)'!$A:$I,9,FALSE))</f>
        <v/>
      </c>
      <c r="N1999" s="8" t="str">
        <f>IF(ISERROR( VLOOKUP(AD1999,[1]批发上市日期!$A:$F,6,FALSE)),"",  VLOOKUP(AD1999,[1]批发上市日期!$A:$F,6,FALSE))</f>
        <v/>
      </c>
      <c r="O1999" s="11">
        <f>IF(ISERROR(VLOOKUP(E1999&amp;G1999,'[1]采购入库货量(公司仓库)'!$A:$I,7,FALSE)),0,VLOOKUP(E1999&amp;G1999,'[1]采购入库货量(公司仓库)'!$A:$I,7,FALSE))</f>
        <v>0</v>
      </c>
      <c r="P1999">
        <f t="shared" si="499"/>
        <v>0</v>
      </c>
      <c r="Q1999">
        <f>IF(ISERROR(VLOOKUP(E1999&amp;G1999,'[1]采购入库货量(公司仓库)'!$A:$I,8,FALSE)),0,VLOOKUP(E1999&amp;G1999,'[1]采购入库货量(公司仓库)'!$A:$I,8,FALSE))</f>
        <v>0</v>
      </c>
      <c r="R1999" s="11">
        <f t="shared" si="500"/>
        <v>0</v>
      </c>
      <c r="S1999">
        <f>SUMIF([1]库存总量!$H:$H,E1999&amp;G1999,[1]库存总量!$G:$G)</f>
        <v>0</v>
      </c>
      <c r="T1999">
        <f t="shared" si="501"/>
        <v>0</v>
      </c>
      <c r="U1999">
        <f>SUMIFS([1]库存总量!$G:$G,[1]库存总量!$H:$H,E1999&amp;G1999,[1]库存总量!$A:$A,"B")</f>
        <v>0</v>
      </c>
      <c r="V1999">
        <f t="shared" si="502"/>
        <v>0</v>
      </c>
      <c r="W1999">
        <f>SUMIFS([1]库存总量!$G:$G,[1]库存总量!$H:$H,E1999&amp;G1999,[1]库存总量!$A:$A,"K")</f>
        <v>0</v>
      </c>
      <c r="X1999">
        <f t="shared" si="503"/>
        <v>0</v>
      </c>
      <c r="Y1999">
        <f t="shared" si="504"/>
        <v>0</v>
      </c>
      <c r="Z1999">
        <f t="shared" si="505"/>
        <v>0</v>
      </c>
      <c r="AA1999">
        <f>(IF(ISERROR(VLOOKUP(E1999&amp;G1999,'[1]采购入库货量(公司仓库)'!$A:$H,7,FALSE)),0,VLOOKUP(E1999&amp;G1999,'[1]采购入库货量(公司仓库)'!$A:$H,7,FALSE)))*L1999-(IF(ISERROR(VLOOKUP(E1999&amp;G1999,'[1]采购入库货量(公司仓库)'!$A:$H,8,FALSE)),0,VLOOKUP(E1999&amp;G1999,'[1]采购入库货量(公司仓库)'!$A:$H,8,FALSE)))</f>
        <v>0</v>
      </c>
      <c r="AB1999">
        <f>SUMIF([1]销售数据!$B:$B,E1999&amp;G1999,[1]销售数据!$G:$G)</f>
        <v>0</v>
      </c>
      <c r="AC1999">
        <f t="shared" si="506"/>
        <v>0</v>
      </c>
      <c r="AD1999" t="str">
        <f t="shared" si="496"/>
        <v/>
      </c>
      <c r="AE1999">
        <f>SUMIF([1]销售数据!$B:$B,AD1999,[1]销售数据!$L:$L)</f>
        <v>0</v>
      </c>
      <c r="AF1999">
        <f>SUMIF([1]销售数据!$B:$B,AD1999,[1]销售数据!$K:$K)</f>
        <v>0</v>
      </c>
      <c r="AG1999">
        <f>SUMIF([1]销售数据!$B:$B,AD1999,[1]销售数据!$J:$J)</f>
        <v>0</v>
      </c>
      <c r="AH1999">
        <f>SUMIF([1]销售数据!$B:$B,AD1999,[1]销售数据!$I:$I)</f>
        <v>0</v>
      </c>
      <c r="AI1999">
        <f>SUMIF([1]销售数据!$B:$B,AD1999,[1]销售数据!$H:$H)</f>
        <v>0</v>
      </c>
      <c r="AJ1999" s="19">
        <f t="shared" si="507"/>
        <v>0</v>
      </c>
      <c r="AK1999">
        <f>SUMIF([1]发货店铺数!$B:$B,AD1999,[1]发货店铺数!$G:$G)</f>
        <v>0</v>
      </c>
      <c r="AL1999">
        <f>SUMIF([1]销售店铺数!$B:$B,AD1999,[1]销售店铺数!$G:$G)</f>
        <v>0</v>
      </c>
      <c r="AM1999">
        <f>SUMIF([1]上周销售店铺数!$B:$B,AD1999,[1]上周销售店铺数!$G:$G)</f>
        <v>0</v>
      </c>
      <c r="AN1999" s="19">
        <f t="shared" si="508"/>
        <v>0</v>
      </c>
      <c r="AO1999" s="19">
        <f t="shared" si="497"/>
        <v>0</v>
      </c>
      <c r="AP1999" s="19">
        <f t="shared" si="498"/>
        <v>0</v>
      </c>
      <c r="AQ1999" s="11">
        <f t="shared" si="509"/>
        <v>0</v>
      </c>
      <c r="AR1999" s="19">
        <f t="shared" si="510"/>
        <v>0</v>
      </c>
      <c r="AS1999" s="19">
        <f t="shared" si="511"/>
        <v>0</v>
      </c>
    </row>
    <row r="2000" spans="1:45">
      <c r="A2000"/>
      <c r="B2000"/>
      <c r="C2000"/>
      <c r="D2000"/>
      <c r="E2000"/>
      <c r="F2000"/>
      <c r="G2000"/>
      <c r="H2000"/>
      <c r="L2000" s="8"/>
      <c r="M2000" s="8" t="str">
        <f>IF(ISERROR( VLOOKUP(AD2000,'[1]采购入库货量(公司仓库)'!$A:$I,9,FALSE)),"", VLOOKUP(AD2000,'[1]采购入库货量(公司仓库)'!$A:$I,9,FALSE))</f>
        <v/>
      </c>
      <c r="N2000" s="8" t="str">
        <f>IF(ISERROR( VLOOKUP(AD2000,[1]批发上市日期!$A:$F,6,FALSE)),"",  VLOOKUP(AD2000,[1]批发上市日期!$A:$F,6,FALSE))</f>
        <v/>
      </c>
      <c r="O2000" s="11">
        <f>IF(ISERROR(VLOOKUP(E2000&amp;G2000,'[1]采购入库货量(公司仓库)'!$A:$I,7,FALSE)),0,VLOOKUP(E2000&amp;G2000,'[1]采购入库货量(公司仓库)'!$A:$I,7,FALSE))</f>
        <v>0</v>
      </c>
      <c r="P2000">
        <f t="shared" si="499"/>
        <v>0</v>
      </c>
      <c r="Q2000">
        <f>IF(ISERROR(VLOOKUP(E2000&amp;G2000,'[1]采购入库货量(公司仓库)'!$A:$I,8,FALSE)),0,VLOOKUP(E2000&amp;G2000,'[1]采购入库货量(公司仓库)'!$A:$I,8,FALSE))</f>
        <v>0</v>
      </c>
      <c r="R2000" s="11">
        <f t="shared" si="500"/>
        <v>0</v>
      </c>
      <c r="S2000">
        <f>SUMIF([1]库存总量!$H:$H,E2000&amp;G2000,[1]库存总量!$G:$G)</f>
        <v>0</v>
      </c>
      <c r="T2000">
        <f t="shared" si="501"/>
        <v>0</v>
      </c>
      <c r="U2000">
        <f>SUMIFS([1]库存总量!$G:$G,[1]库存总量!$H:$H,E2000&amp;G2000,[1]库存总量!$A:$A,"B")</f>
        <v>0</v>
      </c>
      <c r="V2000">
        <f t="shared" si="502"/>
        <v>0</v>
      </c>
      <c r="W2000">
        <f>SUMIFS([1]库存总量!$G:$G,[1]库存总量!$H:$H,E2000&amp;G2000,[1]库存总量!$A:$A,"K")</f>
        <v>0</v>
      </c>
      <c r="X2000">
        <f t="shared" si="503"/>
        <v>0</v>
      </c>
      <c r="Y2000">
        <f t="shared" si="504"/>
        <v>0</v>
      </c>
      <c r="Z2000">
        <f t="shared" si="505"/>
        <v>0</v>
      </c>
      <c r="AA2000">
        <f>(IF(ISERROR(VLOOKUP(E2000&amp;G2000,'[1]采购入库货量(公司仓库)'!$A:$H,7,FALSE)),0,VLOOKUP(E2000&amp;G2000,'[1]采购入库货量(公司仓库)'!$A:$H,7,FALSE)))*L2000-(IF(ISERROR(VLOOKUP(E2000&amp;G2000,'[1]采购入库货量(公司仓库)'!$A:$H,8,FALSE)),0,VLOOKUP(E2000&amp;G2000,'[1]采购入库货量(公司仓库)'!$A:$H,8,FALSE)))</f>
        <v>0</v>
      </c>
      <c r="AB2000">
        <f>SUMIF([1]销售数据!$B:$B,E2000&amp;G2000,[1]销售数据!$G:$G)</f>
        <v>0</v>
      </c>
      <c r="AC2000">
        <f t="shared" si="506"/>
        <v>0</v>
      </c>
      <c r="AD2000" t="str">
        <f t="shared" si="496"/>
        <v/>
      </c>
      <c r="AE2000">
        <f>SUMIF([1]销售数据!$B:$B,AD2000,[1]销售数据!$L:$L)</f>
        <v>0</v>
      </c>
      <c r="AF2000">
        <f>SUMIF([1]销售数据!$B:$B,AD2000,[1]销售数据!$K:$K)</f>
        <v>0</v>
      </c>
      <c r="AG2000">
        <f>SUMIF([1]销售数据!$B:$B,AD2000,[1]销售数据!$J:$J)</f>
        <v>0</v>
      </c>
      <c r="AH2000">
        <f>SUMIF([1]销售数据!$B:$B,AD2000,[1]销售数据!$I:$I)</f>
        <v>0</v>
      </c>
      <c r="AI2000">
        <f>SUMIF([1]销售数据!$B:$B,AD2000,[1]销售数据!$H:$H)</f>
        <v>0</v>
      </c>
      <c r="AJ2000" s="19">
        <f t="shared" si="507"/>
        <v>0</v>
      </c>
      <c r="AK2000">
        <f>SUMIF([1]发货店铺数!$B:$B,AD2000,[1]发货店铺数!$G:$G)</f>
        <v>0</v>
      </c>
      <c r="AL2000">
        <f>SUMIF([1]销售店铺数!$B:$B,AD2000,[1]销售店铺数!$G:$G)</f>
        <v>0</v>
      </c>
      <c r="AM2000">
        <f>SUMIF([1]上周销售店铺数!$B:$B,AD2000,[1]上周销售店铺数!$G:$G)</f>
        <v>0</v>
      </c>
      <c r="AN2000" s="19">
        <f t="shared" si="508"/>
        <v>0</v>
      </c>
      <c r="AO2000" s="19">
        <f t="shared" si="497"/>
        <v>0</v>
      </c>
      <c r="AP2000" s="19">
        <f t="shared" si="498"/>
        <v>0</v>
      </c>
      <c r="AQ2000" s="11">
        <f t="shared" si="509"/>
        <v>0</v>
      </c>
      <c r="AR2000" s="19">
        <f t="shared" si="510"/>
        <v>0</v>
      </c>
      <c r="AS2000" s="19">
        <f t="shared" si="511"/>
        <v>0</v>
      </c>
    </row>
    <row r="2001" spans="1:45">
      <c r="A2001"/>
      <c r="B2001"/>
      <c r="C2001"/>
      <c r="D2001"/>
      <c r="E2001"/>
      <c r="F2001"/>
      <c r="G2001"/>
      <c r="H2001"/>
      <c r="L2001" s="8"/>
      <c r="M2001" s="8" t="str">
        <f>IF(ISERROR( VLOOKUP(AD2001,'[1]采购入库货量(公司仓库)'!$A:$I,9,FALSE)),"", VLOOKUP(AD2001,'[1]采购入库货量(公司仓库)'!$A:$I,9,FALSE))</f>
        <v/>
      </c>
      <c r="N2001" s="8" t="str">
        <f>IF(ISERROR( VLOOKUP(AD2001,[1]批发上市日期!$A:$F,6,FALSE)),"",  VLOOKUP(AD2001,[1]批发上市日期!$A:$F,6,FALSE))</f>
        <v/>
      </c>
      <c r="O2001" s="11">
        <f>IF(ISERROR(VLOOKUP(E2001&amp;G2001,'[1]采购入库货量(公司仓库)'!$A:$I,7,FALSE)),0,VLOOKUP(E2001&amp;G2001,'[1]采购入库货量(公司仓库)'!$A:$I,7,FALSE))</f>
        <v>0</v>
      </c>
      <c r="P2001">
        <f t="shared" si="499"/>
        <v>0</v>
      </c>
      <c r="Q2001">
        <f>IF(ISERROR(VLOOKUP(E2001&amp;G2001,'[1]采购入库货量(公司仓库)'!$A:$I,8,FALSE)),0,VLOOKUP(E2001&amp;G2001,'[1]采购入库货量(公司仓库)'!$A:$I,8,FALSE))</f>
        <v>0</v>
      </c>
      <c r="R2001" s="11">
        <f t="shared" si="500"/>
        <v>0</v>
      </c>
      <c r="S2001">
        <f>SUMIF([1]库存总量!$H:$H,E2001&amp;G2001,[1]库存总量!$G:$G)</f>
        <v>0</v>
      </c>
      <c r="T2001">
        <f t="shared" si="501"/>
        <v>0</v>
      </c>
      <c r="U2001">
        <f>SUMIFS([1]库存总量!$G:$G,[1]库存总量!$H:$H,E2001&amp;G2001,[1]库存总量!$A:$A,"B")</f>
        <v>0</v>
      </c>
      <c r="V2001">
        <f t="shared" si="502"/>
        <v>0</v>
      </c>
      <c r="W2001">
        <f>SUMIFS([1]库存总量!$G:$G,[1]库存总量!$H:$H,E2001&amp;G2001,[1]库存总量!$A:$A,"K")</f>
        <v>0</v>
      </c>
      <c r="X2001">
        <f t="shared" si="503"/>
        <v>0</v>
      </c>
      <c r="Y2001">
        <f t="shared" si="504"/>
        <v>0</v>
      </c>
      <c r="Z2001">
        <f t="shared" si="505"/>
        <v>0</v>
      </c>
      <c r="AA2001">
        <f>(IF(ISERROR(VLOOKUP(E2001&amp;G2001,'[1]采购入库货量(公司仓库)'!$A:$H,7,FALSE)),0,VLOOKUP(E2001&amp;G2001,'[1]采购入库货量(公司仓库)'!$A:$H,7,FALSE)))*L2001-(IF(ISERROR(VLOOKUP(E2001&amp;G2001,'[1]采购入库货量(公司仓库)'!$A:$H,8,FALSE)),0,VLOOKUP(E2001&amp;G2001,'[1]采购入库货量(公司仓库)'!$A:$H,8,FALSE)))</f>
        <v>0</v>
      </c>
      <c r="AB2001">
        <f>SUMIF([1]销售数据!$B:$B,E2001&amp;G2001,[1]销售数据!$G:$G)</f>
        <v>0</v>
      </c>
      <c r="AC2001">
        <f t="shared" si="506"/>
        <v>0</v>
      </c>
      <c r="AD2001" t="str">
        <f t="shared" si="496"/>
        <v/>
      </c>
      <c r="AE2001">
        <f>SUMIF([1]销售数据!$B:$B,AD2001,[1]销售数据!$L:$L)</f>
        <v>0</v>
      </c>
      <c r="AF2001">
        <f>SUMIF([1]销售数据!$B:$B,AD2001,[1]销售数据!$K:$K)</f>
        <v>0</v>
      </c>
      <c r="AG2001">
        <f>SUMIF([1]销售数据!$B:$B,AD2001,[1]销售数据!$J:$J)</f>
        <v>0</v>
      </c>
      <c r="AH2001">
        <f>SUMIF([1]销售数据!$B:$B,AD2001,[1]销售数据!$I:$I)</f>
        <v>0</v>
      </c>
      <c r="AI2001">
        <f>SUMIF([1]销售数据!$B:$B,AD2001,[1]销售数据!$H:$H)</f>
        <v>0</v>
      </c>
      <c r="AJ2001" s="19">
        <f t="shared" si="507"/>
        <v>0</v>
      </c>
      <c r="AK2001">
        <f>SUMIF([1]发货店铺数!$B:$B,AD2001,[1]发货店铺数!$G:$G)</f>
        <v>0</v>
      </c>
      <c r="AL2001">
        <f>SUMIF([1]销售店铺数!$B:$B,AD2001,[1]销售店铺数!$G:$G)</f>
        <v>0</v>
      </c>
      <c r="AM2001">
        <f>SUMIF([1]上周销售店铺数!$B:$B,AD2001,[1]上周销售店铺数!$G:$G)</f>
        <v>0</v>
      </c>
      <c r="AN2001" s="19">
        <f t="shared" si="508"/>
        <v>0</v>
      </c>
      <c r="AO2001" s="19">
        <f t="shared" si="497"/>
        <v>0</v>
      </c>
      <c r="AP2001" s="19">
        <f t="shared" si="498"/>
        <v>0</v>
      </c>
      <c r="AQ2001" s="11">
        <f t="shared" si="509"/>
        <v>0</v>
      </c>
      <c r="AR2001" s="19">
        <f t="shared" si="510"/>
        <v>0</v>
      </c>
      <c r="AS2001" s="19">
        <f t="shared" si="511"/>
        <v>0</v>
      </c>
    </row>
    <row r="2002" spans="1:45">
      <c r="A2002"/>
      <c r="B2002"/>
      <c r="C2002"/>
      <c r="D2002"/>
      <c r="E2002"/>
      <c r="F2002"/>
      <c r="G2002"/>
      <c r="H2002"/>
      <c r="L2002" s="8"/>
      <c r="M2002" s="8" t="str">
        <f>IF(ISERROR( VLOOKUP(AD2002,'[1]采购入库货量(公司仓库)'!$A:$I,9,FALSE)),"", VLOOKUP(AD2002,'[1]采购入库货量(公司仓库)'!$A:$I,9,FALSE))</f>
        <v/>
      </c>
      <c r="N2002" s="8" t="str">
        <f>IF(ISERROR( VLOOKUP(AD2002,[1]批发上市日期!$A:$F,6,FALSE)),"",  VLOOKUP(AD2002,[1]批发上市日期!$A:$F,6,FALSE))</f>
        <v/>
      </c>
      <c r="O2002" s="11">
        <f>IF(ISERROR(VLOOKUP(E2002&amp;G2002,'[1]采购入库货量(公司仓库)'!$A:$I,7,FALSE)),0,VLOOKUP(E2002&amp;G2002,'[1]采购入库货量(公司仓库)'!$A:$I,7,FALSE))</f>
        <v>0</v>
      </c>
      <c r="P2002">
        <f t="shared" si="499"/>
        <v>0</v>
      </c>
      <c r="Q2002">
        <f>IF(ISERROR(VLOOKUP(E2002&amp;G2002,'[1]采购入库货量(公司仓库)'!$A:$I,8,FALSE)),0,VLOOKUP(E2002&amp;G2002,'[1]采购入库货量(公司仓库)'!$A:$I,8,FALSE))</f>
        <v>0</v>
      </c>
      <c r="R2002" s="11">
        <f t="shared" si="500"/>
        <v>0</v>
      </c>
      <c r="S2002">
        <f>SUMIF([1]库存总量!$H:$H,E2002&amp;G2002,[1]库存总量!$G:$G)</f>
        <v>0</v>
      </c>
      <c r="T2002">
        <f t="shared" si="501"/>
        <v>0</v>
      </c>
      <c r="U2002">
        <f>SUMIFS([1]库存总量!$G:$G,[1]库存总量!$H:$H,E2002&amp;G2002,[1]库存总量!$A:$A,"B")</f>
        <v>0</v>
      </c>
      <c r="V2002">
        <f t="shared" si="502"/>
        <v>0</v>
      </c>
      <c r="W2002">
        <f>SUMIFS([1]库存总量!$G:$G,[1]库存总量!$H:$H,E2002&amp;G2002,[1]库存总量!$A:$A,"K")</f>
        <v>0</v>
      </c>
      <c r="X2002">
        <f t="shared" si="503"/>
        <v>0</v>
      </c>
      <c r="Y2002">
        <f t="shared" si="504"/>
        <v>0</v>
      </c>
      <c r="Z2002">
        <f t="shared" si="505"/>
        <v>0</v>
      </c>
      <c r="AA2002">
        <f>(IF(ISERROR(VLOOKUP(E2002&amp;G2002,'[1]采购入库货量(公司仓库)'!$A:$H,7,FALSE)),0,VLOOKUP(E2002&amp;G2002,'[1]采购入库货量(公司仓库)'!$A:$H,7,FALSE)))*L2002-(IF(ISERROR(VLOOKUP(E2002&amp;G2002,'[1]采购入库货量(公司仓库)'!$A:$H,8,FALSE)),0,VLOOKUP(E2002&amp;G2002,'[1]采购入库货量(公司仓库)'!$A:$H,8,FALSE)))</f>
        <v>0</v>
      </c>
      <c r="AB2002">
        <f>SUMIF([1]销售数据!$B:$B,E2002&amp;G2002,[1]销售数据!$G:$G)</f>
        <v>0</v>
      </c>
      <c r="AC2002">
        <f t="shared" si="506"/>
        <v>0</v>
      </c>
      <c r="AD2002" t="str">
        <f t="shared" si="496"/>
        <v/>
      </c>
      <c r="AE2002">
        <f>SUMIF([1]销售数据!$B:$B,AD2002,[1]销售数据!$L:$L)</f>
        <v>0</v>
      </c>
      <c r="AF2002">
        <f>SUMIF([1]销售数据!$B:$B,AD2002,[1]销售数据!$K:$K)</f>
        <v>0</v>
      </c>
      <c r="AG2002">
        <f>SUMIF([1]销售数据!$B:$B,AD2002,[1]销售数据!$J:$J)</f>
        <v>0</v>
      </c>
      <c r="AH2002">
        <f>SUMIF([1]销售数据!$B:$B,AD2002,[1]销售数据!$I:$I)</f>
        <v>0</v>
      </c>
      <c r="AI2002">
        <f>SUMIF([1]销售数据!$B:$B,AD2002,[1]销售数据!$H:$H)</f>
        <v>0</v>
      </c>
      <c r="AJ2002" s="19">
        <f t="shared" si="507"/>
        <v>0</v>
      </c>
      <c r="AK2002">
        <f>SUMIF([1]发货店铺数!$B:$B,AD2002,[1]发货店铺数!$G:$G)</f>
        <v>0</v>
      </c>
      <c r="AL2002">
        <f>SUMIF([1]销售店铺数!$B:$B,AD2002,[1]销售店铺数!$G:$G)</f>
        <v>0</v>
      </c>
      <c r="AM2002">
        <f>SUMIF([1]上周销售店铺数!$B:$B,AD2002,[1]上周销售店铺数!$G:$G)</f>
        <v>0</v>
      </c>
      <c r="AN2002" s="19">
        <f t="shared" si="508"/>
        <v>0</v>
      </c>
      <c r="AO2002" s="19">
        <f t="shared" si="497"/>
        <v>0</v>
      </c>
      <c r="AP2002" s="19">
        <f t="shared" si="498"/>
        <v>0</v>
      </c>
      <c r="AQ2002" s="11">
        <f t="shared" si="509"/>
        <v>0</v>
      </c>
      <c r="AR2002" s="19">
        <f t="shared" si="510"/>
        <v>0</v>
      </c>
      <c r="AS2002" s="19">
        <f t="shared" si="511"/>
        <v>0</v>
      </c>
    </row>
    <row r="2003" spans="1:45">
      <c r="A2003"/>
      <c r="B2003"/>
      <c r="C2003"/>
      <c r="D2003"/>
      <c r="E2003"/>
      <c r="F2003"/>
      <c r="G2003"/>
      <c r="H2003"/>
      <c r="L2003" s="8"/>
      <c r="M2003" s="8" t="str">
        <f>IF(ISERROR( VLOOKUP(AD2003,'[1]采购入库货量(公司仓库)'!$A:$I,9,FALSE)),"", VLOOKUP(AD2003,'[1]采购入库货量(公司仓库)'!$A:$I,9,FALSE))</f>
        <v/>
      </c>
      <c r="N2003" s="8" t="str">
        <f>IF(ISERROR( VLOOKUP(AD2003,[1]批发上市日期!$A:$F,6,FALSE)),"",  VLOOKUP(AD2003,[1]批发上市日期!$A:$F,6,FALSE))</f>
        <v/>
      </c>
      <c r="O2003" s="11">
        <f>IF(ISERROR(VLOOKUP(E2003&amp;G2003,'[1]采购入库货量(公司仓库)'!$A:$I,7,FALSE)),0,VLOOKUP(E2003&amp;G2003,'[1]采购入库货量(公司仓库)'!$A:$I,7,FALSE))</f>
        <v>0</v>
      </c>
      <c r="P2003">
        <f t="shared" si="499"/>
        <v>0</v>
      </c>
      <c r="Q2003">
        <f>IF(ISERROR(VLOOKUP(E2003&amp;G2003,'[1]采购入库货量(公司仓库)'!$A:$I,8,FALSE)),0,VLOOKUP(E2003&amp;G2003,'[1]采购入库货量(公司仓库)'!$A:$I,8,FALSE))</f>
        <v>0</v>
      </c>
      <c r="R2003" s="11">
        <f t="shared" si="500"/>
        <v>0</v>
      </c>
      <c r="S2003">
        <f>SUMIF([1]库存总量!$H:$H,E2003&amp;G2003,[1]库存总量!$G:$G)</f>
        <v>0</v>
      </c>
      <c r="T2003">
        <f t="shared" si="501"/>
        <v>0</v>
      </c>
      <c r="U2003">
        <f>SUMIFS([1]库存总量!$G:$G,[1]库存总量!$H:$H,E2003&amp;G2003,[1]库存总量!$A:$A,"B")</f>
        <v>0</v>
      </c>
      <c r="V2003">
        <f t="shared" si="502"/>
        <v>0</v>
      </c>
      <c r="W2003">
        <f>SUMIFS([1]库存总量!$G:$G,[1]库存总量!$H:$H,E2003&amp;G2003,[1]库存总量!$A:$A,"K")</f>
        <v>0</v>
      </c>
      <c r="X2003">
        <f t="shared" si="503"/>
        <v>0</v>
      </c>
      <c r="Y2003">
        <f t="shared" si="504"/>
        <v>0</v>
      </c>
      <c r="Z2003">
        <f t="shared" si="505"/>
        <v>0</v>
      </c>
      <c r="AA2003">
        <f>(IF(ISERROR(VLOOKUP(E2003&amp;G2003,'[1]采购入库货量(公司仓库)'!$A:$H,7,FALSE)),0,VLOOKUP(E2003&amp;G2003,'[1]采购入库货量(公司仓库)'!$A:$H,7,FALSE)))*L2003-(IF(ISERROR(VLOOKUP(E2003&amp;G2003,'[1]采购入库货量(公司仓库)'!$A:$H,8,FALSE)),0,VLOOKUP(E2003&amp;G2003,'[1]采购入库货量(公司仓库)'!$A:$H,8,FALSE)))</f>
        <v>0</v>
      </c>
      <c r="AB2003">
        <f>SUMIF([1]销售数据!$B:$B,E2003&amp;G2003,[1]销售数据!$G:$G)</f>
        <v>0</v>
      </c>
      <c r="AC2003">
        <f t="shared" si="506"/>
        <v>0</v>
      </c>
      <c r="AD2003" t="str">
        <f t="shared" si="496"/>
        <v/>
      </c>
      <c r="AE2003">
        <f>SUMIF([1]销售数据!$B:$B,AD2003,[1]销售数据!$L:$L)</f>
        <v>0</v>
      </c>
      <c r="AF2003">
        <f>SUMIF([1]销售数据!$B:$B,AD2003,[1]销售数据!$K:$K)</f>
        <v>0</v>
      </c>
      <c r="AG2003">
        <f>SUMIF([1]销售数据!$B:$B,AD2003,[1]销售数据!$J:$J)</f>
        <v>0</v>
      </c>
      <c r="AH2003">
        <f>SUMIF([1]销售数据!$B:$B,AD2003,[1]销售数据!$I:$I)</f>
        <v>0</v>
      </c>
      <c r="AI2003">
        <f>SUMIF([1]销售数据!$B:$B,AD2003,[1]销售数据!$H:$H)</f>
        <v>0</v>
      </c>
      <c r="AJ2003" s="19">
        <f t="shared" si="507"/>
        <v>0</v>
      </c>
      <c r="AK2003">
        <f>SUMIF([1]发货店铺数!$B:$B,AD2003,[1]发货店铺数!$G:$G)</f>
        <v>0</v>
      </c>
      <c r="AL2003">
        <f>SUMIF([1]销售店铺数!$B:$B,AD2003,[1]销售店铺数!$G:$G)</f>
        <v>0</v>
      </c>
      <c r="AM2003">
        <f>SUMIF([1]上周销售店铺数!$B:$B,AD2003,[1]上周销售店铺数!$G:$G)</f>
        <v>0</v>
      </c>
      <c r="AN2003" s="19">
        <f t="shared" si="508"/>
        <v>0</v>
      </c>
      <c r="AO2003" s="19">
        <f t="shared" si="497"/>
        <v>0</v>
      </c>
      <c r="AP2003" s="19">
        <f t="shared" si="498"/>
        <v>0</v>
      </c>
      <c r="AQ2003" s="11">
        <f t="shared" si="509"/>
        <v>0</v>
      </c>
      <c r="AR2003" s="19">
        <f t="shared" si="510"/>
        <v>0</v>
      </c>
      <c r="AS2003" s="19">
        <f t="shared" si="511"/>
        <v>0</v>
      </c>
    </row>
    <row r="2004" spans="1:45">
      <c r="A2004"/>
      <c r="B2004"/>
      <c r="C2004"/>
      <c r="D2004"/>
      <c r="E2004"/>
      <c r="F2004"/>
      <c r="G2004"/>
      <c r="H2004"/>
      <c r="L2004" s="8"/>
      <c r="M2004" s="8" t="str">
        <f>IF(ISERROR( VLOOKUP(AD2004,'[1]采购入库货量(公司仓库)'!$A:$I,9,FALSE)),"", VLOOKUP(AD2004,'[1]采购入库货量(公司仓库)'!$A:$I,9,FALSE))</f>
        <v/>
      </c>
      <c r="N2004" s="8" t="str">
        <f>IF(ISERROR( VLOOKUP(AD2004,[1]批发上市日期!$A:$F,6,FALSE)),"",  VLOOKUP(AD2004,[1]批发上市日期!$A:$F,6,FALSE))</f>
        <v/>
      </c>
      <c r="O2004" s="11">
        <f>IF(ISERROR(VLOOKUP(E2004&amp;G2004,'[1]采购入库货量(公司仓库)'!$A:$I,7,FALSE)),0,VLOOKUP(E2004&amp;G2004,'[1]采购入库货量(公司仓库)'!$A:$I,7,FALSE))</f>
        <v>0</v>
      </c>
      <c r="P2004">
        <f t="shared" si="499"/>
        <v>0</v>
      </c>
      <c r="Q2004">
        <f>IF(ISERROR(VLOOKUP(E2004&amp;G2004,'[1]采购入库货量(公司仓库)'!$A:$I,8,FALSE)),0,VLOOKUP(E2004&amp;G2004,'[1]采购入库货量(公司仓库)'!$A:$I,8,FALSE))</f>
        <v>0</v>
      </c>
      <c r="R2004" s="11">
        <f t="shared" si="500"/>
        <v>0</v>
      </c>
      <c r="S2004">
        <f>SUMIF([1]库存总量!$H:$H,E2004&amp;G2004,[1]库存总量!$G:$G)</f>
        <v>0</v>
      </c>
      <c r="T2004">
        <f t="shared" si="501"/>
        <v>0</v>
      </c>
      <c r="U2004">
        <f>SUMIFS([1]库存总量!$G:$G,[1]库存总量!$H:$H,E2004&amp;G2004,[1]库存总量!$A:$A,"B")</f>
        <v>0</v>
      </c>
      <c r="V2004">
        <f t="shared" si="502"/>
        <v>0</v>
      </c>
      <c r="W2004">
        <f>SUMIFS([1]库存总量!$G:$G,[1]库存总量!$H:$H,E2004&amp;G2004,[1]库存总量!$A:$A,"K")</f>
        <v>0</v>
      </c>
      <c r="X2004">
        <f t="shared" si="503"/>
        <v>0</v>
      </c>
      <c r="Y2004">
        <f t="shared" si="504"/>
        <v>0</v>
      </c>
      <c r="Z2004">
        <f t="shared" si="505"/>
        <v>0</v>
      </c>
      <c r="AA2004">
        <f>(IF(ISERROR(VLOOKUP(E2004&amp;G2004,'[1]采购入库货量(公司仓库)'!$A:$H,7,FALSE)),0,VLOOKUP(E2004&amp;G2004,'[1]采购入库货量(公司仓库)'!$A:$H,7,FALSE)))*L2004-(IF(ISERROR(VLOOKUP(E2004&amp;G2004,'[1]采购入库货量(公司仓库)'!$A:$H,8,FALSE)),0,VLOOKUP(E2004&amp;G2004,'[1]采购入库货量(公司仓库)'!$A:$H,8,FALSE)))</f>
        <v>0</v>
      </c>
      <c r="AB2004">
        <f>SUMIF([1]销售数据!$B:$B,E2004&amp;G2004,[1]销售数据!$G:$G)</f>
        <v>0</v>
      </c>
      <c r="AC2004">
        <f t="shared" si="506"/>
        <v>0</v>
      </c>
      <c r="AD2004" t="str">
        <f t="shared" si="496"/>
        <v/>
      </c>
      <c r="AE2004">
        <f>SUMIF([1]销售数据!$B:$B,AD2004,[1]销售数据!$L:$L)</f>
        <v>0</v>
      </c>
      <c r="AF2004">
        <f>SUMIF([1]销售数据!$B:$B,AD2004,[1]销售数据!$K:$K)</f>
        <v>0</v>
      </c>
      <c r="AG2004">
        <f>SUMIF([1]销售数据!$B:$B,AD2004,[1]销售数据!$J:$J)</f>
        <v>0</v>
      </c>
      <c r="AH2004">
        <f>SUMIF([1]销售数据!$B:$B,AD2004,[1]销售数据!$I:$I)</f>
        <v>0</v>
      </c>
      <c r="AI2004">
        <f>SUMIF([1]销售数据!$B:$B,AD2004,[1]销售数据!$H:$H)</f>
        <v>0</v>
      </c>
      <c r="AJ2004" s="19">
        <f t="shared" si="507"/>
        <v>0</v>
      </c>
      <c r="AK2004">
        <f>SUMIF([1]发货店铺数!$B:$B,AD2004,[1]发货店铺数!$G:$G)</f>
        <v>0</v>
      </c>
      <c r="AL2004">
        <f>SUMIF([1]销售店铺数!$B:$B,AD2004,[1]销售店铺数!$G:$G)</f>
        <v>0</v>
      </c>
      <c r="AM2004">
        <f>SUMIF([1]上周销售店铺数!$B:$B,AD2004,[1]上周销售店铺数!$G:$G)</f>
        <v>0</v>
      </c>
      <c r="AN2004" s="19">
        <f t="shared" si="508"/>
        <v>0</v>
      </c>
      <c r="AO2004" s="19">
        <f t="shared" si="497"/>
        <v>0</v>
      </c>
      <c r="AP2004" s="19">
        <f t="shared" si="498"/>
        <v>0</v>
      </c>
      <c r="AQ2004" s="11">
        <f t="shared" si="509"/>
        <v>0</v>
      </c>
      <c r="AR2004" s="19">
        <f t="shared" si="510"/>
        <v>0</v>
      </c>
      <c r="AS2004" s="19">
        <f t="shared" si="511"/>
        <v>0</v>
      </c>
    </row>
    <row r="2005" spans="1:45">
      <c r="A2005"/>
      <c r="B2005"/>
      <c r="C2005"/>
      <c r="D2005"/>
      <c r="E2005"/>
      <c r="F2005"/>
      <c r="G2005"/>
      <c r="H2005"/>
      <c r="L2005" s="8"/>
      <c r="M2005" s="8" t="str">
        <f>IF(ISERROR( VLOOKUP(AD2005,'[1]采购入库货量(公司仓库)'!$A:$I,9,FALSE)),"", VLOOKUP(AD2005,'[1]采购入库货量(公司仓库)'!$A:$I,9,FALSE))</f>
        <v/>
      </c>
      <c r="N2005" s="8" t="str">
        <f>IF(ISERROR( VLOOKUP(AD2005,[1]批发上市日期!$A:$F,6,FALSE)),"",  VLOOKUP(AD2005,[1]批发上市日期!$A:$F,6,FALSE))</f>
        <v/>
      </c>
      <c r="O2005" s="11">
        <f>IF(ISERROR(VLOOKUP(E2005&amp;G2005,'[1]采购入库货量(公司仓库)'!$A:$I,7,FALSE)),0,VLOOKUP(E2005&amp;G2005,'[1]采购入库货量(公司仓库)'!$A:$I,7,FALSE))</f>
        <v>0</v>
      </c>
      <c r="P2005">
        <f t="shared" si="499"/>
        <v>0</v>
      </c>
      <c r="Q2005">
        <f>IF(ISERROR(VLOOKUP(E2005&amp;G2005,'[1]采购入库货量(公司仓库)'!$A:$I,8,FALSE)),0,VLOOKUP(E2005&amp;G2005,'[1]采购入库货量(公司仓库)'!$A:$I,8,FALSE))</f>
        <v>0</v>
      </c>
      <c r="R2005" s="11">
        <f t="shared" si="500"/>
        <v>0</v>
      </c>
      <c r="S2005">
        <f>SUMIF([1]库存总量!$H:$H,E2005&amp;G2005,[1]库存总量!$G:$G)</f>
        <v>0</v>
      </c>
      <c r="T2005">
        <f t="shared" si="501"/>
        <v>0</v>
      </c>
      <c r="U2005">
        <f>SUMIFS([1]库存总量!$G:$G,[1]库存总量!$H:$H,E2005&amp;G2005,[1]库存总量!$A:$A,"B")</f>
        <v>0</v>
      </c>
      <c r="V2005">
        <f t="shared" si="502"/>
        <v>0</v>
      </c>
      <c r="W2005">
        <f>SUMIFS([1]库存总量!$G:$G,[1]库存总量!$H:$H,E2005&amp;G2005,[1]库存总量!$A:$A,"K")</f>
        <v>0</v>
      </c>
      <c r="X2005">
        <f t="shared" si="503"/>
        <v>0</v>
      </c>
      <c r="Y2005">
        <f t="shared" si="504"/>
        <v>0</v>
      </c>
      <c r="Z2005">
        <f t="shared" si="505"/>
        <v>0</v>
      </c>
      <c r="AA2005">
        <f>(IF(ISERROR(VLOOKUP(E2005&amp;G2005,'[1]采购入库货量(公司仓库)'!$A:$H,7,FALSE)),0,VLOOKUP(E2005&amp;G2005,'[1]采购入库货量(公司仓库)'!$A:$H,7,FALSE)))*L2005-(IF(ISERROR(VLOOKUP(E2005&amp;G2005,'[1]采购入库货量(公司仓库)'!$A:$H,8,FALSE)),0,VLOOKUP(E2005&amp;G2005,'[1]采购入库货量(公司仓库)'!$A:$H,8,FALSE)))</f>
        <v>0</v>
      </c>
      <c r="AB2005">
        <f>SUMIF([1]销售数据!$B:$B,E2005&amp;G2005,[1]销售数据!$G:$G)</f>
        <v>0</v>
      </c>
      <c r="AC2005">
        <f t="shared" si="506"/>
        <v>0</v>
      </c>
      <c r="AD2005" t="str">
        <f t="shared" si="496"/>
        <v/>
      </c>
      <c r="AE2005">
        <f>SUMIF([1]销售数据!$B:$B,AD2005,[1]销售数据!$L:$L)</f>
        <v>0</v>
      </c>
      <c r="AF2005">
        <f>SUMIF([1]销售数据!$B:$B,AD2005,[1]销售数据!$K:$K)</f>
        <v>0</v>
      </c>
      <c r="AG2005">
        <f>SUMIF([1]销售数据!$B:$B,AD2005,[1]销售数据!$J:$J)</f>
        <v>0</v>
      </c>
      <c r="AH2005">
        <f>SUMIF([1]销售数据!$B:$B,AD2005,[1]销售数据!$I:$I)</f>
        <v>0</v>
      </c>
      <c r="AI2005">
        <f>SUMIF([1]销售数据!$B:$B,AD2005,[1]销售数据!$H:$H)</f>
        <v>0</v>
      </c>
      <c r="AJ2005" s="19">
        <f t="shared" si="507"/>
        <v>0</v>
      </c>
      <c r="AK2005">
        <f>SUMIF([1]发货店铺数!$B:$B,AD2005,[1]发货店铺数!$G:$G)</f>
        <v>0</v>
      </c>
      <c r="AL2005">
        <f>SUMIF([1]销售店铺数!$B:$B,AD2005,[1]销售店铺数!$G:$G)</f>
        <v>0</v>
      </c>
      <c r="AM2005">
        <f>SUMIF([1]上周销售店铺数!$B:$B,AD2005,[1]上周销售店铺数!$G:$G)</f>
        <v>0</v>
      </c>
      <c r="AN2005" s="19">
        <f t="shared" si="508"/>
        <v>0</v>
      </c>
      <c r="AO2005" s="19">
        <f t="shared" si="497"/>
        <v>0</v>
      </c>
      <c r="AP2005" s="19">
        <f t="shared" si="498"/>
        <v>0</v>
      </c>
      <c r="AQ2005" s="11">
        <f t="shared" si="509"/>
        <v>0</v>
      </c>
      <c r="AR2005" s="19">
        <f t="shared" si="510"/>
        <v>0</v>
      </c>
      <c r="AS2005" s="19">
        <f t="shared" si="511"/>
        <v>0</v>
      </c>
    </row>
    <row r="2006" spans="1:45">
      <c r="A2006"/>
      <c r="B2006"/>
      <c r="C2006"/>
      <c r="D2006"/>
      <c r="E2006"/>
      <c r="F2006"/>
      <c r="G2006"/>
      <c r="H2006"/>
      <c r="L2006" s="8"/>
      <c r="M2006" s="8" t="str">
        <f>IF(ISERROR( VLOOKUP(AD2006,'[1]采购入库货量(公司仓库)'!$A:$I,9,FALSE)),"", VLOOKUP(AD2006,'[1]采购入库货量(公司仓库)'!$A:$I,9,FALSE))</f>
        <v/>
      </c>
      <c r="N2006" s="8" t="str">
        <f>IF(ISERROR( VLOOKUP(AD2006,[1]批发上市日期!$A:$F,6,FALSE)),"",  VLOOKUP(AD2006,[1]批发上市日期!$A:$F,6,FALSE))</f>
        <v/>
      </c>
      <c r="O2006" s="11">
        <f>IF(ISERROR(VLOOKUP(E2006&amp;G2006,'[1]采购入库货量(公司仓库)'!$A:$I,7,FALSE)),0,VLOOKUP(E2006&amp;G2006,'[1]采购入库货量(公司仓库)'!$A:$I,7,FALSE))</f>
        <v>0</v>
      </c>
      <c r="P2006">
        <f t="shared" si="499"/>
        <v>0</v>
      </c>
      <c r="Q2006">
        <f>IF(ISERROR(VLOOKUP(E2006&amp;G2006,'[1]采购入库货量(公司仓库)'!$A:$I,8,FALSE)),0,VLOOKUP(E2006&amp;G2006,'[1]采购入库货量(公司仓库)'!$A:$I,8,FALSE))</f>
        <v>0</v>
      </c>
      <c r="R2006" s="11">
        <f t="shared" si="500"/>
        <v>0</v>
      </c>
      <c r="S2006">
        <f>SUMIF([1]库存总量!$H:$H,E2006&amp;G2006,[1]库存总量!$G:$G)</f>
        <v>0</v>
      </c>
      <c r="T2006">
        <f t="shared" si="501"/>
        <v>0</v>
      </c>
      <c r="U2006">
        <f>SUMIFS([1]库存总量!$G:$G,[1]库存总量!$H:$H,E2006&amp;G2006,[1]库存总量!$A:$A,"B")</f>
        <v>0</v>
      </c>
      <c r="V2006">
        <f t="shared" si="502"/>
        <v>0</v>
      </c>
      <c r="W2006">
        <f>SUMIFS([1]库存总量!$G:$G,[1]库存总量!$H:$H,E2006&amp;G2006,[1]库存总量!$A:$A,"K")</f>
        <v>0</v>
      </c>
      <c r="X2006">
        <f t="shared" si="503"/>
        <v>0</v>
      </c>
      <c r="Y2006">
        <f t="shared" si="504"/>
        <v>0</v>
      </c>
      <c r="Z2006">
        <f t="shared" si="505"/>
        <v>0</v>
      </c>
      <c r="AA2006">
        <f>(IF(ISERROR(VLOOKUP(E2006&amp;G2006,'[1]采购入库货量(公司仓库)'!$A:$H,7,FALSE)),0,VLOOKUP(E2006&amp;G2006,'[1]采购入库货量(公司仓库)'!$A:$H,7,FALSE)))*L2006-(IF(ISERROR(VLOOKUP(E2006&amp;G2006,'[1]采购入库货量(公司仓库)'!$A:$H,8,FALSE)),0,VLOOKUP(E2006&amp;G2006,'[1]采购入库货量(公司仓库)'!$A:$H,8,FALSE)))</f>
        <v>0</v>
      </c>
      <c r="AB2006">
        <f>SUMIF([1]销售数据!$B:$B,E2006&amp;G2006,[1]销售数据!$G:$G)</f>
        <v>0</v>
      </c>
      <c r="AC2006">
        <f t="shared" si="506"/>
        <v>0</v>
      </c>
      <c r="AD2006" t="str">
        <f t="shared" si="496"/>
        <v/>
      </c>
      <c r="AE2006">
        <f>SUMIF([1]销售数据!$B:$B,AD2006,[1]销售数据!$L:$L)</f>
        <v>0</v>
      </c>
      <c r="AF2006">
        <f>SUMIF([1]销售数据!$B:$B,AD2006,[1]销售数据!$K:$K)</f>
        <v>0</v>
      </c>
      <c r="AG2006">
        <f>SUMIF([1]销售数据!$B:$B,AD2006,[1]销售数据!$J:$J)</f>
        <v>0</v>
      </c>
      <c r="AH2006">
        <f>SUMIF([1]销售数据!$B:$B,AD2006,[1]销售数据!$I:$I)</f>
        <v>0</v>
      </c>
      <c r="AI2006">
        <f>SUMIF([1]销售数据!$B:$B,AD2006,[1]销售数据!$H:$H)</f>
        <v>0</v>
      </c>
      <c r="AJ2006" s="19">
        <f t="shared" si="507"/>
        <v>0</v>
      </c>
      <c r="AK2006">
        <f>SUMIF([1]发货店铺数!$B:$B,AD2006,[1]发货店铺数!$G:$G)</f>
        <v>0</v>
      </c>
      <c r="AL2006">
        <f>SUMIF([1]销售店铺数!$B:$B,AD2006,[1]销售店铺数!$G:$G)</f>
        <v>0</v>
      </c>
      <c r="AM2006">
        <f>SUMIF([1]上周销售店铺数!$B:$B,AD2006,[1]上周销售店铺数!$G:$G)</f>
        <v>0</v>
      </c>
      <c r="AN2006" s="19">
        <f t="shared" si="508"/>
        <v>0</v>
      </c>
      <c r="AO2006" s="19">
        <f t="shared" si="497"/>
        <v>0</v>
      </c>
      <c r="AP2006" s="19">
        <f t="shared" si="498"/>
        <v>0</v>
      </c>
      <c r="AQ2006" s="11">
        <f t="shared" si="509"/>
        <v>0</v>
      </c>
      <c r="AR2006" s="19">
        <f t="shared" si="510"/>
        <v>0</v>
      </c>
      <c r="AS2006" s="19">
        <f t="shared" si="511"/>
        <v>0</v>
      </c>
    </row>
    <row r="2007" spans="1:45">
      <c r="A2007"/>
      <c r="B2007"/>
      <c r="C2007"/>
      <c r="D2007"/>
      <c r="E2007"/>
      <c r="F2007"/>
      <c r="G2007"/>
      <c r="H2007"/>
      <c r="L2007" s="8"/>
      <c r="M2007" s="8" t="str">
        <f>IF(ISERROR( VLOOKUP(AD2007,'[1]采购入库货量(公司仓库)'!$A:$I,9,FALSE)),"", VLOOKUP(AD2007,'[1]采购入库货量(公司仓库)'!$A:$I,9,FALSE))</f>
        <v/>
      </c>
      <c r="N2007" s="8" t="str">
        <f>IF(ISERROR( VLOOKUP(AD2007,[1]批发上市日期!$A:$F,6,FALSE)),"",  VLOOKUP(AD2007,[1]批发上市日期!$A:$F,6,FALSE))</f>
        <v/>
      </c>
      <c r="O2007" s="11">
        <f>IF(ISERROR(VLOOKUP(E2007&amp;G2007,'[1]采购入库货量(公司仓库)'!$A:$I,7,FALSE)),0,VLOOKUP(E2007&amp;G2007,'[1]采购入库货量(公司仓库)'!$A:$I,7,FALSE))</f>
        <v>0</v>
      </c>
      <c r="P2007">
        <f t="shared" si="499"/>
        <v>0</v>
      </c>
      <c r="Q2007">
        <f>IF(ISERROR(VLOOKUP(E2007&amp;G2007,'[1]采购入库货量(公司仓库)'!$A:$I,8,FALSE)),0,VLOOKUP(E2007&amp;G2007,'[1]采购入库货量(公司仓库)'!$A:$I,8,FALSE))</f>
        <v>0</v>
      </c>
      <c r="R2007" s="11">
        <f t="shared" si="500"/>
        <v>0</v>
      </c>
      <c r="S2007">
        <f>SUMIF([1]库存总量!$H:$H,E2007&amp;G2007,[1]库存总量!$G:$G)</f>
        <v>0</v>
      </c>
      <c r="T2007">
        <f t="shared" si="501"/>
        <v>0</v>
      </c>
      <c r="U2007">
        <f>SUMIFS([1]库存总量!$G:$G,[1]库存总量!$H:$H,E2007&amp;G2007,[1]库存总量!$A:$A,"B")</f>
        <v>0</v>
      </c>
      <c r="V2007">
        <f t="shared" si="502"/>
        <v>0</v>
      </c>
      <c r="W2007">
        <f>SUMIFS([1]库存总量!$G:$G,[1]库存总量!$H:$H,E2007&amp;G2007,[1]库存总量!$A:$A,"K")</f>
        <v>0</v>
      </c>
      <c r="X2007">
        <f t="shared" si="503"/>
        <v>0</v>
      </c>
      <c r="Y2007">
        <f t="shared" si="504"/>
        <v>0</v>
      </c>
      <c r="Z2007">
        <f t="shared" si="505"/>
        <v>0</v>
      </c>
      <c r="AA2007">
        <f>(IF(ISERROR(VLOOKUP(E2007&amp;G2007,'[1]采购入库货量(公司仓库)'!$A:$H,7,FALSE)),0,VLOOKUP(E2007&amp;G2007,'[1]采购入库货量(公司仓库)'!$A:$H,7,FALSE)))*L2007-(IF(ISERROR(VLOOKUP(E2007&amp;G2007,'[1]采购入库货量(公司仓库)'!$A:$H,8,FALSE)),0,VLOOKUP(E2007&amp;G2007,'[1]采购入库货量(公司仓库)'!$A:$H,8,FALSE)))</f>
        <v>0</v>
      </c>
      <c r="AB2007">
        <f>SUMIF([1]销售数据!$B:$B,E2007&amp;G2007,[1]销售数据!$G:$G)</f>
        <v>0</v>
      </c>
      <c r="AC2007">
        <f t="shared" si="506"/>
        <v>0</v>
      </c>
      <c r="AD2007" t="str">
        <f t="shared" si="496"/>
        <v/>
      </c>
      <c r="AE2007">
        <f>SUMIF([1]销售数据!$B:$B,AD2007,[1]销售数据!$L:$L)</f>
        <v>0</v>
      </c>
      <c r="AF2007">
        <f>SUMIF([1]销售数据!$B:$B,AD2007,[1]销售数据!$K:$K)</f>
        <v>0</v>
      </c>
      <c r="AG2007">
        <f>SUMIF([1]销售数据!$B:$B,AD2007,[1]销售数据!$J:$J)</f>
        <v>0</v>
      </c>
      <c r="AH2007">
        <f>SUMIF([1]销售数据!$B:$B,AD2007,[1]销售数据!$I:$I)</f>
        <v>0</v>
      </c>
      <c r="AI2007">
        <f>SUMIF([1]销售数据!$B:$B,AD2007,[1]销售数据!$H:$H)</f>
        <v>0</v>
      </c>
      <c r="AJ2007" s="19">
        <f t="shared" si="507"/>
        <v>0</v>
      </c>
      <c r="AK2007">
        <f>SUMIF([1]发货店铺数!$B:$B,AD2007,[1]发货店铺数!$G:$G)</f>
        <v>0</v>
      </c>
      <c r="AL2007">
        <f>SUMIF([1]销售店铺数!$B:$B,AD2007,[1]销售店铺数!$G:$G)</f>
        <v>0</v>
      </c>
      <c r="AM2007">
        <f>SUMIF([1]上周销售店铺数!$B:$B,AD2007,[1]上周销售店铺数!$G:$G)</f>
        <v>0</v>
      </c>
      <c r="AN2007" s="19">
        <f t="shared" si="508"/>
        <v>0</v>
      </c>
      <c r="AO2007" s="19">
        <f t="shared" si="497"/>
        <v>0</v>
      </c>
      <c r="AP2007" s="19">
        <f t="shared" si="498"/>
        <v>0</v>
      </c>
      <c r="AQ2007" s="11">
        <f t="shared" si="509"/>
        <v>0</v>
      </c>
      <c r="AR2007" s="19">
        <f t="shared" si="510"/>
        <v>0</v>
      </c>
      <c r="AS2007" s="19">
        <f t="shared" si="511"/>
        <v>0</v>
      </c>
    </row>
    <row r="2008" spans="1:45">
      <c r="A2008"/>
      <c r="B2008"/>
      <c r="C2008"/>
      <c r="D2008"/>
      <c r="E2008"/>
      <c r="F2008"/>
      <c r="G2008"/>
      <c r="H2008"/>
      <c r="L2008" s="8"/>
      <c r="M2008" s="8" t="str">
        <f>IF(ISERROR( VLOOKUP(AD2008,'[1]采购入库货量(公司仓库)'!$A:$I,9,FALSE)),"", VLOOKUP(AD2008,'[1]采购入库货量(公司仓库)'!$A:$I,9,FALSE))</f>
        <v/>
      </c>
      <c r="N2008" s="8" t="str">
        <f>IF(ISERROR( VLOOKUP(AD2008,[1]批发上市日期!$A:$F,6,FALSE)),"",  VLOOKUP(AD2008,[1]批发上市日期!$A:$F,6,FALSE))</f>
        <v/>
      </c>
      <c r="O2008" s="11">
        <f>IF(ISERROR(VLOOKUP(E2008&amp;G2008,'[1]采购入库货量(公司仓库)'!$A:$I,7,FALSE)),0,VLOOKUP(E2008&amp;G2008,'[1]采购入库货量(公司仓库)'!$A:$I,7,FALSE))</f>
        <v>0</v>
      </c>
      <c r="P2008">
        <f t="shared" si="499"/>
        <v>0</v>
      </c>
      <c r="Q2008">
        <f>IF(ISERROR(VLOOKUP(E2008&amp;G2008,'[1]采购入库货量(公司仓库)'!$A:$I,8,FALSE)),0,VLOOKUP(E2008&amp;G2008,'[1]采购入库货量(公司仓库)'!$A:$I,8,FALSE))</f>
        <v>0</v>
      </c>
      <c r="R2008" s="11">
        <f t="shared" si="500"/>
        <v>0</v>
      </c>
      <c r="S2008">
        <f>SUMIF([1]库存总量!$H:$H,E2008&amp;G2008,[1]库存总量!$G:$G)</f>
        <v>0</v>
      </c>
      <c r="T2008">
        <f t="shared" si="501"/>
        <v>0</v>
      </c>
      <c r="U2008">
        <f>SUMIFS([1]库存总量!$G:$G,[1]库存总量!$H:$H,E2008&amp;G2008,[1]库存总量!$A:$A,"B")</f>
        <v>0</v>
      </c>
      <c r="V2008">
        <f t="shared" si="502"/>
        <v>0</v>
      </c>
      <c r="W2008">
        <f>SUMIFS([1]库存总量!$G:$G,[1]库存总量!$H:$H,E2008&amp;G2008,[1]库存总量!$A:$A,"K")</f>
        <v>0</v>
      </c>
      <c r="X2008">
        <f t="shared" si="503"/>
        <v>0</v>
      </c>
      <c r="Y2008">
        <f t="shared" si="504"/>
        <v>0</v>
      </c>
      <c r="Z2008">
        <f t="shared" si="505"/>
        <v>0</v>
      </c>
      <c r="AA2008">
        <f>(IF(ISERROR(VLOOKUP(E2008&amp;G2008,'[1]采购入库货量(公司仓库)'!$A:$H,7,FALSE)),0,VLOOKUP(E2008&amp;G2008,'[1]采购入库货量(公司仓库)'!$A:$H,7,FALSE)))*L2008-(IF(ISERROR(VLOOKUP(E2008&amp;G2008,'[1]采购入库货量(公司仓库)'!$A:$H,8,FALSE)),0,VLOOKUP(E2008&amp;G2008,'[1]采购入库货量(公司仓库)'!$A:$H,8,FALSE)))</f>
        <v>0</v>
      </c>
      <c r="AB2008">
        <f>SUMIF([1]销售数据!$B:$B,E2008&amp;G2008,[1]销售数据!$G:$G)</f>
        <v>0</v>
      </c>
      <c r="AC2008">
        <f t="shared" si="506"/>
        <v>0</v>
      </c>
      <c r="AD2008" t="str">
        <f t="shared" si="496"/>
        <v/>
      </c>
      <c r="AE2008">
        <f>SUMIF([1]销售数据!$B:$B,AD2008,[1]销售数据!$L:$L)</f>
        <v>0</v>
      </c>
      <c r="AF2008">
        <f>SUMIF([1]销售数据!$B:$B,AD2008,[1]销售数据!$K:$K)</f>
        <v>0</v>
      </c>
      <c r="AG2008">
        <f>SUMIF([1]销售数据!$B:$B,AD2008,[1]销售数据!$J:$J)</f>
        <v>0</v>
      </c>
      <c r="AH2008">
        <f>SUMIF([1]销售数据!$B:$B,AD2008,[1]销售数据!$I:$I)</f>
        <v>0</v>
      </c>
      <c r="AI2008">
        <f>SUMIF([1]销售数据!$B:$B,AD2008,[1]销售数据!$H:$H)</f>
        <v>0</v>
      </c>
      <c r="AJ2008" s="19">
        <f t="shared" si="507"/>
        <v>0</v>
      </c>
      <c r="AK2008">
        <f>SUMIF([1]发货店铺数!$B:$B,AD2008,[1]发货店铺数!$G:$G)</f>
        <v>0</v>
      </c>
      <c r="AL2008">
        <f>SUMIF([1]销售店铺数!$B:$B,AD2008,[1]销售店铺数!$G:$G)</f>
        <v>0</v>
      </c>
      <c r="AM2008">
        <f>SUMIF([1]上周销售店铺数!$B:$B,AD2008,[1]上周销售店铺数!$G:$G)</f>
        <v>0</v>
      </c>
      <c r="AN2008" s="19">
        <f t="shared" si="508"/>
        <v>0</v>
      </c>
      <c r="AO2008" s="19">
        <f t="shared" si="497"/>
        <v>0</v>
      </c>
      <c r="AP2008" s="19">
        <f t="shared" si="498"/>
        <v>0</v>
      </c>
      <c r="AQ2008" s="11">
        <f t="shared" si="509"/>
        <v>0</v>
      </c>
      <c r="AR2008" s="19">
        <f t="shared" si="510"/>
        <v>0</v>
      </c>
      <c r="AS2008" s="19">
        <f t="shared" si="511"/>
        <v>0</v>
      </c>
    </row>
    <row r="2009" spans="1:45">
      <c r="A2009"/>
      <c r="B2009"/>
      <c r="C2009"/>
      <c r="D2009"/>
      <c r="E2009"/>
      <c r="F2009"/>
      <c r="G2009"/>
      <c r="H2009"/>
      <c r="L2009" s="8"/>
      <c r="M2009" s="8" t="str">
        <f>IF(ISERROR( VLOOKUP(AD2009,'[1]采购入库货量(公司仓库)'!$A:$I,9,FALSE)),"", VLOOKUP(AD2009,'[1]采购入库货量(公司仓库)'!$A:$I,9,FALSE))</f>
        <v/>
      </c>
      <c r="N2009" s="8" t="str">
        <f>IF(ISERROR( VLOOKUP(AD2009,[1]批发上市日期!$A:$F,6,FALSE)),"",  VLOOKUP(AD2009,[1]批发上市日期!$A:$F,6,FALSE))</f>
        <v/>
      </c>
      <c r="O2009" s="11">
        <f>IF(ISERROR(VLOOKUP(E2009&amp;G2009,'[1]采购入库货量(公司仓库)'!$A:$I,7,FALSE)),0,VLOOKUP(E2009&amp;G2009,'[1]采购入库货量(公司仓库)'!$A:$I,7,FALSE))</f>
        <v>0</v>
      </c>
      <c r="P2009">
        <f t="shared" si="499"/>
        <v>0</v>
      </c>
      <c r="Q2009">
        <f>IF(ISERROR(VLOOKUP(E2009&amp;G2009,'[1]采购入库货量(公司仓库)'!$A:$I,8,FALSE)),0,VLOOKUP(E2009&amp;G2009,'[1]采购入库货量(公司仓库)'!$A:$I,8,FALSE))</f>
        <v>0</v>
      </c>
      <c r="R2009" s="11">
        <f t="shared" si="500"/>
        <v>0</v>
      </c>
      <c r="S2009">
        <f>SUMIF([1]库存总量!$H:$H,E2009&amp;G2009,[1]库存总量!$G:$G)</f>
        <v>0</v>
      </c>
      <c r="T2009">
        <f t="shared" si="501"/>
        <v>0</v>
      </c>
      <c r="U2009">
        <f>SUMIFS([1]库存总量!$G:$G,[1]库存总量!$H:$H,E2009&amp;G2009,[1]库存总量!$A:$A,"B")</f>
        <v>0</v>
      </c>
      <c r="V2009">
        <f t="shared" si="502"/>
        <v>0</v>
      </c>
      <c r="W2009">
        <f>SUMIFS([1]库存总量!$G:$G,[1]库存总量!$H:$H,E2009&amp;G2009,[1]库存总量!$A:$A,"K")</f>
        <v>0</v>
      </c>
      <c r="X2009">
        <f t="shared" si="503"/>
        <v>0</v>
      </c>
      <c r="Y2009">
        <f t="shared" si="504"/>
        <v>0</v>
      </c>
      <c r="Z2009">
        <f t="shared" si="505"/>
        <v>0</v>
      </c>
      <c r="AA2009">
        <f>(IF(ISERROR(VLOOKUP(E2009&amp;G2009,'[1]采购入库货量(公司仓库)'!$A:$H,7,FALSE)),0,VLOOKUP(E2009&amp;G2009,'[1]采购入库货量(公司仓库)'!$A:$H,7,FALSE)))*L2009-(IF(ISERROR(VLOOKUP(E2009&amp;G2009,'[1]采购入库货量(公司仓库)'!$A:$H,8,FALSE)),0,VLOOKUP(E2009&amp;G2009,'[1]采购入库货量(公司仓库)'!$A:$H,8,FALSE)))</f>
        <v>0</v>
      </c>
      <c r="AB2009">
        <f>SUMIF([1]销售数据!$B:$B,E2009&amp;G2009,[1]销售数据!$G:$G)</f>
        <v>0</v>
      </c>
      <c r="AC2009">
        <f t="shared" si="506"/>
        <v>0</v>
      </c>
      <c r="AD2009" t="str">
        <f t="shared" si="496"/>
        <v/>
      </c>
      <c r="AE2009">
        <f>SUMIF([1]销售数据!$B:$B,AD2009,[1]销售数据!$L:$L)</f>
        <v>0</v>
      </c>
      <c r="AF2009">
        <f>SUMIF([1]销售数据!$B:$B,AD2009,[1]销售数据!$K:$K)</f>
        <v>0</v>
      </c>
      <c r="AG2009">
        <f>SUMIF([1]销售数据!$B:$B,AD2009,[1]销售数据!$J:$J)</f>
        <v>0</v>
      </c>
      <c r="AH2009">
        <f>SUMIF([1]销售数据!$B:$B,AD2009,[1]销售数据!$I:$I)</f>
        <v>0</v>
      </c>
      <c r="AI2009">
        <f>SUMIF([1]销售数据!$B:$B,AD2009,[1]销售数据!$H:$H)</f>
        <v>0</v>
      </c>
      <c r="AJ2009" s="19">
        <f t="shared" si="507"/>
        <v>0</v>
      </c>
      <c r="AK2009">
        <f>SUMIF([1]发货店铺数!$B:$B,AD2009,[1]发货店铺数!$G:$G)</f>
        <v>0</v>
      </c>
      <c r="AL2009">
        <f>SUMIF([1]销售店铺数!$B:$B,AD2009,[1]销售店铺数!$G:$G)</f>
        <v>0</v>
      </c>
      <c r="AM2009">
        <f>SUMIF([1]上周销售店铺数!$B:$B,AD2009,[1]上周销售店铺数!$G:$G)</f>
        <v>0</v>
      </c>
      <c r="AN2009" s="19">
        <f t="shared" si="508"/>
        <v>0</v>
      </c>
      <c r="AO2009" s="19">
        <f t="shared" si="497"/>
        <v>0</v>
      </c>
      <c r="AP2009" s="19">
        <f t="shared" si="498"/>
        <v>0</v>
      </c>
      <c r="AQ2009" s="11">
        <f t="shared" si="509"/>
        <v>0</v>
      </c>
      <c r="AR2009" s="19">
        <f t="shared" si="510"/>
        <v>0</v>
      </c>
      <c r="AS2009" s="19">
        <f t="shared" si="511"/>
        <v>0</v>
      </c>
    </row>
    <row r="2010" spans="1:45">
      <c r="A2010"/>
      <c r="B2010"/>
      <c r="C2010"/>
      <c r="D2010"/>
      <c r="E2010"/>
      <c r="F2010"/>
      <c r="G2010"/>
      <c r="H2010"/>
      <c r="L2010" s="8"/>
      <c r="M2010" s="8" t="str">
        <f>IF(ISERROR( VLOOKUP(AD2010,'[1]采购入库货量(公司仓库)'!$A:$I,9,FALSE)),"", VLOOKUP(AD2010,'[1]采购入库货量(公司仓库)'!$A:$I,9,FALSE))</f>
        <v/>
      </c>
      <c r="N2010" s="8" t="str">
        <f>IF(ISERROR( VLOOKUP(AD2010,[1]批发上市日期!$A:$F,6,FALSE)),"",  VLOOKUP(AD2010,[1]批发上市日期!$A:$F,6,FALSE))</f>
        <v/>
      </c>
      <c r="O2010" s="11">
        <f>IF(ISERROR(VLOOKUP(E2010&amp;G2010,'[1]采购入库货量(公司仓库)'!$A:$I,7,FALSE)),0,VLOOKUP(E2010&amp;G2010,'[1]采购入库货量(公司仓库)'!$A:$I,7,FALSE))</f>
        <v>0</v>
      </c>
      <c r="P2010">
        <f t="shared" si="499"/>
        <v>0</v>
      </c>
      <c r="Q2010">
        <f>IF(ISERROR(VLOOKUP(E2010&amp;G2010,'[1]采购入库货量(公司仓库)'!$A:$I,8,FALSE)),0,VLOOKUP(E2010&amp;G2010,'[1]采购入库货量(公司仓库)'!$A:$I,8,FALSE))</f>
        <v>0</v>
      </c>
      <c r="R2010" s="11">
        <f t="shared" si="500"/>
        <v>0</v>
      </c>
      <c r="S2010">
        <f>SUMIF([1]库存总量!$H:$H,E2010&amp;G2010,[1]库存总量!$G:$G)</f>
        <v>0</v>
      </c>
      <c r="T2010">
        <f t="shared" si="501"/>
        <v>0</v>
      </c>
      <c r="U2010">
        <f>SUMIFS([1]库存总量!$G:$G,[1]库存总量!$H:$H,E2010&amp;G2010,[1]库存总量!$A:$A,"B")</f>
        <v>0</v>
      </c>
      <c r="V2010">
        <f t="shared" si="502"/>
        <v>0</v>
      </c>
      <c r="W2010">
        <f>SUMIFS([1]库存总量!$G:$G,[1]库存总量!$H:$H,E2010&amp;G2010,[1]库存总量!$A:$A,"K")</f>
        <v>0</v>
      </c>
      <c r="X2010">
        <f t="shared" si="503"/>
        <v>0</v>
      </c>
      <c r="Y2010">
        <f t="shared" si="504"/>
        <v>0</v>
      </c>
      <c r="Z2010">
        <f t="shared" si="505"/>
        <v>0</v>
      </c>
      <c r="AA2010">
        <f>(IF(ISERROR(VLOOKUP(E2010&amp;G2010,'[1]采购入库货量(公司仓库)'!$A:$H,7,FALSE)),0,VLOOKUP(E2010&amp;G2010,'[1]采购入库货量(公司仓库)'!$A:$H,7,FALSE)))*L2010-(IF(ISERROR(VLOOKUP(E2010&amp;G2010,'[1]采购入库货量(公司仓库)'!$A:$H,8,FALSE)),0,VLOOKUP(E2010&amp;G2010,'[1]采购入库货量(公司仓库)'!$A:$H,8,FALSE)))</f>
        <v>0</v>
      </c>
      <c r="AB2010">
        <f>SUMIF([1]销售数据!$B:$B,E2010&amp;G2010,[1]销售数据!$G:$G)</f>
        <v>0</v>
      </c>
      <c r="AC2010">
        <f t="shared" si="506"/>
        <v>0</v>
      </c>
      <c r="AD2010" t="str">
        <f t="shared" si="496"/>
        <v/>
      </c>
      <c r="AE2010">
        <f>SUMIF([1]销售数据!$B:$B,AD2010,[1]销售数据!$L:$L)</f>
        <v>0</v>
      </c>
      <c r="AF2010">
        <f>SUMIF([1]销售数据!$B:$B,AD2010,[1]销售数据!$K:$K)</f>
        <v>0</v>
      </c>
      <c r="AG2010">
        <f>SUMIF([1]销售数据!$B:$B,AD2010,[1]销售数据!$J:$J)</f>
        <v>0</v>
      </c>
      <c r="AH2010">
        <f>SUMIF([1]销售数据!$B:$B,AD2010,[1]销售数据!$I:$I)</f>
        <v>0</v>
      </c>
      <c r="AI2010">
        <f>SUMIF([1]销售数据!$B:$B,AD2010,[1]销售数据!$H:$H)</f>
        <v>0</v>
      </c>
      <c r="AJ2010" s="19">
        <f t="shared" si="507"/>
        <v>0</v>
      </c>
      <c r="AK2010">
        <f>SUMIF([1]发货店铺数!$B:$B,AD2010,[1]发货店铺数!$G:$G)</f>
        <v>0</v>
      </c>
      <c r="AL2010">
        <f>SUMIF([1]销售店铺数!$B:$B,AD2010,[1]销售店铺数!$G:$G)</f>
        <v>0</v>
      </c>
      <c r="AM2010">
        <f>SUMIF([1]上周销售店铺数!$B:$B,AD2010,[1]上周销售店铺数!$G:$G)</f>
        <v>0</v>
      </c>
      <c r="AN2010" s="19">
        <f t="shared" si="508"/>
        <v>0</v>
      </c>
      <c r="AO2010" s="19">
        <f t="shared" si="497"/>
        <v>0</v>
      </c>
      <c r="AP2010" s="19">
        <f t="shared" si="498"/>
        <v>0</v>
      </c>
      <c r="AQ2010" s="11">
        <f t="shared" si="509"/>
        <v>0</v>
      </c>
      <c r="AR2010" s="19">
        <f t="shared" si="510"/>
        <v>0</v>
      </c>
      <c r="AS2010" s="19">
        <f t="shared" si="511"/>
        <v>0</v>
      </c>
    </row>
    <row r="2011" spans="1:45">
      <c r="A2011"/>
      <c r="B2011"/>
      <c r="C2011"/>
      <c r="D2011"/>
      <c r="E2011"/>
      <c r="F2011"/>
      <c r="G2011"/>
      <c r="H2011"/>
      <c r="L2011" s="8"/>
      <c r="M2011" s="8" t="str">
        <f>IF(ISERROR( VLOOKUP(AD2011,'[1]采购入库货量(公司仓库)'!$A:$I,9,FALSE)),"", VLOOKUP(AD2011,'[1]采购入库货量(公司仓库)'!$A:$I,9,FALSE))</f>
        <v/>
      </c>
      <c r="N2011" s="8" t="str">
        <f>IF(ISERROR( VLOOKUP(AD2011,[1]批发上市日期!$A:$F,6,FALSE)),"",  VLOOKUP(AD2011,[1]批发上市日期!$A:$F,6,FALSE))</f>
        <v/>
      </c>
      <c r="O2011" s="11">
        <f>IF(ISERROR(VLOOKUP(E2011&amp;G2011,'[1]采购入库货量(公司仓库)'!$A:$I,7,FALSE)),0,VLOOKUP(E2011&amp;G2011,'[1]采购入库货量(公司仓库)'!$A:$I,7,FALSE))</f>
        <v>0</v>
      </c>
      <c r="P2011">
        <f t="shared" si="499"/>
        <v>0</v>
      </c>
      <c r="Q2011">
        <f>IF(ISERROR(VLOOKUP(E2011&amp;G2011,'[1]采购入库货量(公司仓库)'!$A:$I,8,FALSE)),0,VLOOKUP(E2011&amp;G2011,'[1]采购入库货量(公司仓库)'!$A:$I,8,FALSE))</f>
        <v>0</v>
      </c>
      <c r="R2011" s="11">
        <f t="shared" si="500"/>
        <v>0</v>
      </c>
      <c r="S2011">
        <f>SUMIF([1]库存总量!$H:$H,E2011&amp;G2011,[1]库存总量!$G:$G)</f>
        <v>0</v>
      </c>
      <c r="T2011">
        <f t="shared" si="501"/>
        <v>0</v>
      </c>
      <c r="U2011">
        <f>SUMIFS([1]库存总量!$G:$G,[1]库存总量!$H:$H,E2011&amp;G2011,[1]库存总量!$A:$A,"B")</f>
        <v>0</v>
      </c>
      <c r="V2011">
        <f t="shared" si="502"/>
        <v>0</v>
      </c>
      <c r="W2011">
        <f>SUMIFS([1]库存总量!$G:$G,[1]库存总量!$H:$H,E2011&amp;G2011,[1]库存总量!$A:$A,"K")</f>
        <v>0</v>
      </c>
      <c r="X2011">
        <f t="shared" si="503"/>
        <v>0</v>
      </c>
      <c r="Y2011">
        <f t="shared" si="504"/>
        <v>0</v>
      </c>
      <c r="Z2011">
        <f t="shared" si="505"/>
        <v>0</v>
      </c>
      <c r="AA2011">
        <f>(IF(ISERROR(VLOOKUP(E2011&amp;G2011,'[1]采购入库货量(公司仓库)'!$A:$H,7,FALSE)),0,VLOOKUP(E2011&amp;G2011,'[1]采购入库货量(公司仓库)'!$A:$H,7,FALSE)))*L2011-(IF(ISERROR(VLOOKUP(E2011&amp;G2011,'[1]采购入库货量(公司仓库)'!$A:$H,8,FALSE)),0,VLOOKUP(E2011&amp;G2011,'[1]采购入库货量(公司仓库)'!$A:$H,8,FALSE)))</f>
        <v>0</v>
      </c>
      <c r="AB2011">
        <f>SUMIF([1]销售数据!$B:$B,E2011&amp;G2011,[1]销售数据!$G:$G)</f>
        <v>0</v>
      </c>
      <c r="AC2011">
        <f t="shared" si="506"/>
        <v>0</v>
      </c>
      <c r="AD2011" t="str">
        <f t="shared" si="496"/>
        <v/>
      </c>
      <c r="AE2011">
        <f>SUMIF([1]销售数据!$B:$B,AD2011,[1]销售数据!$L:$L)</f>
        <v>0</v>
      </c>
      <c r="AF2011">
        <f>SUMIF([1]销售数据!$B:$B,AD2011,[1]销售数据!$K:$K)</f>
        <v>0</v>
      </c>
      <c r="AG2011">
        <f>SUMIF([1]销售数据!$B:$B,AD2011,[1]销售数据!$J:$J)</f>
        <v>0</v>
      </c>
      <c r="AH2011">
        <f>SUMIF([1]销售数据!$B:$B,AD2011,[1]销售数据!$I:$I)</f>
        <v>0</v>
      </c>
      <c r="AI2011">
        <f>SUMIF([1]销售数据!$B:$B,AD2011,[1]销售数据!$H:$H)</f>
        <v>0</v>
      </c>
      <c r="AJ2011" s="19">
        <f t="shared" si="507"/>
        <v>0</v>
      </c>
      <c r="AK2011">
        <f>SUMIF([1]发货店铺数!$B:$B,AD2011,[1]发货店铺数!$G:$G)</f>
        <v>0</v>
      </c>
      <c r="AL2011">
        <f>SUMIF([1]销售店铺数!$B:$B,AD2011,[1]销售店铺数!$G:$G)</f>
        <v>0</v>
      </c>
      <c r="AM2011">
        <f>SUMIF([1]上周销售店铺数!$B:$B,AD2011,[1]上周销售店铺数!$G:$G)</f>
        <v>0</v>
      </c>
      <c r="AN2011" s="19">
        <f t="shared" si="508"/>
        <v>0</v>
      </c>
      <c r="AO2011" s="19">
        <f t="shared" si="497"/>
        <v>0</v>
      </c>
      <c r="AP2011" s="19">
        <f t="shared" si="498"/>
        <v>0</v>
      </c>
      <c r="AQ2011" s="11">
        <f t="shared" si="509"/>
        <v>0</v>
      </c>
      <c r="AR2011" s="19">
        <f t="shared" si="510"/>
        <v>0</v>
      </c>
      <c r="AS2011" s="19">
        <f t="shared" si="511"/>
        <v>0</v>
      </c>
    </row>
    <row r="2012" spans="1:45">
      <c r="A2012"/>
      <c r="B2012"/>
      <c r="C2012"/>
      <c r="D2012"/>
      <c r="E2012"/>
      <c r="F2012"/>
      <c r="G2012"/>
      <c r="H2012"/>
      <c r="L2012" s="8"/>
      <c r="M2012" s="8" t="str">
        <f>IF(ISERROR( VLOOKUP(AD2012,'[1]采购入库货量(公司仓库)'!$A:$I,9,FALSE)),"", VLOOKUP(AD2012,'[1]采购入库货量(公司仓库)'!$A:$I,9,FALSE))</f>
        <v/>
      </c>
      <c r="N2012" s="8" t="str">
        <f>IF(ISERROR( VLOOKUP(AD2012,[1]批发上市日期!$A:$F,6,FALSE)),"",  VLOOKUP(AD2012,[1]批发上市日期!$A:$F,6,FALSE))</f>
        <v/>
      </c>
      <c r="O2012" s="11">
        <f>IF(ISERROR(VLOOKUP(E2012&amp;G2012,'[1]采购入库货量(公司仓库)'!$A:$I,7,FALSE)),0,VLOOKUP(E2012&amp;G2012,'[1]采购入库货量(公司仓库)'!$A:$I,7,FALSE))</f>
        <v>0</v>
      </c>
      <c r="P2012">
        <f t="shared" si="499"/>
        <v>0</v>
      </c>
      <c r="Q2012">
        <f>IF(ISERROR(VLOOKUP(E2012&amp;G2012,'[1]采购入库货量(公司仓库)'!$A:$I,8,FALSE)),0,VLOOKUP(E2012&amp;G2012,'[1]采购入库货量(公司仓库)'!$A:$I,8,FALSE))</f>
        <v>0</v>
      </c>
      <c r="R2012" s="11">
        <f t="shared" si="500"/>
        <v>0</v>
      </c>
      <c r="S2012">
        <f>SUMIF([1]库存总量!$H:$H,E2012&amp;G2012,[1]库存总量!$G:$G)</f>
        <v>0</v>
      </c>
      <c r="T2012">
        <f t="shared" si="501"/>
        <v>0</v>
      </c>
      <c r="U2012">
        <f>SUMIFS([1]库存总量!$G:$G,[1]库存总量!$H:$H,E2012&amp;G2012,[1]库存总量!$A:$A,"B")</f>
        <v>0</v>
      </c>
      <c r="V2012">
        <f t="shared" si="502"/>
        <v>0</v>
      </c>
      <c r="W2012">
        <f>SUMIFS([1]库存总量!$G:$G,[1]库存总量!$H:$H,E2012&amp;G2012,[1]库存总量!$A:$A,"K")</f>
        <v>0</v>
      </c>
      <c r="X2012">
        <f t="shared" si="503"/>
        <v>0</v>
      </c>
      <c r="Y2012">
        <f t="shared" si="504"/>
        <v>0</v>
      </c>
      <c r="Z2012">
        <f t="shared" si="505"/>
        <v>0</v>
      </c>
      <c r="AA2012">
        <f>(IF(ISERROR(VLOOKUP(E2012&amp;G2012,'[1]采购入库货量(公司仓库)'!$A:$H,7,FALSE)),0,VLOOKUP(E2012&amp;G2012,'[1]采购入库货量(公司仓库)'!$A:$H,7,FALSE)))*L2012-(IF(ISERROR(VLOOKUP(E2012&amp;G2012,'[1]采购入库货量(公司仓库)'!$A:$H,8,FALSE)),0,VLOOKUP(E2012&amp;G2012,'[1]采购入库货量(公司仓库)'!$A:$H,8,FALSE)))</f>
        <v>0</v>
      </c>
      <c r="AB2012">
        <f>SUMIF([1]销售数据!$B:$B,E2012&amp;G2012,[1]销售数据!$G:$G)</f>
        <v>0</v>
      </c>
      <c r="AC2012">
        <f t="shared" si="506"/>
        <v>0</v>
      </c>
      <c r="AD2012" t="str">
        <f t="shared" si="496"/>
        <v/>
      </c>
      <c r="AE2012">
        <f>SUMIF([1]销售数据!$B:$B,AD2012,[1]销售数据!$L:$L)</f>
        <v>0</v>
      </c>
      <c r="AF2012">
        <f>SUMIF([1]销售数据!$B:$B,AD2012,[1]销售数据!$K:$K)</f>
        <v>0</v>
      </c>
      <c r="AG2012">
        <f>SUMIF([1]销售数据!$B:$B,AD2012,[1]销售数据!$J:$J)</f>
        <v>0</v>
      </c>
      <c r="AH2012">
        <f>SUMIF([1]销售数据!$B:$B,AD2012,[1]销售数据!$I:$I)</f>
        <v>0</v>
      </c>
      <c r="AI2012">
        <f>SUMIF([1]销售数据!$B:$B,AD2012,[1]销售数据!$H:$H)</f>
        <v>0</v>
      </c>
      <c r="AJ2012" s="19">
        <f t="shared" si="507"/>
        <v>0</v>
      </c>
      <c r="AK2012">
        <f>SUMIF([1]发货店铺数!$B:$B,AD2012,[1]发货店铺数!$G:$G)</f>
        <v>0</v>
      </c>
      <c r="AL2012">
        <f>SUMIF([1]销售店铺数!$B:$B,AD2012,[1]销售店铺数!$G:$G)</f>
        <v>0</v>
      </c>
      <c r="AM2012">
        <f>SUMIF([1]上周销售店铺数!$B:$B,AD2012,[1]上周销售店铺数!$G:$G)</f>
        <v>0</v>
      </c>
      <c r="AN2012" s="19">
        <f t="shared" si="508"/>
        <v>0</v>
      </c>
      <c r="AO2012" s="19">
        <f t="shared" si="497"/>
        <v>0</v>
      </c>
      <c r="AP2012" s="19">
        <f t="shared" si="498"/>
        <v>0</v>
      </c>
      <c r="AQ2012" s="11">
        <f t="shared" si="509"/>
        <v>0</v>
      </c>
      <c r="AR2012" s="19">
        <f t="shared" si="510"/>
        <v>0</v>
      </c>
      <c r="AS2012" s="19">
        <f t="shared" si="511"/>
        <v>0</v>
      </c>
    </row>
    <row r="2013" spans="1:45">
      <c r="A2013"/>
      <c r="B2013"/>
      <c r="C2013"/>
      <c r="D2013"/>
      <c r="E2013"/>
      <c r="F2013"/>
      <c r="G2013"/>
      <c r="H2013"/>
      <c r="L2013" s="8"/>
      <c r="M2013" s="8" t="str">
        <f>IF(ISERROR( VLOOKUP(AD2013,'[1]采购入库货量(公司仓库)'!$A:$I,9,FALSE)),"", VLOOKUP(AD2013,'[1]采购入库货量(公司仓库)'!$A:$I,9,FALSE))</f>
        <v/>
      </c>
      <c r="N2013" s="8" t="str">
        <f>IF(ISERROR( VLOOKUP(AD2013,[1]批发上市日期!$A:$F,6,FALSE)),"",  VLOOKUP(AD2013,[1]批发上市日期!$A:$F,6,FALSE))</f>
        <v/>
      </c>
      <c r="O2013" s="11">
        <f>IF(ISERROR(VLOOKUP(E2013&amp;G2013,'[1]采购入库货量(公司仓库)'!$A:$I,7,FALSE)),0,VLOOKUP(E2013&amp;G2013,'[1]采购入库货量(公司仓库)'!$A:$I,7,FALSE))</f>
        <v>0</v>
      </c>
      <c r="P2013">
        <f t="shared" si="499"/>
        <v>0</v>
      </c>
      <c r="Q2013">
        <f>IF(ISERROR(VLOOKUP(E2013&amp;G2013,'[1]采购入库货量(公司仓库)'!$A:$I,8,FALSE)),0,VLOOKUP(E2013&amp;G2013,'[1]采购入库货量(公司仓库)'!$A:$I,8,FALSE))</f>
        <v>0</v>
      </c>
      <c r="R2013" s="11">
        <f t="shared" si="500"/>
        <v>0</v>
      </c>
      <c r="S2013">
        <f>SUMIF([1]库存总量!$H:$H,E2013&amp;G2013,[1]库存总量!$G:$G)</f>
        <v>0</v>
      </c>
      <c r="T2013">
        <f t="shared" si="501"/>
        <v>0</v>
      </c>
      <c r="U2013">
        <f>SUMIFS([1]库存总量!$G:$G,[1]库存总量!$H:$H,E2013&amp;G2013,[1]库存总量!$A:$A,"B")</f>
        <v>0</v>
      </c>
      <c r="V2013">
        <f t="shared" si="502"/>
        <v>0</v>
      </c>
      <c r="W2013">
        <f>SUMIFS([1]库存总量!$G:$G,[1]库存总量!$H:$H,E2013&amp;G2013,[1]库存总量!$A:$A,"K")</f>
        <v>0</v>
      </c>
      <c r="X2013">
        <f t="shared" si="503"/>
        <v>0</v>
      </c>
      <c r="Y2013">
        <f t="shared" si="504"/>
        <v>0</v>
      </c>
      <c r="Z2013">
        <f t="shared" si="505"/>
        <v>0</v>
      </c>
      <c r="AA2013">
        <f>(IF(ISERROR(VLOOKUP(E2013&amp;G2013,'[1]采购入库货量(公司仓库)'!$A:$H,7,FALSE)),0,VLOOKUP(E2013&amp;G2013,'[1]采购入库货量(公司仓库)'!$A:$H,7,FALSE)))*L2013-(IF(ISERROR(VLOOKUP(E2013&amp;G2013,'[1]采购入库货量(公司仓库)'!$A:$H,8,FALSE)),0,VLOOKUP(E2013&amp;G2013,'[1]采购入库货量(公司仓库)'!$A:$H,8,FALSE)))</f>
        <v>0</v>
      </c>
      <c r="AB2013">
        <f>SUMIF([1]销售数据!$B:$B,E2013&amp;G2013,[1]销售数据!$G:$G)</f>
        <v>0</v>
      </c>
      <c r="AC2013">
        <f t="shared" si="506"/>
        <v>0</v>
      </c>
      <c r="AD2013" t="str">
        <f t="shared" si="496"/>
        <v/>
      </c>
      <c r="AE2013">
        <f>SUMIF([1]销售数据!$B:$B,AD2013,[1]销售数据!$L:$L)</f>
        <v>0</v>
      </c>
      <c r="AF2013">
        <f>SUMIF([1]销售数据!$B:$B,AD2013,[1]销售数据!$K:$K)</f>
        <v>0</v>
      </c>
      <c r="AG2013">
        <f>SUMIF([1]销售数据!$B:$B,AD2013,[1]销售数据!$J:$J)</f>
        <v>0</v>
      </c>
      <c r="AH2013">
        <f>SUMIF([1]销售数据!$B:$B,AD2013,[1]销售数据!$I:$I)</f>
        <v>0</v>
      </c>
      <c r="AI2013">
        <f>SUMIF([1]销售数据!$B:$B,AD2013,[1]销售数据!$H:$H)</f>
        <v>0</v>
      </c>
      <c r="AJ2013" s="19">
        <f t="shared" si="507"/>
        <v>0</v>
      </c>
      <c r="AK2013">
        <f>SUMIF([1]发货店铺数!$B:$B,AD2013,[1]发货店铺数!$G:$G)</f>
        <v>0</v>
      </c>
      <c r="AL2013">
        <f>SUMIF([1]销售店铺数!$B:$B,AD2013,[1]销售店铺数!$G:$G)</f>
        <v>0</v>
      </c>
      <c r="AM2013">
        <f>SUMIF([1]上周销售店铺数!$B:$B,AD2013,[1]上周销售店铺数!$G:$G)</f>
        <v>0</v>
      </c>
      <c r="AN2013" s="19">
        <f t="shared" si="508"/>
        <v>0</v>
      </c>
      <c r="AO2013" s="19">
        <f t="shared" si="497"/>
        <v>0</v>
      </c>
      <c r="AP2013" s="19">
        <f t="shared" si="498"/>
        <v>0</v>
      </c>
      <c r="AQ2013" s="11">
        <f t="shared" si="509"/>
        <v>0</v>
      </c>
      <c r="AR2013" s="19">
        <f t="shared" si="510"/>
        <v>0</v>
      </c>
      <c r="AS2013" s="19">
        <f t="shared" si="511"/>
        <v>0</v>
      </c>
    </row>
    <row r="2014" spans="1:45">
      <c r="A2014"/>
      <c r="B2014"/>
      <c r="C2014"/>
      <c r="D2014"/>
      <c r="E2014"/>
      <c r="F2014"/>
      <c r="G2014"/>
      <c r="H2014"/>
      <c r="L2014" s="8"/>
      <c r="M2014" s="8" t="str">
        <f>IF(ISERROR( VLOOKUP(AD2014,'[1]采购入库货量(公司仓库)'!$A:$I,9,FALSE)),"", VLOOKUP(AD2014,'[1]采购入库货量(公司仓库)'!$A:$I,9,FALSE))</f>
        <v/>
      </c>
      <c r="N2014" s="8" t="str">
        <f>IF(ISERROR( VLOOKUP(AD2014,[1]批发上市日期!$A:$F,6,FALSE)),"",  VLOOKUP(AD2014,[1]批发上市日期!$A:$F,6,FALSE))</f>
        <v/>
      </c>
      <c r="O2014" s="11">
        <f>IF(ISERROR(VLOOKUP(E2014&amp;G2014,'[1]采购入库货量(公司仓库)'!$A:$I,7,FALSE)),0,VLOOKUP(E2014&amp;G2014,'[1]采购入库货量(公司仓库)'!$A:$I,7,FALSE))</f>
        <v>0</v>
      </c>
      <c r="P2014">
        <f t="shared" si="499"/>
        <v>0</v>
      </c>
      <c r="Q2014">
        <f>IF(ISERROR(VLOOKUP(E2014&amp;G2014,'[1]采购入库货量(公司仓库)'!$A:$I,8,FALSE)),0,VLOOKUP(E2014&amp;G2014,'[1]采购入库货量(公司仓库)'!$A:$I,8,FALSE))</f>
        <v>0</v>
      </c>
      <c r="R2014" s="11">
        <f t="shared" si="500"/>
        <v>0</v>
      </c>
      <c r="S2014">
        <f>SUMIF([1]库存总量!$H:$H,E2014&amp;G2014,[1]库存总量!$G:$G)</f>
        <v>0</v>
      </c>
      <c r="T2014">
        <f t="shared" si="501"/>
        <v>0</v>
      </c>
      <c r="U2014">
        <f>SUMIFS([1]库存总量!$G:$G,[1]库存总量!$H:$H,E2014&amp;G2014,[1]库存总量!$A:$A,"B")</f>
        <v>0</v>
      </c>
      <c r="V2014">
        <f t="shared" si="502"/>
        <v>0</v>
      </c>
      <c r="W2014">
        <f>SUMIFS([1]库存总量!$G:$G,[1]库存总量!$H:$H,E2014&amp;G2014,[1]库存总量!$A:$A,"K")</f>
        <v>0</v>
      </c>
      <c r="X2014">
        <f t="shared" si="503"/>
        <v>0</v>
      </c>
      <c r="Y2014">
        <f t="shared" si="504"/>
        <v>0</v>
      </c>
      <c r="Z2014">
        <f t="shared" si="505"/>
        <v>0</v>
      </c>
      <c r="AA2014">
        <f>(IF(ISERROR(VLOOKUP(E2014&amp;G2014,'[1]采购入库货量(公司仓库)'!$A:$H,7,FALSE)),0,VLOOKUP(E2014&amp;G2014,'[1]采购入库货量(公司仓库)'!$A:$H,7,FALSE)))*L2014-(IF(ISERROR(VLOOKUP(E2014&amp;G2014,'[1]采购入库货量(公司仓库)'!$A:$H,8,FALSE)),0,VLOOKUP(E2014&amp;G2014,'[1]采购入库货量(公司仓库)'!$A:$H,8,FALSE)))</f>
        <v>0</v>
      </c>
      <c r="AB2014">
        <f>SUMIF([1]销售数据!$B:$B,E2014&amp;G2014,[1]销售数据!$G:$G)</f>
        <v>0</v>
      </c>
      <c r="AC2014">
        <f t="shared" si="506"/>
        <v>0</v>
      </c>
      <c r="AD2014" t="str">
        <f t="shared" si="496"/>
        <v/>
      </c>
      <c r="AE2014">
        <f>SUMIF([1]销售数据!$B:$B,AD2014,[1]销售数据!$L:$L)</f>
        <v>0</v>
      </c>
      <c r="AF2014">
        <f>SUMIF([1]销售数据!$B:$B,AD2014,[1]销售数据!$K:$K)</f>
        <v>0</v>
      </c>
      <c r="AG2014">
        <f>SUMIF([1]销售数据!$B:$B,AD2014,[1]销售数据!$J:$J)</f>
        <v>0</v>
      </c>
      <c r="AH2014">
        <f>SUMIF([1]销售数据!$B:$B,AD2014,[1]销售数据!$I:$I)</f>
        <v>0</v>
      </c>
      <c r="AI2014">
        <f>SUMIF([1]销售数据!$B:$B,AD2014,[1]销售数据!$H:$H)</f>
        <v>0</v>
      </c>
      <c r="AJ2014" s="19">
        <f t="shared" si="507"/>
        <v>0</v>
      </c>
      <c r="AK2014">
        <f>SUMIF([1]发货店铺数!$B:$B,AD2014,[1]发货店铺数!$G:$G)</f>
        <v>0</v>
      </c>
      <c r="AL2014">
        <f>SUMIF([1]销售店铺数!$B:$B,AD2014,[1]销售店铺数!$G:$G)</f>
        <v>0</v>
      </c>
      <c r="AM2014">
        <f>SUMIF([1]上周销售店铺数!$B:$B,AD2014,[1]上周销售店铺数!$G:$G)</f>
        <v>0</v>
      </c>
      <c r="AN2014" s="19">
        <f t="shared" si="508"/>
        <v>0</v>
      </c>
      <c r="AO2014" s="19">
        <f t="shared" si="497"/>
        <v>0</v>
      </c>
      <c r="AP2014" s="19">
        <f t="shared" si="498"/>
        <v>0</v>
      </c>
      <c r="AQ2014" s="11">
        <f t="shared" si="509"/>
        <v>0</v>
      </c>
      <c r="AR2014" s="19">
        <f t="shared" si="510"/>
        <v>0</v>
      </c>
      <c r="AS2014" s="19">
        <f t="shared" si="511"/>
        <v>0</v>
      </c>
    </row>
    <row r="2015" spans="1:45">
      <c r="A2015"/>
      <c r="B2015"/>
      <c r="C2015"/>
      <c r="D2015"/>
      <c r="E2015"/>
      <c r="F2015"/>
      <c r="G2015"/>
      <c r="H2015"/>
      <c r="L2015" s="8"/>
      <c r="M2015" s="8" t="str">
        <f>IF(ISERROR( VLOOKUP(AD2015,'[1]采购入库货量(公司仓库)'!$A:$I,9,FALSE)),"", VLOOKUP(AD2015,'[1]采购入库货量(公司仓库)'!$A:$I,9,FALSE))</f>
        <v/>
      </c>
      <c r="N2015" s="8" t="str">
        <f>IF(ISERROR( VLOOKUP(AD2015,[1]批发上市日期!$A:$F,6,FALSE)),"",  VLOOKUP(AD2015,[1]批发上市日期!$A:$F,6,FALSE))</f>
        <v/>
      </c>
      <c r="O2015" s="11">
        <f>IF(ISERROR(VLOOKUP(E2015&amp;G2015,'[1]采购入库货量(公司仓库)'!$A:$I,7,FALSE)),0,VLOOKUP(E2015&amp;G2015,'[1]采购入库货量(公司仓库)'!$A:$I,7,FALSE))</f>
        <v>0</v>
      </c>
      <c r="P2015">
        <f t="shared" si="499"/>
        <v>0</v>
      </c>
      <c r="Q2015">
        <f>IF(ISERROR(VLOOKUP(E2015&amp;G2015,'[1]采购入库货量(公司仓库)'!$A:$I,8,FALSE)),0,VLOOKUP(E2015&amp;G2015,'[1]采购入库货量(公司仓库)'!$A:$I,8,FALSE))</f>
        <v>0</v>
      </c>
      <c r="R2015" s="11">
        <f t="shared" si="500"/>
        <v>0</v>
      </c>
      <c r="S2015">
        <f>SUMIF([1]库存总量!$H:$H,E2015&amp;G2015,[1]库存总量!$G:$G)</f>
        <v>0</v>
      </c>
      <c r="T2015">
        <f t="shared" si="501"/>
        <v>0</v>
      </c>
      <c r="U2015">
        <f>SUMIFS([1]库存总量!$G:$G,[1]库存总量!$H:$H,E2015&amp;G2015,[1]库存总量!$A:$A,"B")</f>
        <v>0</v>
      </c>
      <c r="V2015">
        <f t="shared" si="502"/>
        <v>0</v>
      </c>
      <c r="W2015">
        <f>SUMIFS([1]库存总量!$G:$G,[1]库存总量!$H:$H,E2015&amp;G2015,[1]库存总量!$A:$A,"K")</f>
        <v>0</v>
      </c>
      <c r="X2015">
        <f t="shared" si="503"/>
        <v>0</v>
      </c>
      <c r="Y2015">
        <f t="shared" si="504"/>
        <v>0</v>
      </c>
      <c r="Z2015">
        <f t="shared" si="505"/>
        <v>0</v>
      </c>
      <c r="AA2015">
        <f>(IF(ISERROR(VLOOKUP(E2015&amp;G2015,'[1]采购入库货量(公司仓库)'!$A:$H,7,FALSE)),0,VLOOKUP(E2015&amp;G2015,'[1]采购入库货量(公司仓库)'!$A:$H,7,FALSE)))*L2015-(IF(ISERROR(VLOOKUP(E2015&amp;G2015,'[1]采购入库货量(公司仓库)'!$A:$H,8,FALSE)),0,VLOOKUP(E2015&amp;G2015,'[1]采购入库货量(公司仓库)'!$A:$H,8,FALSE)))</f>
        <v>0</v>
      </c>
      <c r="AB2015">
        <f>SUMIF([1]销售数据!$B:$B,E2015&amp;G2015,[1]销售数据!$G:$G)</f>
        <v>0</v>
      </c>
      <c r="AC2015">
        <f t="shared" si="506"/>
        <v>0</v>
      </c>
      <c r="AD2015" t="str">
        <f t="shared" si="496"/>
        <v/>
      </c>
      <c r="AE2015">
        <f>SUMIF([1]销售数据!$B:$B,AD2015,[1]销售数据!$L:$L)</f>
        <v>0</v>
      </c>
      <c r="AF2015">
        <f>SUMIF([1]销售数据!$B:$B,AD2015,[1]销售数据!$K:$K)</f>
        <v>0</v>
      </c>
      <c r="AG2015">
        <f>SUMIF([1]销售数据!$B:$B,AD2015,[1]销售数据!$J:$J)</f>
        <v>0</v>
      </c>
      <c r="AH2015">
        <f>SUMIF([1]销售数据!$B:$B,AD2015,[1]销售数据!$I:$I)</f>
        <v>0</v>
      </c>
      <c r="AI2015">
        <f>SUMIF([1]销售数据!$B:$B,AD2015,[1]销售数据!$H:$H)</f>
        <v>0</v>
      </c>
      <c r="AJ2015" s="19">
        <f t="shared" si="507"/>
        <v>0</v>
      </c>
      <c r="AK2015">
        <f>SUMIF([1]发货店铺数!$B:$B,AD2015,[1]发货店铺数!$G:$G)</f>
        <v>0</v>
      </c>
      <c r="AL2015">
        <f>SUMIF([1]销售店铺数!$B:$B,AD2015,[1]销售店铺数!$G:$G)</f>
        <v>0</v>
      </c>
      <c r="AM2015">
        <f>SUMIF([1]上周销售店铺数!$B:$B,AD2015,[1]上周销售店铺数!$G:$G)</f>
        <v>0</v>
      </c>
      <c r="AN2015" s="19">
        <f t="shared" si="508"/>
        <v>0</v>
      </c>
      <c r="AO2015" s="19">
        <f t="shared" si="497"/>
        <v>0</v>
      </c>
      <c r="AP2015" s="19">
        <f t="shared" si="498"/>
        <v>0</v>
      </c>
      <c r="AQ2015" s="11">
        <f t="shared" si="509"/>
        <v>0</v>
      </c>
      <c r="AR2015" s="19">
        <f t="shared" si="510"/>
        <v>0</v>
      </c>
      <c r="AS2015" s="19">
        <f t="shared" si="511"/>
        <v>0</v>
      </c>
    </row>
    <row r="2016" spans="1:45">
      <c r="A2016"/>
      <c r="B2016"/>
      <c r="C2016"/>
      <c r="D2016"/>
      <c r="E2016"/>
      <c r="F2016"/>
      <c r="G2016"/>
      <c r="H2016"/>
      <c r="L2016" s="8"/>
      <c r="M2016" s="8" t="str">
        <f>IF(ISERROR( VLOOKUP(AD2016,'[1]采购入库货量(公司仓库)'!$A:$I,9,FALSE)),"", VLOOKUP(AD2016,'[1]采购入库货量(公司仓库)'!$A:$I,9,FALSE))</f>
        <v/>
      </c>
      <c r="N2016" s="8" t="str">
        <f>IF(ISERROR( VLOOKUP(AD2016,[1]批发上市日期!$A:$F,6,FALSE)),"",  VLOOKUP(AD2016,[1]批发上市日期!$A:$F,6,FALSE))</f>
        <v/>
      </c>
      <c r="O2016" s="11">
        <f>IF(ISERROR(VLOOKUP(E2016&amp;G2016,'[1]采购入库货量(公司仓库)'!$A:$I,7,FALSE)),0,VLOOKUP(E2016&amp;G2016,'[1]采购入库货量(公司仓库)'!$A:$I,7,FALSE))</f>
        <v>0</v>
      </c>
      <c r="P2016">
        <f t="shared" si="499"/>
        <v>0</v>
      </c>
      <c r="Q2016">
        <f>IF(ISERROR(VLOOKUP(E2016&amp;G2016,'[1]采购入库货量(公司仓库)'!$A:$I,8,FALSE)),0,VLOOKUP(E2016&amp;G2016,'[1]采购入库货量(公司仓库)'!$A:$I,8,FALSE))</f>
        <v>0</v>
      </c>
      <c r="R2016" s="11">
        <f t="shared" si="500"/>
        <v>0</v>
      </c>
      <c r="S2016">
        <f>SUMIF([1]库存总量!$H:$H,E2016&amp;G2016,[1]库存总量!$G:$G)</f>
        <v>0</v>
      </c>
      <c r="T2016">
        <f t="shared" si="501"/>
        <v>0</v>
      </c>
      <c r="U2016">
        <f>SUMIFS([1]库存总量!$G:$G,[1]库存总量!$H:$H,E2016&amp;G2016,[1]库存总量!$A:$A,"B")</f>
        <v>0</v>
      </c>
      <c r="V2016">
        <f t="shared" si="502"/>
        <v>0</v>
      </c>
      <c r="W2016">
        <f>SUMIFS([1]库存总量!$G:$G,[1]库存总量!$H:$H,E2016&amp;G2016,[1]库存总量!$A:$A,"K")</f>
        <v>0</v>
      </c>
      <c r="X2016">
        <f t="shared" si="503"/>
        <v>0</v>
      </c>
      <c r="Y2016">
        <f t="shared" si="504"/>
        <v>0</v>
      </c>
      <c r="Z2016">
        <f t="shared" si="505"/>
        <v>0</v>
      </c>
      <c r="AA2016">
        <f>(IF(ISERROR(VLOOKUP(E2016&amp;G2016,'[1]采购入库货量(公司仓库)'!$A:$H,7,FALSE)),0,VLOOKUP(E2016&amp;G2016,'[1]采购入库货量(公司仓库)'!$A:$H,7,FALSE)))*L2016-(IF(ISERROR(VLOOKUP(E2016&amp;G2016,'[1]采购入库货量(公司仓库)'!$A:$H,8,FALSE)),0,VLOOKUP(E2016&amp;G2016,'[1]采购入库货量(公司仓库)'!$A:$H,8,FALSE)))</f>
        <v>0</v>
      </c>
      <c r="AB2016">
        <f>SUMIF([1]销售数据!$B:$B,E2016&amp;G2016,[1]销售数据!$G:$G)</f>
        <v>0</v>
      </c>
      <c r="AC2016">
        <f t="shared" si="506"/>
        <v>0</v>
      </c>
      <c r="AD2016" t="str">
        <f t="shared" si="496"/>
        <v/>
      </c>
      <c r="AE2016">
        <f>SUMIF([1]销售数据!$B:$B,AD2016,[1]销售数据!$L:$L)</f>
        <v>0</v>
      </c>
      <c r="AF2016">
        <f>SUMIF([1]销售数据!$B:$B,AD2016,[1]销售数据!$K:$K)</f>
        <v>0</v>
      </c>
      <c r="AG2016">
        <f>SUMIF([1]销售数据!$B:$B,AD2016,[1]销售数据!$J:$J)</f>
        <v>0</v>
      </c>
      <c r="AH2016">
        <f>SUMIF([1]销售数据!$B:$B,AD2016,[1]销售数据!$I:$I)</f>
        <v>0</v>
      </c>
      <c r="AI2016">
        <f>SUMIF([1]销售数据!$B:$B,AD2016,[1]销售数据!$H:$H)</f>
        <v>0</v>
      </c>
      <c r="AJ2016" s="19">
        <f t="shared" si="507"/>
        <v>0</v>
      </c>
      <c r="AK2016">
        <f>SUMIF([1]发货店铺数!$B:$B,AD2016,[1]发货店铺数!$G:$G)</f>
        <v>0</v>
      </c>
      <c r="AL2016">
        <f>SUMIF([1]销售店铺数!$B:$B,AD2016,[1]销售店铺数!$G:$G)</f>
        <v>0</v>
      </c>
      <c r="AM2016">
        <f>SUMIF([1]上周销售店铺数!$B:$B,AD2016,[1]上周销售店铺数!$G:$G)</f>
        <v>0</v>
      </c>
      <c r="AN2016" s="19">
        <f t="shared" si="508"/>
        <v>0</v>
      </c>
      <c r="AO2016" s="19">
        <f t="shared" si="497"/>
        <v>0</v>
      </c>
      <c r="AP2016" s="19">
        <f t="shared" si="498"/>
        <v>0</v>
      </c>
      <c r="AQ2016" s="11">
        <f t="shared" si="509"/>
        <v>0</v>
      </c>
      <c r="AR2016" s="19">
        <f t="shared" si="510"/>
        <v>0</v>
      </c>
      <c r="AS2016" s="19">
        <f t="shared" si="511"/>
        <v>0</v>
      </c>
    </row>
    <row r="2017" spans="1:45">
      <c r="A2017"/>
      <c r="B2017"/>
      <c r="C2017"/>
      <c r="D2017"/>
      <c r="E2017"/>
      <c r="F2017"/>
      <c r="G2017"/>
      <c r="H2017"/>
      <c r="L2017" s="8"/>
      <c r="M2017" s="8" t="str">
        <f>IF(ISERROR( VLOOKUP(AD2017,'[1]采购入库货量(公司仓库)'!$A:$I,9,FALSE)),"", VLOOKUP(AD2017,'[1]采购入库货量(公司仓库)'!$A:$I,9,FALSE))</f>
        <v/>
      </c>
      <c r="N2017" s="8" t="str">
        <f>IF(ISERROR( VLOOKUP(AD2017,[1]批发上市日期!$A:$F,6,FALSE)),"",  VLOOKUP(AD2017,[1]批发上市日期!$A:$F,6,FALSE))</f>
        <v/>
      </c>
      <c r="O2017" s="11">
        <f>IF(ISERROR(VLOOKUP(E2017&amp;G2017,'[1]采购入库货量(公司仓库)'!$A:$I,7,FALSE)),0,VLOOKUP(E2017&amp;G2017,'[1]采购入库货量(公司仓库)'!$A:$I,7,FALSE))</f>
        <v>0</v>
      </c>
      <c r="P2017">
        <f t="shared" si="499"/>
        <v>0</v>
      </c>
      <c r="Q2017">
        <f>IF(ISERROR(VLOOKUP(E2017&amp;G2017,'[1]采购入库货量(公司仓库)'!$A:$I,8,FALSE)),0,VLOOKUP(E2017&amp;G2017,'[1]采购入库货量(公司仓库)'!$A:$I,8,FALSE))</f>
        <v>0</v>
      </c>
      <c r="R2017" s="11">
        <f t="shared" si="500"/>
        <v>0</v>
      </c>
      <c r="S2017">
        <f>SUMIF([1]库存总量!$H:$H,E2017&amp;G2017,[1]库存总量!$G:$G)</f>
        <v>0</v>
      </c>
      <c r="T2017">
        <f t="shared" si="501"/>
        <v>0</v>
      </c>
      <c r="U2017">
        <f>SUMIFS([1]库存总量!$G:$G,[1]库存总量!$H:$H,E2017&amp;G2017,[1]库存总量!$A:$A,"B")</f>
        <v>0</v>
      </c>
      <c r="V2017">
        <f t="shared" si="502"/>
        <v>0</v>
      </c>
      <c r="W2017">
        <f>SUMIFS([1]库存总量!$G:$G,[1]库存总量!$H:$H,E2017&amp;G2017,[1]库存总量!$A:$A,"K")</f>
        <v>0</v>
      </c>
      <c r="X2017">
        <f t="shared" si="503"/>
        <v>0</v>
      </c>
      <c r="Y2017">
        <f t="shared" si="504"/>
        <v>0</v>
      </c>
      <c r="Z2017">
        <f t="shared" si="505"/>
        <v>0</v>
      </c>
      <c r="AA2017">
        <f>(IF(ISERROR(VLOOKUP(E2017&amp;G2017,'[1]采购入库货量(公司仓库)'!$A:$H,7,FALSE)),0,VLOOKUP(E2017&amp;G2017,'[1]采购入库货量(公司仓库)'!$A:$H,7,FALSE)))*L2017-(IF(ISERROR(VLOOKUP(E2017&amp;G2017,'[1]采购入库货量(公司仓库)'!$A:$H,8,FALSE)),0,VLOOKUP(E2017&amp;G2017,'[1]采购入库货量(公司仓库)'!$A:$H,8,FALSE)))</f>
        <v>0</v>
      </c>
      <c r="AB2017">
        <f>SUMIF([1]销售数据!$B:$B,E2017&amp;G2017,[1]销售数据!$G:$G)</f>
        <v>0</v>
      </c>
      <c r="AC2017">
        <f t="shared" si="506"/>
        <v>0</v>
      </c>
      <c r="AD2017" t="str">
        <f t="shared" si="496"/>
        <v/>
      </c>
      <c r="AE2017">
        <f>SUMIF([1]销售数据!$B:$B,AD2017,[1]销售数据!$L:$L)</f>
        <v>0</v>
      </c>
      <c r="AF2017">
        <f>SUMIF([1]销售数据!$B:$B,AD2017,[1]销售数据!$K:$K)</f>
        <v>0</v>
      </c>
      <c r="AG2017">
        <f>SUMIF([1]销售数据!$B:$B,AD2017,[1]销售数据!$J:$J)</f>
        <v>0</v>
      </c>
      <c r="AH2017">
        <f>SUMIF([1]销售数据!$B:$B,AD2017,[1]销售数据!$I:$I)</f>
        <v>0</v>
      </c>
      <c r="AI2017">
        <f>SUMIF([1]销售数据!$B:$B,AD2017,[1]销售数据!$H:$H)</f>
        <v>0</v>
      </c>
      <c r="AJ2017" s="19">
        <f t="shared" si="507"/>
        <v>0</v>
      </c>
      <c r="AK2017">
        <f>SUMIF([1]发货店铺数!$B:$B,AD2017,[1]发货店铺数!$G:$G)</f>
        <v>0</v>
      </c>
      <c r="AL2017">
        <f>SUMIF([1]销售店铺数!$B:$B,AD2017,[1]销售店铺数!$G:$G)</f>
        <v>0</v>
      </c>
      <c r="AM2017">
        <f>SUMIF([1]上周销售店铺数!$B:$B,AD2017,[1]上周销售店铺数!$G:$G)</f>
        <v>0</v>
      </c>
      <c r="AN2017" s="19">
        <f t="shared" si="508"/>
        <v>0</v>
      </c>
      <c r="AO2017" s="19">
        <f t="shared" si="497"/>
        <v>0</v>
      </c>
      <c r="AP2017" s="19">
        <f t="shared" si="498"/>
        <v>0</v>
      </c>
      <c r="AQ2017" s="11">
        <f t="shared" si="509"/>
        <v>0</v>
      </c>
      <c r="AR2017" s="19">
        <f t="shared" si="510"/>
        <v>0</v>
      </c>
      <c r="AS2017" s="19">
        <f t="shared" si="511"/>
        <v>0</v>
      </c>
    </row>
    <row r="2018" spans="1:45">
      <c r="A2018"/>
      <c r="B2018"/>
      <c r="C2018"/>
      <c r="D2018"/>
      <c r="E2018"/>
      <c r="F2018"/>
      <c r="G2018"/>
      <c r="H2018"/>
      <c r="L2018" s="8"/>
      <c r="M2018" s="8" t="str">
        <f>IF(ISERROR( VLOOKUP(AD2018,'[1]采购入库货量(公司仓库)'!$A:$I,9,FALSE)),"", VLOOKUP(AD2018,'[1]采购入库货量(公司仓库)'!$A:$I,9,FALSE))</f>
        <v/>
      </c>
      <c r="N2018" s="8" t="str">
        <f>IF(ISERROR( VLOOKUP(AD2018,[1]批发上市日期!$A:$F,6,FALSE)),"",  VLOOKUP(AD2018,[1]批发上市日期!$A:$F,6,FALSE))</f>
        <v/>
      </c>
      <c r="O2018" s="11">
        <f>IF(ISERROR(VLOOKUP(E2018&amp;G2018,'[1]采购入库货量(公司仓库)'!$A:$I,7,FALSE)),0,VLOOKUP(E2018&amp;G2018,'[1]采购入库货量(公司仓库)'!$A:$I,7,FALSE))</f>
        <v>0</v>
      </c>
      <c r="P2018">
        <f t="shared" si="499"/>
        <v>0</v>
      </c>
      <c r="Q2018">
        <f>IF(ISERROR(VLOOKUP(E2018&amp;G2018,'[1]采购入库货量(公司仓库)'!$A:$I,8,FALSE)),0,VLOOKUP(E2018&amp;G2018,'[1]采购入库货量(公司仓库)'!$A:$I,8,FALSE))</f>
        <v>0</v>
      </c>
      <c r="R2018" s="11">
        <f t="shared" si="500"/>
        <v>0</v>
      </c>
      <c r="S2018">
        <f>SUMIF([1]库存总量!$H:$H,E2018&amp;G2018,[1]库存总量!$G:$G)</f>
        <v>0</v>
      </c>
      <c r="T2018">
        <f t="shared" si="501"/>
        <v>0</v>
      </c>
      <c r="U2018">
        <f>SUMIFS([1]库存总量!$G:$G,[1]库存总量!$H:$H,E2018&amp;G2018,[1]库存总量!$A:$A,"B")</f>
        <v>0</v>
      </c>
      <c r="V2018">
        <f t="shared" si="502"/>
        <v>0</v>
      </c>
      <c r="W2018">
        <f>SUMIFS([1]库存总量!$G:$G,[1]库存总量!$H:$H,E2018&amp;G2018,[1]库存总量!$A:$A,"K")</f>
        <v>0</v>
      </c>
      <c r="X2018">
        <f t="shared" si="503"/>
        <v>0</v>
      </c>
      <c r="Y2018">
        <f t="shared" si="504"/>
        <v>0</v>
      </c>
      <c r="Z2018">
        <f t="shared" si="505"/>
        <v>0</v>
      </c>
      <c r="AA2018">
        <f>(IF(ISERROR(VLOOKUP(E2018&amp;G2018,'[1]采购入库货量(公司仓库)'!$A:$H,7,FALSE)),0,VLOOKUP(E2018&amp;G2018,'[1]采购入库货量(公司仓库)'!$A:$H,7,FALSE)))*L2018-(IF(ISERROR(VLOOKUP(E2018&amp;G2018,'[1]采购入库货量(公司仓库)'!$A:$H,8,FALSE)),0,VLOOKUP(E2018&amp;G2018,'[1]采购入库货量(公司仓库)'!$A:$H,8,FALSE)))</f>
        <v>0</v>
      </c>
      <c r="AB2018">
        <f>SUMIF([1]销售数据!$B:$B,E2018&amp;G2018,[1]销售数据!$G:$G)</f>
        <v>0</v>
      </c>
      <c r="AC2018">
        <f t="shared" si="506"/>
        <v>0</v>
      </c>
      <c r="AD2018" t="str">
        <f t="shared" si="496"/>
        <v/>
      </c>
      <c r="AE2018">
        <f>SUMIF([1]销售数据!$B:$B,AD2018,[1]销售数据!$L:$L)</f>
        <v>0</v>
      </c>
      <c r="AF2018">
        <f>SUMIF([1]销售数据!$B:$B,AD2018,[1]销售数据!$K:$K)</f>
        <v>0</v>
      </c>
      <c r="AG2018">
        <f>SUMIF([1]销售数据!$B:$B,AD2018,[1]销售数据!$J:$J)</f>
        <v>0</v>
      </c>
      <c r="AH2018">
        <f>SUMIF([1]销售数据!$B:$B,AD2018,[1]销售数据!$I:$I)</f>
        <v>0</v>
      </c>
      <c r="AI2018">
        <f>SUMIF([1]销售数据!$B:$B,AD2018,[1]销售数据!$H:$H)</f>
        <v>0</v>
      </c>
      <c r="AJ2018" s="19">
        <f t="shared" si="507"/>
        <v>0</v>
      </c>
      <c r="AK2018">
        <f>SUMIF([1]发货店铺数!$B:$B,AD2018,[1]发货店铺数!$G:$G)</f>
        <v>0</v>
      </c>
      <c r="AL2018">
        <f>SUMIF([1]销售店铺数!$B:$B,AD2018,[1]销售店铺数!$G:$G)</f>
        <v>0</v>
      </c>
      <c r="AM2018">
        <f>SUMIF([1]上周销售店铺数!$B:$B,AD2018,[1]上周销售店铺数!$G:$G)</f>
        <v>0</v>
      </c>
      <c r="AN2018" s="19">
        <f t="shared" si="508"/>
        <v>0</v>
      </c>
      <c r="AO2018" s="19">
        <f t="shared" si="497"/>
        <v>0</v>
      </c>
      <c r="AP2018" s="19">
        <f t="shared" si="498"/>
        <v>0</v>
      </c>
      <c r="AQ2018" s="11">
        <f t="shared" si="509"/>
        <v>0</v>
      </c>
      <c r="AR2018" s="19">
        <f t="shared" si="510"/>
        <v>0</v>
      </c>
      <c r="AS2018" s="19">
        <f t="shared" si="511"/>
        <v>0</v>
      </c>
    </row>
    <row r="2019" spans="1:45">
      <c r="A2019"/>
      <c r="B2019"/>
      <c r="C2019"/>
      <c r="D2019"/>
      <c r="E2019"/>
      <c r="F2019"/>
      <c r="G2019"/>
      <c r="H2019"/>
      <c r="L2019" s="8"/>
      <c r="M2019" s="8" t="str">
        <f>IF(ISERROR( VLOOKUP(AD2019,'[1]采购入库货量(公司仓库)'!$A:$I,9,FALSE)),"", VLOOKUP(AD2019,'[1]采购入库货量(公司仓库)'!$A:$I,9,FALSE))</f>
        <v/>
      </c>
      <c r="N2019" s="8" t="str">
        <f>IF(ISERROR( VLOOKUP(AD2019,[1]批发上市日期!$A:$F,6,FALSE)),"",  VLOOKUP(AD2019,[1]批发上市日期!$A:$F,6,FALSE))</f>
        <v/>
      </c>
      <c r="O2019" s="11">
        <f>IF(ISERROR(VLOOKUP(E2019&amp;G2019,'[1]采购入库货量(公司仓库)'!$A:$I,7,FALSE)),0,VLOOKUP(E2019&amp;G2019,'[1]采购入库货量(公司仓库)'!$A:$I,7,FALSE))</f>
        <v>0</v>
      </c>
      <c r="P2019">
        <f t="shared" si="499"/>
        <v>0</v>
      </c>
      <c r="Q2019">
        <f>IF(ISERROR(VLOOKUP(E2019&amp;G2019,'[1]采购入库货量(公司仓库)'!$A:$I,8,FALSE)),0,VLOOKUP(E2019&amp;G2019,'[1]采购入库货量(公司仓库)'!$A:$I,8,FALSE))</f>
        <v>0</v>
      </c>
      <c r="R2019" s="11">
        <f t="shared" si="500"/>
        <v>0</v>
      </c>
      <c r="S2019">
        <f>SUMIF([1]库存总量!$H:$H,E2019&amp;G2019,[1]库存总量!$G:$G)</f>
        <v>0</v>
      </c>
      <c r="T2019">
        <f t="shared" si="501"/>
        <v>0</v>
      </c>
      <c r="U2019">
        <f>SUMIFS([1]库存总量!$G:$G,[1]库存总量!$H:$H,E2019&amp;G2019,[1]库存总量!$A:$A,"B")</f>
        <v>0</v>
      </c>
      <c r="V2019">
        <f t="shared" si="502"/>
        <v>0</v>
      </c>
      <c r="W2019">
        <f>SUMIFS([1]库存总量!$G:$G,[1]库存总量!$H:$H,E2019&amp;G2019,[1]库存总量!$A:$A,"K")</f>
        <v>0</v>
      </c>
      <c r="X2019">
        <f t="shared" si="503"/>
        <v>0</v>
      </c>
      <c r="Y2019">
        <f t="shared" si="504"/>
        <v>0</v>
      </c>
      <c r="Z2019">
        <f t="shared" si="505"/>
        <v>0</v>
      </c>
      <c r="AA2019">
        <f>(IF(ISERROR(VLOOKUP(E2019&amp;G2019,'[1]采购入库货量(公司仓库)'!$A:$H,7,FALSE)),0,VLOOKUP(E2019&amp;G2019,'[1]采购入库货量(公司仓库)'!$A:$H,7,FALSE)))*L2019-(IF(ISERROR(VLOOKUP(E2019&amp;G2019,'[1]采购入库货量(公司仓库)'!$A:$H,8,FALSE)),0,VLOOKUP(E2019&amp;G2019,'[1]采购入库货量(公司仓库)'!$A:$H,8,FALSE)))</f>
        <v>0</v>
      </c>
      <c r="AB2019">
        <f>SUMIF([1]销售数据!$B:$B,E2019&amp;G2019,[1]销售数据!$G:$G)</f>
        <v>0</v>
      </c>
      <c r="AC2019">
        <f t="shared" si="506"/>
        <v>0</v>
      </c>
      <c r="AD2019" t="str">
        <f t="shared" si="496"/>
        <v/>
      </c>
      <c r="AE2019">
        <f>SUMIF([1]销售数据!$B:$B,AD2019,[1]销售数据!$L:$L)</f>
        <v>0</v>
      </c>
      <c r="AF2019">
        <f>SUMIF([1]销售数据!$B:$B,AD2019,[1]销售数据!$K:$K)</f>
        <v>0</v>
      </c>
      <c r="AG2019">
        <f>SUMIF([1]销售数据!$B:$B,AD2019,[1]销售数据!$J:$J)</f>
        <v>0</v>
      </c>
      <c r="AH2019">
        <f>SUMIF([1]销售数据!$B:$B,AD2019,[1]销售数据!$I:$I)</f>
        <v>0</v>
      </c>
      <c r="AI2019">
        <f>SUMIF([1]销售数据!$B:$B,AD2019,[1]销售数据!$H:$H)</f>
        <v>0</v>
      </c>
      <c r="AJ2019" s="19">
        <f t="shared" si="507"/>
        <v>0</v>
      </c>
      <c r="AK2019">
        <f>SUMIF([1]发货店铺数!$B:$B,AD2019,[1]发货店铺数!$G:$G)</f>
        <v>0</v>
      </c>
      <c r="AL2019">
        <f>SUMIF([1]销售店铺数!$B:$B,AD2019,[1]销售店铺数!$G:$G)</f>
        <v>0</v>
      </c>
      <c r="AM2019">
        <f>SUMIF([1]上周销售店铺数!$B:$B,AD2019,[1]上周销售店铺数!$G:$G)</f>
        <v>0</v>
      </c>
      <c r="AN2019" s="19">
        <f t="shared" si="508"/>
        <v>0</v>
      </c>
      <c r="AO2019" s="19">
        <f t="shared" si="497"/>
        <v>0</v>
      </c>
      <c r="AP2019" s="19">
        <f t="shared" si="498"/>
        <v>0</v>
      </c>
      <c r="AQ2019" s="11">
        <f t="shared" si="509"/>
        <v>0</v>
      </c>
      <c r="AR2019" s="19">
        <f t="shared" si="510"/>
        <v>0</v>
      </c>
      <c r="AS2019" s="19">
        <f t="shared" si="511"/>
        <v>0</v>
      </c>
    </row>
    <row r="2020" spans="1:45">
      <c r="A2020"/>
      <c r="B2020"/>
      <c r="C2020"/>
      <c r="D2020"/>
      <c r="E2020"/>
      <c r="F2020"/>
      <c r="G2020"/>
      <c r="H2020"/>
      <c r="L2020" s="8"/>
      <c r="M2020" s="8" t="str">
        <f>IF(ISERROR( VLOOKUP(AD2020,'[1]采购入库货量(公司仓库)'!$A:$I,9,FALSE)),"", VLOOKUP(AD2020,'[1]采购入库货量(公司仓库)'!$A:$I,9,FALSE))</f>
        <v/>
      </c>
      <c r="N2020" s="8" t="str">
        <f>IF(ISERROR( VLOOKUP(AD2020,[1]批发上市日期!$A:$F,6,FALSE)),"",  VLOOKUP(AD2020,[1]批发上市日期!$A:$F,6,FALSE))</f>
        <v/>
      </c>
      <c r="O2020" s="11">
        <f>IF(ISERROR(VLOOKUP(E2020&amp;G2020,'[1]采购入库货量(公司仓库)'!$A:$I,7,FALSE)),0,VLOOKUP(E2020&amp;G2020,'[1]采购入库货量(公司仓库)'!$A:$I,7,FALSE))</f>
        <v>0</v>
      </c>
      <c r="P2020">
        <f t="shared" si="499"/>
        <v>0</v>
      </c>
      <c r="Q2020">
        <f>IF(ISERROR(VLOOKUP(E2020&amp;G2020,'[1]采购入库货量(公司仓库)'!$A:$I,8,FALSE)),0,VLOOKUP(E2020&amp;G2020,'[1]采购入库货量(公司仓库)'!$A:$I,8,FALSE))</f>
        <v>0</v>
      </c>
      <c r="R2020" s="11">
        <f t="shared" si="500"/>
        <v>0</v>
      </c>
      <c r="S2020">
        <f>SUMIF([1]库存总量!$H:$H,E2020&amp;G2020,[1]库存总量!$G:$G)</f>
        <v>0</v>
      </c>
      <c r="T2020">
        <f t="shared" si="501"/>
        <v>0</v>
      </c>
      <c r="U2020">
        <f>SUMIFS([1]库存总量!$G:$G,[1]库存总量!$H:$H,E2020&amp;G2020,[1]库存总量!$A:$A,"B")</f>
        <v>0</v>
      </c>
      <c r="V2020">
        <f t="shared" si="502"/>
        <v>0</v>
      </c>
      <c r="W2020">
        <f>SUMIFS([1]库存总量!$G:$G,[1]库存总量!$H:$H,E2020&amp;G2020,[1]库存总量!$A:$A,"K")</f>
        <v>0</v>
      </c>
      <c r="X2020">
        <f t="shared" si="503"/>
        <v>0</v>
      </c>
      <c r="Y2020">
        <f t="shared" si="504"/>
        <v>0</v>
      </c>
      <c r="Z2020">
        <f t="shared" si="505"/>
        <v>0</v>
      </c>
      <c r="AA2020">
        <f>(IF(ISERROR(VLOOKUP(E2020&amp;G2020,'[1]采购入库货量(公司仓库)'!$A:$H,7,FALSE)),0,VLOOKUP(E2020&amp;G2020,'[1]采购入库货量(公司仓库)'!$A:$H,7,FALSE)))*L2020-(IF(ISERROR(VLOOKUP(E2020&amp;G2020,'[1]采购入库货量(公司仓库)'!$A:$H,8,FALSE)),0,VLOOKUP(E2020&amp;G2020,'[1]采购入库货量(公司仓库)'!$A:$H,8,FALSE)))</f>
        <v>0</v>
      </c>
      <c r="AB2020">
        <f>SUMIF([1]销售数据!$B:$B,E2020&amp;G2020,[1]销售数据!$G:$G)</f>
        <v>0</v>
      </c>
      <c r="AC2020">
        <f t="shared" si="506"/>
        <v>0</v>
      </c>
      <c r="AD2020" t="str">
        <f t="shared" si="496"/>
        <v/>
      </c>
      <c r="AE2020">
        <f>SUMIF([1]销售数据!$B:$B,AD2020,[1]销售数据!$L:$L)</f>
        <v>0</v>
      </c>
      <c r="AF2020">
        <f>SUMIF([1]销售数据!$B:$B,AD2020,[1]销售数据!$K:$K)</f>
        <v>0</v>
      </c>
      <c r="AG2020">
        <f>SUMIF([1]销售数据!$B:$B,AD2020,[1]销售数据!$J:$J)</f>
        <v>0</v>
      </c>
      <c r="AH2020">
        <f>SUMIF([1]销售数据!$B:$B,AD2020,[1]销售数据!$I:$I)</f>
        <v>0</v>
      </c>
      <c r="AI2020">
        <f>SUMIF([1]销售数据!$B:$B,AD2020,[1]销售数据!$H:$H)</f>
        <v>0</v>
      </c>
      <c r="AJ2020" s="19">
        <f t="shared" si="507"/>
        <v>0</v>
      </c>
      <c r="AK2020">
        <f>SUMIF([1]发货店铺数!$B:$B,AD2020,[1]发货店铺数!$G:$G)</f>
        <v>0</v>
      </c>
      <c r="AL2020">
        <f>SUMIF([1]销售店铺数!$B:$B,AD2020,[1]销售店铺数!$G:$G)</f>
        <v>0</v>
      </c>
      <c r="AM2020">
        <f>SUMIF([1]上周销售店铺数!$B:$B,AD2020,[1]上周销售店铺数!$G:$G)</f>
        <v>0</v>
      </c>
      <c r="AN2020" s="19">
        <f t="shared" si="508"/>
        <v>0</v>
      </c>
      <c r="AO2020" s="19">
        <f t="shared" si="497"/>
        <v>0</v>
      </c>
      <c r="AP2020" s="19">
        <f t="shared" si="498"/>
        <v>0</v>
      </c>
      <c r="AQ2020" s="11">
        <f t="shared" si="509"/>
        <v>0</v>
      </c>
      <c r="AR2020" s="19">
        <f t="shared" si="510"/>
        <v>0</v>
      </c>
      <c r="AS2020" s="19">
        <f t="shared" si="511"/>
        <v>0</v>
      </c>
    </row>
    <row r="2021" spans="1:45">
      <c r="A2021"/>
      <c r="B2021"/>
      <c r="C2021"/>
      <c r="D2021"/>
      <c r="E2021"/>
      <c r="F2021"/>
      <c r="G2021"/>
      <c r="H2021"/>
      <c r="L2021" s="8"/>
      <c r="M2021" s="8" t="str">
        <f>IF(ISERROR( VLOOKUP(AD2021,'[1]采购入库货量(公司仓库)'!$A:$I,9,FALSE)),"", VLOOKUP(AD2021,'[1]采购入库货量(公司仓库)'!$A:$I,9,FALSE))</f>
        <v/>
      </c>
      <c r="N2021" s="8" t="str">
        <f>IF(ISERROR( VLOOKUP(AD2021,[1]批发上市日期!$A:$F,6,FALSE)),"",  VLOOKUP(AD2021,[1]批发上市日期!$A:$F,6,FALSE))</f>
        <v/>
      </c>
      <c r="O2021" s="11">
        <f>IF(ISERROR(VLOOKUP(E2021&amp;G2021,'[1]采购入库货量(公司仓库)'!$A:$I,7,FALSE)),0,VLOOKUP(E2021&amp;G2021,'[1]采购入库货量(公司仓库)'!$A:$I,7,FALSE))</f>
        <v>0</v>
      </c>
      <c r="P2021">
        <f t="shared" si="499"/>
        <v>0</v>
      </c>
      <c r="Q2021">
        <f>IF(ISERROR(VLOOKUP(E2021&amp;G2021,'[1]采购入库货量(公司仓库)'!$A:$I,8,FALSE)),0,VLOOKUP(E2021&amp;G2021,'[1]采购入库货量(公司仓库)'!$A:$I,8,FALSE))</f>
        <v>0</v>
      </c>
      <c r="R2021" s="11">
        <f t="shared" si="500"/>
        <v>0</v>
      </c>
      <c r="S2021">
        <f>SUMIF([1]库存总量!$H:$H,E2021&amp;G2021,[1]库存总量!$G:$G)</f>
        <v>0</v>
      </c>
      <c r="T2021">
        <f t="shared" si="501"/>
        <v>0</v>
      </c>
      <c r="U2021">
        <f>SUMIFS([1]库存总量!$G:$G,[1]库存总量!$H:$H,E2021&amp;G2021,[1]库存总量!$A:$A,"B")</f>
        <v>0</v>
      </c>
      <c r="V2021">
        <f t="shared" si="502"/>
        <v>0</v>
      </c>
      <c r="W2021">
        <f>SUMIFS([1]库存总量!$G:$G,[1]库存总量!$H:$H,E2021&amp;G2021,[1]库存总量!$A:$A,"K")</f>
        <v>0</v>
      </c>
      <c r="X2021">
        <f t="shared" si="503"/>
        <v>0</v>
      </c>
      <c r="Y2021">
        <f t="shared" si="504"/>
        <v>0</v>
      </c>
      <c r="Z2021">
        <f t="shared" si="505"/>
        <v>0</v>
      </c>
      <c r="AA2021">
        <f>(IF(ISERROR(VLOOKUP(E2021&amp;G2021,'[1]采购入库货量(公司仓库)'!$A:$H,7,FALSE)),0,VLOOKUP(E2021&amp;G2021,'[1]采购入库货量(公司仓库)'!$A:$H,7,FALSE)))*L2021-(IF(ISERROR(VLOOKUP(E2021&amp;G2021,'[1]采购入库货量(公司仓库)'!$A:$H,8,FALSE)),0,VLOOKUP(E2021&amp;G2021,'[1]采购入库货量(公司仓库)'!$A:$H,8,FALSE)))</f>
        <v>0</v>
      </c>
      <c r="AB2021">
        <f>SUMIF([1]销售数据!$B:$B,E2021&amp;G2021,[1]销售数据!$G:$G)</f>
        <v>0</v>
      </c>
      <c r="AC2021">
        <f t="shared" si="506"/>
        <v>0</v>
      </c>
      <c r="AD2021" t="str">
        <f t="shared" si="496"/>
        <v/>
      </c>
      <c r="AE2021">
        <f>SUMIF([1]销售数据!$B:$B,AD2021,[1]销售数据!$L:$L)</f>
        <v>0</v>
      </c>
      <c r="AF2021">
        <f>SUMIF([1]销售数据!$B:$B,AD2021,[1]销售数据!$K:$K)</f>
        <v>0</v>
      </c>
      <c r="AG2021">
        <f>SUMIF([1]销售数据!$B:$B,AD2021,[1]销售数据!$J:$J)</f>
        <v>0</v>
      </c>
      <c r="AH2021">
        <f>SUMIF([1]销售数据!$B:$B,AD2021,[1]销售数据!$I:$I)</f>
        <v>0</v>
      </c>
      <c r="AI2021">
        <f>SUMIF([1]销售数据!$B:$B,AD2021,[1]销售数据!$H:$H)</f>
        <v>0</v>
      </c>
      <c r="AJ2021" s="19">
        <f t="shared" si="507"/>
        <v>0</v>
      </c>
      <c r="AK2021">
        <f>SUMIF([1]发货店铺数!$B:$B,AD2021,[1]发货店铺数!$G:$G)</f>
        <v>0</v>
      </c>
      <c r="AL2021">
        <f>SUMIF([1]销售店铺数!$B:$B,AD2021,[1]销售店铺数!$G:$G)</f>
        <v>0</v>
      </c>
      <c r="AM2021">
        <f>SUMIF([1]上周销售店铺数!$B:$B,AD2021,[1]上周销售店铺数!$G:$G)</f>
        <v>0</v>
      </c>
      <c r="AN2021" s="19">
        <f t="shared" si="508"/>
        <v>0</v>
      </c>
      <c r="AO2021" s="19">
        <f t="shared" si="497"/>
        <v>0</v>
      </c>
      <c r="AP2021" s="19">
        <f t="shared" si="498"/>
        <v>0</v>
      </c>
      <c r="AQ2021" s="11">
        <f t="shared" si="509"/>
        <v>0</v>
      </c>
      <c r="AR2021" s="19">
        <f t="shared" si="510"/>
        <v>0</v>
      </c>
      <c r="AS2021" s="19">
        <f t="shared" si="511"/>
        <v>0</v>
      </c>
    </row>
    <row r="2022" spans="1:45">
      <c r="A2022"/>
      <c r="B2022"/>
      <c r="C2022"/>
      <c r="D2022"/>
      <c r="E2022"/>
      <c r="F2022"/>
      <c r="G2022"/>
      <c r="H2022"/>
      <c r="L2022" s="8"/>
      <c r="M2022" s="8" t="str">
        <f>IF(ISERROR( VLOOKUP(AD2022,'[1]采购入库货量(公司仓库)'!$A:$I,9,FALSE)),"", VLOOKUP(AD2022,'[1]采购入库货量(公司仓库)'!$A:$I,9,FALSE))</f>
        <v/>
      </c>
      <c r="N2022" s="8" t="str">
        <f>IF(ISERROR( VLOOKUP(AD2022,[1]批发上市日期!$A:$F,6,FALSE)),"",  VLOOKUP(AD2022,[1]批发上市日期!$A:$F,6,FALSE))</f>
        <v/>
      </c>
      <c r="O2022" s="11">
        <f>IF(ISERROR(VLOOKUP(E2022&amp;G2022,'[1]采购入库货量(公司仓库)'!$A:$I,7,FALSE)),0,VLOOKUP(E2022&amp;G2022,'[1]采购入库货量(公司仓库)'!$A:$I,7,FALSE))</f>
        <v>0</v>
      </c>
      <c r="P2022">
        <f t="shared" si="499"/>
        <v>0</v>
      </c>
      <c r="Q2022">
        <f>IF(ISERROR(VLOOKUP(E2022&amp;G2022,'[1]采购入库货量(公司仓库)'!$A:$I,8,FALSE)),0,VLOOKUP(E2022&amp;G2022,'[1]采购入库货量(公司仓库)'!$A:$I,8,FALSE))</f>
        <v>0</v>
      </c>
      <c r="R2022" s="11">
        <f t="shared" si="500"/>
        <v>0</v>
      </c>
      <c r="S2022">
        <f>SUMIF([1]库存总量!$H:$H,E2022&amp;G2022,[1]库存总量!$G:$G)</f>
        <v>0</v>
      </c>
      <c r="T2022">
        <f t="shared" si="501"/>
        <v>0</v>
      </c>
      <c r="U2022">
        <f>SUMIFS([1]库存总量!$G:$G,[1]库存总量!$H:$H,E2022&amp;G2022,[1]库存总量!$A:$A,"B")</f>
        <v>0</v>
      </c>
      <c r="V2022">
        <f t="shared" si="502"/>
        <v>0</v>
      </c>
      <c r="W2022">
        <f>SUMIFS([1]库存总量!$G:$G,[1]库存总量!$H:$H,E2022&amp;G2022,[1]库存总量!$A:$A,"K")</f>
        <v>0</v>
      </c>
      <c r="X2022">
        <f t="shared" si="503"/>
        <v>0</v>
      </c>
      <c r="Y2022">
        <f t="shared" si="504"/>
        <v>0</v>
      </c>
      <c r="Z2022">
        <f t="shared" si="505"/>
        <v>0</v>
      </c>
      <c r="AA2022">
        <f>(IF(ISERROR(VLOOKUP(E2022&amp;G2022,'[1]采购入库货量(公司仓库)'!$A:$H,7,FALSE)),0,VLOOKUP(E2022&amp;G2022,'[1]采购入库货量(公司仓库)'!$A:$H,7,FALSE)))*L2022-(IF(ISERROR(VLOOKUP(E2022&amp;G2022,'[1]采购入库货量(公司仓库)'!$A:$H,8,FALSE)),0,VLOOKUP(E2022&amp;G2022,'[1]采购入库货量(公司仓库)'!$A:$H,8,FALSE)))</f>
        <v>0</v>
      </c>
      <c r="AB2022">
        <f>SUMIF([1]销售数据!$B:$B,E2022&amp;G2022,[1]销售数据!$G:$G)</f>
        <v>0</v>
      </c>
      <c r="AC2022">
        <f t="shared" si="506"/>
        <v>0</v>
      </c>
      <c r="AD2022" t="str">
        <f t="shared" si="496"/>
        <v/>
      </c>
      <c r="AE2022">
        <f>SUMIF([1]销售数据!$B:$B,AD2022,[1]销售数据!$L:$L)</f>
        <v>0</v>
      </c>
      <c r="AF2022">
        <f>SUMIF([1]销售数据!$B:$B,AD2022,[1]销售数据!$K:$K)</f>
        <v>0</v>
      </c>
      <c r="AG2022">
        <f>SUMIF([1]销售数据!$B:$B,AD2022,[1]销售数据!$J:$J)</f>
        <v>0</v>
      </c>
      <c r="AH2022">
        <f>SUMIF([1]销售数据!$B:$B,AD2022,[1]销售数据!$I:$I)</f>
        <v>0</v>
      </c>
      <c r="AI2022">
        <f>SUMIF([1]销售数据!$B:$B,AD2022,[1]销售数据!$H:$H)</f>
        <v>0</v>
      </c>
      <c r="AJ2022" s="19">
        <f t="shared" si="507"/>
        <v>0</v>
      </c>
      <c r="AK2022">
        <f>SUMIF([1]发货店铺数!$B:$B,AD2022,[1]发货店铺数!$G:$G)</f>
        <v>0</v>
      </c>
      <c r="AL2022">
        <f>SUMIF([1]销售店铺数!$B:$B,AD2022,[1]销售店铺数!$G:$G)</f>
        <v>0</v>
      </c>
      <c r="AM2022">
        <f>SUMIF([1]上周销售店铺数!$B:$B,AD2022,[1]上周销售店铺数!$G:$G)</f>
        <v>0</v>
      </c>
      <c r="AN2022" s="19">
        <f t="shared" si="508"/>
        <v>0</v>
      </c>
      <c r="AO2022" s="19">
        <f t="shared" si="497"/>
        <v>0</v>
      </c>
      <c r="AP2022" s="19">
        <f t="shared" si="498"/>
        <v>0</v>
      </c>
      <c r="AQ2022" s="11">
        <f t="shared" si="509"/>
        <v>0</v>
      </c>
      <c r="AR2022" s="19">
        <f t="shared" si="510"/>
        <v>0</v>
      </c>
      <c r="AS2022" s="19">
        <f t="shared" si="511"/>
        <v>0</v>
      </c>
    </row>
    <row r="2023" spans="1:45">
      <c r="A2023"/>
      <c r="B2023"/>
      <c r="C2023"/>
      <c r="D2023"/>
      <c r="E2023"/>
      <c r="F2023"/>
      <c r="G2023"/>
      <c r="H2023"/>
      <c r="L2023" s="8"/>
      <c r="M2023" s="8" t="str">
        <f>IF(ISERROR( VLOOKUP(AD2023,'[1]采购入库货量(公司仓库)'!$A:$I,9,FALSE)),"", VLOOKUP(AD2023,'[1]采购入库货量(公司仓库)'!$A:$I,9,FALSE))</f>
        <v/>
      </c>
      <c r="N2023" s="8" t="str">
        <f>IF(ISERROR( VLOOKUP(AD2023,[1]批发上市日期!$A:$F,6,FALSE)),"",  VLOOKUP(AD2023,[1]批发上市日期!$A:$F,6,FALSE))</f>
        <v/>
      </c>
      <c r="O2023" s="11">
        <f>IF(ISERROR(VLOOKUP(E2023&amp;G2023,'[1]采购入库货量(公司仓库)'!$A:$I,7,FALSE)),0,VLOOKUP(E2023&amp;G2023,'[1]采购入库货量(公司仓库)'!$A:$I,7,FALSE))</f>
        <v>0</v>
      </c>
      <c r="P2023">
        <f t="shared" si="499"/>
        <v>0</v>
      </c>
      <c r="Q2023">
        <f>IF(ISERROR(VLOOKUP(E2023&amp;G2023,'[1]采购入库货量(公司仓库)'!$A:$I,8,FALSE)),0,VLOOKUP(E2023&amp;G2023,'[1]采购入库货量(公司仓库)'!$A:$I,8,FALSE))</f>
        <v>0</v>
      </c>
      <c r="R2023" s="11">
        <f t="shared" si="500"/>
        <v>0</v>
      </c>
      <c r="S2023">
        <f>SUMIF([1]库存总量!$H:$H,E2023&amp;G2023,[1]库存总量!$G:$G)</f>
        <v>0</v>
      </c>
      <c r="T2023">
        <f t="shared" si="501"/>
        <v>0</v>
      </c>
      <c r="U2023">
        <f>SUMIFS([1]库存总量!$G:$G,[1]库存总量!$H:$H,E2023&amp;G2023,[1]库存总量!$A:$A,"B")</f>
        <v>0</v>
      </c>
      <c r="V2023">
        <f t="shared" si="502"/>
        <v>0</v>
      </c>
      <c r="W2023">
        <f>SUMIFS([1]库存总量!$G:$G,[1]库存总量!$H:$H,E2023&amp;G2023,[1]库存总量!$A:$A,"K")</f>
        <v>0</v>
      </c>
      <c r="X2023">
        <f t="shared" si="503"/>
        <v>0</v>
      </c>
      <c r="Y2023">
        <f t="shared" si="504"/>
        <v>0</v>
      </c>
      <c r="Z2023">
        <f t="shared" si="505"/>
        <v>0</v>
      </c>
      <c r="AA2023">
        <f>(IF(ISERROR(VLOOKUP(E2023&amp;G2023,'[1]采购入库货量(公司仓库)'!$A:$H,7,FALSE)),0,VLOOKUP(E2023&amp;G2023,'[1]采购入库货量(公司仓库)'!$A:$H,7,FALSE)))*L2023-(IF(ISERROR(VLOOKUP(E2023&amp;G2023,'[1]采购入库货量(公司仓库)'!$A:$H,8,FALSE)),0,VLOOKUP(E2023&amp;G2023,'[1]采购入库货量(公司仓库)'!$A:$H,8,FALSE)))</f>
        <v>0</v>
      </c>
      <c r="AB2023">
        <f>SUMIF([1]销售数据!$B:$B,E2023&amp;G2023,[1]销售数据!$G:$G)</f>
        <v>0</v>
      </c>
      <c r="AC2023">
        <f t="shared" si="506"/>
        <v>0</v>
      </c>
      <c r="AD2023" t="str">
        <f t="shared" si="496"/>
        <v/>
      </c>
      <c r="AE2023">
        <f>SUMIF([1]销售数据!$B:$B,AD2023,[1]销售数据!$L:$L)</f>
        <v>0</v>
      </c>
      <c r="AF2023">
        <f>SUMIF([1]销售数据!$B:$B,AD2023,[1]销售数据!$K:$K)</f>
        <v>0</v>
      </c>
      <c r="AG2023">
        <f>SUMIF([1]销售数据!$B:$B,AD2023,[1]销售数据!$J:$J)</f>
        <v>0</v>
      </c>
      <c r="AH2023">
        <f>SUMIF([1]销售数据!$B:$B,AD2023,[1]销售数据!$I:$I)</f>
        <v>0</v>
      </c>
      <c r="AI2023">
        <f>SUMIF([1]销售数据!$B:$B,AD2023,[1]销售数据!$H:$H)</f>
        <v>0</v>
      </c>
      <c r="AJ2023" s="19">
        <f t="shared" si="507"/>
        <v>0</v>
      </c>
      <c r="AK2023">
        <f>SUMIF([1]发货店铺数!$B:$B,AD2023,[1]发货店铺数!$G:$G)</f>
        <v>0</v>
      </c>
      <c r="AL2023">
        <f>SUMIF([1]销售店铺数!$B:$B,AD2023,[1]销售店铺数!$G:$G)</f>
        <v>0</v>
      </c>
      <c r="AM2023">
        <f>SUMIF([1]上周销售店铺数!$B:$B,AD2023,[1]上周销售店铺数!$G:$G)</f>
        <v>0</v>
      </c>
      <c r="AN2023" s="19">
        <f t="shared" si="508"/>
        <v>0</v>
      </c>
      <c r="AO2023" s="19">
        <f t="shared" si="497"/>
        <v>0</v>
      </c>
      <c r="AP2023" s="19">
        <f t="shared" si="498"/>
        <v>0</v>
      </c>
      <c r="AQ2023" s="11">
        <f t="shared" si="509"/>
        <v>0</v>
      </c>
      <c r="AR2023" s="19">
        <f t="shared" si="510"/>
        <v>0</v>
      </c>
      <c r="AS2023" s="19">
        <f t="shared" si="511"/>
        <v>0</v>
      </c>
    </row>
    <row r="2024" spans="1:45">
      <c r="A2024"/>
      <c r="B2024"/>
      <c r="C2024"/>
      <c r="D2024"/>
      <c r="E2024"/>
      <c r="F2024"/>
      <c r="G2024"/>
      <c r="H2024"/>
      <c r="L2024" s="8"/>
      <c r="M2024" s="8" t="str">
        <f>IF(ISERROR( VLOOKUP(AD2024,'[1]采购入库货量(公司仓库)'!$A:$I,9,FALSE)),"", VLOOKUP(AD2024,'[1]采购入库货量(公司仓库)'!$A:$I,9,FALSE))</f>
        <v/>
      </c>
      <c r="N2024" s="8" t="str">
        <f>IF(ISERROR( VLOOKUP(AD2024,[1]批发上市日期!$A:$F,6,FALSE)),"",  VLOOKUP(AD2024,[1]批发上市日期!$A:$F,6,FALSE))</f>
        <v/>
      </c>
      <c r="O2024" s="11">
        <f>IF(ISERROR(VLOOKUP(E2024&amp;G2024,'[1]采购入库货量(公司仓库)'!$A:$I,7,FALSE)),0,VLOOKUP(E2024&amp;G2024,'[1]采购入库货量(公司仓库)'!$A:$I,7,FALSE))</f>
        <v>0</v>
      </c>
      <c r="P2024">
        <f t="shared" si="499"/>
        <v>0</v>
      </c>
      <c r="Q2024">
        <f>IF(ISERROR(VLOOKUP(E2024&amp;G2024,'[1]采购入库货量(公司仓库)'!$A:$I,8,FALSE)),0,VLOOKUP(E2024&amp;G2024,'[1]采购入库货量(公司仓库)'!$A:$I,8,FALSE))</f>
        <v>0</v>
      </c>
      <c r="R2024" s="11">
        <f t="shared" si="500"/>
        <v>0</v>
      </c>
      <c r="S2024">
        <f>SUMIF([1]库存总量!$H:$H,E2024&amp;G2024,[1]库存总量!$G:$G)</f>
        <v>0</v>
      </c>
      <c r="T2024">
        <f t="shared" si="501"/>
        <v>0</v>
      </c>
      <c r="U2024">
        <f>SUMIFS([1]库存总量!$G:$G,[1]库存总量!$H:$H,E2024&amp;G2024,[1]库存总量!$A:$A,"B")</f>
        <v>0</v>
      </c>
      <c r="V2024">
        <f t="shared" si="502"/>
        <v>0</v>
      </c>
      <c r="W2024">
        <f>SUMIFS([1]库存总量!$G:$G,[1]库存总量!$H:$H,E2024&amp;G2024,[1]库存总量!$A:$A,"K")</f>
        <v>0</v>
      </c>
      <c r="X2024">
        <f t="shared" si="503"/>
        <v>0</v>
      </c>
      <c r="Y2024">
        <f t="shared" si="504"/>
        <v>0</v>
      </c>
      <c r="Z2024">
        <f t="shared" si="505"/>
        <v>0</v>
      </c>
      <c r="AA2024">
        <f>(IF(ISERROR(VLOOKUP(E2024&amp;G2024,'[1]采购入库货量(公司仓库)'!$A:$H,7,FALSE)),0,VLOOKUP(E2024&amp;G2024,'[1]采购入库货量(公司仓库)'!$A:$H,7,FALSE)))*L2024-(IF(ISERROR(VLOOKUP(E2024&amp;G2024,'[1]采购入库货量(公司仓库)'!$A:$H,8,FALSE)),0,VLOOKUP(E2024&amp;G2024,'[1]采购入库货量(公司仓库)'!$A:$H,8,FALSE)))</f>
        <v>0</v>
      </c>
      <c r="AB2024">
        <f>SUMIF([1]销售数据!$B:$B,E2024&amp;G2024,[1]销售数据!$G:$G)</f>
        <v>0</v>
      </c>
      <c r="AC2024">
        <f t="shared" si="506"/>
        <v>0</v>
      </c>
      <c r="AD2024" t="str">
        <f t="shared" si="496"/>
        <v/>
      </c>
      <c r="AE2024">
        <f>SUMIF([1]销售数据!$B:$B,AD2024,[1]销售数据!$L:$L)</f>
        <v>0</v>
      </c>
      <c r="AF2024">
        <f>SUMIF([1]销售数据!$B:$B,AD2024,[1]销售数据!$K:$K)</f>
        <v>0</v>
      </c>
      <c r="AG2024">
        <f>SUMIF([1]销售数据!$B:$B,AD2024,[1]销售数据!$J:$J)</f>
        <v>0</v>
      </c>
      <c r="AH2024">
        <f>SUMIF([1]销售数据!$B:$B,AD2024,[1]销售数据!$I:$I)</f>
        <v>0</v>
      </c>
      <c r="AI2024">
        <f>SUMIF([1]销售数据!$B:$B,AD2024,[1]销售数据!$H:$H)</f>
        <v>0</v>
      </c>
      <c r="AJ2024" s="19">
        <f t="shared" si="507"/>
        <v>0</v>
      </c>
      <c r="AK2024">
        <f>SUMIF([1]发货店铺数!$B:$B,AD2024,[1]发货店铺数!$G:$G)</f>
        <v>0</v>
      </c>
      <c r="AL2024">
        <f>SUMIF([1]销售店铺数!$B:$B,AD2024,[1]销售店铺数!$G:$G)</f>
        <v>0</v>
      </c>
      <c r="AM2024">
        <f>SUMIF([1]上周销售店铺数!$B:$B,AD2024,[1]上周销售店铺数!$G:$G)</f>
        <v>0</v>
      </c>
      <c r="AN2024" s="19">
        <f t="shared" si="508"/>
        <v>0</v>
      </c>
      <c r="AO2024" s="19">
        <f t="shared" si="497"/>
        <v>0</v>
      </c>
      <c r="AP2024" s="19">
        <f t="shared" si="498"/>
        <v>0</v>
      </c>
      <c r="AQ2024" s="11">
        <f t="shared" si="509"/>
        <v>0</v>
      </c>
      <c r="AR2024" s="19">
        <f t="shared" si="510"/>
        <v>0</v>
      </c>
      <c r="AS2024" s="19">
        <f t="shared" si="511"/>
        <v>0</v>
      </c>
    </row>
    <row r="2025" spans="1:45">
      <c r="A2025"/>
      <c r="B2025"/>
      <c r="C2025"/>
      <c r="D2025"/>
      <c r="E2025"/>
      <c r="F2025"/>
      <c r="G2025"/>
      <c r="H2025"/>
      <c r="L2025" s="8"/>
      <c r="M2025" s="8" t="str">
        <f>IF(ISERROR( VLOOKUP(AD2025,'[1]采购入库货量(公司仓库)'!$A:$I,9,FALSE)),"", VLOOKUP(AD2025,'[1]采购入库货量(公司仓库)'!$A:$I,9,FALSE))</f>
        <v/>
      </c>
      <c r="N2025" s="8" t="str">
        <f>IF(ISERROR( VLOOKUP(AD2025,[1]批发上市日期!$A:$F,6,FALSE)),"",  VLOOKUP(AD2025,[1]批发上市日期!$A:$F,6,FALSE))</f>
        <v/>
      </c>
      <c r="O2025" s="11">
        <f>IF(ISERROR(VLOOKUP(E2025&amp;G2025,'[1]采购入库货量(公司仓库)'!$A:$I,7,FALSE)),0,VLOOKUP(E2025&amp;G2025,'[1]采购入库货量(公司仓库)'!$A:$I,7,FALSE))</f>
        <v>0</v>
      </c>
      <c r="P2025">
        <f t="shared" si="499"/>
        <v>0</v>
      </c>
      <c r="Q2025">
        <f>IF(ISERROR(VLOOKUP(E2025&amp;G2025,'[1]采购入库货量(公司仓库)'!$A:$I,8,FALSE)),0,VLOOKUP(E2025&amp;G2025,'[1]采购入库货量(公司仓库)'!$A:$I,8,FALSE))</f>
        <v>0</v>
      </c>
      <c r="R2025" s="11">
        <f t="shared" si="500"/>
        <v>0</v>
      </c>
      <c r="S2025">
        <f>SUMIF([1]库存总量!$H:$H,E2025&amp;G2025,[1]库存总量!$G:$G)</f>
        <v>0</v>
      </c>
      <c r="T2025">
        <f t="shared" si="501"/>
        <v>0</v>
      </c>
      <c r="U2025">
        <f>SUMIFS([1]库存总量!$G:$G,[1]库存总量!$H:$H,E2025&amp;G2025,[1]库存总量!$A:$A,"B")</f>
        <v>0</v>
      </c>
      <c r="V2025">
        <f t="shared" si="502"/>
        <v>0</v>
      </c>
      <c r="W2025">
        <f>SUMIFS([1]库存总量!$G:$G,[1]库存总量!$H:$H,E2025&amp;G2025,[1]库存总量!$A:$A,"K")</f>
        <v>0</v>
      </c>
      <c r="X2025">
        <f t="shared" si="503"/>
        <v>0</v>
      </c>
      <c r="Y2025">
        <f t="shared" si="504"/>
        <v>0</v>
      </c>
      <c r="Z2025">
        <f t="shared" si="505"/>
        <v>0</v>
      </c>
      <c r="AA2025">
        <f>(IF(ISERROR(VLOOKUP(E2025&amp;G2025,'[1]采购入库货量(公司仓库)'!$A:$H,7,FALSE)),0,VLOOKUP(E2025&amp;G2025,'[1]采购入库货量(公司仓库)'!$A:$H,7,FALSE)))*L2025-(IF(ISERROR(VLOOKUP(E2025&amp;G2025,'[1]采购入库货量(公司仓库)'!$A:$H,8,FALSE)),0,VLOOKUP(E2025&amp;G2025,'[1]采购入库货量(公司仓库)'!$A:$H,8,FALSE)))</f>
        <v>0</v>
      </c>
      <c r="AB2025">
        <f>SUMIF([1]销售数据!$B:$B,E2025&amp;G2025,[1]销售数据!$G:$G)</f>
        <v>0</v>
      </c>
      <c r="AC2025">
        <f t="shared" si="506"/>
        <v>0</v>
      </c>
      <c r="AD2025" t="str">
        <f t="shared" si="496"/>
        <v/>
      </c>
      <c r="AE2025">
        <f>SUMIF([1]销售数据!$B:$B,AD2025,[1]销售数据!$L:$L)</f>
        <v>0</v>
      </c>
      <c r="AF2025">
        <f>SUMIF([1]销售数据!$B:$B,AD2025,[1]销售数据!$K:$K)</f>
        <v>0</v>
      </c>
      <c r="AG2025">
        <f>SUMIF([1]销售数据!$B:$B,AD2025,[1]销售数据!$J:$J)</f>
        <v>0</v>
      </c>
      <c r="AH2025">
        <f>SUMIF([1]销售数据!$B:$B,AD2025,[1]销售数据!$I:$I)</f>
        <v>0</v>
      </c>
      <c r="AI2025">
        <f>SUMIF([1]销售数据!$B:$B,AD2025,[1]销售数据!$H:$H)</f>
        <v>0</v>
      </c>
      <c r="AJ2025" s="19">
        <f t="shared" si="507"/>
        <v>0</v>
      </c>
      <c r="AK2025">
        <f>SUMIF([1]发货店铺数!$B:$B,AD2025,[1]发货店铺数!$G:$G)</f>
        <v>0</v>
      </c>
      <c r="AL2025">
        <f>SUMIF([1]销售店铺数!$B:$B,AD2025,[1]销售店铺数!$G:$G)</f>
        <v>0</v>
      </c>
      <c r="AM2025">
        <f>SUMIF([1]上周销售店铺数!$B:$B,AD2025,[1]上周销售店铺数!$G:$G)</f>
        <v>0</v>
      </c>
      <c r="AN2025" s="19">
        <f t="shared" si="508"/>
        <v>0</v>
      </c>
      <c r="AO2025" s="19">
        <f t="shared" si="497"/>
        <v>0</v>
      </c>
      <c r="AP2025" s="19">
        <f t="shared" si="498"/>
        <v>0</v>
      </c>
      <c r="AQ2025" s="11">
        <f t="shared" si="509"/>
        <v>0</v>
      </c>
      <c r="AR2025" s="19">
        <f t="shared" si="510"/>
        <v>0</v>
      </c>
      <c r="AS2025" s="19">
        <f t="shared" si="511"/>
        <v>0</v>
      </c>
    </row>
    <row r="2026" spans="1:45">
      <c r="A2026"/>
      <c r="B2026"/>
      <c r="C2026"/>
      <c r="D2026"/>
      <c r="E2026"/>
      <c r="F2026"/>
      <c r="G2026"/>
      <c r="H2026"/>
      <c r="L2026" s="8"/>
      <c r="M2026" s="8" t="str">
        <f>IF(ISERROR( VLOOKUP(AD2026,'[1]采购入库货量(公司仓库)'!$A:$I,9,FALSE)),"", VLOOKUP(AD2026,'[1]采购入库货量(公司仓库)'!$A:$I,9,FALSE))</f>
        <v/>
      </c>
      <c r="N2026" s="8" t="str">
        <f>IF(ISERROR( VLOOKUP(AD2026,[1]批发上市日期!$A:$F,6,FALSE)),"",  VLOOKUP(AD2026,[1]批发上市日期!$A:$F,6,FALSE))</f>
        <v/>
      </c>
      <c r="O2026" s="11">
        <f>IF(ISERROR(VLOOKUP(E2026&amp;G2026,'[1]采购入库货量(公司仓库)'!$A:$I,7,FALSE)),0,VLOOKUP(E2026&amp;G2026,'[1]采购入库货量(公司仓库)'!$A:$I,7,FALSE))</f>
        <v>0</v>
      </c>
      <c r="P2026">
        <f t="shared" si="499"/>
        <v>0</v>
      </c>
      <c r="Q2026">
        <f>IF(ISERROR(VLOOKUP(E2026&amp;G2026,'[1]采购入库货量(公司仓库)'!$A:$I,8,FALSE)),0,VLOOKUP(E2026&amp;G2026,'[1]采购入库货量(公司仓库)'!$A:$I,8,FALSE))</f>
        <v>0</v>
      </c>
      <c r="R2026" s="11">
        <f t="shared" si="500"/>
        <v>0</v>
      </c>
      <c r="S2026">
        <f>SUMIF([1]库存总量!$H:$H,E2026&amp;G2026,[1]库存总量!$G:$G)</f>
        <v>0</v>
      </c>
      <c r="T2026">
        <f t="shared" si="501"/>
        <v>0</v>
      </c>
      <c r="U2026">
        <f>SUMIFS([1]库存总量!$G:$G,[1]库存总量!$H:$H,E2026&amp;G2026,[1]库存总量!$A:$A,"B")</f>
        <v>0</v>
      </c>
      <c r="V2026">
        <f t="shared" si="502"/>
        <v>0</v>
      </c>
      <c r="W2026">
        <f>SUMIFS([1]库存总量!$G:$G,[1]库存总量!$H:$H,E2026&amp;G2026,[1]库存总量!$A:$A,"K")</f>
        <v>0</v>
      </c>
      <c r="X2026">
        <f t="shared" si="503"/>
        <v>0</v>
      </c>
      <c r="Y2026">
        <f t="shared" si="504"/>
        <v>0</v>
      </c>
      <c r="Z2026">
        <f t="shared" si="505"/>
        <v>0</v>
      </c>
      <c r="AA2026">
        <f>(IF(ISERROR(VLOOKUP(E2026&amp;G2026,'[1]采购入库货量(公司仓库)'!$A:$H,7,FALSE)),0,VLOOKUP(E2026&amp;G2026,'[1]采购入库货量(公司仓库)'!$A:$H,7,FALSE)))*L2026-(IF(ISERROR(VLOOKUP(E2026&amp;G2026,'[1]采购入库货量(公司仓库)'!$A:$H,8,FALSE)),0,VLOOKUP(E2026&amp;G2026,'[1]采购入库货量(公司仓库)'!$A:$H,8,FALSE)))</f>
        <v>0</v>
      </c>
      <c r="AB2026">
        <f>SUMIF([1]销售数据!$B:$B,E2026&amp;G2026,[1]销售数据!$G:$G)</f>
        <v>0</v>
      </c>
      <c r="AC2026">
        <f t="shared" si="506"/>
        <v>0</v>
      </c>
      <c r="AD2026" t="str">
        <f t="shared" si="496"/>
        <v/>
      </c>
      <c r="AE2026">
        <f>SUMIF([1]销售数据!$B:$B,AD2026,[1]销售数据!$L:$L)</f>
        <v>0</v>
      </c>
      <c r="AF2026">
        <f>SUMIF([1]销售数据!$B:$B,AD2026,[1]销售数据!$K:$K)</f>
        <v>0</v>
      </c>
      <c r="AG2026">
        <f>SUMIF([1]销售数据!$B:$B,AD2026,[1]销售数据!$J:$J)</f>
        <v>0</v>
      </c>
      <c r="AH2026">
        <f>SUMIF([1]销售数据!$B:$B,AD2026,[1]销售数据!$I:$I)</f>
        <v>0</v>
      </c>
      <c r="AI2026">
        <f>SUMIF([1]销售数据!$B:$B,AD2026,[1]销售数据!$H:$H)</f>
        <v>0</v>
      </c>
      <c r="AJ2026" s="19">
        <f t="shared" si="507"/>
        <v>0</v>
      </c>
      <c r="AK2026">
        <f>SUMIF([1]发货店铺数!$B:$B,AD2026,[1]发货店铺数!$G:$G)</f>
        <v>0</v>
      </c>
      <c r="AL2026">
        <f>SUMIF([1]销售店铺数!$B:$B,AD2026,[1]销售店铺数!$G:$G)</f>
        <v>0</v>
      </c>
      <c r="AM2026">
        <f>SUMIF([1]上周销售店铺数!$B:$B,AD2026,[1]上周销售店铺数!$G:$G)</f>
        <v>0</v>
      </c>
      <c r="AN2026" s="19">
        <f t="shared" si="508"/>
        <v>0</v>
      </c>
      <c r="AO2026" s="19">
        <f t="shared" si="497"/>
        <v>0</v>
      </c>
      <c r="AP2026" s="19">
        <f t="shared" si="498"/>
        <v>0</v>
      </c>
      <c r="AQ2026" s="11">
        <f t="shared" si="509"/>
        <v>0</v>
      </c>
      <c r="AR2026" s="19">
        <f t="shared" si="510"/>
        <v>0</v>
      </c>
      <c r="AS2026" s="19">
        <f t="shared" si="511"/>
        <v>0</v>
      </c>
    </row>
    <row r="2027" spans="1:45">
      <c r="A2027"/>
      <c r="B2027"/>
      <c r="C2027"/>
      <c r="D2027"/>
      <c r="E2027"/>
      <c r="F2027"/>
      <c r="G2027"/>
      <c r="H2027"/>
      <c r="L2027" s="8"/>
      <c r="M2027" s="8" t="str">
        <f>IF(ISERROR( VLOOKUP(AD2027,'[1]采购入库货量(公司仓库)'!$A:$I,9,FALSE)),"", VLOOKUP(AD2027,'[1]采购入库货量(公司仓库)'!$A:$I,9,FALSE))</f>
        <v/>
      </c>
      <c r="N2027" s="8" t="str">
        <f>IF(ISERROR( VLOOKUP(AD2027,[1]批发上市日期!$A:$F,6,FALSE)),"",  VLOOKUP(AD2027,[1]批发上市日期!$A:$F,6,FALSE))</f>
        <v/>
      </c>
      <c r="O2027" s="11">
        <f>IF(ISERROR(VLOOKUP(E2027&amp;G2027,'[1]采购入库货量(公司仓库)'!$A:$I,7,FALSE)),0,VLOOKUP(E2027&amp;G2027,'[1]采购入库货量(公司仓库)'!$A:$I,7,FALSE))</f>
        <v>0</v>
      </c>
      <c r="P2027">
        <f t="shared" si="499"/>
        <v>0</v>
      </c>
      <c r="Q2027">
        <f>IF(ISERROR(VLOOKUP(E2027&amp;G2027,'[1]采购入库货量(公司仓库)'!$A:$I,8,FALSE)),0,VLOOKUP(E2027&amp;G2027,'[1]采购入库货量(公司仓库)'!$A:$I,8,FALSE))</f>
        <v>0</v>
      </c>
      <c r="R2027" s="11">
        <f t="shared" si="500"/>
        <v>0</v>
      </c>
      <c r="S2027">
        <f>SUMIF([1]库存总量!$H:$H,E2027&amp;G2027,[1]库存总量!$G:$G)</f>
        <v>0</v>
      </c>
      <c r="T2027">
        <f t="shared" si="501"/>
        <v>0</v>
      </c>
      <c r="U2027">
        <f>SUMIFS([1]库存总量!$G:$G,[1]库存总量!$H:$H,E2027&amp;G2027,[1]库存总量!$A:$A,"B")</f>
        <v>0</v>
      </c>
      <c r="V2027">
        <f t="shared" si="502"/>
        <v>0</v>
      </c>
      <c r="W2027">
        <f>SUMIFS([1]库存总量!$G:$G,[1]库存总量!$H:$H,E2027&amp;G2027,[1]库存总量!$A:$A,"K")</f>
        <v>0</v>
      </c>
      <c r="X2027">
        <f t="shared" si="503"/>
        <v>0</v>
      </c>
      <c r="Y2027">
        <f t="shared" si="504"/>
        <v>0</v>
      </c>
      <c r="Z2027">
        <f t="shared" si="505"/>
        <v>0</v>
      </c>
      <c r="AA2027">
        <f>(IF(ISERROR(VLOOKUP(E2027&amp;G2027,'[1]采购入库货量(公司仓库)'!$A:$H,7,FALSE)),0,VLOOKUP(E2027&amp;G2027,'[1]采购入库货量(公司仓库)'!$A:$H,7,FALSE)))*L2027-(IF(ISERROR(VLOOKUP(E2027&amp;G2027,'[1]采购入库货量(公司仓库)'!$A:$H,8,FALSE)),0,VLOOKUP(E2027&amp;G2027,'[1]采购入库货量(公司仓库)'!$A:$H,8,FALSE)))</f>
        <v>0</v>
      </c>
      <c r="AB2027">
        <f>SUMIF([1]销售数据!$B:$B,E2027&amp;G2027,[1]销售数据!$G:$G)</f>
        <v>0</v>
      </c>
      <c r="AC2027">
        <f t="shared" si="506"/>
        <v>0</v>
      </c>
      <c r="AD2027" t="str">
        <f t="shared" si="496"/>
        <v/>
      </c>
      <c r="AE2027">
        <f>SUMIF([1]销售数据!$B:$B,AD2027,[1]销售数据!$L:$L)</f>
        <v>0</v>
      </c>
      <c r="AF2027">
        <f>SUMIF([1]销售数据!$B:$B,AD2027,[1]销售数据!$K:$K)</f>
        <v>0</v>
      </c>
      <c r="AG2027">
        <f>SUMIF([1]销售数据!$B:$B,AD2027,[1]销售数据!$J:$J)</f>
        <v>0</v>
      </c>
      <c r="AH2027">
        <f>SUMIF([1]销售数据!$B:$B,AD2027,[1]销售数据!$I:$I)</f>
        <v>0</v>
      </c>
      <c r="AI2027">
        <f>SUMIF([1]销售数据!$B:$B,AD2027,[1]销售数据!$H:$H)</f>
        <v>0</v>
      </c>
      <c r="AJ2027" s="19">
        <f t="shared" si="507"/>
        <v>0</v>
      </c>
      <c r="AK2027">
        <f>SUMIF([1]发货店铺数!$B:$B,AD2027,[1]发货店铺数!$G:$G)</f>
        <v>0</v>
      </c>
      <c r="AL2027">
        <f>SUMIF([1]销售店铺数!$B:$B,AD2027,[1]销售店铺数!$G:$G)</f>
        <v>0</v>
      </c>
      <c r="AM2027">
        <f>SUMIF([1]上周销售店铺数!$B:$B,AD2027,[1]上周销售店铺数!$G:$G)</f>
        <v>0</v>
      </c>
      <c r="AN2027" s="19">
        <f t="shared" si="508"/>
        <v>0</v>
      </c>
      <c r="AO2027" s="19">
        <f t="shared" si="497"/>
        <v>0</v>
      </c>
      <c r="AP2027" s="19">
        <f t="shared" si="498"/>
        <v>0</v>
      </c>
      <c r="AQ2027" s="11">
        <f t="shared" si="509"/>
        <v>0</v>
      </c>
      <c r="AR2027" s="19">
        <f t="shared" si="510"/>
        <v>0</v>
      </c>
      <c r="AS2027" s="19">
        <f t="shared" si="511"/>
        <v>0</v>
      </c>
    </row>
    <row r="2028" spans="1:45">
      <c r="A2028"/>
      <c r="B2028"/>
      <c r="C2028"/>
      <c r="D2028"/>
      <c r="E2028"/>
      <c r="F2028"/>
      <c r="G2028"/>
      <c r="H2028"/>
      <c r="L2028" s="8"/>
      <c r="M2028" s="8" t="str">
        <f>IF(ISERROR( VLOOKUP(AD2028,'[1]采购入库货量(公司仓库)'!$A:$I,9,FALSE)),"", VLOOKUP(AD2028,'[1]采购入库货量(公司仓库)'!$A:$I,9,FALSE))</f>
        <v/>
      </c>
      <c r="N2028" s="8" t="str">
        <f>IF(ISERROR( VLOOKUP(AD2028,[1]批发上市日期!$A:$F,6,FALSE)),"",  VLOOKUP(AD2028,[1]批发上市日期!$A:$F,6,FALSE))</f>
        <v/>
      </c>
      <c r="O2028" s="11">
        <f>IF(ISERROR(VLOOKUP(E2028&amp;G2028,'[1]采购入库货量(公司仓库)'!$A:$I,7,FALSE)),0,VLOOKUP(E2028&amp;G2028,'[1]采购入库货量(公司仓库)'!$A:$I,7,FALSE))</f>
        <v>0</v>
      </c>
      <c r="P2028">
        <f t="shared" si="499"/>
        <v>0</v>
      </c>
      <c r="Q2028">
        <f>IF(ISERROR(VLOOKUP(E2028&amp;G2028,'[1]采购入库货量(公司仓库)'!$A:$I,8,FALSE)),0,VLOOKUP(E2028&amp;G2028,'[1]采购入库货量(公司仓库)'!$A:$I,8,FALSE))</f>
        <v>0</v>
      </c>
      <c r="R2028" s="11">
        <f t="shared" si="500"/>
        <v>0</v>
      </c>
      <c r="S2028">
        <f>SUMIF([1]库存总量!$H:$H,E2028&amp;G2028,[1]库存总量!$G:$G)</f>
        <v>0</v>
      </c>
      <c r="T2028">
        <f t="shared" si="501"/>
        <v>0</v>
      </c>
      <c r="U2028">
        <f>SUMIFS([1]库存总量!$G:$G,[1]库存总量!$H:$H,E2028&amp;G2028,[1]库存总量!$A:$A,"B")</f>
        <v>0</v>
      </c>
      <c r="V2028">
        <f t="shared" si="502"/>
        <v>0</v>
      </c>
      <c r="W2028">
        <f>SUMIFS([1]库存总量!$G:$G,[1]库存总量!$H:$H,E2028&amp;G2028,[1]库存总量!$A:$A,"K")</f>
        <v>0</v>
      </c>
      <c r="X2028">
        <f t="shared" si="503"/>
        <v>0</v>
      </c>
      <c r="Y2028">
        <f t="shared" si="504"/>
        <v>0</v>
      </c>
      <c r="Z2028">
        <f t="shared" si="505"/>
        <v>0</v>
      </c>
      <c r="AA2028">
        <f>(IF(ISERROR(VLOOKUP(E2028&amp;G2028,'[1]采购入库货量(公司仓库)'!$A:$H,7,FALSE)),0,VLOOKUP(E2028&amp;G2028,'[1]采购入库货量(公司仓库)'!$A:$H,7,FALSE)))*L2028-(IF(ISERROR(VLOOKUP(E2028&amp;G2028,'[1]采购入库货量(公司仓库)'!$A:$H,8,FALSE)),0,VLOOKUP(E2028&amp;G2028,'[1]采购入库货量(公司仓库)'!$A:$H,8,FALSE)))</f>
        <v>0</v>
      </c>
      <c r="AB2028">
        <f>SUMIF([1]销售数据!$B:$B,E2028&amp;G2028,[1]销售数据!$G:$G)</f>
        <v>0</v>
      </c>
      <c r="AC2028">
        <f t="shared" si="506"/>
        <v>0</v>
      </c>
      <c r="AD2028" t="str">
        <f t="shared" si="496"/>
        <v/>
      </c>
      <c r="AE2028">
        <f>SUMIF([1]销售数据!$B:$B,AD2028,[1]销售数据!$L:$L)</f>
        <v>0</v>
      </c>
      <c r="AF2028">
        <f>SUMIF([1]销售数据!$B:$B,AD2028,[1]销售数据!$K:$K)</f>
        <v>0</v>
      </c>
      <c r="AG2028">
        <f>SUMIF([1]销售数据!$B:$B,AD2028,[1]销售数据!$J:$J)</f>
        <v>0</v>
      </c>
      <c r="AH2028">
        <f>SUMIF([1]销售数据!$B:$B,AD2028,[1]销售数据!$I:$I)</f>
        <v>0</v>
      </c>
      <c r="AI2028">
        <f>SUMIF([1]销售数据!$B:$B,AD2028,[1]销售数据!$H:$H)</f>
        <v>0</v>
      </c>
      <c r="AJ2028" s="19">
        <f t="shared" si="507"/>
        <v>0</v>
      </c>
      <c r="AK2028">
        <f>SUMIF([1]发货店铺数!$B:$B,AD2028,[1]发货店铺数!$G:$G)</f>
        <v>0</v>
      </c>
      <c r="AL2028">
        <f>SUMIF([1]销售店铺数!$B:$B,AD2028,[1]销售店铺数!$G:$G)</f>
        <v>0</v>
      </c>
      <c r="AM2028">
        <f>SUMIF([1]上周销售店铺数!$B:$B,AD2028,[1]上周销售店铺数!$G:$G)</f>
        <v>0</v>
      </c>
      <c r="AN2028" s="19">
        <f t="shared" si="508"/>
        <v>0</v>
      </c>
      <c r="AO2028" s="19">
        <f t="shared" si="497"/>
        <v>0</v>
      </c>
      <c r="AP2028" s="19">
        <f t="shared" si="498"/>
        <v>0</v>
      </c>
      <c r="AQ2028" s="11">
        <f t="shared" si="509"/>
        <v>0</v>
      </c>
      <c r="AR2028" s="19">
        <f t="shared" si="510"/>
        <v>0</v>
      </c>
      <c r="AS2028" s="19">
        <f t="shared" si="511"/>
        <v>0</v>
      </c>
    </row>
    <row r="2029" spans="1:45">
      <c r="A2029"/>
      <c r="B2029"/>
      <c r="C2029"/>
      <c r="D2029"/>
      <c r="E2029"/>
      <c r="F2029"/>
      <c r="G2029"/>
      <c r="H2029"/>
      <c r="L2029" s="8"/>
      <c r="M2029" s="8" t="str">
        <f>IF(ISERROR( VLOOKUP(AD2029,'[1]采购入库货量(公司仓库)'!$A:$I,9,FALSE)),"", VLOOKUP(AD2029,'[1]采购入库货量(公司仓库)'!$A:$I,9,FALSE))</f>
        <v/>
      </c>
      <c r="N2029" s="8" t="str">
        <f>IF(ISERROR( VLOOKUP(AD2029,[1]批发上市日期!$A:$F,6,FALSE)),"",  VLOOKUP(AD2029,[1]批发上市日期!$A:$F,6,FALSE))</f>
        <v/>
      </c>
      <c r="O2029" s="11">
        <f>IF(ISERROR(VLOOKUP(E2029&amp;G2029,'[1]采购入库货量(公司仓库)'!$A:$I,7,FALSE)),0,VLOOKUP(E2029&amp;G2029,'[1]采购入库货量(公司仓库)'!$A:$I,7,FALSE))</f>
        <v>0</v>
      </c>
      <c r="P2029">
        <f t="shared" si="499"/>
        <v>0</v>
      </c>
      <c r="Q2029">
        <f>IF(ISERROR(VLOOKUP(E2029&amp;G2029,'[1]采购入库货量(公司仓库)'!$A:$I,8,FALSE)),0,VLOOKUP(E2029&amp;G2029,'[1]采购入库货量(公司仓库)'!$A:$I,8,FALSE))</f>
        <v>0</v>
      </c>
      <c r="R2029" s="11">
        <f t="shared" si="500"/>
        <v>0</v>
      </c>
      <c r="S2029">
        <f>SUMIF([1]库存总量!$H:$H,E2029&amp;G2029,[1]库存总量!$G:$G)</f>
        <v>0</v>
      </c>
      <c r="T2029">
        <f t="shared" si="501"/>
        <v>0</v>
      </c>
      <c r="U2029">
        <f>SUMIFS([1]库存总量!$G:$G,[1]库存总量!$H:$H,E2029&amp;G2029,[1]库存总量!$A:$A,"B")</f>
        <v>0</v>
      </c>
      <c r="V2029">
        <f t="shared" si="502"/>
        <v>0</v>
      </c>
      <c r="W2029">
        <f>SUMIFS([1]库存总量!$G:$G,[1]库存总量!$H:$H,E2029&amp;G2029,[1]库存总量!$A:$A,"K")</f>
        <v>0</v>
      </c>
      <c r="X2029">
        <f t="shared" si="503"/>
        <v>0</v>
      </c>
      <c r="Y2029">
        <f t="shared" si="504"/>
        <v>0</v>
      </c>
      <c r="Z2029">
        <f t="shared" si="505"/>
        <v>0</v>
      </c>
      <c r="AA2029">
        <f>(IF(ISERROR(VLOOKUP(E2029&amp;G2029,'[1]采购入库货量(公司仓库)'!$A:$H,7,FALSE)),0,VLOOKUP(E2029&amp;G2029,'[1]采购入库货量(公司仓库)'!$A:$H,7,FALSE)))*L2029-(IF(ISERROR(VLOOKUP(E2029&amp;G2029,'[1]采购入库货量(公司仓库)'!$A:$H,8,FALSE)),0,VLOOKUP(E2029&amp;G2029,'[1]采购入库货量(公司仓库)'!$A:$H,8,FALSE)))</f>
        <v>0</v>
      </c>
      <c r="AB2029">
        <f>SUMIF([1]销售数据!$B:$B,E2029&amp;G2029,[1]销售数据!$G:$G)</f>
        <v>0</v>
      </c>
      <c r="AC2029">
        <f t="shared" si="506"/>
        <v>0</v>
      </c>
      <c r="AD2029" t="str">
        <f t="shared" si="496"/>
        <v/>
      </c>
      <c r="AE2029">
        <f>SUMIF([1]销售数据!$B:$B,AD2029,[1]销售数据!$L:$L)</f>
        <v>0</v>
      </c>
      <c r="AF2029">
        <f>SUMIF([1]销售数据!$B:$B,AD2029,[1]销售数据!$K:$K)</f>
        <v>0</v>
      </c>
      <c r="AG2029">
        <f>SUMIF([1]销售数据!$B:$B,AD2029,[1]销售数据!$J:$J)</f>
        <v>0</v>
      </c>
      <c r="AH2029">
        <f>SUMIF([1]销售数据!$B:$B,AD2029,[1]销售数据!$I:$I)</f>
        <v>0</v>
      </c>
      <c r="AI2029">
        <f>SUMIF([1]销售数据!$B:$B,AD2029,[1]销售数据!$H:$H)</f>
        <v>0</v>
      </c>
      <c r="AJ2029" s="19">
        <f t="shared" si="507"/>
        <v>0</v>
      </c>
      <c r="AK2029">
        <f>SUMIF([1]发货店铺数!$B:$B,AD2029,[1]发货店铺数!$G:$G)</f>
        <v>0</v>
      </c>
      <c r="AL2029">
        <f>SUMIF([1]销售店铺数!$B:$B,AD2029,[1]销售店铺数!$G:$G)</f>
        <v>0</v>
      </c>
      <c r="AM2029">
        <f>SUMIF([1]上周销售店铺数!$B:$B,AD2029,[1]上周销售店铺数!$G:$G)</f>
        <v>0</v>
      </c>
      <c r="AN2029" s="19">
        <f t="shared" si="508"/>
        <v>0</v>
      </c>
      <c r="AO2029" s="19">
        <f t="shared" si="497"/>
        <v>0</v>
      </c>
      <c r="AP2029" s="19">
        <f t="shared" si="498"/>
        <v>0</v>
      </c>
      <c r="AQ2029" s="11">
        <f t="shared" si="509"/>
        <v>0</v>
      </c>
      <c r="AR2029" s="19">
        <f t="shared" si="510"/>
        <v>0</v>
      </c>
      <c r="AS2029" s="19">
        <f t="shared" si="511"/>
        <v>0</v>
      </c>
    </row>
    <row r="2030" spans="1:45">
      <c r="A2030"/>
      <c r="B2030"/>
      <c r="C2030"/>
      <c r="D2030"/>
      <c r="E2030"/>
      <c r="F2030"/>
      <c r="G2030"/>
      <c r="H2030"/>
      <c r="L2030" s="8"/>
      <c r="M2030" s="8" t="str">
        <f>IF(ISERROR( VLOOKUP(AD2030,'[1]采购入库货量(公司仓库)'!$A:$I,9,FALSE)),"", VLOOKUP(AD2030,'[1]采购入库货量(公司仓库)'!$A:$I,9,FALSE))</f>
        <v/>
      </c>
      <c r="N2030" s="8" t="str">
        <f>IF(ISERROR( VLOOKUP(AD2030,[1]批发上市日期!$A:$F,6,FALSE)),"",  VLOOKUP(AD2030,[1]批发上市日期!$A:$F,6,FALSE))</f>
        <v/>
      </c>
      <c r="O2030" s="11">
        <f>IF(ISERROR(VLOOKUP(E2030&amp;G2030,'[1]采购入库货量(公司仓库)'!$A:$I,7,FALSE)),0,VLOOKUP(E2030&amp;G2030,'[1]采购入库货量(公司仓库)'!$A:$I,7,FALSE))</f>
        <v>0</v>
      </c>
      <c r="P2030">
        <f t="shared" si="499"/>
        <v>0</v>
      </c>
      <c r="Q2030">
        <f>IF(ISERROR(VLOOKUP(E2030&amp;G2030,'[1]采购入库货量(公司仓库)'!$A:$I,8,FALSE)),0,VLOOKUP(E2030&amp;G2030,'[1]采购入库货量(公司仓库)'!$A:$I,8,FALSE))</f>
        <v>0</v>
      </c>
      <c r="R2030" s="11">
        <f t="shared" si="500"/>
        <v>0</v>
      </c>
      <c r="S2030">
        <f>SUMIF([1]库存总量!$H:$H,E2030&amp;G2030,[1]库存总量!$G:$G)</f>
        <v>0</v>
      </c>
      <c r="T2030">
        <f t="shared" si="501"/>
        <v>0</v>
      </c>
      <c r="U2030">
        <f>SUMIFS([1]库存总量!$G:$G,[1]库存总量!$H:$H,E2030&amp;G2030,[1]库存总量!$A:$A,"B")</f>
        <v>0</v>
      </c>
      <c r="V2030">
        <f t="shared" si="502"/>
        <v>0</v>
      </c>
      <c r="W2030">
        <f>SUMIFS([1]库存总量!$G:$G,[1]库存总量!$H:$H,E2030&amp;G2030,[1]库存总量!$A:$A,"K")</f>
        <v>0</v>
      </c>
      <c r="X2030">
        <f t="shared" si="503"/>
        <v>0</v>
      </c>
      <c r="Y2030">
        <f t="shared" si="504"/>
        <v>0</v>
      </c>
      <c r="Z2030">
        <f t="shared" si="505"/>
        <v>0</v>
      </c>
      <c r="AA2030">
        <f>(IF(ISERROR(VLOOKUP(E2030&amp;G2030,'[1]采购入库货量(公司仓库)'!$A:$H,7,FALSE)),0,VLOOKUP(E2030&amp;G2030,'[1]采购入库货量(公司仓库)'!$A:$H,7,FALSE)))*L2030-(IF(ISERROR(VLOOKUP(E2030&amp;G2030,'[1]采购入库货量(公司仓库)'!$A:$H,8,FALSE)),0,VLOOKUP(E2030&amp;G2030,'[1]采购入库货量(公司仓库)'!$A:$H,8,FALSE)))</f>
        <v>0</v>
      </c>
      <c r="AB2030">
        <f>SUMIF([1]销售数据!$B:$B,E2030&amp;G2030,[1]销售数据!$G:$G)</f>
        <v>0</v>
      </c>
      <c r="AC2030">
        <f t="shared" si="506"/>
        <v>0</v>
      </c>
      <c r="AD2030" t="str">
        <f t="shared" si="496"/>
        <v/>
      </c>
      <c r="AE2030">
        <f>SUMIF([1]销售数据!$B:$B,AD2030,[1]销售数据!$L:$L)</f>
        <v>0</v>
      </c>
      <c r="AF2030">
        <f>SUMIF([1]销售数据!$B:$B,AD2030,[1]销售数据!$K:$K)</f>
        <v>0</v>
      </c>
      <c r="AG2030">
        <f>SUMIF([1]销售数据!$B:$B,AD2030,[1]销售数据!$J:$J)</f>
        <v>0</v>
      </c>
      <c r="AH2030">
        <f>SUMIF([1]销售数据!$B:$B,AD2030,[1]销售数据!$I:$I)</f>
        <v>0</v>
      </c>
      <c r="AI2030">
        <f>SUMIF([1]销售数据!$B:$B,AD2030,[1]销售数据!$H:$H)</f>
        <v>0</v>
      </c>
      <c r="AJ2030" s="19">
        <f t="shared" si="507"/>
        <v>0</v>
      </c>
      <c r="AK2030">
        <f>SUMIF([1]发货店铺数!$B:$B,AD2030,[1]发货店铺数!$G:$G)</f>
        <v>0</v>
      </c>
      <c r="AL2030">
        <f>SUMIF([1]销售店铺数!$B:$B,AD2030,[1]销售店铺数!$G:$G)</f>
        <v>0</v>
      </c>
      <c r="AM2030">
        <f>SUMIF([1]上周销售店铺数!$B:$B,AD2030,[1]上周销售店铺数!$G:$G)</f>
        <v>0</v>
      </c>
      <c r="AN2030" s="19">
        <f t="shared" si="508"/>
        <v>0</v>
      </c>
      <c r="AO2030" s="19">
        <f t="shared" si="497"/>
        <v>0</v>
      </c>
      <c r="AP2030" s="19">
        <f t="shared" si="498"/>
        <v>0</v>
      </c>
      <c r="AQ2030" s="11">
        <f t="shared" si="509"/>
        <v>0</v>
      </c>
      <c r="AR2030" s="19">
        <f t="shared" si="510"/>
        <v>0</v>
      </c>
      <c r="AS2030" s="19">
        <f t="shared" si="511"/>
        <v>0</v>
      </c>
    </row>
    <row r="2031" spans="1:45">
      <c r="A2031"/>
      <c r="B2031"/>
      <c r="C2031"/>
      <c r="D2031"/>
      <c r="E2031"/>
      <c r="F2031"/>
      <c r="G2031"/>
      <c r="H2031"/>
      <c r="L2031" s="8"/>
      <c r="M2031" s="8" t="str">
        <f>IF(ISERROR( VLOOKUP(AD2031,'[1]采购入库货量(公司仓库)'!$A:$I,9,FALSE)),"", VLOOKUP(AD2031,'[1]采购入库货量(公司仓库)'!$A:$I,9,FALSE))</f>
        <v/>
      </c>
      <c r="N2031" s="8" t="str">
        <f>IF(ISERROR( VLOOKUP(AD2031,[1]批发上市日期!$A:$F,6,FALSE)),"",  VLOOKUP(AD2031,[1]批发上市日期!$A:$F,6,FALSE))</f>
        <v/>
      </c>
      <c r="O2031" s="11">
        <f>IF(ISERROR(VLOOKUP(E2031&amp;G2031,'[1]采购入库货量(公司仓库)'!$A:$I,7,FALSE)),0,VLOOKUP(E2031&amp;G2031,'[1]采购入库货量(公司仓库)'!$A:$I,7,FALSE))</f>
        <v>0</v>
      </c>
      <c r="P2031">
        <f t="shared" si="499"/>
        <v>0</v>
      </c>
      <c r="Q2031">
        <f>IF(ISERROR(VLOOKUP(E2031&amp;G2031,'[1]采购入库货量(公司仓库)'!$A:$I,8,FALSE)),0,VLOOKUP(E2031&amp;G2031,'[1]采购入库货量(公司仓库)'!$A:$I,8,FALSE))</f>
        <v>0</v>
      </c>
      <c r="R2031" s="11">
        <f t="shared" si="500"/>
        <v>0</v>
      </c>
      <c r="S2031">
        <f>SUMIF([1]库存总量!$H:$H,E2031&amp;G2031,[1]库存总量!$G:$G)</f>
        <v>0</v>
      </c>
      <c r="T2031">
        <f t="shared" si="501"/>
        <v>0</v>
      </c>
      <c r="U2031">
        <f>SUMIFS([1]库存总量!$G:$G,[1]库存总量!$H:$H,E2031&amp;G2031,[1]库存总量!$A:$A,"B")</f>
        <v>0</v>
      </c>
      <c r="V2031">
        <f t="shared" si="502"/>
        <v>0</v>
      </c>
      <c r="W2031">
        <f>SUMIFS([1]库存总量!$G:$G,[1]库存总量!$H:$H,E2031&amp;G2031,[1]库存总量!$A:$A,"K")</f>
        <v>0</v>
      </c>
      <c r="X2031">
        <f t="shared" si="503"/>
        <v>0</v>
      </c>
      <c r="Y2031">
        <f t="shared" si="504"/>
        <v>0</v>
      </c>
      <c r="Z2031">
        <f t="shared" si="505"/>
        <v>0</v>
      </c>
      <c r="AA2031">
        <f>(IF(ISERROR(VLOOKUP(E2031&amp;G2031,'[1]采购入库货量(公司仓库)'!$A:$H,7,FALSE)),0,VLOOKUP(E2031&amp;G2031,'[1]采购入库货量(公司仓库)'!$A:$H,7,FALSE)))*L2031-(IF(ISERROR(VLOOKUP(E2031&amp;G2031,'[1]采购入库货量(公司仓库)'!$A:$H,8,FALSE)),0,VLOOKUP(E2031&amp;G2031,'[1]采购入库货量(公司仓库)'!$A:$H,8,FALSE)))</f>
        <v>0</v>
      </c>
      <c r="AB2031">
        <f>SUMIF([1]销售数据!$B:$B,E2031&amp;G2031,[1]销售数据!$G:$G)</f>
        <v>0</v>
      </c>
      <c r="AC2031">
        <f t="shared" si="506"/>
        <v>0</v>
      </c>
      <c r="AD2031" t="str">
        <f t="shared" si="496"/>
        <v/>
      </c>
      <c r="AE2031">
        <f>SUMIF([1]销售数据!$B:$B,AD2031,[1]销售数据!$L:$L)</f>
        <v>0</v>
      </c>
      <c r="AF2031">
        <f>SUMIF([1]销售数据!$B:$B,AD2031,[1]销售数据!$K:$K)</f>
        <v>0</v>
      </c>
      <c r="AG2031">
        <f>SUMIF([1]销售数据!$B:$B,AD2031,[1]销售数据!$J:$J)</f>
        <v>0</v>
      </c>
      <c r="AH2031">
        <f>SUMIF([1]销售数据!$B:$B,AD2031,[1]销售数据!$I:$I)</f>
        <v>0</v>
      </c>
      <c r="AI2031">
        <f>SUMIF([1]销售数据!$B:$B,AD2031,[1]销售数据!$H:$H)</f>
        <v>0</v>
      </c>
      <c r="AJ2031" s="19">
        <f t="shared" si="507"/>
        <v>0</v>
      </c>
      <c r="AK2031">
        <f>SUMIF([1]发货店铺数!$B:$B,AD2031,[1]发货店铺数!$G:$G)</f>
        <v>0</v>
      </c>
      <c r="AL2031">
        <f>SUMIF([1]销售店铺数!$B:$B,AD2031,[1]销售店铺数!$G:$G)</f>
        <v>0</v>
      </c>
      <c r="AM2031">
        <f>SUMIF([1]上周销售店铺数!$B:$B,AD2031,[1]上周销售店铺数!$G:$G)</f>
        <v>0</v>
      </c>
      <c r="AN2031" s="19">
        <f t="shared" si="508"/>
        <v>0</v>
      </c>
      <c r="AO2031" s="19">
        <f t="shared" si="497"/>
        <v>0</v>
      </c>
      <c r="AP2031" s="19">
        <f t="shared" si="498"/>
        <v>0</v>
      </c>
      <c r="AQ2031" s="11">
        <f t="shared" si="509"/>
        <v>0</v>
      </c>
      <c r="AR2031" s="19">
        <f t="shared" si="510"/>
        <v>0</v>
      </c>
      <c r="AS2031" s="19">
        <f t="shared" si="511"/>
        <v>0</v>
      </c>
    </row>
    <row r="2032" spans="1:45">
      <c r="A2032"/>
      <c r="B2032"/>
      <c r="C2032"/>
      <c r="D2032"/>
      <c r="E2032"/>
      <c r="F2032"/>
      <c r="G2032"/>
      <c r="H2032"/>
      <c r="L2032" s="8"/>
      <c r="M2032" s="8" t="str">
        <f>IF(ISERROR( VLOOKUP(AD2032,'[1]采购入库货量(公司仓库)'!$A:$I,9,FALSE)),"", VLOOKUP(AD2032,'[1]采购入库货量(公司仓库)'!$A:$I,9,FALSE))</f>
        <v/>
      </c>
      <c r="N2032" s="8" t="str">
        <f>IF(ISERROR( VLOOKUP(AD2032,[1]批发上市日期!$A:$F,6,FALSE)),"",  VLOOKUP(AD2032,[1]批发上市日期!$A:$F,6,FALSE))</f>
        <v/>
      </c>
      <c r="O2032" s="11">
        <f>IF(ISERROR(VLOOKUP(E2032&amp;G2032,'[1]采购入库货量(公司仓库)'!$A:$I,7,FALSE)),0,VLOOKUP(E2032&amp;G2032,'[1]采购入库货量(公司仓库)'!$A:$I,7,FALSE))</f>
        <v>0</v>
      </c>
      <c r="P2032">
        <f t="shared" si="499"/>
        <v>0</v>
      </c>
      <c r="Q2032">
        <f>IF(ISERROR(VLOOKUP(E2032&amp;G2032,'[1]采购入库货量(公司仓库)'!$A:$I,8,FALSE)),0,VLOOKUP(E2032&amp;G2032,'[1]采购入库货量(公司仓库)'!$A:$I,8,FALSE))</f>
        <v>0</v>
      </c>
      <c r="R2032" s="11">
        <f t="shared" si="500"/>
        <v>0</v>
      </c>
      <c r="S2032">
        <f>SUMIF([1]库存总量!$H:$H,E2032&amp;G2032,[1]库存总量!$G:$G)</f>
        <v>0</v>
      </c>
      <c r="T2032">
        <f t="shared" si="501"/>
        <v>0</v>
      </c>
      <c r="U2032">
        <f>SUMIFS([1]库存总量!$G:$G,[1]库存总量!$H:$H,E2032&amp;G2032,[1]库存总量!$A:$A,"B")</f>
        <v>0</v>
      </c>
      <c r="V2032">
        <f t="shared" si="502"/>
        <v>0</v>
      </c>
      <c r="W2032">
        <f>SUMIFS([1]库存总量!$G:$G,[1]库存总量!$H:$H,E2032&amp;G2032,[1]库存总量!$A:$A,"K")</f>
        <v>0</v>
      </c>
      <c r="X2032">
        <f t="shared" si="503"/>
        <v>0</v>
      </c>
      <c r="Y2032">
        <f t="shared" si="504"/>
        <v>0</v>
      </c>
      <c r="Z2032">
        <f t="shared" si="505"/>
        <v>0</v>
      </c>
      <c r="AA2032">
        <f>(IF(ISERROR(VLOOKUP(E2032&amp;G2032,'[1]采购入库货量(公司仓库)'!$A:$H,7,FALSE)),0,VLOOKUP(E2032&amp;G2032,'[1]采购入库货量(公司仓库)'!$A:$H,7,FALSE)))*L2032-(IF(ISERROR(VLOOKUP(E2032&amp;G2032,'[1]采购入库货量(公司仓库)'!$A:$H,8,FALSE)),0,VLOOKUP(E2032&amp;G2032,'[1]采购入库货量(公司仓库)'!$A:$H,8,FALSE)))</f>
        <v>0</v>
      </c>
      <c r="AB2032">
        <f>SUMIF([1]销售数据!$B:$B,E2032&amp;G2032,[1]销售数据!$G:$G)</f>
        <v>0</v>
      </c>
      <c r="AC2032">
        <f t="shared" si="506"/>
        <v>0</v>
      </c>
      <c r="AD2032" t="str">
        <f t="shared" si="496"/>
        <v/>
      </c>
      <c r="AE2032">
        <f>SUMIF([1]销售数据!$B:$B,AD2032,[1]销售数据!$L:$L)</f>
        <v>0</v>
      </c>
      <c r="AF2032">
        <f>SUMIF([1]销售数据!$B:$B,AD2032,[1]销售数据!$K:$K)</f>
        <v>0</v>
      </c>
      <c r="AG2032">
        <f>SUMIF([1]销售数据!$B:$B,AD2032,[1]销售数据!$J:$J)</f>
        <v>0</v>
      </c>
      <c r="AH2032">
        <f>SUMIF([1]销售数据!$B:$B,AD2032,[1]销售数据!$I:$I)</f>
        <v>0</v>
      </c>
      <c r="AI2032">
        <f>SUMIF([1]销售数据!$B:$B,AD2032,[1]销售数据!$H:$H)</f>
        <v>0</v>
      </c>
      <c r="AJ2032" s="19">
        <f t="shared" si="507"/>
        <v>0</v>
      </c>
      <c r="AK2032">
        <f>SUMIF([1]发货店铺数!$B:$B,AD2032,[1]发货店铺数!$G:$G)</f>
        <v>0</v>
      </c>
      <c r="AL2032">
        <f>SUMIF([1]销售店铺数!$B:$B,AD2032,[1]销售店铺数!$G:$G)</f>
        <v>0</v>
      </c>
      <c r="AM2032">
        <f>SUMIF([1]上周销售店铺数!$B:$B,AD2032,[1]上周销售店铺数!$G:$G)</f>
        <v>0</v>
      </c>
      <c r="AN2032" s="19">
        <f t="shared" si="508"/>
        <v>0</v>
      </c>
      <c r="AO2032" s="19">
        <f t="shared" si="497"/>
        <v>0</v>
      </c>
      <c r="AP2032" s="19">
        <f t="shared" si="498"/>
        <v>0</v>
      </c>
      <c r="AQ2032" s="11">
        <f t="shared" si="509"/>
        <v>0</v>
      </c>
      <c r="AR2032" s="19">
        <f t="shared" si="510"/>
        <v>0</v>
      </c>
      <c r="AS2032" s="19">
        <f t="shared" si="511"/>
        <v>0</v>
      </c>
    </row>
    <row r="2033" spans="1:45">
      <c r="A2033"/>
      <c r="B2033"/>
      <c r="C2033"/>
      <c r="D2033"/>
      <c r="E2033"/>
      <c r="F2033"/>
      <c r="G2033"/>
      <c r="H2033"/>
      <c r="L2033" s="8"/>
      <c r="M2033" s="8" t="str">
        <f>IF(ISERROR( VLOOKUP(AD2033,'[1]采购入库货量(公司仓库)'!$A:$I,9,FALSE)),"", VLOOKUP(AD2033,'[1]采购入库货量(公司仓库)'!$A:$I,9,FALSE))</f>
        <v/>
      </c>
      <c r="N2033" s="8" t="str">
        <f>IF(ISERROR( VLOOKUP(AD2033,[1]批发上市日期!$A:$F,6,FALSE)),"",  VLOOKUP(AD2033,[1]批发上市日期!$A:$F,6,FALSE))</f>
        <v/>
      </c>
      <c r="O2033" s="11">
        <f>IF(ISERROR(VLOOKUP(E2033&amp;G2033,'[1]采购入库货量(公司仓库)'!$A:$I,7,FALSE)),0,VLOOKUP(E2033&amp;G2033,'[1]采购入库货量(公司仓库)'!$A:$I,7,FALSE))</f>
        <v>0</v>
      </c>
      <c r="P2033">
        <f t="shared" si="499"/>
        <v>0</v>
      </c>
      <c r="Q2033">
        <f>IF(ISERROR(VLOOKUP(E2033&amp;G2033,'[1]采购入库货量(公司仓库)'!$A:$I,8,FALSE)),0,VLOOKUP(E2033&amp;G2033,'[1]采购入库货量(公司仓库)'!$A:$I,8,FALSE))</f>
        <v>0</v>
      </c>
      <c r="R2033" s="11">
        <f t="shared" si="500"/>
        <v>0</v>
      </c>
      <c r="S2033">
        <f>SUMIF([1]库存总量!$H:$H,E2033&amp;G2033,[1]库存总量!$G:$G)</f>
        <v>0</v>
      </c>
      <c r="T2033">
        <f t="shared" si="501"/>
        <v>0</v>
      </c>
      <c r="U2033">
        <f>SUMIFS([1]库存总量!$G:$G,[1]库存总量!$H:$H,E2033&amp;G2033,[1]库存总量!$A:$A,"B")</f>
        <v>0</v>
      </c>
      <c r="V2033">
        <f t="shared" si="502"/>
        <v>0</v>
      </c>
      <c r="W2033">
        <f>SUMIFS([1]库存总量!$G:$G,[1]库存总量!$H:$H,E2033&amp;G2033,[1]库存总量!$A:$A,"K")</f>
        <v>0</v>
      </c>
      <c r="X2033">
        <f t="shared" si="503"/>
        <v>0</v>
      </c>
      <c r="Y2033">
        <f t="shared" si="504"/>
        <v>0</v>
      </c>
      <c r="Z2033">
        <f t="shared" si="505"/>
        <v>0</v>
      </c>
      <c r="AA2033">
        <f>(IF(ISERROR(VLOOKUP(E2033&amp;G2033,'[1]采购入库货量(公司仓库)'!$A:$H,7,FALSE)),0,VLOOKUP(E2033&amp;G2033,'[1]采购入库货量(公司仓库)'!$A:$H,7,FALSE)))*L2033-(IF(ISERROR(VLOOKUP(E2033&amp;G2033,'[1]采购入库货量(公司仓库)'!$A:$H,8,FALSE)),0,VLOOKUP(E2033&amp;G2033,'[1]采购入库货量(公司仓库)'!$A:$H,8,FALSE)))</f>
        <v>0</v>
      </c>
      <c r="AB2033">
        <f>SUMIF([1]销售数据!$B:$B,E2033&amp;G2033,[1]销售数据!$G:$G)</f>
        <v>0</v>
      </c>
      <c r="AC2033">
        <f t="shared" si="506"/>
        <v>0</v>
      </c>
      <c r="AD2033" t="str">
        <f t="shared" si="496"/>
        <v/>
      </c>
      <c r="AE2033">
        <f>SUMIF([1]销售数据!$B:$B,AD2033,[1]销售数据!$L:$L)</f>
        <v>0</v>
      </c>
      <c r="AF2033">
        <f>SUMIF([1]销售数据!$B:$B,AD2033,[1]销售数据!$K:$K)</f>
        <v>0</v>
      </c>
      <c r="AG2033">
        <f>SUMIF([1]销售数据!$B:$B,AD2033,[1]销售数据!$J:$J)</f>
        <v>0</v>
      </c>
      <c r="AH2033">
        <f>SUMIF([1]销售数据!$B:$B,AD2033,[1]销售数据!$I:$I)</f>
        <v>0</v>
      </c>
      <c r="AI2033">
        <f>SUMIF([1]销售数据!$B:$B,AD2033,[1]销售数据!$H:$H)</f>
        <v>0</v>
      </c>
      <c r="AJ2033" s="19">
        <f t="shared" si="507"/>
        <v>0</v>
      </c>
      <c r="AK2033">
        <f>SUMIF([1]发货店铺数!$B:$B,AD2033,[1]发货店铺数!$G:$G)</f>
        <v>0</v>
      </c>
      <c r="AL2033">
        <f>SUMIF([1]销售店铺数!$B:$B,AD2033,[1]销售店铺数!$G:$G)</f>
        <v>0</v>
      </c>
      <c r="AM2033">
        <f>SUMIF([1]上周销售店铺数!$B:$B,AD2033,[1]上周销售店铺数!$G:$G)</f>
        <v>0</v>
      </c>
      <c r="AN2033" s="19">
        <f t="shared" si="508"/>
        <v>0</v>
      </c>
      <c r="AO2033" s="19">
        <f t="shared" si="497"/>
        <v>0</v>
      </c>
      <c r="AP2033" s="19">
        <f t="shared" si="498"/>
        <v>0</v>
      </c>
      <c r="AQ2033" s="11">
        <f t="shared" si="509"/>
        <v>0</v>
      </c>
      <c r="AR2033" s="19">
        <f t="shared" si="510"/>
        <v>0</v>
      </c>
      <c r="AS2033" s="19">
        <f t="shared" si="511"/>
        <v>0</v>
      </c>
    </row>
    <row r="2034" spans="1:45">
      <c r="A2034"/>
      <c r="B2034"/>
      <c r="C2034"/>
      <c r="D2034"/>
      <c r="E2034"/>
      <c r="F2034"/>
      <c r="G2034"/>
      <c r="H2034"/>
      <c r="L2034" s="8"/>
      <c r="M2034" s="8" t="str">
        <f>IF(ISERROR( VLOOKUP(AD2034,'[1]采购入库货量(公司仓库)'!$A:$I,9,FALSE)),"", VLOOKUP(AD2034,'[1]采购入库货量(公司仓库)'!$A:$I,9,FALSE))</f>
        <v/>
      </c>
      <c r="N2034" s="8" t="str">
        <f>IF(ISERROR( VLOOKUP(AD2034,[1]批发上市日期!$A:$F,6,FALSE)),"",  VLOOKUP(AD2034,[1]批发上市日期!$A:$F,6,FALSE))</f>
        <v/>
      </c>
      <c r="O2034" s="11">
        <f>IF(ISERROR(VLOOKUP(E2034&amp;G2034,'[1]采购入库货量(公司仓库)'!$A:$I,7,FALSE)),0,VLOOKUP(E2034&amp;G2034,'[1]采购入库货量(公司仓库)'!$A:$I,7,FALSE))</f>
        <v>0</v>
      </c>
      <c r="P2034">
        <f t="shared" si="499"/>
        <v>0</v>
      </c>
      <c r="Q2034">
        <f>IF(ISERROR(VLOOKUP(E2034&amp;G2034,'[1]采购入库货量(公司仓库)'!$A:$I,8,FALSE)),0,VLOOKUP(E2034&amp;G2034,'[1]采购入库货量(公司仓库)'!$A:$I,8,FALSE))</f>
        <v>0</v>
      </c>
      <c r="R2034" s="11">
        <f t="shared" si="500"/>
        <v>0</v>
      </c>
      <c r="S2034">
        <f>SUMIF([1]库存总量!$H:$H,E2034&amp;G2034,[1]库存总量!$G:$G)</f>
        <v>0</v>
      </c>
      <c r="T2034">
        <f t="shared" si="501"/>
        <v>0</v>
      </c>
      <c r="U2034">
        <f>SUMIFS([1]库存总量!$G:$G,[1]库存总量!$H:$H,E2034&amp;G2034,[1]库存总量!$A:$A,"B")</f>
        <v>0</v>
      </c>
      <c r="V2034">
        <f t="shared" si="502"/>
        <v>0</v>
      </c>
      <c r="W2034">
        <f>SUMIFS([1]库存总量!$G:$G,[1]库存总量!$H:$H,E2034&amp;G2034,[1]库存总量!$A:$A,"K")</f>
        <v>0</v>
      </c>
      <c r="X2034">
        <f t="shared" si="503"/>
        <v>0</v>
      </c>
      <c r="Y2034">
        <f t="shared" si="504"/>
        <v>0</v>
      </c>
      <c r="Z2034">
        <f t="shared" si="505"/>
        <v>0</v>
      </c>
      <c r="AA2034">
        <f>(IF(ISERROR(VLOOKUP(E2034&amp;G2034,'[1]采购入库货量(公司仓库)'!$A:$H,7,FALSE)),0,VLOOKUP(E2034&amp;G2034,'[1]采购入库货量(公司仓库)'!$A:$H,7,FALSE)))*L2034-(IF(ISERROR(VLOOKUP(E2034&amp;G2034,'[1]采购入库货量(公司仓库)'!$A:$H,8,FALSE)),0,VLOOKUP(E2034&amp;G2034,'[1]采购入库货量(公司仓库)'!$A:$H,8,FALSE)))</f>
        <v>0</v>
      </c>
      <c r="AB2034">
        <f>SUMIF([1]销售数据!$B:$B,E2034&amp;G2034,[1]销售数据!$G:$G)</f>
        <v>0</v>
      </c>
      <c r="AC2034">
        <f t="shared" si="506"/>
        <v>0</v>
      </c>
      <c r="AD2034" t="str">
        <f t="shared" si="496"/>
        <v/>
      </c>
      <c r="AE2034">
        <f>SUMIF([1]销售数据!$B:$B,AD2034,[1]销售数据!$L:$L)</f>
        <v>0</v>
      </c>
      <c r="AF2034">
        <f>SUMIF([1]销售数据!$B:$B,AD2034,[1]销售数据!$K:$K)</f>
        <v>0</v>
      </c>
      <c r="AG2034">
        <f>SUMIF([1]销售数据!$B:$B,AD2034,[1]销售数据!$J:$J)</f>
        <v>0</v>
      </c>
      <c r="AH2034">
        <f>SUMIF([1]销售数据!$B:$B,AD2034,[1]销售数据!$I:$I)</f>
        <v>0</v>
      </c>
      <c r="AI2034">
        <f>SUMIF([1]销售数据!$B:$B,AD2034,[1]销售数据!$H:$H)</f>
        <v>0</v>
      </c>
      <c r="AJ2034" s="19">
        <f t="shared" si="507"/>
        <v>0</v>
      </c>
      <c r="AK2034">
        <f>SUMIF([1]发货店铺数!$B:$B,AD2034,[1]发货店铺数!$G:$G)</f>
        <v>0</v>
      </c>
      <c r="AL2034">
        <f>SUMIF([1]销售店铺数!$B:$B,AD2034,[1]销售店铺数!$G:$G)</f>
        <v>0</v>
      </c>
      <c r="AM2034">
        <f>SUMIF([1]上周销售店铺数!$B:$B,AD2034,[1]上周销售店铺数!$G:$G)</f>
        <v>0</v>
      </c>
      <c r="AN2034" s="19">
        <f t="shared" si="508"/>
        <v>0</v>
      </c>
      <c r="AO2034" s="19">
        <f t="shared" si="497"/>
        <v>0</v>
      </c>
      <c r="AP2034" s="19">
        <f t="shared" si="498"/>
        <v>0</v>
      </c>
      <c r="AQ2034" s="11">
        <f t="shared" si="509"/>
        <v>0</v>
      </c>
      <c r="AR2034" s="19">
        <f t="shared" si="510"/>
        <v>0</v>
      </c>
      <c r="AS2034" s="19">
        <f t="shared" si="511"/>
        <v>0</v>
      </c>
    </row>
    <row r="2035" spans="1:45">
      <c r="A2035"/>
      <c r="B2035"/>
      <c r="C2035"/>
      <c r="D2035"/>
      <c r="E2035"/>
      <c r="F2035"/>
      <c r="G2035"/>
      <c r="H2035"/>
      <c r="L2035" s="8"/>
      <c r="M2035" s="8" t="str">
        <f>IF(ISERROR( VLOOKUP(AD2035,'[1]采购入库货量(公司仓库)'!$A:$I,9,FALSE)),"", VLOOKUP(AD2035,'[1]采购入库货量(公司仓库)'!$A:$I,9,FALSE))</f>
        <v/>
      </c>
      <c r="N2035" s="8" t="str">
        <f>IF(ISERROR( VLOOKUP(AD2035,[1]批发上市日期!$A:$F,6,FALSE)),"",  VLOOKUP(AD2035,[1]批发上市日期!$A:$F,6,FALSE))</f>
        <v/>
      </c>
      <c r="O2035" s="11">
        <f>IF(ISERROR(VLOOKUP(E2035&amp;G2035,'[1]采购入库货量(公司仓库)'!$A:$I,7,FALSE)),0,VLOOKUP(E2035&amp;G2035,'[1]采购入库货量(公司仓库)'!$A:$I,7,FALSE))</f>
        <v>0</v>
      </c>
      <c r="P2035">
        <f t="shared" si="499"/>
        <v>0</v>
      </c>
      <c r="Q2035">
        <f>IF(ISERROR(VLOOKUP(E2035&amp;G2035,'[1]采购入库货量(公司仓库)'!$A:$I,8,FALSE)),0,VLOOKUP(E2035&amp;G2035,'[1]采购入库货量(公司仓库)'!$A:$I,8,FALSE))</f>
        <v>0</v>
      </c>
      <c r="R2035" s="11">
        <f t="shared" si="500"/>
        <v>0</v>
      </c>
      <c r="S2035">
        <f>SUMIF([1]库存总量!$H:$H,E2035&amp;G2035,[1]库存总量!$G:$G)</f>
        <v>0</v>
      </c>
      <c r="T2035">
        <f t="shared" si="501"/>
        <v>0</v>
      </c>
      <c r="U2035">
        <f>SUMIFS([1]库存总量!$G:$G,[1]库存总量!$H:$H,E2035&amp;G2035,[1]库存总量!$A:$A,"B")</f>
        <v>0</v>
      </c>
      <c r="V2035">
        <f t="shared" si="502"/>
        <v>0</v>
      </c>
      <c r="W2035">
        <f>SUMIFS([1]库存总量!$G:$G,[1]库存总量!$H:$H,E2035&amp;G2035,[1]库存总量!$A:$A,"K")</f>
        <v>0</v>
      </c>
      <c r="X2035">
        <f t="shared" si="503"/>
        <v>0</v>
      </c>
      <c r="Y2035">
        <f t="shared" si="504"/>
        <v>0</v>
      </c>
      <c r="Z2035">
        <f t="shared" si="505"/>
        <v>0</v>
      </c>
      <c r="AA2035">
        <f>(IF(ISERROR(VLOOKUP(E2035&amp;G2035,'[1]采购入库货量(公司仓库)'!$A:$H,7,FALSE)),0,VLOOKUP(E2035&amp;G2035,'[1]采购入库货量(公司仓库)'!$A:$H,7,FALSE)))*L2035-(IF(ISERROR(VLOOKUP(E2035&amp;G2035,'[1]采购入库货量(公司仓库)'!$A:$H,8,FALSE)),0,VLOOKUP(E2035&amp;G2035,'[1]采购入库货量(公司仓库)'!$A:$H,8,FALSE)))</f>
        <v>0</v>
      </c>
      <c r="AB2035">
        <f>SUMIF([1]销售数据!$B:$B,E2035&amp;G2035,[1]销售数据!$G:$G)</f>
        <v>0</v>
      </c>
      <c r="AC2035">
        <f t="shared" si="506"/>
        <v>0</v>
      </c>
      <c r="AD2035" t="str">
        <f t="shared" si="496"/>
        <v/>
      </c>
      <c r="AE2035">
        <f>SUMIF([1]销售数据!$B:$B,AD2035,[1]销售数据!$L:$L)</f>
        <v>0</v>
      </c>
      <c r="AF2035">
        <f>SUMIF([1]销售数据!$B:$B,AD2035,[1]销售数据!$K:$K)</f>
        <v>0</v>
      </c>
      <c r="AG2035">
        <f>SUMIF([1]销售数据!$B:$B,AD2035,[1]销售数据!$J:$J)</f>
        <v>0</v>
      </c>
      <c r="AH2035">
        <f>SUMIF([1]销售数据!$B:$B,AD2035,[1]销售数据!$I:$I)</f>
        <v>0</v>
      </c>
      <c r="AI2035">
        <f>SUMIF([1]销售数据!$B:$B,AD2035,[1]销售数据!$H:$H)</f>
        <v>0</v>
      </c>
      <c r="AJ2035" s="19">
        <f t="shared" si="507"/>
        <v>0</v>
      </c>
      <c r="AK2035">
        <f>SUMIF([1]发货店铺数!$B:$B,AD2035,[1]发货店铺数!$G:$G)</f>
        <v>0</v>
      </c>
      <c r="AL2035">
        <f>SUMIF([1]销售店铺数!$B:$B,AD2035,[1]销售店铺数!$G:$G)</f>
        <v>0</v>
      </c>
      <c r="AM2035">
        <f>SUMIF([1]上周销售店铺数!$B:$B,AD2035,[1]上周销售店铺数!$G:$G)</f>
        <v>0</v>
      </c>
      <c r="AN2035" s="19">
        <f t="shared" si="508"/>
        <v>0</v>
      </c>
      <c r="AO2035" s="19">
        <f t="shared" si="497"/>
        <v>0</v>
      </c>
      <c r="AP2035" s="19">
        <f t="shared" si="498"/>
        <v>0</v>
      </c>
      <c r="AQ2035" s="11">
        <f t="shared" si="509"/>
        <v>0</v>
      </c>
      <c r="AR2035" s="19">
        <f t="shared" si="510"/>
        <v>0</v>
      </c>
      <c r="AS2035" s="19">
        <f t="shared" si="511"/>
        <v>0</v>
      </c>
    </row>
    <row r="2036" spans="1:45">
      <c r="A2036"/>
      <c r="B2036"/>
      <c r="C2036"/>
      <c r="D2036"/>
      <c r="E2036"/>
      <c r="F2036"/>
      <c r="G2036"/>
      <c r="H2036"/>
      <c r="L2036" s="8"/>
      <c r="M2036" s="8" t="str">
        <f>IF(ISERROR( VLOOKUP(AD2036,'[1]采购入库货量(公司仓库)'!$A:$I,9,FALSE)),"", VLOOKUP(AD2036,'[1]采购入库货量(公司仓库)'!$A:$I,9,FALSE))</f>
        <v/>
      </c>
      <c r="N2036" s="8" t="str">
        <f>IF(ISERROR( VLOOKUP(AD2036,[1]批发上市日期!$A:$F,6,FALSE)),"",  VLOOKUP(AD2036,[1]批发上市日期!$A:$F,6,FALSE))</f>
        <v/>
      </c>
      <c r="O2036" s="11">
        <f>IF(ISERROR(VLOOKUP(E2036&amp;G2036,'[1]采购入库货量(公司仓库)'!$A:$I,7,FALSE)),0,VLOOKUP(E2036&amp;G2036,'[1]采购入库货量(公司仓库)'!$A:$I,7,FALSE))</f>
        <v>0</v>
      </c>
      <c r="P2036">
        <f t="shared" si="499"/>
        <v>0</v>
      </c>
      <c r="Q2036">
        <f>IF(ISERROR(VLOOKUP(E2036&amp;G2036,'[1]采购入库货量(公司仓库)'!$A:$I,8,FALSE)),0,VLOOKUP(E2036&amp;G2036,'[1]采购入库货量(公司仓库)'!$A:$I,8,FALSE))</f>
        <v>0</v>
      </c>
      <c r="R2036" s="11">
        <f t="shared" si="500"/>
        <v>0</v>
      </c>
      <c r="S2036">
        <f>SUMIF([1]库存总量!$H:$H,E2036&amp;G2036,[1]库存总量!$G:$G)</f>
        <v>0</v>
      </c>
      <c r="T2036">
        <f t="shared" si="501"/>
        <v>0</v>
      </c>
      <c r="U2036">
        <f>SUMIFS([1]库存总量!$G:$G,[1]库存总量!$H:$H,E2036&amp;G2036,[1]库存总量!$A:$A,"B")</f>
        <v>0</v>
      </c>
      <c r="V2036">
        <f t="shared" si="502"/>
        <v>0</v>
      </c>
      <c r="W2036">
        <f>SUMIFS([1]库存总量!$G:$G,[1]库存总量!$H:$H,E2036&amp;G2036,[1]库存总量!$A:$A,"K")</f>
        <v>0</v>
      </c>
      <c r="X2036">
        <f t="shared" si="503"/>
        <v>0</v>
      </c>
      <c r="Y2036">
        <f t="shared" si="504"/>
        <v>0</v>
      </c>
      <c r="Z2036">
        <f t="shared" si="505"/>
        <v>0</v>
      </c>
      <c r="AA2036">
        <f>(IF(ISERROR(VLOOKUP(E2036&amp;G2036,'[1]采购入库货量(公司仓库)'!$A:$H,7,FALSE)),0,VLOOKUP(E2036&amp;G2036,'[1]采购入库货量(公司仓库)'!$A:$H,7,FALSE)))*L2036-(IF(ISERROR(VLOOKUP(E2036&amp;G2036,'[1]采购入库货量(公司仓库)'!$A:$H,8,FALSE)),0,VLOOKUP(E2036&amp;G2036,'[1]采购入库货量(公司仓库)'!$A:$H,8,FALSE)))</f>
        <v>0</v>
      </c>
      <c r="AB2036">
        <f>SUMIF([1]销售数据!$B:$B,E2036&amp;G2036,[1]销售数据!$G:$G)</f>
        <v>0</v>
      </c>
      <c r="AC2036">
        <f t="shared" si="506"/>
        <v>0</v>
      </c>
      <c r="AD2036" t="str">
        <f t="shared" si="496"/>
        <v/>
      </c>
      <c r="AE2036">
        <f>SUMIF([1]销售数据!$B:$B,AD2036,[1]销售数据!$L:$L)</f>
        <v>0</v>
      </c>
      <c r="AF2036">
        <f>SUMIF([1]销售数据!$B:$B,AD2036,[1]销售数据!$K:$K)</f>
        <v>0</v>
      </c>
      <c r="AG2036">
        <f>SUMIF([1]销售数据!$B:$B,AD2036,[1]销售数据!$J:$J)</f>
        <v>0</v>
      </c>
      <c r="AH2036">
        <f>SUMIF([1]销售数据!$B:$B,AD2036,[1]销售数据!$I:$I)</f>
        <v>0</v>
      </c>
      <c r="AI2036">
        <f>SUMIF([1]销售数据!$B:$B,AD2036,[1]销售数据!$H:$H)</f>
        <v>0</v>
      </c>
      <c r="AJ2036" s="19">
        <f t="shared" si="507"/>
        <v>0</v>
      </c>
      <c r="AK2036">
        <f>SUMIF([1]发货店铺数!$B:$B,AD2036,[1]发货店铺数!$G:$G)</f>
        <v>0</v>
      </c>
      <c r="AL2036">
        <f>SUMIF([1]销售店铺数!$B:$B,AD2036,[1]销售店铺数!$G:$G)</f>
        <v>0</v>
      </c>
      <c r="AM2036">
        <f>SUMIF([1]上周销售店铺数!$B:$B,AD2036,[1]上周销售店铺数!$G:$G)</f>
        <v>0</v>
      </c>
      <c r="AN2036" s="19">
        <f t="shared" si="508"/>
        <v>0</v>
      </c>
      <c r="AO2036" s="19">
        <f t="shared" si="497"/>
        <v>0</v>
      </c>
      <c r="AP2036" s="19">
        <f t="shared" si="498"/>
        <v>0</v>
      </c>
      <c r="AQ2036" s="11">
        <f t="shared" si="509"/>
        <v>0</v>
      </c>
      <c r="AR2036" s="19">
        <f t="shared" si="510"/>
        <v>0</v>
      </c>
      <c r="AS2036" s="19">
        <f t="shared" si="511"/>
        <v>0</v>
      </c>
    </row>
    <row r="2037" spans="1:45">
      <c r="A2037"/>
      <c r="B2037"/>
      <c r="C2037"/>
      <c r="D2037"/>
      <c r="E2037"/>
      <c r="F2037"/>
      <c r="G2037"/>
      <c r="H2037"/>
      <c r="L2037" s="8"/>
      <c r="M2037" s="8" t="str">
        <f>IF(ISERROR( VLOOKUP(AD2037,'[1]采购入库货量(公司仓库)'!$A:$I,9,FALSE)),"", VLOOKUP(AD2037,'[1]采购入库货量(公司仓库)'!$A:$I,9,FALSE))</f>
        <v/>
      </c>
      <c r="N2037" s="8" t="str">
        <f>IF(ISERROR( VLOOKUP(AD2037,[1]批发上市日期!$A:$F,6,FALSE)),"",  VLOOKUP(AD2037,[1]批发上市日期!$A:$F,6,FALSE))</f>
        <v/>
      </c>
      <c r="O2037" s="11">
        <f>IF(ISERROR(VLOOKUP(E2037&amp;G2037,'[1]采购入库货量(公司仓库)'!$A:$I,7,FALSE)),0,VLOOKUP(E2037&amp;G2037,'[1]采购入库货量(公司仓库)'!$A:$I,7,FALSE))</f>
        <v>0</v>
      </c>
      <c r="P2037">
        <f t="shared" si="499"/>
        <v>0</v>
      </c>
      <c r="Q2037">
        <f>IF(ISERROR(VLOOKUP(E2037&amp;G2037,'[1]采购入库货量(公司仓库)'!$A:$I,8,FALSE)),0,VLOOKUP(E2037&amp;G2037,'[1]采购入库货量(公司仓库)'!$A:$I,8,FALSE))</f>
        <v>0</v>
      </c>
      <c r="R2037" s="11">
        <f t="shared" si="500"/>
        <v>0</v>
      </c>
      <c r="S2037">
        <f>SUMIF([1]库存总量!$H:$H,E2037&amp;G2037,[1]库存总量!$G:$G)</f>
        <v>0</v>
      </c>
      <c r="T2037">
        <f t="shared" si="501"/>
        <v>0</v>
      </c>
      <c r="U2037">
        <f>SUMIFS([1]库存总量!$G:$G,[1]库存总量!$H:$H,E2037&amp;G2037,[1]库存总量!$A:$A,"B")</f>
        <v>0</v>
      </c>
      <c r="V2037">
        <f t="shared" si="502"/>
        <v>0</v>
      </c>
      <c r="W2037">
        <f>SUMIFS([1]库存总量!$G:$G,[1]库存总量!$H:$H,E2037&amp;G2037,[1]库存总量!$A:$A,"K")</f>
        <v>0</v>
      </c>
      <c r="X2037">
        <f t="shared" si="503"/>
        <v>0</v>
      </c>
      <c r="Y2037">
        <f t="shared" si="504"/>
        <v>0</v>
      </c>
      <c r="Z2037">
        <f t="shared" si="505"/>
        <v>0</v>
      </c>
      <c r="AA2037">
        <f>(IF(ISERROR(VLOOKUP(E2037&amp;G2037,'[1]采购入库货量(公司仓库)'!$A:$H,7,FALSE)),0,VLOOKUP(E2037&amp;G2037,'[1]采购入库货量(公司仓库)'!$A:$H,7,FALSE)))*L2037-(IF(ISERROR(VLOOKUP(E2037&amp;G2037,'[1]采购入库货量(公司仓库)'!$A:$H,8,FALSE)),0,VLOOKUP(E2037&amp;G2037,'[1]采购入库货量(公司仓库)'!$A:$H,8,FALSE)))</f>
        <v>0</v>
      </c>
      <c r="AB2037">
        <f>SUMIF([1]销售数据!$B:$B,E2037&amp;G2037,[1]销售数据!$G:$G)</f>
        <v>0</v>
      </c>
      <c r="AC2037">
        <f t="shared" si="506"/>
        <v>0</v>
      </c>
      <c r="AD2037" t="str">
        <f t="shared" si="496"/>
        <v/>
      </c>
      <c r="AE2037">
        <f>SUMIF([1]销售数据!$B:$B,AD2037,[1]销售数据!$L:$L)</f>
        <v>0</v>
      </c>
      <c r="AF2037">
        <f>SUMIF([1]销售数据!$B:$B,AD2037,[1]销售数据!$K:$K)</f>
        <v>0</v>
      </c>
      <c r="AG2037">
        <f>SUMIF([1]销售数据!$B:$B,AD2037,[1]销售数据!$J:$J)</f>
        <v>0</v>
      </c>
      <c r="AH2037">
        <f>SUMIF([1]销售数据!$B:$B,AD2037,[1]销售数据!$I:$I)</f>
        <v>0</v>
      </c>
      <c r="AI2037">
        <f>SUMIF([1]销售数据!$B:$B,AD2037,[1]销售数据!$H:$H)</f>
        <v>0</v>
      </c>
      <c r="AJ2037" s="19">
        <f t="shared" si="507"/>
        <v>0</v>
      </c>
      <c r="AK2037">
        <f>SUMIF([1]发货店铺数!$B:$B,AD2037,[1]发货店铺数!$G:$G)</f>
        <v>0</v>
      </c>
      <c r="AL2037">
        <f>SUMIF([1]销售店铺数!$B:$B,AD2037,[1]销售店铺数!$G:$G)</f>
        <v>0</v>
      </c>
      <c r="AM2037">
        <f>SUMIF([1]上周销售店铺数!$B:$B,AD2037,[1]上周销售店铺数!$G:$G)</f>
        <v>0</v>
      </c>
      <c r="AN2037" s="19">
        <f t="shared" si="508"/>
        <v>0</v>
      </c>
      <c r="AO2037" s="19">
        <f t="shared" si="497"/>
        <v>0</v>
      </c>
      <c r="AP2037" s="19">
        <f t="shared" si="498"/>
        <v>0</v>
      </c>
      <c r="AQ2037" s="11">
        <f t="shared" si="509"/>
        <v>0</v>
      </c>
      <c r="AR2037" s="19">
        <f t="shared" si="510"/>
        <v>0</v>
      </c>
      <c r="AS2037" s="19">
        <f t="shared" si="511"/>
        <v>0</v>
      </c>
    </row>
    <row r="2038" spans="1:45">
      <c r="A2038"/>
      <c r="B2038"/>
      <c r="C2038"/>
      <c r="D2038"/>
      <c r="E2038"/>
      <c r="F2038"/>
      <c r="G2038"/>
      <c r="H2038"/>
      <c r="L2038" s="8"/>
      <c r="M2038" s="8" t="str">
        <f>IF(ISERROR( VLOOKUP(AD2038,'[1]采购入库货量(公司仓库)'!$A:$I,9,FALSE)),"", VLOOKUP(AD2038,'[1]采购入库货量(公司仓库)'!$A:$I,9,FALSE))</f>
        <v/>
      </c>
      <c r="N2038" s="8" t="str">
        <f>IF(ISERROR( VLOOKUP(AD2038,[1]批发上市日期!$A:$F,6,FALSE)),"",  VLOOKUP(AD2038,[1]批发上市日期!$A:$F,6,FALSE))</f>
        <v/>
      </c>
      <c r="O2038" s="11">
        <f>IF(ISERROR(VLOOKUP(E2038&amp;G2038,'[1]采购入库货量(公司仓库)'!$A:$I,7,FALSE)),0,VLOOKUP(E2038&amp;G2038,'[1]采购入库货量(公司仓库)'!$A:$I,7,FALSE))</f>
        <v>0</v>
      </c>
      <c r="P2038">
        <f t="shared" si="499"/>
        <v>0</v>
      </c>
      <c r="Q2038">
        <f>IF(ISERROR(VLOOKUP(E2038&amp;G2038,'[1]采购入库货量(公司仓库)'!$A:$I,8,FALSE)),0,VLOOKUP(E2038&amp;G2038,'[1]采购入库货量(公司仓库)'!$A:$I,8,FALSE))</f>
        <v>0</v>
      </c>
      <c r="R2038" s="11">
        <f t="shared" si="500"/>
        <v>0</v>
      </c>
      <c r="S2038">
        <f>SUMIF([1]库存总量!$H:$H,E2038&amp;G2038,[1]库存总量!$G:$G)</f>
        <v>0</v>
      </c>
      <c r="T2038">
        <f t="shared" si="501"/>
        <v>0</v>
      </c>
      <c r="U2038">
        <f>SUMIFS([1]库存总量!$G:$G,[1]库存总量!$H:$H,E2038&amp;G2038,[1]库存总量!$A:$A,"B")</f>
        <v>0</v>
      </c>
      <c r="V2038">
        <f t="shared" si="502"/>
        <v>0</v>
      </c>
      <c r="W2038">
        <f>SUMIFS([1]库存总量!$G:$G,[1]库存总量!$H:$H,E2038&amp;G2038,[1]库存总量!$A:$A,"K")</f>
        <v>0</v>
      </c>
      <c r="X2038">
        <f t="shared" si="503"/>
        <v>0</v>
      </c>
      <c r="Y2038">
        <f t="shared" si="504"/>
        <v>0</v>
      </c>
      <c r="Z2038">
        <f t="shared" si="505"/>
        <v>0</v>
      </c>
      <c r="AA2038">
        <f>(IF(ISERROR(VLOOKUP(E2038&amp;G2038,'[1]采购入库货量(公司仓库)'!$A:$H,7,FALSE)),0,VLOOKUP(E2038&amp;G2038,'[1]采购入库货量(公司仓库)'!$A:$H,7,FALSE)))*L2038-(IF(ISERROR(VLOOKUP(E2038&amp;G2038,'[1]采购入库货量(公司仓库)'!$A:$H,8,FALSE)),0,VLOOKUP(E2038&amp;G2038,'[1]采购入库货量(公司仓库)'!$A:$H,8,FALSE)))</f>
        <v>0</v>
      </c>
      <c r="AB2038">
        <f>SUMIF([1]销售数据!$B:$B,E2038&amp;G2038,[1]销售数据!$G:$G)</f>
        <v>0</v>
      </c>
      <c r="AC2038">
        <f t="shared" si="506"/>
        <v>0</v>
      </c>
      <c r="AD2038" t="str">
        <f t="shared" si="496"/>
        <v/>
      </c>
      <c r="AE2038">
        <f>SUMIF([1]销售数据!$B:$B,AD2038,[1]销售数据!$L:$L)</f>
        <v>0</v>
      </c>
      <c r="AF2038">
        <f>SUMIF([1]销售数据!$B:$B,AD2038,[1]销售数据!$K:$K)</f>
        <v>0</v>
      </c>
      <c r="AG2038">
        <f>SUMIF([1]销售数据!$B:$B,AD2038,[1]销售数据!$J:$J)</f>
        <v>0</v>
      </c>
      <c r="AH2038">
        <f>SUMIF([1]销售数据!$B:$B,AD2038,[1]销售数据!$I:$I)</f>
        <v>0</v>
      </c>
      <c r="AI2038">
        <f>SUMIF([1]销售数据!$B:$B,AD2038,[1]销售数据!$H:$H)</f>
        <v>0</v>
      </c>
      <c r="AJ2038" s="19">
        <f t="shared" si="507"/>
        <v>0</v>
      </c>
      <c r="AK2038">
        <f>SUMIF([1]发货店铺数!$B:$B,AD2038,[1]发货店铺数!$G:$G)</f>
        <v>0</v>
      </c>
      <c r="AL2038">
        <f>SUMIF([1]销售店铺数!$B:$B,AD2038,[1]销售店铺数!$G:$G)</f>
        <v>0</v>
      </c>
      <c r="AM2038">
        <f>SUMIF([1]上周销售店铺数!$B:$B,AD2038,[1]上周销售店铺数!$G:$G)</f>
        <v>0</v>
      </c>
      <c r="AN2038" s="19">
        <f t="shared" si="508"/>
        <v>0</v>
      </c>
      <c r="AO2038" s="19">
        <f t="shared" si="497"/>
        <v>0</v>
      </c>
      <c r="AP2038" s="19">
        <f t="shared" si="498"/>
        <v>0</v>
      </c>
      <c r="AQ2038" s="11">
        <f t="shared" si="509"/>
        <v>0</v>
      </c>
      <c r="AR2038" s="19">
        <f t="shared" si="510"/>
        <v>0</v>
      </c>
      <c r="AS2038" s="19">
        <f t="shared" si="511"/>
        <v>0</v>
      </c>
    </row>
    <row r="2039" spans="1:45">
      <c r="A2039"/>
      <c r="B2039"/>
      <c r="C2039"/>
      <c r="D2039"/>
      <c r="E2039"/>
      <c r="F2039"/>
      <c r="G2039"/>
      <c r="H2039"/>
      <c r="L2039" s="8"/>
      <c r="M2039" s="8" t="str">
        <f>IF(ISERROR( VLOOKUP(AD2039,'[1]采购入库货量(公司仓库)'!$A:$I,9,FALSE)),"", VLOOKUP(AD2039,'[1]采购入库货量(公司仓库)'!$A:$I,9,FALSE))</f>
        <v/>
      </c>
      <c r="N2039" s="8" t="str">
        <f>IF(ISERROR( VLOOKUP(AD2039,[1]批发上市日期!$A:$F,6,FALSE)),"",  VLOOKUP(AD2039,[1]批发上市日期!$A:$F,6,FALSE))</f>
        <v/>
      </c>
      <c r="O2039" s="11">
        <f>IF(ISERROR(VLOOKUP(E2039&amp;G2039,'[1]采购入库货量(公司仓库)'!$A:$I,7,FALSE)),0,VLOOKUP(E2039&amp;G2039,'[1]采购入库货量(公司仓库)'!$A:$I,7,FALSE))</f>
        <v>0</v>
      </c>
      <c r="P2039">
        <f t="shared" si="499"/>
        <v>0</v>
      </c>
      <c r="Q2039">
        <f>IF(ISERROR(VLOOKUP(E2039&amp;G2039,'[1]采购入库货量(公司仓库)'!$A:$I,8,FALSE)),0,VLOOKUP(E2039&amp;G2039,'[1]采购入库货量(公司仓库)'!$A:$I,8,FALSE))</f>
        <v>0</v>
      </c>
      <c r="R2039" s="11">
        <f t="shared" si="500"/>
        <v>0</v>
      </c>
      <c r="S2039">
        <f>SUMIF([1]库存总量!$H:$H,E2039&amp;G2039,[1]库存总量!$G:$G)</f>
        <v>0</v>
      </c>
      <c r="T2039">
        <f t="shared" si="501"/>
        <v>0</v>
      </c>
      <c r="U2039">
        <f>SUMIFS([1]库存总量!$G:$G,[1]库存总量!$H:$H,E2039&amp;G2039,[1]库存总量!$A:$A,"B")</f>
        <v>0</v>
      </c>
      <c r="V2039">
        <f t="shared" si="502"/>
        <v>0</v>
      </c>
      <c r="W2039">
        <f>SUMIFS([1]库存总量!$G:$G,[1]库存总量!$H:$H,E2039&amp;G2039,[1]库存总量!$A:$A,"K")</f>
        <v>0</v>
      </c>
      <c r="X2039">
        <f t="shared" si="503"/>
        <v>0</v>
      </c>
      <c r="Y2039">
        <f t="shared" si="504"/>
        <v>0</v>
      </c>
      <c r="Z2039">
        <f t="shared" si="505"/>
        <v>0</v>
      </c>
      <c r="AA2039">
        <f>(IF(ISERROR(VLOOKUP(E2039&amp;G2039,'[1]采购入库货量(公司仓库)'!$A:$H,7,FALSE)),0,VLOOKUP(E2039&amp;G2039,'[1]采购入库货量(公司仓库)'!$A:$H,7,FALSE)))*L2039-(IF(ISERROR(VLOOKUP(E2039&amp;G2039,'[1]采购入库货量(公司仓库)'!$A:$H,8,FALSE)),0,VLOOKUP(E2039&amp;G2039,'[1]采购入库货量(公司仓库)'!$A:$H,8,FALSE)))</f>
        <v>0</v>
      </c>
      <c r="AB2039">
        <f>SUMIF([1]销售数据!$B:$B,E2039&amp;G2039,[1]销售数据!$G:$G)</f>
        <v>0</v>
      </c>
      <c r="AC2039">
        <f t="shared" si="506"/>
        <v>0</v>
      </c>
      <c r="AD2039" t="str">
        <f t="shared" si="496"/>
        <v/>
      </c>
      <c r="AE2039">
        <f>SUMIF([1]销售数据!$B:$B,AD2039,[1]销售数据!$L:$L)</f>
        <v>0</v>
      </c>
      <c r="AF2039">
        <f>SUMIF([1]销售数据!$B:$B,AD2039,[1]销售数据!$K:$K)</f>
        <v>0</v>
      </c>
      <c r="AG2039">
        <f>SUMIF([1]销售数据!$B:$B,AD2039,[1]销售数据!$J:$J)</f>
        <v>0</v>
      </c>
      <c r="AH2039">
        <f>SUMIF([1]销售数据!$B:$B,AD2039,[1]销售数据!$I:$I)</f>
        <v>0</v>
      </c>
      <c r="AI2039">
        <f>SUMIF([1]销售数据!$B:$B,AD2039,[1]销售数据!$H:$H)</f>
        <v>0</v>
      </c>
      <c r="AJ2039" s="19">
        <f t="shared" si="507"/>
        <v>0</v>
      </c>
      <c r="AK2039">
        <f>SUMIF([1]发货店铺数!$B:$B,AD2039,[1]发货店铺数!$G:$G)</f>
        <v>0</v>
      </c>
      <c r="AL2039">
        <f>SUMIF([1]销售店铺数!$B:$B,AD2039,[1]销售店铺数!$G:$G)</f>
        <v>0</v>
      </c>
      <c r="AM2039">
        <f>SUMIF([1]上周销售店铺数!$B:$B,AD2039,[1]上周销售店铺数!$G:$G)</f>
        <v>0</v>
      </c>
      <c r="AN2039" s="19">
        <f t="shared" si="508"/>
        <v>0</v>
      </c>
      <c r="AO2039" s="19">
        <f t="shared" si="497"/>
        <v>0</v>
      </c>
      <c r="AP2039" s="19">
        <f t="shared" si="498"/>
        <v>0</v>
      </c>
      <c r="AQ2039" s="11">
        <f t="shared" si="509"/>
        <v>0</v>
      </c>
      <c r="AR2039" s="19">
        <f t="shared" si="510"/>
        <v>0</v>
      </c>
      <c r="AS2039" s="19">
        <f t="shared" si="511"/>
        <v>0</v>
      </c>
    </row>
    <row r="2040" spans="1:45">
      <c r="A2040"/>
      <c r="B2040"/>
      <c r="C2040"/>
      <c r="D2040"/>
      <c r="E2040"/>
      <c r="F2040"/>
      <c r="G2040"/>
      <c r="H2040"/>
      <c r="L2040" s="8"/>
      <c r="M2040" s="8" t="str">
        <f>IF(ISERROR( VLOOKUP(AD2040,'[1]采购入库货量(公司仓库)'!$A:$I,9,FALSE)),"", VLOOKUP(AD2040,'[1]采购入库货量(公司仓库)'!$A:$I,9,FALSE))</f>
        <v/>
      </c>
      <c r="N2040" s="8" t="str">
        <f>IF(ISERROR( VLOOKUP(AD2040,[1]批发上市日期!$A:$F,6,FALSE)),"",  VLOOKUP(AD2040,[1]批发上市日期!$A:$F,6,FALSE))</f>
        <v/>
      </c>
      <c r="O2040" s="11">
        <f>IF(ISERROR(VLOOKUP(E2040&amp;G2040,'[1]采购入库货量(公司仓库)'!$A:$I,7,FALSE)),0,VLOOKUP(E2040&amp;G2040,'[1]采购入库货量(公司仓库)'!$A:$I,7,FALSE))</f>
        <v>0</v>
      </c>
      <c r="P2040">
        <f t="shared" si="499"/>
        <v>0</v>
      </c>
      <c r="Q2040">
        <f>IF(ISERROR(VLOOKUP(E2040&amp;G2040,'[1]采购入库货量(公司仓库)'!$A:$I,8,FALSE)),0,VLOOKUP(E2040&amp;G2040,'[1]采购入库货量(公司仓库)'!$A:$I,8,FALSE))</f>
        <v>0</v>
      </c>
      <c r="R2040" s="11">
        <f t="shared" si="500"/>
        <v>0</v>
      </c>
      <c r="S2040">
        <f>SUMIF([1]库存总量!$H:$H,E2040&amp;G2040,[1]库存总量!$G:$G)</f>
        <v>0</v>
      </c>
      <c r="T2040">
        <f t="shared" si="501"/>
        <v>0</v>
      </c>
      <c r="U2040">
        <f>SUMIFS([1]库存总量!$G:$G,[1]库存总量!$H:$H,E2040&amp;G2040,[1]库存总量!$A:$A,"B")</f>
        <v>0</v>
      </c>
      <c r="V2040">
        <f t="shared" si="502"/>
        <v>0</v>
      </c>
      <c r="W2040">
        <f>SUMIFS([1]库存总量!$G:$G,[1]库存总量!$H:$H,E2040&amp;G2040,[1]库存总量!$A:$A,"K")</f>
        <v>0</v>
      </c>
      <c r="X2040">
        <f t="shared" si="503"/>
        <v>0</v>
      </c>
      <c r="Y2040">
        <f t="shared" si="504"/>
        <v>0</v>
      </c>
      <c r="Z2040">
        <f t="shared" si="505"/>
        <v>0</v>
      </c>
      <c r="AA2040">
        <f>(IF(ISERROR(VLOOKUP(E2040&amp;G2040,'[1]采购入库货量(公司仓库)'!$A:$H,7,FALSE)),0,VLOOKUP(E2040&amp;G2040,'[1]采购入库货量(公司仓库)'!$A:$H,7,FALSE)))*L2040-(IF(ISERROR(VLOOKUP(E2040&amp;G2040,'[1]采购入库货量(公司仓库)'!$A:$H,8,FALSE)),0,VLOOKUP(E2040&amp;G2040,'[1]采购入库货量(公司仓库)'!$A:$H,8,FALSE)))</f>
        <v>0</v>
      </c>
      <c r="AB2040">
        <f>SUMIF([1]销售数据!$B:$B,E2040&amp;G2040,[1]销售数据!$G:$G)</f>
        <v>0</v>
      </c>
      <c r="AC2040">
        <f t="shared" si="506"/>
        <v>0</v>
      </c>
      <c r="AD2040" t="str">
        <f t="shared" si="496"/>
        <v/>
      </c>
      <c r="AE2040">
        <f>SUMIF([1]销售数据!$B:$B,AD2040,[1]销售数据!$L:$L)</f>
        <v>0</v>
      </c>
      <c r="AF2040">
        <f>SUMIF([1]销售数据!$B:$B,AD2040,[1]销售数据!$K:$K)</f>
        <v>0</v>
      </c>
      <c r="AG2040">
        <f>SUMIF([1]销售数据!$B:$B,AD2040,[1]销售数据!$J:$J)</f>
        <v>0</v>
      </c>
      <c r="AH2040">
        <f>SUMIF([1]销售数据!$B:$B,AD2040,[1]销售数据!$I:$I)</f>
        <v>0</v>
      </c>
      <c r="AI2040">
        <f>SUMIF([1]销售数据!$B:$B,AD2040,[1]销售数据!$H:$H)</f>
        <v>0</v>
      </c>
      <c r="AJ2040" s="19">
        <f t="shared" si="507"/>
        <v>0</v>
      </c>
      <c r="AK2040">
        <f>SUMIF([1]发货店铺数!$B:$B,AD2040,[1]发货店铺数!$G:$G)</f>
        <v>0</v>
      </c>
      <c r="AL2040">
        <f>SUMIF([1]销售店铺数!$B:$B,AD2040,[1]销售店铺数!$G:$G)</f>
        <v>0</v>
      </c>
      <c r="AM2040">
        <f>SUMIF([1]上周销售店铺数!$B:$B,AD2040,[1]上周销售店铺数!$G:$G)</f>
        <v>0</v>
      </c>
      <c r="AN2040" s="19">
        <f t="shared" si="508"/>
        <v>0</v>
      </c>
      <c r="AO2040" s="19">
        <f t="shared" si="497"/>
        <v>0</v>
      </c>
      <c r="AP2040" s="19">
        <f t="shared" si="498"/>
        <v>0</v>
      </c>
      <c r="AQ2040" s="11">
        <f t="shared" si="509"/>
        <v>0</v>
      </c>
      <c r="AR2040" s="19">
        <f t="shared" si="510"/>
        <v>0</v>
      </c>
      <c r="AS2040" s="19">
        <f t="shared" si="511"/>
        <v>0</v>
      </c>
    </row>
    <row r="2041" spans="1:45">
      <c r="A2041"/>
      <c r="B2041"/>
      <c r="C2041"/>
      <c r="D2041"/>
      <c r="E2041"/>
      <c r="F2041"/>
      <c r="G2041"/>
      <c r="H2041"/>
      <c r="L2041" s="8"/>
      <c r="M2041" s="8" t="str">
        <f>IF(ISERROR( VLOOKUP(AD2041,'[1]采购入库货量(公司仓库)'!$A:$I,9,FALSE)),"", VLOOKUP(AD2041,'[1]采购入库货量(公司仓库)'!$A:$I,9,FALSE))</f>
        <v/>
      </c>
      <c r="N2041" s="8" t="str">
        <f>IF(ISERROR( VLOOKUP(AD2041,[1]批发上市日期!$A:$F,6,FALSE)),"",  VLOOKUP(AD2041,[1]批发上市日期!$A:$F,6,FALSE))</f>
        <v/>
      </c>
      <c r="O2041" s="11">
        <f>IF(ISERROR(VLOOKUP(E2041&amp;G2041,'[1]采购入库货量(公司仓库)'!$A:$I,7,FALSE)),0,VLOOKUP(E2041&amp;G2041,'[1]采购入库货量(公司仓库)'!$A:$I,7,FALSE))</f>
        <v>0</v>
      </c>
      <c r="P2041">
        <f t="shared" si="499"/>
        <v>0</v>
      </c>
      <c r="Q2041">
        <f>IF(ISERROR(VLOOKUP(E2041&amp;G2041,'[1]采购入库货量(公司仓库)'!$A:$I,8,FALSE)),0,VLOOKUP(E2041&amp;G2041,'[1]采购入库货量(公司仓库)'!$A:$I,8,FALSE))</f>
        <v>0</v>
      </c>
      <c r="R2041" s="11">
        <f t="shared" si="500"/>
        <v>0</v>
      </c>
      <c r="S2041">
        <f>SUMIF([1]库存总量!$H:$H,E2041&amp;G2041,[1]库存总量!$G:$G)</f>
        <v>0</v>
      </c>
      <c r="T2041">
        <f t="shared" si="501"/>
        <v>0</v>
      </c>
      <c r="U2041">
        <f>SUMIFS([1]库存总量!$G:$G,[1]库存总量!$H:$H,E2041&amp;G2041,[1]库存总量!$A:$A,"B")</f>
        <v>0</v>
      </c>
      <c r="V2041">
        <f t="shared" si="502"/>
        <v>0</v>
      </c>
      <c r="W2041">
        <f>SUMIFS([1]库存总量!$G:$G,[1]库存总量!$H:$H,E2041&amp;G2041,[1]库存总量!$A:$A,"K")</f>
        <v>0</v>
      </c>
      <c r="X2041">
        <f t="shared" si="503"/>
        <v>0</v>
      </c>
      <c r="Y2041">
        <f t="shared" si="504"/>
        <v>0</v>
      </c>
      <c r="Z2041">
        <f t="shared" si="505"/>
        <v>0</v>
      </c>
      <c r="AA2041">
        <f>(IF(ISERROR(VLOOKUP(E2041&amp;G2041,'[1]采购入库货量(公司仓库)'!$A:$H,7,FALSE)),0,VLOOKUP(E2041&amp;G2041,'[1]采购入库货量(公司仓库)'!$A:$H,7,FALSE)))*L2041-(IF(ISERROR(VLOOKUP(E2041&amp;G2041,'[1]采购入库货量(公司仓库)'!$A:$H,8,FALSE)),0,VLOOKUP(E2041&amp;G2041,'[1]采购入库货量(公司仓库)'!$A:$H,8,FALSE)))</f>
        <v>0</v>
      </c>
      <c r="AB2041">
        <f>SUMIF([1]销售数据!$B:$B,E2041&amp;G2041,[1]销售数据!$G:$G)</f>
        <v>0</v>
      </c>
      <c r="AC2041">
        <f t="shared" si="506"/>
        <v>0</v>
      </c>
      <c r="AD2041" t="str">
        <f t="shared" si="496"/>
        <v/>
      </c>
      <c r="AE2041">
        <f>SUMIF([1]销售数据!$B:$B,AD2041,[1]销售数据!$L:$L)</f>
        <v>0</v>
      </c>
      <c r="AF2041">
        <f>SUMIF([1]销售数据!$B:$B,AD2041,[1]销售数据!$K:$K)</f>
        <v>0</v>
      </c>
      <c r="AG2041">
        <f>SUMIF([1]销售数据!$B:$B,AD2041,[1]销售数据!$J:$J)</f>
        <v>0</v>
      </c>
      <c r="AH2041">
        <f>SUMIF([1]销售数据!$B:$B,AD2041,[1]销售数据!$I:$I)</f>
        <v>0</v>
      </c>
      <c r="AI2041">
        <f>SUMIF([1]销售数据!$B:$B,AD2041,[1]销售数据!$H:$H)</f>
        <v>0</v>
      </c>
      <c r="AJ2041" s="19">
        <f t="shared" si="507"/>
        <v>0</v>
      </c>
      <c r="AK2041">
        <f>SUMIF([1]发货店铺数!$B:$B,AD2041,[1]发货店铺数!$G:$G)</f>
        <v>0</v>
      </c>
      <c r="AL2041">
        <f>SUMIF([1]销售店铺数!$B:$B,AD2041,[1]销售店铺数!$G:$G)</f>
        <v>0</v>
      </c>
      <c r="AM2041">
        <f>SUMIF([1]上周销售店铺数!$B:$B,AD2041,[1]上周销售店铺数!$G:$G)</f>
        <v>0</v>
      </c>
      <c r="AN2041" s="19">
        <f t="shared" si="508"/>
        <v>0</v>
      </c>
      <c r="AO2041" s="19">
        <f t="shared" si="497"/>
        <v>0</v>
      </c>
      <c r="AP2041" s="19">
        <f t="shared" si="498"/>
        <v>0</v>
      </c>
      <c r="AQ2041" s="11">
        <f t="shared" si="509"/>
        <v>0</v>
      </c>
      <c r="AR2041" s="19">
        <f t="shared" si="510"/>
        <v>0</v>
      </c>
      <c r="AS2041" s="19">
        <f t="shared" si="511"/>
        <v>0</v>
      </c>
    </row>
    <row r="2042" spans="1:45">
      <c r="A2042"/>
      <c r="B2042"/>
      <c r="C2042"/>
      <c r="D2042"/>
      <c r="E2042"/>
      <c r="F2042"/>
      <c r="G2042"/>
      <c r="H2042"/>
      <c r="L2042" s="8"/>
      <c r="M2042" s="8" t="str">
        <f>IF(ISERROR( VLOOKUP(AD2042,'[1]采购入库货量(公司仓库)'!$A:$I,9,FALSE)),"", VLOOKUP(AD2042,'[1]采购入库货量(公司仓库)'!$A:$I,9,FALSE))</f>
        <v/>
      </c>
      <c r="N2042" s="8" t="str">
        <f>IF(ISERROR( VLOOKUP(AD2042,[1]批发上市日期!$A:$F,6,FALSE)),"",  VLOOKUP(AD2042,[1]批发上市日期!$A:$F,6,FALSE))</f>
        <v/>
      </c>
      <c r="O2042" s="11">
        <f>IF(ISERROR(VLOOKUP(E2042&amp;G2042,'[1]采购入库货量(公司仓库)'!$A:$I,7,FALSE)),0,VLOOKUP(E2042&amp;G2042,'[1]采购入库货量(公司仓库)'!$A:$I,7,FALSE))</f>
        <v>0</v>
      </c>
      <c r="P2042">
        <f t="shared" si="499"/>
        <v>0</v>
      </c>
      <c r="Q2042">
        <f>IF(ISERROR(VLOOKUP(E2042&amp;G2042,'[1]采购入库货量(公司仓库)'!$A:$I,8,FALSE)),0,VLOOKUP(E2042&amp;G2042,'[1]采购入库货量(公司仓库)'!$A:$I,8,FALSE))</f>
        <v>0</v>
      </c>
      <c r="R2042" s="11">
        <f t="shared" si="500"/>
        <v>0</v>
      </c>
      <c r="S2042">
        <f>SUMIF([1]库存总量!$H:$H,E2042&amp;G2042,[1]库存总量!$G:$G)</f>
        <v>0</v>
      </c>
      <c r="T2042">
        <f t="shared" si="501"/>
        <v>0</v>
      </c>
      <c r="U2042">
        <f>SUMIFS([1]库存总量!$G:$G,[1]库存总量!$H:$H,E2042&amp;G2042,[1]库存总量!$A:$A,"B")</f>
        <v>0</v>
      </c>
      <c r="V2042">
        <f t="shared" si="502"/>
        <v>0</v>
      </c>
      <c r="W2042">
        <f>SUMIFS([1]库存总量!$G:$G,[1]库存总量!$H:$H,E2042&amp;G2042,[1]库存总量!$A:$A,"K")</f>
        <v>0</v>
      </c>
      <c r="X2042">
        <f t="shared" si="503"/>
        <v>0</v>
      </c>
      <c r="Y2042">
        <f t="shared" si="504"/>
        <v>0</v>
      </c>
      <c r="Z2042">
        <f t="shared" si="505"/>
        <v>0</v>
      </c>
      <c r="AA2042">
        <f>(IF(ISERROR(VLOOKUP(E2042&amp;G2042,'[1]采购入库货量(公司仓库)'!$A:$H,7,FALSE)),0,VLOOKUP(E2042&amp;G2042,'[1]采购入库货量(公司仓库)'!$A:$H,7,FALSE)))*L2042-(IF(ISERROR(VLOOKUP(E2042&amp;G2042,'[1]采购入库货量(公司仓库)'!$A:$H,8,FALSE)),0,VLOOKUP(E2042&amp;G2042,'[1]采购入库货量(公司仓库)'!$A:$H,8,FALSE)))</f>
        <v>0</v>
      </c>
      <c r="AB2042">
        <f>SUMIF([1]销售数据!$B:$B,E2042&amp;G2042,[1]销售数据!$G:$G)</f>
        <v>0</v>
      </c>
      <c r="AC2042">
        <f t="shared" si="506"/>
        <v>0</v>
      </c>
      <c r="AD2042" t="str">
        <f t="shared" si="496"/>
        <v/>
      </c>
      <c r="AE2042">
        <f>SUMIF([1]销售数据!$B:$B,AD2042,[1]销售数据!$L:$L)</f>
        <v>0</v>
      </c>
      <c r="AF2042">
        <f>SUMIF([1]销售数据!$B:$B,AD2042,[1]销售数据!$K:$K)</f>
        <v>0</v>
      </c>
      <c r="AG2042">
        <f>SUMIF([1]销售数据!$B:$B,AD2042,[1]销售数据!$J:$J)</f>
        <v>0</v>
      </c>
      <c r="AH2042">
        <f>SUMIF([1]销售数据!$B:$B,AD2042,[1]销售数据!$I:$I)</f>
        <v>0</v>
      </c>
      <c r="AI2042">
        <f>SUMIF([1]销售数据!$B:$B,AD2042,[1]销售数据!$H:$H)</f>
        <v>0</v>
      </c>
      <c r="AJ2042" s="19">
        <f t="shared" si="507"/>
        <v>0</v>
      </c>
      <c r="AK2042">
        <f>SUMIF([1]发货店铺数!$B:$B,AD2042,[1]发货店铺数!$G:$G)</f>
        <v>0</v>
      </c>
      <c r="AL2042">
        <f>SUMIF([1]销售店铺数!$B:$B,AD2042,[1]销售店铺数!$G:$G)</f>
        <v>0</v>
      </c>
      <c r="AM2042">
        <f>SUMIF([1]上周销售店铺数!$B:$B,AD2042,[1]上周销售店铺数!$G:$G)</f>
        <v>0</v>
      </c>
      <c r="AN2042" s="19">
        <f t="shared" si="508"/>
        <v>0</v>
      </c>
      <c r="AO2042" s="19">
        <f t="shared" si="497"/>
        <v>0</v>
      </c>
      <c r="AP2042" s="19">
        <f t="shared" si="498"/>
        <v>0</v>
      </c>
      <c r="AQ2042" s="11">
        <f t="shared" si="509"/>
        <v>0</v>
      </c>
      <c r="AR2042" s="19">
        <f t="shared" si="510"/>
        <v>0</v>
      </c>
      <c r="AS2042" s="19">
        <f t="shared" si="511"/>
        <v>0</v>
      </c>
    </row>
    <row r="2043" spans="1:45">
      <c r="A2043"/>
      <c r="B2043"/>
      <c r="C2043"/>
      <c r="D2043"/>
      <c r="E2043"/>
      <c r="F2043"/>
      <c r="G2043"/>
      <c r="H2043"/>
      <c r="L2043" s="8"/>
      <c r="M2043" s="8" t="str">
        <f>IF(ISERROR( VLOOKUP(AD2043,'[1]采购入库货量(公司仓库)'!$A:$I,9,FALSE)),"", VLOOKUP(AD2043,'[1]采购入库货量(公司仓库)'!$A:$I,9,FALSE))</f>
        <v/>
      </c>
      <c r="N2043" s="8" t="str">
        <f>IF(ISERROR( VLOOKUP(AD2043,[1]批发上市日期!$A:$F,6,FALSE)),"",  VLOOKUP(AD2043,[1]批发上市日期!$A:$F,6,FALSE))</f>
        <v/>
      </c>
      <c r="O2043" s="11">
        <f>IF(ISERROR(VLOOKUP(E2043&amp;G2043,'[1]采购入库货量(公司仓库)'!$A:$I,7,FALSE)),0,VLOOKUP(E2043&amp;G2043,'[1]采购入库货量(公司仓库)'!$A:$I,7,FALSE))</f>
        <v>0</v>
      </c>
      <c r="P2043">
        <f t="shared" si="499"/>
        <v>0</v>
      </c>
      <c r="Q2043">
        <f>IF(ISERROR(VLOOKUP(E2043&amp;G2043,'[1]采购入库货量(公司仓库)'!$A:$I,8,FALSE)),0,VLOOKUP(E2043&amp;G2043,'[1]采购入库货量(公司仓库)'!$A:$I,8,FALSE))</f>
        <v>0</v>
      </c>
      <c r="R2043" s="11">
        <f t="shared" si="500"/>
        <v>0</v>
      </c>
      <c r="S2043">
        <f>SUMIF([1]库存总量!$H:$H,E2043&amp;G2043,[1]库存总量!$G:$G)</f>
        <v>0</v>
      </c>
      <c r="T2043">
        <f t="shared" si="501"/>
        <v>0</v>
      </c>
      <c r="U2043">
        <f>SUMIFS([1]库存总量!$G:$G,[1]库存总量!$H:$H,E2043&amp;G2043,[1]库存总量!$A:$A,"B")</f>
        <v>0</v>
      </c>
      <c r="V2043">
        <f t="shared" si="502"/>
        <v>0</v>
      </c>
      <c r="W2043">
        <f>SUMIFS([1]库存总量!$G:$G,[1]库存总量!$H:$H,E2043&amp;G2043,[1]库存总量!$A:$A,"K")</f>
        <v>0</v>
      </c>
      <c r="X2043">
        <f t="shared" si="503"/>
        <v>0</v>
      </c>
      <c r="Y2043">
        <f t="shared" si="504"/>
        <v>0</v>
      </c>
      <c r="Z2043">
        <f t="shared" si="505"/>
        <v>0</v>
      </c>
      <c r="AA2043">
        <f>(IF(ISERROR(VLOOKUP(E2043&amp;G2043,'[1]采购入库货量(公司仓库)'!$A:$H,7,FALSE)),0,VLOOKUP(E2043&amp;G2043,'[1]采购入库货量(公司仓库)'!$A:$H,7,FALSE)))*L2043-(IF(ISERROR(VLOOKUP(E2043&amp;G2043,'[1]采购入库货量(公司仓库)'!$A:$H,8,FALSE)),0,VLOOKUP(E2043&amp;G2043,'[1]采购入库货量(公司仓库)'!$A:$H,8,FALSE)))</f>
        <v>0</v>
      </c>
      <c r="AB2043">
        <f>SUMIF([1]销售数据!$B:$B,E2043&amp;G2043,[1]销售数据!$G:$G)</f>
        <v>0</v>
      </c>
      <c r="AC2043">
        <f t="shared" si="506"/>
        <v>0</v>
      </c>
      <c r="AD2043" t="str">
        <f t="shared" si="496"/>
        <v/>
      </c>
      <c r="AE2043">
        <f>SUMIF([1]销售数据!$B:$B,AD2043,[1]销售数据!$L:$L)</f>
        <v>0</v>
      </c>
      <c r="AF2043">
        <f>SUMIF([1]销售数据!$B:$B,AD2043,[1]销售数据!$K:$K)</f>
        <v>0</v>
      </c>
      <c r="AG2043">
        <f>SUMIF([1]销售数据!$B:$B,AD2043,[1]销售数据!$J:$J)</f>
        <v>0</v>
      </c>
      <c r="AH2043">
        <f>SUMIF([1]销售数据!$B:$B,AD2043,[1]销售数据!$I:$I)</f>
        <v>0</v>
      </c>
      <c r="AI2043">
        <f>SUMIF([1]销售数据!$B:$B,AD2043,[1]销售数据!$H:$H)</f>
        <v>0</v>
      </c>
      <c r="AJ2043" s="19">
        <f t="shared" si="507"/>
        <v>0</v>
      </c>
      <c r="AK2043">
        <f>SUMIF([1]发货店铺数!$B:$B,AD2043,[1]发货店铺数!$G:$G)</f>
        <v>0</v>
      </c>
      <c r="AL2043">
        <f>SUMIF([1]销售店铺数!$B:$B,AD2043,[1]销售店铺数!$G:$G)</f>
        <v>0</v>
      </c>
      <c r="AM2043">
        <f>SUMIF([1]上周销售店铺数!$B:$B,AD2043,[1]上周销售店铺数!$G:$G)</f>
        <v>0</v>
      </c>
      <c r="AN2043" s="19">
        <f t="shared" si="508"/>
        <v>0</v>
      </c>
      <c r="AO2043" s="19">
        <f t="shared" si="497"/>
        <v>0</v>
      </c>
      <c r="AP2043" s="19">
        <f t="shared" si="498"/>
        <v>0</v>
      </c>
      <c r="AQ2043" s="11">
        <f t="shared" si="509"/>
        <v>0</v>
      </c>
      <c r="AR2043" s="19">
        <f t="shared" si="510"/>
        <v>0</v>
      </c>
      <c r="AS2043" s="19">
        <f t="shared" si="511"/>
        <v>0</v>
      </c>
    </row>
    <row r="2044" spans="1:45">
      <c r="A2044"/>
      <c r="B2044"/>
      <c r="C2044"/>
      <c r="D2044"/>
      <c r="E2044"/>
      <c r="F2044"/>
      <c r="G2044"/>
      <c r="H2044"/>
      <c r="L2044" s="8"/>
      <c r="M2044" s="8" t="str">
        <f>IF(ISERROR( VLOOKUP(AD2044,'[1]采购入库货量(公司仓库)'!$A:$I,9,FALSE)),"", VLOOKUP(AD2044,'[1]采购入库货量(公司仓库)'!$A:$I,9,FALSE))</f>
        <v/>
      </c>
      <c r="N2044" s="8" t="str">
        <f>IF(ISERROR( VLOOKUP(AD2044,[1]批发上市日期!$A:$F,6,FALSE)),"",  VLOOKUP(AD2044,[1]批发上市日期!$A:$F,6,FALSE))</f>
        <v/>
      </c>
      <c r="O2044" s="11">
        <f>IF(ISERROR(VLOOKUP(E2044&amp;G2044,'[1]采购入库货量(公司仓库)'!$A:$I,7,FALSE)),0,VLOOKUP(E2044&amp;G2044,'[1]采购入库货量(公司仓库)'!$A:$I,7,FALSE))</f>
        <v>0</v>
      </c>
      <c r="P2044">
        <f t="shared" si="499"/>
        <v>0</v>
      </c>
      <c r="Q2044">
        <f>IF(ISERROR(VLOOKUP(E2044&amp;G2044,'[1]采购入库货量(公司仓库)'!$A:$I,8,FALSE)),0,VLOOKUP(E2044&amp;G2044,'[1]采购入库货量(公司仓库)'!$A:$I,8,FALSE))</f>
        <v>0</v>
      </c>
      <c r="R2044" s="11">
        <f t="shared" si="500"/>
        <v>0</v>
      </c>
      <c r="S2044">
        <f>SUMIF([1]库存总量!$H:$H,E2044&amp;G2044,[1]库存总量!$G:$G)</f>
        <v>0</v>
      </c>
      <c r="T2044">
        <f t="shared" si="501"/>
        <v>0</v>
      </c>
      <c r="U2044">
        <f>SUMIFS([1]库存总量!$G:$G,[1]库存总量!$H:$H,E2044&amp;G2044,[1]库存总量!$A:$A,"B")</f>
        <v>0</v>
      </c>
      <c r="V2044">
        <f t="shared" si="502"/>
        <v>0</v>
      </c>
      <c r="W2044">
        <f>SUMIFS([1]库存总量!$G:$G,[1]库存总量!$H:$H,E2044&amp;G2044,[1]库存总量!$A:$A,"K")</f>
        <v>0</v>
      </c>
      <c r="X2044">
        <f t="shared" si="503"/>
        <v>0</v>
      </c>
      <c r="Y2044">
        <f t="shared" si="504"/>
        <v>0</v>
      </c>
      <c r="Z2044">
        <f t="shared" si="505"/>
        <v>0</v>
      </c>
      <c r="AA2044">
        <f>(IF(ISERROR(VLOOKUP(E2044&amp;G2044,'[1]采购入库货量(公司仓库)'!$A:$H,7,FALSE)),0,VLOOKUP(E2044&amp;G2044,'[1]采购入库货量(公司仓库)'!$A:$H,7,FALSE)))*L2044-(IF(ISERROR(VLOOKUP(E2044&amp;G2044,'[1]采购入库货量(公司仓库)'!$A:$H,8,FALSE)),0,VLOOKUP(E2044&amp;G2044,'[1]采购入库货量(公司仓库)'!$A:$H,8,FALSE)))</f>
        <v>0</v>
      </c>
      <c r="AB2044">
        <f>SUMIF([1]销售数据!$B:$B,E2044&amp;G2044,[1]销售数据!$G:$G)</f>
        <v>0</v>
      </c>
      <c r="AC2044">
        <f t="shared" si="506"/>
        <v>0</v>
      </c>
      <c r="AD2044" t="str">
        <f t="shared" si="496"/>
        <v/>
      </c>
      <c r="AE2044">
        <f>SUMIF([1]销售数据!$B:$B,AD2044,[1]销售数据!$L:$L)</f>
        <v>0</v>
      </c>
      <c r="AF2044">
        <f>SUMIF([1]销售数据!$B:$B,AD2044,[1]销售数据!$K:$K)</f>
        <v>0</v>
      </c>
      <c r="AG2044">
        <f>SUMIF([1]销售数据!$B:$B,AD2044,[1]销售数据!$J:$J)</f>
        <v>0</v>
      </c>
      <c r="AH2044">
        <f>SUMIF([1]销售数据!$B:$B,AD2044,[1]销售数据!$I:$I)</f>
        <v>0</v>
      </c>
      <c r="AI2044">
        <f>SUMIF([1]销售数据!$B:$B,AD2044,[1]销售数据!$H:$H)</f>
        <v>0</v>
      </c>
      <c r="AJ2044" s="19">
        <f t="shared" si="507"/>
        <v>0</v>
      </c>
      <c r="AK2044">
        <f>SUMIF([1]发货店铺数!$B:$B,AD2044,[1]发货店铺数!$G:$G)</f>
        <v>0</v>
      </c>
      <c r="AL2044">
        <f>SUMIF([1]销售店铺数!$B:$B,AD2044,[1]销售店铺数!$G:$G)</f>
        <v>0</v>
      </c>
      <c r="AM2044">
        <f>SUMIF([1]上周销售店铺数!$B:$B,AD2044,[1]上周销售店铺数!$G:$G)</f>
        <v>0</v>
      </c>
      <c r="AN2044" s="19">
        <f t="shared" si="508"/>
        <v>0</v>
      </c>
      <c r="AO2044" s="19">
        <f t="shared" si="497"/>
        <v>0</v>
      </c>
      <c r="AP2044" s="19">
        <f t="shared" si="498"/>
        <v>0</v>
      </c>
      <c r="AQ2044" s="11">
        <f t="shared" si="509"/>
        <v>0</v>
      </c>
      <c r="AR2044" s="19">
        <f t="shared" si="510"/>
        <v>0</v>
      </c>
      <c r="AS2044" s="19">
        <f t="shared" si="511"/>
        <v>0</v>
      </c>
    </row>
    <row r="2045" spans="1:45">
      <c r="A2045"/>
      <c r="B2045"/>
      <c r="C2045"/>
      <c r="D2045"/>
      <c r="E2045"/>
      <c r="F2045"/>
      <c r="G2045"/>
      <c r="H2045"/>
      <c r="L2045" s="8"/>
      <c r="M2045" s="8" t="str">
        <f>IF(ISERROR( VLOOKUP(AD2045,'[1]采购入库货量(公司仓库)'!$A:$I,9,FALSE)),"", VLOOKUP(AD2045,'[1]采购入库货量(公司仓库)'!$A:$I,9,FALSE))</f>
        <v/>
      </c>
      <c r="N2045" s="8" t="str">
        <f>IF(ISERROR( VLOOKUP(AD2045,[1]批发上市日期!$A:$F,6,FALSE)),"",  VLOOKUP(AD2045,[1]批发上市日期!$A:$F,6,FALSE))</f>
        <v/>
      </c>
      <c r="O2045" s="11">
        <f>IF(ISERROR(VLOOKUP(E2045&amp;G2045,'[1]采购入库货量(公司仓库)'!$A:$I,7,FALSE)),0,VLOOKUP(E2045&amp;G2045,'[1]采购入库货量(公司仓库)'!$A:$I,7,FALSE))</f>
        <v>0</v>
      </c>
      <c r="P2045">
        <f t="shared" si="499"/>
        <v>0</v>
      </c>
      <c r="Q2045">
        <f>IF(ISERROR(VLOOKUP(E2045&amp;G2045,'[1]采购入库货量(公司仓库)'!$A:$I,8,FALSE)),0,VLOOKUP(E2045&amp;G2045,'[1]采购入库货量(公司仓库)'!$A:$I,8,FALSE))</f>
        <v>0</v>
      </c>
      <c r="R2045" s="11">
        <f t="shared" si="500"/>
        <v>0</v>
      </c>
      <c r="S2045">
        <f>SUMIF([1]库存总量!$H:$H,E2045&amp;G2045,[1]库存总量!$G:$G)</f>
        <v>0</v>
      </c>
      <c r="T2045">
        <f t="shared" si="501"/>
        <v>0</v>
      </c>
      <c r="U2045">
        <f>SUMIFS([1]库存总量!$G:$G,[1]库存总量!$H:$H,E2045&amp;G2045,[1]库存总量!$A:$A,"B")</f>
        <v>0</v>
      </c>
      <c r="V2045">
        <f t="shared" si="502"/>
        <v>0</v>
      </c>
      <c r="W2045">
        <f>SUMIFS([1]库存总量!$G:$G,[1]库存总量!$H:$H,E2045&amp;G2045,[1]库存总量!$A:$A,"K")</f>
        <v>0</v>
      </c>
      <c r="X2045">
        <f t="shared" si="503"/>
        <v>0</v>
      </c>
      <c r="Y2045">
        <f t="shared" si="504"/>
        <v>0</v>
      </c>
      <c r="Z2045">
        <f t="shared" si="505"/>
        <v>0</v>
      </c>
      <c r="AA2045">
        <f>(IF(ISERROR(VLOOKUP(E2045&amp;G2045,'[1]采购入库货量(公司仓库)'!$A:$H,7,FALSE)),0,VLOOKUP(E2045&amp;G2045,'[1]采购入库货量(公司仓库)'!$A:$H,7,FALSE)))*L2045-(IF(ISERROR(VLOOKUP(E2045&amp;G2045,'[1]采购入库货量(公司仓库)'!$A:$H,8,FALSE)),0,VLOOKUP(E2045&amp;G2045,'[1]采购入库货量(公司仓库)'!$A:$H,8,FALSE)))</f>
        <v>0</v>
      </c>
      <c r="AB2045">
        <f>SUMIF([1]销售数据!$B:$B,E2045&amp;G2045,[1]销售数据!$G:$G)</f>
        <v>0</v>
      </c>
      <c r="AC2045">
        <f t="shared" si="506"/>
        <v>0</v>
      </c>
      <c r="AD2045" t="str">
        <f t="shared" si="496"/>
        <v/>
      </c>
      <c r="AE2045">
        <f>SUMIF([1]销售数据!$B:$B,AD2045,[1]销售数据!$L:$L)</f>
        <v>0</v>
      </c>
      <c r="AF2045">
        <f>SUMIF([1]销售数据!$B:$B,AD2045,[1]销售数据!$K:$K)</f>
        <v>0</v>
      </c>
      <c r="AG2045">
        <f>SUMIF([1]销售数据!$B:$B,AD2045,[1]销售数据!$J:$J)</f>
        <v>0</v>
      </c>
      <c r="AH2045">
        <f>SUMIF([1]销售数据!$B:$B,AD2045,[1]销售数据!$I:$I)</f>
        <v>0</v>
      </c>
      <c r="AI2045">
        <f>SUMIF([1]销售数据!$B:$B,AD2045,[1]销售数据!$H:$H)</f>
        <v>0</v>
      </c>
      <c r="AJ2045" s="19">
        <f t="shared" si="507"/>
        <v>0</v>
      </c>
      <c r="AK2045">
        <f>SUMIF([1]发货店铺数!$B:$B,AD2045,[1]发货店铺数!$G:$G)</f>
        <v>0</v>
      </c>
      <c r="AL2045">
        <f>SUMIF([1]销售店铺数!$B:$B,AD2045,[1]销售店铺数!$G:$G)</f>
        <v>0</v>
      </c>
      <c r="AM2045">
        <f>SUMIF([1]上周销售店铺数!$B:$B,AD2045,[1]上周销售店铺数!$G:$G)</f>
        <v>0</v>
      </c>
      <c r="AN2045" s="19">
        <f t="shared" si="508"/>
        <v>0</v>
      </c>
      <c r="AO2045" s="19">
        <f t="shared" si="497"/>
        <v>0</v>
      </c>
      <c r="AP2045" s="19">
        <f t="shared" si="498"/>
        <v>0</v>
      </c>
      <c r="AQ2045" s="11">
        <f t="shared" si="509"/>
        <v>0</v>
      </c>
      <c r="AR2045" s="19">
        <f t="shared" si="510"/>
        <v>0</v>
      </c>
      <c r="AS2045" s="19">
        <f t="shared" si="511"/>
        <v>0</v>
      </c>
    </row>
    <row r="2046" spans="1:45">
      <c r="A2046"/>
      <c r="B2046"/>
      <c r="C2046"/>
      <c r="D2046"/>
      <c r="E2046"/>
      <c r="F2046"/>
      <c r="G2046"/>
      <c r="H2046"/>
      <c r="L2046" s="8"/>
      <c r="M2046" s="8" t="str">
        <f>IF(ISERROR( VLOOKUP(AD2046,'[1]采购入库货量(公司仓库)'!$A:$I,9,FALSE)),"", VLOOKUP(AD2046,'[1]采购入库货量(公司仓库)'!$A:$I,9,FALSE))</f>
        <v/>
      </c>
      <c r="N2046" s="8" t="str">
        <f>IF(ISERROR( VLOOKUP(AD2046,[1]批发上市日期!$A:$F,6,FALSE)),"",  VLOOKUP(AD2046,[1]批发上市日期!$A:$F,6,FALSE))</f>
        <v/>
      </c>
      <c r="O2046" s="11">
        <f>IF(ISERROR(VLOOKUP(E2046&amp;G2046,'[1]采购入库货量(公司仓库)'!$A:$I,7,FALSE)),0,VLOOKUP(E2046&amp;G2046,'[1]采购入库货量(公司仓库)'!$A:$I,7,FALSE))</f>
        <v>0</v>
      </c>
      <c r="P2046">
        <f t="shared" si="499"/>
        <v>0</v>
      </c>
      <c r="Q2046">
        <f>IF(ISERROR(VLOOKUP(E2046&amp;G2046,'[1]采购入库货量(公司仓库)'!$A:$I,8,FALSE)),0,VLOOKUP(E2046&amp;G2046,'[1]采购入库货量(公司仓库)'!$A:$I,8,FALSE))</f>
        <v>0</v>
      </c>
      <c r="R2046" s="11">
        <f t="shared" si="500"/>
        <v>0</v>
      </c>
      <c r="S2046">
        <f>SUMIF([1]库存总量!$H:$H,E2046&amp;G2046,[1]库存总量!$G:$G)</f>
        <v>0</v>
      </c>
      <c r="T2046">
        <f t="shared" si="501"/>
        <v>0</v>
      </c>
      <c r="U2046">
        <f>SUMIFS([1]库存总量!$G:$G,[1]库存总量!$H:$H,E2046&amp;G2046,[1]库存总量!$A:$A,"B")</f>
        <v>0</v>
      </c>
      <c r="V2046">
        <f t="shared" si="502"/>
        <v>0</v>
      </c>
      <c r="W2046">
        <f>SUMIFS([1]库存总量!$G:$G,[1]库存总量!$H:$H,E2046&amp;G2046,[1]库存总量!$A:$A,"K")</f>
        <v>0</v>
      </c>
      <c r="X2046">
        <f t="shared" si="503"/>
        <v>0</v>
      </c>
      <c r="Y2046">
        <f t="shared" si="504"/>
        <v>0</v>
      </c>
      <c r="Z2046">
        <f t="shared" si="505"/>
        <v>0</v>
      </c>
      <c r="AA2046">
        <f>(IF(ISERROR(VLOOKUP(E2046&amp;G2046,'[1]采购入库货量(公司仓库)'!$A:$H,7,FALSE)),0,VLOOKUP(E2046&amp;G2046,'[1]采购入库货量(公司仓库)'!$A:$H,7,FALSE)))*L2046-(IF(ISERROR(VLOOKUP(E2046&amp;G2046,'[1]采购入库货量(公司仓库)'!$A:$H,8,FALSE)),0,VLOOKUP(E2046&amp;G2046,'[1]采购入库货量(公司仓库)'!$A:$H,8,FALSE)))</f>
        <v>0</v>
      </c>
      <c r="AB2046">
        <f>SUMIF([1]销售数据!$B:$B,E2046&amp;G2046,[1]销售数据!$G:$G)</f>
        <v>0</v>
      </c>
      <c r="AC2046">
        <f t="shared" si="506"/>
        <v>0</v>
      </c>
      <c r="AD2046" t="str">
        <f t="shared" si="496"/>
        <v/>
      </c>
      <c r="AE2046">
        <f>SUMIF([1]销售数据!$B:$B,AD2046,[1]销售数据!$L:$L)</f>
        <v>0</v>
      </c>
      <c r="AF2046">
        <f>SUMIF([1]销售数据!$B:$B,AD2046,[1]销售数据!$K:$K)</f>
        <v>0</v>
      </c>
      <c r="AG2046">
        <f>SUMIF([1]销售数据!$B:$B,AD2046,[1]销售数据!$J:$J)</f>
        <v>0</v>
      </c>
      <c r="AH2046">
        <f>SUMIF([1]销售数据!$B:$B,AD2046,[1]销售数据!$I:$I)</f>
        <v>0</v>
      </c>
      <c r="AI2046">
        <f>SUMIF([1]销售数据!$B:$B,AD2046,[1]销售数据!$H:$H)</f>
        <v>0</v>
      </c>
      <c r="AJ2046" s="19">
        <f t="shared" si="507"/>
        <v>0</v>
      </c>
      <c r="AK2046">
        <f>SUMIF([1]发货店铺数!$B:$B,AD2046,[1]发货店铺数!$G:$G)</f>
        <v>0</v>
      </c>
      <c r="AL2046">
        <f>SUMIF([1]销售店铺数!$B:$B,AD2046,[1]销售店铺数!$G:$G)</f>
        <v>0</v>
      </c>
      <c r="AM2046">
        <f>SUMIF([1]上周销售店铺数!$B:$B,AD2046,[1]上周销售店铺数!$G:$G)</f>
        <v>0</v>
      </c>
      <c r="AN2046" s="19">
        <f t="shared" si="508"/>
        <v>0</v>
      </c>
      <c r="AO2046" s="19">
        <f t="shared" si="497"/>
        <v>0</v>
      </c>
      <c r="AP2046" s="19">
        <f t="shared" si="498"/>
        <v>0</v>
      </c>
      <c r="AQ2046" s="11">
        <f t="shared" si="509"/>
        <v>0</v>
      </c>
      <c r="AR2046" s="19">
        <f t="shared" si="510"/>
        <v>0</v>
      </c>
      <c r="AS2046" s="19">
        <f t="shared" si="511"/>
        <v>0</v>
      </c>
    </row>
    <row r="2047" spans="1:45">
      <c r="A2047"/>
      <c r="B2047"/>
      <c r="C2047"/>
      <c r="D2047"/>
      <c r="E2047"/>
      <c r="F2047"/>
      <c r="G2047"/>
      <c r="H2047"/>
      <c r="L2047" s="8"/>
      <c r="M2047" s="8" t="str">
        <f>IF(ISERROR( VLOOKUP(AD2047,'[1]采购入库货量(公司仓库)'!$A:$I,9,FALSE)),"", VLOOKUP(AD2047,'[1]采购入库货量(公司仓库)'!$A:$I,9,FALSE))</f>
        <v/>
      </c>
      <c r="N2047" s="8" t="str">
        <f>IF(ISERROR( VLOOKUP(AD2047,[1]批发上市日期!$A:$F,6,FALSE)),"",  VLOOKUP(AD2047,[1]批发上市日期!$A:$F,6,FALSE))</f>
        <v/>
      </c>
      <c r="O2047" s="11">
        <f>IF(ISERROR(VLOOKUP(E2047&amp;G2047,'[1]采购入库货量(公司仓库)'!$A:$I,7,FALSE)),0,VLOOKUP(E2047&amp;G2047,'[1]采购入库货量(公司仓库)'!$A:$I,7,FALSE))</f>
        <v>0</v>
      </c>
      <c r="P2047">
        <f t="shared" si="499"/>
        <v>0</v>
      </c>
      <c r="Q2047">
        <f>IF(ISERROR(VLOOKUP(E2047&amp;G2047,'[1]采购入库货量(公司仓库)'!$A:$I,8,FALSE)),0,VLOOKUP(E2047&amp;G2047,'[1]采购入库货量(公司仓库)'!$A:$I,8,FALSE))</f>
        <v>0</v>
      </c>
      <c r="R2047" s="11">
        <f t="shared" si="500"/>
        <v>0</v>
      </c>
      <c r="S2047">
        <f>SUMIF([1]库存总量!$H:$H,E2047&amp;G2047,[1]库存总量!$G:$G)</f>
        <v>0</v>
      </c>
      <c r="T2047">
        <f t="shared" si="501"/>
        <v>0</v>
      </c>
      <c r="U2047">
        <f>SUMIFS([1]库存总量!$G:$G,[1]库存总量!$H:$H,E2047&amp;G2047,[1]库存总量!$A:$A,"B")</f>
        <v>0</v>
      </c>
      <c r="V2047">
        <f t="shared" si="502"/>
        <v>0</v>
      </c>
      <c r="W2047">
        <f>SUMIFS([1]库存总量!$G:$G,[1]库存总量!$H:$H,E2047&amp;G2047,[1]库存总量!$A:$A,"K")</f>
        <v>0</v>
      </c>
      <c r="X2047">
        <f t="shared" si="503"/>
        <v>0</v>
      </c>
      <c r="Y2047">
        <f t="shared" si="504"/>
        <v>0</v>
      </c>
      <c r="Z2047">
        <f t="shared" si="505"/>
        <v>0</v>
      </c>
      <c r="AA2047">
        <f>(IF(ISERROR(VLOOKUP(E2047&amp;G2047,'[1]采购入库货量(公司仓库)'!$A:$H,7,FALSE)),0,VLOOKUP(E2047&amp;G2047,'[1]采购入库货量(公司仓库)'!$A:$H,7,FALSE)))*L2047-(IF(ISERROR(VLOOKUP(E2047&amp;G2047,'[1]采购入库货量(公司仓库)'!$A:$H,8,FALSE)),0,VLOOKUP(E2047&amp;G2047,'[1]采购入库货量(公司仓库)'!$A:$H,8,FALSE)))</f>
        <v>0</v>
      </c>
      <c r="AB2047">
        <f>SUMIF([1]销售数据!$B:$B,E2047&amp;G2047,[1]销售数据!$G:$G)</f>
        <v>0</v>
      </c>
      <c r="AC2047">
        <f t="shared" si="506"/>
        <v>0</v>
      </c>
      <c r="AD2047" t="str">
        <f t="shared" si="496"/>
        <v/>
      </c>
      <c r="AE2047">
        <f>SUMIF([1]销售数据!$B:$B,AD2047,[1]销售数据!$L:$L)</f>
        <v>0</v>
      </c>
      <c r="AF2047">
        <f>SUMIF([1]销售数据!$B:$B,AD2047,[1]销售数据!$K:$K)</f>
        <v>0</v>
      </c>
      <c r="AG2047">
        <f>SUMIF([1]销售数据!$B:$B,AD2047,[1]销售数据!$J:$J)</f>
        <v>0</v>
      </c>
      <c r="AH2047">
        <f>SUMIF([1]销售数据!$B:$B,AD2047,[1]销售数据!$I:$I)</f>
        <v>0</v>
      </c>
      <c r="AI2047">
        <f>SUMIF([1]销售数据!$B:$B,AD2047,[1]销售数据!$H:$H)</f>
        <v>0</v>
      </c>
      <c r="AJ2047" s="19">
        <f t="shared" si="507"/>
        <v>0</v>
      </c>
      <c r="AK2047">
        <f>SUMIF([1]发货店铺数!$B:$B,AD2047,[1]发货店铺数!$G:$G)</f>
        <v>0</v>
      </c>
      <c r="AL2047">
        <f>SUMIF([1]销售店铺数!$B:$B,AD2047,[1]销售店铺数!$G:$G)</f>
        <v>0</v>
      </c>
      <c r="AM2047">
        <f>SUMIF([1]上周销售店铺数!$B:$B,AD2047,[1]上周销售店铺数!$G:$G)</f>
        <v>0</v>
      </c>
      <c r="AN2047" s="19">
        <f t="shared" si="508"/>
        <v>0</v>
      </c>
      <c r="AO2047" s="19">
        <f t="shared" si="497"/>
        <v>0</v>
      </c>
      <c r="AP2047" s="19">
        <f t="shared" si="498"/>
        <v>0</v>
      </c>
      <c r="AQ2047" s="11">
        <f t="shared" si="509"/>
        <v>0</v>
      </c>
      <c r="AR2047" s="19">
        <f t="shared" si="510"/>
        <v>0</v>
      </c>
      <c r="AS2047" s="19">
        <f t="shared" si="511"/>
        <v>0</v>
      </c>
    </row>
    <row r="2048" spans="1:45">
      <c r="A2048"/>
      <c r="B2048"/>
      <c r="C2048"/>
      <c r="D2048"/>
      <c r="E2048"/>
      <c r="F2048"/>
      <c r="G2048"/>
      <c r="H2048"/>
      <c r="L2048" s="8"/>
      <c r="M2048" s="8" t="str">
        <f>IF(ISERROR( VLOOKUP(AD2048,'[1]采购入库货量(公司仓库)'!$A:$I,9,FALSE)),"", VLOOKUP(AD2048,'[1]采购入库货量(公司仓库)'!$A:$I,9,FALSE))</f>
        <v/>
      </c>
      <c r="N2048" s="8" t="str">
        <f>IF(ISERROR( VLOOKUP(AD2048,[1]批发上市日期!$A:$F,6,FALSE)),"",  VLOOKUP(AD2048,[1]批发上市日期!$A:$F,6,FALSE))</f>
        <v/>
      </c>
      <c r="O2048" s="11">
        <f>IF(ISERROR(VLOOKUP(E2048&amp;G2048,'[1]采购入库货量(公司仓库)'!$A:$I,7,FALSE)),0,VLOOKUP(E2048&amp;G2048,'[1]采购入库货量(公司仓库)'!$A:$I,7,FALSE))</f>
        <v>0</v>
      </c>
      <c r="P2048">
        <f t="shared" si="499"/>
        <v>0</v>
      </c>
      <c r="Q2048">
        <f>IF(ISERROR(VLOOKUP(E2048&amp;G2048,'[1]采购入库货量(公司仓库)'!$A:$I,8,FALSE)),0,VLOOKUP(E2048&amp;G2048,'[1]采购入库货量(公司仓库)'!$A:$I,8,FALSE))</f>
        <v>0</v>
      </c>
      <c r="R2048" s="11">
        <f t="shared" si="500"/>
        <v>0</v>
      </c>
      <c r="S2048">
        <f>SUMIF([1]库存总量!$H:$H,E2048&amp;G2048,[1]库存总量!$G:$G)</f>
        <v>0</v>
      </c>
      <c r="T2048">
        <f t="shared" si="501"/>
        <v>0</v>
      </c>
      <c r="U2048">
        <f>SUMIFS([1]库存总量!$G:$G,[1]库存总量!$H:$H,E2048&amp;G2048,[1]库存总量!$A:$A,"B")</f>
        <v>0</v>
      </c>
      <c r="V2048">
        <f t="shared" si="502"/>
        <v>0</v>
      </c>
      <c r="W2048">
        <f>SUMIFS([1]库存总量!$G:$G,[1]库存总量!$H:$H,E2048&amp;G2048,[1]库存总量!$A:$A,"K")</f>
        <v>0</v>
      </c>
      <c r="X2048">
        <f t="shared" si="503"/>
        <v>0</v>
      </c>
      <c r="Y2048">
        <f t="shared" si="504"/>
        <v>0</v>
      </c>
      <c r="Z2048">
        <f t="shared" si="505"/>
        <v>0</v>
      </c>
      <c r="AA2048">
        <f>(IF(ISERROR(VLOOKUP(E2048&amp;G2048,'[1]采购入库货量(公司仓库)'!$A:$H,7,FALSE)),0,VLOOKUP(E2048&amp;G2048,'[1]采购入库货量(公司仓库)'!$A:$H,7,FALSE)))*L2048-(IF(ISERROR(VLOOKUP(E2048&amp;G2048,'[1]采购入库货量(公司仓库)'!$A:$H,8,FALSE)),0,VLOOKUP(E2048&amp;G2048,'[1]采购入库货量(公司仓库)'!$A:$H,8,FALSE)))</f>
        <v>0</v>
      </c>
      <c r="AB2048">
        <f>SUMIF([1]销售数据!$B:$B,E2048&amp;G2048,[1]销售数据!$G:$G)</f>
        <v>0</v>
      </c>
      <c r="AC2048">
        <f t="shared" si="506"/>
        <v>0</v>
      </c>
      <c r="AD2048" t="str">
        <f t="shared" si="496"/>
        <v/>
      </c>
      <c r="AE2048">
        <f>SUMIF([1]销售数据!$B:$B,AD2048,[1]销售数据!$L:$L)</f>
        <v>0</v>
      </c>
      <c r="AF2048">
        <f>SUMIF([1]销售数据!$B:$B,AD2048,[1]销售数据!$K:$K)</f>
        <v>0</v>
      </c>
      <c r="AG2048">
        <f>SUMIF([1]销售数据!$B:$B,AD2048,[1]销售数据!$J:$J)</f>
        <v>0</v>
      </c>
      <c r="AH2048">
        <f>SUMIF([1]销售数据!$B:$B,AD2048,[1]销售数据!$I:$I)</f>
        <v>0</v>
      </c>
      <c r="AI2048">
        <f>SUMIF([1]销售数据!$B:$B,AD2048,[1]销售数据!$H:$H)</f>
        <v>0</v>
      </c>
      <c r="AJ2048" s="19">
        <f t="shared" si="507"/>
        <v>0</v>
      </c>
      <c r="AK2048">
        <f>SUMIF([1]发货店铺数!$B:$B,AD2048,[1]发货店铺数!$G:$G)</f>
        <v>0</v>
      </c>
      <c r="AL2048">
        <f>SUMIF([1]销售店铺数!$B:$B,AD2048,[1]销售店铺数!$G:$G)</f>
        <v>0</v>
      </c>
      <c r="AM2048">
        <f>SUMIF([1]上周销售店铺数!$B:$B,AD2048,[1]上周销售店铺数!$G:$G)</f>
        <v>0</v>
      </c>
      <c r="AN2048" s="19">
        <f t="shared" si="508"/>
        <v>0</v>
      </c>
      <c r="AO2048" s="19">
        <f t="shared" si="497"/>
        <v>0</v>
      </c>
      <c r="AP2048" s="19">
        <f t="shared" si="498"/>
        <v>0</v>
      </c>
      <c r="AQ2048" s="11">
        <f t="shared" si="509"/>
        <v>0</v>
      </c>
      <c r="AR2048" s="19">
        <f t="shared" si="510"/>
        <v>0</v>
      </c>
      <c r="AS2048" s="19">
        <f t="shared" si="511"/>
        <v>0</v>
      </c>
    </row>
    <row r="2049" spans="1:45">
      <c r="A2049"/>
      <c r="B2049"/>
      <c r="C2049"/>
      <c r="D2049"/>
      <c r="E2049"/>
      <c r="F2049"/>
      <c r="G2049"/>
      <c r="H2049"/>
      <c r="L2049" s="8"/>
      <c r="M2049" s="8" t="str">
        <f>IF(ISERROR( VLOOKUP(AD2049,'[1]采购入库货量(公司仓库)'!$A:$I,9,FALSE)),"", VLOOKUP(AD2049,'[1]采购入库货量(公司仓库)'!$A:$I,9,FALSE))</f>
        <v/>
      </c>
      <c r="N2049" s="8" t="str">
        <f>IF(ISERROR( VLOOKUP(AD2049,[1]批发上市日期!$A:$F,6,FALSE)),"",  VLOOKUP(AD2049,[1]批发上市日期!$A:$F,6,FALSE))</f>
        <v/>
      </c>
      <c r="O2049" s="11">
        <f>IF(ISERROR(VLOOKUP(E2049&amp;G2049,'[1]采购入库货量(公司仓库)'!$A:$I,7,FALSE)),0,VLOOKUP(E2049&amp;G2049,'[1]采购入库货量(公司仓库)'!$A:$I,7,FALSE))</f>
        <v>0</v>
      </c>
      <c r="P2049">
        <f t="shared" si="499"/>
        <v>0</v>
      </c>
      <c r="Q2049">
        <f>IF(ISERROR(VLOOKUP(E2049&amp;G2049,'[1]采购入库货量(公司仓库)'!$A:$I,8,FALSE)),0,VLOOKUP(E2049&amp;G2049,'[1]采购入库货量(公司仓库)'!$A:$I,8,FALSE))</f>
        <v>0</v>
      </c>
      <c r="R2049" s="11">
        <f t="shared" si="500"/>
        <v>0</v>
      </c>
      <c r="S2049">
        <f>SUMIF([1]库存总量!$H:$H,E2049&amp;G2049,[1]库存总量!$G:$G)</f>
        <v>0</v>
      </c>
      <c r="T2049">
        <f t="shared" si="501"/>
        <v>0</v>
      </c>
      <c r="U2049">
        <f>SUMIFS([1]库存总量!$G:$G,[1]库存总量!$H:$H,E2049&amp;G2049,[1]库存总量!$A:$A,"B")</f>
        <v>0</v>
      </c>
      <c r="V2049">
        <f t="shared" si="502"/>
        <v>0</v>
      </c>
      <c r="W2049">
        <f>SUMIFS([1]库存总量!$G:$G,[1]库存总量!$H:$H,E2049&amp;G2049,[1]库存总量!$A:$A,"K")</f>
        <v>0</v>
      </c>
      <c r="X2049">
        <f t="shared" si="503"/>
        <v>0</v>
      </c>
      <c r="Y2049">
        <f t="shared" si="504"/>
        <v>0</v>
      </c>
      <c r="Z2049">
        <f t="shared" si="505"/>
        <v>0</v>
      </c>
      <c r="AA2049">
        <f>(IF(ISERROR(VLOOKUP(E2049&amp;G2049,'[1]采购入库货量(公司仓库)'!$A:$H,7,FALSE)),0,VLOOKUP(E2049&amp;G2049,'[1]采购入库货量(公司仓库)'!$A:$H,7,FALSE)))*L2049-(IF(ISERROR(VLOOKUP(E2049&amp;G2049,'[1]采购入库货量(公司仓库)'!$A:$H,8,FALSE)),0,VLOOKUP(E2049&amp;G2049,'[1]采购入库货量(公司仓库)'!$A:$H,8,FALSE)))</f>
        <v>0</v>
      </c>
      <c r="AB2049">
        <f>SUMIF([1]销售数据!$B:$B,E2049&amp;G2049,[1]销售数据!$G:$G)</f>
        <v>0</v>
      </c>
      <c r="AC2049">
        <f t="shared" si="506"/>
        <v>0</v>
      </c>
      <c r="AD2049" t="str">
        <f t="shared" si="496"/>
        <v/>
      </c>
      <c r="AE2049">
        <f>SUMIF([1]销售数据!$B:$B,AD2049,[1]销售数据!$L:$L)</f>
        <v>0</v>
      </c>
      <c r="AF2049">
        <f>SUMIF([1]销售数据!$B:$B,AD2049,[1]销售数据!$K:$K)</f>
        <v>0</v>
      </c>
      <c r="AG2049">
        <f>SUMIF([1]销售数据!$B:$B,AD2049,[1]销售数据!$J:$J)</f>
        <v>0</v>
      </c>
      <c r="AH2049">
        <f>SUMIF([1]销售数据!$B:$B,AD2049,[1]销售数据!$I:$I)</f>
        <v>0</v>
      </c>
      <c r="AI2049">
        <f>SUMIF([1]销售数据!$B:$B,AD2049,[1]销售数据!$H:$H)</f>
        <v>0</v>
      </c>
      <c r="AJ2049" s="19">
        <f t="shared" si="507"/>
        <v>0</v>
      </c>
      <c r="AK2049">
        <f>SUMIF([1]发货店铺数!$B:$B,AD2049,[1]发货店铺数!$G:$G)</f>
        <v>0</v>
      </c>
      <c r="AL2049">
        <f>SUMIF([1]销售店铺数!$B:$B,AD2049,[1]销售店铺数!$G:$G)</f>
        <v>0</v>
      </c>
      <c r="AM2049">
        <f>SUMIF([1]上周销售店铺数!$B:$B,AD2049,[1]上周销售店铺数!$G:$G)</f>
        <v>0</v>
      </c>
      <c r="AN2049" s="19">
        <f t="shared" si="508"/>
        <v>0</v>
      </c>
      <c r="AO2049" s="19">
        <f t="shared" si="497"/>
        <v>0</v>
      </c>
      <c r="AP2049" s="19">
        <f t="shared" si="498"/>
        <v>0</v>
      </c>
      <c r="AQ2049" s="11">
        <f t="shared" si="509"/>
        <v>0</v>
      </c>
      <c r="AR2049" s="19">
        <f t="shared" si="510"/>
        <v>0</v>
      </c>
      <c r="AS2049" s="19">
        <f t="shared" si="511"/>
        <v>0</v>
      </c>
    </row>
    <row r="2050" spans="1:45">
      <c r="A2050"/>
      <c r="B2050"/>
      <c r="C2050"/>
      <c r="D2050"/>
      <c r="E2050"/>
      <c r="F2050"/>
      <c r="G2050"/>
      <c r="H2050"/>
      <c r="L2050" s="8"/>
      <c r="M2050" s="8" t="str">
        <f>IF(ISERROR( VLOOKUP(AD2050,'[1]采购入库货量(公司仓库)'!$A:$I,9,FALSE)),"", VLOOKUP(AD2050,'[1]采购入库货量(公司仓库)'!$A:$I,9,FALSE))</f>
        <v/>
      </c>
      <c r="N2050" s="8" t="str">
        <f>IF(ISERROR( VLOOKUP(AD2050,[1]批发上市日期!$A:$F,6,FALSE)),"",  VLOOKUP(AD2050,[1]批发上市日期!$A:$F,6,FALSE))</f>
        <v/>
      </c>
      <c r="O2050" s="11">
        <f>IF(ISERROR(VLOOKUP(E2050&amp;G2050,'[1]采购入库货量(公司仓库)'!$A:$I,7,FALSE)),0,VLOOKUP(E2050&amp;G2050,'[1]采购入库货量(公司仓库)'!$A:$I,7,FALSE))</f>
        <v>0</v>
      </c>
      <c r="P2050">
        <f t="shared" si="499"/>
        <v>0</v>
      </c>
      <c r="Q2050">
        <f>IF(ISERROR(VLOOKUP(E2050&amp;G2050,'[1]采购入库货量(公司仓库)'!$A:$I,8,FALSE)),0,VLOOKUP(E2050&amp;G2050,'[1]采购入库货量(公司仓库)'!$A:$I,8,FALSE))</f>
        <v>0</v>
      </c>
      <c r="R2050" s="11">
        <f t="shared" si="500"/>
        <v>0</v>
      </c>
      <c r="S2050">
        <f>SUMIF([1]库存总量!$H:$H,E2050&amp;G2050,[1]库存总量!$G:$G)</f>
        <v>0</v>
      </c>
      <c r="T2050">
        <f t="shared" si="501"/>
        <v>0</v>
      </c>
      <c r="U2050">
        <f>SUMIFS([1]库存总量!$G:$G,[1]库存总量!$H:$H,E2050&amp;G2050,[1]库存总量!$A:$A,"B")</f>
        <v>0</v>
      </c>
      <c r="V2050">
        <f t="shared" si="502"/>
        <v>0</v>
      </c>
      <c r="W2050">
        <f>SUMIFS([1]库存总量!$G:$G,[1]库存总量!$H:$H,E2050&amp;G2050,[1]库存总量!$A:$A,"K")</f>
        <v>0</v>
      </c>
      <c r="X2050">
        <f t="shared" si="503"/>
        <v>0</v>
      </c>
      <c r="Y2050">
        <f t="shared" si="504"/>
        <v>0</v>
      </c>
      <c r="Z2050">
        <f t="shared" si="505"/>
        <v>0</v>
      </c>
      <c r="AA2050">
        <f>(IF(ISERROR(VLOOKUP(E2050&amp;G2050,'[1]采购入库货量(公司仓库)'!$A:$H,7,FALSE)),0,VLOOKUP(E2050&amp;G2050,'[1]采购入库货量(公司仓库)'!$A:$H,7,FALSE)))*L2050-(IF(ISERROR(VLOOKUP(E2050&amp;G2050,'[1]采购入库货量(公司仓库)'!$A:$H,8,FALSE)),0,VLOOKUP(E2050&amp;G2050,'[1]采购入库货量(公司仓库)'!$A:$H,8,FALSE)))</f>
        <v>0</v>
      </c>
      <c r="AB2050">
        <f>SUMIF([1]销售数据!$B:$B,E2050&amp;G2050,[1]销售数据!$G:$G)</f>
        <v>0</v>
      </c>
      <c r="AC2050">
        <f t="shared" si="506"/>
        <v>0</v>
      </c>
      <c r="AD2050" t="str">
        <f t="shared" si="496"/>
        <v/>
      </c>
      <c r="AE2050">
        <f>SUMIF([1]销售数据!$B:$B,AD2050,[1]销售数据!$L:$L)</f>
        <v>0</v>
      </c>
      <c r="AF2050">
        <f>SUMIF([1]销售数据!$B:$B,AD2050,[1]销售数据!$K:$K)</f>
        <v>0</v>
      </c>
      <c r="AG2050">
        <f>SUMIF([1]销售数据!$B:$B,AD2050,[1]销售数据!$J:$J)</f>
        <v>0</v>
      </c>
      <c r="AH2050">
        <f>SUMIF([1]销售数据!$B:$B,AD2050,[1]销售数据!$I:$I)</f>
        <v>0</v>
      </c>
      <c r="AI2050">
        <f>SUMIF([1]销售数据!$B:$B,AD2050,[1]销售数据!$H:$H)</f>
        <v>0</v>
      </c>
      <c r="AJ2050" s="19">
        <f t="shared" si="507"/>
        <v>0</v>
      </c>
      <c r="AK2050">
        <f>SUMIF([1]发货店铺数!$B:$B,AD2050,[1]发货店铺数!$G:$G)</f>
        <v>0</v>
      </c>
      <c r="AL2050">
        <f>SUMIF([1]销售店铺数!$B:$B,AD2050,[1]销售店铺数!$G:$G)</f>
        <v>0</v>
      </c>
      <c r="AM2050">
        <f>SUMIF([1]上周销售店铺数!$B:$B,AD2050,[1]上周销售店铺数!$G:$G)</f>
        <v>0</v>
      </c>
      <c r="AN2050" s="19">
        <f t="shared" si="508"/>
        <v>0</v>
      </c>
      <c r="AO2050" s="19">
        <f t="shared" si="497"/>
        <v>0</v>
      </c>
      <c r="AP2050" s="19">
        <f t="shared" si="498"/>
        <v>0</v>
      </c>
      <c r="AQ2050" s="11">
        <f t="shared" si="509"/>
        <v>0</v>
      </c>
      <c r="AR2050" s="19">
        <f t="shared" si="510"/>
        <v>0</v>
      </c>
      <c r="AS2050" s="19">
        <f t="shared" si="511"/>
        <v>0</v>
      </c>
    </row>
    <row r="2051" spans="1:45">
      <c r="A2051"/>
      <c r="B2051"/>
      <c r="C2051"/>
      <c r="D2051"/>
      <c r="E2051"/>
      <c r="F2051"/>
      <c r="G2051"/>
      <c r="H2051"/>
      <c r="L2051" s="8"/>
      <c r="M2051" s="8" t="str">
        <f>IF(ISERROR( VLOOKUP(AD2051,'[1]采购入库货量(公司仓库)'!$A:$I,9,FALSE)),"", VLOOKUP(AD2051,'[1]采购入库货量(公司仓库)'!$A:$I,9,FALSE))</f>
        <v/>
      </c>
      <c r="N2051" s="8" t="str">
        <f>IF(ISERROR( VLOOKUP(AD2051,[1]批发上市日期!$A:$F,6,FALSE)),"",  VLOOKUP(AD2051,[1]批发上市日期!$A:$F,6,FALSE))</f>
        <v/>
      </c>
      <c r="O2051" s="11">
        <f>IF(ISERROR(VLOOKUP(E2051&amp;G2051,'[1]采购入库货量(公司仓库)'!$A:$I,7,FALSE)),0,VLOOKUP(E2051&amp;G2051,'[1]采购入库货量(公司仓库)'!$A:$I,7,FALSE))</f>
        <v>0</v>
      </c>
      <c r="P2051">
        <f t="shared" si="499"/>
        <v>0</v>
      </c>
      <c r="Q2051">
        <f>IF(ISERROR(VLOOKUP(E2051&amp;G2051,'[1]采购入库货量(公司仓库)'!$A:$I,8,FALSE)),0,VLOOKUP(E2051&amp;G2051,'[1]采购入库货量(公司仓库)'!$A:$I,8,FALSE))</f>
        <v>0</v>
      </c>
      <c r="R2051" s="11">
        <f t="shared" si="500"/>
        <v>0</v>
      </c>
      <c r="S2051">
        <f>SUMIF([1]库存总量!$H:$H,E2051&amp;G2051,[1]库存总量!$G:$G)</f>
        <v>0</v>
      </c>
      <c r="T2051">
        <f t="shared" si="501"/>
        <v>0</v>
      </c>
      <c r="U2051">
        <f>SUMIFS([1]库存总量!$G:$G,[1]库存总量!$H:$H,E2051&amp;G2051,[1]库存总量!$A:$A,"B")</f>
        <v>0</v>
      </c>
      <c r="V2051">
        <f t="shared" si="502"/>
        <v>0</v>
      </c>
      <c r="W2051">
        <f>SUMIFS([1]库存总量!$G:$G,[1]库存总量!$H:$H,E2051&amp;G2051,[1]库存总量!$A:$A,"K")</f>
        <v>0</v>
      </c>
      <c r="X2051">
        <f t="shared" si="503"/>
        <v>0</v>
      </c>
      <c r="Y2051">
        <f t="shared" si="504"/>
        <v>0</v>
      </c>
      <c r="Z2051">
        <f t="shared" si="505"/>
        <v>0</v>
      </c>
      <c r="AA2051">
        <f>(IF(ISERROR(VLOOKUP(E2051&amp;G2051,'[1]采购入库货量(公司仓库)'!$A:$H,7,FALSE)),0,VLOOKUP(E2051&amp;G2051,'[1]采购入库货量(公司仓库)'!$A:$H,7,FALSE)))*L2051-(IF(ISERROR(VLOOKUP(E2051&amp;G2051,'[1]采购入库货量(公司仓库)'!$A:$H,8,FALSE)),0,VLOOKUP(E2051&amp;G2051,'[1]采购入库货量(公司仓库)'!$A:$H,8,FALSE)))</f>
        <v>0</v>
      </c>
      <c r="AB2051">
        <f>SUMIF([1]销售数据!$B:$B,E2051&amp;G2051,[1]销售数据!$G:$G)</f>
        <v>0</v>
      </c>
      <c r="AC2051">
        <f t="shared" si="506"/>
        <v>0</v>
      </c>
      <c r="AD2051" t="str">
        <f t="shared" si="496"/>
        <v/>
      </c>
      <c r="AE2051">
        <f>SUMIF([1]销售数据!$B:$B,AD2051,[1]销售数据!$L:$L)</f>
        <v>0</v>
      </c>
      <c r="AF2051">
        <f>SUMIF([1]销售数据!$B:$B,AD2051,[1]销售数据!$K:$K)</f>
        <v>0</v>
      </c>
      <c r="AG2051">
        <f>SUMIF([1]销售数据!$B:$B,AD2051,[1]销售数据!$J:$J)</f>
        <v>0</v>
      </c>
      <c r="AH2051">
        <f>SUMIF([1]销售数据!$B:$B,AD2051,[1]销售数据!$I:$I)</f>
        <v>0</v>
      </c>
      <c r="AI2051">
        <f>SUMIF([1]销售数据!$B:$B,AD2051,[1]销售数据!$H:$H)</f>
        <v>0</v>
      </c>
      <c r="AJ2051" s="19">
        <f t="shared" si="507"/>
        <v>0</v>
      </c>
      <c r="AK2051">
        <f>SUMIF([1]发货店铺数!$B:$B,AD2051,[1]发货店铺数!$G:$G)</f>
        <v>0</v>
      </c>
      <c r="AL2051">
        <f>SUMIF([1]销售店铺数!$B:$B,AD2051,[1]销售店铺数!$G:$G)</f>
        <v>0</v>
      </c>
      <c r="AM2051">
        <f>SUMIF([1]上周销售店铺数!$B:$B,AD2051,[1]上周销售店铺数!$G:$G)</f>
        <v>0</v>
      </c>
      <c r="AN2051" s="19">
        <f t="shared" si="508"/>
        <v>0</v>
      </c>
      <c r="AO2051" s="19">
        <f t="shared" si="497"/>
        <v>0</v>
      </c>
      <c r="AP2051" s="19">
        <f t="shared" si="498"/>
        <v>0</v>
      </c>
      <c r="AQ2051" s="11">
        <f t="shared" si="509"/>
        <v>0</v>
      </c>
      <c r="AR2051" s="19">
        <f t="shared" si="510"/>
        <v>0</v>
      </c>
      <c r="AS2051" s="19">
        <f t="shared" si="511"/>
        <v>0</v>
      </c>
    </row>
    <row r="2052" spans="1:45">
      <c r="A2052"/>
      <c r="B2052"/>
      <c r="C2052"/>
      <c r="D2052"/>
      <c r="E2052"/>
      <c r="F2052"/>
      <c r="G2052"/>
      <c r="H2052"/>
      <c r="L2052" s="8"/>
      <c r="M2052" s="8" t="str">
        <f>IF(ISERROR( VLOOKUP(AD2052,'[1]采购入库货量(公司仓库)'!$A:$I,9,FALSE)),"", VLOOKUP(AD2052,'[1]采购入库货量(公司仓库)'!$A:$I,9,FALSE))</f>
        <v/>
      </c>
      <c r="N2052" s="8" t="str">
        <f>IF(ISERROR( VLOOKUP(AD2052,[1]批发上市日期!$A:$F,6,FALSE)),"",  VLOOKUP(AD2052,[1]批发上市日期!$A:$F,6,FALSE))</f>
        <v/>
      </c>
      <c r="O2052" s="11">
        <f>IF(ISERROR(VLOOKUP(E2052&amp;G2052,'[1]采购入库货量(公司仓库)'!$A:$I,7,FALSE)),0,VLOOKUP(E2052&amp;G2052,'[1]采购入库货量(公司仓库)'!$A:$I,7,FALSE))</f>
        <v>0</v>
      </c>
      <c r="P2052">
        <f t="shared" si="499"/>
        <v>0</v>
      </c>
      <c r="Q2052">
        <f>IF(ISERROR(VLOOKUP(E2052&amp;G2052,'[1]采购入库货量(公司仓库)'!$A:$I,8,FALSE)),0,VLOOKUP(E2052&amp;G2052,'[1]采购入库货量(公司仓库)'!$A:$I,8,FALSE))</f>
        <v>0</v>
      </c>
      <c r="R2052" s="11">
        <f t="shared" si="500"/>
        <v>0</v>
      </c>
      <c r="S2052">
        <f>SUMIF([1]库存总量!$H:$H,E2052&amp;G2052,[1]库存总量!$G:$G)</f>
        <v>0</v>
      </c>
      <c r="T2052">
        <f t="shared" si="501"/>
        <v>0</v>
      </c>
      <c r="U2052">
        <f>SUMIFS([1]库存总量!$G:$G,[1]库存总量!$H:$H,E2052&amp;G2052,[1]库存总量!$A:$A,"B")</f>
        <v>0</v>
      </c>
      <c r="V2052">
        <f t="shared" si="502"/>
        <v>0</v>
      </c>
      <c r="W2052">
        <f>SUMIFS([1]库存总量!$G:$G,[1]库存总量!$H:$H,E2052&amp;G2052,[1]库存总量!$A:$A,"K")</f>
        <v>0</v>
      </c>
      <c r="X2052">
        <f t="shared" si="503"/>
        <v>0</v>
      </c>
      <c r="Y2052">
        <f t="shared" si="504"/>
        <v>0</v>
      </c>
      <c r="Z2052">
        <f t="shared" si="505"/>
        <v>0</v>
      </c>
      <c r="AA2052">
        <f>(IF(ISERROR(VLOOKUP(E2052&amp;G2052,'[1]采购入库货量(公司仓库)'!$A:$H,7,FALSE)),0,VLOOKUP(E2052&amp;G2052,'[1]采购入库货量(公司仓库)'!$A:$H,7,FALSE)))*L2052-(IF(ISERROR(VLOOKUP(E2052&amp;G2052,'[1]采购入库货量(公司仓库)'!$A:$H,8,FALSE)),0,VLOOKUP(E2052&amp;G2052,'[1]采购入库货量(公司仓库)'!$A:$H,8,FALSE)))</f>
        <v>0</v>
      </c>
      <c r="AB2052">
        <f>SUMIF([1]销售数据!$B:$B,E2052&amp;G2052,[1]销售数据!$G:$G)</f>
        <v>0</v>
      </c>
      <c r="AC2052">
        <f t="shared" si="506"/>
        <v>0</v>
      </c>
      <c r="AD2052" t="str">
        <f t="shared" ref="AD2052:AD2115" si="512">E2052&amp;G2052</f>
        <v/>
      </c>
      <c r="AE2052">
        <f>SUMIF([1]销售数据!$B:$B,AD2052,[1]销售数据!$L:$L)</f>
        <v>0</v>
      </c>
      <c r="AF2052">
        <f>SUMIF([1]销售数据!$B:$B,AD2052,[1]销售数据!$K:$K)</f>
        <v>0</v>
      </c>
      <c r="AG2052">
        <f>SUMIF([1]销售数据!$B:$B,AD2052,[1]销售数据!$J:$J)</f>
        <v>0</v>
      </c>
      <c r="AH2052">
        <f>SUMIF([1]销售数据!$B:$B,AD2052,[1]销售数据!$I:$I)</f>
        <v>0</v>
      </c>
      <c r="AI2052">
        <f>SUMIF([1]销售数据!$B:$B,AD2052,[1]销售数据!$H:$H)</f>
        <v>0</v>
      </c>
      <c r="AJ2052" s="19">
        <f t="shared" si="507"/>
        <v>0</v>
      </c>
      <c r="AK2052">
        <f>SUMIF([1]发货店铺数!$B:$B,AD2052,[1]发货店铺数!$G:$G)</f>
        <v>0</v>
      </c>
      <c r="AL2052">
        <f>SUMIF([1]销售店铺数!$B:$B,AD2052,[1]销售店铺数!$G:$G)</f>
        <v>0</v>
      </c>
      <c r="AM2052">
        <f>SUMIF([1]上周销售店铺数!$B:$B,AD2052,[1]上周销售店铺数!$G:$G)</f>
        <v>0</v>
      </c>
      <c r="AN2052" s="19">
        <f t="shared" si="508"/>
        <v>0</v>
      </c>
      <c r="AO2052" s="19">
        <f t="shared" ref="AO2052:AO2115" si="513">IF(ISERROR(AB2052/S2052),0,AB2052/S2052)</f>
        <v>0</v>
      </c>
      <c r="AP2052" s="19">
        <f t="shared" ref="AP2052:AP2115" si="514">IF(ISERROR(AB2052/O2052),0,AB2052/O2052)</f>
        <v>0</v>
      </c>
      <c r="AQ2052" s="11">
        <f t="shared" si="509"/>
        <v>0</v>
      </c>
      <c r="AR2052" s="19">
        <f t="shared" si="510"/>
        <v>0</v>
      </c>
      <c r="AS2052" s="19">
        <f t="shared" si="511"/>
        <v>0</v>
      </c>
    </row>
    <row r="2053" spans="1:45">
      <c r="A2053"/>
      <c r="B2053"/>
      <c r="C2053"/>
      <c r="D2053"/>
      <c r="E2053"/>
      <c r="F2053"/>
      <c r="G2053"/>
      <c r="H2053"/>
      <c r="L2053" s="8"/>
      <c r="M2053" s="8" t="str">
        <f>IF(ISERROR( VLOOKUP(AD2053,'[1]采购入库货量(公司仓库)'!$A:$I,9,FALSE)),"", VLOOKUP(AD2053,'[1]采购入库货量(公司仓库)'!$A:$I,9,FALSE))</f>
        <v/>
      </c>
      <c r="N2053" s="8" t="str">
        <f>IF(ISERROR( VLOOKUP(AD2053,[1]批发上市日期!$A:$F,6,FALSE)),"",  VLOOKUP(AD2053,[1]批发上市日期!$A:$F,6,FALSE))</f>
        <v/>
      </c>
      <c r="O2053" s="11">
        <f>IF(ISERROR(VLOOKUP(E2053&amp;G2053,'[1]采购入库货量(公司仓库)'!$A:$I,7,FALSE)),0,VLOOKUP(E2053&amp;G2053,'[1]采购入库货量(公司仓库)'!$A:$I,7,FALSE))</f>
        <v>0</v>
      </c>
      <c r="P2053">
        <f t="shared" ref="P2053:P2116" si="515">I2053*O2053</f>
        <v>0</v>
      </c>
      <c r="Q2053">
        <f>IF(ISERROR(VLOOKUP(E2053&amp;G2053,'[1]采购入库货量(公司仓库)'!$A:$I,8,FALSE)),0,VLOOKUP(E2053&amp;G2053,'[1]采购入库货量(公司仓库)'!$A:$I,8,FALSE))</f>
        <v>0</v>
      </c>
      <c r="R2053" s="11">
        <f t="shared" ref="R2053:R2116" si="516">I2053*Q2053</f>
        <v>0</v>
      </c>
      <c r="S2053">
        <f>SUMIF([1]库存总量!$H:$H,E2053&amp;G2053,[1]库存总量!$G:$G)</f>
        <v>0</v>
      </c>
      <c r="T2053">
        <f t="shared" ref="T2053:T2116" si="517">S2053*I2053</f>
        <v>0</v>
      </c>
      <c r="U2053">
        <f>SUMIFS([1]库存总量!$G:$G,[1]库存总量!$H:$H,E2053&amp;G2053,[1]库存总量!$A:$A,"B")</f>
        <v>0</v>
      </c>
      <c r="V2053">
        <f t="shared" ref="V2053:V2116" si="518">U2053*I2053</f>
        <v>0</v>
      </c>
      <c r="W2053">
        <f>SUMIFS([1]库存总量!$G:$G,[1]库存总量!$H:$H,E2053&amp;G2053,[1]库存总量!$A:$A,"K")</f>
        <v>0</v>
      </c>
      <c r="X2053">
        <f t="shared" ref="X2053:X2116" si="519">W2053*I2053</f>
        <v>0</v>
      </c>
      <c r="Y2053">
        <f t="shared" ref="Y2053:Y2116" si="520">L2053*O2053</f>
        <v>0</v>
      </c>
      <c r="Z2053">
        <f t="shared" ref="Z2053:Z2116" si="521">Y2053*I2053</f>
        <v>0</v>
      </c>
      <c r="AA2053">
        <f>(IF(ISERROR(VLOOKUP(E2053&amp;G2053,'[1]采购入库货量(公司仓库)'!$A:$H,7,FALSE)),0,VLOOKUP(E2053&amp;G2053,'[1]采购入库货量(公司仓库)'!$A:$H,7,FALSE)))*L2053-(IF(ISERROR(VLOOKUP(E2053&amp;G2053,'[1]采购入库货量(公司仓库)'!$A:$H,8,FALSE)),0,VLOOKUP(E2053&amp;G2053,'[1]采购入库货量(公司仓库)'!$A:$H,8,FALSE)))</f>
        <v>0</v>
      </c>
      <c r="AB2053">
        <f>SUMIF([1]销售数据!$B:$B,E2053&amp;G2053,[1]销售数据!$G:$G)</f>
        <v>0</v>
      </c>
      <c r="AC2053">
        <f t="shared" ref="AC2053:AC2116" si="522">AB2053*I2053</f>
        <v>0</v>
      </c>
      <c r="AD2053" t="str">
        <f t="shared" si="512"/>
        <v/>
      </c>
      <c r="AE2053">
        <f>SUMIF([1]销售数据!$B:$B,AD2053,[1]销售数据!$L:$L)</f>
        <v>0</v>
      </c>
      <c r="AF2053">
        <f>SUMIF([1]销售数据!$B:$B,AD2053,[1]销售数据!$K:$K)</f>
        <v>0</v>
      </c>
      <c r="AG2053">
        <f>SUMIF([1]销售数据!$B:$B,AD2053,[1]销售数据!$J:$J)</f>
        <v>0</v>
      </c>
      <c r="AH2053">
        <f>SUMIF([1]销售数据!$B:$B,AD2053,[1]销售数据!$I:$I)</f>
        <v>0</v>
      </c>
      <c r="AI2053">
        <f>SUMIF([1]销售数据!$B:$B,AD2053,[1]销售数据!$H:$H)</f>
        <v>0</v>
      </c>
      <c r="AJ2053" s="19">
        <f t="shared" ref="AJ2053:AJ2116" si="523">IF(ISERROR((AI2053-AH2053)/AI2053),0,((AI2053-AH2053)/AI2053))</f>
        <v>0</v>
      </c>
      <c r="AK2053">
        <f>SUMIF([1]发货店铺数!$B:$B,AD2053,[1]发货店铺数!$G:$G)</f>
        <v>0</v>
      </c>
      <c r="AL2053">
        <f>SUMIF([1]销售店铺数!$B:$B,AD2053,[1]销售店铺数!$G:$G)</f>
        <v>0</v>
      </c>
      <c r="AM2053">
        <f>SUMIF([1]上周销售店铺数!$B:$B,AD2053,[1]上周销售店铺数!$G:$G)</f>
        <v>0</v>
      </c>
      <c r="AN2053" s="19">
        <f t="shared" ref="AN2053:AN2116" si="524">IF(ISERROR(AL2053/AK2053),0,AL2053/AK2053)</f>
        <v>0</v>
      </c>
      <c r="AO2053" s="19">
        <f t="shared" si="513"/>
        <v>0</v>
      </c>
      <c r="AP2053" s="19">
        <f t="shared" si="514"/>
        <v>0</v>
      </c>
      <c r="AQ2053" s="11">
        <f t="shared" ref="AQ2053:AQ2116" si="525">(J2053-I2053)*AB2053</f>
        <v>0</v>
      </c>
      <c r="AR2053" s="19">
        <f t="shared" ref="AR2053:AR2116" si="526">IF(ISERROR((J2053-I2053)/J2053),0,(J2053-I2053)/J2053)</f>
        <v>0</v>
      </c>
      <c r="AS2053" s="19">
        <f t="shared" ref="AS2053:AS2116" si="527">IF(ISERROR(AB2053/O2053),0,AB2053/O2053)</f>
        <v>0</v>
      </c>
    </row>
    <row r="2054" spans="1:45">
      <c r="A2054"/>
      <c r="B2054"/>
      <c r="C2054"/>
      <c r="D2054"/>
      <c r="E2054"/>
      <c r="F2054"/>
      <c r="G2054"/>
      <c r="H2054"/>
      <c r="L2054" s="8"/>
      <c r="M2054" s="8" t="str">
        <f>IF(ISERROR( VLOOKUP(AD2054,'[1]采购入库货量(公司仓库)'!$A:$I,9,FALSE)),"", VLOOKUP(AD2054,'[1]采购入库货量(公司仓库)'!$A:$I,9,FALSE))</f>
        <v/>
      </c>
      <c r="N2054" s="8" t="str">
        <f>IF(ISERROR( VLOOKUP(AD2054,[1]批发上市日期!$A:$F,6,FALSE)),"",  VLOOKUP(AD2054,[1]批发上市日期!$A:$F,6,FALSE))</f>
        <v/>
      </c>
      <c r="O2054" s="11">
        <f>IF(ISERROR(VLOOKUP(E2054&amp;G2054,'[1]采购入库货量(公司仓库)'!$A:$I,7,FALSE)),0,VLOOKUP(E2054&amp;G2054,'[1]采购入库货量(公司仓库)'!$A:$I,7,FALSE))</f>
        <v>0</v>
      </c>
      <c r="P2054">
        <f t="shared" si="515"/>
        <v>0</v>
      </c>
      <c r="Q2054">
        <f>IF(ISERROR(VLOOKUP(E2054&amp;G2054,'[1]采购入库货量(公司仓库)'!$A:$I,8,FALSE)),0,VLOOKUP(E2054&amp;G2054,'[1]采购入库货量(公司仓库)'!$A:$I,8,FALSE))</f>
        <v>0</v>
      </c>
      <c r="R2054" s="11">
        <f t="shared" si="516"/>
        <v>0</v>
      </c>
      <c r="S2054">
        <f>SUMIF([1]库存总量!$H:$H,E2054&amp;G2054,[1]库存总量!$G:$G)</f>
        <v>0</v>
      </c>
      <c r="T2054">
        <f t="shared" si="517"/>
        <v>0</v>
      </c>
      <c r="U2054">
        <f>SUMIFS([1]库存总量!$G:$G,[1]库存总量!$H:$H,E2054&amp;G2054,[1]库存总量!$A:$A,"B")</f>
        <v>0</v>
      </c>
      <c r="V2054">
        <f t="shared" si="518"/>
        <v>0</v>
      </c>
      <c r="W2054">
        <f>SUMIFS([1]库存总量!$G:$G,[1]库存总量!$H:$H,E2054&amp;G2054,[1]库存总量!$A:$A,"K")</f>
        <v>0</v>
      </c>
      <c r="X2054">
        <f t="shared" si="519"/>
        <v>0</v>
      </c>
      <c r="Y2054">
        <f t="shared" si="520"/>
        <v>0</v>
      </c>
      <c r="Z2054">
        <f t="shared" si="521"/>
        <v>0</v>
      </c>
      <c r="AA2054">
        <f>(IF(ISERROR(VLOOKUP(E2054&amp;G2054,'[1]采购入库货量(公司仓库)'!$A:$H,7,FALSE)),0,VLOOKUP(E2054&amp;G2054,'[1]采购入库货量(公司仓库)'!$A:$H,7,FALSE)))*L2054-(IF(ISERROR(VLOOKUP(E2054&amp;G2054,'[1]采购入库货量(公司仓库)'!$A:$H,8,FALSE)),0,VLOOKUP(E2054&amp;G2054,'[1]采购入库货量(公司仓库)'!$A:$H,8,FALSE)))</f>
        <v>0</v>
      </c>
      <c r="AB2054">
        <f>SUMIF([1]销售数据!$B:$B,E2054&amp;G2054,[1]销售数据!$G:$G)</f>
        <v>0</v>
      </c>
      <c r="AC2054">
        <f t="shared" si="522"/>
        <v>0</v>
      </c>
      <c r="AD2054" t="str">
        <f t="shared" si="512"/>
        <v/>
      </c>
      <c r="AE2054">
        <f>SUMIF([1]销售数据!$B:$B,AD2054,[1]销售数据!$L:$L)</f>
        <v>0</v>
      </c>
      <c r="AF2054">
        <f>SUMIF([1]销售数据!$B:$B,AD2054,[1]销售数据!$K:$K)</f>
        <v>0</v>
      </c>
      <c r="AG2054">
        <f>SUMIF([1]销售数据!$B:$B,AD2054,[1]销售数据!$J:$J)</f>
        <v>0</v>
      </c>
      <c r="AH2054">
        <f>SUMIF([1]销售数据!$B:$B,AD2054,[1]销售数据!$I:$I)</f>
        <v>0</v>
      </c>
      <c r="AI2054">
        <f>SUMIF([1]销售数据!$B:$B,AD2054,[1]销售数据!$H:$H)</f>
        <v>0</v>
      </c>
      <c r="AJ2054" s="19">
        <f t="shared" si="523"/>
        <v>0</v>
      </c>
      <c r="AK2054">
        <f>SUMIF([1]发货店铺数!$B:$B,AD2054,[1]发货店铺数!$G:$G)</f>
        <v>0</v>
      </c>
      <c r="AL2054">
        <f>SUMIF([1]销售店铺数!$B:$B,AD2054,[1]销售店铺数!$G:$G)</f>
        <v>0</v>
      </c>
      <c r="AM2054">
        <f>SUMIF([1]上周销售店铺数!$B:$B,AD2054,[1]上周销售店铺数!$G:$G)</f>
        <v>0</v>
      </c>
      <c r="AN2054" s="19">
        <f t="shared" si="524"/>
        <v>0</v>
      </c>
      <c r="AO2054" s="19">
        <f t="shared" si="513"/>
        <v>0</v>
      </c>
      <c r="AP2054" s="19">
        <f t="shared" si="514"/>
        <v>0</v>
      </c>
      <c r="AQ2054" s="11">
        <f t="shared" si="525"/>
        <v>0</v>
      </c>
      <c r="AR2054" s="19">
        <f t="shared" si="526"/>
        <v>0</v>
      </c>
      <c r="AS2054" s="19">
        <f t="shared" si="527"/>
        <v>0</v>
      </c>
    </row>
    <row r="2055" spans="1:45">
      <c r="A2055"/>
      <c r="B2055"/>
      <c r="C2055"/>
      <c r="D2055"/>
      <c r="E2055"/>
      <c r="F2055"/>
      <c r="G2055"/>
      <c r="H2055"/>
      <c r="L2055" s="8"/>
      <c r="M2055" s="8" t="str">
        <f>IF(ISERROR( VLOOKUP(AD2055,'[1]采购入库货量(公司仓库)'!$A:$I,9,FALSE)),"", VLOOKUP(AD2055,'[1]采购入库货量(公司仓库)'!$A:$I,9,FALSE))</f>
        <v/>
      </c>
      <c r="N2055" s="8" t="str">
        <f>IF(ISERROR( VLOOKUP(AD2055,[1]批发上市日期!$A:$F,6,FALSE)),"",  VLOOKUP(AD2055,[1]批发上市日期!$A:$F,6,FALSE))</f>
        <v/>
      </c>
      <c r="O2055" s="11">
        <f>IF(ISERROR(VLOOKUP(E2055&amp;G2055,'[1]采购入库货量(公司仓库)'!$A:$I,7,FALSE)),0,VLOOKUP(E2055&amp;G2055,'[1]采购入库货量(公司仓库)'!$A:$I,7,FALSE))</f>
        <v>0</v>
      </c>
      <c r="P2055">
        <f t="shared" si="515"/>
        <v>0</v>
      </c>
      <c r="Q2055">
        <f>IF(ISERROR(VLOOKUP(E2055&amp;G2055,'[1]采购入库货量(公司仓库)'!$A:$I,8,FALSE)),0,VLOOKUP(E2055&amp;G2055,'[1]采购入库货量(公司仓库)'!$A:$I,8,FALSE))</f>
        <v>0</v>
      </c>
      <c r="R2055" s="11">
        <f t="shared" si="516"/>
        <v>0</v>
      </c>
      <c r="S2055">
        <f>SUMIF([1]库存总量!$H:$H,E2055&amp;G2055,[1]库存总量!$G:$G)</f>
        <v>0</v>
      </c>
      <c r="T2055">
        <f t="shared" si="517"/>
        <v>0</v>
      </c>
      <c r="U2055">
        <f>SUMIFS([1]库存总量!$G:$G,[1]库存总量!$H:$H,E2055&amp;G2055,[1]库存总量!$A:$A,"B")</f>
        <v>0</v>
      </c>
      <c r="V2055">
        <f t="shared" si="518"/>
        <v>0</v>
      </c>
      <c r="W2055">
        <f>SUMIFS([1]库存总量!$G:$G,[1]库存总量!$H:$H,E2055&amp;G2055,[1]库存总量!$A:$A,"K")</f>
        <v>0</v>
      </c>
      <c r="X2055">
        <f t="shared" si="519"/>
        <v>0</v>
      </c>
      <c r="Y2055">
        <f t="shared" si="520"/>
        <v>0</v>
      </c>
      <c r="Z2055">
        <f t="shared" si="521"/>
        <v>0</v>
      </c>
      <c r="AA2055">
        <f>(IF(ISERROR(VLOOKUP(E2055&amp;G2055,'[1]采购入库货量(公司仓库)'!$A:$H,7,FALSE)),0,VLOOKUP(E2055&amp;G2055,'[1]采购入库货量(公司仓库)'!$A:$H,7,FALSE)))*L2055-(IF(ISERROR(VLOOKUP(E2055&amp;G2055,'[1]采购入库货量(公司仓库)'!$A:$H,8,FALSE)),0,VLOOKUP(E2055&amp;G2055,'[1]采购入库货量(公司仓库)'!$A:$H,8,FALSE)))</f>
        <v>0</v>
      </c>
      <c r="AB2055">
        <f>SUMIF([1]销售数据!$B:$B,E2055&amp;G2055,[1]销售数据!$G:$G)</f>
        <v>0</v>
      </c>
      <c r="AC2055">
        <f t="shared" si="522"/>
        <v>0</v>
      </c>
      <c r="AD2055" t="str">
        <f t="shared" si="512"/>
        <v/>
      </c>
      <c r="AE2055">
        <f>SUMIF([1]销售数据!$B:$B,AD2055,[1]销售数据!$L:$L)</f>
        <v>0</v>
      </c>
      <c r="AF2055">
        <f>SUMIF([1]销售数据!$B:$B,AD2055,[1]销售数据!$K:$K)</f>
        <v>0</v>
      </c>
      <c r="AG2055">
        <f>SUMIF([1]销售数据!$B:$B,AD2055,[1]销售数据!$J:$J)</f>
        <v>0</v>
      </c>
      <c r="AH2055">
        <f>SUMIF([1]销售数据!$B:$B,AD2055,[1]销售数据!$I:$I)</f>
        <v>0</v>
      </c>
      <c r="AI2055">
        <f>SUMIF([1]销售数据!$B:$B,AD2055,[1]销售数据!$H:$H)</f>
        <v>0</v>
      </c>
      <c r="AJ2055" s="19">
        <f t="shared" si="523"/>
        <v>0</v>
      </c>
      <c r="AK2055">
        <f>SUMIF([1]发货店铺数!$B:$B,AD2055,[1]发货店铺数!$G:$G)</f>
        <v>0</v>
      </c>
      <c r="AL2055">
        <f>SUMIF([1]销售店铺数!$B:$B,AD2055,[1]销售店铺数!$G:$G)</f>
        <v>0</v>
      </c>
      <c r="AM2055">
        <f>SUMIF([1]上周销售店铺数!$B:$B,AD2055,[1]上周销售店铺数!$G:$G)</f>
        <v>0</v>
      </c>
      <c r="AN2055" s="19">
        <f t="shared" si="524"/>
        <v>0</v>
      </c>
      <c r="AO2055" s="19">
        <f t="shared" si="513"/>
        <v>0</v>
      </c>
      <c r="AP2055" s="19">
        <f t="shared" si="514"/>
        <v>0</v>
      </c>
      <c r="AQ2055" s="11">
        <f t="shared" si="525"/>
        <v>0</v>
      </c>
      <c r="AR2055" s="19">
        <f t="shared" si="526"/>
        <v>0</v>
      </c>
      <c r="AS2055" s="19">
        <f t="shared" si="527"/>
        <v>0</v>
      </c>
    </row>
    <row r="2056" spans="1:45">
      <c r="A2056"/>
      <c r="B2056"/>
      <c r="C2056"/>
      <c r="D2056"/>
      <c r="E2056"/>
      <c r="F2056"/>
      <c r="G2056"/>
      <c r="H2056"/>
      <c r="L2056" s="8"/>
      <c r="M2056" s="8" t="str">
        <f>IF(ISERROR( VLOOKUP(AD2056,'[1]采购入库货量(公司仓库)'!$A:$I,9,FALSE)),"", VLOOKUP(AD2056,'[1]采购入库货量(公司仓库)'!$A:$I,9,FALSE))</f>
        <v/>
      </c>
      <c r="N2056" s="8" t="str">
        <f>IF(ISERROR( VLOOKUP(AD2056,[1]批发上市日期!$A:$F,6,FALSE)),"",  VLOOKUP(AD2056,[1]批发上市日期!$A:$F,6,FALSE))</f>
        <v/>
      </c>
      <c r="O2056" s="11">
        <f>IF(ISERROR(VLOOKUP(E2056&amp;G2056,'[1]采购入库货量(公司仓库)'!$A:$I,7,FALSE)),0,VLOOKUP(E2056&amp;G2056,'[1]采购入库货量(公司仓库)'!$A:$I,7,FALSE))</f>
        <v>0</v>
      </c>
      <c r="P2056">
        <f t="shared" si="515"/>
        <v>0</v>
      </c>
      <c r="Q2056">
        <f>IF(ISERROR(VLOOKUP(E2056&amp;G2056,'[1]采购入库货量(公司仓库)'!$A:$I,8,FALSE)),0,VLOOKUP(E2056&amp;G2056,'[1]采购入库货量(公司仓库)'!$A:$I,8,FALSE))</f>
        <v>0</v>
      </c>
      <c r="R2056" s="11">
        <f t="shared" si="516"/>
        <v>0</v>
      </c>
      <c r="S2056">
        <f>SUMIF([1]库存总量!$H:$H,E2056&amp;G2056,[1]库存总量!$G:$G)</f>
        <v>0</v>
      </c>
      <c r="T2056">
        <f t="shared" si="517"/>
        <v>0</v>
      </c>
      <c r="U2056">
        <f>SUMIFS([1]库存总量!$G:$G,[1]库存总量!$H:$H,E2056&amp;G2056,[1]库存总量!$A:$A,"B")</f>
        <v>0</v>
      </c>
      <c r="V2056">
        <f t="shared" si="518"/>
        <v>0</v>
      </c>
      <c r="W2056">
        <f>SUMIFS([1]库存总量!$G:$G,[1]库存总量!$H:$H,E2056&amp;G2056,[1]库存总量!$A:$A,"K")</f>
        <v>0</v>
      </c>
      <c r="X2056">
        <f t="shared" si="519"/>
        <v>0</v>
      </c>
      <c r="Y2056">
        <f t="shared" si="520"/>
        <v>0</v>
      </c>
      <c r="Z2056">
        <f t="shared" si="521"/>
        <v>0</v>
      </c>
      <c r="AA2056">
        <f>(IF(ISERROR(VLOOKUP(E2056&amp;G2056,'[1]采购入库货量(公司仓库)'!$A:$H,7,FALSE)),0,VLOOKUP(E2056&amp;G2056,'[1]采购入库货量(公司仓库)'!$A:$H,7,FALSE)))*L2056-(IF(ISERROR(VLOOKUP(E2056&amp;G2056,'[1]采购入库货量(公司仓库)'!$A:$H,8,FALSE)),0,VLOOKUP(E2056&amp;G2056,'[1]采购入库货量(公司仓库)'!$A:$H,8,FALSE)))</f>
        <v>0</v>
      </c>
      <c r="AB2056">
        <f>SUMIF([1]销售数据!$B:$B,E2056&amp;G2056,[1]销售数据!$G:$G)</f>
        <v>0</v>
      </c>
      <c r="AC2056">
        <f t="shared" si="522"/>
        <v>0</v>
      </c>
      <c r="AD2056" t="str">
        <f t="shared" si="512"/>
        <v/>
      </c>
      <c r="AE2056">
        <f>SUMIF([1]销售数据!$B:$B,AD2056,[1]销售数据!$L:$L)</f>
        <v>0</v>
      </c>
      <c r="AF2056">
        <f>SUMIF([1]销售数据!$B:$B,AD2056,[1]销售数据!$K:$K)</f>
        <v>0</v>
      </c>
      <c r="AG2056">
        <f>SUMIF([1]销售数据!$B:$B,AD2056,[1]销售数据!$J:$J)</f>
        <v>0</v>
      </c>
      <c r="AH2056">
        <f>SUMIF([1]销售数据!$B:$B,AD2056,[1]销售数据!$I:$I)</f>
        <v>0</v>
      </c>
      <c r="AI2056">
        <f>SUMIF([1]销售数据!$B:$B,AD2056,[1]销售数据!$H:$H)</f>
        <v>0</v>
      </c>
      <c r="AJ2056" s="19">
        <f t="shared" si="523"/>
        <v>0</v>
      </c>
      <c r="AK2056">
        <f>SUMIF([1]发货店铺数!$B:$B,AD2056,[1]发货店铺数!$G:$G)</f>
        <v>0</v>
      </c>
      <c r="AL2056">
        <f>SUMIF([1]销售店铺数!$B:$B,AD2056,[1]销售店铺数!$G:$G)</f>
        <v>0</v>
      </c>
      <c r="AM2056">
        <f>SUMIF([1]上周销售店铺数!$B:$B,AD2056,[1]上周销售店铺数!$G:$G)</f>
        <v>0</v>
      </c>
      <c r="AN2056" s="19">
        <f t="shared" si="524"/>
        <v>0</v>
      </c>
      <c r="AO2056" s="19">
        <f t="shared" si="513"/>
        <v>0</v>
      </c>
      <c r="AP2056" s="19">
        <f t="shared" si="514"/>
        <v>0</v>
      </c>
      <c r="AQ2056" s="11">
        <f t="shared" si="525"/>
        <v>0</v>
      </c>
      <c r="AR2056" s="19">
        <f t="shared" si="526"/>
        <v>0</v>
      </c>
      <c r="AS2056" s="19">
        <f t="shared" si="527"/>
        <v>0</v>
      </c>
    </row>
    <row r="2057" spans="1:45">
      <c r="A2057"/>
      <c r="B2057"/>
      <c r="C2057"/>
      <c r="D2057"/>
      <c r="E2057"/>
      <c r="F2057"/>
      <c r="G2057"/>
      <c r="H2057"/>
      <c r="L2057" s="8"/>
      <c r="M2057" s="8" t="str">
        <f>IF(ISERROR( VLOOKUP(AD2057,'[1]采购入库货量(公司仓库)'!$A:$I,9,FALSE)),"", VLOOKUP(AD2057,'[1]采购入库货量(公司仓库)'!$A:$I,9,FALSE))</f>
        <v/>
      </c>
      <c r="N2057" s="8" t="str">
        <f>IF(ISERROR( VLOOKUP(AD2057,[1]批发上市日期!$A:$F,6,FALSE)),"",  VLOOKUP(AD2057,[1]批发上市日期!$A:$F,6,FALSE))</f>
        <v/>
      </c>
      <c r="O2057" s="11">
        <f>IF(ISERROR(VLOOKUP(E2057&amp;G2057,'[1]采购入库货量(公司仓库)'!$A:$I,7,FALSE)),0,VLOOKUP(E2057&amp;G2057,'[1]采购入库货量(公司仓库)'!$A:$I,7,FALSE))</f>
        <v>0</v>
      </c>
      <c r="P2057">
        <f t="shared" si="515"/>
        <v>0</v>
      </c>
      <c r="Q2057">
        <f>IF(ISERROR(VLOOKUP(E2057&amp;G2057,'[1]采购入库货量(公司仓库)'!$A:$I,8,FALSE)),0,VLOOKUP(E2057&amp;G2057,'[1]采购入库货量(公司仓库)'!$A:$I,8,FALSE))</f>
        <v>0</v>
      </c>
      <c r="R2057" s="11">
        <f t="shared" si="516"/>
        <v>0</v>
      </c>
      <c r="S2057">
        <f>SUMIF([1]库存总量!$H:$H,E2057&amp;G2057,[1]库存总量!$G:$G)</f>
        <v>0</v>
      </c>
      <c r="T2057">
        <f t="shared" si="517"/>
        <v>0</v>
      </c>
      <c r="U2057">
        <f>SUMIFS([1]库存总量!$G:$G,[1]库存总量!$H:$H,E2057&amp;G2057,[1]库存总量!$A:$A,"B")</f>
        <v>0</v>
      </c>
      <c r="V2057">
        <f t="shared" si="518"/>
        <v>0</v>
      </c>
      <c r="W2057">
        <f>SUMIFS([1]库存总量!$G:$G,[1]库存总量!$H:$H,E2057&amp;G2057,[1]库存总量!$A:$A,"K")</f>
        <v>0</v>
      </c>
      <c r="X2057">
        <f t="shared" si="519"/>
        <v>0</v>
      </c>
      <c r="Y2057">
        <f t="shared" si="520"/>
        <v>0</v>
      </c>
      <c r="Z2057">
        <f t="shared" si="521"/>
        <v>0</v>
      </c>
      <c r="AA2057">
        <f>(IF(ISERROR(VLOOKUP(E2057&amp;G2057,'[1]采购入库货量(公司仓库)'!$A:$H,7,FALSE)),0,VLOOKUP(E2057&amp;G2057,'[1]采购入库货量(公司仓库)'!$A:$H,7,FALSE)))*L2057-(IF(ISERROR(VLOOKUP(E2057&amp;G2057,'[1]采购入库货量(公司仓库)'!$A:$H,8,FALSE)),0,VLOOKUP(E2057&amp;G2057,'[1]采购入库货量(公司仓库)'!$A:$H,8,FALSE)))</f>
        <v>0</v>
      </c>
      <c r="AB2057">
        <f>SUMIF([1]销售数据!$B:$B,E2057&amp;G2057,[1]销售数据!$G:$G)</f>
        <v>0</v>
      </c>
      <c r="AC2057">
        <f t="shared" si="522"/>
        <v>0</v>
      </c>
      <c r="AD2057" t="str">
        <f t="shared" si="512"/>
        <v/>
      </c>
      <c r="AE2057">
        <f>SUMIF([1]销售数据!$B:$B,AD2057,[1]销售数据!$L:$L)</f>
        <v>0</v>
      </c>
      <c r="AF2057">
        <f>SUMIF([1]销售数据!$B:$B,AD2057,[1]销售数据!$K:$K)</f>
        <v>0</v>
      </c>
      <c r="AG2057">
        <f>SUMIF([1]销售数据!$B:$B,AD2057,[1]销售数据!$J:$J)</f>
        <v>0</v>
      </c>
      <c r="AH2057">
        <f>SUMIF([1]销售数据!$B:$B,AD2057,[1]销售数据!$I:$I)</f>
        <v>0</v>
      </c>
      <c r="AI2057">
        <f>SUMIF([1]销售数据!$B:$B,AD2057,[1]销售数据!$H:$H)</f>
        <v>0</v>
      </c>
      <c r="AJ2057" s="19">
        <f t="shared" si="523"/>
        <v>0</v>
      </c>
      <c r="AK2057">
        <f>SUMIF([1]发货店铺数!$B:$B,AD2057,[1]发货店铺数!$G:$G)</f>
        <v>0</v>
      </c>
      <c r="AL2057">
        <f>SUMIF([1]销售店铺数!$B:$B,AD2057,[1]销售店铺数!$G:$G)</f>
        <v>0</v>
      </c>
      <c r="AM2057">
        <f>SUMIF([1]上周销售店铺数!$B:$B,AD2057,[1]上周销售店铺数!$G:$G)</f>
        <v>0</v>
      </c>
      <c r="AN2057" s="19">
        <f t="shared" si="524"/>
        <v>0</v>
      </c>
      <c r="AO2057" s="19">
        <f t="shared" si="513"/>
        <v>0</v>
      </c>
      <c r="AP2057" s="19">
        <f t="shared" si="514"/>
        <v>0</v>
      </c>
      <c r="AQ2057" s="11">
        <f t="shared" si="525"/>
        <v>0</v>
      </c>
      <c r="AR2057" s="19">
        <f t="shared" si="526"/>
        <v>0</v>
      </c>
      <c r="AS2057" s="19">
        <f t="shared" si="527"/>
        <v>0</v>
      </c>
    </row>
    <row r="2058" spans="1:45">
      <c r="A2058"/>
      <c r="B2058"/>
      <c r="C2058"/>
      <c r="D2058"/>
      <c r="E2058"/>
      <c r="F2058"/>
      <c r="G2058"/>
      <c r="H2058"/>
      <c r="L2058" s="8"/>
      <c r="M2058" s="8" t="str">
        <f>IF(ISERROR( VLOOKUP(AD2058,'[1]采购入库货量(公司仓库)'!$A:$I,9,FALSE)),"", VLOOKUP(AD2058,'[1]采购入库货量(公司仓库)'!$A:$I,9,FALSE))</f>
        <v/>
      </c>
      <c r="N2058" s="8" t="str">
        <f>IF(ISERROR( VLOOKUP(AD2058,[1]批发上市日期!$A:$F,6,FALSE)),"",  VLOOKUP(AD2058,[1]批发上市日期!$A:$F,6,FALSE))</f>
        <v/>
      </c>
      <c r="O2058" s="11">
        <f>IF(ISERROR(VLOOKUP(E2058&amp;G2058,'[1]采购入库货量(公司仓库)'!$A:$I,7,FALSE)),0,VLOOKUP(E2058&amp;G2058,'[1]采购入库货量(公司仓库)'!$A:$I,7,FALSE))</f>
        <v>0</v>
      </c>
      <c r="P2058">
        <f t="shared" si="515"/>
        <v>0</v>
      </c>
      <c r="Q2058">
        <f>IF(ISERROR(VLOOKUP(E2058&amp;G2058,'[1]采购入库货量(公司仓库)'!$A:$I,8,FALSE)),0,VLOOKUP(E2058&amp;G2058,'[1]采购入库货量(公司仓库)'!$A:$I,8,FALSE))</f>
        <v>0</v>
      </c>
      <c r="R2058" s="11">
        <f t="shared" si="516"/>
        <v>0</v>
      </c>
      <c r="S2058">
        <f>SUMIF([1]库存总量!$H:$H,E2058&amp;G2058,[1]库存总量!$G:$G)</f>
        <v>0</v>
      </c>
      <c r="T2058">
        <f t="shared" si="517"/>
        <v>0</v>
      </c>
      <c r="U2058">
        <f>SUMIFS([1]库存总量!$G:$G,[1]库存总量!$H:$H,E2058&amp;G2058,[1]库存总量!$A:$A,"B")</f>
        <v>0</v>
      </c>
      <c r="V2058">
        <f t="shared" si="518"/>
        <v>0</v>
      </c>
      <c r="W2058">
        <f>SUMIFS([1]库存总量!$G:$G,[1]库存总量!$H:$H,E2058&amp;G2058,[1]库存总量!$A:$A,"K")</f>
        <v>0</v>
      </c>
      <c r="X2058">
        <f t="shared" si="519"/>
        <v>0</v>
      </c>
      <c r="Y2058">
        <f t="shared" si="520"/>
        <v>0</v>
      </c>
      <c r="Z2058">
        <f t="shared" si="521"/>
        <v>0</v>
      </c>
      <c r="AA2058">
        <f>(IF(ISERROR(VLOOKUP(E2058&amp;G2058,'[1]采购入库货量(公司仓库)'!$A:$H,7,FALSE)),0,VLOOKUP(E2058&amp;G2058,'[1]采购入库货量(公司仓库)'!$A:$H,7,FALSE)))*L2058-(IF(ISERROR(VLOOKUP(E2058&amp;G2058,'[1]采购入库货量(公司仓库)'!$A:$H,8,FALSE)),0,VLOOKUP(E2058&amp;G2058,'[1]采购入库货量(公司仓库)'!$A:$H,8,FALSE)))</f>
        <v>0</v>
      </c>
      <c r="AB2058">
        <f>SUMIF([1]销售数据!$B:$B,E2058&amp;G2058,[1]销售数据!$G:$G)</f>
        <v>0</v>
      </c>
      <c r="AC2058">
        <f t="shared" si="522"/>
        <v>0</v>
      </c>
      <c r="AD2058" t="str">
        <f t="shared" si="512"/>
        <v/>
      </c>
      <c r="AE2058">
        <f>SUMIF([1]销售数据!$B:$B,AD2058,[1]销售数据!$L:$L)</f>
        <v>0</v>
      </c>
      <c r="AF2058">
        <f>SUMIF([1]销售数据!$B:$B,AD2058,[1]销售数据!$K:$K)</f>
        <v>0</v>
      </c>
      <c r="AG2058">
        <f>SUMIF([1]销售数据!$B:$B,AD2058,[1]销售数据!$J:$J)</f>
        <v>0</v>
      </c>
      <c r="AH2058">
        <f>SUMIF([1]销售数据!$B:$B,AD2058,[1]销售数据!$I:$I)</f>
        <v>0</v>
      </c>
      <c r="AI2058">
        <f>SUMIF([1]销售数据!$B:$B,AD2058,[1]销售数据!$H:$H)</f>
        <v>0</v>
      </c>
      <c r="AJ2058" s="19">
        <f t="shared" si="523"/>
        <v>0</v>
      </c>
      <c r="AK2058">
        <f>SUMIF([1]发货店铺数!$B:$B,AD2058,[1]发货店铺数!$G:$G)</f>
        <v>0</v>
      </c>
      <c r="AL2058">
        <f>SUMIF([1]销售店铺数!$B:$B,AD2058,[1]销售店铺数!$G:$G)</f>
        <v>0</v>
      </c>
      <c r="AM2058">
        <f>SUMIF([1]上周销售店铺数!$B:$B,AD2058,[1]上周销售店铺数!$G:$G)</f>
        <v>0</v>
      </c>
      <c r="AN2058" s="19">
        <f t="shared" si="524"/>
        <v>0</v>
      </c>
      <c r="AO2058" s="19">
        <f t="shared" si="513"/>
        <v>0</v>
      </c>
      <c r="AP2058" s="19">
        <f t="shared" si="514"/>
        <v>0</v>
      </c>
      <c r="AQ2058" s="11">
        <f t="shared" si="525"/>
        <v>0</v>
      </c>
      <c r="AR2058" s="19">
        <f t="shared" si="526"/>
        <v>0</v>
      </c>
      <c r="AS2058" s="19">
        <f t="shared" si="527"/>
        <v>0</v>
      </c>
    </row>
    <row r="2059" spans="1:45">
      <c r="A2059"/>
      <c r="B2059"/>
      <c r="C2059"/>
      <c r="D2059"/>
      <c r="E2059"/>
      <c r="F2059"/>
      <c r="G2059"/>
      <c r="H2059"/>
      <c r="L2059" s="8"/>
      <c r="M2059" s="8" t="str">
        <f>IF(ISERROR( VLOOKUP(AD2059,'[1]采购入库货量(公司仓库)'!$A:$I,9,FALSE)),"", VLOOKUP(AD2059,'[1]采购入库货量(公司仓库)'!$A:$I,9,FALSE))</f>
        <v/>
      </c>
      <c r="N2059" s="8" t="str">
        <f>IF(ISERROR( VLOOKUP(AD2059,[1]批发上市日期!$A:$F,6,FALSE)),"",  VLOOKUP(AD2059,[1]批发上市日期!$A:$F,6,FALSE))</f>
        <v/>
      </c>
      <c r="O2059" s="11">
        <f>IF(ISERROR(VLOOKUP(E2059&amp;G2059,'[1]采购入库货量(公司仓库)'!$A:$I,7,FALSE)),0,VLOOKUP(E2059&amp;G2059,'[1]采购入库货量(公司仓库)'!$A:$I,7,FALSE))</f>
        <v>0</v>
      </c>
      <c r="P2059">
        <f t="shared" si="515"/>
        <v>0</v>
      </c>
      <c r="Q2059">
        <f>IF(ISERROR(VLOOKUP(E2059&amp;G2059,'[1]采购入库货量(公司仓库)'!$A:$I,8,FALSE)),0,VLOOKUP(E2059&amp;G2059,'[1]采购入库货量(公司仓库)'!$A:$I,8,FALSE))</f>
        <v>0</v>
      </c>
      <c r="R2059" s="11">
        <f t="shared" si="516"/>
        <v>0</v>
      </c>
      <c r="S2059">
        <f>SUMIF([1]库存总量!$H:$H,E2059&amp;G2059,[1]库存总量!$G:$G)</f>
        <v>0</v>
      </c>
      <c r="T2059">
        <f t="shared" si="517"/>
        <v>0</v>
      </c>
      <c r="U2059">
        <f>SUMIFS([1]库存总量!$G:$G,[1]库存总量!$H:$H,E2059&amp;G2059,[1]库存总量!$A:$A,"B")</f>
        <v>0</v>
      </c>
      <c r="V2059">
        <f t="shared" si="518"/>
        <v>0</v>
      </c>
      <c r="W2059">
        <f>SUMIFS([1]库存总量!$G:$G,[1]库存总量!$H:$H,E2059&amp;G2059,[1]库存总量!$A:$A,"K")</f>
        <v>0</v>
      </c>
      <c r="X2059">
        <f t="shared" si="519"/>
        <v>0</v>
      </c>
      <c r="Y2059">
        <f t="shared" si="520"/>
        <v>0</v>
      </c>
      <c r="Z2059">
        <f t="shared" si="521"/>
        <v>0</v>
      </c>
      <c r="AA2059">
        <f>(IF(ISERROR(VLOOKUP(E2059&amp;G2059,'[1]采购入库货量(公司仓库)'!$A:$H,7,FALSE)),0,VLOOKUP(E2059&amp;G2059,'[1]采购入库货量(公司仓库)'!$A:$H,7,FALSE)))*L2059-(IF(ISERROR(VLOOKUP(E2059&amp;G2059,'[1]采购入库货量(公司仓库)'!$A:$H,8,FALSE)),0,VLOOKUP(E2059&amp;G2059,'[1]采购入库货量(公司仓库)'!$A:$H,8,FALSE)))</f>
        <v>0</v>
      </c>
      <c r="AB2059">
        <f>SUMIF([1]销售数据!$B:$B,E2059&amp;G2059,[1]销售数据!$G:$G)</f>
        <v>0</v>
      </c>
      <c r="AC2059">
        <f t="shared" si="522"/>
        <v>0</v>
      </c>
      <c r="AD2059" t="str">
        <f t="shared" si="512"/>
        <v/>
      </c>
      <c r="AE2059">
        <f>SUMIF([1]销售数据!$B:$B,AD2059,[1]销售数据!$L:$L)</f>
        <v>0</v>
      </c>
      <c r="AF2059">
        <f>SUMIF([1]销售数据!$B:$B,AD2059,[1]销售数据!$K:$K)</f>
        <v>0</v>
      </c>
      <c r="AG2059">
        <f>SUMIF([1]销售数据!$B:$B,AD2059,[1]销售数据!$J:$J)</f>
        <v>0</v>
      </c>
      <c r="AH2059">
        <f>SUMIF([1]销售数据!$B:$B,AD2059,[1]销售数据!$I:$I)</f>
        <v>0</v>
      </c>
      <c r="AI2059">
        <f>SUMIF([1]销售数据!$B:$B,AD2059,[1]销售数据!$H:$H)</f>
        <v>0</v>
      </c>
      <c r="AJ2059" s="19">
        <f t="shared" si="523"/>
        <v>0</v>
      </c>
      <c r="AK2059">
        <f>SUMIF([1]发货店铺数!$B:$B,AD2059,[1]发货店铺数!$G:$G)</f>
        <v>0</v>
      </c>
      <c r="AL2059">
        <f>SUMIF([1]销售店铺数!$B:$B,AD2059,[1]销售店铺数!$G:$G)</f>
        <v>0</v>
      </c>
      <c r="AM2059">
        <f>SUMIF([1]上周销售店铺数!$B:$B,AD2059,[1]上周销售店铺数!$G:$G)</f>
        <v>0</v>
      </c>
      <c r="AN2059" s="19">
        <f t="shared" si="524"/>
        <v>0</v>
      </c>
      <c r="AO2059" s="19">
        <f t="shared" si="513"/>
        <v>0</v>
      </c>
      <c r="AP2059" s="19">
        <f t="shared" si="514"/>
        <v>0</v>
      </c>
      <c r="AQ2059" s="11">
        <f t="shared" si="525"/>
        <v>0</v>
      </c>
      <c r="AR2059" s="19">
        <f t="shared" si="526"/>
        <v>0</v>
      </c>
      <c r="AS2059" s="19">
        <f t="shared" si="527"/>
        <v>0</v>
      </c>
    </row>
    <row r="2060" spans="1:45">
      <c r="A2060"/>
      <c r="B2060"/>
      <c r="C2060"/>
      <c r="D2060"/>
      <c r="E2060"/>
      <c r="F2060"/>
      <c r="G2060"/>
      <c r="H2060"/>
      <c r="L2060" s="8"/>
      <c r="M2060" s="8" t="str">
        <f>IF(ISERROR( VLOOKUP(AD2060,'[1]采购入库货量(公司仓库)'!$A:$I,9,FALSE)),"", VLOOKUP(AD2060,'[1]采购入库货量(公司仓库)'!$A:$I,9,FALSE))</f>
        <v/>
      </c>
      <c r="N2060" s="8" t="str">
        <f>IF(ISERROR( VLOOKUP(AD2060,[1]批发上市日期!$A:$F,6,FALSE)),"",  VLOOKUP(AD2060,[1]批发上市日期!$A:$F,6,FALSE))</f>
        <v/>
      </c>
      <c r="O2060" s="11">
        <f>IF(ISERROR(VLOOKUP(E2060&amp;G2060,'[1]采购入库货量(公司仓库)'!$A:$I,7,FALSE)),0,VLOOKUP(E2060&amp;G2060,'[1]采购入库货量(公司仓库)'!$A:$I,7,FALSE))</f>
        <v>0</v>
      </c>
      <c r="P2060">
        <f t="shared" si="515"/>
        <v>0</v>
      </c>
      <c r="Q2060">
        <f>IF(ISERROR(VLOOKUP(E2060&amp;G2060,'[1]采购入库货量(公司仓库)'!$A:$I,8,FALSE)),0,VLOOKUP(E2060&amp;G2060,'[1]采购入库货量(公司仓库)'!$A:$I,8,FALSE))</f>
        <v>0</v>
      </c>
      <c r="R2060" s="11">
        <f t="shared" si="516"/>
        <v>0</v>
      </c>
      <c r="S2060">
        <f>SUMIF([1]库存总量!$H:$H,E2060&amp;G2060,[1]库存总量!$G:$G)</f>
        <v>0</v>
      </c>
      <c r="T2060">
        <f t="shared" si="517"/>
        <v>0</v>
      </c>
      <c r="U2060">
        <f>SUMIFS([1]库存总量!$G:$G,[1]库存总量!$H:$H,E2060&amp;G2060,[1]库存总量!$A:$A,"B")</f>
        <v>0</v>
      </c>
      <c r="V2060">
        <f t="shared" si="518"/>
        <v>0</v>
      </c>
      <c r="W2060">
        <f>SUMIFS([1]库存总量!$G:$G,[1]库存总量!$H:$H,E2060&amp;G2060,[1]库存总量!$A:$A,"K")</f>
        <v>0</v>
      </c>
      <c r="X2060">
        <f t="shared" si="519"/>
        <v>0</v>
      </c>
      <c r="Y2060">
        <f t="shared" si="520"/>
        <v>0</v>
      </c>
      <c r="Z2060">
        <f t="shared" si="521"/>
        <v>0</v>
      </c>
      <c r="AA2060">
        <f>(IF(ISERROR(VLOOKUP(E2060&amp;G2060,'[1]采购入库货量(公司仓库)'!$A:$H,7,FALSE)),0,VLOOKUP(E2060&amp;G2060,'[1]采购入库货量(公司仓库)'!$A:$H,7,FALSE)))*L2060-(IF(ISERROR(VLOOKUP(E2060&amp;G2060,'[1]采购入库货量(公司仓库)'!$A:$H,8,FALSE)),0,VLOOKUP(E2060&amp;G2060,'[1]采购入库货量(公司仓库)'!$A:$H,8,FALSE)))</f>
        <v>0</v>
      </c>
      <c r="AB2060">
        <f>SUMIF([1]销售数据!$B:$B,E2060&amp;G2060,[1]销售数据!$G:$G)</f>
        <v>0</v>
      </c>
      <c r="AC2060">
        <f t="shared" si="522"/>
        <v>0</v>
      </c>
      <c r="AD2060" t="str">
        <f t="shared" si="512"/>
        <v/>
      </c>
      <c r="AE2060">
        <f>SUMIF([1]销售数据!$B:$B,AD2060,[1]销售数据!$L:$L)</f>
        <v>0</v>
      </c>
      <c r="AF2060">
        <f>SUMIF([1]销售数据!$B:$B,AD2060,[1]销售数据!$K:$K)</f>
        <v>0</v>
      </c>
      <c r="AG2060">
        <f>SUMIF([1]销售数据!$B:$B,AD2060,[1]销售数据!$J:$J)</f>
        <v>0</v>
      </c>
      <c r="AH2060">
        <f>SUMIF([1]销售数据!$B:$B,AD2060,[1]销售数据!$I:$I)</f>
        <v>0</v>
      </c>
      <c r="AI2060">
        <f>SUMIF([1]销售数据!$B:$B,AD2060,[1]销售数据!$H:$H)</f>
        <v>0</v>
      </c>
      <c r="AJ2060" s="19">
        <f t="shared" si="523"/>
        <v>0</v>
      </c>
      <c r="AK2060">
        <f>SUMIF([1]发货店铺数!$B:$B,AD2060,[1]发货店铺数!$G:$G)</f>
        <v>0</v>
      </c>
      <c r="AL2060">
        <f>SUMIF([1]销售店铺数!$B:$B,AD2060,[1]销售店铺数!$G:$G)</f>
        <v>0</v>
      </c>
      <c r="AM2060">
        <f>SUMIF([1]上周销售店铺数!$B:$B,AD2060,[1]上周销售店铺数!$G:$G)</f>
        <v>0</v>
      </c>
      <c r="AN2060" s="19">
        <f t="shared" si="524"/>
        <v>0</v>
      </c>
      <c r="AO2060" s="19">
        <f t="shared" si="513"/>
        <v>0</v>
      </c>
      <c r="AP2060" s="19">
        <f t="shared" si="514"/>
        <v>0</v>
      </c>
      <c r="AQ2060" s="11">
        <f t="shared" si="525"/>
        <v>0</v>
      </c>
      <c r="AR2060" s="19">
        <f t="shared" si="526"/>
        <v>0</v>
      </c>
      <c r="AS2060" s="19">
        <f t="shared" si="527"/>
        <v>0</v>
      </c>
    </row>
    <row r="2061" spans="1:45">
      <c r="A2061"/>
      <c r="B2061"/>
      <c r="C2061"/>
      <c r="D2061"/>
      <c r="E2061"/>
      <c r="F2061"/>
      <c r="G2061"/>
      <c r="H2061"/>
      <c r="L2061" s="8"/>
      <c r="M2061" s="8" t="str">
        <f>IF(ISERROR( VLOOKUP(AD2061,'[1]采购入库货量(公司仓库)'!$A:$I,9,FALSE)),"", VLOOKUP(AD2061,'[1]采购入库货量(公司仓库)'!$A:$I,9,FALSE))</f>
        <v/>
      </c>
      <c r="N2061" s="8" t="str">
        <f>IF(ISERROR( VLOOKUP(AD2061,[1]批发上市日期!$A:$F,6,FALSE)),"",  VLOOKUP(AD2061,[1]批发上市日期!$A:$F,6,FALSE))</f>
        <v/>
      </c>
      <c r="O2061" s="11">
        <f>IF(ISERROR(VLOOKUP(E2061&amp;G2061,'[1]采购入库货量(公司仓库)'!$A:$I,7,FALSE)),0,VLOOKUP(E2061&amp;G2061,'[1]采购入库货量(公司仓库)'!$A:$I,7,FALSE))</f>
        <v>0</v>
      </c>
      <c r="P2061">
        <f t="shared" si="515"/>
        <v>0</v>
      </c>
      <c r="Q2061">
        <f>IF(ISERROR(VLOOKUP(E2061&amp;G2061,'[1]采购入库货量(公司仓库)'!$A:$I,8,FALSE)),0,VLOOKUP(E2061&amp;G2061,'[1]采购入库货量(公司仓库)'!$A:$I,8,FALSE))</f>
        <v>0</v>
      </c>
      <c r="R2061" s="11">
        <f t="shared" si="516"/>
        <v>0</v>
      </c>
      <c r="S2061">
        <f>SUMIF([1]库存总量!$H:$H,E2061&amp;G2061,[1]库存总量!$G:$G)</f>
        <v>0</v>
      </c>
      <c r="T2061">
        <f t="shared" si="517"/>
        <v>0</v>
      </c>
      <c r="U2061">
        <f>SUMIFS([1]库存总量!$G:$G,[1]库存总量!$H:$H,E2061&amp;G2061,[1]库存总量!$A:$A,"B")</f>
        <v>0</v>
      </c>
      <c r="V2061">
        <f t="shared" si="518"/>
        <v>0</v>
      </c>
      <c r="W2061">
        <f>SUMIFS([1]库存总量!$G:$G,[1]库存总量!$H:$H,E2061&amp;G2061,[1]库存总量!$A:$A,"K")</f>
        <v>0</v>
      </c>
      <c r="X2061">
        <f t="shared" si="519"/>
        <v>0</v>
      </c>
      <c r="Y2061">
        <f t="shared" si="520"/>
        <v>0</v>
      </c>
      <c r="Z2061">
        <f t="shared" si="521"/>
        <v>0</v>
      </c>
      <c r="AA2061">
        <f>(IF(ISERROR(VLOOKUP(E2061&amp;G2061,'[1]采购入库货量(公司仓库)'!$A:$H,7,FALSE)),0,VLOOKUP(E2061&amp;G2061,'[1]采购入库货量(公司仓库)'!$A:$H,7,FALSE)))*L2061-(IF(ISERROR(VLOOKUP(E2061&amp;G2061,'[1]采购入库货量(公司仓库)'!$A:$H,8,FALSE)),0,VLOOKUP(E2061&amp;G2061,'[1]采购入库货量(公司仓库)'!$A:$H,8,FALSE)))</f>
        <v>0</v>
      </c>
      <c r="AB2061">
        <f>SUMIF([1]销售数据!$B:$B,E2061&amp;G2061,[1]销售数据!$G:$G)</f>
        <v>0</v>
      </c>
      <c r="AC2061">
        <f t="shared" si="522"/>
        <v>0</v>
      </c>
      <c r="AD2061" t="str">
        <f t="shared" si="512"/>
        <v/>
      </c>
      <c r="AE2061">
        <f>SUMIF([1]销售数据!$B:$B,AD2061,[1]销售数据!$L:$L)</f>
        <v>0</v>
      </c>
      <c r="AF2061">
        <f>SUMIF([1]销售数据!$B:$B,AD2061,[1]销售数据!$K:$K)</f>
        <v>0</v>
      </c>
      <c r="AG2061">
        <f>SUMIF([1]销售数据!$B:$B,AD2061,[1]销售数据!$J:$J)</f>
        <v>0</v>
      </c>
      <c r="AH2061">
        <f>SUMIF([1]销售数据!$B:$B,AD2061,[1]销售数据!$I:$I)</f>
        <v>0</v>
      </c>
      <c r="AI2061">
        <f>SUMIF([1]销售数据!$B:$B,AD2061,[1]销售数据!$H:$H)</f>
        <v>0</v>
      </c>
      <c r="AJ2061" s="19">
        <f t="shared" si="523"/>
        <v>0</v>
      </c>
      <c r="AK2061">
        <f>SUMIF([1]发货店铺数!$B:$B,AD2061,[1]发货店铺数!$G:$G)</f>
        <v>0</v>
      </c>
      <c r="AL2061">
        <f>SUMIF([1]销售店铺数!$B:$B,AD2061,[1]销售店铺数!$G:$G)</f>
        <v>0</v>
      </c>
      <c r="AM2061">
        <f>SUMIF([1]上周销售店铺数!$B:$B,AD2061,[1]上周销售店铺数!$G:$G)</f>
        <v>0</v>
      </c>
      <c r="AN2061" s="19">
        <f t="shared" si="524"/>
        <v>0</v>
      </c>
      <c r="AO2061" s="19">
        <f t="shared" si="513"/>
        <v>0</v>
      </c>
      <c r="AP2061" s="19">
        <f t="shared" si="514"/>
        <v>0</v>
      </c>
      <c r="AQ2061" s="11">
        <f t="shared" si="525"/>
        <v>0</v>
      </c>
      <c r="AR2061" s="19">
        <f t="shared" si="526"/>
        <v>0</v>
      </c>
      <c r="AS2061" s="19">
        <f t="shared" si="527"/>
        <v>0</v>
      </c>
    </row>
    <row r="2062" spans="1:45">
      <c r="A2062"/>
      <c r="B2062"/>
      <c r="C2062"/>
      <c r="D2062"/>
      <c r="E2062"/>
      <c r="F2062"/>
      <c r="G2062"/>
      <c r="H2062"/>
      <c r="L2062" s="8"/>
      <c r="M2062" s="8" t="str">
        <f>IF(ISERROR( VLOOKUP(AD2062,'[1]采购入库货量(公司仓库)'!$A:$I,9,FALSE)),"", VLOOKUP(AD2062,'[1]采购入库货量(公司仓库)'!$A:$I,9,FALSE))</f>
        <v/>
      </c>
      <c r="N2062" s="8" t="str">
        <f>IF(ISERROR( VLOOKUP(AD2062,[1]批发上市日期!$A:$F,6,FALSE)),"",  VLOOKUP(AD2062,[1]批发上市日期!$A:$F,6,FALSE))</f>
        <v/>
      </c>
      <c r="O2062" s="11">
        <f>IF(ISERROR(VLOOKUP(E2062&amp;G2062,'[1]采购入库货量(公司仓库)'!$A:$I,7,FALSE)),0,VLOOKUP(E2062&amp;G2062,'[1]采购入库货量(公司仓库)'!$A:$I,7,FALSE))</f>
        <v>0</v>
      </c>
      <c r="P2062">
        <f t="shared" si="515"/>
        <v>0</v>
      </c>
      <c r="Q2062">
        <f>IF(ISERROR(VLOOKUP(E2062&amp;G2062,'[1]采购入库货量(公司仓库)'!$A:$I,8,FALSE)),0,VLOOKUP(E2062&amp;G2062,'[1]采购入库货量(公司仓库)'!$A:$I,8,FALSE))</f>
        <v>0</v>
      </c>
      <c r="R2062" s="11">
        <f t="shared" si="516"/>
        <v>0</v>
      </c>
      <c r="S2062">
        <f>SUMIF([1]库存总量!$H:$H,E2062&amp;G2062,[1]库存总量!$G:$G)</f>
        <v>0</v>
      </c>
      <c r="T2062">
        <f t="shared" si="517"/>
        <v>0</v>
      </c>
      <c r="U2062">
        <f>SUMIFS([1]库存总量!$G:$G,[1]库存总量!$H:$H,E2062&amp;G2062,[1]库存总量!$A:$A,"B")</f>
        <v>0</v>
      </c>
      <c r="V2062">
        <f t="shared" si="518"/>
        <v>0</v>
      </c>
      <c r="W2062">
        <f>SUMIFS([1]库存总量!$G:$G,[1]库存总量!$H:$H,E2062&amp;G2062,[1]库存总量!$A:$A,"K")</f>
        <v>0</v>
      </c>
      <c r="X2062">
        <f t="shared" si="519"/>
        <v>0</v>
      </c>
      <c r="Y2062">
        <f t="shared" si="520"/>
        <v>0</v>
      </c>
      <c r="Z2062">
        <f t="shared" si="521"/>
        <v>0</v>
      </c>
      <c r="AA2062">
        <f>(IF(ISERROR(VLOOKUP(E2062&amp;G2062,'[1]采购入库货量(公司仓库)'!$A:$H,7,FALSE)),0,VLOOKUP(E2062&amp;G2062,'[1]采购入库货量(公司仓库)'!$A:$H,7,FALSE)))*L2062-(IF(ISERROR(VLOOKUP(E2062&amp;G2062,'[1]采购入库货量(公司仓库)'!$A:$H,8,FALSE)),0,VLOOKUP(E2062&amp;G2062,'[1]采购入库货量(公司仓库)'!$A:$H,8,FALSE)))</f>
        <v>0</v>
      </c>
      <c r="AB2062">
        <f>SUMIF([1]销售数据!$B:$B,E2062&amp;G2062,[1]销售数据!$G:$G)</f>
        <v>0</v>
      </c>
      <c r="AC2062">
        <f t="shared" si="522"/>
        <v>0</v>
      </c>
      <c r="AD2062" t="str">
        <f t="shared" si="512"/>
        <v/>
      </c>
      <c r="AE2062">
        <f>SUMIF([1]销售数据!$B:$B,AD2062,[1]销售数据!$L:$L)</f>
        <v>0</v>
      </c>
      <c r="AF2062">
        <f>SUMIF([1]销售数据!$B:$B,AD2062,[1]销售数据!$K:$K)</f>
        <v>0</v>
      </c>
      <c r="AG2062">
        <f>SUMIF([1]销售数据!$B:$B,AD2062,[1]销售数据!$J:$J)</f>
        <v>0</v>
      </c>
      <c r="AH2062">
        <f>SUMIF([1]销售数据!$B:$B,AD2062,[1]销售数据!$I:$I)</f>
        <v>0</v>
      </c>
      <c r="AI2062">
        <f>SUMIF([1]销售数据!$B:$B,AD2062,[1]销售数据!$H:$H)</f>
        <v>0</v>
      </c>
      <c r="AJ2062" s="19">
        <f t="shared" si="523"/>
        <v>0</v>
      </c>
      <c r="AK2062">
        <f>SUMIF([1]发货店铺数!$B:$B,AD2062,[1]发货店铺数!$G:$G)</f>
        <v>0</v>
      </c>
      <c r="AL2062">
        <f>SUMIF([1]销售店铺数!$B:$B,AD2062,[1]销售店铺数!$G:$G)</f>
        <v>0</v>
      </c>
      <c r="AM2062">
        <f>SUMIF([1]上周销售店铺数!$B:$B,AD2062,[1]上周销售店铺数!$G:$G)</f>
        <v>0</v>
      </c>
      <c r="AN2062" s="19">
        <f t="shared" si="524"/>
        <v>0</v>
      </c>
      <c r="AO2062" s="19">
        <f t="shared" si="513"/>
        <v>0</v>
      </c>
      <c r="AP2062" s="19">
        <f t="shared" si="514"/>
        <v>0</v>
      </c>
      <c r="AQ2062" s="11">
        <f t="shared" si="525"/>
        <v>0</v>
      </c>
      <c r="AR2062" s="19">
        <f t="shared" si="526"/>
        <v>0</v>
      </c>
      <c r="AS2062" s="19">
        <f t="shared" si="527"/>
        <v>0</v>
      </c>
    </row>
    <row r="2063" spans="1:45">
      <c r="A2063"/>
      <c r="B2063"/>
      <c r="C2063"/>
      <c r="D2063"/>
      <c r="E2063"/>
      <c r="F2063"/>
      <c r="G2063"/>
      <c r="H2063"/>
      <c r="L2063" s="8"/>
      <c r="M2063" s="8" t="str">
        <f>IF(ISERROR( VLOOKUP(AD2063,'[1]采购入库货量(公司仓库)'!$A:$I,9,FALSE)),"", VLOOKUP(AD2063,'[1]采购入库货量(公司仓库)'!$A:$I,9,FALSE))</f>
        <v/>
      </c>
      <c r="N2063" s="8" t="str">
        <f>IF(ISERROR( VLOOKUP(AD2063,[1]批发上市日期!$A:$F,6,FALSE)),"",  VLOOKUP(AD2063,[1]批发上市日期!$A:$F,6,FALSE))</f>
        <v/>
      </c>
      <c r="O2063" s="11">
        <f>IF(ISERROR(VLOOKUP(E2063&amp;G2063,'[1]采购入库货量(公司仓库)'!$A:$I,7,FALSE)),0,VLOOKUP(E2063&amp;G2063,'[1]采购入库货量(公司仓库)'!$A:$I,7,FALSE))</f>
        <v>0</v>
      </c>
      <c r="P2063">
        <f t="shared" si="515"/>
        <v>0</v>
      </c>
      <c r="Q2063">
        <f>IF(ISERROR(VLOOKUP(E2063&amp;G2063,'[1]采购入库货量(公司仓库)'!$A:$I,8,FALSE)),0,VLOOKUP(E2063&amp;G2063,'[1]采购入库货量(公司仓库)'!$A:$I,8,FALSE))</f>
        <v>0</v>
      </c>
      <c r="R2063" s="11">
        <f t="shared" si="516"/>
        <v>0</v>
      </c>
      <c r="S2063">
        <f>SUMIF([1]库存总量!$H:$H,E2063&amp;G2063,[1]库存总量!$G:$G)</f>
        <v>0</v>
      </c>
      <c r="T2063">
        <f t="shared" si="517"/>
        <v>0</v>
      </c>
      <c r="U2063">
        <f>SUMIFS([1]库存总量!$G:$G,[1]库存总量!$H:$H,E2063&amp;G2063,[1]库存总量!$A:$A,"B")</f>
        <v>0</v>
      </c>
      <c r="V2063">
        <f t="shared" si="518"/>
        <v>0</v>
      </c>
      <c r="W2063">
        <f>SUMIFS([1]库存总量!$G:$G,[1]库存总量!$H:$H,E2063&amp;G2063,[1]库存总量!$A:$A,"K")</f>
        <v>0</v>
      </c>
      <c r="X2063">
        <f t="shared" si="519"/>
        <v>0</v>
      </c>
      <c r="Y2063">
        <f t="shared" si="520"/>
        <v>0</v>
      </c>
      <c r="Z2063">
        <f t="shared" si="521"/>
        <v>0</v>
      </c>
      <c r="AA2063">
        <f>(IF(ISERROR(VLOOKUP(E2063&amp;G2063,'[1]采购入库货量(公司仓库)'!$A:$H,7,FALSE)),0,VLOOKUP(E2063&amp;G2063,'[1]采购入库货量(公司仓库)'!$A:$H,7,FALSE)))*L2063-(IF(ISERROR(VLOOKUP(E2063&amp;G2063,'[1]采购入库货量(公司仓库)'!$A:$H,8,FALSE)),0,VLOOKUP(E2063&amp;G2063,'[1]采购入库货量(公司仓库)'!$A:$H,8,FALSE)))</f>
        <v>0</v>
      </c>
      <c r="AB2063">
        <f>SUMIF([1]销售数据!$B:$B,E2063&amp;G2063,[1]销售数据!$G:$G)</f>
        <v>0</v>
      </c>
      <c r="AC2063">
        <f t="shared" si="522"/>
        <v>0</v>
      </c>
      <c r="AD2063" t="str">
        <f t="shared" si="512"/>
        <v/>
      </c>
      <c r="AE2063">
        <f>SUMIF([1]销售数据!$B:$B,AD2063,[1]销售数据!$L:$L)</f>
        <v>0</v>
      </c>
      <c r="AF2063">
        <f>SUMIF([1]销售数据!$B:$B,AD2063,[1]销售数据!$K:$K)</f>
        <v>0</v>
      </c>
      <c r="AG2063">
        <f>SUMIF([1]销售数据!$B:$B,AD2063,[1]销售数据!$J:$J)</f>
        <v>0</v>
      </c>
      <c r="AH2063">
        <f>SUMIF([1]销售数据!$B:$B,AD2063,[1]销售数据!$I:$I)</f>
        <v>0</v>
      </c>
      <c r="AI2063">
        <f>SUMIF([1]销售数据!$B:$B,AD2063,[1]销售数据!$H:$H)</f>
        <v>0</v>
      </c>
      <c r="AJ2063" s="19">
        <f t="shared" si="523"/>
        <v>0</v>
      </c>
      <c r="AK2063">
        <f>SUMIF([1]发货店铺数!$B:$B,AD2063,[1]发货店铺数!$G:$G)</f>
        <v>0</v>
      </c>
      <c r="AL2063">
        <f>SUMIF([1]销售店铺数!$B:$B,AD2063,[1]销售店铺数!$G:$G)</f>
        <v>0</v>
      </c>
      <c r="AM2063">
        <f>SUMIF([1]上周销售店铺数!$B:$B,AD2063,[1]上周销售店铺数!$G:$G)</f>
        <v>0</v>
      </c>
      <c r="AN2063" s="19">
        <f t="shared" si="524"/>
        <v>0</v>
      </c>
      <c r="AO2063" s="19">
        <f t="shared" si="513"/>
        <v>0</v>
      </c>
      <c r="AP2063" s="19">
        <f t="shared" si="514"/>
        <v>0</v>
      </c>
      <c r="AQ2063" s="11">
        <f t="shared" si="525"/>
        <v>0</v>
      </c>
      <c r="AR2063" s="19">
        <f t="shared" si="526"/>
        <v>0</v>
      </c>
      <c r="AS2063" s="19">
        <f t="shared" si="527"/>
        <v>0</v>
      </c>
    </row>
    <row r="2064" spans="1:45">
      <c r="A2064"/>
      <c r="B2064"/>
      <c r="C2064"/>
      <c r="D2064"/>
      <c r="E2064"/>
      <c r="F2064"/>
      <c r="G2064"/>
      <c r="H2064"/>
      <c r="L2064" s="8"/>
      <c r="M2064" s="8" t="str">
        <f>IF(ISERROR( VLOOKUP(AD2064,'[1]采购入库货量(公司仓库)'!$A:$I,9,FALSE)),"", VLOOKUP(AD2064,'[1]采购入库货量(公司仓库)'!$A:$I,9,FALSE))</f>
        <v/>
      </c>
      <c r="N2064" s="8" t="str">
        <f>IF(ISERROR( VLOOKUP(AD2064,[1]批发上市日期!$A:$F,6,FALSE)),"",  VLOOKUP(AD2064,[1]批发上市日期!$A:$F,6,FALSE))</f>
        <v/>
      </c>
      <c r="O2064" s="11">
        <f>IF(ISERROR(VLOOKUP(E2064&amp;G2064,'[1]采购入库货量(公司仓库)'!$A:$I,7,FALSE)),0,VLOOKUP(E2064&amp;G2064,'[1]采购入库货量(公司仓库)'!$A:$I,7,FALSE))</f>
        <v>0</v>
      </c>
      <c r="P2064">
        <f t="shared" si="515"/>
        <v>0</v>
      </c>
      <c r="Q2064">
        <f>IF(ISERROR(VLOOKUP(E2064&amp;G2064,'[1]采购入库货量(公司仓库)'!$A:$I,8,FALSE)),0,VLOOKUP(E2064&amp;G2064,'[1]采购入库货量(公司仓库)'!$A:$I,8,FALSE))</f>
        <v>0</v>
      </c>
      <c r="R2064" s="11">
        <f t="shared" si="516"/>
        <v>0</v>
      </c>
      <c r="S2064">
        <f>SUMIF([1]库存总量!$H:$H,E2064&amp;G2064,[1]库存总量!$G:$G)</f>
        <v>0</v>
      </c>
      <c r="T2064">
        <f t="shared" si="517"/>
        <v>0</v>
      </c>
      <c r="U2064">
        <f>SUMIFS([1]库存总量!$G:$G,[1]库存总量!$H:$H,E2064&amp;G2064,[1]库存总量!$A:$A,"B")</f>
        <v>0</v>
      </c>
      <c r="V2064">
        <f t="shared" si="518"/>
        <v>0</v>
      </c>
      <c r="W2064">
        <f>SUMIFS([1]库存总量!$G:$G,[1]库存总量!$H:$H,E2064&amp;G2064,[1]库存总量!$A:$A,"K")</f>
        <v>0</v>
      </c>
      <c r="X2064">
        <f t="shared" si="519"/>
        <v>0</v>
      </c>
      <c r="Y2064">
        <f t="shared" si="520"/>
        <v>0</v>
      </c>
      <c r="Z2064">
        <f t="shared" si="521"/>
        <v>0</v>
      </c>
      <c r="AA2064">
        <f>(IF(ISERROR(VLOOKUP(E2064&amp;G2064,'[1]采购入库货量(公司仓库)'!$A:$H,7,FALSE)),0,VLOOKUP(E2064&amp;G2064,'[1]采购入库货量(公司仓库)'!$A:$H,7,FALSE)))*L2064-(IF(ISERROR(VLOOKUP(E2064&amp;G2064,'[1]采购入库货量(公司仓库)'!$A:$H,8,FALSE)),0,VLOOKUP(E2064&amp;G2064,'[1]采购入库货量(公司仓库)'!$A:$H,8,FALSE)))</f>
        <v>0</v>
      </c>
      <c r="AB2064">
        <f>SUMIF([1]销售数据!$B:$B,E2064&amp;G2064,[1]销售数据!$G:$G)</f>
        <v>0</v>
      </c>
      <c r="AC2064">
        <f t="shared" si="522"/>
        <v>0</v>
      </c>
      <c r="AD2064" t="str">
        <f t="shared" si="512"/>
        <v/>
      </c>
      <c r="AE2064">
        <f>SUMIF([1]销售数据!$B:$B,AD2064,[1]销售数据!$L:$L)</f>
        <v>0</v>
      </c>
      <c r="AF2064">
        <f>SUMIF([1]销售数据!$B:$B,AD2064,[1]销售数据!$K:$K)</f>
        <v>0</v>
      </c>
      <c r="AG2064">
        <f>SUMIF([1]销售数据!$B:$B,AD2064,[1]销售数据!$J:$J)</f>
        <v>0</v>
      </c>
      <c r="AH2064">
        <f>SUMIF([1]销售数据!$B:$B,AD2064,[1]销售数据!$I:$I)</f>
        <v>0</v>
      </c>
      <c r="AI2064">
        <f>SUMIF([1]销售数据!$B:$B,AD2064,[1]销售数据!$H:$H)</f>
        <v>0</v>
      </c>
      <c r="AJ2064" s="19">
        <f t="shared" si="523"/>
        <v>0</v>
      </c>
      <c r="AK2064">
        <f>SUMIF([1]发货店铺数!$B:$B,AD2064,[1]发货店铺数!$G:$G)</f>
        <v>0</v>
      </c>
      <c r="AL2064">
        <f>SUMIF([1]销售店铺数!$B:$B,AD2064,[1]销售店铺数!$G:$G)</f>
        <v>0</v>
      </c>
      <c r="AM2064">
        <f>SUMIF([1]上周销售店铺数!$B:$B,AD2064,[1]上周销售店铺数!$G:$G)</f>
        <v>0</v>
      </c>
      <c r="AN2064" s="19">
        <f t="shared" si="524"/>
        <v>0</v>
      </c>
      <c r="AO2064" s="19">
        <f t="shared" si="513"/>
        <v>0</v>
      </c>
      <c r="AP2064" s="19">
        <f t="shared" si="514"/>
        <v>0</v>
      </c>
      <c r="AQ2064" s="11">
        <f t="shared" si="525"/>
        <v>0</v>
      </c>
      <c r="AR2064" s="19">
        <f t="shared" si="526"/>
        <v>0</v>
      </c>
      <c r="AS2064" s="19">
        <f t="shared" si="527"/>
        <v>0</v>
      </c>
    </row>
    <row r="2065" spans="1:45">
      <c r="A2065"/>
      <c r="B2065"/>
      <c r="C2065"/>
      <c r="D2065"/>
      <c r="E2065"/>
      <c r="F2065"/>
      <c r="G2065"/>
      <c r="H2065"/>
      <c r="L2065" s="8"/>
      <c r="M2065" s="8" t="str">
        <f>IF(ISERROR( VLOOKUP(AD2065,'[1]采购入库货量(公司仓库)'!$A:$I,9,FALSE)),"", VLOOKUP(AD2065,'[1]采购入库货量(公司仓库)'!$A:$I,9,FALSE))</f>
        <v/>
      </c>
      <c r="N2065" s="8" t="str">
        <f>IF(ISERROR( VLOOKUP(AD2065,[1]批发上市日期!$A:$F,6,FALSE)),"",  VLOOKUP(AD2065,[1]批发上市日期!$A:$F,6,FALSE))</f>
        <v/>
      </c>
      <c r="O2065" s="11">
        <f>IF(ISERROR(VLOOKUP(E2065&amp;G2065,'[1]采购入库货量(公司仓库)'!$A:$I,7,FALSE)),0,VLOOKUP(E2065&amp;G2065,'[1]采购入库货量(公司仓库)'!$A:$I,7,FALSE))</f>
        <v>0</v>
      </c>
      <c r="P2065">
        <f t="shared" si="515"/>
        <v>0</v>
      </c>
      <c r="Q2065">
        <f>IF(ISERROR(VLOOKUP(E2065&amp;G2065,'[1]采购入库货量(公司仓库)'!$A:$I,8,FALSE)),0,VLOOKUP(E2065&amp;G2065,'[1]采购入库货量(公司仓库)'!$A:$I,8,FALSE))</f>
        <v>0</v>
      </c>
      <c r="R2065" s="11">
        <f t="shared" si="516"/>
        <v>0</v>
      </c>
      <c r="S2065">
        <f>SUMIF([1]库存总量!$H:$H,E2065&amp;G2065,[1]库存总量!$G:$G)</f>
        <v>0</v>
      </c>
      <c r="T2065">
        <f t="shared" si="517"/>
        <v>0</v>
      </c>
      <c r="U2065">
        <f>SUMIFS([1]库存总量!$G:$G,[1]库存总量!$H:$H,E2065&amp;G2065,[1]库存总量!$A:$A,"B")</f>
        <v>0</v>
      </c>
      <c r="V2065">
        <f t="shared" si="518"/>
        <v>0</v>
      </c>
      <c r="W2065">
        <f>SUMIFS([1]库存总量!$G:$G,[1]库存总量!$H:$H,E2065&amp;G2065,[1]库存总量!$A:$A,"K")</f>
        <v>0</v>
      </c>
      <c r="X2065">
        <f t="shared" si="519"/>
        <v>0</v>
      </c>
      <c r="Y2065">
        <f t="shared" si="520"/>
        <v>0</v>
      </c>
      <c r="Z2065">
        <f t="shared" si="521"/>
        <v>0</v>
      </c>
      <c r="AA2065">
        <f>(IF(ISERROR(VLOOKUP(E2065&amp;G2065,'[1]采购入库货量(公司仓库)'!$A:$H,7,FALSE)),0,VLOOKUP(E2065&amp;G2065,'[1]采购入库货量(公司仓库)'!$A:$H,7,FALSE)))*L2065-(IF(ISERROR(VLOOKUP(E2065&amp;G2065,'[1]采购入库货量(公司仓库)'!$A:$H,8,FALSE)),0,VLOOKUP(E2065&amp;G2065,'[1]采购入库货量(公司仓库)'!$A:$H,8,FALSE)))</f>
        <v>0</v>
      </c>
      <c r="AB2065">
        <f>SUMIF([1]销售数据!$B:$B,E2065&amp;G2065,[1]销售数据!$G:$G)</f>
        <v>0</v>
      </c>
      <c r="AC2065">
        <f t="shared" si="522"/>
        <v>0</v>
      </c>
      <c r="AD2065" t="str">
        <f t="shared" si="512"/>
        <v/>
      </c>
      <c r="AE2065">
        <f>SUMIF([1]销售数据!$B:$B,AD2065,[1]销售数据!$L:$L)</f>
        <v>0</v>
      </c>
      <c r="AF2065">
        <f>SUMIF([1]销售数据!$B:$B,AD2065,[1]销售数据!$K:$K)</f>
        <v>0</v>
      </c>
      <c r="AG2065">
        <f>SUMIF([1]销售数据!$B:$B,AD2065,[1]销售数据!$J:$J)</f>
        <v>0</v>
      </c>
      <c r="AH2065">
        <f>SUMIF([1]销售数据!$B:$B,AD2065,[1]销售数据!$I:$I)</f>
        <v>0</v>
      </c>
      <c r="AI2065">
        <f>SUMIF([1]销售数据!$B:$B,AD2065,[1]销售数据!$H:$H)</f>
        <v>0</v>
      </c>
      <c r="AJ2065" s="19">
        <f t="shared" si="523"/>
        <v>0</v>
      </c>
      <c r="AK2065">
        <f>SUMIF([1]发货店铺数!$B:$B,AD2065,[1]发货店铺数!$G:$G)</f>
        <v>0</v>
      </c>
      <c r="AL2065">
        <f>SUMIF([1]销售店铺数!$B:$B,AD2065,[1]销售店铺数!$G:$G)</f>
        <v>0</v>
      </c>
      <c r="AM2065">
        <f>SUMIF([1]上周销售店铺数!$B:$B,AD2065,[1]上周销售店铺数!$G:$G)</f>
        <v>0</v>
      </c>
      <c r="AN2065" s="19">
        <f t="shared" si="524"/>
        <v>0</v>
      </c>
      <c r="AO2065" s="19">
        <f t="shared" si="513"/>
        <v>0</v>
      </c>
      <c r="AP2065" s="19">
        <f t="shared" si="514"/>
        <v>0</v>
      </c>
      <c r="AQ2065" s="11">
        <f t="shared" si="525"/>
        <v>0</v>
      </c>
      <c r="AR2065" s="19">
        <f t="shared" si="526"/>
        <v>0</v>
      </c>
      <c r="AS2065" s="19">
        <f t="shared" si="527"/>
        <v>0</v>
      </c>
    </row>
    <row r="2066" spans="1:45">
      <c r="A2066"/>
      <c r="B2066"/>
      <c r="C2066"/>
      <c r="D2066"/>
      <c r="E2066"/>
      <c r="F2066"/>
      <c r="G2066"/>
      <c r="H2066"/>
      <c r="L2066" s="8"/>
      <c r="M2066" s="8" t="str">
        <f>IF(ISERROR( VLOOKUP(AD2066,'[1]采购入库货量(公司仓库)'!$A:$I,9,FALSE)),"", VLOOKUP(AD2066,'[1]采购入库货量(公司仓库)'!$A:$I,9,FALSE))</f>
        <v/>
      </c>
      <c r="N2066" s="8" t="str">
        <f>IF(ISERROR( VLOOKUP(AD2066,[1]批发上市日期!$A:$F,6,FALSE)),"",  VLOOKUP(AD2066,[1]批发上市日期!$A:$F,6,FALSE))</f>
        <v/>
      </c>
      <c r="O2066" s="11">
        <f>IF(ISERROR(VLOOKUP(E2066&amp;G2066,'[1]采购入库货量(公司仓库)'!$A:$I,7,FALSE)),0,VLOOKUP(E2066&amp;G2066,'[1]采购入库货量(公司仓库)'!$A:$I,7,FALSE))</f>
        <v>0</v>
      </c>
      <c r="P2066">
        <f t="shared" si="515"/>
        <v>0</v>
      </c>
      <c r="Q2066">
        <f>IF(ISERROR(VLOOKUP(E2066&amp;G2066,'[1]采购入库货量(公司仓库)'!$A:$I,8,FALSE)),0,VLOOKUP(E2066&amp;G2066,'[1]采购入库货量(公司仓库)'!$A:$I,8,FALSE))</f>
        <v>0</v>
      </c>
      <c r="R2066" s="11">
        <f t="shared" si="516"/>
        <v>0</v>
      </c>
      <c r="S2066">
        <f>SUMIF([1]库存总量!$H:$H,E2066&amp;G2066,[1]库存总量!$G:$G)</f>
        <v>0</v>
      </c>
      <c r="T2066">
        <f t="shared" si="517"/>
        <v>0</v>
      </c>
      <c r="U2066">
        <f>SUMIFS([1]库存总量!$G:$G,[1]库存总量!$H:$H,E2066&amp;G2066,[1]库存总量!$A:$A,"B")</f>
        <v>0</v>
      </c>
      <c r="V2066">
        <f t="shared" si="518"/>
        <v>0</v>
      </c>
      <c r="W2066">
        <f>SUMIFS([1]库存总量!$G:$G,[1]库存总量!$H:$H,E2066&amp;G2066,[1]库存总量!$A:$A,"K")</f>
        <v>0</v>
      </c>
      <c r="X2066">
        <f t="shared" si="519"/>
        <v>0</v>
      </c>
      <c r="Y2066">
        <f t="shared" si="520"/>
        <v>0</v>
      </c>
      <c r="Z2066">
        <f t="shared" si="521"/>
        <v>0</v>
      </c>
      <c r="AA2066">
        <f>(IF(ISERROR(VLOOKUP(E2066&amp;G2066,'[1]采购入库货量(公司仓库)'!$A:$H,7,FALSE)),0,VLOOKUP(E2066&amp;G2066,'[1]采购入库货量(公司仓库)'!$A:$H,7,FALSE)))*L2066-(IF(ISERROR(VLOOKUP(E2066&amp;G2066,'[1]采购入库货量(公司仓库)'!$A:$H,8,FALSE)),0,VLOOKUP(E2066&amp;G2066,'[1]采购入库货量(公司仓库)'!$A:$H,8,FALSE)))</f>
        <v>0</v>
      </c>
      <c r="AB2066">
        <f>SUMIF([1]销售数据!$B:$B,E2066&amp;G2066,[1]销售数据!$G:$G)</f>
        <v>0</v>
      </c>
      <c r="AC2066">
        <f t="shared" si="522"/>
        <v>0</v>
      </c>
      <c r="AD2066" t="str">
        <f t="shared" si="512"/>
        <v/>
      </c>
      <c r="AE2066">
        <f>SUMIF([1]销售数据!$B:$B,AD2066,[1]销售数据!$L:$L)</f>
        <v>0</v>
      </c>
      <c r="AF2066">
        <f>SUMIF([1]销售数据!$B:$B,AD2066,[1]销售数据!$K:$K)</f>
        <v>0</v>
      </c>
      <c r="AG2066">
        <f>SUMIF([1]销售数据!$B:$B,AD2066,[1]销售数据!$J:$J)</f>
        <v>0</v>
      </c>
      <c r="AH2066">
        <f>SUMIF([1]销售数据!$B:$B,AD2066,[1]销售数据!$I:$I)</f>
        <v>0</v>
      </c>
      <c r="AI2066">
        <f>SUMIF([1]销售数据!$B:$B,AD2066,[1]销售数据!$H:$H)</f>
        <v>0</v>
      </c>
      <c r="AJ2066" s="19">
        <f t="shared" si="523"/>
        <v>0</v>
      </c>
      <c r="AK2066">
        <f>SUMIF([1]发货店铺数!$B:$B,AD2066,[1]发货店铺数!$G:$G)</f>
        <v>0</v>
      </c>
      <c r="AL2066">
        <f>SUMIF([1]销售店铺数!$B:$B,AD2066,[1]销售店铺数!$G:$G)</f>
        <v>0</v>
      </c>
      <c r="AM2066">
        <f>SUMIF([1]上周销售店铺数!$B:$B,AD2066,[1]上周销售店铺数!$G:$G)</f>
        <v>0</v>
      </c>
      <c r="AN2066" s="19">
        <f t="shared" si="524"/>
        <v>0</v>
      </c>
      <c r="AO2066" s="19">
        <f t="shared" si="513"/>
        <v>0</v>
      </c>
      <c r="AP2066" s="19">
        <f t="shared" si="514"/>
        <v>0</v>
      </c>
      <c r="AQ2066" s="11">
        <f t="shared" si="525"/>
        <v>0</v>
      </c>
      <c r="AR2066" s="19">
        <f t="shared" si="526"/>
        <v>0</v>
      </c>
      <c r="AS2066" s="19">
        <f t="shared" si="527"/>
        <v>0</v>
      </c>
    </row>
    <row r="2067" spans="1:45">
      <c r="A2067"/>
      <c r="B2067"/>
      <c r="C2067"/>
      <c r="D2067"/>
      <c r="E2067"/>
      <c r="F2067"/>
      <c r="G2067"/>
      <c r="H2067"/>
      <c r="L2067" s="8"/>
      <c r="M2067" s="8" t="str">
        <f>IF(ISERROR( VLOOKUP(AD2067,'[1]采购入库货量(公司仓库)'!$A:$I,9,FALSE)),"", VLOOKUP(AD2067,'[1]采购入库货量(公司仓库)'!$A:$I,9,FALSE))</f>
        <v/>
      </c>
      <c r="N2067" s="8" t="str">
        <f>IF(ISERROR( VLOOKUP(AD2067,[1]批发上市日期!$A:$F,6,FALSE)),"",  VLOOKUP(AD2067,[1]批发上市日期!$A:$F,6,FALSE))</f>
        <v/>
      </c>
      <c r="O2067" s="11">
        <f>IF(ISERROR(VLOOKUP(E2067&amp;G2067,'[1]采购入库货量(公司仓库)'!$A:$I,7,FALSE)),0,VLOOKUP(E2067&amp;G2067,'[1]采购入库货量(公司仓库)'!$A:$I,7,FALSE))</f>
        <v>0</v>
      </c>
      <c r="P2067">
        <f t="shared" si="515"/>
        <v>0</v>
      </c>
      <c r="Q2067">
        <f>IF(ISERROR(VLOOKUP(E2067&amp;G2067,'[1]采购入库货量(公司仓库)'!$A:$I,8,FALSE)),0,VLOOKUP(E2067&amp;G2067,'[1]采购入库货量(公司仓库)'!$A:$I,8,FALSE))</f>
        <v>0</v>
      </c>
      <c r="R2067" s="11">
        <f t="shared" si="516"/>
        <v>0</v>
      </c>
      <c r="S2067">
        <f>SUMIF([1]库存总量!$H:$H,E2067&amp;G2067,[1]库存总量!$G:$G)</f>
        <v>0</v>
      </c>
      <c r="T2067">
        <f t="shared" si="517"/>
        <v>0</v>
      </c>
      <c r="U2067">
        <f>SUMIFS([1]库存总量!$G:$G,[1]库存总量!$H:$H,E2067&amp;G2067,[1]库存总量!$A:$A,"B")</f>
        <v>0</v>
      </c>
      <c r="V2067">
        <f t="shared" si="518"/>
        <v>0</v>
      </c>
      <c r="W2067">
        <f>SUMIFS([1]库存总量!$G:$G,[1]库存总量!$H:$H,E2067&amp;G2067,[1]库存总量!$A:$A,"K")</f>
        <v>0</v>
      </c>
      <c r="X2067">
        <f t="shared" si="519"/>
        <v>0</v>
      </c>
      <c r="Y2067">
        <f t="shared" si="520"/>
        <v>0</v>
      </c>
      <c r="Z2067">
        <f t="shared" si="521"/>
        <v>0</v>
      </c>
      <c r="AA2067">
        <f>(IF(ISERROR(VLOOKUP(E2067&amp;G2067,'[1]采购入库货量(公司仓库)'!$A:$H,7,FALSE)),0,VLOOKUP(E2067&amp;G2067,'[1]采购入库货量(公司仓库)'!$A:$H,7,FALSE)))*L2067-(IF(ISERROR(VLOOKUP(E2067&amp;G2067,'[1]采购入库货量(公司仓库)'!$A:$H,8,FALSE)),0,VLOOKUP(E2067&amp;G2067,'[1]采购入库货量(公司仓库)'!$A:$H,8,FALSE)))</f>
        <v>0</v>
      </c>
      <c r="AB2067">
        <f>SUMIF([1]销售数据!$B:$B,E2067&amp;G2067,[1]销售数据!$G:$G)</f>
        <v>0</v>
      </c>
      <c r="AC2067">
        <f t="shared" si="522"/>
        <v>0</v>
      </c>
      <c r="AD2067" t="str">
        <f t="shared" si="512"/>
        <v/>
      </c>
      <c r="AE2067">
        <f>SUMIF([1]销售数据!$B:$B,AD2067,[1]销售数据!$L:$L)</f>
        <v>0</v>
      </c>
      <c r="AF2067">
        <f>SUMIF([1]销售数据!$B:$B,AD2067,[1]销售数据!$K:$K)</f>
        <v>0</v>
      </c>
      <c r="AG2067">
        <f>SUMIF([1]销售数据!$B:$B,AD2067,[1]销售数据!$J:$J)</f>
        <v>0</v>
      </c>
      <c r="AH2067">
        <f>SUMIF([1]销售数据!$B:$B,AD2067,[1]销售数据!$I:$I)</f>
        <v>0</v>
      </c>
      <c r="AI2067">
        <f>SUMIF([1]销售数据!$B:$B,AD2067,[1]销售数据!$H:$H)</f>
        <v>0</v>
      </c>
      <c r="AJ2067" s="19">
        <f t="shared" si="523"/>
        <v>0</v>
      </c>
      <c r="AK2067">
        <f>SUMIF([1]发货店铺数!$B:$B,AD2067,[1]发货店铺数!$G:$G)</f>
        <v>0</v>
      </c>
      <c r="AL2067">
        <f>SUMIF([1]销售店铺数!$B:$B,AD2067,[1]销售店铺数!$G:$G)</f>
        <v>0</v>
      </c>
      <c r="AM2067">
        <f>SUMIF([1]上周销售店铺数!$B:$B,AD2067,[1]上周销售店铺数!$G:$G)</f>
        <v>0</v>
      </c>
      <c r="AN2067" s="19">
        <f t="shared" si="524"/>
        <v>0</v>
      </c>
      <c r="AO2067" s="19">
        <f t="shared" si="513"/>
        <v>0</v>
      </c>
      <c r="AP2067" s="19">
        <f t="shared" si="514"/>
        <v>0</v>
      </c>
      <c r="AQ2067" s="11">
        <f t="shared" si="525"/>
        <v>0</v>
      </c>
      <c r="AR2067" s="19">
        <f t="shared" si="526"/>
        <v>0</v>
      </c>
      <c r="AS2067" s="19">
        <f t="shared" si="527"/>
        <v>0</v>
      </c>
    </row>
    <row r="2068" spans="1:45">
      <c r="A2068"/>
      <c r="B2068"/>
      <c r="C2068"/>
      <c r="D2068"/>
      <c r="E2068"/>
      <c r="F2068"/>
      <c r="G2068"/>
      <c r="H2068"/>
      <c r="L2068" s="8"/>
      <c r="M2068" s="8" t="str">
        <f>IF(ISERROR( VLOOKUP(AD2068,'[1]采购入库货量(公司仓库)'!$A:$I,9,FALSE)),"", VLOOKUP(AD2068,'[1]采购入库货量(公司仓库)'!$A:$I,9,FALSE))</f>
        <v/>
      </c>
      <c r="N2068" s="8" t="str">
        <f>IF(ISERROR( VLOOKUP(AD2068,[1]批发上市日期!$A:$F,6,FALSE)),"",  VLOOKUP(AD2068,[1]批发上市日期!$A:$F,6,FALSE))</f>
        <v/>
      </c>
      <c r="O2068" s="11">
        <f>IF(ISERROR(VLOOKUP(E2068&amp;G2068,'[1]采购入库货量(公司仓库)'!$A:$I,7,FALSE)),0,VLOOKUP(E2068&amp;G2068,'[1]采购入库货量(公司仓库)'!$A:$I,7,FALSE))</f>
        <v>0</v>
      </c>
      <c r="P2068">
        <f t="shared" si="515"/>
        <v>0</v>
      </c>
      <c r="Q2068">
        <f>IF(ISERROR(VLOOKUP(E2068&amp;G2068,'[1]采购入库货量(公司仓库)'!$A:$I,8,FALSE)),0,VLOOKUP(E2068&amp;G2068,'[1]采购入库货量(公司仓库)'!$A:$I,8,FALSE))</f>
        <v>0</v>
      </c>
      <c r="R2068" s="11">
        <f t="shared" si="516"/>
        <v>0</v>
      </c>
      <c r="S2068">
        <f>SUMIF([1]库存总量!$H:$H,E2068&amp;G2068,[1]库存总量!$G:$G)</f>
        <v>0</v>
      </c>
      <c r="T2068">
        <f t="shared" si="517"/>
        <v>0</v>
      </c>
      <c r="U2068">
        <f>SUMIFS([1]库存总量!$G:$G,[1]库存总量!$H:$H,E2068&amp;G2068,[1]库存总量!$A:$A,"B")</f>
        <v>0</v>
      </c>
      <c r="V2068">
        <f t="shared" si="518"/>
        <v>0</v>
      </c>
      <c r="W2068">
        <f>SUMIFS([1]库存总量!$G:$G,[1]库存总量!$H:$H,E2068&amp;G2068,[1]库存总量!$A:$A,"K")</f>
        <v>0</v>
      </c>
      <c r="X2068">
        <f t="shared" si="519"/>
        <v>0</v>
      </c>
      <c r="Y2068">
        <f t="shared" si="520"/>
        <v>0</v>
      </c>
      <c r="Z2068">
        <f t="shared" si="521"/>
        <v>0</v>
      </c>
      <c r="AA2068">
        <f>(IF(ISERROR(VLOOKUP(E2068&amp;G2068,'[1]采购入库货量(公司仓库)'!$A:$H,7,FALSE)),0,VLOOKUP(E2068&amp;G2068,'[1]采购入库货量(公司仓库)'!$A:$H,7,FALSE)))*L2068-(IF(ISERROR(VLOOKUP(E2068&amp;G2068,'[1]采购入库货量(公司仓库)'!$A:$H,8,FALSE)),0,VLOOKUP(E2068&amp;G2068,'[1]采购入库货量(公司仓库)'!$A:$H,8,FALSE)))</f>
        <v>0</v>
      </c>
      <c r="AB2068">
        <f>SUMIF([1]销售数据!$B:$B,E2068&amp;G2068,[1]销售数据!$G:$G)</f>
        <v>0</v>
      </c>
      <c r="AC2068">
        <f t="shared" si="522"/>
        <v>0</v>
      </c>
      <c r="AD2068" t="str">
        <f t="shared" si="512"/>
        <v/>
      </c>
      <c r="AE2068">
        <f>SUMIF([1]销售数据!$B:$B,AD2068,[1]销售数据!$L:$L)</f>
        <v>0</v>
      </c>
      <c r="AF2068">
        <f>SUMIF([1]销售数据!$B:$B,AD2068,[1]销售数据!$K:$K)</f>
        <v>0</v>
      </c>
      <c r="AG2068">
        <f>SUMIF([1]销售数据!$B:$B,AD2068,[1]销售数据!$J:$J)</f>
        <v>0</v>
      </c>
      <c r="AH2068">
        <f>SUMIF([1]销售数据!$B:$B,AD2068,[1]销售数据!$I:$I)</f>
        <v>0</v>
      </c>
      <c r="AI2068">
        <f>SUMIF([1]销售数据!$B:$B,AD2068,[1]销售数据!$H:$H)</f>
        <v>0</v>
      </c>
      <c r="AJ2068" s="19">
        <f t="shared" si="523"/>
        <v>0</v>
      </c>
      <c r="AK2068">
        <f>SUMIF([1]发货店铺数!$B:$B,AD2068,[1]发货店铺数!$G:$G)</f>
        <v>0</v>
      </c>
      <c r="AL2068">
        <f>SUMIF([1]销售店铺数!$B:$B,AD2068,[1]销售店铺数!$G:$G)</f>
        <v>0</v>
      </c>
      <c r="AM2068">
        <f>SUMIF([1]上周销售店铺数!$B:$B,AD2068,[1]上周销售店铺数!$G:$G)</f>
        <v>0</v>
      </c>
      <c r="AN2068" s="19">
        <f t="shared" si="524"/>
        <v>0</v>
      </c>
      <c r="AO2068" s="19">
        <f t="shared" si="513"/>
        <v>0</v>
      </c>
      <c r="AP2068" s="19">
        <f t="shared" si="514"/>
        <v>0</v>
      </c>
      <c r="AQ2068" s="11">
        <f t="shared" si="525"/>
        <v>0</v>
      </c>
      <c r="AR2068" s="19">
        <f t="shared" si="526"/>
        <v>0</v>
      </c>
      <c r="AS2068" s="19">
        <f t="shared" si="527"/>
        <v>0</v>
      </c>
    </row>
    <row r="2069" spans="1:45">
      <c r="A2069"/>
      <c r="B2069"/>
      <c r="C2069"/>
      <c r="D2069"/>
      <c r="E2069"/>
      <c r="F2069"/>
      <c r="G2069"/>
      <c r="H2069"/>
      <c r="L2069" s="8"/>
      <c r="M2069" s="8" t="str">
        <f>IF(ISERROR( VLOOKUP(AD2069,'[1]采购入库货量(公司仓库)'!$A:$I,9,FALSE)),"", VLOOKUP(AD2069,'[1]采购入库货量(公司仓库)'!$A:$I,9,FALSE))</f>
        <v/>
      </c>
      <c r="N2069" s="8" t="str">
        <f>IF(ISERROR( VLOOKUP(AD2069,[1]批发上市日期!$A:$F,6,FALSE)),"",  VLOOKUP(AD2069,[1]批发上市日期!$A:$F,6,FALSE))</f>
        <v/>
      </c>
      <c r="O2069" s="11">
        <f>IF(ISERROR(VLOOKUP(E2069&amp;G2069,'[1]采购入库货量(公司仓库)'!$A:$I,7,FALSE)),0,VLOOKUP(E2069&amp;G2069,'[1]采购入库货量(公司仓库)'!$A:$I,7,FALSE))</f>
        <v>0</v>
      </c>
      <c r="P2069">
        <f t="shared" si="515"/>
        <v>0</v>
      </c>
      <c r="Q2069">
        <f>IF(ISERROR(VLOOKUP(E2069&amp;G2069,'[1]采购入库货量(公司仓库)'!$A:$I,8,FALSE)),0,VLOOKUP(E2069&amp;G2069,'[1]采购入库货量(公司仓库)'!$A:$I,8,FALSE))</f>
        <v>0</v>
      </c>
      <c r="R2069" s="11">
        <f t="shared" si="516"/>
        <v>0</v>
      </c>
      <c r="S2069">
        <f>SUMIF([1]库存总量!$H:$H,E2069&amp;G2069,[1]库存总量!$G:$G)</f>
        <v>0</v>
      </c>
      <c r="T2069">
        <f t="shared" si="517"/>
        <v>0</v>
      </c>
      <c r="U2069">
        <f>SUMIFS([1]库存总量!$G:$G,[1]库存总量!$H:$H,E2069&amp;G2069,[1]库存总量!$A:$A,"B")</f>
        <v>0</v>
      </c>
      <c r="V2069">
        <f t="shared" si="518"/>
        <v>0</v>
      </c>
      <c r="W2069">
        <f>SUMIFS([1]库存总量!$G:$G,[1]库存总量!$H:$H,E2069&amp;G2069,[1]库存总量!$A:$A,"K")</f>
        <v>0</v>
      </c>
      <c r="X2069">
        <f t="shared" si="519"/>
        <v>0</v>
      </c>
      <c r="Y2069">
        <f t="shared" si="520"/>
        <v>0</v>
      </c>
      <c r="Z2069">
        <f t="shared" si="521"/>
        <v>0</v>
      </c>
      <c r="AA2069">
        <f>(IF(ISERROR(VLOOKUP(E2069&amp;G2069,'[1]采购入库货量(公司仓库)'!$A:$H,7,FALSE)),0,VLOOKUP(E2069&amp;G2069,'[1]采购入库货量(公司仓库)'!$A:$H,7,FALSE)))*L2069-(IF(ISERROR(VLOOKUP(E2069&amp;G2069,'[1]采购入库货量(公司仓库)'!$A:$H,8,FALSE)),0,VLOOKUP(E2069&amp;G2069,'[1]采购入库货量(公司仓库)'!$A:$H,8,FALSE)))</f>
        <v>0</v>
      </c>
      <c r="AB2069">
        <f>SUMIF([1]销售数据!$B:$B,E2069&amp;G2069,[1]销售数据!$G:$G)</f>
        <v>0</v>
      </c>
      <c r="AC2069">
        <f t="shared" si="522"/>
        <v>0</v>
      </c>
      <c r="AD2069" t="str">
        <f t="shared" si="512"/>
        <v/>
      </c>
      <c r="AE2069">
        <f>SUMIF([1]销售数据!$B:$B,AD2069,[1]销售数据!$L:$L)</f>
        <v>0</v>
      </c>
      <c r="AF2069">
        <f>SUMIF([1]销售数据!$B:$B,AD2069,[1]销售数据!$K:$K)</f>
        <v>0</v>
      </c>
      <c r="AG2069">
        <f>SUMIF([1]销售数据!$B:$B,AD2069,[1]销售数据!$J:$J)</f>
        <v>0</v>
      </c>
      <c r="AH2069">
        <f>SUMIF([1]销售数据!$B:$B,AD2069,[1]销售数据!$I:$I)</f>
        <v>0</v>
      </c>
      <c r="AI2069">
        <f>SUMIF([1]销售数据!$B:$B,AD2069,[1]销售数据!$H:$H)</f>
        <v>0</v>
      </c>
      <c r="AJ2069" s="19">
        <f t="shared" si="523"/>
        <v>0</v>
      </c>
      <c r="AK2069">
        <f>SUMIF([1]发货店铺数!$B:$B,AD2069,[1]发货店铺数!$G:$G)</f>
        <v>0</v>
      </c>
      <c r="AL2069">
        <f>SUMIF([1]销售店铺数!$B:$B,AD2069,[1]销售店铺数!$G:$G)</f>
        <v>0</v>
      </c>
      <c r="AM2069">
        <f>SUMIF([1]上周销售店铺数!$B:$B,AD2069,[1]上周销售店铺数!$G:$G)</f>
        <v>0</v>
      </c>
      <c r="AN2069" s="19">
        <f t="shared" si="524"/>
        <v>0</v>
      </c>
      <c r="AO2069" s="19">
        <f t="shared" si="513"/>
        <v>0</v>
      </c>
      <c r="AP2069" s="19">
        <f t="shared" si="514"/>
        <v>0</v>
      </c>
      <c r="AQ2069" s="11">
        <f t="shared" si="525"/>
        <v>0</v>
      </c>
      <c r="AR2069" s="19">
        <f t="shared" si="526"/>
        <v>0</v>
      </c>
      <c r="AS2069" s="19">
        <f t="shared" si="527"/>
        <v>0</v>
      </c>
    </row>
    <row r="2070" spans="1:45">
      <c r="A2070"/>
      <c r="B2070"/>
      <c r="C2070"/>
      <c r="D2070"/>
      <c r="E2070"/>
      <c r="F2070"/>
      <c r="G2070"/>
      <c r="H2070"/>
      <c r="L2070" s="8"/>
      <c r="M2070" s="8" t="str">
        <f>IF(ISERROR( VLOOKUP(AD2070,'[1]采购入库货量(公司仓库)'!$A:$I,9,FALSE)),"", VLOOKUP(AD2070,'[1]采购入库货量(公司仓库)'!$A:$I,9,FALSE))</f>
        <v/>
      </c>
      <c r="N2070" s="8" t="str">
        <f>IF(ISERROR( VLOOKUP(AD2070,[1]批发上市日期!$A:$F,6,FALSE)),"",  VLOOKUP(AD2070,[1]批发上市日期!$A:$F,6,FALSE))</f>
        <v/>
      </c>
      <c r="O2070" s="11">
        <f>IF(ISERROR(VLOOKUP(E2070&amp;G2070,'[1]采购入库货量(公司仓库)'!$A:$I,7,FALSE)),0,VLOOKUP(E2070&amp;G2070,'[1]采购入库货量(公司仓库)'!$A:$I,7,FALSE))</f>
        <v>0</v>
      </c>
      <c r="P2070">
        <f t="shared" si="515"/>
        <v>0</v>
      </c>
      <c r="Q2070">
        <f>IF(ISERROR(VLOOKUP(E2070&amp;G2070,'[1]采购入库货量(公司仓库)'!$A:$I,8,FALSE)),0,VLOOKUP(E2070&amp;G2070,'[1]采购入库货量(公司仓库)'!$A:$I,8,FALSE))</f>
        <v>0</v>
      </c>
      <c r="R2070" s="11">
        <f t="shared" si="516"/>
        <v>0</v>
      </c>
      <c r="S2070">
        <f>SUMIF([1]库存总量!$H:$H,E2070&amp;G2070,[1]库存总量!$G:$G)</f>
        <v>0</v>
      </c>
      <c r="T2070">
        <f t="shared" si="517"/>
        <v>0</v>
      </c>
      <c r="U2070">
        <f>SUMIFS([1]库存总量!$G:$G,[1]库存总量!$H:$H,E2070&amp;G2070,[1]库存总量!$A:$A,"B")</f>
        <v>0</v>
      </c>
      <c r="V2070">
        <f t="shared" si="518"/>
        <v>0</v>
      </c>
      <c r="W2070">
        <f>SUMIFS([1]库存总量!$G:$G,[1]库存总量!$H:$H,E2070&amp;G2070,[1]库存总量!$A:$A,"K")</f>
        <v>0</v>
      </c>
      <c r="X2070">
        <f t="shared" si="519"/>
        <v>0</v>
      </c>
      <c r="Y2070">
        <f t="shared" si="520"/>
        <v>0</v>
      </c>
      <c r="Z2070">
        <f t="shared" si="521"/>
        <v>0</v>
      </c>
      <c r="AA2070">
        <f>(IF(ISERROR(VLOOKUP(E2070&amp;G2070,'[1]采购入库货量(公司仓库)'!$A:$H,7,FALSE)),0,VLOOKUP(E2070&amp;G2070,'[1]采购入库货量(公司仓库)'!$A:$H,7,FALSE)))*L2070-(IF(ISERROR(VLOOKUP(E2070&amp;G2070,'[1]采购入库货量(公司仓库)'!$A:$H,8,FALSE)),0,VLOOKUP(E2070&amp;G2070,'[1]采购入库货量(公司仓库)'!$A:$H,8,FALSE)))</f>
        <v>0</v>
      </c>
      <c r="AB2070">
        <f>SUMIF([1]销售数据!$B:$B,E2070&amp;G2070,[1]销售数据!$G:$G)</f>
        <v>0</v>
      </c>
      <c r="AC2070">
        <f t="shared" si="522"/>
        <v>0</v>
      </c>
      <c r="AD2070" t="str">
        <f t="shared" si="512"/>
        <v/>
      </c>
      <c r="AE2070">
        <f>SUMIF([1]销售数据!$B:$B,AD2070,[1]销售数据!$L:$L)</f>
        <v>0</v>
      </c>
      <c r="AF2070">
        <f>SUMIF([1]销售数据!$B:$B,AD2070,[1]销售数据!$K:$K)</f>
        <v>0</v>
      </c>
      <c r="AG2070">
        <f>SUMIF([1]销售数据!$B:$B,AD2070,[1]销售数据!$J:$J)</f>
        <v>0</v>
      </c>
      <c r="AH2070">
        <f>SUMIF([1]销售数据!$B:$B,AD2070,[1]销售数据!$I:$I)</f>
        <v>0</v>
      </c>
      <c r="AI2070">
        <f>SUMIF([1]销售数据!$B:$B,AD2070,[1]销售数据!$H:$H)</f>
        <v>0</v>
      </c>
      <c r="AJ2070" s="19">
        <f t="shared" si="523"/>
        <v>0</v>
      </c>
      <c r="AK2070">
        <f>SUMIF([1]发货店铺数!$B:$B,AD2070,[1]发货店铺数!$G:$G)</f>
        <v>0</v>
      </c>
      <c r="AL2070">
        <f>SUMIF([1]销售店铺数!$B:$B,AD2070,[1]销售店铺数!$G:$G)</f>
        <v>0</v>
      </c>
      <c r="AM2070">
        <f>SUMIF([1]上周销售店铺数!$B:$B,AD2070,[1]上周销售店铺数!$G:$G)</f>
        <v>0</v>
      </c>
      <c r="AN2070" s="19">
        <f t="shared" si="524"/>
        <v>0</v>
      </c>
      <c r="AO2070" s="19">
        <f t="shared" si="513"/>
        <v>0</v>
      </c>
      <c r="AP2070" s="19">
        <f t="shared" si="514"/>
        <v>0</v>
      </c>
      <c r="AQ2070" s="11">
        <f t="shared" si="525"/>
        <v>0</v>
      </c>
      <c r="AR2070" s="19">
        <f t="shared" si="526"/>
        <v>0</v>
      </c>
      <c r="AS2070" s="19">
        <f t="shared" si="527"/>
        <v>0</v>
      </c>
    </row>
    <row r="2071" spans="1:45">
      <c r="A2071"/>
      <c r="B2071"/>
      <c r="C2071"/>
      <c r="D2071"/>
      <c r="E2071"/>
      <c r="F2071"/>
      <c r="G2071"/>
      <c r="H2071"/>
      <c r="L2071" s="8"/>
      <c r="M2071" s="8" t="str">
        <f>IF(ISERROR( VLOOKUP(AD2071,'[1]采购入库货量(公司仓库)'!$A:$I,9,FALSE)),"", VLOOKUP(AD2071,'[1]采购入库货量(公司仓库)'!$A:$I,9,FALSE))</f>
        <v/>
      </c>
      <c r="N2071" s="8" t="str">
        <f>IF(ISERROR( VLOOKUP(AD2071,[1]批发上市日期!$A:$F,6,FALSE)),"",  VLOOKUP(AD2071,[1]批发上市日期!$A:$F,6,FALSE))</f>
        <v/>
      </c>
      <c r="O2071" s="11">
        <f>IF(ISERROR(VLOOKUP(E2071&amp;G2071,'[1]采购入库货量(公司仓库)'!$A:$I,7,FALSE)),0,VLOOKUP(E2071&amp;G2071,'[1]采购入库货量(公司仓库)'!$A:$I,7,FALSE))</f>
        <v>0</v>
      </c>
      <c r="P2071">
        <f t="shared" si="515"/>
        <v>0</v>
      </c>
      <c r="Q2071">
        <f>IF(ISERROR(VLOOKUP(E2071&amp;G2071,'[1]采购入库货量(公司仓库)'!$A:$I,8,FALSE)),0,VLOOKUP(E2071&amp;G2071,'[1]采购入库货量(公司仓库)'!$A:$I,8,FALSE))</f>
        <v>0</v>
      </c>
      <c r="R2071" s="11">
        <f t="shared" si="516"/>
        <v>0</v>
      </c>
      <c r="S2071">
        <f>SUMIF([1]库存总量!$H:$H,E2071&amp;G2071,[1]库存总量!$G:$G)</f>
        <v>0</v>
      </c>
      <c r="T2071">
        <f t="shared" si="517"/>
        <v>0</v>
      </c>
      <c r="U2071">
        <f>SUMIFS([1]库存总量!$G:$G,[1]库存总量!$H:$H,E2071&amp;G2071,[1]库存总量!$A:$A,"B")</f>
        <v>0</v>
      </c>
      <c r="V2071">
        <f t="shared" si="518"/>
        <v>0</v>
      </c>
      <c r="W2071">
        <f>SUMIFS([1]库存总量!$G:$G,[1]库存总量!$H:$H,E2071&amp;G2071,[1]库存总量!$A:$A,"K")</f>
        <v>0</v>
      </c>
      <c r="X2071">
        <f t="shared" si="519"/>
        <v>0</v>
      </c>
      <c r="Y2071">
        <f t="shared" si="520"/>
        <v>0</v>
      </c>
      <c r="Z2071">
        <f t="shared" si="521"/>
        <v>0</v>
      </c>
      <c r="AA2071">
        <f>(IF(ISERROR(VLOOKUP(E2071&amp;G2071,'[1]采购入库货量(公司仓库)'!$A:$H,7,FALSE)),0,VLOOKUP(E2071&amp;G2071,'[1]采购入库货量(公司仓库)'!$A:$H,7,FALSE)))*L2071-(IF(ISERROR(VLOOKUP(E2071&amp;G2071,'[1]采购入库货量(公司仓库)'!$A:$H,8,FALSE)),0,VLOOKUP(E2071&amp;G2071,'[1]采购入库货量(公司仓库)'!$A:$H,8,FALSE)))</f>
        <v>0</v>
      </c>
      <c r="AB2071">
        <f>SUMIF([1]销售数据!$B:$B,E2071&amp;G2071,[1]销售数据!$G:$G)</f>
        <v>0</v>
      </c>
      <c r="AC2071">
        <f t="shared" si="522"/>
        <v>0</v>
      </c>
      <c r="AD2071" t="str">
        <f t="shared" si="512"/>
        <v/>
      </c>
      <c r="AE2071">
        <f>SUMIF([1]销售数据!$B:$B,AD2071,[1]销售数据!$L:$L)</f>
        <v>0</v>
      </c>
      <c r="AF2071">
        <f>SUMIF([1]销售数据!$B:$B,AD2071,[1]销售数据!$K:$K)</f>
        <v>0</v>
      </c>
      <c r="AG2071">
        <f>SUMIF([1]销售数据!$B:$B,AD2071,[1]销售数据!$J:$J)</f>
        <v>0</v>
      </c>
      <c r="AH2071">
        <f>SUMIF([1]销售数据!$B:$B,AD2071,[1]销售数据!$I:$I)</f>
        <v>0</v>
      </c>
      <c r="AI2071">
        <f>SUMIF([1]销售数据!$B:$B,AD2071,[1]销售数据!$H:$H)</f>
        <v>0</v>
      </c>
      <c r="AJ2071" s="19">
        <f t="shared" si="523"/>
        <v>0</v>
      </c>
      <c r="AK2071">
        <f>SUMIF([1]发货店铺数!$B:$B,AD2071,[1]发货店铺数!$G:$G)</f>
        <v>0</v>
      </c>
      <c r="AL2071">
        <f>SUMIF([1]销售店铺数!$B:$B,AD2071,[1]销售店铺数!$G:$G)</f>
        <v>0</v>
      </c>
      <c r="AM2071">
        <f>SUMIF([1]上周销售店铺数!$B:$B,AD2071,[1]上周销售店铺数!$G:$G)</f>
        <v>0</v>
      </c>
      <c r="AN2071" s="19">
        <f t="shared" si="524"/>
        <v>0</v>
      </c>
      <c r="AO2071" s="19">
        <f t="shared" si="513"/>
        <v>0</v>
      </c>
      <c r="AP2071" s="19">
        <f t="shared" si="514"/>
        <v>0</v>
      </c>
      <c r="AQ2071" s="11">
        <f t="shared" si="525"/>
        <v>0</v>
      </c>
      <c r="AR2071" s="19">
        <f t="shared" si="526"/>
        <v>0</v>
      </c>
      <c r="AS2071" s="19">
        <f t="shared" si="527"/>
        <v>0</v>
      </c>
    </row>
    <row r="2072" spans="1:45">
      <c r="A2072"/>
      <c r="B2072"/>
      <c r="C2072"/>
      <c r="D2072"/>
      <c r="E2072"/>
      <c r="F2072"/>
      <c r="G2072"/>
      <c r="H2072"/>
      <c r="L2072" s="8"/>
      <c r="M2072" s="8" t="str">
        <f>IF(ISERROR( VLOOKUP(AD2072,'[1]采购入库货量(公司仓库)'!$A:$I,9,FALSE)),"", VLOOKUP(AD2072,'[1]采购入库货量(公司仓库)'!$A:$I,9,FALSE))</f>
        <v/>
      </c>
      <c r="N2072" s="8" t="str">
        <f>IF(ISERROR( VLOOKUP(AD2072,[1]批发上市日期!$A:$F,6,FALSE)),"",  VLOOKUP(AD2072,[1]批发上市日期!$A:$F,6,FALSE))</f>
        <v/>
      </c>
      <c r="O2072" s="11">
        <f>IF(ISERROR(VLOOKUP(E2072&amp;G2072,'[1]采购入库货量(公司仓库)'!$A:$I,7,FALSE)),0,VLOOKUP(E2072&amp;G2072,'[1]采购入库货量(公司仓库)'!$A:$I,7,FALSE))</f>
        <v>0</v>
      </c>
      <c r="P2072">
        <f t="shared" si="515"/>
        <v>0</v>
      </c>
      <c r="Q2072">
        <f>IF(ISERROR(VLOOKUP(E2072&amp;G2072,'[1]采购入库货量(公司仓库)'!$A:$I,8,FALSE)),0,VLOOKUP(E2072&amp;G2072,'[1]采购入库货量(公司仓库)'!$A:$I,8,FALSE))</f>
        <v>0</v>
      </c>
      <c r="R2072" s="11">
        <f t="shared" si="516"/>
        <v>0</v>
      </c>
      <c r="S2072">
        <f>SUMIF([1]库存总量!$H:$H,E2072&amp;G2072,[1]库存总量!$G:$G)</f>
        <v>0</v>
      </c>
      <c r="T2072">
        <f t="shared" si="517"/>
        <v>0</v>
      </c>
      <c r="U2072">
        <f>SUMIFS([1]库存总量!$G:$G,[1]库存总量!$H:$H,E2072&amp;G2072,[1]库存总量!$A:$A,"B")</f>
        <v>0</v>
      </c>
      <c r="V2072">
        <f t="shared" si="518"/>
        <v>0</v>
      </c>
      <c r="W2072">
        <f>SUMIFS([1]库存总量!$G:$G,[1]库存总量!$H:$H,E2072&amp;G2072,[1]库存总量!$A:$A,"K")</f>
        <v>0</v>
      </c>
      <c r="X2072">
        <f t="shared" si="519"/>
        <v>0</v>
      </c>
      <c r="Y2072">
        <f t="shared" si="520"/>
        <v>0</v>
      </c>
      <c r="Z2072">
        <f t="shared" si="521"/>
        <v>0</v>
      </c>
      <c r="AA2072">
        <f>(IF(ISERROR(VLOOKUP(E2072&amp;G2072,'[1]采购入库货量(公司仓库)'!$A:$H,7,FALSE)),0,VLOOKUP(E2072&amp;G2072,'[1]采购入库货量(公司仓库)'!$A:$H,7,FALSE)))*L2072-(IF(ISERROR(VLOOKUP(E2072&amp;G2072,'[1]采购入库货量(公司仓库)'!$A:$H,8,FALSE)),0,VLOOKUP(E2072&amp;G2072,'[1]采购入库货量(公司仓库)'!$A:$H,8,FALSE)))</f>
        <v>0</v>
      </c>
      <c r="AB2072">
        <f>SUMIF([1]销售数据!$B:$B,E2072&amp;G2072,[1]销售数据!$G:$G)</f>
        <v>0</v>
      </c>
      <c r="AC2072">
        <f t="shared" si="522"/>
        <v>0</v>
      </c>
      <c r="AD2072" t="str">
        <f t="shared" si="512"/>
        <v/>
      </c>
      <c r="AE2072">
        <f>SUMIF([1]销售数据!$B:$B,AD2072,[1]销售数据!$L:$L)</f>
        <v>0</v>
      </c>
      <c r="AF2072">
        <f>SUMIF([1]销售数据!$B:$B,AD2072,[1]销售数据!$K:$K)</f>
        <v>0</v>
      </c>
      <c r="AG2072">
        <f>SUMIF([1]销售数据!$B:$B,AD2072,[1]销售数据!$J:$J)</f>
        <v>0</v>
      </c>
      <c r="AH2072">
        <f>SUMIF([1]销售数据!$B:$B,AD2072,[1]销售数据!$I:$I)</f>
        <v>0</v>
      </c>
      <c r="AI2072">
        <f>SUMIF([1]销售数据!$B:$B,AD2072,[1]销售数据!$H:$H)</f>
        <v>0</v>
      </c>
      <c r="AJ2072" s="19">
        <f t="shared" si="523"/>
        <v>0</v>
      </c>
      <c r="AK2072">
        <f>SUMIF([1]发货店铺数!$B:$B,AD2072,[1]发货店铺数!$G:$G)</f>
        <v>0</v>
      </c>
      <c r="AL2072">
        <f>SUMIF([1]销售店铺数!$B:$B,AD2072,[1]销售店铺数!$G:$G)</f>
        <v>0</v>
      </c>
      <c r="AM2072">
        <f>SUMIF([1]上周销售店铺数!$B:$B,AD2072,[1]上周销售店铺数!$G:$G)</f>
        <v>0</v>
      </c>
      <c r="AN2072" s="19">
        <f t="shared" si="524"/>
        <v>0</v>
      </c>
      <c r="AO2072" s="19">
        <f t="shared" si="513"/>
        <v>0</v>
      </c>
      <c r="AP2072" s="19">
        <f t="shared" si="514"/>
        <v>0</v>
      </c>
      <c r="AQ2072" s="11">
        <f t="shared" si="525"/>
        <v>0</v>
      </c>
      <c r="AR2072" s="19">
        <f t="shared" si="526"/>
        <v>0</v>
      </c>
      <c r="AS2072" s="19">
        <f t="shared" si="527"/>
        <v>0</v>
      </c>
    </row>
    <row r="2073" spans="1:45">
      <c r="A2073"/>
      <c r="B2073"/>
      <c r="C2073"/>
      <c r="D2073"/>
      <c r="E2073"/>
      <c r="F2073"/>
      <c r="G2073"/>
      <c r="H2073"/>
      <c r="L2073" s="8"/>
      <c r="M2073" s="8" t="str">
        <f>IF(ISERROR( VLOOKUP(AD2073,'[1]采购入库货量(公司仓库)'!$A:$I,9,FALSE)),"", VLOOKUP(AD2073,'[1]采购入库货量(公司仓库)'!$A:$I,9,FALSE))</f>
        <v/>
      </c>
      <c r="N2073" s="8" t="str">
        <f>IF(ISERROR( VLOOKUP(AD2073,[1]批发上市日期!$A:$F,6,FALSE)),"",  VLOOKUP(AD2073,[1]批发上市日期!$A:$F,6,FALSE))</f>
        <v/>
      </c>
      <c r="O2073" s="11">
        <f>IF(ISERROR(VLOOKUP(E2073&amp;G2073,'[1]采购入库货量(公司仓库)'!$A:$I,7,FALSE)),0,VLOOKUP(E2073&amp;G2073,'[1]采购入库货量(公司仓库)'!$A:$I,7,FALSE))</f>
        <v>0</v>
      </c>
      <c r="P2073">
        <f t="shared" si="515"/>
        <v>0</v>
      </c>
      <c r="Q2073">
        <f>IF(ISERROR(VLOOKUP(E2073&amp;G2073,'[1]采购入库货量(公司仓库)'!$A:$I,8,FALSE)),0,VLOOKUP(E2073&amp;G2073,'[1]采购入库货量(公司仓库)'!$A:$I,8,FALSE))</f>
        <v>0</v>
      </c>
      <c r="R2073" s="11">
        <f t="shared" si="516"/>
        <v>0</v>
      </c>
      <c r="S2073">
        <f>SUMIF([1]库存总量!$H:$H,E2073&amp;G2073,[1]库存总量!$G:$G)</f>
        <v>0</v>
      </c>
      <c r="T2073">
        <f t="shared" si="517"/>
        <v>0</v>
      </c>
      <c r="U2073">
        <f>SUMIFS([1]库存总量!$G:$G,[1]库存总量!$H:$H,E2073&amp;G2073,[1]库存总量!$A:$A,"B")</f>
        <v>0</v>
      </c>
      <c r="V2073">
        <f t="shared" si="518"/>
        <v>0</v>
      </c>
      <c r="W2073">
        <f>SUMIFS([1]库存总量!$G:$G,[1]库存总量!$H:$H,E2073&amp;G2073,[1]库存总量!$A:$A,"K")</f>
        <v>0</v>
      </c>
      <c r="X2073">
        <f t="shared" si="519"/>
        <v>0</v>
      </c>
      <c r="Y2073">
        <f t="shared" si="520"/>
        <v>0</v>
      </c>
      <c r="Z2073">
        <f t="shared" si="521"/>
        <v>0</v>
      </c>
      <c r="AA2073">
        <f>(IF(ISERROR(VLOOKUP(E2073&amp;G2073,'[1]采购入库货量(公司仓库)'!$A:$H,7,FALSE)),0,VLOOKUP(E2073&amp;G2073,'[1]采购入库货量(公司仓库)'!$A:$H,7,FALSE)))*L2073-(IF(ISERROR(VLOOKUP(E2073&amp;G2073,'[1]采购入库货量(公司仓库)'!$A:$H,8,FALSE)),0,VLOOKUP(E2073&amp;G2073,'[1]采购入库货量(公司仓库)'!$A:$H,8,FALSE)))</f>
        <v>0</v>
      </c>
      <c r="AB2073">
        <f>SUMIF([1]销售数据!$B:$B,E2073&amp;G2073,[1]销售数据!$G:$G)</f>
        <v>0</v>
      </c>
      <c r="AC2073">
        <f t="shared" si="522"/>
        <v>0</v>
      </c>
      <c r="AD2073" t="str">
        <f t="shared" si="512"/>
        <v/>
      </c>
      <c r="AE2073">
        <f>SUMIF([1]销售数据!$B:$B,AD2073,[1]销售数据!$L:$L)</f>
        <v>0</v>
      </c>
      <c r="AF2073">
        <f>SUMIF([1]销售数据!$B:$B,AD2073,[1]销售数据!$K:$K)</f>
        <v>0</v>
      </c>
      <c r="AG2073">
        <f>SUMIF([1]销售数据!$B:$B,AD2073,[1]销售数据!$J:$J)</f>
        <v>0</v>
      </c>
      <c r="AH2073">
        <f>SUMIF([1]销售数据!$B:$B,AD2073,[1]销售数据!$I:$I)</f>
        <v>0</v>
      </c>
      <c r="AI2073">
        <f>SUMIF([1]销售数据!$B:$B,AD2073,[1]销售数据!$H:$H)</f>
        <v>0</v>
      </c>
      <c r="AJ2073" s="19">
        <f t="shared" si="523"/>
        <v>0</v>
      </c>
      <c r="AK2073">
        <f>SUMIF([1]发货店铺数!$B:$B,AD2073,[1]发货店铺数!$G:$G)</f>
        <v>0</v>
      </c>
      <c r="AL2073">
        <f>SUMIF([1]销售店铺数!$B:$B,AD2073,[1]销售店铺数!$G:$G)</f>
        <v>0</v>
      </c>
      <c r="AM2073">
        <f>SUMIF([1]上周销售店铺数!$B:$B,AD2073,[1]上周销售店铺数!$G:$G)</f>
        <v>0</v>
      </c>
      <c r="AN2073" s="19">
        <f t="shared" si="524"/>
        <v>0</v>
      </c>
      <c r="AO2073" s="19">
        <f t="shared" si="513"/>
        <v>0</v>
      </c>
      <c r="AP2073" s="19">
        <f t="shared" si="514"/>
        <v>0</v>
      </c>
      <c r="AQ2073" s="11">
        <f t="shared" si="525"/>
        <v>0</v>
      </c>
      <c r="AR2073" s="19">
        <f t="shared" si="526"/>
        <v>0</v>
      </c>
      <c r="AS2073" s="19">
        <f t="shared" si="527"/>
        <v>0</v>
      </c>
    </row>
    <row r="2074" spans="1:45">
      <c r="A2074"/>
      <c r="B2074"/>
      <c r="C2074"/>
      <c r="D2074"/>
      <c r="E2074"/>
      <c r="F2074"/>
      <c r="G2074"/>
      <c r="H2074"/>
      <c r="L2074" s="8"/>
      <c r="M2074" s="8" t="str">
        <f>IF(ISERROR( VLOOKUP(AD2074,'[1]采购入库货量(公司仓库)'!$A:$I,9,FALSE)),"", VLOOKUP(AD2074,'[1]采购入库货量(公司仓库)'!$A:$I,9,FALSE))</f>
        <v/>
      </c>
      <c r="N2074" s="8" t="str">
        <f>IF(ISERROR( VLOOKUP(AD2074,[1]批发上市日期!$A:$F,6,FALSE)),"",  VLOOKUP(AD2074,[1]批发上市日期!$A:$F,6,FALSE))</f>
        <v/>
      </c>
      <c r="O2074" s="11">
        <f>IF(ISERROR(VLOOKUP(E2074&amp;G2074,'[1]采购入库货量(公司仓库)'!$A:$I,7,FALSE)),0,VLOOKUP(E2074&amp;G2074,'[1]采购入库货量(公司仓库)'!$A:$I,7,FALSE))</f>
        <v>0</v>
      </c>
      <c r="P2074">
        <f t="shared" si="515"/>
        <v>0</v>
      </c>
      <c r="Q2074">
        <f>IF(ISERROR(VLOOKUP(E2074&amp;G2074,'[1]采购入库货量(公司仓库)'!$A:$I,8,FALSE)),0,VLOOKUP(E2074&amp;G2074,'[1]采购入库货量(公司仓库)'!$A:$I,8,FALSE))</f>
        <v>0</v>
      </c>
      <c r="R2074" s="11">
        <f t="shared" si="516"/>
        <v>0</v>
      </c>
      <c r="S2074">
        <f>SUMIF([1]库存总量!$H:$H,E2074&amp;G2074,[1]库存总量!$G:$G)</f>
        <v>0</v>
      </c>
      <c r="T2074">
        <f t="shared" si="517"/>
        <v>0</v>
      </c>
      <c r="U2074">
        <f>SUMIFS([1]库存总量!$G:$G,[1]库存总量!$H:$H,E2074&amp;G2074,[1]库存总量!$A:$A,"B")</f>
        <v>0</v>
      </c>
      <c r="V2074">
        <f t="shared" si="518"/>
        <v>0</v>
      </c>
      <c r="W2074">
        <f>SUMIFS([1]库存总量!$G:$G,[1]库存总量!$H:$H,E2074&amp;G2074,[1]库存总量!$A:$A,"K")</f>
        <v>0</v>
      </c>
      <c r="X2074">
        <f t="shared" si="519"/>
        <v>0</v>
      </c>
      <c r="Y2074">
        <f t="shared" si="520"/>
        <v>0</v>
      </c>
      <c r="Z2074">
        <f t="shared" si="521"/>
        <v>0</v>
      </c>
      <c r="AA2074">
        <f>(IF(ISERROR(VLOOKUP(E2074&amp;G2074,'[1]采购入库货量(公司仓库)'!$A:$H,7,FALSE)),0,VLOOKUP(E2074&amp;G2074,'[1]采购入库货量(公司仓库)'!$A:$H,7,FALSE)))*L2074-(IF(ISERROR(VLOOKUP(E2074&amp;G2074,'[1]采购入库货量(公司仓库)'!$A:$H,8,FALSE)),0,VLOOKUP(E2074&amp;G2074,'[1]采购入库货量(公司仓库)'!$A:$H,8,FALSE)))</f>
        <v>0</v>
      </c>
      <c r="AB2074">
        <f>SUMIF([1]销售数据!$B:$B,E2074&amp;G2074,[1]销售数据!$G:$G)</f>
        <v>0</v>
      </c>
      <c r="AC2074">
        <f t="shared" si="522"/>
        <v>0</v>
      </c>
      <c r="AD2074" t="str">
        <f t="shared" si="512"/>
        <v/>
      </c>
      <c r="AE2074">
        <f>SUMIF([1]销售数据!$B:$B,AD2074,[1]销售数据!$L:$L)</f>
        <v>0</v>
      </c>
      <c r="AF2074">
        <f>SUMIF([1]销售数据!$B:$B,AD2074,[1]销售数据!$K:$K)</f>
        <v>0</v>
      </c>
      <c r="AG2074">
        <f>SUMIF([1]销售数据!$B:$B,AD2074,[1]销售数据!$J:$J)</f>
        <v>0</v>
      </c>
      <c r="AH2074">
        <f>SUMIF([1]销售数据!$B:$B,AD2074,[1]销售数据!$I:$I)</f>
        <v>0</v>
      </c>
      <c r="AI2074">
        <f>SUMIF([1]销售数据!$B:$B,AD2074,[1]销售数据!$H:$H)</f>
        <v>0</v>
      </c>
      <c r="AJ2074" s="19">
        <f t="shared" si="523"/>
        <v>0</v>
      </c>
      <c r="AK2074">
        <f>SUMIF([1]发货店铺数!$B:$B,AD2074,[1]发货店铺数!$G:$G)</f>
        <v>0</v>
      </c>
      <c r="AL2074">
        <f>SUMIF([1]销售店铺数!$B:$B,AD2074,[1]销售店铺数!$G:$G)</f>
        <v>0</v>
      </c>
      <c r="AM2074">
        <f>SUMIF([1]上周销售店铺数!$B:$B,AD2074,[1]上周销售店铺数!$G:$G)</f>
        <v>0</v>
      </c>
      <c r="AN2074" s="19">
        <f t="shared" si="524"/>
        <v>0</v>
      </c>
      <c r="AO2074" s="19">
        <f t="shared" si="513"/>
        <v>0</v>
      </c>
      <c r="AP2074" s="19">
        <f t="shared" si="514"/>
        <v>0</v>
      </c>
      <c r="AQ2074" s="11">
        <f t="shared" si="525"/>
        <v>0</v>
      </c>
      <c r="AR2074" s="19">
        <f t="shared" si="526"/>
        <v>0</v>
      </c>
      <c r="AS2074" s="19">
        <f t="shared" si="527"/>
        <v>0</v>
      </c>
    </row>
    <row r="2075" spans="1:45">
      <c r="A2075"/>
      <c r="B2075"/>
      <c r="C2075"/>
      <c r="D2075"/>
      <c r="E2075"/>
      <c r="F2075"/>
      <c r="G2075"/>
      <c r="H2075"/>
      <c r="L2075" s="8"/>
      <c r="M2075" s="8" t="str">
        <f>IF(ISERROR( VLOOKUP(AD2075,'[1]采购入库货量(公司仓库)'!$A:$I,9,FALSE)),"", VLOOKUP(AD2075,'[1]采购入库货量(公司仓库)'!$A:$I,9,FALSE))</f>
        <v/>
      </c>
      <c r="N2075" s="8" t="str">
        <f>IF(ISERROR( VLOOKUP(AD2075,[1]批发上市日期!$A:$F,6,FALSE)),"",  VLOOKUP(AD2075,[1]批发上市日期!$A:$F,6,FALSE))</f>
        <v/>
      </c>
      <c r="O2075" s="11">
        <f>IF(ISERROR(VLOOKUP(E2075&amp;G2075,'[1]采购入库货量(公司仓库)'!$A:$I,7,FALSE)),0,VLOOKUP(E2075&amp;G2075,'[1]采购入库货量(公司仓库)'!$A:$I,7,FALSE))</f>
        <v>0</v>
      </c>
      <c r="P2075">
        <f t="shared" si="515"/>
        <v>0</v>
      </c>
      <c r="Q2075">
        <f>IF(ISERROR(VLOOKUP(E2075&amp;G2075,'[1]采购入库货量(公司仓库)'!$A:$I,8,FALSE)),0,VLOOKUP(E2075&amp;G2075,'[1]采购入库货量(公司仓库)'!$A:$I,8,FALSE))</f>
        <v>0</v>
      </c>
      <c r="R2075" s="11">
        <f t="shared" si="516"/>
        <v>0</v>
      </c>
      <c r="S2075">
        <f>SUMIF([1]库存总量!$H:$H,E2075&amp;G2075,[1]库存总量!$G:$G)</f>
        <v>0</v>
      </c>
      <c r="T2075">
        <f t="shared" si="517"/>
        <v>0</v>
      </c>
      <c r="U2075">
        <f>SUMIFS([1]库存总量!$G:$G,[1]库存总量!$H:$H,E2075&amp;G2075,[1]库存总量!$A:$A,"B")</f>
        <v>0</v>
      </c>
      <c r="V2075">
        <f t="shared" si="518"/>
        <v>0</v>
      </c>
      <c r="W2075">
        <f>SUMIFS([1]库存总量!$G:$G,[1]库存总量!$H:$H,E2075&amp;G2075,[1]库存总量!$A:$A,"K")</f>
        <v>0</v>
      </c>
      <c r="X2075">
        <f t="shared" si="519"/>
        <v>0</v>
      </c>
      <c r="Y2075">
        <f t="shared" si="520"/>
        <v>0</v>
      </c>
      <c r="Z2075">
        <f t="shared" si="521"/>
        <v>0</v>
      </c>
      <c r="AA2075">
        <f>(IF(ISERROR(VLOOKUP(E2075&amp;G2075,'[1]采购入库货量(公司仓库)'!$A:$H,7,FALSE)),0,VLOOKUP(E2075&amp;G2075,'[1]采购入库货量(公司仓库)'!$A:$H,7,FALSE)))*L2075-(IF(ISERROR(VLOOKUP(E2075&amp;G2075,'[1]采购入库货量(公司仓库)'!$A:$H,8,FALSE)),0,VLOOKUP(E2075&amp;G2075,'[1]采购入库货量(公司仓库)'!$A:$H,8,FALSE)))</f>
        <v>0</v>
      </c>
      <c r="AB2075">
        <f>SUMIF([1]销售数据!$B:$B,E2075&amp;G2075,[1]销售数据!$G:$G)</f>
        <v>0</v>
      </c>
      <c r="AC2075">
        <f t="shared" si="522"/>
        <v>0</v>
      </c>
      <c r="AD2075" t="str">
        <f t="shared" si="512"/>
        <v/>
      </c>
      <c r="AE2075">
        <f>SUMIF([1]销售数据!$B:$B,AD2075,[1]销售数据!$L:$L)</f>
        <v>0</v>
      </c>
      <c r="AF2075">
        <f>SUMIF([1]销售数据!$B:$B,AD2075,[1]销售数据!$K:$K)</f>
        <v>0</v>
      </c>
      <c r="AG2075">
        <f>SUMIF([1]销售数据!$B:$B,AD2075,[1]销售数据!$J:$J)</f>
        <v>0</v>
      </c>
      <c r="AH2075">
        <f>SUMIF([1]销售数据!$B:$B,AD2075,[1]销售数据!$I:$I)</f>
        <v>0</v>
      </c>
      <c r="AI2075">
        <f>SUMIF([1]销售数据!$B:$B,AD2075,[1]销售数据!$H:$H)</f>
        <v>0</v>
      </c>
      <c r="AJ2075" s="19">
        <f t="shared" si="523"/>
        <v>0</v>
      </c>
      <c r="AK2075">
        <f>SUMIF([1]发货店铺数!$B:$B,AD2075,[1]发货店铺数!$G:$G)</f>
        <v>0</v>
      </c>
      <c r="AL2075">
        <f>SUMIF([1]销售店铺数!$B:$B,AD2075,[1]销售店铺数!$G:$G)</f>
        <v>0</v>
      </c>
      <c r="AM2075">
        <f>SUMIF([1]上周销售店铺数!$B:$B,AD2075,[1]上周销售店铺数!$G:$G)</f>
        <v>0</v>
      </c>
      <c r="AN2075" s="19">
        <f t="shared" si="524"/>
        <v>0</v>
      </c>
      <c r="AO2075" s="19">
        <f t="shared" si="513"/>
        <v>0</v>
      </c>
      <c r="AP2075" s="19">
        <f t="shared" si="514"/>
        <v>0</v>
      </c>
      <c r="AQ2075" s="11">
        <f t="shared" si="525"/>
        <v>0</v>
      </c>
      <c r="AR2075" s="19">
        <f t="shared" si="526"/>
        <v>0</v>
      </c>
      <c r="AS2075" s="19">
        <f t="shared" si="527"/>
        <v>0</v>
      </c>
    </row>
    <row r="2076" spans="1:45">
      <c r="A2076"/>
      <c r="B2076"/>
      <c r="C2076"/>
      <c r="D2076"/>
      <c r="E2076"/>
      <c r="F2076"/>
      <c r="G2076"/>
      <c r="H2076"/>
      <c r="L2076" s="8"/>
      <c r="M2076" s="8" t="str">
        <f>IF(ISERROR( VLOOKUP(AD2076,'[1]采购入库货量(公司仓库)'!$A:$I,9,FALSE)),"", VLOOKUP(AD2076,'[1]采购入库货量(公司仓库)'!$A:$I,9,FALSE))</f>
        <v/>
      </c>
      <c r="N2076" s="8" t="str">
        <f>IF(ISERROR( VLOOKUP(AD2076,[1]批发上市日期!$A:$F,6,FALSE)),"",  VLOOKUP(AD2076,[1]批发上市日期!$A:$F,6,FALSE))</f>
        <v/>
      </c>
      <c r="O2076" s="11">
        <f>IF(ISERROR(VLOOKUP(E2076&amp;G2076,'[1]采购入库货量(公司仓库)'!$A:$I,7,FALSE)),0,VLOOKUP(E2076&amp;G2076,'[1]采购入库货量(公司仓库)'!$A:$I,7,FALSE))</f>
        <v>0</v>
      </c>
      <c r="P2076">
        <f t="shared" si="515"/>
        <v>0</v>
      </c>
      <c r="Q2076">
        <f>IF(ISERROR(VLOOKUP(E2076&amp;G2076,'[1]采购入库货量(公司仓库)'!$A:$I,8,FALSE)),0,VLOOKUP(E2076&amp;G2076,'[1]采购入库货量(公司仓库)'!$A:$I,8,FALSE))</f>
        <v>0</v>
      </c>
      <c r="R2076" s="11">
        <f t="shared" si="516"/>
        <v>0</v>
      </c>
      <c r="S2076">
        <f>SUMIF([1]库存总量!$H:$H,E2076&amp;G2076,[1]库存总量!$G:$G)</f>
        <v>0</v>
      </c>
      <c r="T2076">
        <f t="shared" si="517"/>
        <v>0</v>
      </c>
      <c r="U2076">
        <f>SUMIFS([1]库存总量!$G:$G,[1]库存总量!$H:$H,E2076&amp;G2076,[1]库存总量!$A:$A,"B")</f>
        <v>0</v>
      </c>
      <c r="V2076">
        <f t="shared" si="518"/>
        <v>0</v>
      </c>
      <c r="W2076">
        <f>SUMIFS([1]库存总量!$G:$G,[1]库存总量!$H:$H,E2076&amp;G2076,[1]库存总量!$A:$A,"K")</f>
        <v>0</v>
      </c>
      <c r="X2076">
        <f t="shared" si="519"/>
        <v>0</v>
      </c>
      <c r="Y2076">
        <f t="shared" si="520"/>
        <v>0</v>
      </c>
      <c r="Z2076">
        <f t="shared" si="521"/>
        <v>0</v>
      </c>
      <c r="AA2076">
        <f>(IF(ISERROR(VLOOKUP(E2076&amp;G2076,'[1]采购入库货量(公司仓库)'!$A:$H,7,FALSE)),0,VLOOKUP(E2076&amp;G2076,'[1]采购入库货量(公司仓库)'!$A:$H,7,FALSE)))*L2076-(IF(ISERROR(VLOOKUP(E2076&amp;G2076,'[1]采购入库货量(公司仓库)'!$A:$H,8,FALSE)),0,VLOOKUP(E2076&amp;G2076,'[1]采购入库货量(公司仓库)'!$A:$H,8,FALSE)))</f>
        <v>0</v>
      </c>
      <c r="AB2076">
        <f>SUMIF([1]销售数据!$B:$B,E2076&amp;G2076,[1]销售数据!$G:$G)</f>
        <v>0</v>
      </c>
      <c r="AC2076">
        <f t="shared" si="522"/>
        <v>0</v>
      </c>
      <c r="AD2076" t="str">
        <f t="shared" si="512"/>
        <v/>
      </c>
      <c r="AE2076">
        <f>SUMIF([1]销售数据!$B:$B,AD2076,[1]销售数据!$L:$L)</f>
        <v>0</v>
      </c>
      <c r="AF2076">
        <f>SUMIF([1]销售数据!$B:$B,AD2076,[1]销售数据!$K:$K)</f>
        <v>0</v>
      </c>
      <c r="AG2076">
        <f>SUMIF([1]销售数据!$B:$B,AD2076,[1]销售数据!$J:$J)</f>
        <v>0</v>
      </c>
      <c r="AH2076">
        <f>SUMIF([1]销售数据!$B:$B,AD2076,[1]销售数据!$I:$I)</f>
        <v>0</v>
      </c>
      <c r="AI2076">
        <f>SUMIF([1]销售数据!$B:$B,AD2076,[1]销售数据!$H:$H)</f>
        <v>0</v>
      </c>
      <c r="AJ2076" s="19">
        <f t="shared" si="523"/>
        <v>0</v>
      </c>
      <c r="AK2076">
        <f>SUMIF([1]发货店铺数!$B:$B,AD2076,[1]发货店铺数!$G:$G)</f>
        <v>0</v>
      </c>
      <c r="AL2076">
        <f>SUMIF([1]销售店铺数!$B:$B,AD2076,[1]销售店铺数!$G:$G)</f>
        <v>0</v>
      </c>
      <c r="AM2076">
        <f>SUMIF([1]上周销售店铺数!$B:$B,AD2076,[1]上周销售店铺数!$G:$G)</f>
        <v>0</v>
      </c>
      <c r="AN2076" s="19">
        <f t="shared" si="524"/>
        <v>0</v>
      </c>
      <c r="AO2076" s="19">
        <f t="shared" si="513"/>
        <v>0</v>
      </c>
      <c r="AP2076" s="19">
        <f t="shared" si="514"/>
        <v>0</v>
      </c>
      <c r="AQ2076" s="11">
        <f t="shared" si="525"/>
        <v>0</v>
      </c>
      <c r="AR2076" s="19">
        <f t="shared" si="526"/>
        <v>0</v>
      </c>
      <c r="AS2076" s="19">
        <f t="shared" si="527"/>
        <v>0</v>
      </c>
    </row>
    <row r="2077" spans="1:45">
      <c r="A2077"/>
      <c r="B2077"/>
      <c r="C2077"/>
      <c r="D2077"/>
      <c r="E2077"/>
      <c r="F2077"/>
      <c r="G2077"/>
      <c r="H2077"/>
      <c r="L2077" s="8"/>
      <c r="M2077" s="8" t="str">
        <f>IF(ISERROR( VLOOKUP(AD2077,'[1]采购入库货量(公司仓库)'!$A:$I,9,FALSE)),"", VLOOKUP(AD2077,'[1]采购入库货量(公司仓库)'!$A:$I,9,FALSE))</f>
        <v/>
      </c>
      <c r="N2077" s="8" t="str">
        <f>IF(ISERROR( VLOOKUP(AD2077,[1]批发上市日期!$A:$F,6,FALSE)),"",  VLOOKUP(AD2077,[1]批发上市日期!$A:$F,6,FALSE))</f>
        <v/>
      </c>
      <c r="O2077" s="11">
        <f>IF(ISERROR(VLOOKUP(E2077&amp;G2077,'[1]采购入库货量(公司仓库)'!$A:$I,7,FALSE)),0,VLOOKUP(E2077&amp;G2077,'[1]采购入库货量(公司仓库)'!$A:$I,7,FALSE))</f>
        <v>0</v>
      </c>
      <c r="P2077">
        <f t="shared" si="515"/>
        <v>0</v>
      </c>
      <c r="Q2077">
        <f>IF(ISERROR(VLOOKUP(E2077&amp;G2077,'[1]采购入库货量(公司仓库)'!$A:$I,8,FALSE)),0,VLOOKUP(E2077&amp;G2077,'[1]采购入库货量(公司仓库)'!$A:$I,8,FALSE))</f>
        <v>0</v>
      </c>
      <c r="R2077" s="11">
        <f t="shared" si="516"/>
        <v>0</v>
      </c>
      <c r="S2077">
        <f>SUMIF([1]库存总量!$H:$H,E2077&amp;G2077,[1]库存总量!$G:$G)</f>
        <v>0</v>
      </c>
      <c r="T2077">
        <f t="shared" si="517"/>
        <v>0</v>
      </c>
      <c r="U2077">
        <f>SUMIFS([1]库存总量!$G:$G,[1]库存总量!$H:$H,E2077&amp;G2077,[1]库存总量!$A:$A,"B")</f>
        <v>0</v>
      </c>
      <c r="V2077">
        <f t="shared" si="518"/>
        <v>0</v>
      </c>
      <c r="W2077">
        <f>SUMIFS([1]库存总量!$G:$G,[1]库存总量!$H:$H,E2077&amp;G2077,[1]库存总量!$A:$A,"K")</f>
        <v>0</v>
      </c>
      <c r="X2077">
        <f t="shared" si="519"/>
        <v>0</v>
      </c>
      <c r="Y2077">
        <f t="shared" si="520"/>
        <v>0</v>
      </c>
      <c r="Z2077">
        <f t="shared" si="521"/>
        <v>0</v>
      </c>
      <c r="AA2077">
        <f>(IF(ISERROR(VLOOKUP(E2077&amp;G2077,'[1]采购入库货量(公司仓库)'!$A:$H,7,FALSE)),0,VLOOKUP(E2077&amp;G2077,'[1]采购入库货量(公司仓库)'!$A:$H,7,FALSE)))*L2077-(IF(ISERROR(VLOOKUP(E2077&amp;G2077,'[1]采购入库货量(公司仓库)'!$A:$H,8,FALSE)),0,VLOOKUP(E2077&amp;G2077,'[1]采购入库货量(公司仓库)'!$A:$H,8,FALSE)))</f>
        <v>0</v>
      </c>
      <c r="AB2077">
        <f>SUMIF([1]销售数据!$B:$B,E2077&amp;G2077,[1]销售数据!$G:$G)</f>
        <v>0</v>
      </c>
      <c r="AC2077">
        <f t="shared" si="522"/>
        <v>0</v>
      </c>
      <c r="AD2077" t="str">
        <f t="shared" si="512"/>
        <v/>
      </c>
      <c r="AE2077">
        <f>SUMIF([1]销售数据!$B:$B,AD2077,[1]销售数据!$L:$L)</f>
        <v>0</v>
      </c>
      <c r="AF2077">
        <f>SUMIF([1]销售数据!$B:$B,AD2077,[1]销售数据!$K:$K)</f>
        <v>0</v>
      </c>
      <c r="AG2077">
        <f>SUMIF([1]销售数据!$B:$B,AD2077,[1]销售数据!$J:$J)</f>
        <v>0</v>
      </c>
      <c r="AH2077">
        <f>SUMIF([1]销售数据!$B:$B,AD2077,[1]销售数据!$I:$I)</f>
        <v>0</v>
      </c>
      <c r="AI2077">
        <f>SUMIF([1]销售数据!$B:$B,AD2077,[1]销售数据!$H:$H)</f>
        <v>0</v>
      </c>
      <c r="AJ2077" s="19">
        <f t="shared" si="523"/>
        <v>0</v>
      </c>
      <c r="AK2077">
        <f>SUMIF([1]发货店铺数!$B:$B,AD2077,[1]发货店铺数!$G:$G)</f>
        <v>0</v>
      </c>
      <c r="AL2077">
        <f>SUMIF([1]销售店铺数!$B:$B,AD2077,[1]销售店铺数!$G:$G)</f>
        <v>0</v>
      </c>
      <c r="AM2077">
        <f>SUMIF([1]上周销售店铺数!$B:$B,AD2077,[1]上周销售店铺数!$G:$G)</f>
        <v>0</v>
      </c>
      <c r="AN2077" s="19">
        <f t="shared" si="524"/>
        <v>0</v>
      </c>
      <c r="AO2077" s="19">
        <f t="shared" si="513"/>
        <v>0</v>
      </c>
      <c r="AP2077" s="19">
        <f t="shared" si="514"/>
        <v>0</v>
      </c>
      <c r="AQ2077" s="11">
        <f t="shared" si="525"/>
        <v>0</v>
      </c>
      <c r="AR2077" s="19">
        <f t="shared" si="526"/>
        <v>0</v>
      </c>
      <c r="AS2077" s="19">
        <f t="shared" si="527"/>
        <v>0</v>
      </c>
    </row>
    <row r="2078" spans="1:45">
      <c r="A2078"/>
      <c r="B2078"/>
      <c r="C2078"/>
      <c r="D2078"/>
      <c r="E2078"/>
      <c r="F2078"/>
      <c r="G2078"/>
      <c r="H2078"/>
      <c r="L2078" s="8"/>
      <c r="M2078" s="8" t="str">
        <f>IF(ISERROR( VLOOKUP(AD2078,'[1]采购入库货量(公司仓库)'!$A:$I,9,FALSE)),"", VLOOKUP(AD2078,'[1]采购入库货量(公司仓库)'!$A:$I,9,FALSE))</f>
        <v/>
      </c>
      <c r="N2078" s="8" t="str">
        <f>IF(ISERROR( VLOOKUP(AD2078,[1]批发上市日期!$A:$F,6,FALSE)),"",  VLOOKUP(AD2078,[1]批发上市日期!$A:$F,6,FALSE))</f>
        <v/>
      </c>
      <c r="O2078" s="11">
        <f>IF(ISERROR(VLOOKUP(E2078&amp;G2078,'[1]采购入库货量(公司仓库)'!$A:$I,7,FALSE)),0,VLOOKUP(E2078&amp;G2078,'[1]采购入库货量(公司仓库)'!$A:$I,7,FALSE))</f>
        <v>0</v>
      </c>
      <c r="P2078">
        <f t="shared" si="515"/>
        <v>0</v>
      </c>
      <c r="Q2078">
        <f>IF(ISERROR(VLOOKUP(E2078&amp;G2078,'[1]采购入库货量(公司仓库)'!$A:$I,8,FALSE)),0,VLOOKUP(E2078&amp;G2078,'[1]采购入库货量(公司仓库)'!$A:$I,8,FALSE))</f>
        <v>0</v>
      </c>
      <c r="R2078" s="11">
        <f t="shared" si="516"/>
        <v>0</v>
      </c>
      <c r="S2078">
        <f>SUMIF([1]库存总量!$H:$H,E2078&amp;G2078,[1]库存总量!$G:$G)</f>
        <v>0</v>
      </c>
      <c r="T2078">
        <f t="shared" si="517"/>
        <v>0</v>
      </c>
      <c r="U2078">
        <f>SUMIFS([1]库存总量!$G:$G,[1]库存总量!$H:$H,E2078&amp;G2078,[1]库存总量!$A:$A,"B")</f>
        <v>0</v>
      </c>
      <c r="V2078">
        <f t="shared" si="518"/>
        <v>0</v>
      </c>
      <c r="W2078">
        <f>SUMIFS([1]库存总量!$G:$G,[1]库存总量!$H:$H,E2078&amp;G2078,[1]库存总量!$A:$A,"K")</f>
        <v>0</v>
      </c>
      <c r="X2078">
        <f t="shared" si="519"/>
        <v>0</v>
      </c>
      <c r="Y2078">
        <f t="shared" si="520"/>
        <v>0</v>
      </c>
      <c r="Z2078">
        <f t="shared" si="521"/>
        <v>0</v>
      </c>
      <c r="AA2078">
        <f>(IF(ISERROR(VLOOKUP(E2078&amp;G2078,'[1]采购入库货量(公司仓库)'!$A:$H,7,FALSE)),0,VLOOKUP(E2078&amp;G2078,'[1]采购入库货量(公司仓库)'!$A:$H,7,FALSE)))*L2078-(IF(ISERROR(VLOOKUP(E2078&amp;G2078,'[1]采购入库货量(公司仓库)'!$A:$H,8,FALSE)),0,VLOOKUP(E2078&amp;G2078,'[1]采购入库货量(公司仓库)'!$A:$H,8,FALSE)))</f>
        <v>0</v>
      </c>
      <c r="AB2078">
        <f>SUMIF([1]销售数据!$B:$B,E2078&amp;G2078,[1]销售数据!$G:$G)</f>
        <v>0</v>
      </c>
      <c r="AC2078">
        <f t="shared" si="522"/>
        <v>0</v>
      </c>
      <c r="AD2078" t="str">
        <f t="shared" si="512"/>
        <v/>
      </c>
      <c r="AE2078">
        <f>SUMIF([1]销售数据!$B:$B,AD2078,[1]销售数据!$L:$L)</f>
        <v>0</v>
      </c>
      <c r="AF2078">
        <f>SUMIF([1]销售数据!$B:$B,AD2078,[1]销售数据!$K:$K)</f>
        <v>0</v>
      </c>
      <c r="AG2078">
        <f>SUMIF([1]销售数据!$B:$B,AD2078,[1]销售数据!$J:$J)</f>
        <v>0</v>
      </c>
      <c r="AH2078">
        <f>SUMIF([1]销售数据!$B:$B,AD2078,[1]销售数据!$I:$I)</f>
        <v>0</v>
      </c>
      <c r="AI2078">
        <f>SUMIF([1]销售数据!$B:$B,AD2078,[1]销售数据!$H:$H)</f>
        <v>0</v>
      </c>
      <c r="AJ2078" s="19">
        <f t="shared" si="523"/>
        <v>0</v>
      </c>
      <c r="AK2078">
        <f>SUMIF([1]发货店铺数!$B:$B,AD2078,[1]发货店铺数!$G:$G)</f>
        <v>0</v>
      </c>
      <c r="AL2078">
        <f>SUMIF([1]销售店铺数!$B:$B,AD2078,[1]销售店铺数!$G:$G)</f>
        <v>0</v>
      </c>
      <c r="AM2078">
        <f>SUMIF([1]上周销售店铺数!$B:$B,AD2078,[1]上周销售店铺数!$G:$G)</f>
        <v>0</v>
      </c>
      <c r="AN2078" s="19">
        <f t="shared" si="524"/>
        <v>0</v>
      </c>
      <c r="AO2078" s="19">
        <f t="shared" si="513"/>
        <v>0</v>
      </c>
      <c r="AP2078" s="19">
        <f t="shared" si="514"/>
        <v>0</v>
      </c>
      <c r="AQ2078" s="11">
        <f t="shared" si="525"/>
        <v>0</v>
      </c>
      <c r="AR2078" s="19">
        <f t="shared" si="526"/>
        <v>0</v>
      </c>
      <c r="AS2078" s="19">
        <f t="shared" si="527"/>
        <v>0</v>
      </c>
    </row>
    <row r="2079" spans="1:45">
      <c r="A2079"/>
      <c r="B2079"/>
      <c r="C2079"/>
      <c r="D2079"/>
      <c r="E2079"/>
      <c r="F2079"/>
      <c r="G2079"/>
      <c r="H2079"/>
      <c r="L2079" s="8"/>
      <c r="M2079" s="8" t="str">
        <f>IF(ISERROR( VLOOKUP(AD2079,'[1]采购入库货量(公司仓库)'!$A:$I,9,FALSE)),"", VLOOKUP(AD2079,'[1]采购入库货量(公司仓库)'!$A:$I,9,FALSE))</f>
        <v/>
      </c>
      <c r="N2079" s="8" t="str">
        <f>IF(ISERROR( VLOOKUP(AD2079,[1]批发上市日期!$A:$F,6,FALSE)),"",  VLOOKUP(AD2079,[1]批发上市日期!$A:$F,6,FALSE))</f>
        <v/>
      </c>
      <c r="O2079" s="11">
        <f>IF(ISERROR(VLOOKUP(E2079&amp;G2079,'[1]采购入库货量(公司仓库)'!$A:$I,7,FALSE)),0,VLOOKUP(E2079&amp;G2079,'[1]采购入库货量(公司仓库)'!$A:$I,7,FALSE))</f>
        <v>0</v>
      </c>
      <c r="P2079">
        <f t="shared" si="515"/>
        <v>0</v>
      </c>
      <c r="Q2079">
        <f>IF(ISERROR(VLOOKUP(E2079&amp;G2079,'[1]采购入库货量(公司仓库)'!$A:$I,8,FALSE)),0,VLOOKUP(E2079&amp;G2079,'[1]采购入库货量(公司仓库)'!$A:$I,8,FALSE))</f>
        <v>0</v>
      </c>
      <c r="R2079" s="11">
        <f t="shared" si="516"/>
        <v>0</v>
      </c>
      <c r="S2079">
        <f>SUMIF([1]库存总量!$H:$H,E2079&amp;G2079,[1]库存总量!$G:$G)</f>
        <v>0</v>
      </c>
      <c r="T2079">
        <f t="shared" si="517"/>
        <v>0</v>
      </c>
      <c r="U2079">
        <f>SUMIFS([1]库存总量!$G:$G,[1]库存总量!$H:$H,E2079&amp;G2079,[1]库存总量!$A:$A,"B")</f>
        <v>0</v>
      </c>
      <c r="V2079">
        <f t="shared" si="518"/>
        <v>0</v>
      </c>
      <c r="W2079">
        <f>SUMIFS([1]库存总量!$G:$G,[1]库存总量!$H:$H,E2079&amp;G2079,[1]库存总量!$A:$A,"K")</f>
        <v>0</v>
      </c>
      <c r="X2079">
        <f t="shared" si="519"/>
        <v>0</v>
      </c>
      <c r="Y2079">
        <f t="shared" si="520"/>
        <v>0</v>
      </c>
      <c r="Z2079">
        <f t="shared" si="521"/>
        <v>0</v>
      </c>
      <c r="AA2079">
        <f>(IF(ISERROR(VLOOKUP(E2079&amp;G2079,'[1]采购入库货量(公司仓库)'!$A:$H,7,FALSE)),0,VLOOKUP(E2079&amp;G2079,'[1]采购入库货量(公司仓库)'!$A:$H,7,FALSE)))*L2079-(IF(ISERROR(VLOOKUP(E2079&amp;G2079,'[1]采购入库货量(公司仓库)'!$A:$H,8,FALSE)),0,VLOOKUP(E2079&amp;G2079,'[1]采购入库货量(公司仓库)'!$A:$H,8,FALSE)))</f>
        <v>0</v>
      </c>
      <c r="AB2079">
        <f>SUMIF([1]销售数据!$B:$B,E2079&amp;G2079,[1]销售数据!$G:$G)</f>
        <v>0</v>
      </c>
      <c r="AC2079">
        <f t="shared" si="522"/>
        <v>0</v>
      </c>
      <c r="AD2079" t="str">
        <f t="shared" si="512"/>
        <v/>
      </c>
      <c r="AE2079">
        <f>SUMIF([1]销售数据!$B:$B,AD2079,[1]销售数据!$L:$L)</f>
        <v>0</v>
      </c>
      <c r="AF2079">
        <f>SUMIF([1]销售数据!$B:$B,AD2079,[1]销售数据!$K:$K)</f>
        <v>0</v>
      </c>
      <c r="AG2079">
        <f>SUMIF([1]销售数据!$B:$B,AD2079,[1]销售数据!$J:$J)</f>
        <v>0</v>
      </c>
      <c r="AH2079">
        <f>SUMIF([1]销售数据!$B:$B,AD2079,[1]销售数据!$I:$I)</f>
        <v>0</v>
      </c>
      <c r="AI2079">
        <f>SUMIF([1]销售数据!$B:$B,AD2079,[1]销售数据!$H:$H)</f>
        <v>0</v>
      </c>
      <c r="AJ2079" s="19">
        <f t="shared" si="523"/>
        <v>0</v>
      </c>
      <c r="AK2079">
        <f>SUMIF([1]发货店铺数!$B:$B,AD2079,[1]发货店铺数!$G:$G)</f>
        <v>0</v>
      </c>
      <c r="AL2079">
        <f>SUMIF([1]销售店铺数!$B:$B,AD2079,[1]销售店铺数!$G:$G)</f>
        <v>0</v>
      </c>
      <c r="AM2079">
        <f>SUMIF([1]上周销售店铺数!$B:$B,AD2079,[1]上周销售店铺数!$G:$G)</f>
        <v>0</v>
      </c>
      <c r="AN2079" s="19">
        <f t="shared" si="524"/>
        <v>0</v>
      </c>
      <c r="AO2079" s="19">
        <f t="shared" si="513"/>
        <v>0</v>
      </c>
      <c r="AP2079" s="19">
        <f t="shared" si="514"/>
        <v>0</v>
      </c>
      <c r="AQ2079" s="11">
        <f t="shared" si="525"/>
        <v>0</v>
      </c>
      <c r="AR2079" s="19">
        <f t="shared" si="526"/>
        <v>0</v>
      </c>
      <c r="AS2079" s="19">
        <f t="shared" si="527"/>
        <v>0</v>
      </c>
    </row>
    <row r="2080" spans="1:45">
      <c r="A2080"/>
      <c r="B2080"/>
      <c r="C2080"/>
      <c r="D2080"/>
      <c r="E2080"/>
      <c r="F2080"/>
      <c r="G2080"/>
      <c r="H2080"/>
      <c r="L2080" s="8"/>
      <c r="M2080" s="8" t="str">
        <f>IF(ISERROR( VLOOKUP(AD2080,'[1]采购入库货量(公司仓库)'!$A:$I,9,FALSE)),"", VLOOKUP(AD2080,'[1]采购入库货量(公司仓库)'!$A:$I,9,FALSE))</f>
        <v/>
      </c>
      <c r="N2080" s="8" t="str">
        <f>IF(ISERROR( VLOOKUP(AD2080,[1]批发上市日期!$A:$F,6,FALSE)),"",  VLOOKUP(AD2080,[1]批发上市日期!$A:$F,6,FALSE))</f>
        <v/>
      </c>
      <c r="O2080" s="11">
        <f>IF(ISERROR(VLOOKUP(E2080&amp;G2080,'[1]采购入库货量(公司仓库)'!$A:$I,7,FALSE)),0,VLOOKUP(E2080&amp;G2080,'[1]采购入库货量(公司仓库)'!$A:$I,7,FALSE))</f>
        <v>0</v>
      </c>
      <c r="P2080">
        <f t="shared" si="515"/>
        <v>0</v>
      </c>
      <c r="Q2080">
        <f>IF(ISERROR(VLOOKUP(E2080&amp;G2080,'[1]采购入库货量(公司仓库)'!$A:$I,8,FALSE)),0,VLOOKUP(E2080&amp;G2080,'[1]采购入库货量(公司仓库)'!$A:$I,8,FALSE))</f>
        <v>0</v>
      </c>
      <c r="R2080" s="11">
        <f t="shared" si="516"/>
        <v>0</v>
      </c>
      <c r="S2080">
        <f>SUMIF([1]库存总量!$H:$H,E2080&amp;G2080,[1]库存总量!$G:$G)</f>
        <v>0</v>
      </c>
      <c r="T2080">
        <f t="shared" si="517"/>
        <v>0</v>
      </c>
      <c r="U2080">
        <f>SUMIFS([1]库存总量!$G:$G,[1]库存总量!$H:$H,E2080&amp;G2080,[1]库存总量!$A:$A,"B")</f>
        <v>0</v>
      </c>
      <c r="V2080">
        <f t="shared" si="518"/>
        <v>0</v>
      </c>
      <c r="W2080">
        <f>SUMIFS([1]库存总量!$G:$G,[1]库存总量!$H:$H,E2080&amp;G2080,[1]库存总量!$A:$A,"K")</f>
        <v>0</v>
      </c>
      <c r="X2080">
        <f t="shared" si="519"/>
        <v>0</v>
      </c>
      <c r="Y2080">
        <f t="shared" si="520"/>
        <v>0</v>
      </c>
      <c r="Z2080">
        <f t="shared" si="521"/>
        <v>0</v>
      </c>
      <c r="AA2080">
        <f>(IF(ISERROR(VLOOKUP(E2080&amp;G2080,'[1]采购入库货量(公司仓库)'!$A:$H,7,FALSE)),0,VLOOKUP(E2080&amp;G2080,'[1]采购入库货量(公司仓库)'!$A:$H,7,FALSE)))*L2080-(IF(ISERROR(VLOOKUP(E2080&amp;G2080,'[1]采购入库货量(公司仓库)'!$A:$H,8,FALSE)),0,VLOOKUP(E2080&amp;G2080,'[1]采购入库货量(公司仓库)'!$A:$H,8,FALSE)))</f>
        <v>0</v>
      </c>
      <c r="AB2080">
        <f>SUMIF([1]销售数据!$B:$B,E2080&amp;G2080,[1]销售数据!$G:$G)</f>
        <v>0</v>
      </c>
      <c r="AC2080">
        <f t="shared" si="522"/>
        <v>0</v>
      </c>
      <c r="AD2080" t="str">
        <f t="shared" si="512"/>
        <v/>
      </c>
      <c r="AE2080">
        <f>SUMIF([1]销售数据!$B:$B,AD2080,[1]销售数据!$L:$L)</f>
        <v>0</v>
      </c>
      <c r="AF2080">
        <f>SUMIF([1]销售数据!$B:$B,AD2080,[1]销售数据!$K:$K)</f>
        <v>0</v>
      </c>
      <c r="AG2080">
        <f>SUMIF([1]销售数据!$B:$B,AD2080,[1]销售数据!$J:$J)</f>
        <v>0</v>
      </c>
      <c r="AH2080">
        <f>SUMIF([1]销售数据!$B:$B,AD2080,[1]销售数据!$I:$I)</f>
        <v>0</v>
      </c>
      <c r="AI2080">
        <f>SUMIF([1]销售数据!$B:$B,AD2080,[1]销售数据!$H:$H)</f>
        <v>0</v>
      </c>
      <c r="AJ2080" s="19">
        <f t="shared" si="523"/>
        <v>0</v>
      </c>
      <c r="AK2080">
        <f>SUMIF([1]发货店铺数!$B:$B,AD2080,[1]发货店铺数!$G:$G)</f>
        <v>0</v>
      </c>
      <c r="AL2080">
        <f>SUMIF([1]销售店铺数!$B:$B,AD2080,[1]销售店铺数!$G:$G)</f>
        <v>0</v>
      </c>
      <c r="AM2080">
        <f>SUMIF([1]上周销售店铺数!$B:$B,AD2080,[1]上周销售店铺数!$G:$G)</f>
        <v>0</v>
      </c>
      <c r="AN2080" s="19">
        <f t="shared" si="524"/>
        <v>0</v>
      </c>
      <c r="AO2080" s="19">
        <f t="shared" si="513"/>
        <v>0</v>
      </c>
      <c r="AP2080" s="19">
        <f t="shared" si="514"/>
        <v>0</v>
      </c>
      <c r="AQ2080" s="11">
        <f t="shared" si="525"/>
        <v>0</v>
      </c>
      <c r="AR2080" s="19">
        <f t="shared" si="526"/>
        <v>0</v>
      </c>
      <c r="AS2080" s="19">
        <f t="shared" si="527"/>
        <v>0</v>
      </c>
    </row>
    <row r="2081" spans="1:45">
      <c r="A2081"/>
      <c r="B2081"/>
      <c r="C2081"/>
      <c r="D2081"/>
      <c r="E2081"/>
      <c r="F2081"/>
      <c r="G2081"/>
      <c r="H2081"/>
      <c r="L2081" s="8"/>
      <c r="M2081" s="8" t="str">
        <f>IF(ISERROR( VLOOKUP(AD2081,'[1]采购入库货量(公司仓库)'!$A:$I,9,FALSE)),"", VLOOKUP(AD2081,'[1]采购入库货量(公司仓库)'!$A:$I,9,FALSE))</f>
        <v/>
      </c>
      <c r="N2081" s="8" t="str">
        <f>IF(ISERROR( VLOOKUP(AD2081,[1]批发上市日期!$A:$F,6,FALSE)),"",  VLOOKUP(AD2081,[1]批发上市日期!$A:$F,6,FALSE))</f>
        <v/>
      </c>
      <c r="O2081" s="11">
        <f>IF(ISERROR(VLOOKUP(E2081&amp;G2081,'[1]采购入库货量(公司仓库)'!$A:$I,7,FALSE)),0,VLOOKUP(E2081&amp;G2081,'[1]采购入库货量(公司仓库)'!$A:$I,7,FALSE))</f>
        <v>0</v>
      </c>
      <c r="P2081">
        <f t="shared" si="515"/>
        <v>0</v>
      </c>
      <c r="Q2081">
        <f>IF(ISERROR(VLOOKUP(E2081&amp;G2081,'[1]采购入库货量(公司仓库)'!$A:$I,8,FALSE)),0,VLOOKUP(E2081&amp;G2081,'[1]采购入库货量(公司仓库)'!$A:$I,8,FALSE))</f>
        <v>0</v>
      </c>
      <c r="R2081" s="11">
        <f t="shared" si="516"/>
        <v>0</v>
      </c>
      <c r="S2081">
        <f>SUMIF([1]库存总量!$H:$H,E2081&amp;G2081,[1]库存总量!$G:$G)</f>
        <v>0</v>
      </c>
      <c r="T2081">
        <f t="shared" si="517"/>
        <v>0</v>
      </c>
      <c r="U2081">
        <f>SUMIFS([1]库存总量!$G:$G,[1]库存总量!$H:$H,E2081&amp;G2081,[1]库存总量!$A:$A,"B")</f>
        <v>0</v>
      </c>
      <c r="V2081">
        <f t="shared" si="518"/>
        <v>0</v>
      </c>
      <c r="W2081">
        <f>SUMIFS([1]库存总量!$G:$G,[1]库存总量!$H:$H,E2081&amp;G2081,[1]库存总量!$A:$A,"K")</f>
        <v>0</v>
      </c>
      <c r="X2081">
        <f t="shared" si="519"/>
        <v>0</v>
      </c>
      <c r="Y2081">
        <f t="shared" si="520"/>
        <v>0</v>
      </c>
      <c r="Z2081">
        <f t="shared" si="521"/>
        <v>0</v>
      </c>
      <c r="AA2081">
        <f>(IF(ISERROR(VLOOKUP(E2081&amp;G2081,'[1]采购入库货量(公司仓库)'!$A:$H,7,FALSE)),0,VLOOKUP(E2081&amp;G2081,'[1]采购入库货量(公司仓库)'!$A:$H,7,FALSE)))*L2081-(IF(ISERROR(VLOOKUP(E2081&amp;G2081,'[1]采购入库货量(公司仓库)'!$A:$H,8,FALSE)),0,VLOOKUP(E2081&amp;G2081,'[1]采购入库货量(公司仓库)'!$A:$H,8,FALSE)))</f>
        <v>0</v>
      </c>
      <c r="AB2081">
        <f>SUMIF([1]销售数据!$B:$B,E2081&amp;G2081,[1]销售数据!$G:$G)</f>
        <v>0</v>
      </c>
      <c r="AC2081">
        <f t="shared" si="522"/>
        <v>0</v>
      </c>
      <c r="AD2081" t="str">
        <f t="shared" si="512"/>
        <v/>
      </c>
      <c r="AE2081">
        <f>SUMIF([1]销售数据!$B:$B,AD2081,[1]销售数据!$L:$L)</f>
        <v>0</v>
      </c>
      <c r="AF2081">
        <f>SUMIF([1]销售数据!$B:$B,AD2081,[1]销售数据!$K:$K)</f>
        <v>0</v>
      </c>
      <c r="AG2081">
        <f>SUMIF([1]销售数据!$B:$B,AD2081,[1]销售数据!$J:$J)</f>
        <v>0</v>
      </c>
      <c r="AH2081">
        <f>SUMIF([1]销售数据!$B:$B,AD2081,[1]销售数据!$I:$I)</f>
        <v>0</v>
      </c>
      <c r="AI2081">
        <f>SUMIF([1]销售数据!$B:$B,AD2081,[1]销售数据!$H:$H)</f>
        <v>0</v>
      </c>
      <c r="AJ2081" s="19">
        <f t="shared" si="523"/>
        <v>0</v>
      </c>
      <c r="AK2081">
        <f>SUMIF([1]发货店铺数!$B:$B,AD2081,[1]发货店铺数!$G:$G)</f>
        <v>0</v>
      </c>
      <c r="AL2081">
        <f>SUMIF([1]销售店铺数!$B:$B,AD2081,[1]销售店铺数!$G:$G)</f>
        <v>0</v>
      </c>
      <c r="AM2081">
        <f>SUMIF([1]上周销售店铺数!$B:$B,AD2081,[1]上周销售店铺数!$G:$G)</f>
        <v>0</v>
      </c>
      <c r="AN2081" s="19">
        <f t="shared" si="524"/>
        <v>0</v>
      </c>
      <c r="AO2081" s="19">
        <f t="shared" si="513"/>
        <v>0</v>
      </c>
      <c r="AP2081" s="19">
        <f t="shared" si="514"/>
        <v>0</v>
      </c>
      <c r="AQ2081" s="11">
        <f t="shared" si="525"/>
        <v>0</v>
      </c>
      <c r="AR2081" s="19">
        <f t="shared" si="526"/>
        <v>0</v>
      </c>
      <c r="AS2081" s="19">
        <f t="shared" si="527"/>
        <v>0</v>
      </c>
    </row>
    <row r="2082" spans="1:45">
      <c r="A2082"/>
      <c r="B2082"/>
      <c r="C2082"/>
      <c r="D2082"/>
      <c r="E2082"/>
      <c r="F2082"/>
      <c r="G2082"/>
      <c r="H2082"/>
      <c r="L2082" s="8"/>
      <c r="M2082" s="8" t="str">
        <f>IF(ISERROR( VLOOKUP(AD2082,'[1]采购入库货量(公司仓库)'!$A:$I,9,FALSE)),"", VLOOKUP(AD2082,'[1]采购入库货量(公司仓库)'!$A:$I,9,FALSE))</f>
        <v/>
      </c>
      <c r="N2082" s="8" t="str">
        <f>IF(ISERROR( VLOOKUP(AD2082,[1]批发上市日期!$A:$F,6,FALSE)),"",  VLOOKUP(AD2082,[1]批发上市日期!$A:$F,6,FALSE))</f>
        <v/>
      </c>
      <c r="O2082" s="11">
        <f>IF(ISERROR(VLOOKUP(E2082&amp;G2082,'[1]采购入库货量(公司仓库)'!$A:$I,7,FALSE)),0,VLOOKUP(E2082&amp;G2082,'[1]采购入库货量(公司仓库)'!$A:$I,7,FALSE))</f>
        <v>0</v>
      </c>
      <c r="P2082">
        <f t="shared" si="515"/>
        <v>0</v>
      </c>
      <c r="Q2082">
        <f>IF(ISERROR(VLOOKUP(E2082&amp;G2082,'[1]采购入库货量(公司仓库)'!$A:$I,8,FALSE)),0,VLOOKUP(E2082&amp;G2082,'[1]采购入库货量(公司仓库)'!$A:$I,8,FALSE))</f>
        <v>0</v>
      </c>
      <c r="R2082" s="11">
        <f t="shared" si="516"/>
        <v>0</v>
      </c>
      <c r="S2082">
        <f>SUMIF([1]库存总量!$H:$H,E2082&amp;G2082,[1]库存总量!$G:$G)</f>
        <v>0</v>
      </c>
      <c r="T2082">
        <f t="shared" si="517"/>
        <v>0</v>
      </c>
      <c r="U2082">
        <f>SUMIFS([1]库存总量!$G:$G,[1]库存总量!$H:$H,E2082&amp;G2082,[1]库存总量!$A:$A,"B")</f>
        <v>0</v>
      </c>
      <c r="V2082">
        <f t="shared" si="518"/>
        <v>0</v>
      </c>
      <c r="W2082">
        <f>SUMIFS([1]库存总量!$G:$G,[1]库存总量!$H:$H,E2082&amp;G2082,[1]库存总量!$A:$A,"K")</f>
        <v>0</v>
      </c>
      <c r="X2082">
        <f t="shared" si="519"/>
        <v>0</v>
      </c>
      <c r="Y2082">
        <f t="shared" si="520"/>
        <v>0</v>
      </c>
      <c r="Z2082">
        <f t="shared" si="521"/>
        <v>0</v>
      </c>
      <c r="AA2082">
        <f>(IF(ISERROR(VLOOKUP(E2082&amp;G2082,'[1]采购入库货量(公司仓库)'!$A:$H,7,FALSE)),0,VLOOKUP(E2082&amp;G2082,'[1]采购入库货量(公司仓库)'!$A:$H,7,FALSE)))*L2082-(IF(ISERROR(VLOOKUP(E2082&amp;G2082,'[1]采购入库货量(公司仓库)'!$A:$H,8,FALSE)),0,VLOOKUP(E2082&amp;G2082,'[1]采购入库货量(公司仓库)'!$A:$H,8,FALSE)))</f>
        <v>0</v>
      </c>
      <c r="AB2082">
        <f>SUMIF([1]销售数据!$B:$B,E2082&amp;G2082,[1]销售数据!$G:$G)</f>
        <v>0</v>
      </c>
      <c r="AC2082">
        <f t="shared" si="522"/>
        <v>0</v>
      </c>
      <c r="AD2082" t="str">
        <f t="shared" si="512"/>
        <v/>
      </c>
      <c r="AE2082">
        <f>SUMIF([1]销售数据!$B:$B,AD2082,[1]销售数据!$L:$L)</f>
        <v>0</v>
      </c>
      <c r="AF2082">
        <f>SUMIF([1]销售数据!$B:$B,AD2082,[1]销售数据!$K:$K)</f>
        <v>0</v>
      </c>
      <c r="AG2082">
        <f>SUMIF([1]销售数据!$B:$B,AD2082,[1]销售数据!$J:$J)</f>
        <v>0</v>
      </c>
      <c r="AH2082">
        <f>SUMIF([1]销售数据!$B:$B,AD2082,[1]销售数据!$I:$I)</f>
        <v>0</v>
      </c>
      <c r="AI2082">
        <f>SUMIF([1]销售数据!$B:$B,AD2082,[1]销售数据!$H:$H)</f>
        <v>0</v>
      </c>
      <c r="AJ2082" s="19">
        <f t="shared" si="523"/>
        <v>0</v>
      </c>
      <c r="AK2082">
        <f>SUMIF([1]发货店铺数!$B:$B,AD2082,[1]发货店铺数!$G:$G)</f>
        <v>0</v>
      </c>
      <c r="AL2082">
        <f>SUMIF([1]销售店铺数!$B:$B,AD2082,[1]销售店铺数!$G:$G)</f>
        <v>0</v>
      </c>
      <c r="AM2082">
        <f>SUMIF([1]上周销售店铺数!$B:$B,AD2082,[1]上周销售店铺数!$G:$G)</f>
        <v>0</v>
      </c>
      <c r="AN2082" s="19">
        <f t="shared" si="524"/>
        <v>0</v>
      </c>
      <c r="AO2082" s="19">
        <f t="shared" si="513"/>
        <v>0</v>
      </c>
      <c r="AP2082" s="19">
        <f t="shared" si="514"/>
        <v>0</v>
      </c>
      <c r="AQ2082" s="11">
        <f t="shared" si="525"/>
        <v>0</v>
      </c>
      <c r="AR2082" s="19">
        <f t="shared" si="526"/>
        <v>0</v>
      </c>
      <c r="AS2082" s="19">
        <f t="shared" si="527"/>
        <v>0</v>
      </c>
    </row>
    <row r="2083" spans="1:45">
      <c r="A2083"/>
      <c r="B2083"/>
      <c r="C2083"/>
      <c r="D2083"/>
      <c r="E2083"/>
      <c r="F2083"/>
      <c r="G2083"/>
      <c r="H2083"/>
      <c r="L2083" s="8"/>
      <c r="M2083" s="8" t="str">
        <f>IF(ISERROR( VLOOKUP(AD2083,'[1]采购入库货量(公司仓库)'!$A:$I,9,FALSE)),"", VLOOKUP(AD2083,'[1]采购入库货量(公司仓库)'!$A:$I,9,FALSE))</f>
        <v/>
      </c>
      <c r="N2083" s="8" t="str">
        <f>IF(ISERROR( VLOOKUP(AD2083,[1]批发上市日期!$A:$F,6,FALSE)),"",  VLOOKUP(AD2083,[1]批发上市日期!$A:$F,6,FALSE))</f>
        <v/>
      </c>
      <c r="O2083" s="11">
        <f>IF(ISERROR(VLOOKUP(E2083&amp;G2083,'[1]采购入库货量(公司仓库)'!$A:$I,7,FALSE)),0,VLOOKUP(E2083&amp;G2083,'[1]采购入库货量(公司仓库)'!$A:$I,7,FALSE))</f>
        <v>0</v>
      </c>
      <c r="P2083">
        <f t="shared" si="515"/>
        <v>0</v>
      </c>
      <c r="Q2083">
        <f>IF(ISERROR(VLOOKUP(E2083&amp;G2083,'[1]采购入库货量(公司仓库)'!$A:$I,8,FALSE)),0,VLOOKUP(E2083&amp;G2083,'[1]采购入库货量(公司仓库)'!$A:$I,8,FALSE))</f>
        <v>0</v>
      </c>
      <c r="R2083" s="11">
        <f t="shared" si="516"/>
        <v>0</v>
      </c>
      <c r="S2083">
        <f>SUMIF([1]库存总量!$H:$H,E2083&amp;G2083,[1]库存总量!$G:$G)</f>
        <v>0</v>
      </c>
      <c r="T2083">
        <f t="shared" si="517"/>
        <v>0</v>
      </c>
      <c r="U2083">
        <f>SUMIFS([1]库存总量!$G:$G,[1]库存总量!$H:$H,E2083&amp;G2083,[1]库存总量!$A:$A,"B")</f>
        <v>0</v>
      </c>
      <c r="V2083">
        <f t="shared" si="518"/>
        <v>0</v>
      </c>
      <c r="W2083">
        <f>SUMIFS([1]库存总量!$G:$G,[1]库存总量!$H:$H,E2083&amp;G2083,[1]库存总量!$A:$A,"K")</f>
        <v>0</v>
      </c>
      <c r="X2083">
        <f t="shared" si="519"/>
        <v>0</v>
      </c>
      <c r="Y2083">
        <f t="shared" si="520"/>
        <v>0</v>
      </c>
      <c r="Z2083">
        <f t="shared" si="521"/>
        <v>0</v>
      </c>
      <c r="AA2083">
        <f>(IF(ISERROR(VLOOKUP(E2083&amp;G2083,'[1]采购入库货量(公司仓库)'!$A:$H,7,FALSE)),0,VLOOKUP(E2083&amp;G2083,'[1]采购入库货量(公司仓库)'!$A:$H,7,FALSE)))*L2083-(IF(ISERROR(VLOOKUP(E2083&amp;G2083,'[1]采购入库货量(公司仓库)'!$A:$H,8,FALSE)),0,VLOOKUP(E2083&amp;G2083,'[1]采购入库货量(公司仓库)'!$A:$H,8,FALSE)))</f>
        <v>0</v>
      </c>
      <c r="AB2083">
        <f>SUMIF([1]销售数据!$B:$B,E2083&amp;G2083,[1]销售数据!$G:$G)</f>
        <v>0</v>
      </c>
      <c r="AC2083">
        <f t="shared" si="522"/>
        <v>0</v>
      </c>
      <c r="AD2083" t="str">
        <f t="shared" si="512"/>
        <v/>
      </c>
      <c r="AE2083">
        <f>SUMIF([1]销售数据!$B:$B,AD2083,[1]销售数据!$L:$L)</f>
        <v>0</v>
      </c>
      <c r="AF2083">
        <f>SUMIF([1]销售数据!$B:$B,AD2083,[1]销售数据!$K:$K)</f>
        <v>0</v>
      </c>
      <c r="AG2083">
        <f>SUMIF([1]销售数据!$B:$B,AD2083,[1]销售数据!$J:$J)</f>
        <v>0</v>
      </c>
      <c r="AH2083">
        <f>SUMIF([1]销售数据!$B:$B,AD2083,[1]销售数据!$I:$I)</f>
        <v>0</v>
      </c>
      <c r="AI2083">
        <f>SUMIF([1]销售数据!$B:$B,AD2083,[1]销售数据!$H:$H)</f>
        <v>0</v>
      </c>
      <c r="AJ2083" s="19">
        <f t="shared" si="523"/>
        <v>0</v>
      </c>
      <c r="AK2083">
        <f>SUMIF([1]发货店铺数!$B:$B,AD2083,[1]发货店铺数!$G:$G)</f>
        <v>0</v>
      </c>
      <c r="AL2083">
        <f>SUMIF([1]销售店铺数!$B:$B,AD2083,[1]销售店铺数!$G:$G)</f>
        <v>0</v>
      </c>
      <c r="AM2083">
        <f>SUMIF([1]上周销售店铺数!$B:$B,AD2083,[1]上周销售店铺数!$G:$G)</f>
        <v>0</v>
      </c>
      <c r="AN2083" s="19">
        <f t="shared" si="524"/>
        <v>0</v>
      </c>
      <c r="AO2083" s="19">
        <f t="shared" si="513"/>
        <v>0</v>
      </c>
      <c r="AP2083" s="19">
        <f t="shared" si="514"/>
        <v>0</v>
      </c>
      <c r="AQ2083" s="11">
        <f t="shared" si="525"/>
        <v>0</v>
      </c>
      <c r="AR2083" s="19">
        <f t="shared" si="526"/>
        <v>0</v>
      </c>
      <c r="AS2083" s="19">
        <f t="shared" si="527"/>
        <v>0</v>
      </c>
    </row>
    <row r="2084" spans="1:45">
      <c r="A2084"/>
      <c r="B2084"/>
      <c r="C2084"/>
      <c r="D2084"/>
      <c r="E2084"/>
      <c r="F2084"/>
      <c r="G2084"/>
      <c r="H2084"/>
      <c r="L2084" s="8"/>
      <c r="M2084" s="8" t="str">
        <f>IF(ISERROR( VLOOKUP(AD2084,'[1]采购入库货量(公司仓库)'!$A:$I,9,FALSE)),"", VLOOKUP(AD2084,'[1]采购入库货量(公司仓库)'!$A:$I,9,FALSE))</f>
        <v/>
      </c>
      <c r="N2084" s="8" t="str">
        <f>IF(ISERROR( VLOOKUP(AD2084,[1]批发上市日期!$A:$F,6,FALSE)),"",  VLOOKUP(AD2084,[1]批发上市日期!$A:$F,6,FALSE))</f>
        <v/>
      </c>
      <c r="O2084" s="11">
        <f>IF(ISERROR(VLOOKUP(E2084&amp;G2084,'[1]采购入库货量(公司仓库)'!$A:$I,7,FALSE)),0,VLOOKUP(E2084&amp;G2084,'[1]采购入库货量(公司仓库)'!$A:$I,7,FALSE))</f>
        <v>0</v>
      </c>
      <c r="P2084">
        <f t="shared" si="515"/>
        <v>0</v>
      </c>
      <c r="Q2084">
        <f>IF(ISERROR(VLOOKUP(E2084&amp;G2084,'[1]采购入库货量(公司仓库)'!$A:$I,8,FALSE)),0,VLOOKUP(E2084&amp;G2084,'[1]采购入库货量(公司仓库)'!$A:$I,8,FALSE))</f>
        <v>0</v>
      </c>
      <c r="R2084" s="11">
        <f t="shared" si="516"/>
        <v>0</v>
      </c>
      <c r="S2084">
        <f>SUMIF([1]库存总量!$H:$H,E2084&amp;G2084,[1]库存总量!$G:$G)</f>
        <v>0</v>
      </c>
      <c r="T2084">
        <f t="shared" si="517"/>
        <v>0</v>
      </c>
      <c r="U2084">
        <f>SUMIFS([1]库存总量!$G:$G,[1]库存总量!$H:$H,E2084&amp;G2084,[1]库存总量!$A:$A,"B")</f>
        <v>0</v>
      </c>
      <c r="V2084">
        <f t="shared" si="518"/>
        <v>0</v>
      </c>
      <c r="W2084">
        <f>SUMIFS([1]库存总量!$G:$G,[1]库存总量!$H:$H,E2084&amp;G2084,[1]库存总量!$A:$A,"K")</f>
        <v>0</v>
      </c>
      <c r="X2084">
        <f t="shared" si="519"/>
        <v>0</v>
      </c>
      <c r="Y2084">
        <f t="shared" si="520"/>
        <v>0</v>
      </c>
      <c r="Z2084">
        <f t="shared" si="521"/>
        <v>0</v>
      </c>
      <c r="AA2084">
        <f>(IF(ISERROR(VLOOKUP(E2084&amp;G2084,'[1]采购入库货量(公司仓库)'!$A:$H,7,FALSE)),0,VLOOKUP(E2084&amp;G2084,'[1]采购入库货量(公司仓库)'!$A:$H,7,FALSE)))*L2084-(IF(ISERROR(VLOOKUP(E2084&amp;G2084,'[1]采购入库货量(公司仓库)'!$A:$H,8,FALSE)),0,VLOOKUP(E2084&amp;G2084,'[1]采购入库货量(公司仓库)'!$A:$H,8,FALSE)))</f>
        <v>0</v>
      </c>
      <c r="AB2084">
        <f>SUMIF([1]销售数据!$B:$B,E2084&amp;G2084,[1]销售数据!$G:$G)</f>
        <v>0</v>
      </c>
      <c r="AC2084">
        <f t="shared" si="522"/>
        <v>0</v>
      </c>
      <c r="AD2084" t="str">
        <f t="shared" si="512"/>
        <v/>
      </c>
      <c r="AE2084">
        <f>SUMIF([1]销售数据!$B:$B,AD2084,[1]销售数据!$L:$L)</f>
        <v>0</v>
      </c>
      <c r="AF2084">
        <f>SUMIF([1]销售数据!$B:$B,AD2084,[1]销售数据!$K:$K)</f>
        <v>0</v>
      </c>
      <c r="AG2084">
        <f>SUMIF([1]销售数据!$B:$B,AD2084,[1]销售数据!$J:$J)</f>
        <v>0</v>
      </c>
      <c r="AH2084">
        <f>SUMIF([1]销售数据!$B:$B,AD2084,[1]销售数据!$I:$I)</f>
        <v>0</v>
      </c>
      <c r="AI2084">
        <f>SUMIF([1]销售数据!$B:$B,AD2084,[1]销售数据!$H:$H)</f>
        <v>0</v>
      </c>
      <c r="AJ2084" s="19">
        <f t="shared" si="523"/>
        <v>0</v>
      </c>
      <c r="AK2084">
        <f>SUMIF([1]发货店铺数!$B:$B,AD2084,[1]发货店铺数!$G:$G)</f>
        <v>0</v>
      </c>
      <c r="AL2084">
        <f>SUMIF([1]销售店铺数!$B:$B,AD2084,[1]销售店铺数!$G:$G)</f>
        <v>0</v>
      </c>
      <c r="AM2084">
        <f>SUMIF([1]上周销售店铺数!$B:$B,AD2084,[1]上周销售店铺数!$G:$G)</f>
        <v>0</v>
      </c>
      <c r="AN2084" s="19">
        <f t="shared" si="524"/>
        <v>0</v>
      </c>
      <c r="AO2084" s="19">
        <f t="shared" si="513"/>
        <v>0</v>
      </c>
      <c r="AP2084" s="19">
        <f t="shared" si="514"/>
        <v>0</v>
      </c>
      <c r="AQ2084" s="11">
        <f t="shared" si="525"/>
        <v>0</v>
      </c>
      <c r="AR2084" s="19">
        <f t="shared" si="526"/>
        <v>0</v>
      </c>
      <c r="AS2084" s="19">
        <f t="shared" si="527"/>
        <v>0</v>
      </c>
    </row>
    <row r="2085" spans="1:45">
      <c r="A2085"/>
      <c r="B2085"/>
      <c r="C2085"/>
      <c r="D2085"/>
      <c r="E2085"/>
      <c r="F2085"/>
      <c r="G2085"/>
      <c r="H2085"/>
      <c r="L2085" s="8"/>
      <c r="M2085" s="8" t="str">
        <f>IF(ISERROR( VLOOKUP(AD2085,'[1]采购入库货量(公司仓库)'!$A:$I,9,FALSE)),"", VLOOKUP(AD2085,'[1]采购入库货量(公司仓库)'!$A:$I,9,FALSE))</f>
        <v/>
      </c>
      <c r="N2085" s="8" t="str">
        <f>IF(ISERROR( VLOOKUP(AD2085,[1]批发上市日期!$A:$F,6,FALSE)),"",  VLOOKUP(AD2085,[1]批发上市日期!$A:$F,6,FALSE))</f>
        <v/>
      </c>
      <c r="O2085" s="11">
        <f>IF(ISERROR(VLOOKUP(E2085&amp;G2085,'[1]采购入库货量(公司仓库)'!$A:$I,7,FALSE)),0,VLOOKUP(E2085&amp;G2085,'[1]采购入库货量(公司仓库)'!$A:$I,7,FALSE))</f>
        <v>0</v>
      </c>
      <c r="P2085">
        <f t="shared" si="515"/>
        <v>0</v>
      </c>
      <c r="Q2085">
        <f>IF(ISERROR(VLOOKUP(E2085&amp;G2085,'[1]采购入库货量(公司仓库)'!$A:$I,8,FALSE)),0,VLOOKUP(E2085&amp;G2085,'[1]采购入库货量(公司仓库)'!$A:$I,8,FALSE))</f>
        <v>0</v>
      </c>
      <c r="R2085" s="11">
        <f t="shared" si="516"/>
        <v>0</v>
      </c>
      <c r="S2085">
        <f>SUMIF([1]库存总量!$H:$H,E2085&amp;G2085,[1]库存总量!$G:$G)</f>
        <v>0</v>
      </c>
      <c r="T2085">
        <f t="shared" si="517"/>
        <v>0</v>
      </c>
      <c r="U2085">
        <f>SUMIFS([1]库存总量!$G:$G,[1]库存总量!$H:$H,E2085&amp;G2085,[1]库存总量!$A:$A,"B")</f>
        <v>0</v>
      </c>
      <c r="V2085">
        <f t="shared" si="518"/>
        <v>0</v>
      </c>
      <c r="W2085">
        <f>SUMIFS([1]库存总量!$G:$G,[1]库存总量!$H:$H,E2085&amp;G2085,[1]库存总量!$A:$A,"K")</f>
        <v>0</v>
      </c>
      <c r="X2085">
        <f t="shared" si="519"/>
        <v>0</v>
      </c>
      <c r="Y2085">
        <f t="shared" si="520"/>
        <v>0</v>
      </c>
      <c r="Z2085">
        <f t="shared" si="521"/>
        <v>0</v>
      </c>
      <c r="AA2085">
        <f>(IF(ISERROR(VLOOKUP(E2085&amp;G2085,'[1]采购入库货量(公司仓库)'!$A:$H,7,FALSE)),0,VLOOKUP(E2085&amp;G2085,'[1]采购入库货量(公司仓库)'!$A:$H,7,FALSE)))*L2085-(IF(ISERROR(VLOOKUP(E2085&amp;G2085,'[1]采购入库货量(公司仓库)'!$A:$H,8,FALSE)),0,VLOOKUP(E2085&amp;G2085,'[1]采购入库货量(公司仓库)'!$A:$H,8,FALSE)))</f>
        <v>0</v>
      </c>
      <c r="AB2085">
        <f>SUMIF([1]销售数据!$B:$B,E2085&amp;G2085,[1]销售数据!$G:$G)</f>
        <v>0</v>
      </c>
      <c r="AC2085">
        <f t="shared" si="522"/>
        <v>0</v>
      </c>
      <c r="AD2085" t="str">
        <f t="shared" si="512"/>
        <v/>
      </c>
      <c r="AE2085">
        <f>SUMIF([1]销售数据!$B:$B,AD2085,[1]销售数据!$L:$L)</f>
        <v>0</v>
      </c>
      <c r="AF2085">
        <f>SUMIF([1]销售数据!$B:$B,AD2085,[1]销售数据!$K:$K)</f>
        <v>0</v>
      </c>
      <c r="AG2085">
        <f>SUMIF([1]销售数据!$B:$B,AD2085,[1]销售数据!$J:$J)</f>
        <v>0</v>
      </c>
      <c r="AH2085">
        <f>SUMIF([1]销售数据!$B:$B,AD2085,[1]销售数据!$I:$I)</f>
        <v>0</v>
      </c>
      <c r="AI2085">
        <f>SUMIF([1]销售数据!$B:$B,AD2085,[1]销售数据!$H:$H)</f>
        <v>0</v>
      </c>
      <c r="AJ2085" s="19">
        <f t="shared" si="523"/>
        <v>0</v>
      </c>
      <c r="AK2085">
        <f>SUMIF([1]发货店铺数!$B:$B,AD2085,[1]发货店铺数!$G:$G)</f>
        <v>0</v>
      </c>
      <c r="AL2085">
        <f>SUMIF([1]销售店铺数!$B:$B,AD2085,[1]销售店铺数!$G:$G)</f>
        <v>0</v>
      </c>
      <c r="AM2085">
        <f>SUMIF([1]上周销售店铺数!$B:$B,AD2085,[1]上周销售店铺数!$G:$G)</f>
        <v>0</v>
      </c>
      <c r="AN2085" s="19">
        <f t="shared" si="524"/>
        <v>0</v>
      </c>
      <c r="AO2085" s="19">
        <f t="shared" si="513"/>
        <v>0</v>
      </c>
      <c r="AP2085" s="19">
        <f t="shared" si="514"/>
        <v>0</v>
      </c>
      <c r="AQ2085" s="11">
        <f t="shared" si="525"/>
        <v>0</v>
      </c>
      <c r="AR2085" s="19">
        <f t="shared" si="526"/>
        <v>0</v>
      </c>
      <c r="AS2085" s="19">
        <f t="shared" si="527"/>
        <v>0</v>
      </c>
    </row>
    <row r="2086" spans="1:45">
      <c r="A2086"/>
      <c r="B2086"/>
      <c r="C2086"/>
      <c r="D2086"/>
      <c r="E2086"/>
      <c r="F2086"/>
      <c r="G2086"/>
      <c r="H2086"/>
      <c r="L2086" s="8"/>
      <c r="M2086" s="8" t="str">
        <f>IF(ISERROR( VLOOKUP(AD2086,'[1]采购入库货量(公司仓库)'!$A:$I,9,FALSE)),"", VLOOKUP(AD2086,'[1]采购入库货量(公司仓库)'!$A:$I,9,FALSE))</f>
        <v/>
      </c>
      <c r="N2086" s="8" t="str">
        <f>IF(ISERROR( VLOOKUP(AD2086,[1]批发上市日期!$A:$F,6,FALSE)),"",  VLOOKUP(AD2086,[1]批发上市日期!$A:$F,6,FALSE))</f>
        <v/>
      </c>
      <c r="O2086" s="11">
        <f>IF(ISERROR(VLOOKUP(E2086&amp;G2086,'[1]采购入库货量(公司仓库)'!$A:$I,7,FALSE)),0,VLOOKUP(E2086&amp;G2086,'[1]采购入库货量(公司仓库)'!$A:$I,7,FALSE))</f>
        <v>0</v>
      </c>
      <c r="P2086">
        <f t="shared" si="515"/>
        <v>0</v>
      </c>
      <c r="Q2086">
        <f>IF(ISERROR(VLOOKUP(E2086&amp;G2086,'[1]采购入库货量(公司仓库)'!$A:$I,8,FALSE)),0,VLOOKUP(E2086&amp;G2086,'[1]采购入库货量(公司仓库)'!$A:$I,8,FALSE))</f>
        <v>0</v>
      </c>
      <c r="R2086" s="11">
        <f t="shared" si="516"/>
        <v>0</v>
      </c>
      <c r="S2086">
        <f>SUMIF([1]库存总量!$H:$H,E2086&amp;G2086,[1]库存总量!$G:$G)</f>
        <v>0</v>
      </c>
      <c r="T2086">
        <f t="shared" si="517"/>
        <v>0</v>
      </c>
      <c r="U2086">
        <f>SUMIFS([1]库存总量!$G:$G,[1]库存总量!$H:$H,E2086&amp;G2086,[1]库存总量!$A:$A,"B")</f>
        <v>0</v>
      </c>
      <c r="V2086">
        <f t="shared" si="518"/>
        <v>0</v>
      </c>
      <c r="W2086">
        <f>SUMIFS([1]库存总量!$G:$G,[1]库存总量!$H:$H,E2086&amp;G2086,[1]库存总量!$A:$A,"K")</f>
        <v>0</v>
      </c>
      <c r="X2086">
        <f t="shared" si="519"/>
        <v>0</v>
      </c>
      <c r="Y2086">
        <f t="shared" si="520"/>
        <v>0</v>
      </c>
      <c r="Z2086">
        <f t="shared" si="521"/>
        <v>0</v>
      </c>
      <c r="AA2086">
        <f>(IF(ISERROR(VLOOKUP(E2086&amp;G2086,'[1]采购入库货量(公司仓库)'!$A:$H,7,FALSE)),0,VLOOKUP(E2086&amp;G2086,'[1]采购入库货量(公司仓库)'!$A:$H,7,FALSE)))*L2086-(IF(ISERROR(VLOOKUP(E2086&amp;G2086,'[1]采购入库货量(公司仓库)'!$A:$H,8,FALSE)),0,VLOOKUP(E2086&amp;G2086,'[1]采购入库货量(公司仓库)'!$A:$H,8,FALSE)))</f>
        <v>0</v>
      </c>
      <c r="AB2086">
        <f>SUMIF([1]销售数据!$B:$B,E2086&amp;G2086,[1]销售数据!$G:$G)</f>
        <v>0</v>
      </c>
      <c r="AC2086">
        <f t="shared" si="522"/>
        <v>0</v>
      </c>
      <c r="AD2086" t="str">
        <f t="shared" si="512"/>
        <v/>
      </c>
      <c r="AE2086">
        <f>SUMIF([1]销售数据!$B:$B,AD2086,[1]销售数据!$L:$L)</f>
        <v>0</v>
      </c>
      <c r="AF2086">
        <f>SUMIF([1]销售数据!$B:$B,AD2086,[1]销售数据!$K:$K)</f>
        <v>0</v>
      </c>
      <c r="AG2086">
        <f>SUMIF([1]销售数据!$B:$B,AD2086,[1]销售数据!$J:$J)</f>
        <v>0</v>
      </c>
      <c r="AH2086">
        <f>SUMIF([1]销售数据!$B:$B,AD2086,[1]销售数据!$I:$I)</f>
        <v>0</v>
      </c>
      <c r="AI2086">
        <f>SUMIF([1]销售数据!$B:$B,AD2086,[1]销售数据!$H:$H)</f>
        <v>0</v>
      </c>
      <c r="AJ2086" s="19">
        <f t="shared" si="523"/>
        <v>0</v>
      </c>
      <c r="AK2086">
        <f>SUMIF([1]发货店铺数!$B:$B,AD2086,[1]发货店铺数!$G:$G)</f>
        <v>0</v>
      </c>
      <c r="AL2086">
        <f>SUMIF([1]销售店铺数!$B:$B,AD2086,[1]销售店铺数!$G:$G)</f>
        <v>0</v>
      </c>
      <c r="AM2086">
        <f>SUMIF([1]上周销售店铺数!$B:$B,AD2086,[1]上周销售店铺数!$G:$G)</f>
        <v>0</v>
      </c>
      <c r="AN2086" s="19">
        <f t="shared" si="524"/>
        <v>0</v>
      </c>
      <c r="AO2086" s="19">
        <f t="shared" si="513"/>
        <v>0</v>
      </c>
      <c r="AP2086" s="19">
        <f t="shared" si="514"/>
        <v>0</v>
      </c>
      <c r="AQ2086" s="11">
        <f t="shared" si="525"/>
        <v>0</v>
      </c>
      <c r="AR2086" s="19">
        <f t="shared" si="526"/>
        <v>0</v>
      </c>
      <c r="AS2086" s="19">
        <f t="shared" si="527"/>
        <v>0</v>
      </c>
    </row>
    <row r="2087" spans="1:45">
      <c r="A2087"/>
      <c r="B2087"/>
      <c r="C2087"/>
      <c r="D2087"/>
      <c r="E2087"/>
      <c r="F2087"/>
      <c r="G2087"/>
      <c r="H2087"/>
      <c r="L2087" s="8"/>
      <c r="M2087" s="8" t="str">
        <f>IF(ISERROR( VLOOKUP(AD2087,'[1]采购入库货量(公司仓库)'!$A:$I,9,FALSE)),"", VLOOKUP(AD2087,'[1]采购入库货量(公司仓库)'!$A:$I,9,FALSE))</f>
        <v/>
      </c>
      <c r="N2087" s="8" t="str">
        <f>IF(ISERROR( VLOOKUP(AD2087,[1]批发上市日期!$A:$F,6,FALSE)),"",  VLOOKUP(AD2087,[1]批发上市日期!$A:$F,6,FALSE))</f>
        <v/>
      </c>
      <c r="O2087" s="11">
        <f>IF(ISERROR(VLOOKUP(E2087&amp;G2087,'[1]采购入库货量(公司仓库)'!$A:$I,7,FALSE)),0,VLOOKUP(E2087&amp;G2087,'[1]采购入库货量(公司仓库)'!$A:$I,7,FALSE))</f>
        <v>0</v>
      </c>
      <c r="P2087">
        <f t="shared" si="515"/>
        <v>0</v>
      </c>
      <c r="Q2087">
        <f>IF(ISERROR(VLOOKUP(E2087&amp;G2087,'[1]采购入库货量(公司仓库)'!$A:$I,8,FALSE)),0,VLOOKUP(E2087&amp;G2087,'[1]采购入库货量(公司仓库)'!$A:$I,8,FALSE))</f>
        <v>0</v>
      </c>
      <c r="R2087" s="11">
        <f t="shared" si="516"/>
        <v>0</v>
      </c>
      <c r="S2087">
        <f>SUMIF([1]库存总量!$H:$H,E2087&amp;G2087,[1]库存总量!$G:$G)</f>
        <v>0</v>
      </c>
      <c r="T2087">
        <f t="shared" si="517"/>
        <v>0</v>
      </c>
      <c r="U2087">
        <f>SUMIFS([1]库存总量!$G:$G,[1]库存总量!$H:$H,E2087&amp;G2087,[1]库存总量!$A:$A,"B")</f>
        <v>0</v>
      </c>
      <c r="V2087">
        <f t="shared" si="518"/>
        <v>0</v>
      </c>
      <c r="W2087">
        <f>SUMIFS([1]库存总量!$G:$G,[1]库存总量!$H:$H,E2087&amp;G2087,[1]库存总量!$A:$A,"K")</f>
        <v>0</v>
      </c>
      <c r="X2087">
        <f t="shared" si="519"/>
        <v>0</v>
      </c>
      <c r="Y2087">
        <f t="shared" si="520"/>
        <v>0</v>
      </c>
      <c r="Z2087">
        <f t="shared" si="521"/>
        <v>0</v>
      </c>
      <c r="AA2087">
        <f>(IF(ISERROR(VLOOKUP(E2087&amp;G2087,'[1]采购入库货量(公司仓库)'!$A:$H,7,FALSE)),0,VLOOKUP(E2087&amp;G2087,'[1]采购入库货量(公司仓库)'!$A:$H,7,FALSE)))*L2087-(IF(ISERROR(VLOOKUP(E2087&amp;G2087,'[1]采购入库货量(公司仓库)'!$A:$H,8,FALSE)),0,VLOOKUP(E2087&amp;G2087,'[1]采购入库货量(公司仓库)'!$A:$H,8,FALSE)))</f>
        <v>0</v>
      </c>
      <c r="AB2087">
        <f>SUMIF([1]销售数据!$B:$B,E2087&amp;G2087,[1]销售数据!$G:$G)</f>
        <v>0</v>
      </c>
      <c r="AC2087">
        <f t="shared" si="522"/>
        <v>0</v>
      </c>
      <c r="AD2087" t="str">
        <f t="shared" si="512"/>
        <v/>
      </c>
      <c r="AE2087">
        <f>SUMIF([1]销售数据!$B:$B,AD2087,[1]销售数据!$L:$L)</f>
        <v>0</v>
      </c>
      <c r="AF2087">
        <f>SUMIF([1]销售数据!$B:$B,AD2087,[1]销售数据!$K:$K)</f>
        <v>0</v>
      </c>
      <c r="AG2087">
        <f>SUMIF([1]销售数据!$B:$B,AD2087,[1]销售数据!$J:$J)</f>
        <v>0</v>
      </c>
      <c r="AH2087">
        <f>SUMIF([1]销售数据!$B:$B,AD2087,[1]销售数据!$I:$I)</f>
        <v>0</v>
      </c>
      <c r="AI2087">
        <f>SUMIF([1]销售数据!$B:$B,AD2087,[1]销售数据!$H:$H)</f>
        <v>0</v>
      </c>
      <c r="AJ2087" s="19">
        <f t="shared" si="523"/>
        <v>0</v>
      </c>
      <c r="AK2087">
        <f>SUMIF([1]发货店铺数!$B:$B,AD2087,[1]发货店铺数!$G:$G)</f>
        <v>0</v>
      </c>
      <c r="AL2087">
        <f>SUMIF([1]销售店铺数!$B:$B,AD2087,[1]销售店铺数!$G:$G)</f>
        <v>0</v>
      </c>
      <c r="AM2087">
        <f>SUMIF([1]上周销售店铺数!$B:$B,AD2087,[1]上周销售店铺数!$G:$G)</f>
        <v>0</v>
      </c>
      <c r="AN2087" s="19">
        <f t="shared" si="524"/>
        <v>0</v>
      </c>
      <c r="AO2087" s="19">
        <f t="shared" si="513"/>
        <v>0</v>
      </c>
      <c r="AP2087" s="19">
        <f t="shared" si="514"/>
        <v>0</v>
      </c>
      <c r="AQ2087" s="11">
        <f t="shared" si="525"/>
        <v>0</v>
      </c>
      <c r="AR2087" s="19">
        <f t="shared" si="526"/>
        <v>0</v>
      </c>
      <c r="AS2087" s="19">
        <f t="shared" si="527"/>
        <v>0</v>
      </c>
    </row>
    <row r="2088" spans="1:45">
      <c r="A2088"/>
      <c r="B2088"/>
      <c r="C2088"/>
      <c r="D2088"/>
      <c r="E2088"/>
      <c r="F2088"/>
      <c r="G2088"/>
      <c r="H2088"/>
      <c r="L2088" s="8"/>
      <c r="M2088" s="8" t="str">
        <f>IF(ISERROR( VLOOKUP(AD2088,'[1]采购入库货量(公司仓库)'!$A:$I,9,FALSE)),"", VLOOKUP(AD2088,'[1]采购入库货量(公司仓库)'!$A:$I,9,FALSE))</f>
        <v/>
      </c>
      <c r="N2088" s="8" t="str">
        <f>IF(ISERROR( VLOOKUP(AD2088,[1]批发上市日期!$A:$F,6,FALSE)),"",  VLOOKUP(AD2088,[1]批发上市日期!$A:$F,6,FALSE))</f>
        <v/>
      </c>
      <c r="O2088" s="11">
        <f>IF(ISERROR(VLOOKUP(E2088&amp;G2088,'[1]采购入库货量(公司仓库)'!$A:$I,7,FALSE)),0,VLOOKUP(E2088&amp;G2088,'[1]采购入库货量(公司仓库)'!$A:$I,7,FALSE))</f>
        <v>0</v>
      </c>
      <c r="P2088">
        <f t="shared" si="515"/>
        <v>0</v>
      </c>
      <c r="Q2088">
        <f>IF(ISERROR(VLOOKUP(E2088&amp;G2088,'[1]采购入库货量(公司仓库)'!$A:$I,8,FALSE)),0,VLOOKUP(E2088&amp;G2088,'[1]采购入库货量(公司仓库)'!$A:$I,8,FALSE))</f>
        <v>0</v>
      </c>
      <c r="R2088" s="11">
        <f t="shared" si="516"/>
        <v>0</v>
      </c>
      <c r="S2088">
        <f>SUMIF([1]库存总量!$H:$H,E2088&amp;G2088,[1]库存总量!$G:$G)</f>
        <v>0</v>
      </c>
      <c r="T2088">
        <f t="shared" si="517"/>
        <v>0</v>
      </c>
      <c r="U2088">
        <f>SUMIFS([1]库存总量!$G:$G,[1]库存总量!$H:$H,E2088&amp;G2088,[1]库存总量!$A:$A,"B")</f>
        <v>0</v>
      </c>
      <c r="V2088">
        <f t="shared" si="518"/>
        <v>0</v>
      </c>
      <c r="W2088">
        <f>SUMIFS([1]库存总量!$G:$G,[1]库存总量!$H:$H,E2088&amp;G2088,[1]库存总量!$A:$A,"K")</f>
        <v>0</v>
      </c>
      <c r="X2088">
        <f t="shared" si="519"/>
        <v>0</v>
      </c>
      <c r="Y2088">
        <f t="shared" si="520"/>
        <v>0</v>
      </c>
      <c r="Z2088">
        <f t="shared" si="521"/>
        <v>0</v>
      </c>
      <c r="AA2088">
        <f>(IF(ISERROR(VLOOKUP(E2088&amp;G2088,'[1]采购入库货量(公司仓库)'!$A:$H,7,FALSE)),0,VLOOKUP(E2088&amp;G2088,'[1]采购入库货量(公司仓库)'!$A:$H,7,FALSE)))*L2088-(IF(ISERROR(VLOOKUP(E2088&amp;G2088,'[1]采购入库货量(公司仓库)'!$A:$H,8,FALSE)),0,VLOOKUP(E2088&amp;G2088,'[1]采购入库货量(公司仓库)'!$A:$H,8,FALSE)))</f>
        <v>0</v>
      </c>
      <c r="AB2088">
        <f>SUMIF([1]销售数据!$B:$B,E2088&amp;G2088,[1]销售数据!$G:$G)</f>
        <v>0</v>
      </c>
      <c r="AC2088">
        <f t="shared" si="522"/>
        <v>0</v>
      </c>
      <c r="AD2088" t="str">
        <f t="shared" si="512"/>
        <v/>
      </c>
      <c r="AE2088">
        <f>SUMIF([1]销售数据!$B:$B,AD2088,[1]销售数据!$L:$L)</f>
        <v>0</v>
      </c>
      <c r="AF2088">
        <f>SUMIF([1]销售数据!$B:$B,AD2088,[1]销售数据!$K:$K)</f>
        <v>0</v>
      </c>
      <c r="AG2088">
        <f>SUMIF([1]销售数据!$B:$B,AD2088,[1]销售数据!$J:$J)</f>
        <v>0</v>
      </c>
      <c r="AH2088">
        <f>SUMIF([1]销售数据!$B:$B,AD2088,[1]销售数据!$I:$I)</f>
        <v>0</v>
      </c>
      <c r="AI2088">
        <f>SUMIF([1]销售数据!$B:$B,AD2088,[1]销售数据!$H:$H)</f>
        <v>0</v>
      </c>
      <c r="AJ2088" s="19">
        <f t="shared" si="523"/>
        <v>0</v>
      </c>
      <c r="AK2088">
        <f>SUMIF([1]发货店铺数!$B:$B,AD2088,[1]发货店铺数!$G:$G)</f>
        <v>0</v>
      </c>
      <c r="AL2088">
        <f>SUMIF([1]销售店铺数!$B:$B,AD2088,[1]销售店铺数!$G:$G)</f>
        <v>0</v>
      </c>
      <c r="AM2088">
        <f>SUMIF([1]上周销售店铺数!$B:$B,AD2088,[1]上周销售店铺数!$G:$G)</f>
        <v>0</v>
      </c>
      <c r="AN2088" s="19">
        <f t="shared" si="524"/>
        <v>0</v>
      </c>
      <c r="AO2088" s="19">
        <f t="shared" si="513"/>
        <v>0</v>
      </c>
      <c r="AP2088" s="19">
        <f t="shared" si="514"/>
        <v>0</v>
      </c>
      <c r="AQ2088" s="11">
        <f t="shared" si="525"/>
        <v>0</v>
      </c>
      <c r="AR2088" s="19">
        <f t="shared" si="526"/>
        <v>0</v>
      </c>
      <c r="AS2088" s="19">
        <f t="shared" si="527"/>
        <v>0</v>
      </c>
    </row>
    <row r="2089" spans="1:45">
      <c r="A2089"/>
      <c r="B2089"/>
      <c r="C2089"/>
      <c r="D2089"/>
      <c r="E2089"/>
      <c r="F2089"/>
      <c r="G2089"/>
      <c r="H2089"/>
      <c r="L2089" s="8"/>
      <c r="M2089" s="8" t="str">
        <f>IF(ISERROR( VLOOKUP(AD2089,'[1]采购入库货量(公司仓库)'!$A:$I,9,FALSE)),"", VLOOKUP(AD2089,'[1]采购入库货量(公司仓库)'!$A:$I,9,FALSE))</f>
        <v/>
      </c>
      <c r="N2089" s="8" t="str">
        <f>IF(ISERROR( VLOOKUP(AD2089,[1]批发上市日期!$A:$F,6,FALSE)),"",  VLOOKUP(AD2089,[1]批发上市日期!$A:$F,6,FALSE))</f>
        <v/>
      </c>
      <c r="O2089" s="11">
        <f>IF(ISERROR(VLOOKUP(E2089&amp;G2089,'[1]采购入库货量(公司仓库)'!$A:$I,7,FALSE)),0,VLOOKUP(E2089&amp;G2089,'[1]采购入库货量(公司仓库)'!$A:$I,7,FALSE))</f>
        <v>0</v>
      </c>
      <c r="P2089">
        <f t="shared" si="515"/>
        <v>0</v>
      </c>
      <c r="Q2089">
        <f>IF(ISERROR(VLOOKUP(E2089&amp;G2089,'[1]采购入库货量(公司仓库)'!$A:$I,8,FALSE)),0,VLOOKUP(E2089&amp;G2089,'[1]采购入库货量(公司仓库)'!$A:$I,8,FALSE))</f>
        <v>0</v>
      </c>
      <c r="R2089" s="11">
        <f t="shared" si="516"/>
        <v>0</v>
      </c>
      <c r="S2089">
        <f>SUMIF([1]库存总量!$H:$H,E2089&amp;G2089,[1]库存总量!$G:$G)</f>
        <v>0</v>
      </c>
      <c r="T2089">
        <f t="shared" si="517"/>
        <v>0</v>
      </c>
      <c r="U2089">
        <f>SUMIFS([1]库存总量!$G:$G,[1]库存总量!$H:$H,E2089&amp;G2089,[1]库存总量!$A:$A,"B")</f>
        <v>0</v>
      </c>
      <c r="V2089">
        <f t="shared" si="518"/>
        <v>0</v>
      </c>
      <c r="W2089">
        <f>SUMIFS([1]库存总量!$G:$G,[1]库存总量!$H:$H,E2089&amp;G2089,[1]库存总量!$A:$A,"K")</f>
        <v>0</v>
      </c>
      <c r="X2089">
        <f t="shared" si="519"/>
        <v>0</v>
      </c>
      <c r="Y2089">
        <f t="shared" si="520"/>
        <v>0</v>
      </c>
      <c r="Z2089">
        <f t="shared" si="521"/>
        <v>0</v>
      </c>
      <c r="AA2089">
        <f>(IF(ISERROR(VLOOKUP(E2089&amp;G2089,'[1]采购入库货量(公司仓库)'!$A:$H,7,FALSE)),0,VLOOKUP(E2089&amp;G2089,'[1]采购入库货量(公司仓库)'!$A:$H,7,FALSE)))*L2089-(IF(ISERROR(VLOOKUP(E2089&amp;G2089,'[1]采购入库货量(公司仓库)'!$A:$H,8,FALSE)),0,VLOOKUP(E2089&amp;G2089,'[1]采购入库货量(公司仓库)'!$A:$H,8,FALSE)))</f>
        <v>0</v>
      </c>
      <c r="AB2089">
        <f>SUMIF([1]销售数据!$B:$B,E2089&amp;G2089,[1]销售数据!$G:$G)</f>
        <v>0</v>
      </c>
      <c r="AC2089">
        <f t="shared" si="522"/>
        <v>0</v>
      </c>
      <c r="AD2089" t="str">
        <f t="shared" si="512"/>
        <v/>
      </c>
      <c r="AE2089">
        <f>SUMIF([1]销售数据!$B:$B,AD2089,[1]销售数据!$L:$L)</f>
        <v>0</v>
      </c>
      <c r="AF2089">
        <f>SUMIF([1]销售数据!$B:$B,AD2089,[1]销售数据!$K:$K)</f>
        <v>0</v>
      </c>
      <c r="AG2089">
        <f>SUMIF([1]销售数据!$B:$B,AD2089,[1]销售数据!$J:$J)</f>
        <v>0</v>
      </c>
      <c r="AH2089">
        <f>SUMIF([1]销售数据!$B:$B,AD2089,[1]销售数据!$I:$I)</f>
        <v>0</v>
      </c>
      <c r="AI2089">
        <f>SUMIF([1]销售数据!$B:$B,AD2089,[1]销售数据!$H:$H)</f>
        <v>0</v>
      </c>
      <c r="AJ2089" s="19">
        <f t="shared" si="523"/>
        <v>0</v>
      </c>
      <c r="AK2089">
        <f>SUMIF([1]发货店铺数!$B:$B,AD2089,[1]发货店铺数!$G:$G)</f>
        <v>0</v>
      </c>
      <c r="AL2089">
        <f>SUMIF([1]销售店铺数!$B:$B,AD2089,[1]销售店铺数!$G:$G)</f>
        <v>0</v>
      </c>
      <c r="AM2089">
        <f>SUMIF([1]上周销售店铺数!$B:$B,AD2089,[1]上周销售店铺数!$G:$G)</f>
        <v>0</v>
      </c>
      <c r="AN2089" s="19">
        <f t="shared" si="524"/>
        <v>0</v>
      </c>
      <c r="AO2089" s="19">
        <f t="shared" si="513"/>
        <v>0</v>
      </c>
      <c r="AP2089" s="19">
        <f t="shared" si="514"/>
        <v>0</v>
      </c>
      <c r="AQ2089" s="11">
        <f t="shared" si="525"/>
        <v>0</v>
      </c>
      <c r="AR2089" s="19">
        <f t="shared" si="526"/>
        <v>0</v>
      </c>
      <c r="AS2089" s="19">
        <f t="shared" si="527"/>
        <v>0</v>
      </c>
    </row>
    <row r="2090" spans="1:45">
      <c r="A2090"/>
      <c r="B2090"/>
      <c r="C2090"/>
      <c r="D2090"/>
      <c r="E2090"/>
      <c r="F2090"/>
      <c r="G2090"/>
      <c r="H2090"/>
      <c r="L2090" s="8"/>
      <c r="M2090" s="8" t="str">
        <f>IF(ISERROR( VLOOKUP(AD2090,'[1]采购入库货量(公司仓库)'!$A:$I,9,FALSE)),"", VLOOKUP(AD2090,'[1]采购入库货量(公司仓库)'!$A:$I,9,FALSE))</f>
        <v/>
      </c>
      <c r="N2090" s="8" t="str">
        <f>IF(ISERROR( VLOOKUP(AD2090,[1]批发上市日期!$A:$F,6,FALSE)),"",  VLOOKUP(AD2090,[1]批发上市日期!$A:$F,6,FALSE))</f>
        <v/>
      </c>
      <c r="O2090" s="11">
        <f>IF(ISERROR(VLOOKUP(E2090&amp;G2090,'[1]采购入库货量(公司仓库)'!$A:$I,7,FALSE)),0,VLOOKUP(E2090&amp;G2090,'[1]采购入库货量(公司仓库)'!$A:$I,7,FALSE))</f>
        <v>0</v>
      </c>
      <c r="P2090">
        <f t="shared" si="515"/>
        <v>0</v>
      </c>
      <c r="Q2090">
        <f>IF(ISERROR(VLOOKUP(E2090&amp;G2090,'[1]采购入库货量(公司仓库)'!$A:$I,8,FALSE)),0,VLOOKUP(E2090&amp;G2090,'[1]采购入库货量(公司仓库)'!$A:$I,8,FALSE))</f>
        <v>0</v>
      </c>
      <c r="R2090" s="11">
        <f t="shared" si="516"/>
        <v>0</v>
      </c>
      <c r="S2090">
        <f>SUMIF([1]库存总量!$H:$H,E2090&amp;G2090,[1]库存总量!$G:$G)</f>
        <v>0</v>
      </c>
      <c r="T2090">
        <f t="shared" si="517"/>
        <v>0</v>
      </c>
      <c r="U2090">
        <f>SUMIFS([1]库存总量!$G:$G,[1]库存总量!$H:$H,E2090&amp;G2090,[1]库存总量!$A:$A,"B")</f>
        <v>0</v>
      </c>
      <c r="V2090">
        <f t="shared" si="518"/>
        <v>0</v>
      </c>
      <c r="W2090">
        <f>SUMIFS([1]库存总量!$G:$G,[1]库存总量!$H:$H,E2090&amp;G2090,[1]库存总量!$A:$A,"K")</f>
        <v>0</v>
      </c>
      <c r="X2090">
        <f t="shared" si="519"/>
        <v>0</v>
      </c>
      <c r="Y2090">
        <f t="shared" si="520"/>
        <v>0</v>
      </c>
      <c r="Z2090">
        <f t="shared" si="521"/>
        <v>0</v>
      </c>
      <c r="AA2090">
        <f>(IF(ISERROR(VLOOKUP(E2090&amp;G2090,'[1]采购入库货量(公司仓库)'!$A:$H,7,FALSE)),0,VLOOKUP(E2090&amp;G2090,'[1]采购入库货量(公司仓库)'!$A:$H,7,FALSE)))*L2090-(IF(ISERROR(VLOOKUP(E2090&amp;G2090,'[1]采购入库货量(公司仓库)'!$A:$H,8,FALSE)),0,VLOOKUP(E2090&amp;G2090,'[1]采购入库货量(公司仓库)'!$A:$H,8,FALSE)))</f>
        <v>0</v>
      </c>
      <c r="AB2090">
        <f>SUMIF([1]销售数据!$B:$B,E2090&amp;G2090,[1]销售数据!$G:$G)</f>
        <v>0</v>
      </c>
      <c r="AC2090">
        <f t="shared" si="522"/>
        <v>0</v>
      </c>
      <c r="AD2090" t="str">
        <f t="shared" si="512"/>
        <v/>
      </c>
      <c r="AE2090">
        <f>SUMIF([1]销售数据!$B:$B,AD2090,[1]销售数据!$L:$L)</f>
        <v>0</v>
      </c>
      <c r="AF2090">
        <f>SUMIF([1]销售数据!$B:$B,AD2090,[1]销售数据!$K:$K)</f>
        <v>0</v>
      </c>
      <c r="AG2090">
        <f>SUMIF([1]销售数据!$B:$B,AD2090,[1]销售数据!$J:$J)</f>
        <v>0</v>
      </c>
      <c r="AH2090">
        <f>SUMIF([1]销售数据!$B:$B,AD2090,[1]销售数据!$I:$I)</f>
        <v>0</v>
      </c>
      <c r="AI2090">
        <f>SUMIF([1]销售数据!$B:$B,AD2090,[1]销售数据!$H:$H)</f>
        <v>0</v>
      </c>
      <c r="AJ2090" s="19">
        <f t="shared" si="523"/>
        <v>0</v>
      </c>
      <c r="AK2090">
        <f>SUMIF([1]发货店铺数!$B:$B,AD2090,[1]发货店铺数!$G:$G)</f>
        <v>0</v>
      </c>
      <c r="AL2090">
        <f>SUMIF([1]销售店铺数!$B:$B,AD2090,[1]销售店铺数!$G:$G)</f>
        <v>0</v>
      </c>
      <c r="AM2090">
        <f>SUMIF([1]上周销售店铺数!$B:$B,AD2090,[1]上周销售店铺数!$G:$G)</f>
        <v>0</v>
      </c>
      <c r="AN2090" s="19">
        <f t="shared" si="524"/>
        <v>0</v>
      </c>
      <c r="AO2090" s="19">
        <f t="shared" si="513"/>
        <v>0</v>
      </c>
      <c r="AP2090" s="19">
        <f t="shared" si="514"/>
        <v>0</v>
      </c>
      <c r="AQ2090" s="11">
        <f t="shared" si="525"/>
        <v>0</v>
      </c>
      <c r="AR2090" s="19">
        <f t="shared" si="526"/>
        <v>0</v>
      </c>
      <c r="AS2090" s="19">
        <f t="shared" si="527"/>
        <v>0</v>
      </c>
    </row>
    <row r="2091" spans="1:45">
      <c r="A2091"/>
      <c r="B2091"/>
      <c r="C2091"/>
      <c r="D2091"/>
      <c r="E2091"/>
      <c r="F2091"/>
      <c r="G2091"/>
      <c r="H2091"/>
      <c r="L2091" s="8"/>
      <c r="M2091" s="8" t="str">
        <f>IF(ISERROR( VLOOKUP(AD2091,'[1]采购入库货量(公司仓库)'!$A:$I,9,FALSE)),"", VLOOKUP(AD2091,'[1]采购入库货量(公司仓库)'!$A:$I,9,FALSE))</f>
        <v/>
      </c>
      <c r="N2091" s="8" t="str">
        <f>IF(ISERROR( VLOOKUP(AD2091,[1]批发上市日期!$A:$F,6,FALSE)),"",  VLOOKUP(AD2091,[1]批发上市日期!$A:$F,6,FALSE))</f>
        <v/>
      </c>
      <c r="O2091" s="11">
        <f>IF(ISERROR(VLOOKUP(E2091&amp;G2091,'[1]采购入库货量(公司仓库)'!$A:$I,7,FALSE)),0,VLOOKUP(E2091&amp;G2091,'[1]采购入库货量(公司仓库)'!$A:$I,7,FALSE))</f>
        <v>0</v>
      </c>
      <c r="P2091">
        <f t="shared" si="515"/>
        <v>0</v>
      </c>
      <c r="Q2091">
        <f>IF(ISERROR(VLOOKUP(E2091&amp;G2091,'[1]采购入库货量(公司仓库)'!$A:$I,8,FALSE)),0,VLOOKUP(E2091&amp;G2091,'[1]采购入库货量(公司仓库)'!$A:$I,8,FALSE))</f>
        <v>0</v>
      </c>
      <c r="R2091" s="11">
        <f t="shared" si="516"/>
        <v>0</v>
      </c>
      <c r="S2091">
        <f>SUMIF([1]库存总量!$H:$H,E2091&amp;G2091,[1]库存总量!$G:$G)</f>
        <v>0</v>
      </c>
      <c r="T2091">
        <f t="shared" si="517"/>
        <v>0</v>
      </c>
      <c r="U2091">
        <f>SUMIFS([1]库存总量!$G:$G,[1]库存总量!$H:$H,E2091&amp;G2091,[1]库存总量!$A:$A,"B")</f>
        <v>0</v>
      </c>
      <c r="V2091">
        <f t="shared" si="518"/>
        <v>0</v>
      </c>
      <c r="W2091">
        <f>SUMIFS([1]库存总量!$G:$G,[1]库存总量!$H:$H,E2091&amp;G2091,[1]库存总量!$A:$A,"K")</f>
        <v>0</v>
      </c>
      <c r="X2091">
        <f t="shared" si="519"/>
        <v>0</v>
      </c>
      <c r="Y2091">
        <f t="shared" si="520"/>
        <v>0</v>
      </c>
      <c r="Z2091">
        <f t="shared" si="521"/>
        <v>0</v>
      </c>
      <c r="AA2091">
        <f>(IF(ISERROR(VLOOKUP(E2091&amp;G2091,'[1]采购入库货量(公司仓库)'!$A:$H,7,FALSE)),0,VLOOKUP(E2091&amp;G2091,'[1]采购入库货量(公司仓库)'!$A:$H,7,FALSE)))*L2091-(IF(ISERROR(VLOOKUP(E2091&amp;G2091,'[1]采购入库货量(公司仓库)'!$A:$H,8,FALSE)),0,VLOOKUP(E2091&amp;G2091,'[1]采购入库货量(公司仓库)'!$A:$H,8,FALSE)))</f>
        <v>0</v>
      </c>
      <c r="AB2091">
        <f>SUMIF([1]销售数据!$B:$B,E2091&amp;G2091,[1]销售数据!$G:$G)</f>
        <v>0</v>
      </c>
      <c r="AC2091">
        <f t="shared" si="522"/>
        <v>0</v>
      </c>
      <c r="AD2091" t="str">
        <f t="shared" si="512"/>
        <v/>
      </c>
      <c r="AE2091">
        <f>SUMIF([1]销售数据!$B:$B,AD2091,[1]销售数据!$L:$L)</f>
        <v>0</v>
      </c>
      <c r="AF2091">
        <f>SUMIF([1]销售数据!$B:$B,AD2091,[1]销售数据!$K:$K)</f>
        <v>0</v>
      </c>
      <c r="AG2091">
        <f>SUMIF([1]销售数据!$B:$B,AD2091,[1]销售数据!$J:$J)</f>
        <v>0</v>
      </c>
      <c r="AH2091">
        <f>SUMIF([1]销售数据!$B:$B,AD2091,[1]销售数据!$I:$I)</f>
        <v>0</v>
      </c>
      <c r="AI2091">
        <f>SUMIF([1]销售数据!$B:$B,AD2091,[1]销售数据!$H:$H)</f>
        <v>0</v>
      </c>
      <c r="AJ2091" s="19">
        <f t="shared" si="523"/>
        <v>0</v>
      </c>
      <c r="AK2091">
        <f>SUMIF([1]发货店铺数!$B:$B,AD2091,[1]发货店铺数!$G:$G)</f>
        <v>0</v>
      </c>
      <c r="AL2091">
        <f>SUMIF([1]销售店铺数!$B:$B,AD2091,[1]销售店铺数!$G:$G)</f>
        <v>0</v>
      </c>
      <c r="AM2091">
        <f>SUMIF([1]上周销售店铺数!$B:$B,AD2091,[1]上周销售店铺数!$G:$G)</f>
        <v>0</v>
      </c>
      <c r="AN2091" s="19">
        <f t="shared" si="524"/>
        <v>0</v>
      </c>
      <c r="AO2091" s="19">
        <f t="shared" si="513"/>
        <v>0</v>
      </c>
      <c r="AP2091" s="19">
        <f t="shared" si="514"/>
        <v>0</v>
      </c>
      <c r="AQ2091" s="11">
        <f t="shared" si="525"/>
        <v>0</v>
      </c>
      <c r="AR2091" s="19">
        <f t="shared" si="526"/>
        <v>0</v>
      </c>
      <c r="AS2091" s="19">
        <f t="shared" si="527"/>
        <v>0</v>
      </c>
    </row>
    <row r="2092" spans="1:45">
      <c r="A2092"/>
      <c r="B2092"/>
      <c r="C2092"/>
      <c r="D2092"/>
      <c r="E2092"/>
      <c r="F2092"/>
      <c r="G2092"/>
      <c r="H2092"/>
      <c r="L2092" s="8"/>
      <c r="M2092" s="8" t="str">
        <f>IF(ISERROR( VLOOKUP(AD2092,'[1]采购入库货量(公司仓库)'!$A:$I,9,FALSE)),"", VLOOKUP(AD2092,'[1]采购入库货量(公司仓库)'!$A:$I,9,FALSE))</f>
        <v/>
      </c>
      <c r="N2092" s="8" t="str">
        <f>IF(ISERROR( VLOOKUP(AD2092,[1]批发上市日期!$A:$F,6,FALSE)),"",  VLOOKUP(AD2092,[1]批发上市日期!$A:$F,6,FALSE))</f>
        <v/>
      </c>
      <c r="O2092" s="11">
        <f>IF(ISERROR(VLOOKUP(E2092&amp;G2092,'[1]采购入库货量(公司仓库)'!$A:$I,7,FALSE)),0,VLOOKUP(E2092&amp;G2092,'[1]采购入库货量(公司仓库)'!$A:$I,7,FALSE))</f>
        <v>0</v>
      </c>
      <c r="P2092">
        <f t="shared" si="515"/>
        <v>0</v>
      </c>
      <c r="Q2092">
        <f>IF(ISERROR(VLOOKUP(E2092&amp;G2092,'[1]采购入库货量(公司仓库)'!$A:$I,8,FALSE)),0,VLOOKUP(E2092&amp;G2092,'[1]采购入库货量(公司仓库)'!$A:$I,8,FALSE))</f>
        <v>0</v>
      </c>
      <c r="R2092" s="11">
        <f t="shared" si="516"/>
        <v>0</v>
      </c>
      <c r="S2092">
        <f>SUMIF([1]库存总量!$H:$H,E2092&amp;G2092,[1]库存总量!$G:$G)</f>
        <v>0</v>
      </c>
      <c r="T2092">
        <f t="shared" si="517"/>
        <v>0</v>
      </c>
      <c r="U2092">
        <f>SUMIFS([1]库存总量!$G:$G,[1]库存总量!$H:$H,E2092&amp;G2092,[1]库存总量!$A:$A,"B")</f>
        <v>0</v>
      </c>
      <c r="V2092">
        <f t="shared" si="518"/>
        <v>0</v>
      </c>
      <c r="W2092">
        <f>SUMIFS([1]库存总量!$G:$G,[1]库存总量!$H:$H,E2092&amp;G2092,[1]库存总量!$A:$A,"K")</f>
        <v>0</v>
      </c>
      <c r="X2092">
        <f t="shared" si="519"/>
        <v>0</v>
      </c>
      <c r="Y2092">
        <f t="shared" si="520"/>
        <v>0</v>
      </c>
      <c r="Z2092">
        <f t="shared" si="521"/>
        <v>0</v>
      </c>
      <c r="AA2092">
        <f>(IF(ISERROR(VLOOKUP(E2092&amp;G2092,'[1]采购入库货量(公司仓库)'!$A:$H,7,FALSE)),0,VLOOKUP(E2092&amp;G2092,'[1]采购入库货量(公司仓库)'!$A:$H,7,FALSE)))*L2092-(IF(ISERROR(VLOOKUP(E2092&amp;G2092,'[1]采购入库货量(公司仓库)'!$A:$H,8,FALSE)),0,VLOOKUP(E2092&amp;G2092,'[1]采购入库货量(公司仓库)'!$A:$H,8,FALSE)))</f>
        <v>0</v>
      </c>
      <c r="AB2092">
        <f>SUMIF([1]销售数据!$B:$B,E2092&amp;G2092,[1]销售数据!$G:$G)</f>
        <v>0</v>
      </c>
      <c r="AC2092">
        <f t="shared" si="522"/>
        <v>0</v>
      </c>
      <c r="AD2092" t="str">
        <f t="shared" si="512"/>
        <v/>
      </c>
      <c r="AE2092">
        <f>SUMIF([1]销售数据!$B:$B,AD2092,[1]销售数据!$L:$L)</f>
        <v>0</v>
      </c>
      <c r="AF2092">
        <f>SUMIF([1]销售数据!$B:$B,AD2092,[1]销售数据!$K:$K)</f>
        <v>0</v>
      </c>
      <c r="AG2092">
        <f>SUMIF([1]销售数据!$B:$B,AD2092,[1]销售数据!$J:$J)</f>
        <v>0</v>
      </c>
      <c r="AH2092">
        <f>SUMIF([1]销售数据!$B:$B,AD2092,[1]销售数据!$I:$I)</f>
        <v>0</v>
      </c>
      <c r="AI2092">
        <f>SUMIF([1]销售数据!$B:$B,AD2092,[1]销售数据!$H:$H)</f>
        <v>0</v>
      </c>
      <c r="AJ2092" s="19">
        <f t="shared" si="523"/>
        <v>0</v>
      </c>
      <c r="AK2092">
        <f>SUMIF([1]发货店铺数!$B:$B,AD2092,[1]发货店铺数!$G:$G)</f>
        <v>0</v>
      </c>
      <c r="AL2092">
        <f>SUMIF([1]销售店铺数!$B:$B,AD2092,[1]销售店铺数!$G:$G)</f>
        <v>0</v>
      </c>
      <c r="AM2092">
        <f>SUMIF([1]上周销售店铺数!$B:$B,AD2092,[1]上周销售店铺数!$G:$G)</f>
        <v>0</v>
      </c>
      <c r="AN2092" s="19">
        <f t="shared" si="524"/>
        <v>0</v>
      </c>
      <c r="AO2092" s="19">
        <f t="shared" si="513"/>
        <v>0</v>
      </c>
      <c r="AP2092" s="19">
        <f t="shared" si="514"/>
        <v>0</v>
      </c>
      <c r="AQ2092" s="11">
        <f t="shared" si="525"/>
        <v>0</v>
      </c>
      <c r="AR2092" s="19">
        <f t="shared" si="526"/>
        <v>0</v>
      </c>
      <c r="AS2092" s="19">
        <f t="shared" si="527"/>
        <v>0</v>
      </c>
    </row>
    <row r="2093" spans="1:45">
      <c r="A2093"/>
      <c r="B2093"/>
      <c r="C2093"/>
      <c r="D2093"/>
      <c r="E2093"/>
      <c r="F2093"/>
      <c r="G2093"/>
      <c r="H2093"/>
      <c r="L2093" s="8"/>
      <c r="M2093" s="8" t="str">
        <f>IF(ISERROR( VLOOKUP(AD2093,'[1]采购入库货量(公司仓库)'!$A:$I,9,FALSE)),"", VLOOKUP(AD2093,'[1]采购入库货量(公司仓库)'!$A:$I,9,FALSE))</f>
        <v/>
      </c>
      <c r="N2093" s="8" t="str">
        <f>IF(ISERROR( VLOOKUP(AD2093,[1]批发上市日期!$A:$F,6,FALSE)),"",  VLOOKUP(AD2093,[1]批发上市日期!$A:$F,6,FALSE))</f>
        <v/>
      </c>
      <c r="O2093" s="11">
        <f>IF(ISERROR(VLOOKUP(E2093&amp;G2093,'[1]采购入库货量(公司仓库)'!$A:$I,7,FALSE)),0,VLOOKUP(E2093&amp;G2093,'[1]采购入库货量(公司仓库)'!$A:$I,7,FALSE))</f>
        <v>0</v>
      </c>
      <c r="P2093">
        <f t="shared" si="515"/>
        <v>0</v>
      </c>
      <c r="Q2093">
        <f>IF(ISERROR(VLOOKUP(E2093&amp;G2093,'[1]采购入库货量(公司仓库)'!$A:$I,8,FALSE)),0,VLOOKUP(E2093&amp;G2093,'[1]采购入库货量(公司仓库)'!$A:$I,8,FALSE))</f>
        <v>0</v>
      </c>
      <c r="R2093" s="11">
        <f t="shared" si="516"/>
        <v>0</v>
      </c>
      <c r="S2093">
        <f>SUMIF([1]库存总量!$H:$H,E2093&amp;G2093,[1]库存总量!$G:$G)</f>
        <v>0</v>
      </c>
      <c r="T2093">
        <f t="shared" si="517"/>
        <v>0</v>
      </c>
      <c r="U2093">
        <f>SUMIFS([1]库存总量!$G:$G,[1]库存总量!$H:$H,E2093&amp;G2093,[1]库存总量!$A:$A,"B")</f>
        <v>0</v>
      </c>
      <c r="V2093">
        <f t="shared" si="518"/>
        <v>0</v>
      </c>
      <c r="W2093">
        <f>SUMIFS([1]库存总量!$G:$G,[1]库存总量!$H:$H,E2093&amp;G2093,[1]库存总量!$A:$A,"K")</f>
        <v>0</v>
      </c>
      <c r="X2093">
        <f t="shared" si="519"/>
        <v>0</v>
      </c>
      <c r="Y2093">
        <f t="shared" si="520"/>
        <v>0</v>
      </c>
      <c r="Z2093">
        <f t="shared" si="521"/>
        <v>0</v>
      </c>
      <c r="AA2093">
        <f>(IF(ISERROR(VLOOKUP(E2093&amp;G2093,'[1]采购入库货量(公司仓库)'!$A:$H,7,FALSE)),0,VLOOKUP(E2093&amp;G2093,'[1]采购入库货量(公司仓库)'!$A:$H,7,FALSE)))*L2093-(IF(ISERROR(VLOOKUP(E2093&amp;G2093,'[1]采购入库货量(公司仓库)'!$A:$H,8,FALSE)),0,VLOOKUP(E2093&amp;G2093,'[1]采购入库货量(公司仓库)'!$A:$H,8,FALSE)))</f>
        <v>0</v>
      </c>
      <c r="AB2093">
        <f>SUMIF([1]销售数据!$B:$B,E2093&amp;G2093,[1]销售数据!$G:$G)</f>
        <v>0</v>
      </c>
      <c r="AC2093">
        <f t="shared" si="522"/>
        <v>0</v>
      </c>
      <c r="AD2093" t="str">
        <f t="shared" si="512"/>
        <v/>
      </c>
      <c r="AE2093">
        <f>SUMIF([1]销售数据!$B:$B,AD2093,[1]销售数据!$L:$L)</f>
        <v>0</v>
      </c>
      <c r="AF2093">
        <f>SUMIF([1]销售数据!$B:$B,AD2093,[1]销售数据!$K:$K)</f>
        <v>0</v>
      </c>
      <c r="AG2093">
        <f>SUMIF([1]销售数据!$B:$B,AD2093,[1]销售数据!$J:$J)</f>
        <v>0</v>
      </c>
      <c r="AH2093">
        <f>SUMIF([1]销售数据!$B:$B,AD2093,[1]销售数据!$I:$I)</f>
        <v>0</v>
      </c>
      <c r="AI2093">
        <f>SUMIF([1]销售数据!$B:$B,AD2093,[1]销售数据!$H:$H)</f>
        <v>0</v>
      </c>
      <c r="AJ2093" s="19">
        <f t="shared" si="523"/>
        <v>0</v>
      </c>
      <c r="AK2093">
        <f>SUMIF([1]发货店铺数!$B:$B,AD2093,[1]发货店铺数!$G:$G)</f>
        <v>0</v>
      </c>
      <c r="AL2093">
        <f>SUMIF([1]销售店铺数!$B:$B,AD2093,[1]销售店铺数!$G:$G)</f>
        <v>0</v>
      </c>
      <c r="AM2093">
        <f>SUMIF([1]上周销售店铺数!$B:$B,AD2093,[1]上周销售店铺数!$G:$G)</f>
        <v>0</v>
      </c>
      <c r="AN2093" s="19">
        <f t="shared" si="524"/>
        <v>0</v>
      </c>
      <c r="AO2093" s="19">
        <f t="shared" si="513"/>
        <v>0</v>
      </c>
      <c r="AP2093" s="19">
        <f t="shared" si="514"/>
        <v>0</v>
      </c>
      <c r="AQ2093" s="11">
        <f t="shared" si="525"/>
        <v>0</v>
      </c>
      <c r="AR2093" s="19">
        <f t="shared" si="526"/>
        <v>0</v>
      </c>
      <c r="AS2093" s="19">
        <f t="shared" si="527"/>
        <v>0</v>
      </c>
    </row>
    <row r="2094" spans="1:45">
      <c r="A2094"/>
      <c r="B2094"/>
      <c r="C2094"/>
      <c r="D2094"/>
      <c r="E2094"/>
      <c r="F2094"/>
      <c r="G2094"/>
      <c r="H2094"/>
      <c r="L2094" s="8"/>
      <c r="M2094" s="8" t="str">
        <f>IF(ISERROR( VLOOKUP(AD2094,'[1]采购入库货量(公司仓库)'!$A:$I,9,FALSE)),"", VLOOKUP(AD2094,'[1]采购入库货量(公司仓库)'!$A:$I,9,FALSE))</f>
        <v/>
      </c>
      <c r="N2094" s="8" t="str">
        <f>IF(ISERROR( VLOOKUP(AD2094,[1]批发上市日期!$A:$F,6,FALSE)),"",  VLOOKUP(AD2094,[1]批发上市日期!$A:$F,6,FALSE))</f>
        <v/>
      </c>
      <c r="O2094" s="11">
        <f>IF(ISERROR(VLOOKUP(E2094&amp;G2094,'[1]采购入库货量(公司仓库)'!$A:$I,7,FALSE)),0,VLOOKUP(E2094&amp;G2094,'[1]采购入库货量(公司仓库)'!$A:$I,7,FALSE))</f>
        <v>0</v>
      </c>
      <c r="P2094">
        <f t="shared" si="515"/>
        <v>0</v>
      </c>
      <c r="Q2094">
        <f>IF(ISERROR(VLOOKUP(E2094&amp;G2094,'[1]采购入库货量(公司仓库)'!$A:$I,8,FALSE)),0,VLOOKUP(E2094&amp;G2094,'[1]采购入库货量(公司仓库)'!$A:$I,8,FALSE))</f>
        <v>0</v>
      </c>
      <c r="R2094" s="11">
        <f t="shared" si="516"/>
        <v>0</v>
      </c>
      <c r="S2094">
        <f>SUMIF([1]库存总量!$H:$H,E2094&amp;G2094,[1]库存总量!$G:$G)</f>
        <v>0</v>
      </c>
      <c r="T2094">
        <f t="shared" si="517"/>
        <v>0</v>
      </c>
      <c r="U2094">
        <f>SUMIFS([1]库存总量!$G:$G,[1]库存总量!$H:$H,E2094&amp;G2094,[1]库存总量!$A:$A,"B")</f>
        <v>0</v>
      </c>
      <c r="V2094">
        <f t="shared" si="518"/>
        <v>0</v>
      </c>
      <c r="W2094">
        <f>SUMIFS([1]库存总量!$G:$G,[1]库存总量!$H:$H,E2094&amp;G2094,[1]库存总量!$A:$A,"K")</f>
        <v>0</v>
      </c>
      <c r="X2094">
        <f t="shared" si="519"/>
        <v>0</v>
      </c>
      <c r="Y2094">
        <f t="shared" si="520"/>
        <v>0</v>
      </c>
      <c r="Z2094">
        <f t="shared" si="521"/>
        <v>0</v>
      </c>
      <c r="AA2094">
        <f>(IF(ISERROR(VLOOKUP(E2094&amp;G2094,'[1]采购入库货量(公司仓库)'!$A:$H,7,FALSE)),0,VLOOKUP(E2094&amp;G2094,'[1]采购入库货量(公司仓库)'!$A:$H,7,FALSE)))*L2094-(IF(ISERROR(VLOOKUP(E2094&amp;G2094,'[1]采购入库货量(公司仓库)'!$A:$H,8,FALSE)),0,VLOOKUP(E2094&amp;G2094,'[1]采购入库货量(公司仓库)'!$A:$H,8,FALSE)))</f>
        <v>0</v>
      </c>
      <c r="AB2094">
        <f>SUMIF([1]销售数据!$B:$B,E2094&amp;G2094,[1]销售数据!$G:$G)</f>
        <v>0</v>
      </c>
      <c r="AC2094">
        <f t="shared" si="522"/>
        <v>0</v>
      </c>
      <c r="AD2094" t="str">
        <f t="shared" si="512"/>
        <v/>
      </c>
      <c r="AE2094">
        <f>SUMIF([1]销售数据!$B:$B,AD2094,[1]销售数据!$L:$L)</f>
        <v>0</v>
      </c>
      <c r="AF2094">
        <f>SUMIF([1]销售数据!$B:$B,AD2094,[1]销售数据!$K:$K)</f>
        <v>0</v>
      </c>
      <c r="AG2094">
        <f>SUMIF([1]销售数据!$B:$B,AD2094,[1]销售数据!$J:$J)</f>
        <v>0</v>
      </c>
      <c r="AH2094">
        <f>SUMIF([1]销售数据!$B:$B,AD2094,[1]销售数据!$I:$I)</f>
        <v>0</v>
      </c>
      <c r="AI2094">
        <f>SUMIF([1]销售数据!$B:$B,AD2094,[1]销售数据!$H:$H)</f>
        <v>0</v>
      </c>
      <c r="AJ2094" s="19">
        <f t="shared" si="523"/>
        <v>0</v>
      </c>
      <c r="AK2094">
        <f>SUMIF([1]发货店铺数!$B:$B,AD2094,[1]发货店铺数!$G:$G)</f>
        <v>0</v>
      </c>
      <c r="AL2094">
        <f>SUMIF([1]销售店铺数!$B:$B,AD2094,[1]销售店铺数!$G:$G)</f>
        <v>0</v>
      </c>
      <c r="AM2094">
        <f>SUMIF([1]上周销售店铺数!$B:$B,AD2094,[1]上周销售店铺数!$G:$G)</f>
        <v>0</v>
      </c>
      <c r="AN2094" s="19">
        <f t="shared" si="524"/>
        <v>0</v>
      </c>
      <c r="AO2094" s="19">
        <f t="shared" si="513"/>
        <v>0</v>
      </c>
      <c r="AP2094" s="19">
        <f t="shared" si="514"/>
        <v>0</v>
      </c>
      <c r="AQ2094" s="11">
        <f t="shared" si="525"/>
        <v>0</v>
      </c>
      <c r="AR2094" s="19">
        <f t="shared" si="526"/>
        <v>0</v>
      </c>
      <c r="AS2094" s="19">
        <f t="shared" si="527"/>
        <v>0</v>
      </c>
    </row>
    <row r="2095" spans="1:45">
      <c r="A2095"/>
      <c r="B2095"/>
      <c r="C2095"/>
      <c r="D2095"/>
      <c r="E2095"/>
      <c r="F2095"/>
      <c r="G2095"/>
      <c r="H2095"/>
      <c r="L2095" s="8"/>
      <c r="M2095" s="8" t="str">
        <f>IF(ISERROR( VLOOKUP(AD2095,'[1]采购入库货量(公司仓库)'!$A:$I,9,FALSE)),"", VLOOKUP(AD2095,'[1]采购入库货量(公司仓库)'!$A:$I,9,FALSE))</f>
        <v/>
      </c>
      <c r="N2095" s="8" t="str">
        <f>IF(ISERROR( VLOOKUP(AD2095,[1]批发上市日期!$A:$F,6,FALSE)),"",  VLOOKUP(AD2095,[1]批发上市日期!$A:$F,6,FALSE))</f>
        <v/>
      </c>
      <c r="O2095" s="11">
        <f>IF(ISERROR(VLOOKUP(E2095&amp;G2095,'[1]采购入库货量(公司仓库)'!$A:$I,7,FALSE)),0,VLOOKUP(E2095&amp;G2095,'[1]采购入库货量(公司仓库)'!$A:$I,7,FALSE))</f>
        <v>0</v>
      </c>
      <c r="P2095">
        <f t="shared" si="515"/>
        <v>0</v>
      </c>
      <c r="Q2095">
        <f>IF(ISERROR(VLOOKUP(E2095&amp;G2095,'[1]采购入库货量(公司仓库)'!$A:$I,8,FALSE)),0,VLOOKUP(E2095&amp;G2095,'[1]采购入库货量(公司仓库)'!$A:$I,8,FALSE))</f>
        <v>0</v>
      </c>
      <c r="R2095" s="11">
        <f t="shared" si="516"/>
        <v>0</v>
      </c>
      <c r="S2095">
        <f>SUMIF([1]库存总量!$H:$H,E2095&amp;G2095,[1]库存总量!$G:$G)</f>
        <v>0</v>
      </c>
      <c r="T2095">
        <f t="shared" si="517"/>
        <v>0</v>
      </c>
      <c r="U2095">
        <f>SUMIFS([1]库存总量!$G:$G,[1]库存总量!$H:$H,E2095&amp;G2095,[1]库存总量!$A:$A,"B")</f>
        <v>0</v>
      </c>
      <c r="V2095">
        <f t="shared" si="518"/>
        <v>0</v>
      </c>
      <c r="W2095">
        <f>SUMIFS([1]库存总量!$G:$G,[1]库存总量!$H:$H,E2095&amp;G2095,[1]库存总量!$A:$A,"K")</f>
        <v>0</v>
      </c>
      <c r="X2095">
        <f t="shared" si="519"/>
        <v>0</v>
      </c>
      <c r="Y2095">
        <f t="shared" si="520"/>
        <v>0</v>
      </c>
      <c r="Z2095">
        <f t="shared" si="521"/>
        <v>0</v>
      </c>
      <c r="AA2095">
        <f>(IF(ISERROR(VLOOKUP(E2095&amp;G2095,'[1]采购入库货量(公司仓库)'!$A:$H,7,FALSE)),0,VLOOKUP(E2095&amp;G2095,'[1]采购入库货量(公司仓库)'!$A:$H,7,FALSE)))*L2095-(IF(ISERROR(VLOOKUP(E2095&amp;G2095,'[1]采购入库货量(公司仓库)'!$A:$H,8,FALSE)),0,VLOOKUP(E2095&amp;G2095,'[1]采购入库货量(公司仓库)'!$A:$H,8,FALSE)))</f>
        <v>0</v>
      </c>
      <c r="AB2095">
        <f>SUMIF([1]销售数据!$B:$B,E2095&amp;G2095,[1]销售数据!$G:$G)</f>
        <v>0</v>
      </c>
      <c r="AC2095">
        <f t="shared" si="522"/>
        <v>0</v>
      </c>
      <c r="AD2095" t="str">
        <f t="shared" si="512"/>
        <v/>
      </c>
      <c r="AE2095">
        <f>SUMIF([1]销售数据!$B:$B,AD2095,[1]销售数据!$L:$L)</f>
        <v>0</v>
      </c>
      <c r="AF2095">
        <f>SUMIF([1]销售数据!$B:$B,AD2095,[1]销售数据!$K:$K)</f>
        <v>0</v>
      </c>
      <c r="AG2095">
        <f>SUMIF([1]销售数据!$B:$B,AD2095,[1]销售数据!$J:$J)</f>
        <v>0</v>
      </c>
      <c r="AH2095">
        <f>SUMIF([1]销售数据!$B:$B,AD2095,[1]销售数据!$I:$I)</f>
        <v>0</v>
      </c>
      <c r="AI2095">
        <f>SUMIF([1]销售数据!$B:$B,AD2095,[1]销售数据!$H:$H)</f>
        <v>0</v>
      </c>
      <c r="AJ2095" s="19">
        <f t="shared" si="523"/>
        <v>0</v>
      </c>
      <c r="AK2095">
        <f>SUMIF([1]发货店铺数!$B:$B,AD2095,[1]发货店铺数!$G:$G)</f>
        <v>0</v>
      </c>
      <c r="AL2095">
        <f>SUMIF([1]销售店铺数!$B:$B,AD2095,[1]销售店铺数!$G:$G)</f>
        <v>0</v>
      </c>
      <c r="AM2095">
        <f>SUMIF([1]上周销售店铺数!$B:$B,AD2095,[1]上周销售店铺数!$G:$G)</f>
        <v>0</v>
      </c>
      <c r="AN2095" s="19">
        <f t="shared" si="524"/>
        <v>0</v>
      </c>
      <c r="AO2095" s="19">
        <f t="shared" si="513"/>
        <v>0</v>
      </c>
      <c r="AP2095" s="19">
        <f t="shared" si="514"/>
        <v>0</v>
      </c>
      <c r="AQ2095" s="11">
        <f t="shared" si="525"/>
        <v>0</v>
      </c>
      <c r="AR2095" s="19">
        <f t="shared" si="526"/>
        <v>0</v>
      </c>
      <c r="AS2095" s="19">
        <f t="shared" si="527"/>
        <v>0</v>
      </c>
    </row>
    <row r="2096" spans="1:45">
      <c r="A2096"/>
      <c r="B2096"/>
      <c r="C2096"/>
      <c r="D2096"/>
      <c r="E2096"/>
      <c r="F2096"/>
      <c r="G2096"/>
      <c r="H2096"/>
      <c r="L2096" s="8"/>
      <c r="M2096" s="8" t="str">
        <f>IF(ISERROR( VLOOKUP(AD2096,'[1]采购入库货量(公司仓库)'!$A:$I,9,FALSE)),"", VLOOKUP(AD2096,'[1]采购入库货量(公司仓库)'!$A:$I,9,FALSE))</f>
        <v/>
      </c>
      <c r="N2096" s="8" t="str">
        <f>IF(ISERROR( VLOOKUP(AD2096,[1]批发上市日期!$A:$F,6,FALSE)),"",  VLOOKUP(AD2096,[1]批发上市日期!$A:$F,6,FALSE))</f>
        <v/>
      </c>
      <c r="O2096" s="11">
        <f>IF(ISERROR(VLOOKUP(E2096&amp;G2096,'[1]采购入库货量(公司仓库)'!$A:$I,7,FALSE)),0,VLOOKUP(E2096&amp;G2096,'[1]采购入库货量(公司仓库)'!$A:$I,7,FALSE))</f>
        <v>0</v>
      </c>
      <c r="P2096">
        <f t="shared" si="515"/>
        <v>0</v>
      </c>
      <c r="Q2096">
        <f>IF(ISERROR(VLOOKUP(E2096&amp;G2096,'[1]采购入库货量(公司仓库)'!$A:$I,8,FALSE)),0,VLOOKUP(E2096&amp;G2096,'[1]采购入库货量(公司仓库)'!$A:$I,8,FALSE))</f>
        <v>0</v>
      </c>
      <c r="R2096" s="11">
        <f t="shared" si="516"/>
        <v>0</v>
      </c>
      <c r="S2096">
        <f>SUMIF([1]库存总量!$H:$H,E2096&amp;G2096,[1]库存总量!$G:$G)</f>
        <v>0</v>
      </c>
      <c r="T2096">
        <f t="shared" si="517"/>
        <v>0</v>
      </c>
      <c r="U2096">
        <f>SUMIFS([1]库存总量!$G:$G,[1]库存总量!$H:$H,E2096&amp;G2096,[1]库存总量!$A:$A,"B")</f>
        <v>0</v>
      </c>
      <c r="V2096">
        <f t="shared" si="518"/>
        <v>0</v>
      </c>
      <c r="W2096">
        <f>SUMIFS([1]库存总量!$G:$G,[1]库存总量!$H:$H,E2096&amp;G2096,[1]库存总量!$A:$A,"K")</f>
        <v>0</v>
      </c>
      <c r="X2096">
        <f t="shared" si="519"/>
        <v>0</v>
      </c>
      <c r="Y2096">
        <f t="shared" si="520"/>
        <v>0</v>
      </c>
      <c r="Z2096">
        <f t="shared" si="521"/>
        <v>0</v>
      </c>
      <c r="AA2096">
        <f>(IF(ISERROR(VLOOKUP(E2096&amp;G2096,'[1]采购入库货量(公司仓库)'!$A:$H,7,FALSE)),0,VLOOKUP(E2096&amp;G2096,'[1]采购入库货量(公司仓库)'!$A:$H,7,FALSE)))*L2096-(IF(ISERROR(VLOOKUP(E2096&amp;G2096,'[1]采购入库货量(公司仓库)'!$A:$H,8,FALSE)),0,VLOOKUP(E2096&amp;G2096,'[1]采购入库货量(公司仓库)'!$A:$H,8,FALSE)))</f>
        <v>0</v>
      </c>
      <c r="AB2096">
        <f>SUMIF([1]销售数据!$B:$B,E2096&amp;G2096,[1]销售数据!$G:$G)</f>
        <v>0</v>
      </c>
      <c r="AC2096">
        <f t="shared" si="522"/>
        <v>0</v>
      </c>
      <c r="AD2096" t="str">
        <f t="shared" si="512"/>
        <v/>
      </c>
      <c r="AE2096">
        <f>SUMIF([1]销售数据!$B:$B,AD2096,[1]销售数据!$L:$L)</f>
        <v>0</v>
      </c>
      <c r="AF2096">
        <f>SUMIF([1]销售数据!$B:$B,AD2096,[1]销售数据!$K:$K)</f>
        <v>0</v>
      </c>
      <c r="AG2096">
        <f>SUMIF([1]销售数据!$B:$B,AD2096,[1]销售数据!$J:$J)</f>
        <v>0</v>
      </c>
      <c r="AH2096">
        <f>SUMIF([1]销售数据!$B:$B,AD2096,[1]销售数据!$I:$I)</f>
        <v>0</v>
      </c>
      <c r="AI2096">
        <f>SUMIF([1]销售数据!$B:$B,AD2096,[1]销售数据!$H:$H)</f>
        <v>0</v>
      </c>
      <c r="AJ2096" s="19">
        <f t="shared" si="523"/>
        <v>0</v>
      </c>
      <c r="AK2096">
        <f>SUMIF([1]发货店铺数!$B:$B,AD2096,[1]发货店铺数!$G:$G)</f>
        <v>0</v>
      </c>
      <c r="AL2096">
        <f>SUMIF([1]销售店铺数!$B:$B,AD2096,[1]销售店铺数!$G:$G)</f>
        <v>0</v>
      </c>
      <c r="AM2096">
        <f>SUMIF([1]上周销售店铺数!$B:$B,AD2096,[1]上周销售店铺数!$G:$G)</f>
        <v>0</v>
      </c>
      <c r="AN2096" s="19">
        <f t="shared" si="524"/>
        <v>0</v>
      </c>
      <c r="AO2096" s="19">
        <f t="shared" si="513"/>
        <v>0</v>
      </c>
      <c r="AP2096" s="19">
        <f t="shared" si="514"/>
        <v>0</v>
      </c>
      <c r="AQ2096" s="11">
        <f t="shared" si="525"/>
        <v>0</v>
      </c>
      <c r="AR2096" s="19">
        <f t="shared" si="526"/>
        <v>0</v>
      </c>
      <c r="AS2096" s="19">
        <f t="shared" si="527"/>
        <v>0</v>
      </c>
    </row>
    <row r="2097" spans="1:45">
      <c r="A2097"/>
      <c r="B2097"/>
      <c r="C2097"/>
      <c r="D2097"/>
      <c r="E2097"/>
      <c r="F2097"/>
      <c r="G2097"/>
      <c r="H2097"/>
      <c r="L2097" s="8"/>
      <c r="M2097" s="8" t="str">
        <f>IF(ISERROR( VLOOKUP(AD2097,'[1]采购入库货量(公司仓库)'!$A:$I,9,FALSE)),"", VLOOKUP(AD2097,'[1]采购入库货量(公司仓库)'!$A:$I,9,FALSE))</f>
        <v/>
      </c>
      <c r="N2097" s="8" t="str">
        <f>IF(ISERROR( VLOOKUP(AD2097,[1]批发上市日期!$A:$F,6,FALSE)),"",  VLOOKUP(AD2097,[1]批发上市日期!$A:$F,6,FALSE))</f>
        <v/>
      </c>
      <c r="O2097" s="11">
        <f>IF(ISERROR(VLOOKUP(E2097&amp;G2097,'[1]采购入库货量(公司仓库)'!$A:$I,7,FALSE)),0,VLOOKUP(E2097&amp;G2097,'[1]采购入库货量(公司仓库)'!$A:$I,7,FALSE))</f>
        <v>0</v>
      </c>
      <c r="P2097">
        <f t="shared" si="515"/>
        <v>0</v>
      </c>
      <c r="Q2097">
        <f>IF(ISERROR(VLOOKUP(E2097&amp;G2097,'[1]采购入库货量(公司仓库)'!$A:$I,8,FALSE)),0,VLOOKUP(E2097&amp;G2097,'[1]采购入库货量(公司仓库)'!$A:$I,8,FALSE))</f>
        <v>0</v>
      </c>
      <c r="R2097" s="11">
        <f t="shared" si="516"/>
        <v>0</v>
      </c>
      <c r="S2097">
        <f>SUMIF([1]库存总量!$H:$H,E2097&amp;G2097,[1]库存总量!$G:$G)</f>
        <v>0</v>
      </c>
      <c r="T2097">
        <f t="shared" si="517"/>
        <v>0</v>
      </c>
      <c r="U2097">
        <f>SUMIFS([1]库存总量!$G:$G,[1]库存总量!$H:$H,E2097&amp;G2097,[1]库存总量!$A:$A,"B")</f>
        <v>0</v>
      </c>
      <c r="V2097">
        <f t="shared" si="518"/>
        <v>0</v>
      </c>
      <c r="W2097">
        <f>SUMIFS([1]库存总量!$G:$G,[1]库存总量!$H:$H,E2097&amp;G2097,[1]库存总量!$A:$A,"K")</f>
        <v>0</v>
      </c>
      <c r="X2097">
        <f t="shared" si="519"/>
        <v>0</v>
      </c>
      <c r="Y2097">
        <f t="shared" si="520"/>
        <v>0</v>
      </c>
      <c r="Z2097">
        <f t="shared" si="521"/>
        <v>0</v>
      </c>
      <c r="AA2097">
        <f>(IF(ISERROR(VLOOKUP(E2097&amp;G2097,'[1]采购入库货量(公司仓库)'!$A:$H,7,FALSE)),0,VLOOKUP(E2097&amp;G2097,'[1]采购入库货量(公司仓库)'!$A:$H,7,FALSE)))*L2097-(IF(ISERROR(VLOOKUP(E2097&amp;G2097,'[1]采购入库货量(公司仓库)'!$A:$H,8,FALSE)),0,VLOOKUP(E2097&amp;G2097,'[1]采购入库货量(公司仓库)'!$A:$H,8,FALSE)))</f>
        <v>0</v>
      </c>
      <c r="AB2097">
        <f>SUMIF([1]销售数据!$B:$B,E2097&amp;G2097,[1]销售数据!$G:$G)</f>
        <v>0</v>
      </c>
      <c r="AC2097">
        <f t="shared" si="522"/>
        <v>0</v>
      </c>
      <c r="AD2097" t="str">
        <f t="shared" si="512"/>
        <v/>
      </c>
      <c r="AE2097">
        <f>SUMIF([1]销售数据!$B:$B,AD2097,[1]销售数据!$L:$L)</f>
        <v>0</v>
      </c>
      <c r="AF2097">
        <f>SUMIF([1]销售数据!$B:$B,AD2097,[1]销售数据!$K:$K)</f>
        <v>0</v>
      </c>
      <c r="AG2097">
        <f>SUMIF([1]销售数据!$B:$B,AD2097,[1]销售数据!$J:$J)</f>
        <v>0</v>
      </c>
      <c r="AH2097">
        <f>SUMIF([1]销售数据!$B:$B,AD2097,[1]销售数据!$I:$I)</f>
        <v>0</v>
      </c>
      <c r="AI2097">
        <f>SUMIF([1]销售数据!$B:$B,AD2097,[1]销售数据!$H:$H)</f>
        <v>0</v>
      </c>
      <c r="AJ2097" s="19">
        <f t="shared" si="523"/>
        <v>0</v>
      </c>
      <c r="AK2097">
        <f>SUMIF([1]发货店铺数!$B:$B,AD2097,[1]发货店铺数!$G:$G)</f>
        <v>0</v>
      </c>
      <c r="AL2097">
        <f>SUMIF([1]销售店铺数!$B:$B,AD2097,[1]销售店铺数!$G:$G)</f>
        <v>0</v>
      </c>
      <c r="AM2097">
        <f>SUMIF([1]上周销售店铺数!$B:$B,AD2097,[1]上周销售店铺数!$G:$G)</f>
        <v>0</v>
      </c>
      <c r="AN2097" s="19">
        <f t="shared" si="524"/>
        <v>0</v>
      </c>
      <c r="AO2097" s="19">
        <f t="shared" si="513"/>
        <v>0</v>
      </c>
      <c r="AP2097" s="19">
        <f t="shared" si="514"/>
        <v>0</v>
      </c>
      <c r="AQ2097" s="11">
        <f t="shared" si="525"/>
        <v>0</v>
      </c>
      <c r="AR2097" s="19">
        <f t="shared" si="526"/>
        <v>0</v>
      </c>
      <c r="AS2097" s="19">
        <f t="shared" si="527"/>
        <v>0</v>
      </c>
    </row>
    <row r="2098" spans="1:45">
      <c r="A2098"/>
      <c r="B2098"/>
      <c r="C2098"/>
      <c r="D2098"/>
      <c r="E2098"/>
      <c r="F2098"/>
      <c r="G2098"/>
      <c r="H2098"/>
      <c r="L2098" s="8"/>
      <c r="M2098" s="8" t="str">
        <f>IF(ISERROR( VLOOKUP(AD2098,'[1]采购入库货量(公司仓库)'!$A:$I,9,FALSE)),"", VLOOKUP(AD2098,'[1]采购入库货量(公司仓库)'!$A:$I,9,FALSE))</f>
        <v/>
      </c>
      <c r="N2098" s="8" t="str">
        <f>IF(ISERROR( VLOOKUP(AD2098,[1]批发上市日期!$A:$F,6,FALSE)),"",  VLOOKUP(AD2098,[1]批发上市日期!$A:$F,6,FALSE))</f>
        <v/>
      </c>
      <c r="O2098" s="11">
        <f>IF(ISERROR(VLOOKUP(E2098&amp;G2098,'[1]采购入库货量(公司仓库)'!$A:$I,7,FALSE)),0,VLOOKUP(E2098&amp;G2098,'[1]采购入库货量(公司仓库)'!$A:$I,7,FALSE))</f>
        <v>0</v>
      </c>
      <c r="P2098">
        <f t="shared" si="515"/>
        <v>0</v>
      </c>
      <c r="Q2098">
        <f>IF(ISERROR(VLOOKUP(E2098&amp;G2098,'[1]采购入库货量(公司仓库)'!$A:$I,8,FALSE)),0,VLOOKUP(E2098&amp;G2098,'[1]采购入库货量(公司仓库)'!$A:$I,8,FALSE))</f>
        <v>0</v>
      </c>
      <c r="R2098" s="11">
        <f t="shared" si="516"/>
        <v>0</v>
      </c>
      <c r="S2098">
        <f>SUMIF([1]库存总量!$H:$H,E2098&amp;G2098,[1]库存总量!$G:$G)</f>
        <v>0</v>
      </c>
      <c r="T2098">
        <f t="shared" si="517"/>
        <v>0</v>
      </c>
      <c r="U2098">
        <f>SUMIFS([1]库存总量!$G:$G,[1]库存总量!$H:$H,E2098&amp;G2098,[1]库存总量!$A:$A,"B")</f>
        <v>0</v>
      </c>
      <c r="V2098">
        <f t="shared" si="518"/>
        <v>0</v>
      </c>
      <c r="W2098">
        <f>SUMIFS([1]库存总量!$G:$G,[1]库存总量!$H:$H,E2098&amp;G2098,[1]库存总量!$A:$A,"K")</f>
        <v>0</v>
      </c>
      <c r="X2098">
        <f t="shared" si="519"/>
        <v>0</v>
      </c>
      <c r="Y2098">
        <f t="shared" si="520"/>
        <v>0</v>
      </c>
      <c r="Z2098">
        <f t="shared" si="521"/>
        <v>0</v>
      </c>
      <c r="AA2098">
        <f>(IF(ISERROR(VLOOKUP(E2098&amp;G2098,'[1]采购入库货量(公司仓库)'!$A:$H,7,FALSE)),0,VLOOKUP(E2098&amp;G2098,'[1]采购入库货量(公司仓库)'!$A:$H,7,FALSE)))*L2098-(IF(ISERROR(VLOOKUP(E2098&amp;G2098,'[1]采购入库货量(公司仓库)'!$A:$H,8,FALSE)),0,VLOOKUP(E2098&amp;G2098,'[1]采购入库货量(公司仓库)'!$A:$H,8,FALSE)))</f>
        <v>0</v>
      </c>
      <c r="AB2098">
        <f>SUMIF([1]销售数据!$B:$B,E2098&amp;G2098,[1]销售数据!$G:$G)</f>
        <v>0</v>
      </c>
      <c r="AC2098">
        <f t="shared" si="522"/>
        <v>0</v>
      </c>
      <c r="AD2098" t="str">
        <f t="shared" si="512"/>
        <v/>
      </c>
      <c r="AE2098">
        <f>SUMIF([1]销售数据!$B:$B,AD2098,[1]销售数据!$L:$L)</f>
        <v>0</v>
      </c>
      <c r="AF2098">
        <f>SUMIF([1]销售数据!$B:$B,AD2098,[1]销售数据!$K:$K)</f>
        <v>0</v>
      </c>
      <c r="AG2098">
        <f>SUMIF([1]销售数据!$B:$B,AD2098,[1]销售数据!$J:$J)</f>
        <v>0</v>
      </c>
      <c r="AH2098">
        <f>SUMIF([1]销售数据!$B:$B,AD2098,[1]销售数据!$I:$I)</f>
        <v>0</v>
      </c>
      <c r="AI2098">
        <f>SUMIF([1]销售数据!$B:$B,AD2098,[1]销售数据!$H:$H)</f>
        <v>0</v>
      </c>
      <c r="AJ2098" s="19">
        <f t="shared" si="523"/>
        <v>0</v>
      </c>
      <c r="AK2098">
        <f>SUMIF([1]发货店铺数!$B:$B,AD2098,[1]发货店铺数!$G:$G)</f>
        <v>0</v>
      </c>
      <c r="AL2098">
        <f>SUMIF([1]销售店铺数!$B:$B,AD2098,[1]销售店铺数!$G:$G)</f>
        <v>0</v>
      </c>
      <c r="AM2098">
        <f>SUMIF([1]上周销售店铺数!$B:$B,AD2098,[1]上周销售店铺数!$G:$G)</f>
        <v>0</v>
      </c>
      <c r="AN2098" s="19">
        <f t="shared" si="524"/>
        <v>0</v>
      </c>
      <c r="AO2098" s="19">
        <f t="shared" si="513"/>
        <v>0</v>
      </c>
      <c r="AP2098" s="19">
        <f t="shared" si="514"/>
        <v>0</v>
      </c>
      <c r="AQ2098" s="11">
        <f t="shared" si="525"/>
        <v>0</v>
      </c>
      <c r="AR2098" s="19">
        <f t="shared" si="526"/>
        <v>0</v>
      </c>
      <c r="AS2098" s="19">
        <f t="shared" si="527"/>
        <v>0</v>
      </c>
    </row>
    <row r="2099" spans="1:45">
      <c r="A2099"/>
      <c r="B2099"/>
      <c r="C2099"/>
      <c r="D2099"/>
      <c r="E2099"/>
      <c r="F2099"/>
      <c r="G2099"/>
      <c r="H2099"/>
      <c r="L2099" s="8"/>
      <c r="M2099" s="8" t="str">
        <f>IF(ISERROR( VLOOKUP(AD2099,'[1]采购入库货量(公司仓库)'!$A:$I,9,FALSE)),"", VLOOKUP(AD2099,'[1]采购入库货量(公司仓库)'!$A:$I,9,FALSE))</f>
        <v/>
      </c>
      <c r="N2099" s="8" t="str">
        <f>IF(ISERROR( VLOOKUP(AD2099,[1]批发上市日期!$A:$F,6,FALSE)),"",  VLOOKUP(AD2099,[1]批发上市日期!$A:$F,6,FALSE))</f>
        <v/>
      </c>
      <c r="O2099" s="11">
        <f>IF(ISERROR(VLOOKUP(E2099&amp;G2099,'[1]采购入库货量(公司仓库)'!$A:$I,7,FALSE)),0,VLOOKUP(E2099&amp;G2099,'[1]采购入库货量(公司仓库)'!$A:$I,7,FALSE))</f>
        <v>0</v>
      </c>
      <c r="P2099">
        <f t="shared" si="515"/>
        <v>0</v>
      </c>
      <c r="Q2099">
        <f>IF(ISERROR(VLOOKUP(E2099&amp;G2099,'[1]采购入库货量(公司仓库)'!$A:$I,8,FALSE)),0,VLOOKUP(E2099&amp;G2099,'[1]采购入库货量(公司仓库)'!$A:$I,8,FALSE))</f>
        <v>0</v>
      </c>
      <c r="R2099" s="11">
        <f t="shared" si="516"/>
        <v>0</v>
      </c>
      <c r="S2099">
        <f>SUMIF([1]库存总量!$H:$H,E2099&amp;G2099,[1]库存总量!$G:$G)</f>
        <v>0</v>
      </c>
      <c r="T2099">
        <f t="shared" si="517"/>
        <v>0</v>
      </c>
      <c r="U2099">
        <f>SUMIFS([1]库存总量!$G:$G,[1]库存总量!$H:$H,E2099&amp;G2099,[1]库存总量!$A:$A,"B")</f>
        <v>0</v>
      </c>
      <c r="V2099">
        <f t="shared" si="518"/>
        <v>0</v>
      </c>
      <c r="W2099">
        <f>SUMIFS([1]库存总量!$G:$G,[1]库存总量!$H:$H,E2099&amp;G2099,[1]库存总量!$A:$A,"K")</f>
        <v>0</v>
      </c>
      <c r="X2099">
        <f t="shared" si="519"/>
        <v>0</v>
      </c>
      <c r="Y2099">
        <f t="shared" si="520"/>
        <v>0</v>
      </c>
      <c r="Z2099">
        <f t="shared" si="521"/>
        <v>0</v>
      </c>
      <c r="AA2099">
        <f>(IF(ISERROR(VLOOKUP(E2099&amp;G2099,'[1]采购入库货量(公司仓库)'!$A:$H,7,FALSE)),0,VLOOKUP(E2099&amp;G2099,'[1]采购入库货量(公司仓库)'!$A:$H,7,FALSE)))*L2099-(IF(ISERROR(VLOOKUP(E2099&amp;G2099,'[1]采购入库货量(公司仓库)'!$A:$H,8,FALSE)),0,VLOOKUP(E2099&amp;G2099,'[1]采购入库货量(公司仓库)'!$A:$H,8,FALSE)))</f>
        <v>0</v>
      </c>
      <c r="AB2099">
        <f>SUMIF([1]销售数据!$B:$B,E2099&amp;G2099,[1]销售数据!$G:$G)</f>
        <v>0</v>
      </c>
      <c r="AC2099">
        <f t="shared" si="522"/>
        <v>0</v>
      </c>
      <c r="AD2099" t="str">
        <f t="shared" si="512"/>
        <v/>
      </c>
      <c r="AE2099">
        <f>SUMIF([1]销售数据!$B:$B,AD2099,[1]销售数据!$L:$L)</f>
        <v>0</v>
      </c>
      <c r="AF2099">
        <f>SUMIF([1]销售数据!$B:$B,AD2099,[1]销售数据!$K:$K)</f>
        <v>0</v>
      </c>
      <c r="AG2099">
        <f>SUMIF([1]销售数据!$B:$B,AD2099,[1]销售数据!$J:$J)</f>
        <v>0</v>
      </c>
      <c r="AH2099">
        <f>SUMIF([1]销售数据!$B:$B,AD2099,[1]销售数据!$I:$I)</f>
        <v>0</v>
      </c>
      <c r="AI2099">
        <f>SUMIF([1]销售数据!$B:$B,AD2099,[1]销售数据!$H:$H)</f>
        <v>0</v>
      </c>
      <c r="AJ2099" s="19">
        <f t="shared" si="523"/>
        <v>0</v>
      </c>
      <c r="AK2099">
        <f>SUMIF([1]发货店铺数!$B:$B,AD2099,[1]发货店铺数!$G:$G)</f>
        <v>0</v>
      </c>
      <c r="AL2099">
        <f>SUMIF([1]销售店铺数!$B:$B,AD2099,[1]销售店铺数!$G:$G)</f>
        <v>0</v>
      </c>
      <c r="AM2099">
        <f>SUMIF([1]上周销售店铺数!$B:$B,AD2099,[1]上周销售店铺数!$G:$G)</f>
        <v>0</v>
      </c>
      <c r="AN2099" s="19">
        <f t="shared" si="524"/>
        <v>0</v>
      </c>
      <c r="AO2099" s="19">
        <f t="shared" si="513"/>
        <v>0</v>
      </c>
      <c r="AP2099" s="19">
        <f t="shared" si="514"/>
        <v>0</v>
      </c>
      <c r="AQ2099" s="11">
        <f t="shared" si="525"/>
        <v>0</v>
      </c>
      <c r="AR2099" s="19">
        <f t="shared" si="526"/>
        <v>0</v>
      </c>
      <c r="AS2099" s="19">
        <f t="shared" si="527"/>
        <v>0</v>
      </c>
    </row>
    <row r="2100" spans="1:45">
      <c r="A2100"/>
      <c r="B2100"/>
      <c r="C2100"/>
      <c r="D2100"/>
      <c r="E2100"/>
      <c r="F2100"/>
      <c r="G2100"/>
      <c r="H2100"/>
      <c r="L2100" s="8"/>
      <c r="M2100" s="8" t="str">
        <f>IF(ISERROR( VLOOKUP(AD2100,'[1]采购入库货量(公司仓库)'!$A:$I,9,FALSE)),"", VLOOKUP(AD2100,'[1]采购入库货量(公司仓库)'!$A:$I,9,FALSE))</f>
        <v/>
      </c>
      <c r="N2100" s="8" t="str">
        <f>IF(ISERROR( VLOOKUP(AD2100,[1]批发上市日期!$A:$F,6,FALSE)),"",  VLOOKUP(AD2100,[1]批发上市日期!$A:$F,6,FALSE))</f>
        <v/>
      </c>
      <c r="O2100" s="11">
        <f>IF(ISERROR(VLOOKUP(E2100&amp;G2100,'[1]采购入库货量(公司仓库)'!$A:$I,7,FALSE)),0,VLOOKUP(E2100&amp;G2100,'[1]采购入库货量(公司仓库)'!$A:$I,7,FALSE))</f>
        <v>0</v>
      </c>
      <c r="P2100">
        <f t="shared" si="515"/>
        <v>0</v>
      </c>
      <c r="Q2100">
        <f>IF(ISERROR(VLOOKUP(E2100&amp;G2100,'[1]采购入库货量(公司仓库)'!$A:$I,8,FALSE)),0,VLOOKUP(E2100&amp;G2100,'[1]采购入库货量(公司仓库)'!$A:$I,8,FALSE))</f>
        <v>0</v>
      </c>
      <c r="R2100" s="11">
        <f t="shared" si="516"/>
        <v>0</v>
      </c>
      <c r="S2100">
        <f>SUMIF([1]库存总量!$H:$H,E2100&amp;G2100,[1]库存总量!$G:$G)</f>
        <v>0</v>
      </c>
      <c r="T2100">
        <f t="shared" si="517"/>
        <v>0</v>
      </c>
      <c r="U2100">
        <f>SUMIFS([1]库存总量!$G:$G,[1]库存总量!$H:$H,E2100&amp;G2100,[1]库存总量!$A:$A,"B")</f>
        <v>0</v>
      </c>
      <c r="V2100">
        <f t="shared" si="518"/>
        <v>0</v>
      </c>
      <c r="W2100">
        <f>SUMIFS([1]库存总量!$G:$G,[1]库存总量!$H:$H,E2100&amp;G2100,[1]库存总量!$A:$A,"K")</f>
        <v>0</v>
      </c>
      <c r="X2100">
        <f t="shared" si="519"/>
        <v>0</v>
      </c>
      <c r="Y2100">
        <f t="shared" si="520"/>
        <v>0</v>
      </c>
      <c r="Z2100">
        <f t="shared" si="521"/>
        <v>0</v>
      </c>
      <c r="AA2100">
        <f>(IF(ISERROR(VLOOKUP(E2100&amp;G2100,'[1]采购入库货量(公司仓库)'!$A:$H,7,FALSE)),0,VLOOKUP(E2100&amp;G2100,'[1]采购入库货量(公司仓库)'!$A:$H,7,FALSE)))*L2100-(IF(ISERROR(VLOOKUP(E2100&amp;G2100,'[1]采购入库货量(公司仓库)'!$A:$H,8,FALSE)),0,VLOOKUP(E2100&amp;G2100,'[1]采购入库货量(公司仓库)'!$A:$H,8,FALSE)))</f>
        <v>0</v>
      </c>
      <c r="AB2100">
        <f>SUMIF([1]销售数据!$B:$B,E2100&amp;G2100,[1]销售数据!$G:$G)</f>
        <v>0</v>
      </c>
      <c r="AC2100">
        <f t="shared" si="522"/>
        <v>0</v>
      </c>
      <c r="AD2100" t="str">
        <f t="shared" si="512"/>
        <v/>
      </c>
      <c r="AE2100">
        <f>SUMIF([1]销售数据!$B:$B,AD2100,[1]销售数据!$L:$L)</f>
        <v>0</v>
      </c>
      <c r="AF2100">
        <f>SUMIF([1]销售数据!$B:$B,AD2100,[1]销售数据!$K:$K)</f>
        <v>0</v>
      </c>
      <c r="AG2100">
        <f>SUMIF([1]销售数据!$B:$B,AD2100,[1]销售数据!$J:$J)</f>
        <v>0</v>
      </c>
      <c r="AH2100">
        <f>SUMIF([1]销售数据!$B:$B,AD2100,[1]销售数据!$I:$I)</f>
        <v>0</v>
      </c>
      <c r="AI2100">
        <f>SUMIF([1]销售数据!$B:$B,AD2100,[1]销售数据!$H:$H)</f>
        <v>0</v>
      </c>
      <c r="AJ2100" s="19">
        <f t="shared" si="523"/>
        <v>0</v>
      </c>
      <c r="AK2100">
        <f>SUMIF([1]发货店铺数!$B:$B,AD2100,[1]发货店铺数!$G:$G)</f>
        <v>0</v>
      </c>
      <c r="AL2100">
        <f>SUMIF([1]销售店铺数!$B:$B,AD2100,[1]销售店铺数!$G:$G)</f>
        <v>0</v>
      </c>
      <c r="AM2100">
        <f>SUMIF([1]上周销售店铺数!$B:$B,AD2100,[1]上周销售店铺数!$G:$G)</f>
        <v>0</v>
      </c>
      <c r="AN2100" s="19">
        <f t="shared" si="524"/>
        <v>0</v>
      </c>
      <c r="AO2100" s="19">
        <f t="shared" si="513"/>
        <v>0</v>
      </c>
      <c r="AP2100" s="19">
        <f t="shared" si="514"/>
        <v>0</v>
      </c>
      <c r="AQ2100" s="11">
        <f t="shared" si="525"/>
        <v>0</v>
      </c>
      <c r="AR2100" s="19">
        <f t="shared" si="526"/>
        <v>0</v>
      </c>
      <c r="AS2100" s="19">
        <f t="shared" si="527"/>
        <v>0</v>
      </c>
    </row>
    <row r="2101" spans="1:45">
      <c r="A2101"/>
      <c r="B2101"/>
      <c r="C2101"/>
      <c r="D2101"/>
      <c r="E2101"/>
      <c r="F2101"/>
      <c r="G2101"/>
      <c r="H2101"/>
      <c r="L2101" s="8"/>
      <c r="M2101" s="8" t="str">
        <f>IF(ISERROR( VLOOKUP(AD2101,'[1]采购入库货量(公司仓库)'!$A:$I,9,FALSE)),"", VLOOKUP(AD2101,'[1]采购入库货量(公司仓库)'!$A:$I,9,FALSE))</f>
        <v/>
      </c>
      <c r="N2101" s="8" t="str">
        <f>IF(ISERROR( VLOOKUP(AD2101,[1]批发上市日期!$A:$F,6,FALSE)),"",  VLOOKUP(AD2101,[1]批发上市日期!$A:$F,6,FALSE))</f>
        <v/>
      </c>
      <c r="O2101" s="11">
        <f>IF(ISERROR(VLOOKUP(E2101&amp;G2101,'[1]采购入库货量(公司仓库)'!$A:$I,7,FALSE)),0,VLOOKUP(E2101&amp;G2101,'[1]采购入库货量(公司仓库)'!$A:$I,7,FALSE))</f>
        <v>0</v>
      </c>
      <c r="P2101">
        <f t="shared" si="515"/>
        <v>0</v>
      </c>
      <c r="Q2101">
        <f>IF(ISERROR(VLOOKUP(E2101&amp;G2101,'[1]采购入库货量(公司仓库)'!$A:$I,8,FALSE)),0,VLOOKUP(E2101&amp;G2101,'[1]采购入库货量(公司仓库)'!$A:$I,8,FALSE))</f>
        <v>0</v>
      </c>
      <c r="R2101" s="11">
        <f t="shared" si="516"/>
        <v>0</v>
      </c>
      <c r="S2101">
        <f>SUMIF([1]库存总量!$H:$H,E2101&amp;G2101,[1]库存总量!$G:$G)</f>
        <v>0</v>
      </c>
      <c r="T2101">
        <f t="shared" si="517"/>
        <v>0</v>
      </c>
      <c r="U2101">
        <f>SUMIFS([1]库存总量!$G:$G,[1]库存总量!$H:$H,E2101&amp;G2101,[1]库存总量!$A:$A,"B")</f>
        <v>0</v>
      </c>
      <c r="V2101">
        <f t="shared" si="518"/>
        <v>0</v>
      </c>
      <c r="W2101">
        <f>SUMIFS([1]库存总量!$G:$G,[1]库存总量!$H:$H,E2101&amp;G2101,[1]库存总量!$A:$A,"K")</f>
        <v>0</v>
      </c>
      <c r="X2101">
        <f t="shared" si="519"/>
        <v>0</v>
      </c>
      <c r="Y2101">
        <f t="shared" si="520"/>
        <v>0</v>
      </c>
      <c r="Z2101">
        <f t="shared" si="521"/>
        <v>0</v>
      </c>
      <c r="AA2101">
        <f>(IF(ISERROR(VLOOKUP(E2101&amp;G2101,'[1]采购入库货量(公司仓库)'!$A:$H,7,FALSE)),0,VLOOKUP(E2101&amp;G2101,'[1]采购入库货量(公司仓库)'!$A:$H,7,FALSE)))*L2101-(IF(ISERROR(VLOOKUP(E2101&amp;G2101,'[1]采购入库货量(公司仓库)'!$A:$H,8,FALSE)),0,VLOOKUP(E2101&amp;G2101,'[1]采购入库货量(公司仓库)'!$A:$H,8,FALSE)))</f>
        <v>0</v>
      </c>
      <c r="AB2101">
        <f>SUMIF([1]销售数据!$B:$B,E2101&amp;G2101,[1]销售数据!$G:$G)</f>
        <v>0</v>
      </c>
      <c r="AC2101">
        <f t="shared" si="522"/>
        <v>0</v>
      </c>
      <c r="AD2101" t="str">
        <f t="shared" si="512"/>
        <v/>
      </c>
      <c r="AE2101">
        <f>SUMIF([1]销售数据!$B:$B,AD2101,[1]销售数据!$L:$L)</f>
        <v>0</v>
      </c>
      <c r="AF2101">
        <f>SUMIF([1]销售数据!$B:$B,AD2101,[1]销售数据!$K:$K)</f>
        <v>0</v>
      </c>
      <c r="AG2101">
        <f>SUMIF([1]销售数据!$B:$B,AD2101,[1]销售数据!$J:$J)</f>
        <v>0</v>
      </c>
      <c r="AH2101">
        <f>SUMIF([1]销售数据!$B:$B,AD2101,[1]销售数据!$I:$I)</f>
        <v>0</v>
      </c>
      <c r="AI2101">
        <f>SUMIF([1]销售数据!$B:$B,AD2101,[1]销售数据!$H:$H)</f>
        <v>0</v>
      </c>
      <c r="AJ2101" s="19">
        <f t="shared" si="523"/>
        <v>0</v>
      </c>
      <c r="AK2101">
        <f>SUMIF([1]发货店铺数!$B:$B,AD2101,[1]发货店铺数!$G:$G)</f>
        <v>0</v>
      </c>
      <c r="AL2101">
        <f>SUMIF([1]销售店铺数!$B:$B,AD2101,[1]销售店铺数!$G:$G)</f>
        <v>0</v>
      </c>
      <c r="AM2101">
        <f>SUMIF([1]上周销售店铺数!$B:$B,AD2101,[1]上周销售店铺数!$G:$G)</f>
        <v>0</v>
      </c>
      <c r="AN2101" s="19">
        <f t="shared" si="524"/>
        <v>0</v>
      </c>
      <c r="AO2101" s="19">
        <f t="shared" si="513"/>
        <v>0</v>
      </c>
      <c r="AP2101" s="19">
        <f t="shared" si="514"/>
        <v>0</v>
      </c>
      <c r="AQ2101" s="11">
        <f t="shared" si="525"/>
        <v>0</v>
      </c>
      <c r="AR2101" s="19">
        <f t="shared" si="526"/>
        <v>0</v>
      </c>
      <c r="AS2101" s="19">
        <f t="shared" si="527"/>
        <v>0</v>
      </c>
    </row>
    <row r="2102" spans="1:45">
      <c r="A2102"/>
      <c r="B2102"/>
      <c r="C2102"/>
      <c r="D2102"/>
      <c r="E2102"/>
      <c r="F2102"/>
      <c r="G2102"/>
      <c r="H2102"/>
      <c r="L2102" s="8"/>
      <c r="M2102" s="8" t="str">
        <f>IF(ISERROR( VLOOKUP(AD2102,'[1]采购入库货量(公司仓库)'!$A:$I,9,FALSE)),"", VLOOKUP(AD2102,'[1]采购入库货量(公司仓库)'!$A:$I,9,FALSE))</f>
        <v/>
      </c>
      <c r="N2102" s="8" t="str">
        <f>IF(ISERROR( VLOOKUP(AD2102,[1]批发上市日期!$A:$F,6,FALSE)),"",  VLOOKUP(AD2102,[1]批发上市日期!$A:$F,6,FALSE))</f>
        <v/>
      </c>
      <c r="O2102" s="11">
        <f>IF(ISERROR(VLOOKUP(E2102&amp;G2102,'[1]采购入库货量(公司仓库)'!$A:$I,7,FALSE)),0,VLOOKUP(E2102&amp;G2102,'[1]采购入库货量(公司仓库)'!$A:$I,7,FALSE))</f>
        <v>0</v>
      </c>
      <c r="P2102">
        <f t="shared" si="515"/>
        <v>0</v>
      </c>
      <c r="Q2102">
        <f>IF(ISERROR(VLOOKUP(E2102&amp;G2102,'[1]采购入库货量(公司仓库)'!$A:$I,8,FALSE)),0,VLOOKUP(E2102&amp;G2102,'[1]采购入库货量(公司仓库)'!$A:$I,8,FALSE))</f>
        <v>0</v>
      </c>
      <c r="R2102" s="11">
        <f t="shared" si="516"/>
        <v>0</v>
      </c>
      <c r="S2102">
        <f>SUMIF([1]库存总量!$H:$H,E2102&amp;G2102,[1]库存总量!$G:$G)</f>
        <v>0</v>
      </c>
      <c r="T2102">
        <f t="shared" si="517"/>
        <v>0</v>
      </c>
      <c r="U2102">
        <f>SUMIFS([1]库存总量!$G:$G,[1]库存总量!$H:$H,E2102&amp;G2102,[1]库存总量!$A:$A,"B")</f>
        <v>0</v>
      </c>
      <c r="V2102">
        <f t="shared" si="518"/>
        <v>0</v>
      </c>
      <c r="W2102">
        <f>SUMIFS([1]库存总量!$G:$G,[1]库存总量!$H:$H,E2102&amp;G2102,[1]库存总量!$A:$A,"K")</f>
        <v>0</v>
      </c>
      <c r="X2102">
        <f t="shared" si="519"/>
        <v>0</v>
      </c>
      <c r="Y2102">
        <f t="shared" si="520"/>
        <v>0</v>
      </c>
      <c r="Z2102">
        <f t="shared" si="521"/>
        <v>0</v>
      </c>
      <c r="AA2102">
        <f>(IF(ISERROR(VLOOKUP(E2102&amp;G2102,'[1]采购入库货量(公司仓库)'!$A:$H,7,FALSE)),0,VLOOKUP(E2102&amp;G2102,'[1]采购入库货量(公司仓库)'!$A:$H,7,FALSE)))*L2102-(IF(ISERROR(VLOOKUP(E2102&amp;G2102,'[1]采购入库货量(公司仓库)'!$A:$H,8,FALSE)),0,VLOOKUP(E2102&amp;G2102,'[1]采购入库货量(公司仓库)'!$A:$H,8,FALSE)))</f>
        <v>0</v>
      </c>
      <c r="AB2102">
        <f>SUMIF([1]销售数据!$B:$B,E2102&amp;G2102,[1]销售数据!$G:$G)</f>
        <v>0</v>
      </c>
      <c r="AC2102">
        <f t="shared" si="522"/>
        <v>0</v>
      </c>
      <c r="AD2102" t="str">
        <f t="shared" si="512"/>
        <v/>
      </c>
      <c r="AE2102">
        <f>SUMIF([1]销售数据!$B:$B,AD2102,[1]销售数据!$L:$L)</f>
        <v>0</v>
      </c>
      <c r="AF2102">
        <f>SUMIF([1]销售数据!$B:$B,AD2102,[1]销售数据!$K:$K)</f>
        <v>0</v>
      </c>
      <c r="AG2102">
        <f>SUMIF([1]销售数据!$B:$B,AD2102,[1]销售数据!$J:$J)</f>
        <v>0</v>
      </c>
      <c r="AH2102">
        <f>SUMIF([1]销售数据!$B:$B,AD2102,[1]销售数据!$I:$I)</f>
        <v>0</v>
      </c>
      <c r="AI2102">
        <f>SUMIF([1]销售数据!$B:$B,AD2102,[1]销售数据!$H:$H)</f>
        <v>0</v>
      </c>
      <c r="AJ2102" s="19">
        <f t="shared" si="523"/>
        <v>0</v>
      </c>
      <c r="AK2102">
        <f>SUMIF([1]发货店铺数!$B:$B,AD2102,[1]发货店铺数!$G:$G)</f>
        <v>0</v>
      </c>
      <c r="AL2102">
        <f>SUMIF([1]销售店铺数!$B:$B,AD2102,[1]销售店铺数!$G:$G)</f>
        <v>0</v>
      </c>
      <c r="AM2102">
        <f>SUMIF([1]上周销售店铺数!$B:$B,AD2102,[1]上周销售店铺数!$G:$G)</f>
        <v>0</v>
      </c>
      <c r="AN2102" s="19">
        <f t="shared" si="524"/>
        <v>0</v>
      </c>
      <c r="AO2102" s="19">
        <f t="shared" si="513"/>
        <v>0</v>
      </c>
      <c r="AP2102" s="19">
        <f t="shared" si="514"/>
        <v>0</v>
      </c>
      <c r="AQ2102" s="11">
        <f t="shared" si="525"/>
        <v>0</v>
      </c>
      <c r="AR2102" s="19">
        <f t="shared" si="526"/>
        <v>0</v>
      </c>
      <c r="AS2102" s="19">
        <f t="shared" si="527"/>
        <v>0</v>
      </c>
    </row>
    <row r="2103" spans="1:45">
      <c r="A2103"/>
      <c r="B2103"/>
      <c r="C2103"/>
      <c r="D2103"/>
      <c r="E2103"/>
      <c r="F2103"/>
      <c r="G2103"/>
      <c r="H2103"/>
      <c r="L2103" s="8"/>
      <c r="M2103" s="8" t="str">
        <f>IF(ISERROR( VLOOKUP(AD2103,'[1]采购入库货量(公司仓库)'!$A:$I,9,FALSE)),"", VLOOKUP(AD2103,'[1]采购入库货量(公司仓库)'!$A:$I,9,FALSE))</f>
        <v/>
      </c>
      <c r="N2103" s="8" t="str">
        <f>IF(ISERROR( VLOOKUP(AD2103,[1]批发上市日期!$A:$F,6,FALSE)),"",  VLOOKUP(AD2103,[1]批发上市日期!$A:$F,6,FALSE))</f>
        <v/>
      </c>
      <c r="O2103" s="11">
        <f>IF(ISERROR(VLOOKUP(E2103&amp;G2103,'[1]采购入库货量(公司仓库)'!$A:$I,7,FALSE)),0,VLOOKUP(E2103&amp;G2103,'[1]采购入库货量(公司仓库)'!$A:$I,7,FALSE))</f>
        <v>0</v>
      </c>
      <c r="P2103">
        <f t="shared" si="515"/>
        <v>0</v>
      </c>
      <c r="Q2103">
        <f>IF(ISERROR(VLOOKUP(E2103&amp;G2103,'[1]采购入库货量(公司仓库)'!$A:$I,8,FALSE)),0,VLOOKUP(E2103&amp;G2103,'[1]采购入库货量(公司仓库)'!$A:$I,8,FALSE))</f>
        <v>0</v>
      </c>
      <c r="R2103" s="11">
        <f t="shared" si="516"/>
        <v>0</v>
      </c>
      <c r="S2103">
        <f>SUMIF([1]库存总量!$H:$H,E2103&amp;G2103,[1]库存总量!$G:$G)</f>
        <v>0</v>
      </c>
      <c r="T2103">
        <f t="shared" si="517"/>
        <v>0</v>
      </c>
      <c r="U2103">
        <f>SUMIFS([1]库存总量!$G:$G,[1]库存总量!$H:$H,E2103&amp;G2103,[1]库存总量!$A:$A,"B")</f>
        <v>0</v>
      </c>
      <c r="V2103">
        <f t="shared" si="518"/>
        <v>0</v>
      </c>
      <c r="W2103">
        <f>SUMIFS([1]库存总量!$G:$G,[1]库存总量!$H:$H,E2103&amp;G2103,[1]库存总量!$A:$A,"K")</f>
        <v>0</v>
      </c>
      <c r="X2103">
        <f t="shared" si="519"/>
        <v>0</v>
      </c>
      <c r="Y2103">
        <f t="shared" si="520"/>
        <v>0</v>
      </c>
      <c r="Z2103">
        <f t="shared" si="521"/>
        <v>0</v>
      </c>
      <c r="AA2103">
        <f>(IF(ISERROR(VLOOKUP(E2103&amp;G2103,'[1]采购入库货量(公司仓库)'!$A:$H,7,FALSE)),0,VLOOKUP(E2103&amp;G2103,'[1]采购入库货量(公司仓库)'!$A:$H,7,FALSE)))*L2103-(IF(ISERROR(VLOOKUP(E2103&amp;G2103,'[1]采购入库货量(公司仓库)'!$A:$H,8,FALSE)),0,VLOOKUP(E2103&amp;G2103,'[1]采购入库货量(公司仓库)'!$A:$H,8,FALSE)))</f>
        <v>0</v>
      </c>
      <c r="AB2103">
        <f>SUMIF([1]销售数据!$B:$B,E2103&amp;G2103,[1]销售数据!$G:$G)</f>
        <v>0</v>
      </c>
      <c r="AC2103">
        <f t="shared" si="522"/>
        <v>0</v>
      </c>
      <c r="AD2103" t="str">
        <f t="shared" si="512"/>
        <v/>
      </c>
      <c r="AE2103">
        <f>SUMIF([1]销售数据!$B:$B,AD2103,[1]销售数据!$L:$L)</f>
        <v>0</v>
      </c>
      <c r="AF2103">
        <f>SUMIF([1]销售数据!$B:$B,AD2103,[1]销售数据!$K:$K)</f>
        <v>0</v>
      </c>
      <c r="AG2103">
        <f>SUMIF([1]销售数据!$B:$B,AD2103,[1]销售数据!$J:$J)</f>
        <v>0</v>
      </c>
      <c r="AH2103">
        <f>SUMIF([1]销售数据!$B:$B,AD2103,[1]销售数据!$I:$I)</f>
        <v>0</v>
      </c>
      <c r="AI2103">
        <f>SUMIF([1]销售数据!$B:$B,AD2103,[1]销售数据!$H:$H)</f>
        <v>0</v>
      </c>
      <c r="AJ2103" s="19">
        <f t="shared" si="523"/>
        <v>0</v>
      </c>
      <c r="AK2103">
        <f>SUMIF([1]发货店铺数!$B:$B,AD2103,[1]发货店铺数!$G:$G)</f>
        <v>0</v>
      </c>
      <c r="AL2103">
        <f>SUMIF([1]销售店铺数!$B:$B,AD2103,[1]销售店铺数!$G:$G)</f>
        <v>0</v>
      </c>
      <c r="AM2103">
        <f>SUMIF([1]上周销售店铺数!$B:$B,AD2103,[1]上周销售店铺数!$G:$G)</f>
        <v>0</v>
      </c>
      <c r="AN2103" s="19">
        <f t="shared" si="524"/>
        <v>0</v>
      </c>
      <c r="AO2103" s="19">
        <f t="shared" si="513"/>
        <v>0</v>
      </c>
      <c r="AP2103" s="19">
        <f t="shared" si="514"/>
        <v>0</v>
      </c>
      <c r="AQ2103" s="11">
        <f t="shared" si="525"/>
        <v>0</v>
      </c>
      <c r="AR2103" s="19">
        <f t="shared" si="526"/>
        <v>0</v>
      </c>
      <c r="AS2103" s="19">
        <f t="shared" si="527"/>
        <v>0</v>
      </c>
    </row>
    <row r="2104" spans="1:45">
      <c r="A2104"/>
      <c r="B2104"/>
      <c r="C2104"/>
      <c r="D2104"/>
      <c r="E2104"/>
      <c r="F2104"/>
      <c r="G2104"/>
      <c r="H2104"/>
      <c r="L2104" s="8"/>
      <c r="M2104" s="8" t="str">
        <f>IF(ISERROR( VLOOKUP(AD2104,'[1]采购入库货量(公司仓库)'!$A:$I,9,FALSE)),"", VLOOKUP(AD2104,'[1]采购入库货量(公司仓库)'!$A:$I,9,FALSE))</f>
        <v/>
      </c>
      <c r="N2104" s="8" t="str">
        <f>IF(ISERROR( VLOOKUP(AD2104,[1]批发上市日期!$A:$F,6,FALSE)),"",  VLOOKUP(AD2104,[1]批发上市日期!$A:$F,6,FALSE))</f>
        <v/>
      </c>
      <c r="O2104" s="11">
        <f>IF(ISERROR(VLOOKUP(E2104&amp;G2104,'[1]采购入库货量(公司仓库)'!$A:$I,7,FALSE)),0,VLOOKUP(E2104&amp;G2104,'[1]采购入库货量(公司仓库)'!$A:$I,7,FALSE))</f>
        <v>0</v>
      </c>
      <c r="P2104">
        <f t="shared" si="515"/>
        <v>0</v>
      </c>
      <c r="Q2104">
        <f>IF(ISERROR(VLOOKUP(E2104&amp;G2104,'[1]采购入库货量(公司仓库)'!$A:$I,8,FALSE)),0,VLOOKUP(E2104&amp;G2104,'[1]采购入库货量(公司仓库)'!$A:$I,8,FALSE))</f>
        <v>0</v>
      </c>
      <c r="R2104" s="11">
        <f t="shared" si="516"/>
        <v>0</v>
      </c>
      <c r="S2104">
        <f>SUMIF([1]库存总量!$H:$H,E2104&amp;G2104,[1]库存总量!$G:$G)</f>
        <v>0</v>
      </c>
      <c r="T2104">
        <f t="shared" si="517"/>
        <v>0</v>
      </c>
      <c r="U2104">
        <f>SUMIFS([1]库存总量!$G:$G,[1]库存总量!$H:$H,E2104&amp;G2104,[1]库存总量!$A:$A,"B")</f>
        <v>0</v>
      </c>
      <c r="V2104">
        <f t="shared" si="518"/>
        <v>0</v>
      </c>
      <c r="W2104">
        <f>SUMIFS([1]库存总量!$G:$G,[1]库存总量!$H:$H,E2104&amp;G2104,[1]库存总量!$A:$A,"K")</f>
        <v>0</v>
      </c>
      <c r="X2104">
        <f t="shared" si="519"/>
        <v>0</v>
      </c>
      <c r="Y2104">
        <f t="shared" si="520"/>
        <v>0</v>
      </c>
      <c r="Z2104">
        <f t="shared" si="521"/>
        <v>0</v>
      </c>
      <c r="AA2104">
        <f>(IF(ISERROR(VLOOKUP(E2104&amp;G2104,'[1]采购入库货量(公司仓库)'!$A:$H,7,FALSE)),0,VLOOKUP(E2104&amp;G2104,'[1]采购入库货量(公司仓库)'!$A:$H,7,FALSE)))*L2104-(IF(ISERROR(VLOOKUP(E2104&amp;G2104,'[1]采购入库货量(公司仓库)'!$A:$H,8,FALSE)),0,VLOOKUP(E2104&amp;G2104,'[1]采购入库货量(公司仓库)'!$A:$H,8,FALSE)))</f>
        <v>0</v>
      </c>
      <c r="AB2104">
        <f>SUMIF([1]销售数据!$B:$B,E2104&amp;G2104,[1]销售数据!$G:$G)</f>
        <v>0</v>
      </c>
      <c r="AC2104">
        <f t="shared" si="522"/>
        <v>0</v>
      </c>
      <c r="AD2104" t="str">
        <f t="shared" si="512"/>
        <v/>
      </c>
      <c r="AE2104">
        <f>SUMIF([1]销售数据!$B:$B,AD2104,[1]销售数据!$L:$L)</f>
        <v>0</v>
      </c>
      <c r="AF2104">
        <f>SUMIF([1]销售数据!$B:$B,AD2104,[1]销售数据!$K:$K)</f>
        <v>0</v>
      </c>
      <c r="AG2104">
        <f>SUMIF([1]销售数据!$B:$B,AD2104,[1]销售数据!$J:$J)</f>
        <v>0</v>
      </c>
      <c r="AH2104">
        <f>SUMIF([1]销售数据!$B:$B,AD2104,[1]销售数据!$I:$I)</f>
        <v>0</v>
      </c>
      <c r="AI2104">
        <f>SUMIF([1]销售数据!$B:$B,AD2104,[1]销售数据!$H:$H)</f>
        <v>0</v>
      </c>
      <c r="AJ2104" s="19">
        <f t="shared" si="523"/>
        <v>0</v>
      </c>
      <c r="AK2104">
        <f>SUMIF([1]发货店铺数!$B:$B,AD2104,[1]发货店铺数!$G:$G)</f>
        <v>0</v>
      </c>
      <c r="AL2104">
        <f>SUMIF([1]销售店铺数!$B:$B,AD2104,[1]销售店铺数!$G:$G)</f>
        <v>0</v>
      </c>
      <c r="AM2104">
        <f>SUMIF([1]上周销售店铺数!$B:$B,AD2104,[1]上周销售店铺数!$G:$G)</f>
        <v>0</v>
      </c>
      <c r="AN2104" s="19">
        <f t="shared" si="524"/>
        <v>0</v>
      </c>
      <c r="AO2104" s="19">
        <f t="shared" si="513"/>
        <v>0</v>
      </c>
      <c r="AP2104" s="19">
        <f t="shared" si="514"/>
        <v>0</v>
      </c>
      <c r="AQ2104" s="11">
        <f t="shared" si="525"/>
        <v>0</v>
      </c>
      <c r="AR2104" s="19">
        <f t="shared" si="526"/>
        <v>0</v>
      </c>
      <c r="AS2104" s="19">
        <f t="shared" si="527"/>
        <v>0</v>
      </c>
    </row>
    <row r="2105" spans="1:45">
      <c r="A2105"/>
      <c r="B2105"/>
      <c r="C2105"/>
      <c r="D2105"/>
      <c r="E2105"/>
      <c r="F2105"/>
      <c r="G2105"/>
      <c r="H2105"/>
      <c r="L2105" s="8"/>
      <c r="M2105" s="8" t="str">
        <f>IF(ISERROR( VLOOKUP(AD2105,'[1]采购入库货量(公司仓库)'!$A:$I,9,FALSE)),"", VLOOKUP(AD2105,'[1]采购入库货量(公司仓库)'!$A:$I,9,FALSE))</f>
        <v/>
      </c>
      <c r="N2105" s="8" t="str">
        <f>IF(ISERROR( VLOOKUP(AD2105,[1]批发上市日期!$A:$F,6,FALSE)),"",  VLOOKUP(AD2105,[1]批发上市日期!$A:$F,6,FALSE))</f>
        <v/>
      </c>
      <c r="O2105" s="11">
        <f>IF(ISERROR(VLOOKUP(E2105&amp;G2105,'[1]采购入库货量(公司仓库)'!$A:$I,7,FALSE)),0,VLOOKUP(E2105&amp;G2105,'[1]采购入库货量(公司仓库)'!$A:$I,7,FALSE))</f>
        <v>0</v>
      </c>
      <c r="P2105">
        <f t="shared" si="515"/>
        <v>0</v>
      </c>
      <c r="Q2105">
        <f>IF(ISERROR(VLOOKUP(E2105&amp;G2105,'[1]采购入库货量(公司仓库)'!$A:$I,8,FALSE)),0,VLOOKUP(E2105&amp;G2105,'[1]采购入库货量(公司仓库)'!$A:$I,8,FALSE))</f>
        <v>0</v>
      </c>
      <c r="R2105" s="11">
        <f t="shared" si="516"/>
        <v>0</v>
      </c>
      <c r="S2105">
        <f>SUMIF([1]库存总量!$H:$H,E2105&amp;G2105,[1]库存总量!$G:$G)</f>
        <v>0</v>
      </c>
      <c r="T2105">
        <f t="shared" si="517"/>
        <v>0</v>
      </c>
      <c r="U2105">
        <f>SUMIFS([1]库存总量!$G:$G,[1]库存总量!$H:$H,E2105&amp;G2105,[1]库存总量!$A:$A,"B")</f>
        <v>0</v>
      </c>
      <c r="V2105">
        <f t="shared" si="518"/>
        <v>0</v>
      </c>
      <c r="W2105">
        <f>SUMIFS([1]库存总量!$G:$G,[1]库存总量!$H:$H,E2105&amp;G2105,[1]库存总量!$A:$A,"K")</f>
        <v>0</v>
      </c>
      <c r="X2105">
        <f t="shared" si="519"/>
        <v>0</v>
      </c>
      <c r="Y2105">
        <f t="shared" si="520"/>
        <v>0</v>
      </c>
      <c r="Z2105">
        <f t="shared" si="521"/>
        <v>0</v>
      </c>
      <c r="AA2105">
        <f>(IF(ISERROR(VLOOKUP(E2105&amp;G2105,'[1]采购入库货量(公司仓库)'!$A:$H,7,FALSE)),0,VLOOKUP(E2105&amp;G2105,'[1]采购入库货量(公司仓库)'!$A:$H,7,FALSE)))*L2105-(IF(ISERROR(VLOOKUP(E2105&amp;G2105,'[1]采购入库货量(公司仓库)'!$A:$H,8,FALSE)),0,VLOOKUP(E2105&amp;G2105,'[1]采购入库货量(公司仓库)'!$A:$H,8,FALSE)))</f>
        <v>0</v>
      </c>
      <c r="AB2105">
        <f>SUMIF([1]销售数据!$B:$B,E2105&amp;G2105,[1]销售数据!$G:$G)</f>
        <v>0</v>
      </c>
      <c r="AC2105">
        <f t="shared" si="522"/>
        <v>0</v>
      </c>
      <c r="AD2105" t="str">
        <f t="shared" si="512"/>
        <v/>
      </c>
      <c r="AE2105">
        <f>SUMIF([1]销售数据!$B:$B,AD2105,[1]销售数据!$L:$L)</f>
        <v>0</v>
      </c>
      <c r="AF2105">
        <f>SUMIF([1]销售数据!$B:$B,AD2105,[1]销售数据!$K:$K)</f>
        <v>0</v>
      </c>
      <c r="AG2105">
        <f>SUMIF([1]销售数据!$B:$B,AD2105,[1]销售数据!$J:$J)</f>
        <v>0</v>
      </c>
      <c r="AH2105">
        <f>SUMIF([1]销售数据!$B:$B,AD2105,[1]销售数据!$I:$I)</f>
        <v>0</v>
      </c>
      <c r="AI2105">
        <f>SUMIF([1]销售数据!$B:$B,AD2105,[1]销售数据!$H:$H)</f>
        <v>0</v>
      </c>
      <c r="AJ2105" s="19">
        <f t="shared" si="523"/>
        <v>0</v>
      </c>
      <c r="AK2105">
        <f>SUMIF([1]发货店铺数!$B:$B,AD2105,[1]发货店铺数!$G:$G)</f>
        <v>0</v>
      </c>
      <c r="AL2105">
        <f>SUMIF([1]销售店铺数!$B:$B,AD2105,[1]销售店铺数!$G:$G)</f>
        <v>0</v>
      </c>
      <c r="AM2105">
        <f>SUMIF([1]上周销售店铺数!$B:$B,AD2105,[1]上周销售店铺数!$G:$G)</f>
        <v>0</v>
      </c>
      <c r="AN2105" s="19">
        <f t="shared" si="524"/>
        <v>0</v>
      </c>
      <c r="AO2105" s="19">
        <f t="shared" si="513"/>
        <v>0</v>
      </c>
      <c r="AP2105" s="19">
        <f t="shared" si="514"/>
        <v>0</v>
      </c>
      <c r="AQ2105" s="11">
        <f t="shared" si="525"/>
        <v>0</v>
      </c>
      <c r="AR2105" s="19">
        <f t="shared" si="526"/>
        <v>0</v>
      </c>
      <c r="AS2105" s="19">
        <f t="shared" si="527"/>
        <v>0</v>
      </c>
    </row>
    <row r="2106" spans="1:45">
      <c r="A2106"/>
      <c r="B2106"/>
      <c r="C2106"/>
      <c r="D2106"/>
      <c r="E2106"/>
      <c r="F2106"/>
      <c r="G2106"/>
      <c r="H2106"/>
      <c r="L2106" s="8"/>
      <c r="M2106" s="8" t="str">
        <f>IF(ISERROR( VLOOKUP(AD2106,'[1]采购入库货量(公司仓库)'!$A:$I,9,FALSE)),"", VLOOKUP(AD2106,'[1]采购入库货量(公司仓库)'!$A:$I,9,FALSE))</f>
        <v/>
      </c>
      <c r="N2106" s="8" t="str">
        <f>IF(ISERROR( VLOOKUP(AD2106,[1]批发上市日期!$A:$F,6,FALSE)),"",  VLOOKUP(AD2106,[1]批发上市日期!$A:$F,6,FALSE))</f>
        <v/>
      </c>
      <c r="O2106" s="11">
        <f>IF(ISERROR(VLOOKUP(E2106&amp;G2106,'[1]采购入库货量(公司仓库)'!$A:$I,7,FALSE)),0,VLOOKUP(E2106&amp;G2106,'[1]采购入库货量(公司仓库)'!$A:$I,7,FALSE))</f>
        <v>0</v>
      </c>
      <c r="P2106">
        <f t="shared" si="515"/>
        <v>0</v>
      </c>
      <c r="Q2106">
        <f>IF(ISERROR(VLOOKUP(E2106&amp;G2106,'[1]采购入库货量(公司仓库)'!$A:$I,8,FALSE)),0,VLOOKUP(E2106&amp;G2106,'[1]采购入库货量(公司仓库)'!$A:$I,8,FALSE))</f>
        <v>0</v>
      </c>
      <c r="R2106" s="11">
        <f t="shared" si="516"/>
        <v>0</v>
      </c>
      <c r="S2106">
        <f>SUMIF([1]库存总量!$H:$H,E2106&amp;G2106,[1]库存总量!$G:$G)</f>
        <v>0</v>
      </c>
      <c r="T2106">
        <f t="shared" si="517"/>
        <v>0</v>
      </c>
      <c r="U2106">
        <f>SUMIFS([1]库存总量!$G:$G,[1]库存总量!$H:$H,E2106&amp;G2106,[1]库存总量!$A:$A,"B")</f>
        <v>0</v>
      </c>
      <c r="V2106">
        <f t="shared" si="518"/>
        <v>0</v>
      </c>
      <c r="W2106">
        <f>SUMIFS([1]库存总量!$G:$G,[1]库存总量!$H:$H,E2106&amp;G2106,[1]库存总量!$A:$A,"K")</f>
        <v>0</v>
      </c>
      <c r="X2106">
        <f t="shared" si="519"/>
        <v>0</v>
      </c>
      <c r="Y2106">
        <f t="shared" si="520"/>
        <v>0</v>
      </c>
      <c r="Z2106">
        <f t="shared" si="521"/>
        <v>0</v>
      </c>
      <c r="AA2106">
        <f>(IF(ISERROR(VLOOKUP(E2106&amp;G2106,'[1]采购入库货量(公司仓库)'!$A:$H,7,FALSE)),0,VLOOKUP(E2106&amp;G2106,'[1]采购入库货量(公司仓库)'!$A:$H,7,FALSE)))*L2106-(IF(ISERROR(VLOOKUP(E2106&amp;G2106,'[1]采购入库货量(公司仓库)'!$A:$H,8,FALSE)),0,VLOOKUP(E2106&amp;G2106,'[1]采购入库货量(公司仓库)'!$A:$H,8,FALSE)))</f>
        <v>0</v>
      </c>
      <c r="AB2106">
        <f>SUMIF([1]销售数据!$B:$B,E2106&amp;G2106,[1]销售数据!$G:$G)</f>
        <v>0</v>
      </c>
      <c r="AC2106">
        <f t="shared" si="522"/>
        <v>0</v>
      </c>
      <c r="AD2106" t="str">
        <f t="shared" si="512"/>
        <v/>
      </c>
      <c r="AE2106">
        <f>SUMIF([1]销售数据!$B:$B,AD2106,[1]销售数据!$L:$L)</f>
        <v>0</v>
      </c>
      <c r="AF2106">
        <f>SUMIF([1]销售数据!$B:$B,AD2106,[1]销售数据!$K:$K)</f>
        <v>0</v>
      </c>
      <c r="AG2106">
        <f>SUMIF([1]销售数据!$B:$B,AD2106,[1]销售数据!$J:$J)</f>
        <v>0</v>
      </c>
      <c r="AH2106">
        <f>SUMIF([1]销售数据!$B:$B,AD2106,[1]销售数据!$I:$I)</f>
        <v>0</v>
      </c>
      <c r="AI2106">
        <f>SUMIF([1]销售数据!$B:$B,AD2106,[1]销售数据!$H:$H)</f>
        <v>0</v>
      </c>
      <c r="AJ2106" s="19">
        <f t="shared" si="523"/>
        <v>0</v>
      </c>
      <c r="AK2106">
        <f>SUMIF([1]发货店铺数!$B:$B,AD2106,[1]发货店铺数!$G:$G)</f>
        <v>0</v>
      </c>
      <c r="AL2106">
        <f>SUMIF([1]销售店铺数!$B:$B,AD2106,[1]销售店铺数!$G:$G)</f>
        <v>0</v>
      </c>
      <c r="AM2106">
        <f>SUMIF([1]上周销售店铺数!$B:$B,AD2106,[1]上周销售店铺数!$G:$G)</f>
        <v>0</v>
      </c>
      <c r="AN2106" s="19">
        <f t="shared" si="524"/>
        <v>0</v>
      </c>
      <c r="AO2106" s="19">
        <f t="shared" si="513"/>
        <v>0</v>
      </c>
      <c r="AP2106" s="19">
        <f t="shared" si="514"/>
        <v>0</v>
      </c>
      <c r="AQ2106" s="11">
        <f t="shared" si="525"/>
        <v>0</v>
      </c>
      <c r="AR2106" s="19">
        <f t="shared" si="526"/>
        <v>0</v>
      </c>
      <c r="AS2106" s="19">
        <f t="shared" si="527"/>
        <v>0</v>
      </c>
    </row>
    <row r="2107" spans="1:45">
      <c r="A2107"/>
      <c r="B2107"/>
      <c r="C2107"/>
      <c r="D2107"/>
      <c r="E2107"/>
      <c r="F2107"/>
      <c r="G2107"/>
      <c r="H2107"/>
      <c r="L2107" s="8"/>
      <c r="M2107" s="8" t="str">
        <f>IF(ISERROR( VLOOKUP(AD2107,'[1]采购入库货量(公司仓库)'!$A:$I,9,FALSE)),"", VLOOKUP(AD2107,'[1]采购入库货量(公司仓库)'!$A:$I,9,FALSE))</f>
        <v/>
      </c>
      <c r="N2107" s="8" t="str">
        <f>IF(ISERROR( VLOOKUP(AD2107,[1]批发上市日期!$A:$F,6,FALSE)),"",  VLOOKUP(AD2107,[1]批发上市日期!$A:$F,6,FALSE))</f>
        <v/>
      </c>
      <c r="O2107" s="11">
        <f>IF(ISERROR(VLOOKUP(E2107&amp;G2107,'[1]采购入库货量(公司仓库)'!$A:$I,7,FALSE)),0,VLOOKUP(E2107&amp;G2107,'[1]采购入库货量(公司仓库)'!$A:$I,7,FALSE))</f>
        <v>0</v>
      </c>
      <c r="P2107">
        <f t="shared" si="515"/>
        <v>0</v>
      </c>
      <c r="Q2107">
        <f>IF(ISERROR(VLOOKUP(E2107&amp;G2107,'[1]采购入库货量(公司仓库)'!$A:$I,8,FALSE)),0,VLOOKUP(E2107&amp;G2107,'[1]采购入库货量(公司仓库)'!$A:$I,8,FALSE))</f>
        <v>0</v>
      </c>
      <c r="R2107" s="11">
        <f t="shared" si="516"/>
        <v>0</v>
      </c>
      <c r="S2107">
        <f>SUMIF([1]库存总量!$H:$H,E2107&amp;G2107,[1]库存总量!$G:$G)</f>
        <v>0</v>
      </c>
      <c r="T2107">
        <f t="shared" si="517"/>
        <v>0</v>
      </c>
      <c r="U2107">
        <f>SUMIFS([1]库存总量!$G:$G,[1]库存总量!$H:$H,E2107&amp;G2107,[1]库存总量!$A:$A,"B")</f>
        <v>0</v>
      </c>
      <c r="V2107">
        <f t="shared" si="518"/>
        <v>0</v>
      </c>
      <c r="W2107">
        <f>SUMIFS([1]库存总量!$G:$G,[1]库存总量!$H:$H,E2107&amp;G2107,[1]库存总量!$A:$A,"K")</f>
        <v>0</v>
      </c>
      <c r="X2107">
        <f t="shared" si="519"/>
        <v>0</v>
      </c>
      <c r="Y2107">
        <f t="shared" si="520"/>
        <v>0</v>
      </c>
      <c r="Z2107">
        <f t="shared" si="521"/>
        <v>0</v>
      </c>
      <c r="AA2107">
        <f>(IF(ISERROR(VLOOKUP(E2107&amp;G2107,'[1]采购入库货量(公司仓库)'!$A:$H,7,FALSE)),0,VLOOKUP(E2107&amp;G2107,'[1]采购入库货量(公司仓库)'!$A:$H,7,FALSE)))*L2107-(IF(ISERROR(VLOOKUP(E2107&amp;G2107,'[1]采购入库货量(公司仓库)'!$A:$H,8,FALSE)),0,VLOOKUP(E2107&amp;G2107,'[1]采购入库货量(公司仓库)'!$A:$H,8,FALSE)))</f>
        <v>0</v>
      </c>
      <c r="AB2107">
        <f>SUMIF([1]销售数据!$B:$B,E2107&amp;G2107,[1]销售数据!$G:$G)</f>
        <v>0</v>
      </c>
      <c r="AC2107">
        <f t="shared" si="522"/>
        <v>0</v>
      </c>
      <c r="AD2107" t="str">
        <f t="shared" si="512"/>
        <v/>
      </c>
      <c r="AE2107">
        <f>SUMIF([1]销售数据!$B:$B,AD2107,[1]销售数据!$L:$L)</f>
        <v>0</v>
      </c>
      <c r="AF2107">
        <f>SUMIF([1]销售数据!$B:$B,AD2107,[1]销售数据!$K:$K)</f>
        <v>0</v>
      </c>
      <c r="AG2107">
        <f>SUMIF([1]销售数据!$B:$B,AD2107,[1]销售数据!$J:$J)</f>
        <v>0</v>
      </c>
      <c r="AH2107">
        <f>SUMIF([1]销售数据!$B:$B,AD2107,[1]销售数据!$I:$I)</f>
        <v>0</v>
      </c>
      <c r="AI2107">
        <f>SUMIF([1]销售数据!$B:$B,AD2107,[1]销售数据!$H:$H)</f>
        <v>0</v>
      </c>
      <c r="AJ2107" s="19">
        <f t="shared" si="523"/>
        <v>0</v>
      </c>
      <c r="AK2107">
        <f>SUMIF([1]发货店铺数!$B:$B,AD2107,[1]发货店铺数!$G:$G)</f>
        <v>0</v>
      </c>
      <c r="AL2107">
        <f>SUMIF([1]销售店铺数!$B:$B,AD2107,[1]销售店铺数!$G:$G)</f>
        <v>0</v>
      </c>
      <c r="AM2107">
        <f>SUMIF([1]上周销售店铺数!$B:$B,AD2107,[1]上周销售店铺数!$G:$G)</f>
        <v>0</v>
      </c>
      <c r="AN2107" s="19">
        <f t="shared" si="524"/>
        <v>0</v>
      </c>
      <c r="AO2107" s="19">
        <f t="shared" si="513"/>
        <v>0</v>
      </c>
      <c r="AP2107" s="19">
        <f t="shared" si="514"/>
        <v>0</v>
      </c>
      <c r="AQ2107" s="11">
        <f t="shared" si="525"/>
        <v>0</v>
      </c>
      <c r="AR2107" s="19">
        <f t="shared" si="526"/>
        <v>0</v>
      </c>
      <c r="AS2107" s="19">
        <f t="shared" si="527"/>
        <v>0</v>
      </c>
    </row>
    <row r="2108" spans="1:45">
      <c r="A2108"/>
      <c r="B2108"/>
      <c r="C2108"/>
      <c r="D2108"/>
      <c r="E2108"/>
      <c r="F2108"/>
      <c r="G2108"/>
      <c r="H2108"/>
      <c r="L2108" s="8"/>
      <c r="M2108" s="8" t="str">
        <f>IF(ISERROR( VLOOKUP(AD2108,'[1]采购入库货量(公司仓库)'!$A:$I,9,FALSE)),"", VLOOKUP(AD2108,'[1]采购入库货量(公司仓库)'!$A:$I,9,FALSE))</f>
        <v/>
      </c>
      <c r="N2108" s="8" t="str">
        <f>IF(ISERROR( VLOOKUP(AD2108,[1]批发上市日期!$A:$F,6,FALSE)),"",  VLOOKUP(AD2108,[1]批发上市日期!$A:$F,6,FALSE))</f>
        <v/>
      </c>
      <c r="O2108" s="11">
        <f>IF(ISERROR(VLOOKUP(E2108&amp;G2108,'[1]采购入库货量(公司仓库)'!$A:$I,7,FALSE)),0,VLOOKUP(E2108&amp;G2108,'[1]采购入库货量(公司仓库)'!$A:$I,7,FALSE))</f>
        <v>0</v>
      </c>
      <c r="P2108">
        <f t="shared" si="515"/>
        <v>0</v>
      </c>
      <c r="Q2108">
        <f>IF(ISERROR(VLOOKUP(E2108&amp;G2108,'[1]采购入库货量(公司仓库)'!$A:$I,8,FALSE)),0,VLOOKUP(E2108&amp;G2108,'[1]采购入库货量(公司仓库)'!$A:$I,8,FALSE))</f>
        <v>0</v>
      </c>
      <c r="R2108" s="11">
        <f t="shared" si="516"/>
        <v>0</v>
      </c>
      <c r="S2108">
        <f>SUMIF([1]库存总量!$H:$H,E2108&amp;G2108,[1]库存总量!$G:$G)</f>
        <v>0</v>
      </c>
      <c r="T2108">
        <f t="shared" si="517"/>
        <v>0</v>
      </c>
      <c r="U2108">
        <f>SUMIFS([1]库存总量!$G:$G,[1]库存总量!$H:$H,E2108&amp;G2108,[1]库存总量!$A:$A,"B")</f>
        <v>0</v>
      </c>
      <c r="V2108">
        <f t="shared" si="518"/>
        <v>0</v>
      </c>
      <c r="W2108">
        <f>SUMIFS([1]库存总量!$G:$G,[1]库存总量!$H:$H,E2108&amp;G2108,[1]库存总量!$A:$A,"K")</f>
        <v>0</v>
      </c>
      <c r="X2108">
        <f t="shared" si="519"/>
        <v>0</v>
      </c>
      <c r="Y2108">
        <f t="shared" si="520"/>
        <v>0</v>
      </c>
      <c r="Z2108">
        <f t="shared" si="521"/>
        <v>0</v>
      </c>
      <c r="AA2108">
        <f>(IF(ISERROR(VLOOKUP(E2108&amp;G2108,'[1]采购入库货量(公司仓库)'!$A:$H,7,FALSE)),0,VLOOKUP(E2108&amp;G2108,'[1]采购入库货量(公司仓库)'!$A:$H,7,FALSE)))*L2108-(IF(ISERROR(VLOOKUP(E2108&amp;G2108,'[1]采购入库货量(公司仓库)'!$A:$H,8,FALSE)),0,VLOOKUP(E2108&amp;G2108,'[1]采购入库货量(公司仓库)'!$A:$H,8,FALSE)))</f>
        <v>0</v>
      </c>
      <c r="AB2108">
        <f>SUMIF([1]销售数据!$B:$B,E2108&amp;G2108,[1]销售数据!$G:$G)</f>
        <v>0</v>
      </c>
      <c r="AC2108">
        <f t="shared" si="522"/>
        <v>0</v>
      </c>
      <c r="AD2108" t="str">
        <f t="shared" si="512"/>
        <v/>
      </c>
      <c r="AE2108">
        <f>SUMIF([1]销售数据!$B:$B,AD2108,[1]销售数据!$L:$L)</f>
        <v>0</v>
      </c>
      <c r="AF2108">
        <f>SUMIF([1]销售数据!$B:$B,AD2108,[1]销售数据!$K:$K)</f>
        <v>0</v>
      </c>
      <c r="AG2108">
        <f>SUMIF([1]销售数据!$B:$B,AD2108,[1]销售数据!$J:$J)</f>
        <v>0</v>
      </c>
      <c r="AH2108">
        <f>SUMIF([1]销售数据!$B:$B,AD2108,[1]销售数据!$I:$I)</f>
        <v>0</v>
      </c>
      <c r="AI2108">
        <f>SUMIF([1]销售数据!$B:$B,AD2108,[1]销售数据!$H:$H)</f>
        <v>0</v>
      </c>
      <c r="AJ2108" s="19">
        <f t="shared" si="523"/>
        <v>0</v>
      </c>
      <c r="AK2108">
        <f>SUMIF([1]发货店铺数!$B:$B,AD2108,[1]发货店铺数!$G:$G)</f>
        <v>0</v>
      </c>
      <c r="AL2108">
        <f>SUMIF([1]销售店铺数!$B:$B,AD2108,[1]销售店铺数!$G:$G)</f>
        <v>0</v>
      </c>
      <c r="AM2108">
        <f>SUMIF([1]上周销售店铺数!$B:$B,AD2108,[1]上周销售店铺数!$G:$G)</f>
        <v>0</v>
      </c>
      <c r="AN2108" s="19">
        <f t="shared" si="524"/>
        <v>0</v>
      </c>
      <c r="AO2108" s="19">
        <f t="shared" si="513"/>
        <v>0</v>
      </c>
      <c r="AP2108" s="19">
        <f t="shared" si="514"/>
        <v>0</v>
      </c>
      <c r="AQ2108" s="11">
        <f t="shared" si="525"/>
        <v>0</v>
      </c>
      <c r="AR2108" s="19">
        <f t="shared" si="526"/>
        <v>0</v>
      </c>
      <c r="AS2108" s="19">
        <f t="shared" si="527"/>
        <v>0</v>
      </c>
    </row>
    <row r="2109" spans="1:45">
      <c r="A2109"/>
      <c r="B2109"/>
      <c r="C2109"/>
      <c r="D2109"/>
      <c r="E2109"/>
      <c r="F2109"/>
      <c r="G2109"/>
      <c r="H2109"/>
      <c r="L2109" s="8"/>
      <c r="M2109" s="8" t="str">
        <f>IF(ISERROR( VLOOKUP(AD2109,'[1]采购入库货量(公司仓库)'!$A:$I,9,FALSE)),"", VLOOKUP(AD2109,'[1]采购入库货量(公司仓库)'!$A:$I,9,FALSE))</f>
        <v/>
      </c>
      <c r="N2109" s="8" t="str">
        <f>IF(ISERROR( VLOOKUP(AD2109,[1]批发上市日期!$A:$F,6,FALSE)),"",  VLOOKUP(AD2109,[1]批发上市日期!$A:$F,6,FALSE))</f>
        <v/>
      </c>
      <c r="O2109" s="11">
        <f>IF(ISERROR(VLOOKUP(E2109&amp;G2109,'[1]采购入库货量(公司仓库)'!$A:$I,7,FALSE)),0,VLOOKUP(E2109&amp;G2109,'[1]采购入库货量(公司仓库)'!$A:$I,7,FALSE))</f>
        <v>0</v>
      </c>
      <c r="P2109">
        <f t="shared" si="515"/>
        <v>0</v>
      </c>
      <c r="Q2109">
        <f>IF(ISERROR(VLOOKUP(E2109&amp;G2109,'[1]采购入库货量(公司仓库)'!$A:$I,8,FALSE)),0,VLOOKUP(E2109&amp;G2109,'[1]采购入库货量(公司仓库)'!$A:$I,8,FALSE))</f>
        <v>0</v>
      </c>
      <c r="R2109" s="11">
        <f t="shared" si="516"/>
        <v>0</v>
      </c>
      <c r="S2109">
        <f>SUMIF([1]库存总量!$H:$H,E2109&amp;G2109,[1]库存总量!$G:$G)</f>
        <v>0</v>
      </c>
      <c r="T2109">
        <f t="shared" si="517"/>
        <v>0</v>
      </c>
      <c r="U2109">
        <f>SUMIFS([1]库存总量!$G:$G,[1]库存总量!$H:$H,E2109&amp;G2109,[1]库存总量!$A:$A,"B")</f>
        <v>0</v>
      </c>
      <c r="V2109">
        <f t="shared" si="518"/>
        <v>0</v>
      </c>
      <c r="W2109">
        <f>SUMIFS([1]库存总量!$G:$G,[1]库存总量!$H:$H,E2109&amp;G2109,[1]库存总量!$A:$A,"K")</f>
        <v>0</v>
      </c>
      <c r="X2109">
        <f t="shared" si="519"/>
        <v>0</v>
      </c>
      <c r="Y2109">
        <f t="shared" si="520"/>
        <v>0</v>
      </c>
      <c r="Z2109">
        <f t="shared" si="521"/>
        <v>0</v>
      </c>
      <c r="AA2109">
        <f>(IF(ISERROR(VLOOKUP(E2109&amp;G2109,'[1]采购入库货量(公司仓库)'!$A:$H,7,FALSE)),0,VLOOKUP(E2109&amp;G2109,'[1]采购入库货量(公司仓库)'!$A:$H,7,FALSE)))*L2109-(IF(ISERROR(VLOOKUP(E2109&amp;G2109,'[1]采购入库货量(公司仓库)'!$A:$H,8,FALSE)),0,VLOOKUP(E2109&amp;G2109,'[1]采购入库货量(公司仓库)'!$A:$H,8,FALSE)))</f>
        <v>0</v>
      </c>
      <c r="AB2109">
        <f>SUMIF([1]销售数据!$B:$B,E2109&amp;G2109,[1]销售数据!$G:$G)</f>
        <v>0</v>
      </c>
      <c r="AC2109">
        <f t="shared" si="522"/>
        <v>0</v>
      </c>
      <c r="AD2109" t="str">
        <f t="shared" si="512"/>
        <v/>
      </c>
      <c r="AE2109">
        <f>SUMIF([1]销售数据!$B:$B,AD2109,[1]销售数据!$L:$L)</f>
        <v>0</v>
      </c>
      <c r="AF2109">
        <f>SUMIF([1]销售数据!$B:$B,AD2109,[1]销售数据!$K:$K)</f>
        <v>0</v>
      </c>
      <c r="AG2109">
        <f>SUMIF([1]销售数据!$B:$B,AD2109,[1]销售数据!$J:$J)</f>
        <v>0</v>
      </c>
      <c r="AH2109">
        <f>SUMIF([1]销售数据!$B:$B,AD2109,[1]销售数据!$I:$I)</f>
        <v>0</v>
      </c>
      <c r="AI2109">
        <f>SUMIF([1]销售数据!$B:$B,AD2109,[1]销售数据!$H:$H)</f>
        <v>0</v>
      </c>
      <c r="AJ2109" s="19">
        <f t="shared" si="523"/>
        <v>0</v>
      </c>
      <c r="AK2109">
        <f>SUMIF([1]发货店铺数!$B:$B,AD2109,[1]发货店铺数!$G:$G)</f>
        <v>0</v>
      </c>
      <c r="AL2109">
        <f>SUMIF([1]销售店铺数!$B:$B,AD2109,[1]销售店铺数!$G:$G)</f>
        <v>0</v>
      </c>
      <c r="AM2109">
        <f>SUMIF([1]上周销售店铺数!$B:$B,AD2109,[1]上周销售店铺数!$G:$G)</f>
        <v>0</v>
      </c>
      <c r="AN2109" s="19">
        <f t="shared" si="524"/>
        <v>0</v>
      </c>
      <c r="AO2109" s="19">
        <f t="shared" si="513"/>
        <v>0</v>
      </c>
      <c r="AP2109" s="19">
        <f t="shared" si="514"/>
        <v>0</v>
      </c>
      <c r="AQ2109" s="11">
        <f t="shared" si="525"/>
        <v>0</v>
      </c>
      <c r="AR2109" s="19">
        <f t="shared" si="526"/>
        <v>0</v>
      </c>
      <c r="AS2109" s="19">
        <f t="shared" si="527"/>
        <v>0</v>
      </c>
    </row>
    <row r="2110" spans="1:45">
      <c r="A2110"/>
      <c r="B2110"/>
      <c r="C2110"/>
      <c r="D2110"/>
      <c r="E2110"/>
      <c r="F2110"/>
      <c r="G2110"/>
      <c r="H2110"/>
      <c r="L2110" s="8"/>
      <c r="M2110" s="8" t="str">
        <f>IF(ISERROR( VLOOKUP(AD2110,'[1]采购入库货量(公司仓库)'!$A:$I,9,FALSE)),"", VLOOKUP(AD2110,'[1]采购入库货量(公司仓库)'!$A:$I,9,FALSE))</f>
        <v/>
      </c>
      <c r="N2110" s="8" t="str">
        <f>IF(ISERROR( VLOOKUP(AD2110,[1]批发上市日期!$A:$F,6,FALSE)),"",  VLOOKUP(AD2110,[1]批发上市日期!$A:$F,6,FALSE))</f>
        <v/>
      </c>
      <c r="O2110" s="11">
        <f>IF(ISERROR(VLOOKUP(E2110&amp;G2110,'[1]采购入库货量(公司仓库)'!$A:$I,7,FALSE)),0,VLOOKUP(E2110&amp;G2110,'[1]采购入库货量(公司仓库)'!$A:$I,7,FALSE))</f>
        <v>0</v>
      </c>
      <c r="P2110">
        <f t="shared" si="515"/>
        <v>0</v>
      </c>
      <c r="Q2110">
        <f>IF(ISERROR(VLOOKUP(E2110&amp;G2110,'[1]采购入库货量(公司仓库)'!$A:$I,8,FALSE)),0,VLOOKUP(E2110&amp;G2110,'[1]采购入库货量(公司仓库)'!$A:$I,8,FALSE))</f>
        <v>0</v>
      </c>
      <c r="R2110" s="11">
        <f t="shared" si="516"/>
        <v>0</v>
      </c>
      <c r="S2110">
        <f>SUMIF([1]库存总量!$H:$H,E2110&amp;G2110,[1]库存总量!$G:$G)</f>
        <v>0</v>
      </c>
      <c r="T2110">
        <f t="shared" si="517"/>
        <v>0</v>
      </c>
      <c r="U2110">
        <f>SUMIFS([1]库存总量!$G:$G,[1]库存总量!$H:$H,E2110&amp;G2110,[1]库存总量!$A:$A,"B")</f>
        <v>0</v>
      </c>
      <c r="V2110">
        <f t="shared" si="518"/>
        <v>0</v>
      </c>
      <c r="W2110">
        <f>SUMIFS([1]库存总量!$G:$G,[1]库存总量!$H:$H,E2110&amp;G2110,[1]库存总量!$A:$A,"K")</f>
        <v>0</v>
      </c>
      <c r="X2110">
        <f t="shared" si="519"/>
        <v>0</v>
      </c>
      <c r="Y2110">
        <f t="shared" si="520"/>
        <v>0</v>
      </c>
      <c r="Z2110">
        <f t="shared" si="521"/>
        <v>0</v>
      </c>
      <c r="AA2110">
        <f>(IF(ISERROR(VLOOKUP(E2110&amp;G2110,'[1]采购入库货量(公司仓库)'!$A:$H,7,FALSE)),0,VLOOKUP(E2110&amp;G2110,'[1]采购入库货量(公司仓库)'!$A:$H,7,FALSE)))*L2110-(IF(ISERROR(VLOOKUP(E2110&amp;G2110,'[1]采购入库货量(公司仓库)'!$A:$H,8,FALSE)),0,VLOOKUP(E2110&amp;G2110,'[1]采购入库货量(公司仓库)'!$A:$H,8,FALSE)))</f>
        <v>0</v>
      </c>
      <c r="AB2110">
        <f>SUMIF([1]销售数据!$B:$B,E2110&amp;G2110,[1]销售数据!$G:$G)</f>
        <v>0</v>
      </c>
      <c r="AC2110">
        <f t="shared" si="522"/>
        <v>0</v>
      </c>
      <c r="AD2110" t="str">
        <f t="shared" si="512"/>
        <v/>
      </c>
      <c r="AE2110">
        <f>SUMIF([1]销售数据!$B:$B,AD2110,[1]销售数据!$L:$L)</f>
        <v>0</v>
      </c>
      <c r="AF2110">
        <f>SUMIF([1]销售数据!$B:$B,AD2110,[1]销售数据!$K:$K)</f>
        <v>0</v>
      </c>
      <c r="AG2110">
        <f>SUMIF([1]销售数据!$B:$B,AD2110,[1]销售数据!$J:$J)</f>
        <v>0</v>
      </c>
      <c r="AH2110">
        <f>SUMIF([1]销售数据!$B:$B,AD2110,[1]销售数据!$I:$I)</f>
        <v>0</v>
      </c>
      <c r="AI2110">
        <f>SUMIF([1]销售数据!$B:$B,AD2110,[1]销售数据!$H:$H)</f>
        <v>0</v>
      </c>
      <c r="AJ2110" s="19">
        <f t="shared" si="523"/>
        <v>0</v>
      </c>
      <c r="AK2110">
        <f>SUMIF([1]发货店铺数!$B:$B,AD2110,[1]发货店铺数!$G:$G)</f>
        <v>0</v>
      </c>
      <c r="AL2110">
        <f>SUMIF([1]销售店铺数!$B:$B,AD2110,[1]销售店铺数!$G:$G)</f>
        <v>0</v>
      </c>
      <c r="AM2110">
        <f>SUMIF([1]上周销售店铺数!$B:$B,AD2110,[1]上周销售店铺数!$G:$G)</f>
        <v>0</v>
      </c>
      <c r="AN2110" s="19">
        <f t="shared" si="524"/>
        <v>0</v>
      </c>
      <c r="AO2110" s="19">
        <f t="shared" si="513"/>
        <v>0</v>
      </c>
      <c r="AP2110" s="19">
        <f t="shared" si="514"/>
        <v>0</v>
      </c>
      <c r="AQ2110" s="11">
        <f t="shared" si="525"/>
        <v>0</v>
      </c>
      <c r="AR2110" s="19">
        <f t="shared" si="526"/>
        <v>0</v>
      </c>
      <c r="AS2110" s="19">
        <f t="shared" si="527"/>
        <v>0</v>
      </c>
    </row>
    <row r="2111" spans="1:45">
      <c r="A2111"/>
      <c r="B2111"/>
      <c r="C2111"/>
      <c r="D2111"/>
      <c r="E2111"/>
      <c r="F2111"/>
      <c r="G2111"/>
      <c r="H2111"/>
      <c r="L2111" s="8"/>
      <c r="M2111" s="8" t="str">
        <f>IF(ISERROR( VLOOKUP(AD2111,'[1]采购入库货量(公司仓库)'!$A:$I,9,FALSE)),"", VLOOKUP(AD2111,'[1]采购入库货量(公司仓库)'!$A:$I,9,FALSE))</f>
        <v/>
      </c>
      <c r="N2111" s="8" t="str">
        <f>IF(ISERROR( VLOOKUP(AD2111,[1]批发上市日期!$A:$F,6,FALSE)),"",  VLOOKUP(AD2111,[1]批发上市日期!$A:$F,6,FALSE))</f>
        <v/>
      </c>
      <c r="O2111" s="11">
        <f>IF(ISERROR(VLOOKUP(E2111&amp;G2111,'[1]采购入库货量(公司仓库)'!$A:$I,7,FALSE)),0,VLOOKUP(E2111&amp;G2111,'[1]采购入库货量(公司仓库)'!$A:$I,7,FALSE))</f>
        <v>0</v>
      </c>
      <c r="P2111">
        <f t="shared" si="515"/>
        <v>0</v>
      </c>
      <c r="Q2111">
        <f>IF(ISERROR(VLOOKUP(E2111&amp;G2111,'[1]采购入库货量(公司仓库)'!$A:$I,8,FALSE)),0,VLOOKUP(E2111&amp;G2111,'[1]采购入库货量(公司仓库)'!$A:$I,8,FALSE))</f>
        <v>0</v>
      </c>
      <c r="R2111" s="11">
        <f t="shared" si="516"/>
        <v>0</v>
      </c>
      <c r="S2111">
        <f>SUMIF([1]库存总量!$H:$H,E2111&amp;G2111,[1]库存总量!$G:$G)</f>
        <v>0</v>
      </c>
      <c r="T2111">
        <f t="shared" si="517"/>
        <v>0</v>
      </c>
      <c r="U2111">
        <f>SUMIFS([1]库存总量!$G:$G,[1]库存总量!$H:$H,E2111&amp;G2111,[1]库存总量!$A:$A,"B")</f>
        <v>0</v>
      </c>
      <c r="V2111">
        <f t="shared" si="518"/>
        <v>0</v>
      </c>
      <c r="W2111">
        <f>SUMIFS([1]库存总量!$G:$G,[1]库存总量!$H:$H,E2111&amp;G2111,[1]库存总量!$A:$A,"K")</f>
        <v>0</v>
      </c>
      <c r="X2111">
        <f t="shared" si="519"/>
        <v>0</v>
      </c>
      <c r="Y2111">
        <f t="shared" si="520"/>
        <v>0</v>
      </c>
      <c r="Z2111">
        <f t="shared" si="521"/>
        <v>0</v>
      </c>
      <c r="AA2111">
        <f>(IF(ISERROR(VLOOKUP(E2111&amp;G2111,'[1]采购入库货量(公司仓库)'!$A:$H,7,FALSE)),0,VLOOKUP(E2111&amp;G2111,'[1]采购入库货量(公司仓库)'!$A:$H,7,FALSE)))*L2111-(IF(ISERROR(VLOOKUP(E2111&amp;G2111,'[1]采购入库货量(公司仓库)'!$A:$H,8,FALSE)),0,VLOOKUP(E2111&amp;G2111,'[1]采购入库货量(公司仓库)'!$A:$H,8,FALSE)))</f>
        <v>0</v>
      </c>
      <c r="AB2111">
        <f>SUMIF([1]销售数据!$B:$B,E2111&amp;G2111,[1]销售数据!$G:$G)</f>
        <v>0</v>
      </c>
      <c r="AC2111">
        <f t="shared" si="522"/>
        <v>0</v>
      </c>
      <c r="AD2111" t="str">
        <f t="shared" si="512"/>
        <v/>
      </c>
      <c r="AE2111">
        <f>SUMIF([1]销售数据!$B:$B,AD2111,[1]销售数据!$L:$L)</f>
        <v>0</v>
      </c>
      <c r="AF2111">
        <f>SUMIF([1]销售数据!$B:$B,AD2111,[1]销售数据!$K:$K)</f>
        <v>0</v>
      </c>
      <c r="AG2111">
        <f>SUMIF([1]销售数据!$B:$B,AD2111,[1]销售数据!$J:$J)</f>
        <v>0</v>
      </c>
      <c r="AH2111">
        <f>SUMIF([1]销售数据!$B:$B,AD2111,[1]销售数据!$I:$I)</f>
        <v>0</v>
      </c>
      <c r="AI2111">
        <f>SUMIF([1]销售数据!$B:$B,AD2111,[1]销售数据!$H:$H)</f>
        <v>0</v>
      </c>
      <c r="AJ2111" s="19">
        <f t="shared" si="523"/>
        <v>0</v>
      </c>
      <c r="AK2111">
        <f>SUMIF([1]发货店铺数!$B:$B,AD2111,[1]发货店铺数!$G:$G)</f>
        <v>0</v>
      </c>
      <c r="AL2111">
        <f>SUMIF([1]销售店铺数!$B:$B,AD2111,[1]销售店铺数!$G:$G)</f>
        <v>0</v>
      </c>
      <c r="AM2111">
        <f>SUMIF([1]上周销售店铺数!$B:$B,AD2111,[1]上周销售店铺数!$G:$G)</f>
        <v>0</v>
      </c>
      <c r="AN2111" s="19">
        <f t="shared" si="524"/>
        <v>0</v>
      </c>
      <c r="AO2111" s="19">
        <f t="shared" si="513"/>
        <v>0</v>
      </c>
      <c r="AP2111" s="19">
        <f t="shared" si="514"/>
        <v>0</v>
      </c>
      <c r="AQ2111" s="11">
        <f t="shared" si="525"/>
        <v>0</v>
      </c>
      <c r="AR2111" s="19">
        <f t="shared" si="526"/>
        <v>0</v>
      </c>
      <c r="AS2111" s="19">
        <f t="shared" si="527"/>
        <v>0</v>
      </c>
    </row>
    <row r="2112" spans="1:45">
      <c r="A2112"/>
      <c r="B2112"/>
      <c r="C2112"/>
      <c r="D2112"/>
      <c r="E2112"/>
      <c r="F2112"/>
      <c r="G2112"/>
      <c r="H2112"/>
      <c r="L2112" s="8"/>
      <c r="M2112" s="8" t="str">
        <f>IF(ISERROR( VLOOKUP(AD2112,'[1]采购入库货量(公司仓库)'!$A:$I,9,FALSE)),"", VLOOKUP(AD2112,'[1]采购入库货量(公司仓库)'!$A:$I,9,FALSE))</f>
        <v/>
      </c>
      <c r="N2112" s="8" t="str">
        <f>IF(ISERROR( VLOOKUP(AD2112,[1]批发上市日期!$A:$F,6,FALSE)),"",  VLOOKUP(AD2112,[1]批发上市日期!$A:$F,6,FALSE))</f>
        <v/>
      </c>
      <c r="O2112" s="11">
        <f>IF(ISERROR(VLOOKUP(E2112&amp;G2112,'[1]采购入库货量(公司仓库)'!$A:$I,7,FALSE)),0,VLOOKUP(E2112&amp;G2112,'[1]采购入库货量(公司仓库)'!$A:$I,7,FALSE))</f>
        <v>0</v>
      </c>
      <c r="P2112">
        <f t="shared" si="515"/>
        <v>0</v>
      </c>
      <c r="Q2112">
        <f>IF(ISERROR(VLOOKUP(E2112&amp;G2112,'[1]采购入库货量(公司仓库)'!$A:$I,8,FALSE)),0,VLOOKUP(E2112&amp;G2112,'[1]采购入库货量(公司仓库)'!$A:$I,8,FALSE))</f>
        <v>0</v>
      </c>
      <c r="R2112" s="11">
        <f t="shared" si="516"/>
        <v>0</v>
      </c>
      <c r="S2112">
        <f>SUMIF([1]库存总量!$H:$H,E2112&amp;G2112,[1]库存总量!$G:$G)</f>
        <v>0</v>
      </c>
      <c r="T2112">
        <f t="shared" si="517"/>
        <v>0</v>
      </c>
      <c r="U2112">
        <f>SUMIFS([1]库存总量!$G:$G,[1]库存总量!$H:$H,E2112&amp;G2112,[1]库存总量!$A:$A,"B")</f>
        <v>0</v>
      </c>
      <c r="V2112">
        <f t="shared" si="518"/>
        <v>0</v>
      </c>
      <c r="W2112">
        <f>SUMIFS([1]库存总量!$G:$G,[1]库存总量!$H:$H,E2112&amp;G2112,[1]库存总量!$A:$A,"K")</f>
        <v>0</v>
      </c>
      <c r="X2112">
        <f t="shared" si="519"/>
        <v>0</v>
      </c>
      <c r="Y2112">
        <f t="shared" si="520"/>
        <v>0</v>
      </c>
      <c r="Z2112">
        <f t="shared" si="521"/>
        <v>0</v>
      </c>
      <c r="AA2112">
        <f>(IF(ISERROR(VLOOKUP(E2112&amp;G2112,'[1]采购入库货量(公司仓库)'!$A:$H,7,FALSE)),0,VLOOKUP(E2112&amp;G2112,'[1]采购入库货量(公司仓库)'!$A:$H,7,FALSE)))*L2112-(IF(ISERROR(VLOOKUP(E2112&amp;G2112,'[1]采购入库货量(公司仓库)'!$A:$H,8,FALSE)),0,VLOOKUP(E2112&amp;G2112,'[1]采购入库货量(公司仓库)'!$A:$H,8,FALSE)))</f>
        <v>0</v>
      </c>
      <c r="AB2112">
        <f>SUMIF([1]销售数据!$B:$B,E2112&amp;G2112,[1]销售数据!$G:$G)</f>
        <v>0</v>
      </c>
      <c r="AC2112">
        <f t="shared" si="522"/>
        <v>0</v>
      </c>
      <c r="AD2112" t="str">
        <f t="shared" si="512"/>
        <v/>
      </c>
      <c r="AE2112">
        <f>SUMIF([1]销售数据!$B:$B,AD2112,[1]销售数据!$L:$L)</f>
        <v>0</v>
      </c>
      <c r="AF2112">
        <f>SUMIF([1]销售数据!$B:$B,AD2112,[1]销售数据!$K:$K)</f>
        <v>0</v>
      </c>
      <c r="AG2112">
        <f>SUMIF([1]销售数据!$B:$B,AD2112,[1]销售数据!$J:$J)</f>
        <v>0</v>
      </c>
      <c r="AH2112">
        <f>SUMIF([1]销售数据!$B:$B,AD2112,[1]销售数据!$I:$I)</f>
        <v>0</v>
      </c>
      <c r="AI2112">
        <f>SUMIF([1]销售数据!$B:$B,AD2112,[1]销售数据!$H:$H)</f>
        <v>0</v>
      </c>
      <c r="AJ2112" s="19">
        <f t="shared" si="523"/>
        <v>0</v>
      </c>
      <c r="AK2112">
        <f>SUMIF([1]发货店铺数!$B:$B,AD2112,[1]发货店铺数!$G:$G)</f>
        <v>0</v>
      </c>
      <c r="AL2112">
        <f>SUMIF([1]销售店铺数!$B:$B,AD2112,[1]销售店铺数!$G:$G)</f>
        <v>0</v>
      </c>
      <c r="AM2112">
        <f>SUMIF([1]上周销售店铺数!$B:$B,AD2112,[1]上周销售店铺数!$G:$G)</f>
        <v>0</v>
      </c>
      <c r="AN2112" s="19">
        <f t="shared" si="524"/>
        <v>0</v>
      </c>
      <c r="AO2112" s="19">
        <f t="shared" si="513"/>
        <v>0</v>
      </c>
      <c r="AP2112" s="19">
        <f t="shared" si="514"/>
        <v>0</v>
      </c>
      <c r="AQ2112" s="11">
        <f t="shared" si="525"/>
        <v>0</v>
      </c>
      <c r="AR2112" s="19">
        <f t="shared" si="526"/>
        <v>0</v>
      </c>
      <c r="AS2112" s="19">
        <f t="shared" si="527"/>
        <v>0</v>
      </c>
    </row>
    <row r="2113" spans="1:45">
      <c r="A2113"/>
      <c r="B2113"/>
      <c r="C2113"/>
      <c r="D2113"/>
      <c r="E2113"/>
      <c r="F2113"/>
      <c r="G2113"/>
      <c r="H2113"/>
      <c r="L2113" s="8"/>
      <c r="M2113" s="8" t="str">
        <f>IF(ISERROR( VLOOKUP(AD2113,'[1]采购入库货量(公司仓库)'!$A:$I,9,FALSE)),"", VLOOKUP(AD2113,'[1]采购入库货量(公司仓库)'!$A:$I,9,FALSE))</f>
        <v/>
      </c>
      <c r="N2113" s="8" t="str">
        <f>IF(ISERROR( VLOOKUP(AD2113,[1]批发上市日期!$A:$F,6,FALSE)),"",  VLOOKUP(AD2113,[1]批发上市日期!$A:$F,6,FALSE))</f>
        <v/>
      </c>
      <c r="O2113" s="11">
        <f>IF(ISERROR(VLOOKUP(E2113&amp;G2113,'[1]采购入库货量(公司仓库)'!$A:$I,7,FALSE)),0,VLOOKUP(E2113&amp;G2113,'[1]采购入库货量(公司仓库)'!$A:$I,7,FALSE))</f>
        <v>0</v>
      </c>
      <c r="P2113">
        <f t="shared" si="515"/>
        <v>0</v>
      </c>
      <c r="Q2113">
        <f>IF(ISERROR(VLOOKUP(E2113&amp;G2113,'[1]采购入库货量(公司仓库)'!$A:$I,8,FALSE)),0,VLOOKUP(E2113&amp;G2113,'[1]采购入库货量(公司仓库)'!$A:$I,8,FALSE))</f>
        <v>0</v>
      </c>
      <c r="R2113" s="11">
        <f t="shared" si="516"/>
        <v>0</v>
      </c>
      <c r="S2113">
        <f>SUMIF([1]库存总量!$H:$H,E2113&amp;G2113,[1]库存总量!$G:$G)</f>
        <v>0</v>
      </c>
      <c r="T2113">
        <f t="shared" si="517"/>
        <v>0</v>
      </c>
      <c r="U2113">
        <f>SUMIFS([1]库存总量!$G:$G,[1]库存总量!$H:$H,E2113&amp;G2113,[1]库存总量!$A:$A,"B")</f>
        <v>0</v>
      </c>
      <c r="V2113">
        <f t="shared" si="518"/>
        <v>0</v>
      </c>
      <c r="W2113">
        <f>SUMIFS([1]库存总量!$G:$G,[1]库存总量!$H:$H,E2113&amp;G2113,[1]库存总量!$A:$A,"K")</f>
        <v>0</v>
      </c>
      <c r="X2113">
        <f t="shared" si="519"/>
        <v>0</v>
      </c>
      <c r="Y2113">
        <f t="shared" si="520"/>
        <v>0</v>
      </c>
      <c r="Z2113">
        <f t="shared" si="521"/>
        <v>0</v>
      </c>
      <c r="AA2113">
        <f>(IF(ISERROR(VLOOKUP(E2113&amp;G2113,'[1]采购入库货量(公司仓库)'!$A:$H,7,FALSE)),0,VLOOKUP(E2113&amp;G2113,'[1]采购入库货量(公司仓库)'!$A:$H,7,FALSE)))*L2113-(IF(ISERROR(VLOOKUP(E2113&amp;G2113,'[1]采购入库货量(公司仓库)'!$A:$H,8,FALSE)),0,VLOOKUP(E2113&amp;G2113,'[1]采购入库货量(公司仓库)'!$A:$H,8,FALSE)))</f>
        <v>0</v>
      </c>
      <c r="AB2113">
        <f>SUMIF([1]销售数据!$B:$B,E2113&amp;G2113,[1]销售数据!$G:$G)</f>
        <v>0</v>
      </c>
      <c r="AC2113">
        <f t="shared" si="522"/>
        <v>0</v>
      </c>
      <c r="AD2113" t="str">
        <f t="shared" si="512"/>
        <v/>
      </c>
      <c r="AE2113">
        <f>SUMIF([1]销售数据!$B:$B,AD2113,[1]销售数据!$L:$L)</f>
        <v>0</v>
      </c>
      <c r="AF2113">
        <f>SUMIF([1]销售数据!$B:$B,AD2113,[1]销售数据!$K:$K)</f>
        <v>0</v>
      </c>
      <c r="AG2113">
        <f>SUMIF([1]销售数据!$B:$B,AD2113,[1]销售数据!$J:$J)</f>
        <v>0</v>
      </c>
      <c r="AH2113">
        <f>SUMIF([1]销售数据!$B:$B,AD2113,[1]销售数据!$I:$I)</f>
        <v>0</v>
      </c>
      <c r="AI2113">
        <f>SUMIF([1]销售数据!$B:$B,AD2113,[1]销售数据!$H:$H)</f>
        <v>0</v>
      </c>
      <c r="AJ2113" s="19">
        <f t="shared" si="523"/>
        <v>0</v>
      </c>
      <c r="AK2113">
        <f>SUMIF([1]发货店铺数!$B:$B,AD2113,[1]发货店铺数!$G:$G)</f>
        <v>0</v>
      </c>
      <c r="AL2113">
        <f>SUMIF([1]销售店铺数!$B:$B,AD2113,[1]销售店铺数!$G:$G)</f>
        <v>0</v>
      </c>
      <c r="AM2113">
        <f>SUMIF([1]上周销售店铺数!$B:$B,AD2113,[1]上周销售店铺数!$G:$G)</f>
        <v>0</v>
      </c>
      <c r="AN2113" s="19">
        <f t="shared" si="524"/>
        <v>0</v>
      </c>
      <c r="AO2113" s="19">
        <f t="shared" si="513"/>
        <v>0</v>
      </c>
      <c r="AP2113" s="19">
        <f t="shared" si="514"/>
        <v>0</v>
      </c>
      <c r="AQ2113" s="11">
        <f t="shared" si="525"/>
        <v>0</v>
      </c>
      <c r="AR2113" s="19">
        <f t="shared" si="526"/>
        <v>0</v>
      </c>
      <c r="AS2113" s="19">
        <f t="shared" si="527"/>
        <v>0</v>
      </c>
    </row>
    <row r="2114" spans="1:45">
      <c r="A2114"/>
      <c r="B2114"/>
      <c r="C2114"/>
      <c r="D2114"/>
      <c r="E2114"/>
      <c r="F2114"/>
      <c r="G2114"/>
      <c r="H2114"/>
      <c r="L2114" s="8"/>
      <c r="M2114" s="8" t="str">
        <f>IF(ISERROR( VLOOKUP(AD2114,'[1]采购入库货量(公司仓库)'!$A:$I,9,FALSE)),"", VLOOKUP(AD2114,'[1]采购入库货量(公司仓库)'!$A:$I,9,FALSE))</f>
        <v/>
      </c>
      <c r="N2114" s="8" t="str">
        <f>IF(ISERROR( VLOOKUP(AD2114,[1]批发上市日期!$A:$F,6,FALSE)),"",  VLOOKUP(AD2114,[1]批发上市日期!$A:$F,6,FALSE))</f>
        <v/>
      </c>
      <c r="O2114" s="11">
        <f>IF(ISERROR(VLOOKUP(E2114&amp;G2114,'[1]采购入库货量(公司仓库)'!$A:$I,7,FALSE)),0,VLOOKUP(E2114&amp;G2114,'[1]采购入库货量(公司仓库)'!$A:$I,7,FALSE))</f>
        <v>0</v>
      </c>
      <c r="P2114">
        <f t="shared" si="515"/>
        <v>0</v>
      </c>
      <c r="Q2114">
        <f>IF(ISERROR(VLOOKUP(E2114&amp;G2114,'[1]采购入库货量(公司仓库)'!$A:$I,8,FALSE)),0,VLOOKUP(E2114&amp;G2114,'[1]采购入库货量(公司仓库)'!$A:$I,8,FALSE))</f>
        <v>0</v>
      </c>
      <c r="R2114" s="11">
        <f t="shared" si="516"/>
        <v>0</v>
      </c>
      <c r="S2114">
        <f>SUMIF([1]库存总量!$H:$H,E2114&amp;G2114,[1]库存总量!$G:$G)</f>
        <v>0</v>
      </c>
      <c r="T2114">
        <f t="shared" si="517"/>
        <v>0</v>
      </c>
      <c r="U2114">
        <f>SUMIFS([1]库存总量!$G:$G,[1]库存总量!$H:$H,E2114&amp;G2114,[1]库存总量!$A:$A,"B")</f>
        <v>0</v>
      </c>
      <c r="V2114">
        <f t="shared" si="518"/>
        <v>0</v>
      </c>
      <c r="W2114">
        <f>SUMIFS([1]库存总量!$G:$G,[1]库存总量!$H:$H,E2114&amp;G2114,[1]库存总量!$A:$A,"K")</f>
        <v>0</v>
      </c>
      <c r="X2114">
        <f t="shared" si="519"/>
        <v>0</v>
      </c>
      <c r="Y2114">
        <f t="shared" si="520"/>
        <v>0</v>
      </c>
      <c r="Z2114">
        <f t="shared" si="521"/>
        <v>0</v>
      </c>
      <c r="AA2114">
        <f>(IF(ISERROR(VLOOKUP(E2114&amp;G2114,'[1]采购入库货量(公司仓库)'!$A:$H,7,FALSE)),0,VLOOKUP(E2114&amp;G2114,'[1]采购入库货量(公司仓库)'!$A:$H,7,FALSE)))*L2114-(IF(ISERROR(VLOOKUP(E2114&amp;G2114,'[1]采购入库货量(公司仓库)'!$A:$H,8,FALSE)),0,VLOOKUP(E2114&amp;G2114,'[1]采购入库货量(公司仓库)'!$A:$H,8,FALSE)))</f>
        <v>0</v>
      </c>
      <c r="AB2114">
        <f>SUMIF([1]销售数据!$B:$B,E2114&amp;G2114,[1]销售数据!$G:$G)</f>
        <v>0</v>
      </c>
      <c r="AC2114">
        <f t="shared" si="522"/>
        <v>0</v>
      </c>
      <c r="AD2114" t="str">
        <f t="shared" si="512"/>
        <v/>
      </c>
      <c r="AE2114">
        <f>SUMIF([1]销售数据!$B:$B,AD2114,[1]销售数据!$L:$L)</f>
        <v>0</v>
      </c>
      <c r="AF2114">
        <f>SUMIF([1]销售数据!$B:$B,AD2114,[1]销售数据!$K:$K)</f>
        <v>0</v>
      </c>
      <c r="AG2114">
        <f>SUMIF([1]销售数据!$B:$B,AD2114,[1]销售数据!$J:$J)</f>
        <v>0</v>
      </c>
      <c r="AH2114">
        <f>SUMIF([1]销售数据!$B:$B,AD2114,[1]销售数据!$I:$I)</f>
        <v>0</v>
      </c>
      <c r="AI2114">
        <f>SUMIF([1]销售数据!$B:$B,AD2114,[1]销售数据!$H:$H)</f>
        <v>0</v>
      </c>
      <c r="AJ2114" s="19">
        <f t="shared" si="523"/>
        <v>0</v>
      </c>
      <c r="AK2114">
        <f>SUMIF([1]发货店铺数!$B:$B,AD2114,[1]发货店铺数!$G:$G)</f>
        <v>0</v>
      </c>
      <c r="AL2114">
        <f>SUMIF([1]销售店铺数!$B:$B,AD2114,[1]销售店铺数!$G:$G)</f>
        <v>0</v>
      </c>
      <c r="AM2114">
        <f>SUMIF([1]上周销售店铺数!$B:$B,AD2114,[1]上周销售店铺数!$G:$G)</f>
        <v>0</v>
      </c>
      <c r="AN2114" s="19">
        <f t="shared" si="524"/>
        <v>0</v>
      </c>
      <c r="AO2114" s="19">
        <f t="shared" si="513"/>
        <v>0</v>
      </c>
      <c r="AP2114" s="19">
        <f t="shared" si="514"/>
        <v>0</v>
      </c>
      <c r="AQ2114" s="11">
        <f t="shared" si="525"/>
        <v>0</v>
      </c>
      <c r="AR2114" s="19">
        <f t="shared" si="526"/>
        <v>0</v>
      </c>
      <c r="AS2114" s="19">
        <f t="shared" si="527"/>
        <v>0</v>
      </c>
    </row>
    <row r="2115" spans="1:45">
      <c r="A2115"/>
      <c r="B2115"/>
      <c r="C2115"/>
      <c r="D2115"/>
      <c r="E2115"/>
      <c r="F2115"/>
      <c r="G2115"/>
      <c r="H2115"/>
      <c r="L2115" s="8"/>
      <c r="M2115" s="8" t="str">
        <f>IF(ISERROR( VLOOKUP(AD2115,'[1]采购入库货量(公司仓库)'!$A:$I,9,FALSE)),"", VLOOKUP(AD2115,'[1]采购入库货量(公司仓库)'!$A:$I,9,FALSE))</f>
        <v/>
      </c>
      <c r="N2115" s="8" t="str">
        <f>IF(ISERROR( VLOOKUP(AD2115,[1]批发上市日期!$A:$F,6,FALSE)),"",  VLOOKUP(AD2115,[1]批发上市日期!$A:$F,6,FALSE))</f>
        <v/>
      </c>
      <c r="O2115" s="11">
        <f>IF(ISERROR(VLOOKUP(E2115&amp;G2115,'[1]采购入库货量(公司仓库)'!$A:$I,7,FALSE)),0,VLOOKUP(E2115&amp;G2115,'[1]采购入库货量(公司仓库)'!$A:$I,7,FALSE))</f>
        <v>0</v>
      </c>
      <c r="P2115">
        <f t="shared" si="515"/>
        <v>0</v>
      </c>
      <c r="Q2115">
        <f>IF(ISERROR(VLOOKUP(E2115&amp;G2115,'[1]采购入库货量(公司仓库)'!$A:$I,8,FALSE)),0,VLOOKUP(E2115&amp;G2115,'[1]采购入库货量(公司仓库)'!$A:$I,8,FALSE))</f>
        <v>0</v>
      </c>
      <c r="R2115" s="11">
        <f t="shared" si="516"/>
        <v>0</v>
      </c>
      <c r="S2115">
        <f>SUMIF([1]库存总量!$H:$H,E2115&amp;G2115,[1]库存总量!$G:$G)</f>
        <v>0</v>
      </c>
      <c r="T2115">
        <f t="shared" si="517"/>
        <v>0</v>
      </c>
      <c r="U2115">
        <f>SUMIFS([1]库存总量!$G:$G,[1]库存总量!$H:$H,E2115&amp;G2115,[1]库存总量!$A:$A,"B")</f>
        <v>0</v>
      </c>
      <c r="V2115">
        <f t="shared" si="518"/>
        <v>0</v>
      </c>
      <c r="W2115">
        <f>SUMIFS([1]库存总量!$G:$G,[1]库存总量!$H:$H,E2115&amp;G2115,[1]库存总量!$A:$A,"K")</f>
        <v>0</v>
      </c>
      <c r="X2115">
        <f t="shared" si="519"/>
        <v>0</v>
      </c>
      <c r="Y2115">
        <f t="shared" si="520"/>
        <v>0</v>
      </c>
      <c r="Z2115">
        <f t="shared" si="521"/>
        <v>0</v>
      </c>
      <c r="AA2115">
        <f>(IF(ISERROR(VLOOKUP(E2115&amp;G2115,'[1]采购入库货量(公司仓库)'!$A:$H,7,FALSE)),0,VLOOKUP(E2115&amp;G2115,'[1]采购入库货量(公司仓库)'!$A:$H,7,FALSE)))*L2115-(IF(ISERROR(VLOOKUP(E2115&amp;G2115,'[1]采购入库货量(公司仓库)'!$A:$H,8,FALSE)),0,VLOOKUP(E2115&amp;G2115,'[1]采购入库货量(公司仓库)'!$A:$H,8,FALSE)))</f>
        <v>0</v>
      </c>
      <c r="AB2115">
        <f>SUMIF([1]销售数据!$B:$B,E2115&amp;G2115,[1]销售数据!$G:$G)</f>
        <v>0</v>
      </c>
      <c r="AC2115">
        <f t="shared" si="522"/>
        <v>0</v>
      </c>
      <c r="AD2115" t="str">
        <f t="shared" si="512"/>
        <v/>
      </c>
      <c r="AE2115">
        <f>SUMIF([1]销售数据!$B:$B,AD2115,[1]销售数据!$L:$L)</f>
        <v>0</v>
      </c>
      <c r="AF2115">
        <f>SUMIF([1]销售数据!$B:$B,AD2115,[1]销售数据!$K:$K)</f>
        <v>0</v>
      </c>
      <c r="AG2115">
        <f>SUMIF([1]销售数据!$B:$B,AD2115,[1]销售数据!$J:$J)</f>
        <v>0</v>
      </c>
      <c r="AH2115">
        <f>SUMIF([1]销售数据!$B:$B,AD2115,[1]销售数据!$I:$I)</f>
        <v>0</v>
      </c>
      <c r="AI2115">
        <f>SUMIF([1]销售数据!$B:$B,AD2115,[1]销售数据!$H:$H)</f>
        <v>0</v>
      </c>
      <c r="AJ2115" s="19">
        <f t="shared" si="523"/>
        <v>0</v>
      </c>
      <c r="AK2115">
        <f>SUMIF([1]发货店铺数!$B:$B,AD2115,[1]发货店铺数!$G:$G)</f>
        <v>0</v>
      </c>
      <c r="AL2115">
        <f>SUMIF([1]销售店铺数!$B:$B,AD2115,[1]销售店铺数!$G:$G)</f>
        <v>0</v>
      </c>
      <c r="AM2115">
        <f>SUMIF([1]上周销售店铺数!$B:$B,AD2115,[1]上周销售店铺数!$G:$G)</f>
        <v>0</v>
      </c>
      <c r="AN2115" s="19">
        <f t="shared" si="524"/>
        <v>0</v>
      </c>
      <c r="AO2115" s="19">
        <f t="shared" si="513"/>
        <v>0</v>
      </c>
      <c r="AP2115" s="19">
        <f t="shared" si="514"/>
        <v>0</v>
      </c>
      <c r="AQ2115" s="11">
        <f t="shared" si="525"/>
        <v>0</v>
      </c>
      <c r="AR2115" s="19">
        <f t="shared" si="526"/>
        <v>0</v>
      </c>
      <c r="AS2115" s="19">
        <f t="shared" si="527"/>
        <v>0</v>
      </c>
    </row>
    <row r="2116" spans="1:45">
      <c r="A2116"/>
      <c r="B2116"/>
      <c r="C2116"/>
      <c r="D2116"/>
      <c r="E2116"/>
      <c r="F2116"/>
      <c r="G2116"/>
      <c r="H2116"/>
      <c r="L2116" s="8"/>
      <c r="M2116" s="8" t="str">
        <f>IF(ISERROR( VLOOKUP(AD2116,'[1]采购入库货量(公司仓库)'!$A:$I,9,FALSE)),"", VLOOKUP(AD2116,'[1]采购入库货量(公司仓库)'!$A:$I,9,FALSE))</f>
        <v/>
      </c>
      <c r="N2116" s="8" t="str">
        <f>IF(ISERROR( VLOOKUP(AD2116,[1]批发上市日期!$A:$F,6,FALSE)),"",  VLOOKUP(AD2116,[1]批发上市日期!$A:$F,6,FALSE))</f>
        <v/>
      </c>
      <c r="O2116" s="11">
        <f>IF(ISERROR(VLOOKUP(E2116&amp;G2116,'[1]采购入库货量(公司仓库)'!$A:$I,7,FALSE)),0,VLOOKUP(E2116&amp;G2116,'[1]采购入库货量(公司仓库)'!$A:$I,7,FALSE))</f>
        <v>0</v>
      </c>
      <c r="P2116">
        <f t="shared" si="515"/>
        <v>0</v>
      </c>
      <c r="Q2116">
        <f>IF(ISERROR(VLOOKUP(E2116&amp;G2116,'[1]采购入库货量(公司仓库)'!$A:$I,8,FALSE)),0,VLOOKUP(E2116&amp;G2116,'[1]采购入库货量(公司仓库)'!$A:$I,8,FALSE))</f>
        <v>0</v>
      </c>
      <c r="R2116" s="11">
        <f t="shared" si="516"/>
        <v>0</v>
      </c>
      <c r="S2116">
        <f>SUMIF([1]库存总量!$H:$H,E2116&amp;G2116,[1]库存总量!$G:$G)</f>
        <v>0</v>
      </c>
      <c r="T2116">
        <f t="shared" si="517"/>
        <v>0</v>
      </c>
      <c r="U2116">
        <f>SUMIFS([1]库存总量!$G:$G,[1]库存总量!$H:$H,E2116&amp;G2116,[1]库存总量!$A:$A,"B")</f>
        <v>0</v>
      </c>
      <c r="V2116">
        <f t="shared" si="518"/>
        <v>0</v>
      </c>
      <c r="W2116">
        <f>SUMIFS([1]库存总量!$G:$G,[1]库存总量!$H:$H,E2116&amp;G2116,[1]库存总量!$A:$A,"K")</f>
        <v>0</v>
      </c>
      <c r="X2116">
        <f t="shared" si="519"/>
        <v>0</v>
      </c>
      <c r="Y2116">
        <f t="shared" si="520"/>
        <v>0</v>
      </c>
      <c r="Z2116">
        <f t="shared" si="521"/>
        <v>0</v>
      </c>
      <c r="AA2116">
        <f>(IF(ISERROR(VLOOKUP(E2116&amp;G2116,'[1]采购入库货量(公司仓库)'!$A:$H,7,FALSE)),0,VLOOKUP(E2116&amp;G2116,'[1]采购入库货量(公司仓库)'!$A:$H,7,FALSE)))*L2116-(IF(ISERROR(VLOOKUP(E2116&amp;G2116,'[1]采购入库货量(公司仓库)'!$A:$H,8,FALSE)),0,VLOOKUP(E2116&amp;G2116,'[1]采购入库货量(公司仓库)'!$A:$H,8,FALSE)))</f>
        <v>0</v>
      </c>
      <c r="AB2116">
        <f>SUMIF([1]销售数据!$B:$B,E2116&amp;G2116,[1]销售数据!$G:$G)</f>
        <v>0</v>
      </c>
      <c r="AC2116">
        <f t="shared" si="522"/>
        <v>0</v>
      </c>
      <c r="AD2116" t="str">
        <f t="shared" ref="AD2116:AD2179" si="528">E2116&amp;G2116</f>
        <v/>
      </c>
      <c r="AE2116">
        <f>SUMIF([1]销售数据!$B:$B,AD2116,[1]销售数据!$L:$L)</f>
        <v>0</v>
      </c>
      <c r="AF2116">
        <f>SUMIF([1]销售数据!$B:$B,AD2116,[1]销售数据!$K:$K)</f>
        <v>0</v>
      </c>
      <c r="AG2116">
        <f>SUMIF([1]销售数据!$B:$B,AD2116,[1]销售数据!$J:$J)</f>
        <v>0</v>
      </c>
      <c r="AH2116">
        <f>SUMIF([1]销售数据!$B:$B,AD2116,[1]销售数据!$I:$I)</f>
        <v>0</v>
      </c>
      <c r="AI2116">
        <f>SUMIF([1]销售数据!$B:$B,AD2116,[1]销售数据!$H:$H)</f>
        <v>0</v>
      </c>
      <c r="AJ2116" s="19">
        <f t="shared" si="523"/>
        <v>0</v>
      </c>
      <c r="AK2116">
        <f>SUMIF([1]发货店铺数!$B:$B,AD2116,[1]发货店铺数!$G:$G)</f>
        <v>0</v>
      </c>
      <c r="AL2116">
        <f>SUMIF([1]销售店铺数!$B:$B,AD2116,[1]销售店铺数!$G:$G)</f>
        <v>0</v>
      </c>
      <c r="AM2116">
        <f>SUMIF([1]上周销售店铺数!$B:$B,AD2116,[1]上周销售店铺数!$G:$G)</f>
        <v>0</v>
      </c>
      <c r="AN2116" s="19">
        <f t="shared" si="524"/>
        <v>0</v>
      </c>
      <c r="AO2116" s="19">
        <f t="shared" ref="AO2116:AO2179" si="529">IF(ISERROR(AB2116/S2116),0,AB2116/S2116)</f>
        <v>0</v>
      </c>
      <c r="AP2116" s="19">
        <f t="shared" ref="AP2116:AP2179" si="530">IF(ISERROR(AB2116/O2116),0,AB2116/O2116)</f>
        <v>0</v>
      </c>
      <c r="AQ2116" s="11">
        <f t="shared" si="525"/>
        <v>0</v>
      </c>
      <c r="AR2116" s="19">
        <f t="shared" si="526"/>
        <v>0</v>
      </c>
      <c r="AS2116" s="19">
        <f t="shared" si="527"/>
        <v>0</v>
      </c>
    </row>
    <row r="2117" spans="1:45">
      <c r="A2117"/>
      <c r="B2117"/>
      <c r="C2117"/>
      <c r="D2117"/>
      <c r="E2117"/>
      <c r="F2117"/>
      <c r="G2117"/>
      <c r="H2117"/>
      <c r="L2117" s="8"/>
      <c r="M2117" s="8" t="str">
        <f>IF(ISERROR( VLOOKUP(AD2117,'[1]采购入库货量(公司仓库)'!$A:$I,9,FALSE)),"", VLOOKUP(AD2117,'[1]采购入库货量(公司仓库)'!$A:$I,9,FALSE))</f>
        <v/>
      </c>
      <c r="N2117" s="8" t="str">
        <f>IF(ISERROR( VLOOKUP(AD2117,[1]批发上市日期!$A:$F,6,FALSE)),"",  VLOOKUP(AD2117,[1]批发上市日期!$A:$F,6,FALSE))</f>
        <v/>
      </c>
      <c r="O2117" s="11">
        <f>IF(ISERROR(VLOOKUP(E2117&amp;G2117,'[1]采购入库货量(公司仓库)'!$A:$I,7,FALSE)),0,VLOOKUP(E2117&amp;G2117,'[1]采购入库货量(公司仓库)'!$A:$I,7,FALSE))</f>
        <v>0</v>
      </c>
      <c r="P2117">
        <f t="shared" ref="P2117:P2180" si="531">I2117*O2117</f>
        <v>0</v>
      </c>
      <c r="Q2117">
        <f>IF(ISERROR(VLOOKUP(E2117&amp;G2117,'[1]采购入库货量(公司仓库)'!$A:$I,8,FALSE)),0,VLOOKUP(E2117&amp;G2117,'[1]采购入库货量(公司仓库)'!$A:$I,8,FALSE))</f>
        <v>0</v>
      </c>
      <c r="R2117" s="11">
        <f t="shared" ref="R2117:R2180" si="532">I2117*Q2117</f>
        <v>0</v>
      </c>
      <c r="S2117">
        <f>SUMIF([1]库存总量!$H:$H,E2117&amp;G2117,[1]库存总量!$G:$G)</f>
        <v>0</v>
      </c>
      <c r="T2117">
        <f t="shared" ref="T2117:T2180" si="533">S2117*I2117</f>
        <v>0</v>
      </c>
      <c r="U2117">
        <f>SUMIFS([1]库存总量!$G:$G,[1]库存总量!$H:$H,E2117&amp;G2117,[1]库存总量!$A:$A,"B")</f>
        <v>0</v>
      </c>
      <c r="V2117">
        <f t="shared" ref="V2117:V2180" si="534">U2117*I2117</f>
        <v>0</v>
      </c>
      <c r="W2117">
        <f>SUMIFS([1]库存总量!$G:$G,[1]库存总量!$H:$H,E2117&amp;G2117,[1]库存总量!$A:$A,"K")</f>
        <v>0</v>
      </c>
      <c r="X2117">
        <f t="shared" ref="X2117:X2180" si="535">W2117*I2117</f>
        <v>0</v>
      </c>
      <c r="Y2117">
        <f t="shared" ref="Y2117:Y2180" si="536">L2117*O2117</f>
        <v>0</v>
      </c>
      <c r="Z2117">
        <f t="shared" ref="Z2117:Z2180" si="537">Y2117*I2117</f>
        <v>0</v>
      </c>
      <c r="AA2117">
        <f>(IF(ISERROR(VLOOKUP(E2117&amp;G2117,'[1]采购入库货量(公司仓库)'!$A:$H,7,FALSE)),0,VLOOKUP(E2117&amp;G2117,'[1]采购入库货量(公司仓库)'!$A:$H,7,FALSE)))*L2117-(IF(ISERROR(VLOOKUP(E2117&amp;G2117,'[1]采购入库货量(公司仓库)'!$A:$H,8,FALSE)),0,VLOOKUP(E2117&amp;G2117,'[1]采购入库货量(公司仓库)'!$A:$H,8,FALSE)))</f>
        <v>0</v>
      </c>
      <c r="AB2117">
        <f>SUMIF([1]销售数据!$B:$B,E2117&amp;G2117,[1]销售数据!$G:$G)</f>
        <v>0</v>
      </c>
      <c r="AC2117">
        <f t="shared" ref="AC2117:AC2180" si="538">AB2117*I2117</f>
        <v>0</v>
      </c>
      <c r="AD2117" t="str">
        <f t="shared" si="528"/>
        <v/>
      </c>
      <c r="AE2117">
        <f>SUMIF([1]销售数据!$B:$B,AD2117,[1]销售数据!$L:$L)</f>
        <v>0</v>
      </c>
      <c r="AF2117">
        <f>SUMIF([1]销售数据!$B:$B,AD2117,[1]销售数据!$K:$K)</f>
        <v>0</v>
      </c>
      <c r="AG2117">
        <f>SUMIF([1]销售数据!$B:$B,AD2117,[1]销售数据!$J:$J)</f>
        <v>0</v>
      </c>
      <c r="AH2117">
        <f>SUMIF([1]销售数据!$B:$B,AD2117,[1]销售数据!$I:$I)</f>
        <v>0</v>
      </c>
      <c r="AI2117">
        <f>SUMIF([1]销售数据!$B:$B,AD2117,[1]销售数据!$H:$H)</f>
        <v>0</v>
      </c>
      <c r="AJ2117" s="19">
        <f t="shared" ref="AJ2117:AJ2180" si="539">IF(ISERROR((AI2117-AH2117)/AI2117),0,((AI2117-AH2117)/AI2117))</f>
        <v>0</v>
      </c>
      <c r="AK2117">
        <f>SUMIF([1]发货店铺数!$B:$B,AD2117,[1]发货店铺数!$G:$G)</f>
        <v>0</v>
      </c>
      <c r="AL2117">
        <f>SUMIF([1]销售店铺数!$B:$B,AD2117,[1]销售店铺数!$G:$G)</f>
        <v>0</v>
      </c>
      <c r="AM2117">
        <f>SUMIF([1]上周销售店铺数!$B:$B,AD2117,[1]上周销售店铺数!$G:$G)</f>
        <v>0</v>
      </c>
      <c r="AN2117" s="19">
        <f t="shared" ref="AN2117:AN2180" si="540">IF(ISERROR(AL2117/AK2117),0,AL2117/AK2117)</f>
        <v>0</v>
      </c>
      <c r="AO2117" s="19">
        <f t="shared" si="529"/>
        <v>0</v>
      </c>
      <c r="AP2117" s="19">
        <f t="shared" si="530"/>
        <v>0</v>
      </c>
      <c r="AQ2117" s="11">
        <f t="shared" ref="AQ2117:AQ2180" si="541">(J2117-I2117)*AB2117</f>
        <v>0</v>
      </c>
      <c r="AR2117" s="19">
        <f t="shared" ref="AR2117:AR2180" si="542">IF(ISERROR((J2117-I2117)/J2117),0,(J2117-I2117)/J2117)</f>
        <v>0</v>
      </c>
      <c r="AS2117" s="19">
        <f t="shared" ref="AS2117:AS2180" si="543">IF(ISERROR(AB2117/O2117),0,AB2117/O2117)</f>
        <v>0</v>
      </c>
    </row>
    <row r="2118" spans="1:45">
      <c r="A2118"/>
      <c r="B2118"/>
      <c r="C2118"/>
      <c r="D2118"/>
      <c r="E2118"/>
      <c r="F2118"/>
      <c r="G2118"/>
      <c r="H2118"/>
      <c r="L2118" s="8"/>
      <c r="M2118" s="8" t="str">
        <f>IF(ISERROR( VLOOKUP(AD2118,'[1]采购入库货量(公司仓库)'!$A:$I,9,FALSE)),"", VLOOKUP(AD2118,'[1]采购入库货量(公司仓库)'!$A:$I,9,FALSE))</f>
        <v/>
      </c>
      <c r="N2118" s="8" t="str">
        <f>IF(ISERROR( VLOOKUP(AD2118,[1]批发上市日期!$A:$F,6,FALSE)),"",  VLOOKUP(AD2118,[1]批发上市日期!$A:$F,6,FALSE))</f>
        <v/>
      </c>
      <c r="O2118" s="11">
        <f>IF(ISERROR(VLOOKUP(E2118&amp;G2118,'[1]采购入库货量(公司仓库)'!$A:$I,7,FALSE)),0,VLOOKUP(E2118&amp;G2118,'[1]采购入库货量(公司仓库)'!$A:$I,7,FALSE))</f>
        <v>0</v>
      </c>
      <c r="P2118">
        <f t="shared" si="531"/>
        <v>0</v>
      </c>
      <c r="Q2118">
        <f>IF(ISERROR(VLOOKUP(E2118&amp;G2118,'[1]采购入库货量(公司仓库)'!$A:$I,8,FALSE)),0,VLOOKUP(E2118&amp;G2118,'[1]采购入库货量(公司仓库)'!$A:$I,8,FALSE))</f>
        <v>0</v>
      </c>
      <c r="R2118" s="11">
        <f t="shared" si="532"/>
        <v>0</v>
      </c>
      <c r="S2118">
        <f>SUMIF([1]库存总量!$H:$H,E2118&amp;G2118,[1]库存总量!$G:$G)</f>
        <v>0</v>
      </c>
      <c r="T2118">
        <f t="shared" si="533"/>
        <v>0</v>
      </c>
      <c r="U2118">
        <f>SUMIFS([1]库存总量!$G:$G,[1]库存总量!$H:$H,E2118&amp;G2118,[1]库存总量!$A:$A,"B")</f>
        <v>0</v>
      </c>
      <c r="V2118">
        <f t="shared" si="534"/>
        <v>0</v>
      </c>
      <c r="W2118">
        <f>SUMIFS([1]库存总量!$G:$G,[1]库存总量!$H:$H,E2118&amp;G2118,[1]库存总量!$A:$A,"K")</f>
        <v>0</v>
      </c>
      <c r="X2118">
        <f t="shared" si="535"/>
        <v>0</v>
      </c>
      <c r="Y2118">
        <f t="shared" si="536"/>
        <v>0</v>
      </c>
      <c r="Z2118">
        <f t="shared" si="537"/>
        <v>0</v>
      </c>
      <c r="AA2118">
        <f>(IF(ISERROR(VLOOKUP(E2118&amp;G2118,'[1]采购入库货量(公司仓库)'!$A:$H,7,FALSE)),0,VLOOKUP(E2118&amp;G2118,'[1]采购入库货量(公司仓库)'!$A:$H,7,FALSE)))*L2118-(IF(ISERROR(VLOOKUP(E2118&amp;G2118,'[1]采购入库货量(公司仓库)'!$A:$H,8,FALSE)),0,VLOOKUP(E2118&amp;G2118,'[1]采购入库货量(公司仓库)'!$A:$H,8,FALSE)))</f>
        <v>0</v>
      </c>
      <c r="AB2118">
        <f>SUMIF([1]销售数据!$B:$B,E2118&amp;G2118,[1]销售数据!$G:$G)</f>
        <v>0</v>
      </c>
      <c r="AC2118">
        <f t="shared" si="538"/>
        <v>0</v>
      </c>
      <c r="AD2118" t="str">
        <f t="shared" si="528"/>
        <v/>
      </c>
      <c r="AE2118">
        <f>SUMIF([1]销售数据!$B:$B,AD2118,[1]销售数据!$L:$L)</f>
        <v>0</v>
      </c>
      <c r="AF2118">
        <f>SUMIF([1]销售数据!$B:$B,AD2118,[1]销售数据!$K:$K)</f>
        <v>0</v>
      </c>
      <c r="AG2118">
        <f>SUMIF([1]销售数据!$B:$B,AD2118,[1]销售数据!$J:$J)</f>
        <v>0</v>
      </c>
      <c r="AH2118">
        <f>SUMIF([1]销售数据!$B:$B,AD2118,[1]销售数据!$I:$I)</f>
        <v>0</v>
      </c>
      <c r="AI2118">
        <f>SUMIF([1]销售数据!$B:$B,AD2118,[1]销售数据!$H:$H)</f>
        <v>0</v>
      </c>
      <c r="AJ2118" s="19">
        <f t="shared" si="539"/>
        <v>0</v>
      </c>
      <c r="AK2118">
        <f>SUMIF([1]发货店铺数!$B:$B,AD2118,[1]发货店铺数!$G:$G)</f>
        <v>0</v>
      </c>
      <c r="AL2118">
        <f>SUMIF([1]销售店铺数!$B:$B,AD2118,[1]销售店铺数!$G:$G)</f>
        <v>0</v>
      </c>
      <c r="AM2118">
        <f>SUMIF([1]上周销售店铺数!$B:$B,AD2118,[1]上周销售店铺数!$G:$G)</f>
        <v>0</v>
      </c>
      <c r="AN2118" s="19">
        <f t="shared" si="540"/>
        <v>0</v>
      </c>
      <c r="AO2118" s="19">
        <f t="shared" si="529"/>
        <v>0</v>
      </c>
      <c r="AP2118" s="19">
        <f t="shared" si="530"/>
        <v>0</v>
      </c>
      <c r="AQ2118" s="11">
        <f t="shared" si="541"/>
        <v>0</v>
      </c>
      <c r="AR2118" s="19">
        <f t="shared" si="542"/>
        <v>0</v>
      </c>
      <c r="AS2118" s="19">
        <f t="shared" si="543"/>
        <v>0</v>
      </c>
    </row>
    <row r="2119" spans="1:45">
      <c r="A2119"/>
      <c r="B2119"/>
      <c r="C2119"/>
      <c r="D2119"/>
      <c r="E2119"/>
      <c r="F2119"/>
      <c r="G2119"/>
      <c r="H2119"/>
      <c r="L2119" s="8"/>
      <c r="M2119" s="8" t="str">
        <f>IF(ISERROR( VLOOKUP(AD2119,'[1]采购入库货量(公司仓库)'!$A:$I,9,FALSE)),"", VLOOKUP(AD2119,'[1]采购入库货量(公司仓库)'!$A:$I,9,FALSE))</f>
        <v/>
      </c>
      <c r="N2119" s="8" t="str">
        <f>IF(ISERROR( VLOOKUP(AD2119,[1]批发上市日期!$A:$F,6,FALSE)),"",  VLOOKUP(AD2119,[1]批发上市日期!$A:$F,6,FALSE))</f>
        <v/>
      </c>
      <c r="O2119" s="11">
        <f>IF(ISERROR(VLOOKUP(E2119&amp;G2119,'[1]采购入库货量(公司仓库)'!$A:$I,7,FALSE)),0,VLOOKUP(E2119&amp;G2119,'[1]采购入库货量(公司仓库)'!$A:$I,7,FALSE))</f>
        <v>0</v>
      </c>
      <c r="P2119">
        <f t="shared" si="531"/>
        <v>0</v>
      </c>
      <c r="Q2119">
        <f>IF(ISERROR(VLOOKUP(E2119&amp;G2119,'[1]采购入库货量(公司仓库)'!$A:$I,8,FALSE)),0,VLOOKUP(E2119&amp;G2119,'[1]采购入库货量(公司仓库)'!$A:$I,8,FALSE))</f>
        <v>0</v>
      </c>
      <c r="R2119" s="11">
        <f t="shared" si="532"/>
        <v>0</v>
      </c>
      <c r="S2119">
        <f>SUMIF([1]库存总量!$H:$H,E2119&amp;G2119,[1]库存总量!$G:$G)</f>
        <v>0</v>
      </c>
      <c r="T2119">
        <f t="shared" si="533"/>
        <v>0</v>
      </c>
      <c r="U2119">
        <f>SUMIFS([1]库存总量!$G:$G,[1]库存总量!$H:$H,E2119&amp;G2119,[1]库存总量!$A:$A,"B")</f>
        <v>0</v>
      </c>
      <c r="V2119">
        <f t="shared" si="534"/>
        <v>0</v>
      </c>
      <c r="W2119">
        <f>SUMIFS([1]库存总量!$G:$G,[1]库存总量!$H:$H,E2119&amp;G2119,[1]库存总量!$A:$A,"K")</f>
        <v>0</v>
      </c>
      <c r="X2119">
        <f t="shared" si="535"/>
        <v>0</v>
      </c>
      <c r="Y2119">
        <f t="shared" si="536"/>
        <v>0</v>
      </c>
      <c r="Z2119">
        <f t="shared" si="537"/>
        <v>0</v>
      </c>
      <c r="AA2119">
        <f>(IF(ISERROR(VLOOKUP(E2119&amp;G2119,'[1]采购入库货量(公司仓库)'!$A:$H,7,FALSE)),0,VLOOKUP(E2119&amp;G2119,'[1]采购入库货量(公司仓库)'!$A:$H,7,FALSE)))*L2119-(IF(ISERROR(VLOOKUP(E2119&amp;G2119,'[1]采购入库货量(公司仓库)'!$A:$H,8,FALSE)),0,VLOOKUP(E2119&amp;G2119,'[1]采购入库货量(公司仓库)'!$A:$H,8,FALSE)))</f>
        <v>0</v>
      </c>
      <c r="AB2119">
        <f>SUMIF([1]销售数据!$B:$B,E2119&amp;G2119,[1]销售数据!$G:$G)</f>
        <v>0</v>
      </c>
      <c r="AC2119">
        <f t="shared" si="538"/>
        <v>0</v>
      </c>
      <c r="AD2119" t="str">
        <f t="shared" si="528"/>
        <v/>
      </c>
      <c r="AE2119">
        <f>SUMIF([1]销售数据!$B:$B,AD2119,[1]销售数据!$L:$L)</f>
        <v>0</v>
      </c>
      <c r="AF2119">
        <f>SUMIF([1]销售数据!$B:$B,AD2119,[1]销售数据!$K:$K)</f>
        <v>0</v>
      </c>
      <c r="AG2119">
        <f>SUMIF([1]销售数据!$B:$B,AD2119,[1]销售数据!$J:$J)</f>
        <v>0</v>
      </c>
      <c r="AH2119">
        <f>SUMIF([1]销售数据!$B:$B,AD2119,[1]销售数据!$I:$I)</f>
        <v>0</v>
      </c>
      <c r="AI2119">
        <f>SUMIF([1]销售数据!$B:$B,AD2119,[1]销售数据!$H:$H)</f>
        <v>0</v>
      </c>
      <c r="AJ2119" s="19">
        <f t="shared" si="539"/>
        <v>0</v>
      </c>
      <c r="AK2119">
        <f>SUMIF([1]发货店铺数!$B:$B,AD2119,[1]发货店铺数!$G:$G)</f>
        <v>0</v>
      </c>
      <c r="AL2119">
        <f>SUMIF([1]销售店铺数!$B:$B,AD2119,[1]销售店铺数!$G:$G)</f>
        <v>0</v>
      </c>
      <c r="AM2119">
        <f>SUMIF([1]上周销售店铺数!$B:$B,AD2119,[1]上周销售店铺数!$G:$G)</f>
        <v>0</v>
      </c>
      <c r="AN2119" s="19">
        <f t="shared" si="540"/>
        <v>0</v>
      </c>
      <c r="AO2119" s="19">
        <f t="shared" si="529"/>
        <v>0</v>
      </c>
      <c r="AP2119" s="19">
        <f t="shared" si="530"/>
        <v>0</v>
      </c>
      <c r="AQ2119" s="11">
        <f t="shared" si="541"/>
        <v>0</v>
      </c>
      <c r="AR2119" s="19">
        <f t="shared" si="542"/>
        <v>0</v>
      </c>
      <c r="AS2119" s="19">
        <f t="shared" si="543"/>
        <v>0</v>
      </c>
    </row>
    <row r="2120" spans="1:45">
      <c r="A2120"/>
      <c r="B2120"/>
      <c r="C2120"/>
      <c r="D2120"/>
      <c r="E2120"/>
      <c r="F2120"/>
      <c r="G2120"/>
      <c r="H2120"/>
      <c r="L2120" s="8"/>
      <c r="M2120" s="8" t="str">
        <f>IF(ISERROR( VLOOKUP(AD2120,'[1]采购入库货量(公司仓库)'!$A:$I,9,FALSE)),"", VLOOKUP(AD2120,'[1]采购入库货量(公司仓库)'!$A:$I,9,FALSE))</f>
        <v/>
      </c>
      <c r="N2120" s="8" t="str">
        <f>IF(ISERROR( VLOOKUP(AD2120,[1]批发上市日期!$A:$F,6,FALSE)),"",  VLOOKUP(AD2120,[1]批发上市日期!$A:$F,6,FALSE))</f>
        <v/>
      </c>
      <c r="O2120" s="11">
        <f>IF(ISERROR(VLOOKUP(E2120&amp;G2120,'[1]采购入库货量(公司仓库)'!$A:$I,7,FALSE)),0,VLOOKUP(E2120&amp;G2120,'[1]采购入库货量(公司仓库)'!$A:$I,7,FALSE))</f>
        <v>0</v>
      </c>
      <c r="P2120">
        <f t="shared" si="531"/>
        <v>0</v>
      </c>
      <c r="Q2120">
        <f>IF(ISERROR(VLOOKUP(E2120&amp;G2120,'[1]采购入库货量(公司仓库)'!$A:$I,8,FALSE)),0,VLOOKUP(E2120&amp;G2120,'[1]采购入库货量(公司仓库)'!$A:$I,8,FALSE))</f>
        <v>0</v>
      </c>
      <c r="R2120" s="11">
        <f t="shared" si="532"/>
        <v>0</v>
      </c>
      <c r="S2120">
        <f>SUMIF([1]库存总量!$H:$H,E2120&amp;G2120,[1]库存总量!$G:$G)</f>
        <v>0</v>
      </c>
      <c r="T2120">
        <f t="shared" si="533"/>
        <v>0</v>
      </c>
      <c r="U2120">
        <f>SUMIFS([1]库存总量!$G:$G,[1]库存总量!$H:$H,E2120&amp;G2120,[1]库存总量!$A:$A,"B")</f>
        <v>0</v>
      </c>
      <c r="V2120">
        <f t="shared" si="534"/>
        <v>0</v>
      </c>
      <c r="W2120">
        <f>SUMIFS([1]库存总量!$G:$G,[1]库存总量!$H:$H,E2120&amp;G2120,[1]库存总量!$A:$A,"K")</f>
        <v>0</v>
      </c>
      <c r="X2120">
        <f t="shared" si="535"/>
        <v>0</v>
      </c>
      <c r="Y2120">
        <f t="shared" si="536"/>
        <v>0</v>
      </c>
      <c r="Z2120">
        <f t="shared" si="537"/>
        <v>0</v>
      </c>
      <c r="AA2120">
        <f>(IF(ISERROR(VLOOKUP(E2120&amp;G2120,'[1]采购入库货量(公司仓库)'!$A:$H,7,FALSE)),0,VLOOKUP(E2120&amp;G2120,'[1]采购入库货量(公司仓库)'!$A:$H,7,FALSE)))*L2120-(IF(ISERROR(VLOOKUP(E2120&amp;G2120,'[1]采购入库货量(公司仓库)'!$A:$H,8,FALSE)),0,VLOOKUP(E2120&amp;G2120,'[1]采购入库货量(公司仓库)'!$A:$H,8,FALSE)))</f>
        <v>0</v>
      </c>
      <c r="AB2120">
        <f>SUMIF([1]销售数据!$B:$B,E2120&amp;G2120,[1]销售数据!$G:$G)</f>
        <v>0</v>
      </c>
      <c r="AC2120">
        <f t="shared" si="538"/>
        <v>0</v>
      </c>
      <c r="AD2120" t="str">
        <f t="shared" si="528"/>
        <v/>
      </c>
      <c r="AE2120">
        <f>SUMIF([1]销售数据!$B:$B,AD2120,[1]销售数据!$L:$L)</f>
        <v>0</v>
      </c>
      <c r="AF2120">
        <f>SUMIF([1]销售数据!$B:$B,AD2120,[1]销售数据!$K:$K)</f>
        <v>0</v>
      </c>
      <c r="AG2120">
        <f>SUMIF([1]销售数据!$B:$B,AD2120,[1]销售数据!$J:$J)</f>
        <v>0</v>
      </c>
      <c r="AH2120">
        <f>SUMIF([1]销售数据!$B:$B,AD2120,[1]销售数据!$I:$I)</f>
        <v>0</v>
      </c>
      <c r="AI2120">
        <f>SUMIF([1]销售数据!$B:$B,AD2120,[1]销售数据!$H:$H)</f>
        <v>0</v>
      </c>
      <c r="AJ2120" s="19">
        <f t="shared" si="539"/>
        <v>0</v>
      </c>
      <c r="AK2120">
        <f>SUMIF([1]发货店铺数!$B:$B,AD2120,[1]发货店铺数!$G:$G)</f>
        <v>0</v>
      </c>
      <c r="AL2120">
        <f>SUMIF([1]销售店铺数!$B:$B,AD2120,[1]销售店铺数!$G:$G)</f>
        <v>0</v>
      </c>
      <c r="AM2120">
        <f>SUMIF([1]上周销售店铺数!$B:$B,AD2120,[1]上周销售店铺数!$G:$G)</f>
        <v>0</v>
      </c>
      <c r="AN2120" s="19">
        <f t="shared" si="540"/>
        <v>0</v>
      </c>
      <c r="AO2120" s="19">
        <f t="shared" si="529"/>
        <v>0</v>
      </c>
      <c r="AP2120" s="19">
        <f t="shared" si="530"/>
        <v>0</v>
      </c>
      <c r="AQ2120" s="11">
        <f t="shared" si="541"/>
        <v>0</v>
      </c>
      <c r="AR2120" s="19">
        <f t="shared" si="542"/>
        <v>0</v>
      </c>
      <c r="AS2120" s="19">
        <f t="shared" si="543"/>
        <v>0</v>
      </c>
    </row>
    <row r="2121" spans="1:45">
      <c r="A2121"/>
      <c r="B2121"/>
      <c r="C2121"/>
      <c r="D2121"/>
      <c r="E2121"/>
      <c r="F2121"/>
      <c r="G2121"/>
      <c r="H2121"/>
      <c r="L2121" s="8"/>
      <c r="M2121" s="8" t="str">
        <f>IF(ISERROR( VLOOKUP(AD2121,'[1]采购入库货量(公司仓库)'!$A:$I,9,FALSE)),"", VLOOKUP(AD2121,'[1]采购入库货量(公司仓库)'!$A:$I,9,FALSE))</f>
        <v/>
      </c>
      <c r="N2121" s="8" t="str">
        <f>IF(ISERROR( VLOOKUP(AD2121,[1]批发上市日期!$A:$F,6,FALSE)),"",  VLOOKUP(AD2121,[1]批发上市日期!$A:$F,6,FALSE))</f>
        <v/>
      </c>
      <c r="O2121" s="11">
        <f>IF(ISERROR(VLOOKUP(E2121&amp;G2121,'[1]采购入库货量(公司仓库)'!$A:$I,7,FALSE)),0,VLOOKUP(E2121&amp;G2121,'[1]采购入库货量(公司仓库)'!$A:$I,7,FALSE))</f>
        <v>0</v>
      </c>
      <c r="P2121">
        <f t="shared" si="531"/>
        <v>0</v>
      </c>
      <c r="Q2121">
        <f>IF(ISERROR(VLOOKUP(E2121&amp;G2121,'[1]采购入库货量(公司仓库)'!$A:$I,8,FALSE)),0,VLOOKUP(E2121&amp;G2121,'[1]采购入库货量(公司仓库)'!$A:$I,8,FALSE))</f>
        <v>0</v>
      </c>
      <c r="R2121" s="11">
        <f t="shared" si="532"/>
        <v>0</v>
      </c>
      <c r="S2121">
        <f>SUMIF([1]库存总量!$H:$H,E2121&amp;G2121,[1]库存总量!$G:$G)</f>
        <v>0</v>
      </c>
      <c r="T2121">
        <f t="shared" si="533"/>
        <v>0</v>
      </c>
      <c r="U2121">
        <f>SUMIFS([1]库存总量!$G:$G,[1]库存总量!$H:$H,E2121&amp;G2121,[1]库存总量!$A:$A,"B")</f>
        <v>0</v>
      </c>
      <c r="V2121">
        <f t="shared" si="534"/>
        <v>0</v>
      </c>
      <c r="W2121">
        <f>SUMIFS([1]库存总量!$G:$G,[1]库存总量!$H:$H,E2121&amp;G2121,[1]库存总量!$A:$A,"K")</f>
        <v>0</v>
      </c>
      <c r="X2121">
        <f t="shared" si="535"/>
        <v>0</v>
      </c>
      <c r="Y2121">
        <f t="shared" si="536"/>
        <v>0</v>
      </c>
      <c r="Z2121">
        <f t="shared" si="537"/>
        <v>0</v>
      </c>
      <c r="AA2121">
        <f>(IF(ISERROR(VLOOKUP(E2121&amp;G2121,'[1]采购入库货量(公司仓库)'!$A:$H,7,FALSE)),0,VLOOKUP(E2121&amp;G2121,'[1]采购入库货量(公司仓库)'!$A:$H,7,FALSE)))*L2121-(IF(ISERROR(VLOOKUP(E2121&amp;G2121,'[1]采购入库货量(公司仓库)'!$A:$H,8,FALSE)),0,VLOOKUP(E2121&amp;G2121,'[1]采购入库货量(公司仓库)'!$A:$H,8,FALSE)))</f>
        <v>0</v>
      </c>
      <c r="AB2121">
        <f>SUMIF([1]销售数据!$B:$B,E2121&amp;G2121,[1]销售数据!$G:$G)</f>
        <v>0</v>
      </c>
      <c r="AC2121">
        <f t="shared" si="538"/>
        <v>0</v>
      </c>
      <c r="AD2121" t="str">
        <f t="shared" si="528"/>
        <v/>
      </c>
      <c r="AE2121">
        <f>SUMIF([1]销售数据!$B:$B,AD2121,[1]销售数据!$L:$L)</f>
        <v>0</v>
      </c>
      <c r="AF2121">
        <f>SUMIF([1]销售数据!$B:$B,AD2121,[1]销售数据!$K:$K)</f>
        <v>0</v>
      </c>
      <c r="AG2121">
        <f>SUMIF([1]销售数据!$B:$B,AD2121,[1]销售数据!$J:$J)</f>
        <v>0</v>
      </c>
      <c r="AH2121">
        <f>SUMIF([1]销售数据!$B:$B,AD2121,[1]销售数据!$I:$I)</f>
        <v>0</v>
      </c>
      <c r="AI2121">
        <f>SUMIF([1]销售数据!$B:$B,AD2121,[1]销售数据!$H:$H)</f>
        <v>0</v>
      </c>
      <c r="AJ2121" s="19">
        <f t="shared" si="539"/>
        <v>0</v>
      </c>
      <c r="AK2121">
        <f>SUMIF([1]发货店铺数!$B:$B,AD2121,[1]发货店铺数!$G:$G)</f>
        <v>0</v>
      </c>
      <c r="AL2121">
        <f>SUMIF([1]销售店铺数!$B:$B,AD2121,[1]销售店铺数!$G:$G)</f>
        <v>0</v>
      </c>
      <c r="AM2121">
        <f>SUMIF([1]上周销售店铺数!$B:$B,AD2121,[1]上周销售店铺数!$G:$G)</f>
        <v>0</v>
      </c>
      <c r="AN2121" s="19">
        <f t="shared" si="540"/>
        <v>0</v>
      </c>
      <c r="AO2121" s="19">
        <f t="shared" si="529"/>
        <v>0</v>
      </c>
      <c r="AP2121" s="19">
        <f t="shared" si="530"/>
        <v>0</v>
      </c>
      <c r="AQ2121" s="11">
        <f t="shared" si="541"/>
        <v>0</v>
      </c>
      <c r="AR2121" s="19">
        <f t="shared" si="542"/>
        <v>0</v>
      </c>
      <c r="AS2121" s="19">
        <f t="shared" si="543"/>
        <v>0</v>
      </c>
    </row>
    <row r="2122" spans="1:45">
      <c r="A2122"/>
      <c r="B2122"/>
      <c r="C2122"/>
      <c r="D2122"/>
      <c r="E2122"/>
      <c r="F2122"/>
      <c r="G2122"/>
      <c r="H2122"/>
      <c r="L2122" s="8"/>
      <c r="M2122" s="8" t="str">
        <f>IF(ISERROR( VLOOKUP(AD2122,'[1]采购入库货量(公司仓库)'!$A:$I,9,FALSE)),"", VLOOKUP(AD2122,'[1]采购入库货量(公司仓库)'!$A:$I,9,FALSE))</f>
        <v/>
      </c>
      <c r="N2122" s="8" t="str">
        <f>IF(ISERROR( VLOOKUP(AD2122,[1]批发上市日期!$A:$F,6,FALSE)),"",  VLOOKUP(AD2122,[1]批发上市日期!$A:$F,6,FALSE))</f>
        <v/>
      </c>
      <c r="O2122" s="11">
        <f>IF(ISERROR(VLOOKUP(E2122&amp;G2122,'[1]采购入库货量(公司仓库)'!$A:$I,7,FALSE)),0,VLOOKUP(E2122&amp;G2122,'[1]采购入库货量(公司仓库)'!$A:$I,7,FALSE))</f>
        <v>0</v>
      </c>
      <c r="P2122">
        <f t="shared" si="531"/>
        <v>0</v>
      </c>
      <c r="Q2122">
        <f>IF(ISERROR(VLOOKUP(E2122&amp;G2122,'[1]采购入库货量(公司仓库)'!$A:$I,8,FALSE)),0,VLOOKUP(E2122&amp;G2122,'[1]采购入库货量(公司仓库)'!$A:$I,8,FALSE))</f>
        <v>0</v>
      </c>
      <c r="R2122" s="11">
        <f t="shared" si="532"/>
        <v>0</v>
      </c>
      <c r="S2122">
        <f>SUMIF([1]库存总量!$H:$H,E2122&amp;G2122,[1]库存总量!$G:$G)</f>
        <v>0</v>
      </c>
      <c r="T2122">
        <f t="shared" si="533"/>
        <v>0</v>
      </c>
      <c r="U2122">
        <f>SUMIFS([1]库存总量!$G:$G,[1]库存总量!$H:$H,E2122&amp;G2122,[1]库存总量!$A:$A,"B")</f>
        <v>0</v>
      </c>
      <c r="V2122">
        <f t="shared" si="534"/>
        <v>0</v>
      </c>
      <c r="W2122">
        <f>SUMIFS([1]库存总量!$G:$G,[1]库存总量!$H:$H,E2122&amp;G2122,[1]库存总量!$A:$A,"K")</f>
        <v>0</v>
      </c>
      <c r="X2122">
        <f t="shared" si="535"/>
        <v>0</v>
      </c>
      <c r="Y2122">
        <f t="shared" si="536"/>
        <v>0</v>
      </c>
      <c r="Z2122">
        <f t="shared" si="537"/>
        <v>0</v>
      </c>
      <c r="AA2122">
        <f>(IF(ISERROR(VLOOKUP(E2122&amp;G2122,'[1]采购入库货量(公司仓库)'!$A:$H,7,FALSE)),0,VLOOKUP(E2122&amp;G2122,'[1]采购入库货量(公司仓库)'!$A:$H,7,FALSE)))*L2122-(IF(ISERROR(VLOOKUP(E2122&amp;G2122,'[1]采购入库货量(公司仓库)'!$A:$H,8,FALSE)),0,VLOOKUP(E2122&amp;G2122,'[1]采购入库货量(公司仓库)'!$A:$H,8,FALSE)))</f>
        <v>0</v>
      </c>
      <c r="AB2122">
        <f>SUMIF([1]销售数据!$B:$B,E2122&amp;G2122,[1]销售数据!$G:$G)</f>
        <v>0</v>
      </c>
      <c r="AC2122">
        <f t="shared" si="538"/>
        <v>0</v>
      </c>
      <c r="AD2122" t="str">
        <f t="shared" si="528"/>
        <v/>
      </c>
      <c r="AE2122">
        <f>SUMIF([1]销售数据!$B:$B,AD2122,[1]销售数据!$L:$L)</f>
        <v>0</v>
      </c>
      <c r="AF2122">
        <f>SUMIF([1]销售数据!$B:$B,AD2122,[1]销售数据!$K:$K)</f>
        <v>0</v>
      </c>
      <c r="AG2122">
        <f>SUMIF([1]销售数据!$B:$B,AD2122,[1]销售数据!$J:$J)</f>
        <v>0</v>
      </c>
      <c r="AH2122">
        <f>SUMIF([1]销售数据!$B:$B,AD2122,[1]销售数据!$I:$I)</f>
        <v>0</v>
      </c>
      <c r="AI2122">
        <f>SUMIF([1]销售数据!$B:$B,AD2122,[1]销售数据!$H:$H)</f>
        <v>0</v>
      </c>
      <c r="AJ2122" s="19">
        <f t="shared" si="539"/>
        <v>0</v>
      </c>
      <c r="AK2122">
        <f>SUMIF([1]发货店铺数!$B:$B,AD2122,[1]发货店铺数!$G:$G)</f>
        <v>0</v>
      </c>
      <c r="AL2122">
        <f>SUMIF([1]销售店铺数!$B:$B,AD2122,[1]销售店铺数!$G:$G)</f>
        <v>0</v>
      </c>
      <c r="AM2122">
        <f>SUMIF([1]上周销售店铺数!$B:$B,AD2122,[1]上周销售店铺数!$G:$G)</f>
        <v>0</v>
      </c>
      <c r="AN2122" s="19">
        <f t="shared" si="540"/>
        <v>0</v>
      </c>
      <c r="AO2122" s="19">
        <f t="shared" si="529"/>
        <v>0</v>
      </c>
      <c r="AP2122" s="19">
        <f t="shared" si="530"/>
        <v>0</v>
      </c>
      <c r="AQ2122" s="11">
        <f t="shared" si="541"/>
        <v>0</v>
      </c>
      <c r="AR2122" s="19">
        <f t="shared" si="542"/>
        <v>0</v>
      </c>
      <c r="AS2122" s="19">
        <f t="shared" si="543"/>
        <v>0</v>
      </c>
    </row>
    <row r="2123" spans="1:45">
      <c r="A2123"/>
      <c r="B2123"/>
      <c r="C2123"/>
      <c r="D2123"/>
      <c r="E2123"/>
      <c r="F2123"/>
      <c r="G2123"/>
      <c r="H2123"/>
      <c r="L2123" s="8"/>
      <c r="M2123" s="8" t="str">
        <f>IF(ISERROR( VLOOKUP(AD2123,'[1]采购入库货量(公司仓库)'!$A:$I,9,FALSE)),"", VLOOKUP(AD2123,'[1]采购入库货量(公司仓库)'!$A:$I,9,FALSE))</f>
        <v/>
      </c>
      <c r="N2123" s="8" t="str">
        <f>IF(ISERROR( VLOOKUP(AD2123,[1]批发上市日期!$A:$F,6,FALSE)),"",  VLOOKUP(AD2123,[1]批发上市日期!$A:$F,6,FALSE))</f>
        <v/>
      </c>
      <c r="O2123" s="11">
        <f>IF(ISERROR(VLOOKUP(E2123&amp;G2123,'[1]采购入库货量(公司仓库)'!$A:$I,7,FALSE)),0,VLOOKUP(E2123&amp;G2123,'[1]采购入库货量(公司仓库)'!$A:$I,7,FALSE))</f>
        <v>0</v>
      </c>
      <c r="P2123">
        <f t="shared" si="531"/>
        <v>0</v>
      </c>
      <c r="Q2123">
        <f>IF(ISERROR(VLOOKUP(E2123&amp;G2123,'[1]采购入库货量(公司仓库)'!$A:$I,8,FALSE)),0,VLOOKUP(E2123&amp;G2123,'[1]采购入库货量(公司仓库)'!$A:$I,8,FALSE))</f>
        <v>0</v>
      </c>
      <c r="R2123" s="11">
        <f t="shared" si="532"/>
        <v>0</v>
      </c>
      <c r="S2123">
        <f>SUMIF([1]库存总量!$H:$H,E2123&amp;G2123,[1]库存总量!$G:$G)</f>
        <v>0</v>
      </c>
      <c r="T2123">
        <f t="shared" si="533"/>
        <v>0</v>
      </c>
      <c r="U2123">
        <f>SUMIFS([1]库存总量!$G:$G,[1]库存总量!$H:$H,E2123&amp;G2123,[1]库存总量!$A:$A,"B")</f>
        <v>0</v>
      </c>
      <c r="V2123">
        <f t="shared" si="534"/>
        <v>0</v>
      </c>
      <c r="W2123">
        <f>SUMIFS([1]库存总量!$G:$G,[1]库存总量!$H:$H,E2123&amp;G2123,[1]库存总量!$A:$A,"K")</f>
        <v>0</v>
      </c>
      <c r="X2123">
        <f t="shared" si="535"/>
        <v>0</v>
      </c>
      <c r="Y2123">
        <f t="shared" si="536"/>
        <v>0</v>
      </c>
      <c r="Z2123">
        <f t="shared" si="537"/>
        <v>0</v>
      </c>
      <c r="AA2123">
        <f>(IF(ISERROR(VLOOKUP(E2123&amp;G2123,'[1]采购入库货量(公司仓库)'!$A:$H,7,FALSE)),0,VLOOKUP(E2123&amp;G2123,'[1]采购入库货量(公司仓库)'!$A:$H,7,FALSE)))*L2123-(IF(ISERROR(VLOOKUP(E2123&amp;G2123,'[1]采购入库货量(公司仓库)'!$A:$H,8,FALSE)),0,VLOOKUP(E2123&amp;G2123,'[1]采购入库货量(公司仓库)'!$A:$H,8,FALSE)))</f>
        <v>0</v>
      </c>
      <c r="AB2123">
        <f>SUMIF([1]销售数据!$B:$B,E2123&amp;G2123,[1]销售数据!$G:$G)</f>
        <v>0</v>
      </c>
      <c r="AC2123">
        <f t="shared" si="538"/>
        <v>0</v>
      </c>
      <c r="AD2123" t="str">
        <f t="shared" si="528"/>
        <v/>
      </c>
      <c r="AE2123">
        <f>SUMIF([1]销售数据!$B:$B,AD2123,[1]销售数据!$L:$L)</f>
        <v>0</v>
      </c>
      <c r="AF2123">
        <f>SUMIF([1]销售数据!$B:$B,AD2123,[1]销售数据!$K:$K)</f>
        <v>0</v>
      </c>
      <c r="AG2123">
        <f>SUMIF([1]销售数据!$B:$B,AD2123,[1]销售数据!$J:$J)</f>
        <v>0</v>
      </c>
      <c r="AH2123">
        <f>SUMIF([1]销售数据!$B:$B,AD2123,[1]销售数据!$I:$I)</f>
        <v>0</v>
      </c>
      <c r="AI2123">
        <f>SUMIF([1]销售数据!$B:$B,AD2123,[1]销售数据!$H:$H)</f>
        <v>0</v>
      </c>
      <c r="AJ2123" s="19">
        <f t="shared" si="539"/>
        <v>0</v>
      </c>
      <c r="AK2123">
        <f>SUMIF([1]发货店铺数!$B:$B,AD2123,[1]发货店铺数!$G:$G)</f>
        <v>0</v>
      </c>
      <c r="AL2123">
        <f>SUMIF([1]销售店铺数!$B:$B,AD2123,[1]销售店铺数!$G:$G)</f>
        <v>0</v>
      </c>
      <c r="AM2123">
        <f>SUMIF([1]上周销售店铺数!$B:$B,AD2123,[1]上周销售店铺数!$G:$G)</f>
        <v>0</v>
      </c>
      <c r="AN2123" s="19">
        <f t="shared" si="540"/>
        <v>0</v>
      </c>
      <c r="AO2123" s="19">
        <f t="shared" si="529"/>
        <v>0</v>
      </c>
      <c r="AP2123" s="19">
        <f t="shared" si="530"/>
        <v>0</v>
      </c>
      <c r="AQ2123" s="11">
        <f t="shared" si="541"/>
        <v>0</v>
      </c>
      <c r="AR2123" s="19">
        <f t="shared" si="542"/>
        <v>0</v>
      </c>
      <c r="AS2123" s="19">
        <f t="shared" si="543"/>
        <v>0</v>
      </c>
    </row>
    <row r="2124" spans="1:45">
      <c r="A2124"/>
      <c r="B2124"/>
      <c r="C2124"/>
      <c r="D2124"/>
      <c r="E2124"/>
      <c r="F2124"/>
      <c r="G2124"/>
      <c r="H2124"/>
      <c r="L2124" s="8"/>
      <c r="M2124" s="8" t="str">
        <f>IF(ISERROR( VLOOKUP(AD2124,'[1]采购入库货量(公司仓库)'!$A:$I,9,FALSE)),"", VLOOKUP(AD2124,'[1]采购入库货量(公司仓库)'!$A:$I,9,FALSE))</f>
        <v/>
      </c>
      <c r="N2124" s="8" t="str">
        <f>IF(ISERROR( VLOOKUP(AD2124,[1]批发上市日期!$A:$F,6,FALSE)),"",  VLOOKUP(AD2124,[1]批发上市日期!$A:$F,6,FALSE))</f>
        <v/>
      </c>
      <c r="O2124" s="11">
        <f>IF(ISERROR(VLOOKUP(E2124&amp;G2124,'[1]采购入库货量(公司仓库)'!$A:$I,7,FALSE)),0,VLOOKUP(E2124&amp;G2124,'[1]采购入库货量(公司仓库)'!$A:$I,7,FALSE))</f>
        <v>0</v>
      </c>
      <c r="P2124">
        <f t="shared" si="531"/>
        <v>0</v>
      </c>
      <c r="Q2124">
        <f>IF(ISERROR(VLOOKUP(E2124&amp;G2124,'[1]采购入库货量(公司仓库)'!$A:$I,8,FALSE)),0,VLOOKUP(E2124&amp;G2124,'[1]采购入库货量(公司仓库)'!$A:$I,8,FALSE))</f>
        <v>0</v>
      </c>
      <c r="R2124" s="11">
        <f t="shared" si="532"/>
        <v>0</v>
      </c>
      <c r="S2124">
        <f>SUMIF([1]库存总量!$H:$H,E2124&amp;G2124,[1]库存总量!$G:$G)</f>
        <v>0</v>
      </c>
      <c r="T2124">
        <f t="shared" si="533"/>
        <v>0</v>
      </c>
      <c r="U2124">
        <f>SUMIFS([1]库存总量!$G:$G,[1]库存总量!$H:$H,E2124&amp;G2124,[1]库存总量!$A:$A,"B")</f>
        <v>0</v>
      </c>
      <c r="V2124">
        <f t="shared" si="534"/>
        <v>0</v>
      </c>
      <c r="W2124">
        <f>SUMIFS([1]库存总量!$G:$G,[1]库存总量!$H:$H,E2124&amp;G2124,[1]库存总量!$A:$A,"K")</f>
        <v>0</v>
      </c>
      <c r="X2124">
        <f t="shared" si="535"/>
        <v>0</v>
      </c>
      <c r="Y2124">
        <f t="shared" si="536"/>
        <v>0</v>
      </c>
      <c r="Z2124">
        <f t="shared" si="537"/>
        <v>0</v>
      </c>
      <c r="AA2124">
        <f>(IF(ISERROR(VLOOKUP(E2124&amp;G2124,'[1]采购入库货量(公司仓库)'!$A:$H,7,FALSE)),0,VLOOKUP(E2124&amp;G2124,'[1]采购入库货量(公司仓库)'!$A:$H,7,FALSE)))*L2124-(IF(ISERROR(VLOOKUP(E2124&amp;G2124,'[1]采购入库货量(公司仓库)'!$A:$H,8,FALSE)),0,VLOOKUP(E2124&amp;G2124,'[1]采购入库货量(公司仓库)'!$A:$H,8,FALSE)))</f>
        <v>0</v>
      </c>
      <c r="AB2124">
        <f>SUMIF([1]销售数据!$B:$B,E2124&amp;G2124,[1]销售数据!$G:$G)</f>
        <v>0</v>
      </c>
      <c r="AC2124">
        <f t="shared" si="538"/>
        <v>0</v>
      </c>
      <c r="AD2124" t="str">
        <f t="shared" si="528"/>
        <v/>
      </c>
      <c r="AE2124">
        <f>SUMIF([1]销售数据!$B:$B,AD2124,[1]销售数据!$L:$L)</f>
        <v>0</v>
      </c>
      <c r="AF2124">
        <f>SUMIF([1]销售数据!$B:$B,AD2124,[1]销售数据!$K:$K)</f>
        <v>0</v>
      </c>
      <c r="AG2124">
        <f>SUMIF([1]销售数据!$B:$B,AD2124,[1]销售数据!$J:$J)</f>
        <v>0</v>
      </c>
      <c r="AH2124">
        <f>SUMIF([1]销售数据!$B:$B,AD2124,[1]销售数据!$I:$I)</f>
        <v>0</v>
      </c>
      <c r="AI2124">
        <f>SUMIF([1]销售数据!$B:$B,AD2124,[1]销售数据!$H:$H)</f>
        <v>0</v>
      </c>
      <c r="AJ2124" s="19">
        <f t="shared" si="539"/>
        <v>0</v>
      </c>
      <c r="AK2124">
        <f>SUMIF([1]发货店铺数!$B:$B,AD2124,[1]发货店铺数!$G:$G)</f>
        <v>0</v>
      </c>
      <c r="AL2124">
        <f>SUMIF([1]销售店铺数!$B:$B,AD2124,[1]销售店铺数!$G:$G)</f>
        <v>0</v>
      </c>
      <c r="AM2124">
        <f>SUMIF([1]上周销售店铺数!$B:$B,AD2124,[1]上周销售店铺数!$G:$G)</f>
        <v>0</v>
      </c>
      <c r="AN2124" s="19">
        <f t="shared" si="540"/>
        <v>0</v>
      </c>
      <c r="AO2124" s="19">
        <f t="shared" si="529"/>
        <v>0</v>
      </c>
      <c r="AP2124" s="19">
        <f t="shared" si="530"/>
        <v>0</v>
      </c>
      <c r="AQ2124" s="11">
        <f t="shared" si="541"/>
        <v>0</v>
      </c>
      <c r="AR2124" s="19">
        <f t="shared" si="542"/>
        <v>0</v>
      </c>
      <c r="AS2124" s="19">
        <f t="shared" si="543"/>
        <v>0</v>
      </c>
    </row>
    <row r="2125" spans="1:45">
      <c r="A2125"/>
      <c r="B2125"/>
      <c r="C2125"/>
      <c r="D2125"/>
      <c r="E2125"/>
      <c r="F2125"/>
      <c r="G2125"/>
      <c r="H2125"/>
      <c r="L2125" s="8"/>
      <c r="M2125" s="8" t="str">
        <f>IF(ISERROR( VLOOKUP(AD2125,'[1]采购入库货量(公司仓库)'!$A:$I,9,FALSE)),"", VLOOKUP(AD2125,'[1]采购入库货量(公司仓库)'!$A:$I,9,FALSE))</f>
        <v/>
      </c>
      <c r="N2125" s="8" t="str">
        <f>IF(ISERROR( VLOOKUP(AD2125,[1]批发上市日期!$A:$F,6,FALSE)),"",  VLOOKUP(AD2125,[1]批发上市日期!$A:$F,6,FALSE))</f>
        <v/>
      </c>
      <c r="O2125" s="11">
        <f>IF(ISERROR(VLOOKUP(E2125&amp;G2125,'[1]采购入库货量(公司仓库)'!$A:$I,7,FALSE)),0,VLOOKUP(E2125&amp;G2125,'[1]采购入库货量(公司仓库)'!$A:$I,7,FALSE))</f>
        <v>0</v>
      </c>
      <c r="P2125">
        <f t="shared" si="531"/>
        <v>0</v>
      </c>
      <c r="Q2125">
        <f>IF(ISERROR(VLOOKUP(E2125&amp;G2125,'[1]采购入库货量(公司仓库)'!$A:$I,8,FALSE)),0,VLOOKUP(E2125&amp;G2125,'[1]采购入库货量(公司仓库)'!$A:$I,8,FALSE))</f>
        <v>0</v>
      </c>
      <c r="R2125" s="11">
        <f t="shared" si="532"/>
        <v>0</v>
      </c>
      <c r="S2125">
        <f>SUMIF([1]库存总量!$H:$H,E2125&amp;G2125,[1]库存总量!$G:$G)</f>
        <v>0</v>
      </c>
      <c r="T2125">
        <f t="shared" si="533"/>
        <v>0</v>
      </c>
      <c r="U2125">
        <f>SUMIFS([1]库存总量!$G:$G,[1]库存总量!$H:$H,E2125&amp;G2125,[1]库存总量!$A:$A,"B")</f>
        <v>0</v>
      </c>
      <c r="V2125">
        <f t="shared" si="534"/>
        <v>0</v>
      </c>
      <c r="W2125">
        <f>SUMIFS([1]库存总量!$G:$G,[1]库存总量!$H:$H,E2125&amp;G2125,[1]库存总量!$A:$A,"K")</f>
        <v>0</v>
      </c>
      <c r="X2125">
        <f t="shared" si="535"/>
        <v>0</v>
      </c>
      <c r="Y2125">
        <f t="shared" si="536"/>
        <v>0</v>
      </c>
      <c r="Z2125">
        <f t="shared" si="537"/>
        <v>0</v>
      </c>
      <c r="AA2125">
        <f>(IF(ISERROR(VLOOKUP(E2125&amp;G2125,'[1]采购入库货量(公司仓库)'!$A:$H,7,FALSE)),0,VLOOKUP(E2125&amp;G2125,'[1]采购入库货量(公司仓库)'!$A:$H,7,FALSE)))*L2125-(IF(ISERROR(VLOOKUP(E2125&amp;G2125,'[1]采购入库货量(公司仓库)'!$A:$H,8,FALSE)),0,VLOOKUP(E2125&amp;G2125,'[1]采购入库货量(公司仓库)'!$A:$H,8,FALSE)))</f>
        <v>0</v>
      </c>
      <c r="AB2125">
        <f>SUMIF([1]销售数据!$B:$B,E2125&amp;G2125,[1]销售数据!$G:$G)</f>
        <v>0</v>
      </c>
      <c r="AC2125">
        <f t="shared" si="538"/>
        <v>0</v>
      </c>
      <c r="AD2125" t="str">
        <f t="shared" si="528"/>
        <v/>
      </c>
      <c r="AE2125">
        <f>SUMIF([1]销售数据!$B:$B,AD2125,[1]销售数据!$L:$L)</f>
        <v>0</v>
      </c>
      <c r="AF2125">
        <f>SUMIF([1]销售数据!$B:$B,AD2125,[1]销售数据!$K:$K)</f>
        <v>0</v>
      </c>
      <c r="AG2125">
        <f>SUMIF([1]销售数据!$B:$B,AD2125,[1]销售数据!$J:$J)</f>
        <v>0</v>
      </c>
      <c r="AH2125">
        <f>SUMIF([1]销售数据!$B:$B,AD2125,[1]销售数据!$I:$I)</f>
        <v>0</v>
      </c>
      <c r="AI2125">
        <f>SUMIF([1]销售数据!$B:$B,AD2125,[1]销售数据!$H:$H)</f>
        <v>0</v>
      </c>
      <c r="AJ2125" s="19">
        <f t="shared" si="539"/>
        <v>0</v>
      </c>
      <c r="AK2125">
        <f>SUMIF([1]发货店铺数!$B:$B,AD2125,[1]发货店铺数!$G:$G)</f>
        <v>0</v>
      </c>
      <c r="AL2125">
        <f>SUMIF([1]销售店铺数!$B:$B,AD2125,[1]销售店铺数!$G:$G)</f>
        <v>0</v>
      </c>
      <c r="AM2125">
        <f>SUMIF([1]上周销售店铺数!$B:$B,AD2125,[1]上周销售店铺数!$G:$G)</f>
        <v>0</v>
      </c>
      <c r="AN2125" s="19">
        <f t="shared" si="540"/>
        <v>0</v>
      </c>
      <c r="AO2125" s="19">
        <f t="shared" si="529"/>
        <v>0</v>
      </c>
      <c r="AP2125" s="19">
        <f t="shared" si="530"/>
        <v>0</v>
      </c>
      <c r="AQ2125" s="11">
        <f t="shared" si="541"/>
        <v>0</v>
      </c>
      <c r="AR2125" s="19">
        <f t="shared" si="542"/>
        <v>0</v>
      </c>
      <c r="AS2125" s="19">
        <f t="shared" si="543"/>
        <v>0</v>
      </c>
    </row>
    <row r="2126" spans="1:45">
      <c r="A2126"/>
      <c r="B2126"/>
      <c r="C2126"/>
      <c r="D2126"/>
      <c r="E2126"/>
      <c r="F2126"/>
      <c r="G2126"/>
      <c r="H2126"/>
      <c r="L2126" s="8"/>
      <c r="M2126" s="8" t="str">
        <f>IF(ISERROR( VLOOKUP(AD2126,'[1]采购入库货量(公司仓库)'!$A:$I,9,FALSE)),"", VLOOKUP(AD2126,'[1]采购入库货量(公司仓库)'!$A:$I,9,FALSE))</f>
        <v/>
      </c>
      <c r="N2126" s="8" t="str">
        <f>IF(ISERROR( VLOOKUP(AD2126,[1]批发上市日期!$A:$F,6,FALSE)),"",  VLOOKUP(AD2126,[1]批发上市日期!$A:$F,6,FALSE))</f>
        <v/>
      </c>
      <c r="O2126" s="11">
        <f>IF(ISERROR(VLOOKUP(E2126&amp;G2126,'[1]采购入库货量(公司仓库)'!$A:$I,7,FALSE)),0,VLOOKUP(E2126&amp;G2126,'[1]采购入库货量(公司仓库)'!$A:$I,7,FALSE))</f>
        <v>0</v>
      </c>
      <c r="P2126">
        <f t="shared" si="531"/>
        <v>0</v>
      </c>
      <c r="Q2126">
        <f>IF(ISERROR(VLOOKUP(E2126&amp;G2126,'[1]采购入库货量(公司仓库)'!$A:$I,8,FALSE)),0,VLOOKUP(E2126&amp;G2126,'[1]采购入库货量(公司仓库)'!$A:$I,8,FALSE))</f>
        <v>0</v>
      </c>
      <c r="R2126" s="11">
        <f t="shared" si="532"/>
        <v>0</v>
      </c>
      <c r="S2126">
        <f>SUMIF([1]库存总量!$H:$H,E2126&amp;G2126,[1]库存总量!$G:$G)</f>
        <v>0</v>
      </c>
      <c r="T2126">
        <f t="shared" si="533"/>
        <v>0</v>
      </c>
      <c r="U2126">
        <f>SUMIFS([1]库存总量!$G:$G,[1]库存总量!$H:$H,E2126&amp;G2126,[1]库存总量!$A:$A,"B")</f>
        <v>0</v>
      </c>
      <c r="V2126">
        <f t="shared" si="534"/>
        <v>0</v>
      </c>
      <c r="W2126">
        <f>SUMIFS([1]库存总量!$G:$G,[1]库存总量!$H:$H,E2126&amp;G2126,[1]库存总量!$A:$A,"K")</f>
        <v>0</v>
      </c>
      <c r="X2126">
        <f t="shared" si="535"/>
        <v>0</v>
      </c>
      <c r="Y2126">
        <f t="shared" si="536"/>
        <v>0</v>
      </c>
      <c r="Z2126">
        <f t="shared" si="537"/>
        <v>0</v>
      </c>
      <c r="AA2126">
        <f>(IF(ISERROR(VLOOKUP(E2126&amp;G2126,'[1]采购入库货量(公司仓库)'!$A:$H,7,FALSE)),0,VLOOKUP(E2126&amp;G2126,'[1]采购入库货量(公司仓库)'!$A:$H,7,FALSE)))*L2126-(IF(ISERROR(VLOOKUP(E2126&amp;G2126,'[1]采购入库货量(公司仓库)'!$A:$H,8,FALSE)),0,VLOOKUP(E2126&amp;G2126,'[1]采购入库货量(公司仓库)'!$A:$H,8,FALSE)))</f>
        <v>0</v>
      </c>
      <c r="AB2126">
        <f>SUMIF([1]销售数据!$B:$B,E2126&amp;G2126,[1]销售数据!$G:$G)</f>
        <v>0</v>
      </c>
      <c r="AC2126">
        <f t="shared" si="538"/>
        <v>0</v>
      </c>
      <c r="AD2126" t="str">
        <f t="shared" si="528"/>
        <v/>
      </c>
      <c r="AE2126">
        <f>SUMIF([1]销售数据!$B:$B,AD2126,[1]销售数据!$L:$L)</f>
        <v>0</v>
      </c>
      <c r="AF2126">
        <f>SUMIF([1]销售数据!$B:$B,AD2126,[1]销售数据!$K:$K)</f>
        <v>0</v>
      </c>
      <c r="AG2126">
        <f>SUMIF([1]销售数据!$B:$B,AD2126,[1]销售数据!$J:$J)</f>
        <v>0</v>
      </c>
      <c r="AH2126">
        <f>SUMIF([1]销售数据!$B:$B,AD2126,[1]销售数据!$I:$I)</f>
        <v>0</v>
      </c>
      <c r="AI2126">
        <f>SUMIF([1]销售数据!$B:$B,AD2126,[1]销售数据!$H:$H)</f>
        <v>0</v>
      </c>
      <c r="AJ2126" s="19">
        <f t="shared" si="539"/>
        <v>0</v>
      </c>
      <c r="AK2126">
        <f>SUMIF([1]发货店铺数!$B:$B,AD2126,[1]发货店铺数!$G:$G)</f>
        <v>0</v>
      </c>
      <c r="AL2126">
        <f>SUMIF([1]销售店铺数!$B:$B,AD2126,[1]销售店铺数!$G:$G)</f>
        <v>0</v>
      </c>
      <c r="AM2126">
        <f>SUMIF([1]上周销售店铺数!$B:$B,AD2126,[1]上周销售店铺数!$G:$G)</f>
        <v>0</v>
      </c>
      <c r="AN2126" s="19">
        <f t="shared" si="540"/>
        <v>0</v>
      </c>
      <c r="AO2126" s="19">
        <f t="shared" si="529"/>
        <v>0</v>
      </c>
      <c r="AP2126" s="19">
        <f t="shared" si="530"/>
        <v>0</v>
      </c>
      <c r="AQ2126" s="11">
        <f t="shared" si="541"/>
        <v>0</v>
      </c>
      <c r="AR2126" s="19">
        <f t="shared" si="542"/>
        <v>0</v>
      </c>
      <c r="AS2126" s="19">
        <f t="shared" si="543"/>
        <v>0</v>
      </c>
    </row>
    <row r="2127" spans="1:45">
      <c r="A2127"/>
      <c r="B2127"/>
      <c r="C2127"/>
      <c r="D2127"/>
      <c r="E2127"/>
      <c r="F2127"/>
      <c r="G2127"/>
      <c r="H2127"/>
      <c r="L2127" s="8"/>
      <c r="M2127" s="8" t="str">
        <f>IF(ISERROR( VLOOKUP(AD2127,'[1]采购入库货量(公司仓库)'!$A:$I,9,FALSE)),"", VLOOKUP(AD2127,'[1]采购入库货量(公司仓库)'!$A:$I,9,FALSE))</f>
        <v/>
      </c>
      <c r="N2127" s="8" t="str">
        <f>IF(ISERROR( VLOOKUP(AD2127,[1]批发上市日期!$A:$F,6,FALSE)),"",  VLOOKUP(AD2127,[1]批发上市日期!$A:$F,6,FALSE))</f>
        <v/>
      </c>
      <c r="O2127" s="11">
        <f>IF(ISERROR(VLOOKUP(E2127&amp;G2127,'[1]采购入库货量(公司仓库)'!$A:$I,7,FALSE)),0,VLOOKUP(E2127&amp;G2127,'[1]采购入库货量(公司仓库)'!$A:$I,7,FALSE))</f>
        <v>0</v>
      </c>
      <c r="P2127">
        <f t="shared" si="531"/>
        <v>0</v>
      </c>
      <c r="Q2127">
        <f>IF(ISERROR(VLOOKUP(E2127&amp;G2127,'[1]采购入库货量(公司仓库)'!$A:$I,8,FALSE)),0,VLOOKUP(E2127&amp;G2127,'[1]采购入库货量(公司仓库)'!$A:$I,8,FALSE))</f>
        <v>0</v>
      </c>
      <c r="R2127" s="11">
        <f t="shared" si="532"/>
        <v>0</v>
      </c>
      <c r="S2127">
        <f>SUMIF([1]库存总量!$H:$H,E2127&amp;G2127,[1]库存总量!$G:$G)</f>
        <v>0</v>
      </c>
      <c r="T2127">
        <f t="shared" si="533"/>
        <v>0</v>
      </c>
      <c r="U2127">
        <f>SUMIFS([1]库存总量!$G:$G,[1]库存总量!$H:$H,E2127&amp;G2127,[1]库存总量!$A:$A,"B")</f>
        <v>0</v>
      </c>
      <c r="V2127">
        <f t="shared" si="534"/>
        <v>0</v>
      </c>
      <c r="W2127">
        <f>SUMIFS([1]库存总量!$G:$G,[1]库存总量!$H:$H,E2127&amp;G2127,[1]库存总量!$A:$A,"K")</f>
        <v>0</v>
      </c>
      <c r="X2127">
        <f t="shared" si="535"/>
        <v>0</v>
      </c>
      <c r="Y2127">
        <f t="shared" si="536"/>
        <v>0</v>
      </c>
      <c r="Z2127">
        <f t="shared" si="537"/>
        <v>0</v>
      </c>
      <c r="AA2127">
        <f>(IF(ISERROR(VLOOKUP(E2127&amp;G2127,'[1]采购入库货量(公司仓库)'!$A:$H,7,FALSE)),0,VLOOKUP(E2127&amp;G2127,'[1]采购入库货量(公司仓库)'!$A:$H,7,FALSE)))*L2127-(IF(ISERROR(VLOOKUP(E2127&amp;G2127,'[1]采购入库货量(公司仓库)'!$A:$H,8,FALSE)),0,VLOOKUP(E2127&amp;G2127,'[1]采购入库货量(公司仓库)'!$A:$H,8,FALSE)))</f>
        <v>0</v>
      </c>
      <c r="AB2127">
        <f>SUMIF([1]销售数据!$B:$B,E2127&amp;G2127,[1]销售数据!$G:$G)</f>
        <v>0</v>
      </c>
      <c r="AC2127">
        <f t="shared" si="538"/>
        <v>0</v>
      </c>
      <c r="AD2127" t="str">
        <f t="shared" si="528"/>
        <v/>
      </c>
      <c r="AE2127">
        <f>SUMIF([1]销售数据!$B:$B,AD2127,[1]销售数据!$L:$L)</f>
        <v>0</v>
      </c>
      <c r="AF2127">
        <f>SUMIF([1]销售数据!$B:$B,AD2127,[1]销售数据!$K:$K)</f>
        <v>0</v>
      </c>
      <c r="AG2127">
        <f>SUMIF([1]销售数据!$B:$B,AD2127,[1]销售数据!$J:$J)</f>
        <v>0</v>
      </c>
      <c r="AH2127">
        <f>SUMIF([1]销售数据!$B:$B,AD2127,[1]销售数据!$I:$I)</f>
        <v>0</v>
      </c>
      <c r="AI2127">
        <f>SUMIF([1]销售数据!$B:$B,AD2127,[1]销售数据!$H:$H)</f>
        <v>0</v>
      </c>
      <c r="AJ2127" s="19">
        <f t="shared" si="539"/>
        <v>0</v>
      </c>
      <c r="AK2127">
        <f>SUMIF([1]发货店铺数!$B:$B,AD2127,[1]发货店铺数!$G:$G)</f>
        <v>0</v>
      </c>
      <c r="AL2127">
        <f>SUMIF([1]销售店铺数!$B:$B,AD2127,[1]销售店铺数!$G:$G)</f>
        <v>0</v>
      </c>
      <c r="AM2127">
        <f>SUMIF([1]上周销售店铺数!$B:$B,AD2127,[1]上周销售店铺数!$G:$G)</f>
        <v>0</v>
      </c>
      <c r="AN2127" s="19">
        <f t="shared" si="540"/>
        <v>0</v>
      </c>
      <c r="AO2127" s="19">
        <f t="shared" si="529"/>
        <v>0</v>
      </c>
      <c r="AP2127" s="19">
        <f t="shared" si="530"/>
        <v>0</v>
      </c>
      <c r="AQ2127" s="11">
        <f t="shared" si="541"/>
        <v>0</v>
      </c>
      <c r="AR2127" s="19">
        <f t="shared" si="542"/>
        <v>0</v>
      </c>
      <c r="AS2127" s="19">
        <f t="shared" si="543"/>
        <v>0</v>
      </c>
    </row>
    <row r="2128" spans="1:45">
      <c r="A2128"/>
      <c r="B2128"/>
      <c r="C2128"/>
      <c r="D2128"/>
      <c r="E2128"/>
      <c r="F2128"/>
      <c r="G2128"/>
      <c r="H2128"/>
      <c r="L2128" s="8"/>
      <c r="M2128" s="8" t="str">
        <f>IF(ISERROR( VLOOKUP(AD2128,'[1]采购入库货量(公司仓库)'!$A:$I,9,FALSE)),"", VLOOKUP(AD2128,'[1]采购入库货量(公司仓库)'!$A:$I,9,FALSE))</f>
        <v/>
      </c>
      <c r="N2128" s="8" t="str">
        <f>IF(ISERROR( VLOOKUP(AD2128,[1]批发上市日期!$A:$F,6,FALSE)),"",  VLOOKUP(AD2128,[1]批发上市日期!$A:$F,6,FALSE))</f>
        <v/>
      </c>
      <c r="O2128" s="11">
        <f>IF(ISERROR(VLOOKUP(E2128&amp;G2128,'[1]采购入库货量(公司仓库)'!$A:$I,7,FALSE)),0,VLOOKUP(E2128&amp;G2128,'[1]采购入库货量(公司仓库)'!$A:$I,7,FALSE))</f>
        <v>0</v>
      </c>
      <c r="P2128">
        <f t="shared" si="531"/>
        <v>0</v>
      </c>
      <c r="Q2128">
        <f>IF(ISERROR(VLOOKUP(E2128&amp;G2128,'[1]采购入库货量(公司仓库)'!$A:$I,8,FALSE)),0,VLOOKUP(E2128&amp;G2128,'[1]采购入库货量(公司仓库)'!$A:$I,8,FALSE))</f>
        <v>0</v>
      </c>
      <c r="R2128" s="11">
        <f t="shared" si="532"/>
        <v>0</v>
      </c>
      <c r="S2128">
        <f>SUMIF([1]库存总量!$H:$H,E2128&amp;G2128,[1]库存总量!$G:$G)</f>
        <v>0</v>
      </c>
      <c r="T2128">
        <f t="shared" si="533"/>
        <v>0</v>
      </c>
      <c r="U2128">
        <f>SUMIFS([1]库存总量!$G:$G,[1]库存总量!$H:$H,E2128&amp;G2128,[1]库存总量!$A:$A,"B")</f>
        <v>0</v>
      </c>
      <c r="V2128">
        <f t="shared" si="534"/>
        <v>0</v>
      </c>
      <c r="W2128">
        <f>SUMIFS([1]库存总量!$G:$G,[1]库存总量!$H:$H,E2128&amp;G2128,[1]库存总量!$A:$A,"K")</f>
        <v>0</v>
      </c>
      <c r="X2128">
        <f t="shared" si="535"/>
        <v>0</v>
      </c>
      <c r="Y2128">
        <f t="shared" si="536"/>
        <v>0</v>
      </c>
      <c r="Z2128">
        <f t="shared" si="537"/>
        <v>0</v>
      </c>
      <c r="AA2128">
        <f>(IF(ISERROR(VLOOKUP(E2128&amp;G2128,'[1]采购入库货量(公司仓库)'!$A:$H,7,FALSE)),0,VLOOKUP(E2128&amp;G2128,'[1]采购入库货量(公司仓库)'!$A:$H,7,FALSE)))*L2128-(IF(ISERROR(VLOOKUP(E2128&amp;G2128,'[1]采购入库货量(公司仓库)'!$A:$H,8,FALSE)),0,VLOOKUP(E2128&amp;G2128,'[1]采购入库货量(公司仓库)'!$A:$H,8,FALSE)))</f>
        <v>0</v>
      </c>
      <c r="AB2128">
        <f>SUMIF([1]销售数据!$B:$B,E2128&amp;G2128,[1]销售数据!$G:$G)</f>
        <v>0</v>
      </c>
      <c r="AC2128">
        <f t="shared" si="538"/>
        <v>0</v>
      </c>
      <c r="AD2128" t="str">
        <f t="shared" si="528"/>
        <v/>
      </c>
      <c r="AE2128">
        <f>SUMIF([1]销售数据!$B:$B,AD2128,[1]销售数据!$L:$L)</f>
        <v>0</v>
      </c>
      <c r="AF2128">
        <f>SUMIF([1]销售数据!$B:$B,AD2128,[1]销售数据!$K:$K)</f>
        <v>0</v>
      </c>
      <c r="AG2128">
        <f>SUMIF([1]销售数据!$B:$B,AD2128,[1]销售数据!$J:$J)</f>
        <v>0</v>
      </c>
      <c r="AH2128">
        <f>SUMIF([1]销售数据!$B:$B,AD2128,[1]销售数据!$I:$I)</f>
        <v>0</v>
      </c>
      <c r="AI2128">
        <f>SUMIF([1]销售数据!$B:$B,AD2128,[1]销售数据!$H:$H)</f>
        <v>0</v>
      </c>
      <c r="AJ2128" s="19">
        <f t="shared" si="539"/>
        <v>0</v>
      </c>
      <c r="AK2128">
        <f>SUMIF([1]发货店铺数!$B:$B,AD2128,[1]发货店铺数!$G:$G)</f>
        <v>0</v>
      </c>
      <c r="AL2128">
        <f>SUMIF([1]销售店铺数!$B:$B,AD2128,[1]销售店铺数!$G:$G)</f>
        <v>0</v>
      </c>
      <c r="AM2128">
        <f>SUMIF([1]上周销售店铺数!$B:$B,AD2128,[1]上周销售店铺数!$G:$G)</f>
        <v>0</v>
      </c>
      <c r="AN2128" s="19">
        <f t="shared" si="540"/>
        <v>0</v>
      </c>
      <c r="AO2128" s="19">
        <f t="shared" si="529"/>
        <v>0</v>
      </c>
      <c r="AP2128" s="19">
        <f t="shared" si="530"/>
        <v>0</v>
      </c>
      <c r="AQ2128" s="11">
        <f t="shared" si="541"/>
        <v>0</v>
      </c>
      <c r="AR2128" s="19">
        <f t="shared" si="542"/>
        <v>0</v>
      </c>
      <c r="AS2128" s="19">
        <f t="shared" si="543"/>
        <v>0</v>
      </c>
    </row>
    <row r="2129" spans="1:45">
      <c r="A2129"/>
      <c r="B2129"/>
      <c r="C2129"/>
      <c r="D2129"/>
      <c r="E2129"/>
      <c r="F2129"/>
      <c r="G2129"/>
      <c r="H2129"/>
      <c r="L2129" s="8"/>
      <c r="M2129" s="8" t="str">
        <f>IF(ISERROR( VLOOKUP(AD2129,'[1]采购入库货量(公司仓库)'!$A:$I,9,FALSE)),"", VLOOKUP(AD2129,'[1]采购入库货量(公司仓库)'!$A:$I,9,FALSE))</f>
        <v/>
      </c>
      <c r="N2129" s="8" t="str">
        <f>IF(ISERROR( VLOOKUP(AD2129,[1]批发上市日期!$A:$F,6,FALSE)),"",  VLOOKUP(AD2129,[1]批发上市日期!$A:$F,6,FALSE))</f>
        <v/>
      </c>
      <c r="O2129" s="11">
        <f>IF(ISERROR(VLOOKUP(E2129&amp;G2129,'[1]采购入库货量(公司仓库)'!$A:$I,7,FALSE)),0,VLOOKUP(E2129&amp;G2129,'[1]采购入库货量(公司仓库)'!$A:$I,7,FALSE))</f>
        <v>0</v>
      </c>
      <c r="P2129">
        <f t="shared" si="531"/>
        <v>0</v>
      </c>
      <c r="Q2129">
        <f>IF(ISERROR(VLOOKUP(E2129&amp;G2129,'[1]采购入库货量(公司仓库)'!$A:$I,8,FALSE)),0,VLOOKUP(E2129&amp;G2129,'[1]采购入库货量(公司仓库)'!$A:$I,8,FALSE))</f>
        <v>0</v>
      </c>
      <c r="R2129" s="11">
        <f t="shared" si="532"/>
        <v>0</v>
      </c>
      <c r="S2129">
        <f>SUMIF([1]库存总量!$H:$H,E2129&amp;G2129,[1]库存总量!$G:$G)</f>
        <v>0</v>
      </c>
      <c r="T2129">
        <f t="shared" si="533"/>
        <v>0</v>
      </c>
      <c r="U2129">
        <f>SUMIFS([1]库存总量!$G:$G,[1]库存总量!$H:$H,E2129&amp;G2129,[1]库存总量!$A:$A,"B")</f>
        <v>0</v>
      </c>
      <c r="V2129">
        <f t="shared" si="534"/>
        <v>0</v>
      </c>
      <c r="W2129">
        <f>SUMIFS([1]库存总量!$G:$G,[1]库存总量!$H:$H,E2129&amp;G2129,[1]库存总量!$A:$A,"K")</f>
        <v>0</v>
      </c>
      <c r="X2129">
        <f t="shared" si="535"/>
        <v>0</v>
      </c>
      <c r="Y2129">
        <f t="shared" si="536"/>
        <v>0</v>
      </c>
      <c r="Z2129">
        <f t="shared" si="537"/>
        <v>0</v>
      </c>
      <c r="AA2129">
        <f>(IF(ISERROR(VLOOKUP(E2129&amp;G2129,'[1]采购入库货量(公司仓库)'!$A:$H,7,FALSE)),0,VLOOKUP(E2129&amp;G2129,'[1]采购入库货量(公司仓库)'!$A:$H,7,FALSE)))*L2129-(IF(ISERROR(VLOOKUP(E2129&amp;G2129,'[1]采购入库货量(公司仓库)'!$A:$H,8,FALSE)),0,VLOOKUP(E2129&amp;G2129,'[1]采购入库货量(公司仓库)'!$A:$H,8,FALSE)))</f>
        <v>0</v>
      </c>
      <c r="AB2129">
        <f>SUMIF([1]销售数据!$B:$B,E2129&amp;G2129,[1]销售数据!$G:$G)</f>
        <v>0</v>
      </c>
      <c r="AC2129">
        <f t="shared" si="538"/>
        <v>0</v>
      </c>
      <c r="AD2129" t="str">
        <f t="shared" si="528"/>
        <v/>
      </c>
      <c r="AE2129">
        <f>SUMIF([1]销售数据!$B:$B,AD2129,[1]销售数据!$L:$L)</f>
        <v>0</v>
      </c>
      <c r="AF2129">
        <f>SUMIF([1]销售数据!$B:$B,AD2129,[1]销售数据!$K:$K)</f>
        <v>0</v>
      </c>
      <c r="AG2129">
        <f>SUMIF([1]销售数据!$B:$B,AD2129,[1]销售数据!$J:$J)</f>
        <v>0</v>
      </c>
      <c r="AH2129">
        <f>SUMIF([1]销售数据!$B:$B,AD2129,[1]销售数据!$I:$I)</f>
        <v>0</v>
      </c>
      <c r="AI2129">
        <f>SUMIF([1]销售数据!$B:$B,AD2129,[1]销售数据!$H:$H)</f>
        <v>0</v>
      </c>
      <c r="AJ2129" s="19">
        <f t="shared" si="539"/>
        <v>0</v>
      </c>
      <c r="AK2129">
        <f>SUMIF([1]发货店铺数!$B:$B,AD2129,[1]发货店铺数!$G:$G)</f>
        <v>0</v>
      </c>
      <c r="AL2129">
        <f>SUMIF([1]销售店铺数!$B:$B,AD2129,[1]销售店铺数!$G:$G)</f>
        <v>0</v>
      </c>
      <c r="AM2129">
        <f>SUMIF([1]上周销售店铺数!$B:$B,AD2129,[1]上周销售店铺数!$G:$G)</f>
        <v>0</v>
      </c>
      <c r="AN2129" s="19">
        <f t="shared" si="540"/>
        <v>0</v>
      </c>
      <c r="AO2129" s="19">
        <f t="shared" si="529"/>
        <v>0</v>
      </c>
      <c r="AP2129" s="19">
        <f t="shared" si="530"/>
        <v>0</v>
      </c>
      <c r="AQ2129" s="11">
        <f t="shared" si="541"/>
        <v>0</v>
      </c>
      <c r="AR2129" s="19">
        <f t="shared" si="542"/>
        <v>0</v>
      </c>
      <c r="AS2129" s="19">
        <f t="shared" si="543"/>
        <v>0</v>
      </c>
    </row>
    <row r="2130" spans="1:45">
      <c r="A2130"/>
      <c r="B2130"/>
      <c r="C2130"/>
      <c r="D2130"/>
      <c r="E2130"/>
      <c r="F2130"/>
      <c r="G2130"/>
      <c r="H2130"/>
      <c r="L2130" s="8"/>
      <c r="M2130" s="8" t="str">
        <f>IF(ISERROR( VLOOKUP(AD2130,'[1]采购入库货量(公司仓库)'!$A:$I,9,FALSE)),"", VLOOKUP(AD2130,'[1]采购入库货量(公司仓库)'!$A:$I,9,FALSE))</f>
        <v/>
      </c>
      <c r="N2130" s="8" t="str">
        <f>IF(ISERROR( VLOOKUP(AD2130,[1]批发上市日期!$A:$F,6,FALSE)),"",  VLOOKUP(AD2130,[1]批发上市日期!$A:$F,6,FALSE))</f>
        <v/>
      </c>
      <c r="O2130" s="11">
        <f>IF(ISERROR(VLOOKUP(E2130&amp;G2130,'[1]采购入库货量(公司仓库)'!$A:$I,7,FALSE)),0,VLOOKUP(E2130&amp;G2130,'[1]采购入库货量(公司仓库)'!$A:$I,7,FALSE))</f>
        <v>0</v>
      </c>
      <c r="P2130">
        <f t="shared" si="531"/>
        <v>0</v>
      </c>
      <c r="Q2130">
        <f>IF(ISERROR(VLOOKUP(E2130&amp;G2130,'[1]采购入库货量(公司仓库)'!$A:$I,8,FALSE)),0,VLOOKUP(E2130&amp;G2130,'[1]采购入库货量(公司仓库)'!$A:$I,8,FALSE))</f>
        <v>0</v>
      </c>
      <c r="R2130" s="11">
        <f t="shared" si="532"/>
        <v>0</v>
      </c>
      <c r="S2130">
        <f>SUMIF([1]库存总量!$H:$H,E2130&amp;G2130,[1]库存总量!$G:$G)</f>
        <v>0</v>
      </c>
      <c r="T2130">
        <f t="shared" si="533"/>
        <v>0</v>
      </c>
      <c r="U2130">
        <f>SUMIFS([1]库存总量!$G:$G,[1]库存总量!$H:$H,E2130&amp;G2130,[1]库存总量!$A:$A,"B")</f>
        <v>0</v>
      </c>
      <c r="V2130">
        <f t="shared" si="534"/>
        <v>0</v>
      </c>
      <c r="W2130">
        <f>SUMIFS([1]库存总量!$G:$G,[1]库存总量!$H:$H,E2130&amp;G2130,[1]库存总量!$A:$A,"K")</f>
        <v>0</v>
      </c>
      <c r="X2130">
        <f t="shared" si="535"/>
        <v>0</v>
      </c>
      <c r="Y2130">
        <f t="shared" si="536"/>
        <v>0</v>
      </c>
      <c r="Z2130">
        <f t="shared" si="537"/>
        <v>0</v>
      </c>
      <c r="AA2130">
        <f>(IF(ISERROR(VLOOKUP(E2130&amp;G2130,'[1]采购入库货量(公司仓库)'!$A:$H,7,FALSE)),0,VLOOKUP(E2130&amp;G2130,'[1]采购入库货量(公司仓库)'!$A:$H,7,FALSE)))*L2130-(IF(ISERROR(VLOOKUP(E2130&amp;G2130,'[1]采购入库货量(公司仓库)'!$A:$H,8,FALSE)),0,VLOOKUP(E2130&amp;G2130,'[1]采购入库货量(公司仓库)'!$A:$H,8,FALSE)))</f>
        <v>0</v>
      </c>
      <c r="AB2130">
        <f>SUMIF([1]销售数据!$B:$B,E2130&amp;G2130,[1]销售数据!$G:$G)</f>
        <v>0</v>
      </c>
      <c r="AC2130">
        <f t="shared" si="538"/>
        <v>0</v>
      </c>
      <c r="AD2130" t="str">
        <f t="shared" si="528"/>
        <v/>
      </c>
      <c r="AE2130">
        <f>SUMIF([1]销售数据!$B:$B,AD2130,[1]销售数据!$L:$L)</f>
        <v>0</v>
      </c>
      <c r="AF2130">
        <f>SUMIF([1]销售数据!$B:$B,AD2130,[1]销售数据!$K:$K)</f>
        <v>0</v>
      </c>
      <c r="AG2130">
        <f>SUMIF([1]销售数据!$B:$B,AD2130,[1]销售数据!$J:$J)</f>
        <v>0</v>
      </c>
      <c r="AH2130">
        <f>SUMIF([1]销售数据!$B:$B,AD2130,[1]销售数据!$I:$I)</f>
        <v>0</v>
      </c>
      <c r="AI2130">
        <f>SUMIF([1]销售数据!$B:$B,AD2130,[1]销售数据!$H:$H)</f>
        <v>0</v>
      </c>
      <c r="AJ2130" s="19">
        <f t="shared" si="539"/>
        <v>0</v>
      </c>
      <c r="AK2130">
        <f>SUMIF([1]发货店铺数!$B:$B,AD2130,[1]发货店铺数!$G:$G)</f>
        <v>0</v>
      </c>
      <c r="AL2130">
        <f>SUMIF([1]销售店铺数!$B:$B,AD2130,[1]销售店铺数!$G:$G)</f>
        <v>0</v>
      </c>
      <c r="AM2130">
        <f>SUMIF([1]上周销售店铺数!$B:$B,AD2130,[1]上周销售店铺数!$G:$G)</f>
        <v>0</v>
      </c>
      <c r="AN2130" s="19">
        <f t="shared" si="540"/>
        <v>0</v>
      </c>
      <c r="AO2130" s="19">
        <f t="shared" si="529"/>
        <v>0</v>
      </c>
      <c r="AP2130" s="19">
        <f t="shared" si="530"/>
        <v>0</v>
      </c>
      <c r="AQ2130" s="11">
        <f t="shared" si="541"/>
        <v>0</v>
      </c>
      <c r="AR2130" s="19">
        <f t="shared" si="542"/>
        <v>0</v>
      </c>
      <c r="AS2130" s="19">
        <f t="shared" si="543"/>
        <v>0</v>
      </c>
    </row>
    <row r="2131" spans="1:45">
      <c r="A2131"/>
      <c r="B2131"/>
      <c r="C2131"/>
      <c r="D2131"/>
      <c r="E2131"/>
      <c r="F2131"/>
      <c r="G2131"/>
      <c r="H2131"/>
      <c r="L2131" s="8"/>
      <c r="M2131" s="8" t="str">
        <f>IF(ISERROR( VLOOKUP(AD2131,'[1]采购入库货量(公司仓库)'!$A:$I,9,FALSE)),"", VLOOKUP(AD2131,'[1]采购入库货量(公司仓库)'!$A:$I,9,FALSE))</f>
        <v/>
      </c>
      <c r="N2131" s="8" t="str">
        <f>IF(ISERROR( VLOOKUP(AD2131,[1]批发上市日期!$A:$F,6,FALSE)),"",  VLOOKUP(AD2131,[1]批发上市日期!$A:$F,6,FALSE))</f>
        <v/>
      </c>
      <c r="O2131" s="11">
        <f>IF(ISERROR(VLOOKUP(E2131&amp;G2131,'[1]采购入库货量(公司仓库)'!$A:$I,7,FALSE)),0,VLOOKUP(E2131&amp;G2131,'[1]采购入库货量(公司仓库)'!$A:$I,7,FALSE))</f>
        <v>0</v>
      </c>
      <c r="P2131">
        <f t="shared" si="531"/>
        <v>0</v>
      </c>
      <c r="Q2131">
        <f>IF(ISERROR(VLOOKUP(E2131&amp;G2131,'[1]采购入库货量(公司仓库)'!$A:$I,8,FALSE)),0,VLOOKUP(E2131&amp;G2131,'[1]采购入库货量(公司仓库)'!$A:$I,8,FALSE))</f>
        <v>0</v>
      </c>
      <c r="R2131" s="11">
        <f t="shared" si="532"/>
        <v>0</v>
      </c>
      <c r="S2131">
        <f>SUMIF([1]库存总量!$H:$H,E2131&amp;G2131,[1]库存总量!$G:$G)</f>
        <v>0</v>
      </c>
      <c r="T2131">
        <f t="shared" si="533"/>
        <v>0</v>
      </c>
      <c r="U2131">
        <f>SUMIFS([1]库存总量!$G:$G,[1]库存总量!$H:$H,E2131&amp;G2131,[1]库存总量!$A:$A,"B")</f>
        <v>0</v>
      </c>
      <c r="V2131">
        <f t="shared" si="534"/>
        <v>0</v>
      </c>
      <c r="W2131">
        <f>SUMIFS([1]库存总量!$G:$G,[1]库存总量!$H:$H,E2131&amp;G2131,[1]库存总量!$A:$A,"K")</f>
        <v>0</v>
      </c>
      <c r="X2131">
        <f t="shared" si="535"/>
        <v>0</v>
      </c>
      <c r="Y2131">
        <f t="shared" si="536"/>
        <v>0</v>
      </c>
      <c r="Z2131">
        <f t="shared" si="537"/>
        <v>0</v>
      </c>
      <c r="AA2131">
        <f>(IF(ISERROR(VLOOKUP(E2131&amp;G2131,'[1]采购入库货量(公司仓库)'!$A:$H,7,FALSE)),0,VLOOKUP(E2131&amp;G2131,'[1]采购入库货量(公司仓库)'!$A:$H,7,FALSE)))*L2131-(IF(ISERROR(VLOOKUP(E2131&amp;G2131,'[1]采购入库货量(公司仓库)'!$A:$H,8,FALSE)),0,VLOOKUP(E2131&amp;G2131,'[1]采购入库货量(公司仓库)'!$A:$H,8,FALSE)))</f>
        <v>0</v>
      </c>
      <c r="AB2131">
        <f>SUMIF([1]销售数据!$B:$B,E2131&amp;G2131,[1]销售数据!$G:$G)</f>
        <v>0</v>
      </c>
      <c r="AC2131">
        <f t="shared" si="538"/>
        <v>0</v>
      </c>
      <c r="AD2131" t="str">
        <f t="shared" si="528"/>
        <v/>
      </c>
      <c r="AE2131">
        <f>SUMIF([1]销售数据!$B:$B,AD2131,[1]销售数据!$L:$L)</f>
        <v>0</v>
      </c>
      <c r="AF2131">
        <f>SUMIF([1]销售数据!$B:$B,AD2131,[1]销售数据!$K:$K)</f>
        <v>0</v>
      </c>
      <c r="AG2131">
        <f>SUMIF([1]销售数据!$B:$B,AD2131,[1]销售数据!$J:$J)</f>
        <v>0</v>
      </c>
      <c r="AH2131">
        <f>SUMIF([1]销售数据!$B:$B,AD2131,[1]销售数据!$I:$I)</f>
        <v>0</v>
      </c>
      <c r="AI2131">
        <f>SUMIF([1]销售数据!$B:$B,AD2131,[1]销售数据!$H:$H)</f>
        <v>0</v>
      </c>
      <c r="AJ2131" s="19">
        <f t="shared" si="539"/>
        <v>0</v>
      </c>
      <c r="AK2131">
        <f>SUMIF([1]发货店铺数!$B:$B,AD2131,[1]发货店铺数!$G:$G)</f>
        <v>0</v>
      </c>
      <c r="AL2131">
        <f>SUMIF([1]销售店铺数!$B:$B,AD2131,[1]销售店铺数!$G:$G)</f>
        <v>0</v>
      </c>
      <c r="AM2131">
        <f>SUMIF([1]上周销售店铺数!$B:$B,AD2131,[1]上周销售店铺数!$G:$G)</f>
        <v>0</v>
      </c>
      <c r="AN2131" s="19">
        <f t="shared" si="540"/>
        <v>0</v>
      </c>
      <c r="AO2131" s="19">
        <f t="shared" si="529"/>
        <v>0</v>
      </c>
      <c r="AP2131" s="19">
        <f t="shared" si="530"/>
        <v>0</v>
      </c>
      <c r="AQ2131" s="11">
        <f t="shared" si="541"/>
        <v>0</v>
      </c>
      <c r="AR2131" s="19">
        <f t="shared" si="542"/>
        <v>0</v>
      </c>
      <c r="AS2131" s="19">
        <f t="shared" si="543"/>
        <v>0</v>
      </c>
    </row>
    <row r="2132" spans="1:45">
      <c r="A2132"/>
      <c r="B2132"/>
      <c r="C2132"/>
      <c r="D2132"/>
      <c r="E2132"/>
      <c r="F2132"/>
      <c r="G2132"/>
      <c r="H2132"/>
      <c r="L2132" s="8"/>
      <c r="M2132" s="8" t="str">
        <f>IF(ISERROR( VLOOKUP(AD2132,'[1]采购入库货量(公司仓库)'!$A:$I,9,FALSE)),"", VLOOKUP(AD2132,'[1]采购入库货量(公司仓库)'!$A:$I,9,FALSE))</f>
        <v/>
      </c>
      <c r="N2132" s="8" t="str">
        <f>IF(ISERROR( VLOOKUP(AD2132,[1]批发上市日期!$A:$F,6,FALSE)),"",  VLOOKUP(AD2132,[1]批发上市日期!$A:$F,6,FALSE))</f>
        <v/>
      </c>
      <c r="O2132" s="11">
        <f>IF(ISERROR(VLOOKUP(E2132&amp;G2132,'[1]采购入库货量(公司仓库)'!$A:$I,7,FALSE)),0,VLOOKUP(E2132&amp;G2132,'[1]采购入库货量(公司仓库)'!$A:$I,7,FALSE))</f>
        <v>0</v>
      </c>
      <c r="P2132">
        <f t="shared" si="531"/>
        <v>0</v>
      </c>
      <c r="Q2132">
        <f>IF(ISERROR(VLOOKUP(E2132&amp;G2132,'[1]采购入库货量(公司仓库)'!$A:$I,8,FALSE)),0,VLOOKUP(E2132&amp;G2132,'[1]采购入库货量(公司仓库)'!$A:$I,8,FALSE))</f>
        <v>0</v>
      </c>
      <c r="R2132" s="11">
        <f t="shared" si="532"/>
        <v>0</v>
      </c>
      <c r="S2132">
        <f>SUMIF([1]库存总量!$H:$H,E2132&amp;G2132,[1]库存总量!$G:$G)</f>
        <v>0</v>
      </c>
      <c r="T2132">
        <f t="shared" si="533"/>
        <v>0</v>
      </c>
      <c r="U2132">
        <f>SUMIFS([1]库存总量!$G:$G,[1]库存总量!$H:$H,E2132&amp;G2132,[1]库存总量!$A:$A,"B")</f>
        <v>0</v>
      </c>
      <c r="V2132">
        <f t="shared" si="534"/>
        <v>0</v>
      </c>
      <c r="W2132">
        <f>SUMIFS([1]库存总量!$G:$G,[1]库存总量!$H:$H,E2132&amp;G2132,[1]库存总量!$A:$A,"K")</f>
        <v>0</v>
      </c>
      <c r="X2132">
        <f t="shared" si="535"/>
        <v>0</v>
      </c>
      <c r="Y2132">
        <f t="shared" si="536"/>
        <v>0</v>
      </c>
      <c r="Z2132">
        <f t="shared" si="537"/>
        <v>0</v>
      </c>
      <c r="AA2132">
        <f>(IF(ISERROR(VLOOKUP(E2132&amp;G2132,'[1]采购入库货量(公司仓库)'!$A:$H,7,FALSE)),0,VLOOKUP(E2132&amp;G2132,'[1]采购入库货量(公司仓库)'!$A:$H,7,FALSE)))*L2132-(IF(ISERROR(VLOOKUP(E2132&amp;G2132,'[1]采购入库货量(公司仓库)'!$A:$H,8,FALSE)),0,VLOOKUP(E2132&amp;G2132,'[1]采购入库货量(公司仓库)'!$A:$H,8,FALSE)))</f>
        <v>0</v>
      </c>
      <c r="AB2132">
        <f>SUMIF([1]销售数据!$B:$B,E2132&amp;G2132,[1]销售数据!$G:$G)</f>
        <v>0</v>
      </c>
      <c r="AC2132">
        <f t="shared" si="538"/>
        <v>0</v>
      </c>
      <c r="AD2132" t="str">
        <f t="shared" si="528"/>
        <v/>
      </c>
      <c r="AE2132">
        <f>SUMIF([1]销售数据!$B:$B,AD2132,[1]销售数据!$L:$L)</f>
        <v>0</v>
      </c>
      <c r="AF2132">
        <f>SUMIF([1]销售数据!$B:$B,AD2132,[1]销售数据!$K:$K)</f>
        <v>0</v>
      </c>
      <c r="AG2132">
        <f>SUMIF([1]销售数据!$B:$B,AD2132,[1]销售数据!$J:$J)</f>
        <v>0</v>
      </c>
      <c r="AH2132">
        <f>SUMIF([1]销售数据!$B:$B,AD2132,[1]销售数据!$I:$I)</f>
        <v>0</v>
      </c>
      <c r="AI2132">
        <f>SUMIF([1]销售数据!$B:$B,AD2132,[1]销售数据!$H:$H)</f>
        <v>0</v>
      </c>
      <c r="AJ2132" s="19">
        <f t="shared" si="539"/>
        <v>0</v>
      </c>
      <c r="AK2132">
        <f>SUMIF([1]发货店铺数!$B:$B,AD2132,[1]发货店铺数!$G:$G)</f>
        <v>0</v>
      </c>
      <c r="AL2132">
        <f>SUMIF([1]销售店铺数!$B:$B,AD2132,[1]销售店铺数!$G:$G)</f>
        <v>0</v>
      </c>
      <c r="AM2132">
        <f>SUMIF([1]上周销售店铺数!$B:$B,AD2132,[1]上周销售店铺数!$G:$G)</f>
        <v>0</v>
      </c>
      <c r="AN2132" s="19">
        <f t="shared" si="540"/>
        <v>0</v>
      </c>
      <c r="AO2132" s="19">
        <f t="shared" si="529"/>
        <v>0</v>
      </c>
      <c r="AP2132" s="19">
        <f t="shared" si="530"/>
        <v>0</v>
      </c>
      <c r="AQ2132" s="11">
        <f t="shared" si="541"/>
        <v>0</v>
      </c>
      <c r="AR2132" s="19">
        <f t="shared" si="542"/>
        <v>0</v>
      </c>
      <c r="AS2132" s="19">
        <f t="shared" si="543"/>
        <v>0</v>
      </c>
    </row>
    <row r="2133" spans="1:45">
      <c r="A2133"/>
      <c r="B2133"/>
      <c r="C2133"/>
      <c r="D2133"/>
      <c r="E2133"/>
      <c r="F2133"/>
      <c r="G2133"/>
      <c r="H2133"/>
      <c r="L2133" s="8"/>
      <c r="M2133" s="8" t="str">
        <f>IF(ISERROR( VLOOKUP(AD2133,'[1]采购入库货量(公司仓库)'!$A:$I,9,FALSE)),"", VLOOKUP(AD2133,'[1]采购入库货量(公司仓库)'!$A:$I,9,FALSE))</f>
        <v/>
      </c>
      <c r="N2133" s="8" t="str">
        <f>IF(ISERROR( VLOOKUP(AD2133,[1]批发上市日期!$A:$F,6,FALSE)),"",  VLOOKUP(AD2133,[1]批发上市日期!$A:$F,6,FALSE))</f>
        <v/>
      </c>
      <c r="O2133" s="11">
        <f>IF(ISERROR(VLOOKUP(E2133&amp;G2133,'[1]采购入库货量(公司仓库)'!$A:$I,7,FALSE)),0,VLOOKUP(E2133&amp;G2133,'[1]采购入库货量(公司仓库)'!$A:$I,7,FALSE))</f>
        <v>0</v>
      </c>
      <c r="P2133">
        <f t="shared" si="531"/>
        <v>0</v>
      </c>
      <c r="Q2133">
        <f>IF(ISERROR(VLOOKUP(E2133&amp;G2133,'[1]采购入库货量(公司仓库)'!$A:$I,8,FALSE)),0,VLOOKUP(E2133&amp;G2133,'[1]采购入库货量(公司仓库)'!$A:$I,8,FALSE))</f>
        <v>0</v>
      </c>
      <c r="R2133" s="11">
        <f t="shared" si="532"/>
        <v>0</v>
      </c>
      <c r="S2133">
        <f>SUMIF([1]库存总量!$H:$H,E2133&amp;G2133,[1]库存总量!$G:$G)</f>
        <v>0</v>
      </c>
      <c r="T2133">
        <f t="shared" si="533"/>
        <v>0</v>
      </c>
      <c r="U2133">
        <f>SUMIFS([1]库存总量!$G:$G,[1]库存总量!$H:$H,E2133&amp;G2133,[1]库存总量!$A:$A,"B")</f>
        <v>0</v>
      </c>
      <c r="V2133">
        <f t="shared" si="534"/>
        <v>0</v>
      </c>
      <c r="W2133">
        <f>SUMIFS([1]库存总量!$G:$G,[1]库存总量!$H:$H,E2133&amp;G2133,[1]库存总量!$A:$A,"K")</f>
        <v>0</v>
      </c>
      <c r="X2133">
        <f t="shared" si="535"/>
        <v>0</v>
      </c>
      <c r="Y2133">
        <f t="shared" si="536"/>
        <v>0</v>
      </c>
      <c r="Z2133">
        <f t="shared" si="537"/>
        <v>0</v>
      </c>
      <c r="AA2133">
        <f>(IF(ISERROR(VLOOKUP(E2133&amp;G2133,'[1]采购入库货量(公司仓库)'!$A:$H,7,FALSE)),0,VLOOKUP(E2133&amp;G2133,'[1]采购入库货量(公司仓库)'!$A:$H,7,FALSE)))*L2133-(IF(ISERROR(VLOOKUP(E2133&amp;G2133,'[1]采购入库货量(公司仓库)'!$A:$H,8,FALSE)),0,VLOOKUP(E2133&amp;G2133,'[1]采购入库货量(公司仓库)'!$A:$H,8,FALSE)))</f>
        <v>0</v>
      </c>
      <c r="AB2133">
        <f>SUMIF([1]销售数据!$B:$B,E2133&amp;G2133,[1]销售数据!$G:$G)</f>
        <v>0</v>
      </c>
      <c r="AC2133">
        <f t="shared" si="538"/>
        <v>0</v>
      </c>
      <c r="AD2133" t="str">
        <f t="shared" si="528"/>
        <v/>
      </c>
      <c r="AE2133">
        <f>SUMIF([1]销售数据!$B:$B,AD2133,[1]销售数据!$L:$L)</f>
        <v>0</v>
      </c>
      <c r="AF2133">
        <f>SUMIF([1]销售数据!$B:$B,AD2133,[1]销售数据!$K:$K)</f>
        <v>0</v>
      </c>
      <c r="AG2133">
        <f>SUMIF([1]销售数据!$B:$B,AD2133,[1]销售数据!$J:$J)</f>
        <v>0</v>
      </c>
      <c r="AH2133">
        <f>SUMIF([1]销售数据!$B:$B,AD2133,[1]销售数据!$I:$I)</f>
        <v>0</v>
      </c>
      <c r="AI2133">
        <f>SUMIF([1]销售数据!$B:$B,AD2133,[1]销售数据!$H:$H)</f>
        <v>0</v>
      </c>
      <c r="AJ2133" s="19">
        <f t="shared" si="539"/>
        <v>0</v>
      </c>
      <c r="AK2133">
        <f>SUMIF([1]发货店铺数!$B:$B,AD2133,[1]发货店铺数!$G:$G)</f>
        <v>0</v>
      </c>
      <c r="AL2133">
        <f>SUMIF([1]销售店铺数!$B:$B,AD2133,[1]销售店铺数!$G:$G)</f>
        <v>0</v>
      </c>
      <c r="AM2133">
        <f>SUMIF([1]上周销售店铺数!$B:$B,AD2133,[1]上周销售店铺数!$G:$G)</f>
        <v>0</v>
      </c>
      <c r="AN2133" s="19">
        <f t="shared" si="540"/>
        <v>0</v>
      </c>
      <c r="AO2133" s="19">
        <f t="shared" si="529"/>
        <v>0</v>
      </c>
      <c r="AP2133" s="19">
        <f t="shared" si="530"/>
        <v>0</v>
      </c>
      <c r="AQ2133" s="11">
        <f t="shared" si="541"/>
        <v>0</v>
      </c>
      <c r="AR2133" s="19">
        <f t="shared" si="542"/>
        <v>0</v>
      </c>
      <c r="AS2133" s="19">
        <f t="shared" si="543"/>
        <v>0</v>
      </c>
    </row>
    <row r="2134" spans="1:45">
      <c r="A2134"/>
      <c r="B2134"/>
      <c r="C2134"/>
      <c r="D2134"/>
      <c r="E2134"/>
      <c r="F2134"/>
      <c r="G2134"/>
      <c r="H2134"/>
      <c r="L2134" s="8"/>
      <c r="M2134" s="8" t="str">
        <f>IF(ISERROR( VLOOKUP(AD2134,'[1]采购入库货量(公司仓库)'!$A:$I,9,FALSE)),"", VLOOKUP(AD2134,'[1]采购入库货量(公司仓库)'!$A:$I,9,FALSE))</f>
        <v/>
      </c>
      <c r="N2134" s="8" t="str">
        <f>IF(ISERROR( VLOOKUP(AD2134,[1]批发上市日期!$A:$F,6,FALSE)),"",  VLOOKUP(AD2134,[1]批发上市日期!$A:$F,6,FALSE))</f>
        <v/>
      </c>
      <c r="O2134" s="11">
        <f>IF(ISERROR(VLOOKUP(E2134&amp;G2134,'[1]采购入库货量(公司仓库)'!$A:$I,7,FALSE)),0,VLOOKUP(E2134&amp;G2134,'[1]采购入库货量(公司仓库)'!$A:$I,7,FALSE))</f>
        <v>0</v>
      </c>
      <c r="P2134">
        <f t="shared" si="531"/>
        <v>0</v>
      </c>
      <c r="Q2134">
        <f>IF(ISERROR(VLOOKUP(E2134&amp;G2134,'[1]采购入库货量(公司仓库)'!$A:$I,8,FALSE)),0,VLOOKUP(E2134&amp;G2134,'[1]采购入库货量(公司仓库)'!$A:$I,8,FALSE))</f>
        <v>0</v>
      </c>
      <c r="R2134" s="11">
        <f t="shared" si="532"/>
        <v>0</v>
      </c>
      <c r="S2134">
        <f>SUMIF([1]库存总量!$H:$H,E2134&amp;G2134,[1]库存总量!$G:$G)</f>
        <v>0</v>
      </c>
      <c r="T2134">
        <f t="shared" si="533"/>
        <v>0</v>
      </c>
      <c r="U2134">
        <f>SUMIFS([1]库存总量!$G:$G,[1]库存总量!$H:$H,E2134&amp;G2134,[1]库存总量!$A:$A,"B")</f>
        <v>0</v>
      </c>
      <c r="V2134">
        <f t="shared" si="534"/>
        <v>0</v>
      </c>
      <c r="W2134">
        <f>SUMIFS([1]库存总量!$G:$G,[1]库存总量!$H:$H,E2134&amp;G2134,[1]库存总量!$A:$A,"K")</f>
        <v>0</v>
      </c>
      <c r="X2134">
        <f t="shared" si="535"/>
        <v>0</v>
      </c>
      <c r="Y2134">
        <f t="shared" si="536"/>
        <v>0</v>
      </c>
      <c r="Z2134">
        <f t="shared" si="537"/>
        <v>0</v>
      </c>
      <c r="AA2134">
        <f>(IF(ISERROR(VLOOKUP(E2134&amp;G2134,'[1]采购入库货量(公司仓库)'!$A:$H,7,FALSE)),0,VLOOKUP(E2134&amp;G2134,'[1]采购入库货量(公司仓库)'!$A:$H,7,FALSE)))*L2134-(IF(ISERROR(VLOOKUP(E2134&amp;G2134,'[1]采购入库货量(公司仓库)'!$A:$H,8,FALSE)),0,VLOOKUP(E2134&amp;G2134,'[1]采购入库货量(公司仓库)'!$A:$H,8,FALSE)))</f>
        <v>0</v>
      </c>
      <c r="AB2134">
        <f>SUMIF([1]销售数据!$B:$B,E2134&amp;G2134,[1]销售数据!$G:$G)</f>
        <v>0</v>
      </c>
      <c r="AC2134">
        <f t="shared" si="538"/>
        <v>0</v>
      </c>
      <c r="AD2134" t="str">
        <f t="shared" si="528"/>
        <v/>
      </c>
      <c r="AE2134">
        <f>SUMIF([1]销售数据!$B:$B,AD2134,[1]销售数据!$L:$L)</f>
        <v>0</v>
      </c>
      <c r="AF2134">
        <f>SUMIF([1]销售数据!$B:$B,AD2134,[1]销售数据!$K:$K)</f>
        <v>0</v>
      </c>
      <c r="AG2134">
        <f>SUMIF([1]销售数据!$B:$B,AD2134,[1]销售数据!$J:$J)</f>
        <v>0</v>
      </c>
      <c r="AH2134">
        <f>SUMIF([1]销售数据!$B:$B,AD2134,[1]销售数据!$I:$I)</f>
        <v>0</v>
      </c>
      <c r="AI2134">
        <f>SUMIF([1]销售数据!$B:$B,AD2134,[1]销售数据!$H:$H)</f>
        <v>0</v>
      </c>
      <c r="AJ2134" s="19">
        <f t="shared" si="539"/>
        <v>0</v>
      </c>
      <c r="AK2134">
        <f>SUMIF([1]发货店铺数!$B:$B,AD2134,[1]发货店铺数!$G:$G)</f>
        <v>0</v>
      </c>
      <c r="AL2134">
        <f>SUMIF([1]销售店铺数!$B:$B,AD2134,[1]销售店铺数!$G:$G)</f>
        <v>0</v>
      </c>
      <c r="AM2134">
        <f>SUMIF([1]上周销售店铺数!$B:$B,AD2134,[1]上周销售店铺数!$G:$G)</f>
        <v>0</v>
      </c>
      <c r="AN2134" s="19">
        <f t="shared" si="540"/>
        <v>0</v>
      </c>
      <c r="AO2134" s="19">
        <f t="shared" si="529"/>
        <v>0</v>
      </c>
      <c r="AP2134" s="19">
        <f t="shared" si="530"/>
        <v>0</v>
      </c>
      <c r="AQ2134" s="11">
        <f t="shared" si="541"/>
        <v>0</v>
      </c>
      <c r="AR2134" s="19">
        <f t="shared" si="542"/>
        <v>0</v>
      </c>
      <c r="AS2134" s="19">
        <f t="shared" si="543"/>
        <v>0</v>
      </c>
    </row>
    <row r="2135" spans="1:45">
      <c r="A2135"/>
      <c r="B2135"/>
      <c r="C2135"/>
      <c r="D2135"/>
      <c r="E2135"/>
      <c r="F2135"/>
      <c r="G2135"/>
      <c r="H2135"/>
      <c r="L2135" s="8"/>
      <c r="M2135" s="8" t="str">
        <f>IF(ISERROR( VLOOKUP(AD2135,'[1]采购入库货量(公司仓库)'!$A:$I,9,FALSE)),"", VLOOKUP(AD2135,'[1]采购入库货量(公司仓库)'!$A:$I,9,FALSE))</f>
        <v/>
      </c>
      <c r="N2135" s="8" t="str">
        <f>IF(ISERROR( VLOOKUP(AD2135,[1]批发上市日期!$A:$F,6,FALSE)),"",  VLOOKUP(AD2135,[1]批发上市日期!$A:$F,6,FALSE))</f>
        <v/>
      </c>
      <c r="O2135" s="11">
        <f>IF(ISERROR(VLOOKUP(E2135&amp;G2135,'[1]采购入库货量(公司仓库)'!$A:$I,7,FALSE)),0,VLOOKUP(E2135&amp;G2135,'[1]采购入库货量(公司仓库)'!$A:$I,7,FALSE))</f>
        <v>0</v>
      </c>
      <c r="P2135">
        <f t="shared" si="531"/>
        <v>0</v>
      </c>
      <c r="Q2135">
        <f>IF(ISERROR(VLOOKUP(E2135&amp;G2135,'[1]采购入库货量(公司仓库)'!$A:$I,8,FALSE)),0,VLOOKUP(E2135&amp;G2135,'[1]采购入库货量(公司仓库)'!$A:$I,8,FALSE))</f>
        <v>0</v>
      </c>
      <c r="R2135" s="11">
        <f t="shared" si="532"/>
        <v>0</v>
      </c>
      <c r="S2135">
        <f>SUMIF([1]库存总量!$H:$H,E2135&amp;G2135,[1]库存总量!$G:$G)</f>
        <v>0</v>
      </c>
      <c r="T2135">
        <f t="shared" si="533"/>
        <v>0</v>
      </c>
      <c r="U2135">
        <f>SUMIFS([1]库存总量!$G:$G,[1]库存总量!$H:$H,E2135&amp;G2135,[1]库存总量!$A:$A,"B")</f>
        <v>0</v>
      </c>
      <c r="V2135">
        <f t="shared" si="534"/>
        <v>0</v>
      </c>
      <c r="W2135">
        <f>SUMIFS([1]库存总量!$G:$G,[1]库存总量!$H:$H,E2135&amp;G2135,[1]库存总量!$A:$A,"K")</f>
        <v>0</v>
      </c>
      <c r="X2135">
        <f t="shared" si="535"/>
        <v>0</v>
      </c>
      <c r="Y2135">
        <f t="shared" si="536"/>
        <v>0</v>
      </c>
      <c r="Z2135">
        <f t="shared" si="537"/>
        <v>0</v>
      </c>
      <c r="AA2135">
        <f>(IF(ISERROR(VLOOKUP(E2135&amp;G2135,'[1]采购入库货量(公司仓库)'!$A:$H,7,FALSE)),0,VLOOKUP(E2135&amp;G2135,'[1]采购入库货量(公司仓库)'!$A:$H,7,FALSE)))*L2135-(IF(ISERROR(VLOOKUP(E2135&amp;G2135,'[1]采购入库货量(公司仓库)'!$A:$H,8,FALSE)),0,VLOOKUP(E2135&amp;G2135,'[1]采购入库货量(公司仓库)'!$A:$H,8,FALSE)))</f>
        <v>0</v>
      </c>
      <c r="AB2135">
        <f>SUMIF([1]销售数据!$B:$B,E2135&amp;G2135,[1]销售数据!$G:$G)</f>
        <v>0</v>
      </c>
      <c r="AC2135">
        <f t="shared" si="538"/>
        <v>0</v>
      </c>
      <c r="AD2135" t="str">
        <f t="shared" si="528"/>
        <v/>
      </c>
      <c r="AE2135">
        <f>SUMIF([1]销售数据!$B:$B,AD2135,[1]销售数据!$L:$L)</f>
        <v>0</v>
      </c>
      <c r="AF2135">
        <f>SUMIF([1]销售数据!$B:$B,AD2135,[1]销售数据!$K:$K)</f>
        <v>0</v>
      </c>
      <c r="AG2135">
        <f>SUMIF([1]销售数据!$B:$B,AD2135,[1]销售数据!$J:$J)</f>
        <v>0</v>
      </c>
      <c r="AH2135">
        <f>SUMIF([1]销售数据!$B:$B,AD2135,[1]销售数据!$I:$I)</f>
        <v>0</v>
      </c>
      <c r="AI2135">
        <f>SUMIF([1]销售数据!$B:$B,AD2135,[1]销售数据!$H:$H)</f>
        <v>0</v>
      </c>
      <c r="AJ2135" s="19">
        <f t="shared" si="539"/>
        <v>0</v>
      </c>
      <c r="AK2135">
        <f>SUMIF([1]发货店铺数!$B:$B,AD2135,[1]发货店铺数!$G:$G)</f>
        <v>0</v>
      </c>
      <c r="AL2135">
        <f>SUMIF([1]销售店铺数!$B:$B,AD2135,[1]销售店铺数!$G:$G)</f>
        <v>0</v>
      </c>
      <c r="AM2135">
        <f>SUMIF([1]上周销售店铺数!$B:$B,AD2135,[1]上周销售店铺数!$G:$G)</f>
        <v>0</v>
      </c>
      <c r="AN2135" s="19">
        <f t="shared" si="540"/>
        <v>0</v>
      </c>
      <c r="AO2135" s="19">
        <f t="shared" si="529"/>
        <v>0</v>
      </c>
      <c r="AP2135" s="19">
        <f t="shared" si="530"/>
        <v>0</v>
      </c>
      <c r="AQ2135" s="11">
        <f t="shared" si="541"/>
        <v>0</v>
      </c>
      <c r="AR2135" s="19">
        <f t="shared" si="542"/>
        <v>0</v>
      </c>
      <c r="AS2135" s="19">
        <f t="shared" si="543"/>
        <v>0</v>
      </c>
    </row>
    <row r="2136" spans="1:45">
      <c r="A2136"/>
      <c r="B2136"/>
      <c r="C2136"/>
      <c r="D2136"/>
      <c r="E2136"/>
      <c r="F2136"/>
      <c r="G2136"/>
      <c r="H2136"/>
      <c r="L2136" s="8"/>
      <c r="M2136" s="8" t="str">
        <f>IF(ISERROR( VLOOKUP(AD2136,'[1]采购入库货量(公司仓库)'!$A:$I,9,FALSE)),"", VLOOKUP(AD2136,'[1]采购入库货量(公司仓库)'!$A:$I,9,FALSE))</f>
        <v/>
      </c>
      <c r="N2136" s="8" t="str">
        <f>IF(ISERROR( VLOOKUP(AD2136,[1]批发上市日期!$A:$F,6,FALSE)),"",  VLOOKUP(AD2136,[1]批发上市日期!$A:$F,6,FALSE))</f>
        <v/>
      </c>
      <c r="O2136" s="11">
        <f>IF(ISERROR(VLOOKUP(E2136&amp;G2136,'[1]采购入库货量(公司仓库)'!$A:$I,7,FALSE)),0,VLOOKUP(E2136&amp;G2136,'[1]采购入库货量(公司仓库)'!$A:$I,7,FALSE))</f>
        <v>0</v>
      </c>
      <c r="P2136">
        <f t="shared" si="531"/>
        <v>0</v>
      </c>
      <c r="Q2136">
        <f>IF(ISERROR(VLOOKUP(E2136&amp;G2136,'[1]采购入库货量(公司仓库)'!$A:$I,8,FALSE)),0,VLOOKUP(E2136&amp;G2136,'[1]采购入库货量(公司仓库)'!$A:$I,8,FALSE))</f>
        <v>0</v>
      </c>
      <c r="R2136" s="11">
        <f t="shared" si="532"/>
        <v>0</v>
      </c>
      <c r="S2136">
        <f>SUMIF([1]库存总量!$H:$H,E2136&amp;G2136,[1]库存总量!$G:$G)</f>
        <v>0</v>
      </c>
      <c r="T2136">
        <f t="shared" si="533"/>
        <v>0</v>
      </c>
      <c r="U2136">
        <f>SUMIFS([1]库存总量!$G:$G,[1]库存总量!$H:$H,E2136&amp;G2136,[1]库存总量!$A:$A,"B")</f>
        <v>0</v>
      </c>
      <c r="V2136">
        <f t="shared" si="534"/>
        <v>0</v>
      </c>
      <c r="W2136">
        <f>SUMIFS([1]库存总量!$G:$G,[1]库存总量!$H:$H,E2136&amp;G2136,[1]库存总量!$A:$A,"K")</f>
        <v>0</v>
      </c>
      <c r="X2136">
        <f t="shared" si="535"/>
        <v>0</v>
      </c>
      <c r="Y2136">
        <f t="shared" si="536"/>
        <v>0</v>
      </c>
      <c r="Z2136">
        <f t="shared" si="537"/>
        <v>0</v>
      </c>
      <c r="AA2136">
        <f>(IF(ISERROR(VLOOKUP(E2136&amp;G2136,'[1]采购入库货量(公司仓库)'!$A:$H,7,FALSE)),0,VLOOKUP(E2136&amp;G2136,'[1]采购入库货量(公司仓库)'!$A:$H,7,FALSE)))*L2136-(IF(ISERROR(VLOOKUP(E2136&amp;G2136,'[1]采购入库货量(公司仓库)'!$A:$H,8,FALSE)),0,VLOOKUP(E2136&amp;G2136,'[1]采购入库货量(公司仓库)'!$A:$H,8,FALSE)))</f>
        <v>0</v>
      </c>
      <c r="AB2136">
        <f>SUMIF([1]销售数据!$B:$B,E2136&amp;G2136,[1]销售数据!$G:$G)</f>
        <v>0</v>
      </c>
      <c r="AC2136">
        <f t="shared" si="538"/>
        <v>0</v>
      </c>
      <c r="AD2136" t="str">
        <f t="shared" si="528"/>
        <v/>
      </c>
      <c r="AE2136">
        <f>SUMIF([1]销售数据!$B:$B,AD2136,[1]销售数据!$L:$L)</f>
        <v>0</v>
      </c>
      <c r="AF2136">
        <f>SUMIF([1]销售数据!$B:$B,AD2136,[1]销售数据!$K:$K)</f>
        <v>0</v>
      </c>
      <c r="AG2136">
        <f>SUMIF([1]销售数据!$B:$B,AD2136,[1]销售数据!$J:$J)</f>
        <v>0</v>
      </c>
      <c r="AH2136">
        <f>SUMIF([1]销售数据!$B:$B,AD2136,[1]销售数据!$I:$I)</f>
        <v>0</v>
      </c>
      <c r="AI2136">
        <f>SUMIF([1]销售数据!$B:$B,AD2136,[1]销售数据!$H:$H)</f>
        <v>0</v>
      </c>
      <c r="AJ2136" s="19">
        <f t="shared" si="539"/>
        <v>0</v>
      </c>
      <c r="AK2136">
        <f>SUMIF([1]发货店铺数!$B:$B,AD2136,[1]发货店铺数!$G:$G)</f>
        <v>0</v>
      </c>
      <c r="AL2136">
        <f>SUMIF([1]销售店铺数!$B:$B,AD2136,[1]销售店铺数!$G:$G)</f>
        <v>0</v>
      </c>
      <c r="AM2136">
        <f>SUMIF([1]上周销售店铺数!$B:$B,AD2136,[1]上周销售店铺数!$G:$G)</f>
        <v>0</v>
      </c>
      <c r="AN2136" s="19">
        <f t="shared" si="540"/>
        <v>0</v>
      </c>
      <c r="AO2136" s="19">
        <f t="shared" si="529"/>
        <v>0</v>
      </c>
      <c r="AP2136" s="19">
        <f t="shared" si="530"/>
        <v>0</v>
      </c>
      <c r="AQ2136" s="11">
        <f t="shared" si="541"/>
        <v>0</v>
      </c>
      <c r="AR2136" s="19">
        <f t="shared" si="542"/>
        <v>0</v>
      </c>
      <c r="AS2136" s="19">
        <f t="shared" si="543"/>
        <v>0</v>
      </c>
    </row>
    <row r="2137" spans="1:45">
      <c r="A2137"/>
      <c r="B2137"/>
      <c r="C2137"/>
      <c r="D2137"/>
      <c r="E2137"/>
      <c r="F2137"/>
      <c r="G2137"/>
      <c r="H2137"/>
      <c r="L2137" s="8"/>
      <c r="M2137" s="8" t="str">
        <f>IF(ISERROR( VLOOKUP(AD2137,'[1]采购入库货量(公司仓库)'!$A:$I,9,FALSE)),"", VLOOKUP(AD2137,'[1]采购入库货量(公司仓库)'!$A:$I,9,FALSE))</f>
        <v/>
      </c>
      <c r="N2137" s="8" t="str">
        <f>IF(ISERROR( VLOOKUP(AD2137,[1]批发上市日期!$A:$F,6,FALSE)),"",  VLOOKUP(AD2137,[1]批发上市日期!$A:$F,6,FALSE))</f>
        <v/>
      </c>
      <c r="O2137" s="11">
        <f>IF(ISERROR(VLOOKUP(E2137&amp;G2137,'[1]采购入库货量(公司仓库)'!$A:$I,7,FALSE)),0,VLOOKUP(E2137&amp;G2137,'[1]采购入库货量(公司仓库)'!$A:$I,7,FALSE))</f>
        <v>0</v>
      </c>
      <c r="P2137">
        <f t="shared" si="531"/>
        <v>0</v>
      </c>
      <c r="Q2137">
        <f>IF(ISERROR(VLOOKUP(E2137&amp;G2137,'[1]采购入库货量(公司仓库)'!$A:$I,8,FALSE)),0,VLOOKUP(E2137&amp;G2137,'[1]采购入库货量(公司仓库)'!$A:$I,8,FALSE))</f>
        <v>0</v>
      </c>
      <c r="R2137" s="11">
        <f t="shared" si="532"/>
        <v>0</v>
      </c>
      <c r="S2137">
        <f>SUMIF([1]库存总量!$H:$H,E2137&amp;G2137,[1]库存总量!$G:$G)</f>
        <v>0</v>
      </c>
      <c r="T2137">
        <f t="shared" si="533"/>
        <v>0</v>
      </c>
      <c r="U2137">
        <f>SUMIFS([1]库存总量!$G:$G,[1]库存总量!$H:$H,E2137&amp;G2137,[1]库存总量!$A:$A,"B")</f>
        <v>0</v>
      </c>
      <c r="V2137">
        <f t="shared" si="534"/>
        <v>0</v>
      </c>
      <c r="W2137">
        <f>SUMIFS([1]库存总量!$G:$G,[1]库存总量!$H:$H,E2137&amp;G2137,[1]库存总量!$A:$A,"K")</f>
        <v>0</v>
      </c>
      <c r="X2137">
        <f t="shared" si="535"/>
        <v>0</v>
      </c>
      <c r="Y2137">
        <f t="shared" si="536"/>
        <v>0</v>
      </c>
      <c r="Z2137">
        <f t="shared" si="537"/>
        <v>0</v>
      </c>
      <c r="AA2137">
        <f>(IF(ISERROR(VLOOKUP(E2137&amp;G2137,'[1]采购入库货量(公司仓库)'!$A:$H,7,FALSE)),0,VLOOKUP(E2137&amp;G2137,'[1]采购入库货量(公司仓库)'!$A:$H,7,FALSE)))*L2137-(IF(ISERROR(VLOOKUP(E2137&amp;G2137,'[1]采购入库货量(公司仓库)'!$A:$H,8,FALSE)),0,VLOOKUP(E2137&amp;G2137,'[1]采购入库货量(公司仓库)'!$A:$H,8,FALSE)))</f>
        <v>0</v>
      </c>
      <c r="AB2137">
        <f>SUMIF([1]销售数据!$B:$B,E2137&amp;G2137,[1]销售数据!$G:$G)</f>
        <v>0</v>
      </c>
      <c r="AC2137">
        <f t="shared" si="538"/>
        <v>0</v>
      </c>
      <c r="AD2137" t="str">
        <f t="shared" si="528"/>
        <v/>
      </c>
      <c r="AE2137">
        <f>SUMIF([1]销售数据!$B:$B,AD2137,[1]销售数据!$L:$L)</f>
        <v>0</v>
      </c>
      <c r="AF2137">
        <f>SUMIF([1]销售数据!$B:$B,AD2137,[1]销售数据!$K:$K)</f>
        <v>0</v>
      </c>
      <c r="AG2137">
        <f>SUMIF([1]销售数据!$B:$B,AD2137,[1]销售数据!$J:$J)</f>
        <v>0</v>
      </c>
      <c r="AH2137">
        <f>SUMIF([1]销售数据!$B:$B,AD2137,[1]销售数据!$I:$I)</f>
        <v>0</v>
      </c>
      <c r="AI2137">
        <f>SUMIF([1]销售数据!$B:$B,AD2137,[1]销售数据!$H:$H)</f>
        <v>0</v>
      </c>
      <c r="AJ2137" s="19">
        <f t="shared" si="539"/>
        <v>0</v>
      </c>
      <c r="AK2137">
        <f>SUMIF([1]发货店铺数!$B:$B,AD2137,[1]发货店铺数!$G:$G)</f>
        <v>0</v>
      </c>
      <c r="AL2137">
        <f>SUMIF([1]销售店铺数!$B:$B,AD2137,[1]销售店铺数!$G:$G)</f>
        <v>0</v>
      </c>
      <c r="AM2137">
        <f>SUMIF([1]上周销售店铺数!$B:$B,AD2137,[1]上周销售店铺数!$G:$G)</f>
        <v>0</v>
      </c>
      <c r="AN2137" s="19">
        <f t="shared" si="540"/>
        <v>0</v>
      </c>
      <c r="AO2137" s="19">
        <f t="shared" si="529"/>
        <v>0</v>
      </c>
      <c r="AP2137" s="19">
        <f t="shared" si="530"/>
        <v>0</v>
      </c>
      <c r="AQ2137" s="11">
        <f t="shared" si="541"/>
        <v>0</v>
      </c>
      <c r="AR2137" s="19">
        <f t="shared" si="542"/>
        <v>0</v>
      </c>
      <c r="AS2137" s="19">
        <f t="shared" si="543"/>
        <v>0</v>
      </c>
    </row>
    <row r="2138" spans="1:45">
      <c r="A2138"/>
      <c r="B2138"/>
      <c r="C2138"/>
      <c r="D2138"/>
      <c r="E2138"/>
      <c r="F2138"/>
      <c r="G2138"/>
      <c r="H2138"/>
      <c r="L2138" s="8"/>
      <c r="M2138" s="8" t="str">
        <f>IF(ISERROR( VLOOKUP(AD2138,'[1]采购入库货量(公司仓库)'!$A:$I,9,FALSE)),"", VLOOKUP(AD2138,'[1]采购入库货量(公司仓库)'!$A:$I,9,FALSE))</f>
        <v/>
      </c>
      <c r="N2138" s="8" t="str">
        <f>IF(ISERROR( VLOOKUP(AD2138,[1]批发上市日期!$A:$F,6,FALSE)),"",  VLOOKUP(AD2138,[1]批发上市日期!$A:$F,6,FALSE))</f>
        <v/>
      </c>
      <c r="O2138" s="11">
        <f>IF(ISERROR(VLOOKUP(E2138&amp;G2138,'[1]采购入库货量(公司仓库)'!$A:$I,7,FALSE)),0,VLOOKUP(E2138&amp;G2138,'[1]采购入库货量(公司仓库)'!$A:$I,7,FALSE))</f>
        <v>0</v>
      </c>
      <c r="P2138">
        <f t="shared" si="531"/>
        <v>0</v>
      </c>
      <c r="Q2138">
        <f>IF(ISERROR(VLOOKUP(E2138&amp;G2138,'[1]采购入库货量(公司仓库)'!$A:$I,8,FALSE)),0,VLOOKUP(E2138&amp;G2138,'[1]采购入库货量(公司仓库)'!$A:$I,8,FALSE))</f>
        <v>0</v>
      </c>
      <c r="R2138" s="11">
        <f t="shared" si="532"/>
        <v>0</v>
      </c>
      <c r="S2138">
        <f>SUMIF([1]库存总量!$H:$H,E2138&amp;G2138,[1]库存总量!$G:$G)</f>
        <v>0</v>
      </c>
      <c r="T2138">
        <f t="shared" si="533"/>
        <v>0</v>
      </c>
      <c r="U2138">
        <f>SUMIFS([1]库存总量!$G:$G,[1]库存总量!$H:$H,E2138&amp;G2138,[1]库存总量!$A:$A,"B")</f>
        <v>0</v>
      </c>
      <c r="V2138">
        <f t="shared" si="534"/>
        <v>0</v>
      </c>
      <c r="W2138">
        <f>SUMIFS([1]库存总量!$G:$G,[1]库存总量!$H:$H,E2138&amp;G2138,[1]库存总量!$A:$A,"K")</f>
        <v>0</v>
      </c>
      <c r="X2138">
        <f t="shared" si="535"/>
        <v>0</v>
      </c>
      <c r="Y2138">
        <f t="shared" si="536"/>
        <v>0</v>
      </c>
      <c r="Z2138">
        <f t="shared" si="537"/>
        <v>0</v>
      </c>
      <c r="AA2138">
        <f>(IF(ISERROR(VLOOKUP(E2138&amp;G2138,'[1]采购入库货量(公司仓库)'!$A:$H,7,FALSE)),0,VLOOKUP(E2138&amp;G2138,'[1]采购入库货量(公司仓库)'!$A:$H,7,FALSE)))*L2138-(IF(ISERROR(VLOOKUP(E2138&amp;G2138,'[1]采购入库货量(公司仓库)'!$A:$H,8,FALSE)),0,VLOOKUP(E2138&amp;G2138,'[1]采购入库货量(公司仓库)'!$A:$H,8,FALSE)))</f>
        <v>0</v>
      </c>
      <c r="AB2138">
        <f>SUMIF([1]销售数据!$B:$B,E2138&amp;G2138,[1]销售数据!$G:$G)</f>
        <v>0</v>
      </c>
      <c r="AC2138">
        <f t="shared" si="538"/>
        <v>0</v>
      </c>
      <c r="AD2138" t="str">
        <f t="shared" si="528"/>
        <v/>
      </c>
      <c r="AE2138">
        <f>SUMIF([1]销售数据!$B:$B,AD2138,[1]销售数据!$L:$L)</f>
        <v>0</v>
      </c>
      <c r="AF2138">
        <f>SUMIF([1]销售数据!$B:$B,AD2138,[1]销售数据!$K:$K)</f>
        <v>0</v>
      </c>
      <c r="AG2138">
        <f>SUMIF([1]销售数据!$B:$B,AD2138,[1]销售数据!$J:$J)</f>
        <v>0</v>
      </c>
      <c r="AH2138">
        <f>SUMIF([1]销售数据!$B:$B,AD2138,[1]销售数据!$I:$I)</f>
        <v>0</v>
      </c>
      <c r="AI2138">
        <f>SUMIF([1]销售数据!$B:$B,AD2138,[1]销售数据!$H:$H)</f>
        <v>0</v>
      </c>
      <c r="AJ2138" s="19">
        <f t="shared" si="539"/>
        <v>0</v>
      </c>
      <c r="AK2138">
        <f>SUMIF([1]发货店铺数!$B:$B,AD2138,[1]发货店铺数!$G:$G)</f>
        <v>0</v>
      </c>
      <c r="AL2138">
        <f>SUMIF([1]销售店铺数!$B:$B,AD2138,[1]销售店铺数!$G:$G)</f>
        <v>0</v>
      </c>
      <c r="AM2138">
        <f>SUMIF([1]上周销售店铺数!$B:$B,AD2138,[1]上周销售店铺数!$G:$G)</f>
        <v>0</v>
      </c>
      <c r="AN2138" s="19">
        <f t="shared" si="540"/>
        <v>0</v>
      </c>
      <c r="AO2138" s="19">
        <f t="shared" si="529"/>
        <v>0</v>
      </c>
      <c r="AP2138" s="19">
        <f t="shared" si="530"/>
        <v>0</v>
      </c>
      <c r="AQ2138" s="11">
        <f t="shared" si="541"/>
        <v>0</v>
      </c>
      <c r="AR2138" s="19">
        <f t="shared" si="542"/>
        <v>0</v>
      </c>
      <c r="AS2138" s="19">
        <f t="shared" si="543"/>
        <v>0</v>
      </c>
    </row>
    <row r="2139" spans="1:45">
      <c r="A2139"/>
      <c r="B2139"/>
      <c r="C2139"/>
      <c r="D2139"/>
      <c r="E2139"/>
      <c r="F2139"/>
      <c r="G2139"/>
      <c r="H2139"/>
      <c r="L2139" s="8"/>
      <c r="M2139" s="8" t="str">
        <f>IF(ISERROR( VLOOKUP(AD2139,'[1]采购入库货量(公司仓库)'!$A:$I,9,FALSE)),"", VLOOKUP(AD2139,'[1]采购入库货量(公司仓库)'!$A:$I,9,FALSE))</f>
        <v/>
      </c>
      <c r="N2139" s="8" t="str">
        <f>IF(ISERROR( VLOOKUP(AD2139,[1]批发上市日期!$A:$F,6,FALSE)),"",  VLOOKUP(AD2139,[1]批发上市日期!$A:$F,6,FALSE))</f>
        <v/>
      </c>
      <c r="O2139" s="11">
        <f>IF(ISERROR(VLOOKUP(E2139&amp;G2139,'[1]采购入库货量(公司仓库)'!$A:$I,7,FALSE)),0,VLOOKUP(E2139&amp;G2139,'[1]采购入库货量(公司仓库)'!$A:$I,7,FALSE))</f>
        <v>0</v>
      </c>
      <c r="P2139">
        <f t="shared" si="531"/>
        <v>0</v>
      </c>
      <c r="Q2139">
        <f>IF(ISERROR(VLOOKUP(E2139&amp;G2139,'[1]采购入库货量(公司仓库)'!$A:$I,8,FALSE)),0,VLOOKUP(E2139&amp;G2139,'[1]采购入库货量(公司仓库)'!$A:$I,8,FALSE))</f>
        <v>0</v>
      </c>
      <c r="R2139" s="11">
        <f t="shared" si="532"/>
        <v>0</v>
      </c>
      <c r="S2139">
        <f>SUMIF([1]库存总量!$H:$H,E2139&amp;G2139,[1]库存总量!$G:$G)</f>
        <v>0</v>
      </c>
      <c r="T2139">
        <f t="shared" si="533"/>
        <v>0</v>
      </c>
      <c r="U2139">
        <f>SUMIFS([1]库存总量!$G:$G,[1]库存总量!$H:$H,E2139&amp;G2139,[1]库存总量!$A:$A,"B")</f>
        <v>0</v>
      </c>
      <c r="V2139">
        <f t="shared" si="534"/>
        <v>0</v>
      </c>
      <c r="W2139">
        <f>SUMIFS([1]库存总量!$G:$G,[1]库存总量!$H:$H,E2139&amp;G2139,[1]库存总量!$A:$A,"K")</f>
        <v>0</v>
      </c>
      <c r="X2139">
        <f t="shared" si="535"/>
        <v>0</v>
      </c>
      <c r="Y2139">
        <f t="shared" si="536"/>
        <v>0</v>
      </c>
      <c r="Z2139">
        <f t="shared" si="537"/>
        <v>0</v>
      </c>
      <c r="AA2139">
        <f>(IF(ISERROR(VLOOKUP(E2139&amp;G2139,'[1]采购入库货量(公司仓库)'!$A:$H,7,FALSE)),0,VLOOKUP(E2139&amp;G2139,'[1]采购入库货量(公司仓库)'!$A:$H,7,FALSE)))*L2139-(IF(ISERROR(VLOOKUP(E2139&amp;G2139,'[1]采购入库货量(公司仓库)'!$A:$H,8,FALSE)),0,VLOOKUP(E2139&amp;G2139,'[1]采购入库货量(公司仓库)'!$A:$H,8,FALSE)))</f>
        <v>0</v>
      </c>
      <c r="AB2139">
        <f>SUMIF([1]销售数据!$B:$B,E2139&amp;G2139,[1]销售数据!$G:$G)</f>
        <v>0</v>
      </c>
      <c r="AC2139">
        <f t="shared" si="538"/>
        <v>0</v>
      </c>
      <c r="AD2139" t="str">
        <f t="shared" si="528"/>
        <v/>
      </c>
      <c r="AE2139">
        <f>SUMIF([1]销售数据!$B:$B,AD2139,[1]销售数据!$L:$L)</f>
        <v>0</v>
      </c>
      <c r="AF2139">
        <f>SUMIF([1]销售数据!$B:$B,AD2139,[1]销售数据!$K:$K)</f>
        <v>0</v>
      </c>
      <c r="AG2139">
        <f>SUMIF([1]销售数据!$B:$B,AD2139,[1]销售数据!$J:$J)</f>
        <v>0</v>
      </c>
      <c r="AH2139">
        <f>SUMIF([1]销售数据!$B:$B,AD2139,[1]销售数据!$I:$I)</f>
        <v>0</v>
      </c>
      <c r="AI2139">
        <f>SUMIF([1]销售数据!$B:$B,AD2139,[1]销售数据!$H:$H)</f>
        <v>0</v>
      </c>
      <c r="AJ2139" s="19">
        <f t="shared" si="539"/>
        <v>0</v>
      </c>
      <c r="AK2139">
        <f>SUMIF([1]发货店铺数!$B:$B,AD2139,[1]发货店铺数!$G:$G)</f>
        <v>0</v>
      </c>
      <c r="AL2139">
        <f>SUMIF([1]销售店铺数!$B:$B,AD2139,[1]销售店铺数!$G:$G)</f>
        <v>0</v>
      </c>
      <c r="AM2139">
        <f>SUMIF([1]上周销售店铺数!$B:$B,AD2139,[1]上周销售店铺数!$G:$G)</f>
        <v>0</v>
      </c>
      <c r="AN2139" s="19">
        <f t="shared" si="540"/>
        <v>0</v>
      </c>
      <c r="AO2139" s="19">
        <f t="shared" si="529"/>
        <v>0</v>
      </c>
      <c r="AP2139" s="19">
        <f t="shared" si="530"/>
        <v>0</v>
      </c>
      <c r="AQ2139" s="11">
        <f t="shared" si="541"/>
        <v>0</v>
      </c>
      <c r="AR2139" s="19">
        <f t="shared" si="542"/>
        <v>0</v>
      </c>
      <c r="AS2139" s="19">
        <f t="shared" si="543"/>
        <v>0</v>
      </c>
    </row>
    <row r="2140" spans="1:45">
      <c r="A2140"/>
      <c r="B2140"/>
      <c r="C2140"/>
      <c r="D2140"/>
      <c r="E2140"/>
      <c r="F2140"/>
      <c r="G2140"/>
      <c r="H2140"/>
      <c r="L2140" s="8"/>
      <c r="M2140" s="8" t="str">
        <f>IF(ISERROR( VLOOKUP(AD2140,'[1]采购入库货量(公司仓库)'!$A:$I,9,FALSE)),"", VLOOKUP(AD2140,'[1]采购入库货量(公司仓库)'!$A:$I,9,FALSE))</f>
        <v/>
      </c>
      <c r="N2140" s="8" t="str">
        <f>IF(ISERROR( VLOOKUP(AD2140,[1]批发上市日期!$A:$F,6,FALSE)),"",  VLOOKUP(AD2140,[1]批发上市日期!$A:$F,6,FALSE))</f>
        <v/>
      </c>
      <c r="O2140" s="11">
        <f>IF(ISERROR(VLOOKUP(E2140&amp;G2140,'[1]采购入库货量(公司仓库)'!$A:$I,7,FALSE)),0,VLOOKUP(E2140&amp;G2140,'[1]采购入库货量(公司仓库)'!$A:$I,7,FALSE))</f>
        <v>0</v>
      </c>
      <c r="P2140">
        <f t="shared" si="531"/>
        <v>0</v>
      </c>
      <c r="Q2140">
        <f>IF(ISERROR(VLOOKUP(E2140&amp;G2140,'[1]采购入库货量(公司仓库)'!$A:$I,8,FALSE)),0,VLOOKUP(E2140&amp;G2140,'[1]采购入库货量(公司仓库)'!$A:$I,8,FALSE))</f>
        <v>0</v>
      </c>
      <c r="R2140" s="11">
        <f t="shared" si="532"/>
        <v>0</v>
      </c>
      <c r="S2140">
        <f>SUMIF([1]库存总量!$H:$H,E2140&amp;G2140,[1]库存总量!$G:$G)</f>
        <v>0</v>
      </c>
      <c r="T2140">
        <f t="shared" si="533"/>
        <v>0</v>
      </c>
      <c r="U2140">
        <f>SUMIFS([1]库存总量!$G:$G,[1]库存总量!$H:$H,E2140&amp;G2140,[1]库存总量!$A:$A,"B")</f>
        <v>0</v>
      </c>
      <c r="V2140">
        <f t="shared" si="534"/>
        <v>0</v>
      </c>
      <c r="W2140">
        <f>SUMIFS([1]库存总量!$G:$G,[1]库存总量!$H:$H,E2140&amp;G2140,[1]库存总量!$A:$A,"K")</f>
        <v>0</v>
      </c>
      <c r="X2140">
        <f t="shared" si="535"/>
        <v>0</v>
      </c>
      <c r="Y2140">
        <f t="shared" si="536"/>
        <v>0</v>
      </c>
      <c r="Z2140">
        <f t="shared" si="537"/>
        <v>0</v>
      </c>
      <c r="AA2140">
        <f>(IF(ISERROR(VLOOKUP(E2140&amp;G2140,'[1]采购入库货量(公司仓库)'!$A:$H,7,FALSE)),0,VLOOKUP(E2140&amp;G2140,'[1]采购入库货量(公司仓库)'!$A:$H,7,FALSE)))*L2140-(IF(ISERROR(VLOOKUP(E2140&amp;G2140,'[1]采购入库货量(公司仓库)'!$A:$H,8,FALSE)),0,VLOOKUP(E2140&amp;G2140,'[1]采购入库货量(公司仓库)'!$A:$H,8,FALSE)))</f>
        <v>0</v>
      </c>
      <c r="AB2140">
        <f>SUMIF([1]销售数据!$B:$B,E2140&amp;G2140,[1]销售数据!$G:$G)</f>
        <v>0</v>
      </c>
      <c r="AC2140">
        <f t="shared" si="538"/>
        <v>0</v>
      </c>
      <c r="AD2140" t="str">
        <f t="shared" si="528"/>
        <v/>
      </c>
      <c r="AE2140">
        <f>SUMIF([1]销售数据!$B:$B,AD2140,[1]销售数据!$L:$L)</f>
        <v>0</v>
      </c>
      <c r="AF2140">
        <f>SUMIF([1]销售数据!$B:$B,AD2140,[1]销售数据!$K:$K)</f>
        <v>0</v>
      </c>
      <c r="AG2140">
        <f>SUMIF([1]销售数据!$B:$B,AD2140,[1]销售数据!$J:$J)</f>
        <v>0</v>
      </c>
      <c r="AH2140">
        <f>SUMIF([1]销售数据!$B:$B,AD2140,[1]销售数据!$I:$I)</f>
        <v>0</v>
      </c>
      <c r="AI2140">
        <f>SUMIF([1]销售数据!$B:$B,AD2140,[1]销售数据!$H:$H)</f>
        <v>0</v>
      </c>
      <c r="AJ2140" s="19">
        <f t="shared" si="539"/>
        <v>0</v>
      </c>
      <c r="AK2140">
        <f>SUMIF([1]发货店铺数!$B:$B,AD2140,[1]发货店铺数!$G:$G)</f>
        <v>0</v>
      </c>
      <c r="AL2140">
        <f>SUMIF([1]销售店铺数!$B:$B,AD2140,[1]销售店铺数!$G:$G)</f>
        <v>0</v>
      </c>
      <c r="AM2140">
        <f>SUMIF([1]上周销售店铺数!$B:$B,AD2140,[1]上周销售店铺数!$G:$G)</f>
        <v>0</v>
      </c>
      <c r="AN2140" s="19">
        <f t="shared" si="540"/>
        <v>0</v>
      </c>
      <c r="AO2140" s="19">
        <f t="shared" si="529"/>
        <v>0</v>
      </c>
      <c r="AP2140" s="19">
        <f t="shared" si="530"/>
        <v>0</v>
      </c>
      <c r="AQ2140" s="11">
        <f t="shared" si="541"/>
        <v>0</v>
      </c>
      <c r="AR2140" s="19">
        <f t="shared" si="542"/>
        <v>0</v>
      </c>
      <c r="AS2140" s="19">
        <f t="shared" si="543"/>
        <v>0</v>
      </c>
    </row>
    <row r="2141" spans="1:45">
      <c r="A2141"/>
      <c r="B2141"/>
      <c r="C2141"/>
      <c r="D2141"/>
      <c r="E2141"/>
      <c r="F2141"/>
      <c r="G2141"/>
      <c r="H2141"/>
      <c r="L2141" s="8"/>
      <c r="M2141" s="8" t="str">
        <f>IF(ISERROR( VLOOKUP(AD2141,'[1]采购入库货量(公司仓库)'!$A:$I,9,FALSE)),"", VLOOKUP(AD2141,'[1]采购入库货量(公司仓库)'!$A:$I,9,FALSE))</f>
        <v/>
      </c>
      <c r="N2141" s="8" t="str">
        <f>IF(ISERROR( VLOOKUP(AD2141,[1]批发上市日期!$A:$F,6,FALSE)),"",  VLOOKUP(AD2141,[1]批发上市日期!$A:$F,6,FALSE))</f>
        <v/>
      </c>
      <c r="O2141" s="11">
        <f>IF(ISERROR(VLOOKUP(E2141&amp;G2141,'[1]采购入库货量(公司仓库)'!$A:$I,7,FALSE)),0,VLOOKUP(E2141&amp;G2141,'[1]采购入库货量(公司仓库)'!$A:$I,7,FALSE))</f>
        <v>0</v>
      </c>
      <c r="P2141">
        <f t="shared" si="531"/>
        <v>0</v>
      </c>
      <c r="Q2141">
        <f>IF(ISERROR(VLOOKUP(E2141&amp;G2141,'[1]采购入库货量(公司仓库)'!$A:$I,8,FALSE)),0,VLOOKUP(E2141&amp;G2141,'[1]采购入库货量(公司仓库)'!$A:$I,8,FALSE))</f>
        <v>0</v>
      </c>
      <c r="R2141" s="11">
        <f t="shared" si="532"/>
        <v>0</v>
      </c>
      <c r="S2141">
        <f>SUMIF([1]库存总量!$H:$H,E2141&amp;G2141,[1]库存总量!$G:$G)</f>
        <v>0</v>
      </c>
      <c r="T2141">
        <f t="shared" si="533"/>
        <v>0</v>
      </c>
      <c r="U2141">
        <f>SUMIFS([1]库存总量!$G:$G,[1]库存总量!$H:$H,E2141&amp;G2141,[1]库存总量!$A:$A,"B")</f>
        <v>0</v>
      </c>
      <c r="V2141">
        <f t="shared" si="534"/>
        <v>0</v>
      </c>
      <c r="W2141">
        <f>SUMIFS([1]库存总量!$G:$G,[1]库存总量!$H:$H,E2141&amp;G2141,[1]库存总量!$A:$A,"K")</f>
        <v>0</v>
      </c>
      <c r="X2141">
        <f t="shared" si="535"/>
        <v>0</v>
      </c>
      <c r="Y2141">
        <f t="shared" si="536"/>
        <v>0</v>
      </c>
      <c r="Z2141">
        <f t="shared" si="537"/>
        <v>0</v>
      </c>
      <c r="AA2141">
        <f>(IF(ISERROR(VLOOKUP(E2141&amp;G2141,'[1]采购入库货量(公司仓库)'!$A:$H,7,FALSE)),0,VLOOKUP(E2141&amp;G2141,'[1]采购入库货量(公司仓库)'!$A:$H,7,FALSE)))*L2141-(IF(ISERROR(VLOOKUP(E2141&amp;G2141,'[1]采购入库货量(公司仓库)'!$A:$H,8,FALSE)),0,VLOOKUP(E2141&amp;G2141,'[1]采购入库货量(公司仓库)'!$A:$H,8,FALSE)))</f>
        <v>0</v>
      </c>
      <c r="AB2141">
        <f>SUMIF([1]销售数据!$B:$B,E2141&amp;G2141,[1]销售数据!$G:$G)</f>
        <v>0</v>
      </c>
      <c r="AC2141">
        <f t="shared" si="538"/>
        <v>0</v>
      </c>
      <c r="AD2141" t="str">
        <f t="shared" si="528"/>
        <v/>
      </c>
      <c r="AE2141">
        <f>SUMIF([1]销售数据!$B:$B,AD2141,[1]销售数据!$L:$L)</f>
        <v>0</v>
      </c>
      <c r="AF2141">
        <f>SUMIF([1]销售数据!$B:$B,AD2141,[1]销售数据!$K:$K)</f>
        <v>0</v>
      </c>
      <c r="AG2141">
        <f>SUMIF([1]销售数据!$B:$B,AD2141,[1]销售数据!$J:$J)</f>
        <v>0</v>
      </c>
      <c r="AH2141">
        <f>SUMIF([1]销售数据!$B:$B,AD2141,[1]销售数据!$I:$I)</f>
        <v>0</v>
      </c>
      <c r="AI2141">
        <f>SUMIF([1]销售数据!$B:$B,AD2141,[1]销售数据!$H:$H)</f>
        <v>0</v>
      </c>
      <c r="AJ2141" s="19">
        <f t="shared" si="539"/>
        <v>0</v>
      </c>
      <c r="AK2141">
        <f>SUMIF([1]发货店铺数!$B:$B,AD2141,[1]发货店铺数!$G:$G)</f>
        <v>0</v>
      </c>
      <c r="AL2141">
        <f>SUMIF([1]销售店铺数!$B:$B,AD2141,[1]销售店铺数!$G:$G)</f>
        <v>0</v>
      </c>
      <c r="AM2141">
        <f>SUMIF([1]上周销售店铺数!$B:$B,AD2141,[1]上周销售店铺数!$G:$G)</f>
        <v>0</v>
      </c>
      <c r="AN2141" s="19">
        <f t="shared" si="540"/>
        <v>0</v>
      </c>
      <c r="AO2141" s="19">
        <f t="shared" si="529"/>
        <v>0</v>
      </c>
      <c r="AP2141" s="19">
        <f t="shared" si="530"/>
        <v>0</v>
      </c>
      <c r="AQ2141" s="11">
        <f t="shared" si="541"/>
        <v>0</v>
      </c>
      <c r="AR2141" s="19">
        <f t="shared" si="542"/>
        <v>0</v>
      </c>
      <c r="AS2141" s="19">
        <f t="shared" si="543"/>
        <v>0</v>
      </c>
    </row>
    <row r="2142" spans="1:45">
      <c r="A2142"/>
      <c r="B2142"/>
      <c r="C2142"/>
      <c r="D2142"/>
      <c r="E2142"/>
      <c r="F2142"/>
      <c r="G2142"/>
      <c r="H2142"/>
      <c r="L2142" s="8"/>
      <c r="M2142" s="8" t="str">
        <f>IF(ISERROR( VLOOKUP(AD2142,'[1]采购入库货量(公司仓库)'!$A:$I,9,FALSE)),"", VLOOKUP(AD2142,'[1]采购入库货量(公司仓库)'!$A:$I,9,FALSE))</f>
        <v/>
      </c>
      <c r="N2142" s="8" t="str">
        <f>IF(ISERROR( VLOOKUP(AD2142,[1]批发上市日期!$A:$F,6,FALSE)),"",  VLOOKUP(AD2142,[1]批发上市日期!$A:$F,6,FALSE))</f>
        <v/>
      </c>
      <c r="O2142" s="11">
        <f>IF(ISERROR(VLOOKUP(E2142&amp;G2142,'[1]采购入库货量(公司仓库)'!$A:$I,7,FALSE)),0,VLOOKUP(E2142&amp;G2142,'[1]采购入库货量(公司仓库)'!$A:$I,7,FALSE))</f>
        <v>0</v>
      </c>
      <c r="P2142">
        <f t="shared" si="531"/>
        <v>0</v>
      </c>
      <c r="Q2142">
        <f>IF(ISERROR(VLOOKUP(E2142&amp;G2142,'[1]采购入库货量(公司仓库)'!$A:$I,8,FALSE)),0,VLOOKUP(E2142&amp;G2142,'[1]采购入库货量(公司仓库)'!$A:$I,8,FALSE))</f>
        <v>0</v>
      </c>
      <c r="R2142" s="11">
        <f t="shared" si="532"/>
        <v>0</v>
      </c>
      <c r="S2142">
        <f>SUMIF([1]库存总量!$H:$H,E2142&amp;G2142,[1]库存总量!$G:$G)</f>
        <v>0</v>
      </c>
      <c r="T2142">
        <f t="shared" si="533"/>
        <v>0</v>
      </c>
      <c r="U2142">
        <f>SUMIFS([1]库存总量!$G:$G,[1]库存总量!$H:$H,E2142&amp;G2142,[1]库存总量!$A:$A,"B")</f>
        <v>0</v>
      </c>
      <c r="V2142">
        <f t="shared" si="534"/>
        <v>0</v>
      </c>
      <c r="W2142">
        <f>SUMIFS([1]库存总量!$G:$G,[1]库存总量!$H:$H,E2142&amp;G2142,[1]库存总量!$A:$A,"K")</f>
        <v>0</v>
      </c>
      <c r="X2142">
        <f t="shared" si="535"/>
        <v>0</v>
      </c>
      <c r="Y2142">
        <f t="shared" si="536"/>
        <v>0</v>
      </c>
      <c r="Z2142">
        <f t="shared" si="537"/>
        <v>0</v>
      </c>
      <c r="AA2142">
        <f>(IF(ISERROR(VLOOKUP(E2142&amp;G2142,'[1]采购入库货量(公司仓库)'!$A:$H,7,FALSE)),0,VLOOKUP(E2142&amp;G2142,'[1]采购入库货量(公司仓库)'!$A:$H,7,FALSE)))*L2142-(IF(ISERROR(VLOOKUP(E2142&amp;G2142,'[1]采购入库货量(公司仓库)'!$A:$H,8,FALSE)),0,VLOOKUP(E2142&amp;G2142,'[1]采购入库货量(公司仓库)'!$A:$H,8,FALSE)))</f>
        <v>0</v>
      </c>
      <c r="AB2142">
        <f>SUMIF([1]销售数据!$B:$B,E2142&amp;G2142,[1]销售数据!$G:$G)</f>
        <v>0</v>
      </c>
      <c r="AC2142">
        <f t="shared" si="538"/>
        <v>0</v>
      </c>
      <c r="AD2142" t="str">
        <f t="shared" si="528"/>
        <v/>
      </c>
      <c r="AE2142">
        <f>SUMIF([1]销售数据!$B:$B,AD2142,[1]销售数据!$L:$L)</f>
        <v>0</v>
      </c>
      <c r="AF2142">
        <f>SUMIF([1]销售数据!$B:$B,AD2142,[1]销售数据!$K:$K)</f>
        <v>0</v>
      </c>
      <c r="AG2142">
        <f>SUMIF([1]销售数据!$B:$B,AD2142,[1]销售数据!$J:$J)</f>
        <v>0</v>
      </c>
      <c r="AH2142">
        <f>SUMIF([1]销售数据!$B:$B,AD2142,[1]销售数据!$I:$I)</f>
        <v>0</v>
      </c>
      <c r="AI2142">
        <f>SUMIF([1]销售数据!$B:$B,AD2142,[1]销售数据!$H:$H)</f>
        <v>0</v>
      </c>
      <c r="AJ2142" s="19">
        <f t="shared" si="539"/>
        <v>0</v>
      </c>
      <c r="AK2142">
        <f>SUMIF([1]发货店铺数!$B:$B,AD2142,[1]发货店铺数!$G:$G)</f>
        <v>0</v>
      </c>
      <c r="AL2142">
        <f>SUMIF([1]销售店铺数!$B:$B,AD2142,[1]销售店铺数!$G:$G)</f>
        <v>0</v>
      </c>
      <c r="AM2142">
        <f>SUMIF([1]上周销售店铺数!$B:$B,AD2142,[1]上周销售店铺数!$G:$G)</f>
        <v>0</v>
      </c>
      <c r="AN2142" s="19">
        <f t="shared" si="540"/>
        <v>0</v>
      </c>
      <c r="AO2142" s="19">
        <f t="shared" si="529"/>
        <v>0</v>
      </c>
      <c r="AP2142" s="19">
        <f t="shared" si="530"/>
        <v>0</v>
      </c>
      <c r="AQ2142" s="11">
        <f t="shared" si="541"/>
        <v>0</v>
      </c>
      <c r="AR2142" s="19">
        <f t="shared" si="542"/>
        <v>0</v>
      </c>
      <c r="AS2142" s="19">
        <f t="shared" si="543"/>
        <v>0</v>
      </c>
    </row>
    <row r="2143" spans="1:45">
      <c r="A2143"/>
      <c r="B2143"/>
      <c r="C2143"/>
      <c r="D2143"/>
      <c r="E2143"/>
      <c r="F2143"/>
      <c r="G2143"/>
      <c r="H2143"/>
      <c r="L2143" s="8"/>
      <c r="M2143" s="8" t="str">
        <f>IF(ISERROR( VLOOKUP(AD2143,'[1]采购入库货量(公司仓库)'!$A:$I,9,FALSE)),"", VLOOKUP(AD2143,'[1]采购入库货量(公司仓库)'!$A:$I,9,FALSE))</f>
        <v/>
      </c>
      <c r="N2143" s="8" t="str">
        <f>IF(ISERROR( VLOOKUP(AD2143,[1]批发上市日期!$A:$F,6,FALSE)),"",  VLOOKUP(AD2143,[1]批发上市日期!$A:$F,6,FALSE))</f>
        <v/>
      </c>
      <c r="O2143" s="11">
        <f>IF(ISERROR(VLOOKUP(E2143&amp;G2143,'[1]采购入库货量(公司仓库)'!$A:$I,7,FALSE)),0,VLOOKUP(E2143&amp;G2143,'[1]采购入库货量(公司仓库)'!$A:$I,7,FALSE))</f>
        <v>0</v>
      </c>
      <c r="P2143">
        <f t="shared" si="531"/>
        <v>0</v>
      </c>
      <c r="Q2143">
        <f>IF(ISERROR(VLOOKUP(E2143&amp;G2143,'[1]采购入库货量(公司仓库)'!$A:$I,8,FALSE)),0,VLOOKUP(E2143&amp;G2143,'[1]采购入库货量(公司仓库)'!$A:$I,8,FALSE))</f>
        <v>0</v>
      </c>
      <c r="R2143" s="11">
        <f t="shared" si="532"/>
        <v>0</v>
      </c>
      <c r="S2143">
        <f>SUMIF([1]库存总量!$H:$H,E2143&amp;G2143,[1]库存总量!$G:$G)</f>
        <v>0</v>
      </c>
      <c r="T2143">
        <f t="shared" si="533"/>
        <v>0</v>
      </c>
      <c r="U2143">
        <f>SUMIFS([1]库存总量!$G:$G,[1]库存总量!$H:$H,E2143&amp;G2143,[1]库存总量!$A:$A,"B")</f>
        <v>0</v>
      </c>
      <c r="V2143">
        <f t="shared" si="534"/>
        <v>0</v>
      </c>
      <c r="W2143">
        <f>SUMIFS([1]库存总量!$G:$G,[1]库存总量!$H:$H,E2143&amp;G2143,[1]库存总量!$A:$A,"K")</f>
        <v>0</v>
      </c>
      <c r="X2143">
        <f t="shared" si="535"/>
        <v>0</v>
      </c>
      <c r="Y2143">
        <f t="shared" si="536"/>
        <v>0</v>
      </c>
      <c r="Z2143">
        <f t="shared" si="537"/>
        <v>0</v>
      </c>
      <c r="AA2143">
        <f>(IF(ISERROR(VLOOKUP(E2143&amp;G2143,'[1]采购入库货量(公司仓库)'!$A:$H,7,FALSE)),0,VLOOKUP(E2143&amp;G2143,'[1]采购入库货量(公司仓库)'!$A:$H,7,FALSE)))*L2143-(IF(ISERROR(VLOOKUP(E2143&amp;G2143,'[1]采购入库货量(公司仓库)'!$A:$H,8,FALSE)),0,VLOOKUP(E2143&amp;G2143,'[1]采购入库货量(公司仓库)'!$A:$H,8,FALSE)))</f>
        <v>0</v>
      </c>
      <c r="AB2143">
        <f>SUMIF([1]销售数据!$B:$B,E2143&amp;G2143,[1]销售数据!$G:$G)</f>
        <v>0</v>
      </c>
      <c r="AC2143">
        <f t="shared" si="538"/>
        <v>0</v>
      </c>
      <c r="AD2143" t="str">
        <f t="shared" si="528"/>
        <v/>
      </c>
      <c r="AE2143">
        <f>SUMIF([1]销售数据!$B:$B,AD2143,[1]销售数据!$L:$L)</f>
        <v>0</v>
      </c>
      <c r="AF2143">
        <f>SUMIF([1]销售数据!$B:$B,AD2143,[1]销售数据!$K:$K)</f>
        <v>0</v>
      </c>
      <c r="AG2143">
        <f>SUMIF([1]销售数据!$B:$B,AD2143,[1]销售数据!$J:$J)</f>
        <v>0</v>
      </c>
      <c r="AH2143">
        <f>SUMIF([1]销售数据!$B:$B,AD2143,[1]销售数据!$I:$I)</f>
        <v>0</v>
      </c>
      <c r="AI2143">
        <f>SUMIF([1]销售数据!$B:$B,AD2143,[1]销售数据!$H:$H)</f>
        <v>0</v>
      </c>
      <c r="AJ2143" s="19">
        <f t="shared" si="539"/>
        <v>0</v>
      </c>
      <c r="AK2143">
        <f>SUMIF([1]发货店铺数!$B:$B,AD2143,[1]发货店铺数!$G:$G)</f>
        <v>0</v>
      </c>
      <c r="AL2143">
        <f>SUMIF([1]销售店铺数!$B:$B,AD2143,[1]销售店铺数!$G:$G)</f>
        <v>0</v>
      </c>
      <c r="AM2143">
        <f>SUMIF([1]上周销售店铺数!$B:$B,AD2143,[1]上周销售店铺数!$G:$G)</f>
        <v>0</v>
      </c>
      <c r="AN2143" s="19">
        <f t="shared" si="540"/>
        <v>0</v>
      </c>
      <c r="AO2143" s="19">
        <f t="shared" si="529"/>
        <v>0</v>
      </c>
      <c r="AP2143" s="19">
        <f t="shared" si="530"/>
        <v>0</v>
      </c>
      <c r="AQ2143" s="11">
        <f t="shared" si="541"/>
        <v>0</v>
      </c>
      <c r="AR2143" s="19">
        <f t="shared" si="542"/>
        <v>0</v>
      </c>
      <c r="AS2143" s="19">
        <f t="shared" si="543"/>
        <v>0</v>
      </c>
    </row>
    <row r="2144" spans="1:45">
      <c r="A2144"/>
      <c r="B2144"/>
      <c r="C2144"/>
      <c r="D2144"/>
      <c r="E2144"/>
      <c r="F2144"/>
      <c r="G2144"/>
      <c r="H2144"/>
      <c r="L2144" s="8"/>
      <c r="M2144" s="8" t="str">
        <f>IF(ISERROR( VLOOKUP(AD2144,'[1]采购入库货量(公司仓库)'!$A:$I,9,FALSE)),"", VLOOKUP(AD2144,'[1]采购入库货量(公司仓库)'!$A:$I,9,FALSE))</f>
        <v/>
      </c>
      <c r="N2144" s="8" t="str">
        <f>IF(ISERROR( VLOOKUP(AD2144,[1]批发上市日期!$A:$F,6,FALSE)),"",  VLOOKUP(AD2144,[1]批发上市日期!$A:$F,6,FALSE))</f>
        <v/>
      </c>
      <c r="O2144" s="11">
        <f>IF(ISERROR(VLOOKUP(E2144&amp;G2144,'[1]采购入库货量(公司仓库)'!$A:$I,7,FALSE)),0,VLOOKUP(E2144&amp;G2144,'[1]采购入库货量(公司仓库)'!$A:$I,7,FALSE))</f>
        <v>0</v>
      </c>
      <c r="P2144">
        <f t="shared" si="531"/>
        <v>0</v>
      </c>
      <c r="Q2144">
        <f>IF(ISERROR(VLOOKUP(E2144&amp;G2144,'[1]采购入库货量(公司仓库)'!$A:$I,8,FALSE)),0,VLOOKUP(E2144&amp;G2144,'[1]采购入库货量(公司仓库)'!$A:$I,8,FALSE))</f>
        <v>0</v>
      </c>
      <c r="R2144" s="11">
        <f t="shared" si="532"/>
        <v>0</v>
      </c>
      <c r="S2144">
        <f>SUMIF([1]库存总量!$H:$H,E2144&amp;G2144,[1]库存总量!$G:$G)</f>
        <v>0</v>
      </c>
      <c r="T2144">
        <f t="shared" si="533"/>
        <v>0</v>
      </c>
      <c r="U2144">
        <f>SUMIFS([1]库存总量!$G:$G,[1]库存总量!$H:$H,E2144&amp;G2144,[1]库存总量!$A:$A,"B")</f>
        <v>0</v>
      </c>
      <c r="V2144">
        <f t="shared" si="534"/>
        <v>0</v>
      </c>
      <c r="W2144">
        <f>SUMIFS([1]库存总量!$G:$G,[1]库存总量!$H:$H,E2144&amp;G2144,[1]库存总量!$A:$A,"K")</f>
        <v>0</v>
      </c>
      <c r="X2144">
        <f t="shared" si="535"/>
        <v>0</v>
      </c>
      <c r="Y2144">
        <f t="shared" si="536"/>
        <v>0</v>
      </c>
      <c r="Z2144">
        <f t="shared" si="537"/>
        <v>0</v>
      </c>
      <c r="AA2144">
        <f>(IF(ISERROR(VLOOKUP(E2144&amp;G2144,'[1]采购入库货量(公司仓库)'!$A:$H,7,FALSE)),0,VLOOKUP(E2144&amp;G2144,'[1]采购入库货量(公司仓库)'!$A:$H,7,FALSE)))*L2144-(IF(ISERROR(VLOOKUP(E2144&amp;G2144,'[1]采购入库货量(公司仓库)'!$A:$H,8,FALSE)),0,VLOOKUP(E2144&amp;G2144,'[1]采购入库货量(公司仓库)'!$A:$H,8,FALSE)))</f>
        <v>0</v>
      </c>
      <c r="AB2144">
        <f>SUMIF([1]销售数据!$B:$B,E2144&amp;G2144,[1]销售数据!$G:$G)</f>
        <v>0</v>
      </c>
      <c r="AC2144">
        <f t="shared" si="538"/>
        <v>0</v>
      </c>
      <c r="AD2144" t="str">
        <f t="shared" si="528"/>
        <v/>
      </c>
      <c r="AE2144">
        <f>SUMIF([1]销售数据!$B:$B,AD2144,[1]销售数据!$L:$L)</f>
        <v>0</v>
      </c>
      <c r="AF2144">
        <f>SUMIF([1]销售数据!$B:$B,AD2144,[1]销售数据!$K:$K)</f>
        <v>0</v>
      </c>
      <c r="AG2144">
        <f>SUMIF([1]销售数据!$B:$B,AD2144,[1]销售数据!$J:$J)</f>
        <v>0</v>
      </c>
      <c r="AH2144">
        <f>SUMIF([1]销售数据!$B:$B,AD2144,[1]销售数据!$I:$I)</f>
        <v>0</v>
      </c>
      <c r="AI2144">
        <f>SUMIF([1]销售数据!$B:$B,AD2144,[1]销售数据!$H:$H)</f>
        <v>0</v>
      </c>
      <c r="AJ2144" s="19">
        <f t="shared" si="539"/>
        <v>0</v>
      </c>
      <c r="AK2144">
        <f>SUMIF([1]发货店铺数!$B:$B,AD2144,[1]发货店铺数!$G:$G)</f>
        <v>0</v>
      </c>
      <c r="AL2144">
        <f>SUMIF([1]销售店铺数!$B:$B,AD2144,[1]销售店铺数!$G:$G)</f>
        <v>0</v>
      </c>
      <c r="AM2144">
        <f>SUMIF([1]上周销售店铺数!$B:$B,AD2144,[1]上周销售店铺数!$G:$G)</f>
        <v>0</v>
      </c>
      <c r="AN2144" s="19">
        <f t="shared" si="540"/>
        <v>0</v>
      </c>
      <c r="AO2144" s="19">
        <f t="shared" si="529"/>
        <v>0</v>
      </c>
      <c r="AP2144" s="19">
        <f t="shared" si="530"/>
        <v>0</v>
      </c>
      <c r="AQ2144" s="11">
        <f t="shared" si="541"/>
        <v>0</v>
      </c>
      <c r="AR2144" s="19">
        <f t="shared" si="542"/>
        <v>0</v>
      </c>
      <c r="AS2144" s="19">
        <f t="shared" si="543"/>
        <v>0</v>
      </c>
    </row>
    <row r="2145" spans="1:45">
      <c r="A2145"/>
      <c r="B2145"/>
      <c r="C2145"/>
      <c r="D2145"/>
      <c r="E2145"/>
      <c r="F2145"/>
      <c r="G2145"/>
      <c r="H2145"/>
      <c r="L2145" s="8"/>
      <c r="M2145" s="8" t="str">
        <f>IF(ISERROR( VLOOKUP(AD2145,'[1]采购入库货量(公司仓库)'!$A:$I,9,FALSE)),"", VLOOKUP(AD2145,'[1]采购入库货量(公司仓库)'!$A:$I,9,FALSE))</f>
        <v/>
      </c>
      <c r="N2145" s="8" t="str">
        <f>IF(ISERROR( VLOOKUP(AD2145,[1]批发上市日期!$A:$F,6,FALSE)),"",  VLOOKUP(AD2145,[1]批发上市日期!$A:$F,6,FALSE))</f>
        <v/>
      </c>
      <c r="O2145" s="11">
        <f>IF(ISERROR(VLOOKUP(E2145&amp;G2145,'[1]采购入库货量(公司仓库)'!$A:$I,7,FALSE)),0,VLOOKUP(E2145&amp;G2145,'[1]采购入库货量(公司仓库)'!$A:$I,7,FALSE))</f>
        <v>0</v>
      </c>
      <c r="P2145">
        <f t="shared" si="531"/>
        <v>0</v>
      </c>
      <c r="Q2145">
        <f>IF(ISERROR(VLOOKUP(E2145&amp;G2145,'[1]采购入库货量(公司仓库)'!$A:$I,8,FALSE)),0,VLOOKUP(E2145&amp;G2145,'[1]采购入库货量(公司仓库)'!$A:$I,8,FALSE))</f>
        <v>0</v>
      </c>
      <c r="R2145" s="11">
        <f t="shared" si="532"/>
        <v>0</v>
      </c>
      <c r="S2145">
        <f>SUMIF([1]库存总量!$H:$H,E2145&amp;G2145,[1]库存总量!$G:$G)</f>
        <v>0</v>
      </c>
      <c r="T2145">
        <f t="shared" si="533"/>
        <v>0</v>
      </c>
      <c r="U2145">
        <f>SUMIFS([1]库存总量!$G:$G,[1]库存总量!$H:$H,E2145&amp;G2145,[1]库存总量!$A:$A,"B")</f>
        <v>0</v>
      </c>
      <c r="V2145">
        <f t="shared" si="534"/>
        <v>0</v>
      </c>
      <c r="W2145">
        <f>SUMIFS([1]库存总量!$G:$G,[1]库存总量!$H:$H,E2145&amp;G2145,[1]库存总量!$A:$A,"K")</f>
        <v>0</v>
      </c>
      <c r="X2145">
        <f t="shared" si="535"/>
        <v>0</v>
      </c>
      <c r="Y2145">
        <f t="shared" si="536"/>
        <v>0</v>
      </c>
      <c r="Z2145">
        <f t="shared" si="537"/>
        <v>0</v>
      </c>
      <c r="AA2145">
        <f>(IF(ISERROR(VLOOKUP(E2145&amp;G2145,'[1]采购入库货量(公司仓库)'!$A:$H,7,FALSE)),0,VLOOKUP(E2145&amp;G2145,'[1]采购入库货量(公司仓库)'!$A:$H,7,FALSE)))*L2145-(IF(ISERROR(VLOOKUP(E2145&amp;G2145,'[1]采购入库货量(公司仓库)'!$A:$H,8,FALSE)),0,VLOOKUP(E2145&amp;G2145,'[1]采购入库货量(公司仓库)'!$A:$H,8,FALSE)))</f>
        <v>0</v>
      </c>
      <c r="AB2145">
        <f>SUMIF([1]销售数据!$B:$B,E2145&amp;G2145,[1]销售数据!$G:$G)</f>
        <v>0</v>
      </c>
      <c r="AC2145">
        <f t="shared" si="538"/>
        <v>0</v>
      </c>
      <c r="AD2145" t="str">
        <f t="shared" si="528"/>
        <v/>
      </c>
      <c r="AE2145">
        <f>SUMIF([1]销售数据!$B:$B,AD2145,[1]销售数据!$L:$L)</f>
        <v>0</v>
      </c>
      <c r="AF2145">
        <f>SUMIF([1]销售数据!$B:$B,AD2145,[1]销售数据!$K:$K)</f>
        <v>0</v>
      </c>
      <c r="AG2145">
        <f>SUMIF([1]销售数据!$B:$B,AD2145,[1]销售数据!$J:$J)</f>
        <v>0</v>
      </c>
      <c r="AH2145">
        <f>SUMIF([1]销售数据!$B:$B,AD2145,[1]销售数据!$I:$I)</f>
        <v>0</v>
      </c>
      <c r="AI2145">
        <f>SUMIF([1]销售数据!$B:$B,AD2145,[1]销售数据!$H:$H)</f>
        <v>0</v>
      </c>
      <c r="AJ2145" s="19">
        <f t="shared" si="539"/>
        <v>0</v>
      </c>
      <c r="AK2145">
        <f>SUMIF([1]发货店铺数!$B:$B,AD2145,[1]发货店铺数!$G:$G)</f>
        <v>0</v>
      </c>
      <c r="AL2145">
        <f>SUMIF([1]销售店铺数!$B:$B,AD2145,[1]销售店铺数!$G:$G)</f>
        <v>0</v>
      </c>
      <c r="AM2145">
        <f>SUMIF([1]上周销售店铺数!$B:$B,AD2145,[1]上周销售店铺数!$G:$G)</f>
        <v>0</v>
      </c>
      <c r="AN2145" s="19">
        <f t="shared" si="540"/>
        <v>0</v>
      </c>
      <c r="AO2145" s="19">
        <f t="shared" si="529"/>
        <v>0</v>
      </c>
      <c r="AP2145" s="19">
        <f t="shared" si="530"/>
        <v>0</v>
      </c>
      <c r="AQ2145" s="11">
        <f t="shared" si="541"/>
        <v>0</v>
      </c>
      <c r="AR2145" s="19">
        <f t="shared" si="542"/>
        <v>0</v>
      </c>
      <c r="AS2145" s="19">
        <f t="shared" si="543"/>
        <v>0</v>
      </c>
    </row>
    <row r="2146" spans="1:45">
      <c r="A2146"/>
      <c r="B2146"/>
      <c r="C2146"/>
      <c r="D2146"/>
      <c r="E2146"/>
      <c r="F2146"/>
      <c r="G2146"/>
      <c r="H2146"/>
      <c r="L2146" s="8"/>
      <c r="M2146" s="8" t="str">
        <f>IF(ISERROR( VLOOKUP(AD2146,'[1]采购入库货量(公司仓库)'!$A:$I,9,FALSE)),"", VLOOKUP(AD2146,'[1]采购入库货量(公司仓库)'!$A:$I,9,FALSE))</f>
        <v/>
      </c>
      <c r="N2146" s="8" t="str">
        <f>IF(ISERROR( VLOOKUP(AD2146,[1]批发上市日期!$A:$F,6,FALSE)),"",  VLOOKUP(AD2146,[1]批发上市日期!$A:$F,6,FALSE))</f>
        <v/>
      </c>
      <c r="O2146" s="11">
        <f>IF(ISERROR(VLOOKUP(E2146&amp;G2146,'[1]采购入库货量(公司仓库)'!$A:$I,7,FALSE)),0,VLOOKUP(E2146&amp;G2146,'[1]采购入库货量(公司仓库)'!$A:$I,7,FALSE))</f>
        <v>0</v>
      </c>
      <c r="P2146">
        <f t="shared" si="531"/>
        <v>0</v>
      </c>
      <c r="Q2146">
        <f>IF(ISERROR(VLOOKUP(E2146&amp;G2146,'[1]采购入库货量(公司仓库)'!$A:$I,8,FALSE)),0,VLOOKUP(E2146&amp;G2146,'[1]采购入库货量(公司仓库)'!$A:$I,8,FALSE))</f>
        <v>0</v>
      </c>
      <c r="R2146" s="11">
        <f t="shared" si="532"/>
        <v>0</v>
      </c>
      <c r="S2146">
        <f>SUMIF([1]库存总量!$H:$H,E2146&amp;G2146,[1]库存总量!$G:$G)</f>
        <v>0</v>
      </c>
      <c r="T2146">
        <f t="shared" si="533"/>
        <v>0</v>
      </c>
      <c r="U2146">
        <f>SUMIFS([1]库存总量!$G:$G,[1]库存总量!$H:$H,E2146&amp;G2146,[1]库存总量!$A:$A,"B")</f>
        <v>0</v>
      </c>
      <c r="V2146">
        <f t="shared" si="534"/>
        <v>0</v>
      </c>
      <c r="W2146">
        <f>SUMIFS([1]库存总量!$G:$G,[1]库存总量!$H:$H,E2146&amp;G2146,[1]库存总量!$A:$A,"K")</f>
        <v>0</v>
      </c>
      <c r="X2146">
        <f t="shared" si="535"/>
        <v>0</v>
      </c>
      <c r="Y2146">
        <f t="shared" si="536"/>
        <v>0</v>
      </c>
      <c r="Z2146">
        <f t="shared" si="537"/>
        <v>0</v>
      </c>
      <c r="AA2146">
        <f>(IF(ISERROR(VLOOKUP(E2146&amp;G2146,'[1]采购入库货量(公司仓库)'!$A:$H,7,FALSE)),0,VLOOKUP(E2146&amp;G2146,'[1]采购入库货量(公司仓库)'!$A:$H,7,FALSE)))*L2146-(IF(ISERROR(VLOOKUP(E2146&amp;G2146,'[1]采购入库货量(公司仓库)'!$A:$H,8,FALSE)),0,VLOOKUP(E2146&amp;G2146,'[1]采购入库货量(公司仓库)'!$A:$H,8,FALSE)))</f>
        <v>0</v>
      </c>
      <c r="AB2146">
        <f>SUMIF([1]销售数据!$B:$B,E2146&amp;G2146,[1]销售数据!$G:$G)</f>
        <v>0</v>
      </c>
      <c r="AC2146">
        <f t="shared" si="538"/>
        <v>0</v>
      </c>
      <c r="AD2146" t="str">
        <f t="shared" si="528"/>
        <v/>
      </c>
      <c r="AE2146">
        <f>SUMIF([1]销售数据!$B:$B,AD2146,[1]销售数据!$L:$L)</f>
        <v>0</v>
      </c>
      <c r="AF2146">
        <f>SUMIF([1]销售数据!$B:$B,AD2146,[1]销售数据!$K:$K)</f>
        <v>0</v>
      </c>
      <c r="AG2146">
        <f>SUMIF([1]销售数据!$B:$B,AD2146,[1]销售数据!$J:$J)</f>
        <v>0</v>
      </c>
      <c r="AH2146">
        <f>SUMIF([1]销售数据!$B:$B,AD2146,[1]销售数据!$I:$I)</f>
        <v>0</v>
      </c>
      <c r="AI2146">
        <f>SUMIF([1]销售数据!$B:$B,AD2146,[1]销售数据!$H:$H)</f>
        <v>0</v>
      </c>
      <c r="AJ2146" s="19">
        <f t="shared" si="539"/>
        <v>0</v>
      </c>
      <c r="AK2146">
        <f>SUMIF([1]发货店铺数!$B:$B,AD2146,[1]发货店铺数!$G:$G)</f>
        <v>0</v>
      </c>
      <c r="AL2146">
        <f>SUMIF([1]销售店铺数!$B:$B,AD2146,[1]销售店铺数!$G:$G)</f>
        <v>0</v>
      </c>
      <c r="AM2146">
        <f>SUMIF([1]上周销售店铺数!$B:$B,AD2146,[1]上周销售店铺数!$G:$G)</f>
        <v>0</v>
      </c>
      <c r="AN2146" s="19">
        <f t="shared" si="540"/>
        <v>0</v>
      </c>
      <c r="AO2146" s="19">
        <f t="shared" si="529"/>
        <v>0</v>
      </c>
      <c r="AP2146" s="19">
        <f t="shared" si="530"/>
        <v>0</v>
      </c>
      <c r="AQ2146" s="11">
        <f t="shared" si="541"/>
        <v>0</v>
      </c>
      <c r="AR2146" s="19">
        <f t="shared" si="542"/>
        <v>0</v>
      </c>
      <c r="AS2146" s="19">
        <f t="shared" si="543"/>
        <v>0</v>
      </c>
    </row>
    <row r="2147" spans="1:45">
      <c r="A2147"/>
      <c r="B2147"/>
      <c r="C2147"/>
      <c r="D2147"/>
      <c r="E2147"/>
      <c r="F2147"/>
      <c r="G2147"/>
      <c r="H2147"/>
      <c r="L2147" s="8"/>
      <c r="M2147" s="8" t="str">
        <f>IF(ISERROR( VLOOKUP(AD2147,'[1]采购入库货量(公司仓库)'!$A:$I,9,FALSE)),"", VLOOKUP(AD2147,'[1]采购入库货量(公司仓库)'!$A:$I,9,FALSE))</f>
        <v/>
      </c>
      <c r="N2147" s="8" t="str">
        <f>IF(ISERROR( VLOOKUP(AD2147,[1]批发上市日期!$A:$F,6,FALSE)),"",  VLOOKUP(AD2147,[1]批发上市日期!$A:$F,6,FALSE))</f>
        <v/>
      </c>
      <c r="O2147" s="11">
        <f>IF(ISERROR(VLOOKUP(E2147&amp;G2147,'[1]采购入库货量(公司仓库)'!$A:$I,7,FALSE)),0,VLOOKUP(E2147&amp;G2147,'[1]采购入库货量(公司仓库)'!$A:$I,7,FALSE))</f>
        <v>0</v>
      </c>
      <c r="P2147">
        <f t="shared" si="531"/>
        <v>0</v>
      </c>
      <c r="Q2147">
        <f>IF(ISERROR(VLOOKUP(E2147&amp;G2147,'[1]采购入库货量(公司仓库)'!$A:$I,8,FALSE)),0,VLOOKUP(E2147&amp;G2147,'[1]采购入库货量(公司仓库)'!$A:$I,8,FALSE))</f>
        <v>0</v>
      </c>
      <c r="R2147" s="11">
        <f t="shared" si="532"/>
        <v>0</v>
      </c>
      <c r="S2147">
        <f>SUMIF([1]库存总量!$H:$H,E2147&amp;G2147,[1]库存总量!$G:$G)</f>
        <v>0</v>
      </c>
      <c r="T2147">
        <f t="shared" si="533"/>
        <v>0</v>
      </c>
      <c r="U2147">
        <f>SUMIFS([1]库存总量!$G:$G,[1]库存总量!$H:$H,E2147&amp;G2147,[1]库存总量!$A:$A,"B")</f>
        <v>0</v>
      </c>
      <c r="V2147">
        <f t="shared" si="534"/>
        <v>0</v>
      </c>
      <c r="W2147">
        <f>SUMIFS([1]库存总量!$G:$G,[1]库存总量!$H:$H,E2147&amp;G2147,[1]库存总量!$A:$A,"K")</f>
        <v>0</v>
      </c>
      <c r="X2147">
        <f t="shared" si="535"/>
        <v>0</v>
      </c>
      <c r="Y2147">
        <f t="shared" si="536"/>
        <v>0</v>
      </c>
      <c r="Z2147">
        <f t="shared" si="537"/>
        <v>0</v>
      </c>
      <c r="AA2147">
        <f>(IF(ISERROR(VLOOKUP(E2147&amp;G2147,'[1]采购入库货量(公司仓库)'!$A:$H,7,FALSE)),0,VLOOKUP(E2147&amp;G2147,'[1]采购入库货量(公司仓库)'!$A:$H,7,FALSE)))*L2147-(IF(ISERROR(VLOOKUP(E2147&amp;G2147,'[1]采购入库货量(公司仓库)'!$A:$H,8,FALSE)),0,VLOOKUP(E2147&amp;G2147,'[1]采购入库货量(公司仓库)'!$A:$H,8,FALSE)))</f>
        <v>0</v>
      </c>
      <c r="AB2147">
        <f>SUMIF([1]销售数据!$B:$B,E2147&amp;G2147,[1]销售数据!$G:$G)</f>
        <v>0</v>
      </c>
      <c r="AC2147">
        <f t="shared" si="538"/>
        <v>0</v>
      </c>
      <c r="AD2147" t="str">
        <f t="shared" si="528"/>
        <v/>
      </c>
      <c r="AE2147">
        <f>SUMIF([1]销售数据!$B:$B,AD2147,[1]销售数据!$L:$L)</f>
        <v>0</v>
      </c>
      <c r="AF2147">
        <f>SUMIF([1]销售数据!$B:$B,AD2147,[1]销售数据!$K:$K)</f>
        <v>0</v>
      </c>
      <c r="AG2147">
        <f>SUMIF([1]销售数据!$B:$B,AD2147,[1]销售数据!$J:$J)</f>
        <v>0</v>
      </c>
      <c r="AH2147">
        <f>SUMIF([1]销售数据!$B:$B,AD2147,[1]销售数据!$I:$I)</f>
        <v>0</v>
      </c>
      <c r="AI2147">
        <f>SUMIF([1]销售数据!$B:$B,AD2147,[1]销售数据!$H:$H)</f>
        <v>0</v>
      </c>
      <c r="AJ2147" s="19">
        <f t="shared" si="539"/>
        <v>0</v>
      </c>
      <c r="AK2147">
        <f>SUMIF([1]发货店铺数!$B:$B,AD2147,[1]发货店铺数!$G:$G)</f>
        <v>0</v>
      </c>
      <c r="AL2147">
        <f>SUMIF([1]销售店铺数!$B:$B,AD2147,[1]销售店铺数!$G:$G)</f>
        <v>0</v>
      </c>
      <c r="AM2147">
        <f>SUMIF([1]上周销售店铺数!$B:$B,AD2147,[1]上周销售店铺数!$G:$G)</f>
        <v>0</v>
      </c>
      <c r="AN2147" s="19">
        <f t="shared" si="540"/>
        <v>0</v>
      </c>
      <c r="AO2147" s="19">
        <f t="shared" si="529"/>
        <v>0</v>
      </c>
      <c r="AP2147" s="19">
        <f t="shared" si="530"/>
        <v>0</v>
      </c>
      <c r="AQ2147" s="11">
        <f t="shared" si="541"/>
        <v>0</v>
      </c>
      <c r="AR2147" s="19">
        <f t="shared" si="542"/>
        <v>0</v>
      </c>
      <c r="AS2147" s="19">
        <f t="shared" si="543"/>
        <v>0</v>
      </c>
    </row>
    <row r="2148" spans="1:45">
      <c r="A2148"/>
      <c r="B2148"/>
      <c r="C2148"/>
      <c r="D2148"/>
      <c r="E2148"/>
      <c r="F2148"/>
      <c r="G2148"/>
      <c r="H2148"/>
      <c r="L2148" s="8"/>
      <c r="M2148" s="8" t="str">
        <f>IF(ISERROR( VLOOKUP(AD2148,'[1]采购入库货量(公司仓库)'!$A:$I,9,FALSE)),"", VLOOKUP(AD2148,'[1]采购入库货量(公司仓库)'!$A:$I,9,FALSE))</f>
        <v/>
      </c>
      <c r="N2148" s="8" t="str">
        <f>IF(ISERROR( VLOOKUP(AD2148,[1]批发上市日期!$A:$F,6,FALSE)),"",  VLOOKUP(AD2148,[1]批发上市日期!$A:$F,6,FALSE))</f>
        <v/>
      </c>
      <c r="O2148" s="11">
        <f>IF(ISERROR(VLOOKUP(E2148&amp;G2148,'[1]采购入库货量(公司仓库)'!$A:$I,7,FALSE)),0,VLOOKUP(E2148&amp;G2148,'[1]采购入库货量(公司仓库)'!$A:$I,7,FALSE))</f>
        <v>0</v>
      </c>
      <c r="P2148">
        <f t="shared" si="531"/>
        <v>0</v>
      </c>
      <c r="Q2148">
        <f>IF(ISERROR(VLOOKUP(E2148&amp;G2148,'[1]采购入库货量(公司仓库)'!$A:$I,8,FALSE)),0,VLOOKUP(E2148&amp;G2148,'[1]采购入库货量(公司仓库)'!$A:$I,8,FALSE))</f>
        <v>0</v>
      </c>
      <c r="R2148" s="11">
        <f t="shared" si="532"/>
        <v>0</v>
      </c>
      <c r="S2148">
        <f>SUMIF([1]库存总量!$H:$H,E2148&amp;G2148,[1]库存总量!$G:$G)</f>
        <v>0</v>
      </c>
      <c r="T2148">
        <f t="shared" si="533"/>
        <v>0</v>
      </c>
      <c r="U2148">
        <f>SUMIFS([1]库存总量!$G:$G,[1]库存总量!$H:$H,E2148&amp;G2148,[1]库存总量!$A:$A,"B")</f>
        <v>0</v>
      </c>
      <c r="V2148">
        <f t="shared" si="534"/>
        <v>0</v>
      </c>
      <c r="W2148">
        <f>SUMIFS([1]库存总量!$G:$G,[1]库存总量!$H:$H,E2148&amp;G2148,[1]库存总量!$A:$A,"K")</f>
        <v>0</v>
      </c>
      <c r="X2148">
        <f t="shared" si="535"/>
        <v>0</v>
      </c>
      <c r="Y2148">
        <f t="shared" si="536"/>
        <v>0</v>
      </c>
      <c r="Z2148">
        <f t="shared" si="537"/>
        <v>0</v>
      </c>
      <c r="AA2148">
        <f>(IF(ISERROR(VLOOKUP(E2148&amp;G2148,'[1]采购入库货量(公司仓库)'!$A:$H,7,FALSE)),0,VLOOKUP(E2148&amp;G2148,'[1]采购入库货量(公司仓库)'!$A:$H,7,FALSE)))*L2148-(IF(ISERROR(VLOOKUP(E2148&amp;G2148,'[1]采购入库货量(公司仓库)'!$A:$H,8,FALSE)),0,VLOOKUP(E2148&amp;G2148,'[1]采购入库货量(公司仓库)'!$A:$H,8,FALSE)))</f>
        <v>0</v>
      </c>
      <c r="AB2148">
        <f>SUMIF([1]销售数据!$B:$B,E2148&amp;G2148,[1]销售数据!$G:$G)</f>
        <v>0</v>
      </c>
      <c r="AC2148">
        <f t="shared" si="538"/>
        <v>0</v>
      </c>
      <c r="AD2148" t="str">
        <f t="shared" si="528"/>
        <v/>
      </c>
      <c r="AE2148">
        <f>SUMIF([1]销售数据!$B:$B,AD2148,[1]销售数据!$L:$L)</f>
        <v>0</v>
      </c>
      <c r="AF2148">
        <f>SUMIF([1]销售数据!$B:$B,AD2148,[1]销售数据!$K:$K)</f>
        <v>0</v>
      </c>
      <c r="AG2148">
        <f>SUMIF([1]销售数据!$B:$B,AD2148,[1]销售数据!$J:$J)</f>
        <v>0</v>
      </c>
      <c r="AH2148">
        <f>SUMIF([1]销售数据!$B:$B,AD2148,[1]销售数据!$I:$I)</f>
        <v>0</v>
      </c>
      <c r="AI2148">
        <f>SUMIF([1]销售数据!$B:$B,AD2148,[1]销售数据!$H:$H)</f>
        <v>0</v>
      </c>
      <c r="AJ2148" s="19">
        <f t="shared" si="539"/>
        <v>0</v>
      </c>
      <c r="AK2148">
        <f>SUMIF([1]发货店铺数!$B:$B,AD2148,[1]发货店铺数!$G:$G)</f>
        <v>0</v>
      </c>
      <c r="AL2148">
        <f>SUMIF([1]销售店铺数!$B:$B,AD2148,[1]销售店铺数!$G:$G)</f>
        <v>0</v>
      </c>
      <c r="AM2148">
        <f>SUMIF([1]上周销售店铺数!$B:$B,AD2148,[1]上周销售店铺数!$G:$G)</f>
        <v>0</v>
      </c>
      <c r="AN2148" s="19">
        <f t="shared" si="540"/>
        <v>0</v>
      </c>
      <c r="AO2148" s="19">
        <f t="shared" si="529"/>
        <v>0</v>
      </c>
      <c r="AP2148" s="19">
        <f t="shared" si="530"/>
        <v>0</v>
      </c>
      <c r="AQ2148" s="11">
        <f t="shared" si="541"/>
        <v>0</v>
      </c>
      <c r="AR2148" s="19">
        <f t="shared" si="542"/>
        <v>0</v>
      </c>
      <c r="AS2148" s="19">
        <f t="shared" si="543"/>
        <v>0</v>
      </c>
    </row>
    <row r="2149" spans="1:45">
      <c r="A2149"/>
      <c r="B2149"/>
      <c r="C2149"/>
      <c r="D2149"/>
      <c r="E2149"/>
      <c r="F2149"/>
      <c r="G2149"/>
      <c r="H2149"/>
      <c r="L2149" s="8"/>
      <c r="M2149" s="8" t="str">
        <f>IF(ISERROR( VLOOKUP(AD2149,'[1]采购入库货量(公司仓库)'!$A:$I,9,FALSE)),"", VLOOKUP(AD2149,'[1]采购入库货量(公司仓库)'!$A:$I,9,FALSE))</f>
        <v/>
      </c>
      <c r="N2149" s="8" t="str">
        <f>IF(ISERROR( VLOOKUP(AD2149,[1]批发上市日期!$A:$F,6,FALSE)),"",  VLOOKUP(AD2149,[1]批发上市日期!$A:$F,6,FALSE))</f>
        <v/>
      </c>
      <c r="O2149" s="11">
        <f>IF(ISERROR(VLOOKUP(E2149&amp;G2149,'[1]采购入库货量(公司仓库)'!$A:$I,7,FALSE)),0,VLOOKUP(E2149&amp;G2149,'[1]采购入库货量(公司仓库)'!$A:$I,7,FALSE))</f>
        <v>0</v>
      </c>
      <c r="P2149">
        <f t="shared" si="531"/>
        <v>0</v>
      </c>
      <c r="Q2149">
        <f>IF(ISERROR(VLOOKUP(E2149&amp;G2149,'[1]采购入库货量(公司仓库)'!$A:$I,8,FALSE)),0,VLOOKUP(E2149&amp;G2149,'[1]采购入库货量(公司仓库)'!$A:$I,8,FALSE))</f>
        <v>0</v>
      </c>
      <c r="R2149" s="11">
        <f t="shared" si="532"/>
        <v>0</v>
      </c>
      <c r="S2149">
        <f>SUMIF([1]库存总量!$H:$H,E2149&amp;G2149,[1]库存总量!$G:$G)</f>
        <v>0</v>
      </c>
      <c r="T2149">
        <f t="shared" si="533"/>
        <v>0</v>
      </c>
      <c r="U2149">
        <f>SUMIFS([1]库存总量!$G:$G,[1]库存总量!$H:$H,E2149&amp;G2149,[1]库存总量!$A:$A,"B")</f>
        <v>0</v>
      </c>
      <c r="V2149">
        <f t="shared" si="534"/>
        <v>0</v>
      </c>
      <c r="W2149">
        <f>SUMIFS([1]库存总量!$G:$G,[1]库存总量!$H:$H,E2149&amp;G2149,[1]库存总量!$A:$A,"K")</f>
        <v>0</v>
      </c>
      <c r="X2149">
        <f t="shared" si="535"/>
        <v>0</v>
      </c>
      <c r="Y2149">
        <f t="shared" si="536"/>
        <v>0</v>
      </c>
      <c r="Z2149">
        <f t="shared" si="537"/>
        <v>0</v>
      </c>
      <c r="AA2149">
        <f>(IF(ISERROR(VLOOKUP(E2149&amp;G2149,'[1]采购入库货量(公司仓库)'!$A:$H,7,FALSE)),0,VLOOKUP(E2149&amp;G2149,'[1]采购入库货量(公司仓库)'!$A:$H,7,FALSE)))*L2149-(IF(ISERROR(VLOOKUP(E2149&amp;G2149,'[1]采购入库货量(公司仓库)'!$A:$H,8,FALSE)),0,VLOOKUP(E2149&amp;G2149,'[1]采购入库货量(公司仓库)'!$A:$H,8,FALSE)))</f>
        <v>0</v>
      </c>
      <c r="AB2149">
        <f>SUMIF([1]销售数据!$B:$B,E2149&amp;G2149,[1]销售数据!$G:$G)</f>
        <v>0</v>
      </c>
      <c r="AC2149">
        <f t="shared" si="538"/>
        <v>0</v>
      </c>
      <c r="AD2149" t="str">
        <f t="shared" si="528"/>
        <v/>
      </c>
      <c r="AE2149">
        <f>SUMIF([1]销售数据!$B:$B,AD2149,[1]销售数据!$L:$L)</f>
        <v>0</v>
      </c>
      <c r="AF2149">
        <f>SUMIF([1]销售数据!$B:$B,AD2149,[1]销售数据!$K:$K)</f>
        <v>0</v>
      </c>
      <c r="AG2149">
        <f>SUMIF([1]销售数据!$B:$B,AD2149,[1]销售数据!$J:$J)</f>
        <v>0</v>
      </c>
      <c r="AH2149">
        <f>SUMIF([1]销售数据!$B:$B,AD2149,[1]销售数据!$I:$I)</f>
        <v>0</v>
      </c>
      <c r="AI2149">
        <f>SUMIF([1]销售数据!$B:$B,AD2149,[1]销售数据!$H:$H)</f>
        <v>0</v>
      </c>
      <c r="AJ2149" s="19">
        <f t="shared" si="539"/>
        <v>0</v>
      </c>
      <c r="AK2149">
        <f>SUMIF([1]发货店铺数!$B:$B,AD2149,[1]发货店铺数!$G:$G)</f>
        <v>0</v>
      </c>
      <c r="AL2149">
        <f>SUMIF([1]销售店铺数!$B:$B,AD2149,[1]销售店铺数!$G:$G)</f>
        <v>0</v>
      </c>
      <c r="AM2149">
        <f>SUMIF([1]上周销售店铺数!$B:$B,AD2149,[1]上周销售店铺数!$G:$G)</f>
        <v>0</v>
      </c>
      <c r="AN2149" s="19">
        <f t="shared" si="540"/>
        <v>0</v>
      </c>
      <c r="AO2149" s="19">
        <f t="shared" si="529"/>
        <v>0</v>
      </c>
      <c r="AP2149" s="19">
        <f t="shared" si="530"/>
        <v>0</v>
      </c>
      <c r="AQ2149" s="11">
        <f t="shared" si="541"/>
        <v>0</v>
      </c>
      <c r="AR2149" s="19">
        <f t="shared" si="542"/>
        <v>0</v>
      </c>
      <c r="AS2149" s="19">
        <f t="shared" si="543"/>
        <v>0</v>
      </c>
    </row>
    <row r="2150" spans="1:45">
      <c r="A2150"/>
      <c r="B2150"/>
      <c r="C2150"/>
      <c r="D2150"/>
      <c r="E2150"/>
      <c r="F2150"/>
      <c r="G2150"/>
      <c r="H2150"/>
      <c r="L2150" s="8"/>
      <c r="M2150" s="8" t="str">
        <f>IF(ISERROR( VLOOKUP(AD2150,'[1]采购入库货量(公司仓库)'!$A:$I,9,FALSE)),"", VLOOKUP(AD2150,'[1]采购入库货量(公司仓库)'!$A:$I,9,FALSE))</f>
        <v/>
      </c>
      <c r="N2150" s="8" t="str">
        <f>IF(ISERROR( VLOOKUP(AD2150,[1]批发上市日期!$A:$F,6,FALSE)),"",  VLOOKUP(AD2150,[1]批发上市日期!$A:$F,6,FALSE))</f>
        <v/>
      </c>
      <c r="O2150" s="11">
        <f>IF(ISERROR(VLOOKUP(E2150&amp;G2150,'[1]采购入库货量(公司仓库)'!$A:$I,7,FALSE)),0,VLOOKUP(E2150&amp;G2150,'[1]采购入库货量(公司仓库)'!$A:$I,7,FALSE))</f>
        <v>0</v>
      </c>
      <c r="P2150">
        <f t="shared" si="531"/>
        <v>0</v>
      </c>
      <c r="Q2150">
        <f>IF(ISERROR(VLOOKUP(E2150&amp;G2150,'[1]采购入库货量(公司仓库)'!$A:$I,8,FALSE)),0,VLOOKUP(E2150&amp;G2150,'[1]采购入库货量(公司仓库)'!$A:$I,8,FALSE))</f>
        <v>0</v>
      </c>
      <c r="R2150" s="11">
        <f t="shared" si="532"/>
        <v>0</v>
      </c>
      <c r="S2150">
        <f>SUMIF([1]库存总量!$H:$H,E2150&amp;G2150,[1]库存总量!$G:$G)</f>
        <v>0</v>
      </c>
      <c r="T2150">
        <f t="shared" si="533"/>
        <v>0</v>
      </c>
      <c r="U2150">
        <f>SUMIFS([1]库存总量!$G:$G,[1]库存总量!$H:$H,E2150&amp;G2150,[1]库存总量!$A:$A,"B")</f>
        <v>0</v>
      </c>
      <c r="V2150">
        <f t="shared" si="534"/>
        <v>0</v>
      </c>
      <c r="W2150">
        <f>SUMIFS([1]库存总量!$G:$G,[1]库存总量!$H:$H,E2150&amp;G2150,[1]库存总量!$A:$A,"K")</f>
        <v>0</v>
      </c>
      <c r="X2150">
        <f t="shared" si="535"/>
        <v>0</v>
      </c>
      <c r="Y2150">
        <f t="shared" si="536"/>
        <v>0</v>
      </c>
      <c r="Z2150">
        <f t="shared" si="537"/>
        <v>0</v>
      </c>
      <c r="AA2150">
        <f>(IF(ISERROR(VLOOKUP(E2150&amp;G2150,'[1]采购入库货量(公司仓库)'!$A:$H,7,FALSE)),0,VLOOKUP(E2150&amp;G2150,'[1]采购入库货量(公司仓库)'!$A:$H,7,FALSE)))*L2150-(IF(ISERROR(VLOOKUP(E2150&amp;G2150,'[1]采购入库货量(公司仓库)'!$A:$H,8,FALSE)),0,VLOOKUP(E2150&amp;G2150,'[1]采购入库货量(公司仓库)'!$A:$H,8,FALSE)))</f>
        <v>0</v>
      </c>
      <c r="AB2150">
        <f>SUMIF([1]销售数据!$B:$B,E2150&amp;G2150,[1]销售数据!$G:$G)</f>
        <v>0</v>
      </c>
      <c r="AC2150">
        <f t="shared" si="538"/>
        <v>0</v>
      </c>
      <c r="AD2150" t="str">
        <f t="shared" si="528"/>
        <v/>
      </c>
      <c r="AE2150">
        <f>SUMIF([1]销售数据!$B:$B,AD2150,[1]销售数据!$L:$L)</f>
        <v>0</v>
      </c>
      <c r="AF2150">
        <f>SUMIF([1]销售数据!$B:$B,AD2150,[1]销售数据!$K:$K)</f>
        <v>0</v>
      </c>
      <c r="AG2150">
        <f>SUMIF([1]销售数据!$B:$B,AD2150,[1]销售数据!$J:$J)</f>
        <v>0</v>
      </c>
      <c r="AH2150">
        <f>SUMIF([1]销售数据!$B:$B,AD2150,[1]销售数据!$I:$I)</f>
        <v>0</v>
      </c>
      <c r="AI2150">
        <f>SUMIF([1]销售数据!$B:$B,AD2150,[1]销售数据!$H:$H)</f>
        <v>0</v>
      </c>
      <c r="AJ2150" s="19">
        <f t="shared" si="539"/>
        <v>0</v>
      </c>
      <c r="AK2150">
        <f>SUMIF([1]发货店铺数!$B:$B,AD2150,[1]发货店铺数!$G:$G)</f>
        <v>0</v>
      </c>
      <c r="AL2150">
        <f>SUMIF([1]销售店铺数!$B:$B,AD2150,[1]销售店铺数!$G:$G)</f>
        <v>0</v>
      </c>
      <c r="AM2150">
        <f>SUMIF([1]上周销售店铺数!$B:$B,AD2150,[1]上周销售店铺数!$G:$G)</f>
        <v>0</v>
      </c>
      <c r="AN2150" s="19">
        <f t="shared" si="540"/>
        <v>0</v>
      </c>
      <c r="AO2150" s="19">
        <f t="shared" si="529"/>
        <v>0</v>
      </c>
      <c r="AP2150" s="19">
        <f t="shared" si="530"/>
        <v>0</v>
      </c>
      <c r="AQ2150" s="11">
        <f t="shared" si="541"/>
        <v>0</v>
      </c>
      <c r="AR2150" s="19">
        <f t="shared" si="542"/>
        <v>0</v>
      </c>
      <c r="AS2150" s="19">
        <f t="shared" si="543"/>
        <v>0</v>
      </c>
    </row>
    <row r="2151" spans="1:45">
      <c r="A2151"/>
      <c r="B2151"/>
      <c r="C2151"/>
      <c r="D2151"/>
      <c r="E2151"/>
      <c r="F2151"/>
      <c r="G2151"/>
      <c r="H2151"/>
      <c r="L2151" s="8"/>
      <c r="M2151" s="8" t="str">
        <f>IF(ISERROR( VLOOKUP(AD2151,'[1]采购入库货量(公司仓库)'!$A:$I,9,FALSE)),"", VLOOKUP(AD2151,'[1]采购入库货量(公司仓库)'!$A:$I,9,FALSE))</f>
        <v/>
      </c>
      <c r="N2151" s="8" t="str">
        <f>IF(ISERROR( VLOOKUP(AD2151,[1]批发上市日期!$A:$F,6,FALSE)),"",  VLOOKUP(AD2151,[1]批发上市日期!$A:$F,6,FALSE))</f>
        <v/>
      </c>
      <c r="O2151" s="11">
        <f>IF(ISERROR(VLOOKUP(E2151&amp;G2151,'[1]采购入库货量(公司仓库)'!$A:$I,7,FALSE)),0,VLOOKUP(E2151&amp;G2151,'[1]采购入库货量(公司仓库)'!$A:$I,7,FALSE))</f>
        <v>0</v>
      </c>
      <c r="P2151">
        <f t="shared" si="531"/>
        <v>0</v>
      </c>
      <c r="Q2151">
        <f>IF(ISERROR(VLOOKUP(E2151&amp;G2151,'[1]采购入库货量(公司仓库)'!$A:$I,8,FALSE)),0,VLOOKUP(E2151&amp;G2151,'[1]采购入库货量(公司仓库)'!$A:$I,8,FALSE))</f>
        <v>0</v>
      </c>
      <c r="R2151" s="11">
        <f t="shared" si="532"/>
        <v>0</v>
      </c>
      <c r="S2151">
        <f>SUMIF([1]库存总量!$H:$H,E2151&amp;G2151,[1]库存总量!$G:$G)</f>
        <v>0</v>
      </c>
      <c r="T2151">
        <f t="shared" si="533"/>
        <v>0</v>
      </c>
      <c r="U2151">
        <f>SUMIFS([1]库存总量!$G:$G,[1]库存总量!$H:$H,E2151&amp;G2151,[1]库存总量!$A:$A,"B")</f>
        <v>0</v>
      </c>
      <c r="V2151">
        <f t="shared" si="534"/>
        <v>0</v>
      </c>
      <c r="W2151">
        <f>SUMIFS([1]库存总量!$G:$G,[1]库存总量!$H:$H,E2151&amp;G2151,[1]库存总量!$A:$A,"K")</f>
        <v>0</v>
      </c>
      <c r="X2151">
        <f t="shared" si="535"/>
        <v>0</v>
      </c>
      <c r="Y2151">
        <f t="shared" si="536"/>
        <v>0</v>
      </c>
      <c r="Z2151">
        <f t="shared" si="537"/>
        <v>0</v>
      </c>
      <c r="AA2151">
        <f>(IF(ISERROR(VLOOKUP(E2151&amp;G2151,'[1]采购入库货量(公司仓库)'!$A:$H,7,FALSE)),0,VLOOKUP(E2151&amp;G2151,'[1]采购入库货量(公司仓库)'!$A:$H,7,FALSE)))*L2151-(IF(ISERROR(VLOOKUP(E2151&amp;G2151,'[1]采购入库货量(公司仓库)'!$A:$H,8,FALSE)),0,VLOOKUP(E2151&amp;G2151,'[1]采购入库货量(公司仓库)'!$A:$H,8,FALSE)))</f>
        <v>0</v>
      </c>
      <c r="AB2151">
        <f>SUMIF([1]销售数据!$B:$B,E2151&amp;G2151,[1]销售数据!$G:$G)</f>
        <v>0</v>
      </c>
      <c r="AC2151">
        <f t="shared" si="538"/>
        <v>0</v>
      </c>
      <c r="AD2151" t="str">
        <f t="shared" si="528"/>
        <v/>
      </c>
      <c r="AE2151">
        <f>SUMIF([1]销售数据!$B:$B,AD2151,[1]销售数据!$L:$L)</f>
        <v>0</v>
      </c>
      <c r="AF2151">
        <f>SUMIF([1]销售数据!$B:$B,AD2151,[1]销售数据!$K:$K)</f>
        <v>0</v>
      </c>
      <c r="AG2151">
        <f>SUMIF([1]销售数据!$B:$B,AD2151,[1]销售数据!$J:$J)</f>
        <v>0</v>
      </c>
      <c r="AH2151">
        <f>SUMIF([1]销售数据!$B:$B,AD2151,[1]销售数据!$I:$I)</f>
        <v>0</v>
      </c>
      <c r="AI2151">
        <f>SUMIF([1]销售数据!$B:$B,AD2151,[1]销售数据!$H:$H)</f>
        <v>0</v>
      </c>
      <c r="AJ2151" s="19">
        <f t="shared" si="539"/>
        <v>0</v>
      </c>
      <c r="AK2151">
        <f>SUMIF([1]发货店铺数!$B:$B,AD2151,[1]发货店铺数!$G:$G)</f>
        <v>0</v>
      </c>
      <c r="AL2151">
        <f>SUMIF([1]销售店铺数!$B:$B,AD2151,[1]销售店铺数!$G:$G)</f>
        <v>0</v>
      </c>
      <c r="AM2151">
        <f>SUMIF([1]上周销售店铺数!$B:$B,AD2151,[1]上周销售店铺数!$G:$G)</f>
        <v>0</v>
      </c>
      <c r="AN2151" s="19">
        <f t="shared" si="540"/>
        <v>0</v>
      </c>
      <c r="AO2151" s="19">
        <f t="shared" si="529"/>
        <v>0</v>
      </c>
      <c r="AP2151" s="19">
        <f t="shared" si="530"/>
        <v>0</v>
      </c>
      <c r="AQ2151" s="11">
        <f t="shared" si="541"/>
        <v>0</v>
      </c>
      <c r="AR2151" s="19">
        <f t="shared" si="542"/>
        <v>0</v>
      </c>
      <c r="AS2151" s="19">
        <f t="shared" si="543"/>
        <v>0</v>
      </c>
    </row>
    <row r="2152" spans="1:45">
      <c r="A2152"/>
      <c r="B2152"/>
      <c r="C2152"/>
      <c r="D2152"/>
      <c r="E2152"/>
      <c r="F2152"/>
      <c r="G2152"/>
      <c r="H2152"/>
      <c r="L2152" s="8"/>
      <c r="M2152" s="8" t="str">
        <f>IF(ISERROR( VLOOKUP(AD2152,'[1]采购入库货量(公司仓库)'!$A:$I,9,FALSE)),"", VLOOKUP(AD2152,'[1]采购入库货量(公司仓库)'!$A:$I,9,FALSE))</f>
        <v/>
      </c>
      <c r="N2152" s="8" t="str">
        <f>IF(ISERROR( VLOOKUP(AD2152,[1]批发上市日期!$A:$F,6,FALSE)),"",  VLOOKUP(AD2152,[1]批发上市日期!$A:$F,6,FALSE))</f>
        <v/>
      </c>
      <c r="O2152" s="11">
        <f>IF(ISERROR(VLOOKUP(E2152&amp;G2152,'[1]采购入库货量(公司仓库)'!$A:$I,7,FALSE)),0,VLOOKUP(E2152&amp;G2152,'[1]采购入库货量(公司仓库)'!$A:$I,7,FALSE))</f>
        <v>0</v>
      </c>
      <c r="P2152">
        <f t="shared" si="531"/>
        <v>0</v>
      </c>
      <c r="Q2152">
        <f>IF(ISERROR(VLOOKUP(E2152&amp;G2152,'[1]采购入库货量(公司仓库)'!$A:$I,8,FALSE)),0,VLOOKUP(E2152&amp;G2152,'[1]采购入库货量(公司仓库)'!$A:$I,8,FALSE))</f>
        <v>0</v>
      </c>
      <c r="R2152" s="11">
        <f t="shared" si="532"/>
        <v>0</v>
      </c>
      <c r="S2152">
        <f>SUMIF([1]库存总量!$H:$H,E2152&amp;G2152,[1]库存总量!$G:$G)</f>
        <v>0</v>
      </c>
      <c r="T2152">
        <f t="shared" si="533"/>
        <v>0</v>
      </c>
      <c r="U2152">
        <f>SUMIFS([1]库存总量!$G:$G,[1]库存总量!$H:$H,E2152&amp;G2152,[1]库存总量!$A:$A,"B")</f>
        <v>0</v>
      </c>
      <c r="V2152">
        <f t="shared" si="534"/>
        <v>0</v>
      </c>
      <c r="W2152">
        <f>SUMIFS([1]库存总量!$G:$G,[1]库存总量!$H:$H,E2152&amp;G2152,[1]库存总量!$A:$A,"K")</f>
        <v>0</v>
      </c>
      <c r="X2152">
        <f t="shared" si="535"/>
        <v>0</v>
      </c>
      <c r="Y2152">
        <f t="shared" si="536"/>
        <v>0</v>
      </c>
      <c r="Z2152">
        <f t="shared" si="537"/>
        <v>0</v>
      </c>
      <c r="AA2152">
        <f>(IF(ISERROR(VLOOKUP(E2152&amp;G2152,'[1]采购入库货量(公司仓库)'!$A:$H,7,FALSE)),0,VLOOKUP(E2152&amp;G2152,'[1]采购入库货量(公司仓库)'!$A:$H,7,FALSE)))*L2152-(IF(ISERROR(VLOOKUP(E2152&amp;G2152,'[1]采购入库货量(公司仓库)'!$A:$H,8,FALSE)),0,VLOOKUP(E2152&amp;G2152,'[1]采购入库货量(公司仓库)'!$A:$H,8,FALSE)))</f>
        <v>0</v>
      </c>
      <c r="AB2152">
        <f>SUMIF([1]销售数据!$B:$B,E2152&amp;G2152,[1]销售数据!$G:$G)</f>
        <v>0</v>
      </c>
      <c r="AC2152">
        <f t="shared" si="538"/>
        <v>0</v>
      </c>
      <c r="AD2152" t="str">
        <f t="shared" si="528"/>
        <v/>
      </c>
      <c r="AE2152">
        <f>SUMIF([1]销售数据!$B:$B,AD2152,[1]销售数据!$L:$L)</f>
        <v>0</v>
      </c>
      <c r="AF2152">
        <f>SUMIF([1]销售数据!$B:$B,AD2152,[1]销售数据!$K:$K)</f>
        <v>0</v>
      </c>
      <c r="AG2152">
        <f>SUMIF([1]销售数据!$B:$B,AD2152,[1]销售数据!$J:$J)</f>
        <v>0</v>
      </c>
      <c r="AH2152">
        <f>SUMIF([1]销售数据!$B:$B,AD2152,[1]销售数据!$I:$I)</f>
        <v>0</v>
      </c>
      <c r="AI2152">
        <f>SUMIF([1]销售数据!$B:$B,AD2152,[1]销售数据!$H:$H)</f>
        <v>0</v>
      </c>
      <c r="AJ2152" s="19">
        <f t="shared" si="539"/>
        <v>0</v>
      </c>
      <c r="AK2152">
        <f>SUMIF([1]发货店铺数!$B:$B,AD2152,[1]发货店铺数!$G:$G)</f>
        <v>0</v>
      </c>
      <c r="AL2152">
        <f>SUMIF([1]销售店铺数!$B:$B,AD2152,[1]销售店铺数!$G:$G)</f>
        <v>0</v>
      </c>
      <c r="AM2152">
        <f>SUMIF([1]上周销售店铺数!$B:$B,AD2152,[1]上周销售店铺数!$G:$G)</f>
        <v>0</v>
      </c>
      <c r="AN2152" s="19">
        <f t="shared" si="540"/>
        <v>0</v>
      </c>
      <c r="AO2152" s="19">
        <f t="shared" si="529"/>
        <v>0</v>
      </c>
      <c r="AP2152" s="19">
        <f t="shared" si="530"/>
        <v>0</v>
      </c>
      <c r="AQ2152" s="11">
        <f t="shared" si="541"/>
        <v>0</v>
      </c>
      <c r="AR2152" s="19">
        <f t="shared" si="542"/>
        <v>0</v>
      </c>
      <c r="AS2152" s="19">
        <f t="shared" si="543"/>
        <v>0</v>
      </c>
    </row>
    <row r="2153" spans="1:45">
      <c r="A2153"/>
      <c r="B2153"/>
      <c r="C2153"/>
      <c r="D2153"/>
      <c r="E2153"/>
      <c r="F2153"/>
      <c r="G2153"/>
      <c r="H2153"/>
      <c r="L2153" s="8"/>
      <c r="M2153" s="8" t="str">
        <f>IF(ISERROR( VLOOKUP(AD2153,'[1]采购入库货量(公司仓库)'!$A:$I,9,FALSE)),"", VLOOKUP(AD2153,'[1]采购入库货量(公司仓库)'!$A:$I,9,FALSE))</f>
        <v/>
      </c>
      <c r="N2153" s="8" t="str">
        <f>IF(ISERROR( VLOOKUP(AD2153,[1]批发上市日期!$A:$F,6,FALSE)),"",  VLOOKUP(AD2153,[1]批发上市日期!$A:$F,6,FALSE))</f>
        <v/>
      </c>
      <c r="O2153" s="11">
        <f>IF(ISERROR(VLOOKUP(E2153&amp;G2153,'[1]采购入库货量(公司仓库)'!$A:$I,7,FALSE)),0,VLOOKUP(E2153&amp;G2153,'[1]采购入库货量(公司仓库)'!$A:$I,7,FALSE))</f>
        <v>0</v>
      </c>
      <c r="P2153">
        <f t="shared" si="531"/>
        <v>0</v>
      </c>
      <c r="Q2153">
        <f>IF(ISERROR(VLOOKUP(E2153&amp;G2153,'[1]采购入库货量(公司仓库)'!$A:$I,8,FALSE)),0,VLOOKUP(E2153&amp;G2153,'[1]采购入库货量(公司仓库)'!$A:$I,8,FALSE))</f>
        <v>0</v>
      </c>
      <c r="R2153" s="11">
        <f t="shared" si="532"/>
        <v>0</v>
      </c>
      <c r="S2153">
        <f>SUMIF([1]库存总量!$H:$H,E2153&amp;G2153,[1]库存总量!$G:$G)</f>
        <v>0</v>
      </c>
      <c r="T2153">
        <f t="shared" si="533"/>
        <v>0</v>
      </c>
      <c r="U2153">
        <f>SUMIFS([1]库存总量!$G:$G,[1]库存总量!$H:$H,E2153&amp;G2153,[1]库存总量!$A:$A,"B")</f>
        <v>0</v>
      </c>
      <c r="V2153">
        <f t="shared" si="534"/>
        <v>0</v>
      </c>
      <c r="W2153">
        <f>SUMIFS([1]库存总量!$G:$G,[1]库存总量!$H:$H,E2153&amp;G2153,[1]库存总量!$A:$A,"K")</f>
        <v>0</v>
      </c>
      <c r="X2153">
        <f t="shared" si="535"/>
        <v>0</v>
      </c>
      <c r="Y2153">
        <f t="shared" si="536"/>
        <v>0</v>
      </c>
      <c r="Z2153">
        <f t="shared" si="537"/>
        <v>0</v>
      </c>
      <c r="AA2153">
        <f>(IF(ISERROR(VLOOKUP(E2153&amp;G2153,'[1]采购入库货量(公司仓库)'!$A:$H,7,FALSE)),0,VLOOKUP(E2153&amp;G2153,'[1]采购入库货量(公司仓库)'!$A:$H,7,FALSE)))*L2153-(IF(ISERROR(VLOOKUP(E2153&amp;G2153,'[1]采购入库货量(公司仓库)'!$A:$H,8,FALSE)),0,VLOOKUP(E2153&amp;G2153,'[1]采购入库货量(公司仓库)'!$A:$H,8,FALSE)))</f>
        <v>0</v>
      </c>
      <c r="AB2153">
        <f>SUMIF([1]销售数据!$B:$B,E2153&amp;G2153,[1]销售数据!$G:$G)</f>
        <v>0</v>
      </c>
      <c r="AC2153">
        <f t="shared" si="538"/>
        <v>0</v>
      </c>
      <c r="AD2153" t="str">
        <f t="shared" si="528"/>
        <v/>
      </c>
      <c r="AE2153">
        <f>SUMIF([1]销售数据!$B:$B,AD2153,[1]销售数据!$L:$L)</f>
        <v>0</v>
      </c>
      <c r="AF2153">
        <f>SUMIF([1]销售数据!$B:$B,AD2153,[1]销售数据!$K:$K)</f>
        <v>0</v>
      </c>
      <c r="AG2153">
        <f>SUMIF([1]销售数据!$B:$B,AD2153,[1]销售数据!$J:$J)</f>
        <v>0</v>
      </c>
      <c r="AH2153">
        <f>SUMIF([1]销售数据!$B:$B,AD2153,[1]销售数据!$I:$I)</f>
        <v>0</v>
      </c>
      <c r="AI2153">
        <f>SUMIF([1]销售数据!$B:$B,AD2153,[1]销售数据!$H:$H)</f>
        <v>0</v>
      </c>
      <c r="AJ2153" s="19">
        <f t="shared" si="539"/>
        <v>0</v>
      </c>
      <c r="AK2153">
        <f>SUMIF([1]发货店铺数!$B:$B,AD2153,[1]发货店铺数!$G:$G)</f>
        <v>0</v>
      </c>
      <c r="AL2153">
        <f>SUMIF([1]销售店铺数!$B:$B,AD2153,[1]销售店铺数!$G:$G)</f>
        <v>0</v>
      </c>
      <c r="AM2153">
        <f>SUMIF([1]上周销售店铺数!$B:$B,AD2153,[1]上周销售店铺数!$G:$G)</f>
        <v>0</v>
      </c>
      <c r="AN2153" s="19">
        <f t="shared" si="540"/>
        <v>0</v>
      </c>
      <c r="AO2153" s="19">
        <f t="shared" si="529"/>
        <v>0</v>
      </c>
      <c r="AP2153" s="19">
        <f t="shared" si="530"/>
        <v>0</v>
      </c>
      <c r="AQ2153" s="11">
        <f t="shared" si="541"/>
        <v>0</v>
      </c>
      <c r="AR2153" s="19">
        <f t="shared" si="542"/>
        <v>0</v>
      </c>
      <c r="AS2153" s="19">
        <f t="shared" si="543"/>
        <v>0</v>
      </c>
    </row>
    <row r="2154" spans="1:45">
      <c r="A2154"/>
      <c r="B2154"/>
      <c r="C2154"/>
      <c r="D2154"/>
      <c r="E2154"/>
      <c r="F2154"/>
      <c r="G2154"/>
      <c r="H2154"/>
      <c r="L2154" s="8"/>
      <c r="M2154" s="8" t="str">
        <f>IF(ISERROR( VLOOKUP(AD2154,'[1]采购入库货量(公司仓库)'!$A:$I,9,FALSE)),"", VLOOKUP(AD2154,'[1]采购入库货量(公司仓库)'!$A:$I,9,FALSE))</f>
        <v/>
      </c>
      <c r="N2154" s="8" t="str">
        <f>IF(ISERROR( VLOOKUP(AD2154,[1]批发上市日期!$A:$F,6,FALSE)),"",  VLOOKUP(AD2154,[1]批发上市日期!$A:$F,6,FALSE))</f>
        <v/>
      </c>
      <c r="O2154" s="11">
        <f>IF(ISERROR(VLOOKUP(E2154&amp;G2154,'[1]采购入库货量(公司仓库)'!$A:$I,7,FALSE)),0,VLOOKUP(E2154&amp;G2154,'[1]采购入库货量(公司仓库)'!$A:$I,7,FALSE))</f>
        <v>0</v>
      </c>
      <c r="P2154">
        <f t="shared" si="531"/>
        <v>0</v>
      </c>
      <c r="Q2154">
        <f>IF(ISERROR(VLOOKUP(E2154&amp;G2154,'[1]采购入库货量(公司仓库)'!$A:$I,8,FALSE)),0,VLOOKUP(E2154&amp;G2154,'[1]采购入库货量(公司仓库)'!$A:$I,8,FALSE))</f>
        <v>0</v>
      </c>
      <c r="R2154" s="11">
        <f t="shared" si="532"/>
        <v>0</v>
      </c>
      <c r="S2154">
        <f>SUMIF([1]库存总量!$H:$H,E2154&amp;G2154,[1]库存总量!$G:$G)</f>
        <v>0</v>
      </c>
      <c r="T2154">
        <f t="shared" si="533"/>
        <v>0</v>
      </c>
      <c r="U2154">
        <f>SUMIFS([1]库存总量!$G:$G,[1]库存总量!$H:$H,E2154&amp;G2154,[1]库存总量!$A:$A,"B")</f>
        <v>0</v>
      </c>
      <c r="V2154">
        <f t="shared" si="534"/>
        <v>0</v>
      </c>
      <c r="W2154">
        <f>SUMIFS([1]库存总量!$G:$G,[1]库存总量!$H:$H,E2154&amp;G2154,[1]库存总量!$A:$A,"K")</f>
        <v>0</v>
      </c>
      <c r="X2154">
        <f t="shared" si="535"/>
        <v>0</v>
      </c>
      <c r="Y2154">
        <f t="shared" si="536"/>
        <v>0</v>
      </c>
      <c r="Z2154">
        <f t="shared" si="537"/>
        <v>0</v>
      </c>
      <c r="AA2154">
        <f>(IF(ISERROR(VLOOKUP(E2154&amp;G2154,'[1]采购入库货量(公司仓库)'!$A:$H,7,FALSE)),0,VLOOKUP(E2154&amp;G2154,'[1]采购入库货量(公司仓库)'!$A:$H,7,FALSE)))*L2154-(IF(ISERROR(VLOOKUP(E2154&amp;G2154,'[1]采购入库货量(公司仓库)'!$A:$H,8,FALSE)),0,VLOOKUP(E2154&amp;G2154,'[1]采购入库货量(公司仓库)'!$A:$H,8,FALSE)))</f>
        <v>0</v>
      </c>
      <c r="AB2154">
        <f>SUMIF([1]销售数据!$B:$B,E2154&amp;G2154,[1]销售数据!$G:$G)</f>
        <v>0</v>
      </c>
      <c r="AC2154">
        <f t="shared" si="538"/>
        <v>0</v>
      </c>
      <c r="AD2154" t="str">
        <f t="shared" si="528"/>
        <v/>
      </c>
      <c r="AE2154">
        <f>SUMIF([1]销售数据!$B:$B,AD2154,[1]销售数据!$L:$L)</f>
        <v>0</v>
      </c>
      <c r="AF2154">
        <f>SUMIF([1]销售数据!$B:$B,AD2154,[1]销售数据!$K:$K)</f>
        <v>0</v>
      </c>
      <c r="AG2154">
        <f>SUMIF([1]销售数据!$B:$B,AD2154,[1]销售数据!$J:$J)</f>
        <v>0</v>
      </c>
      <c r="AH2154">
        <f>SUMIF([1]销售数据!$B:$B,AD2154,[1]销售数据!$I:$I)</f>
        <v>0</v>
      </c>
      <c r="AI2154">
        <f>SUMIF([1]销售数据!$B:$B,AD2154,[1]销售数据!$H:$H)</f>
        <v>0</v>
      </c>
      <c r="AJ2154" s="19">
        <f t="shared" si="539"/>
        <v>0</v>
      </c>
      <c r="AK2154">
        <f>SUMIF([1]发货店铺数!$B:$B,AD2154,[1]发货店铺数!$G:$G)</f>
        <v>0</v>
      </c>
      <c r="AL2154">
        <f>SUMIF([1]销售店铺数!$B:$B,AD2154,[1]销售店铺数!$G:$G)</f>
        <v>0</v>
      </c>
      <c r="AM2154">
        <f>SUMIF([1]上周销售店铺数!$B:$B,AD2154,[1]上周销售店铺数!$G:$G)</f>
        <v>0</v>
      </c>
      <c r="AN2154" s="19">
        <f t="shared" si="540"/>
        <v>0</v>
      </c>
      <c r="AO2154" s="19">
        <f t="shared" si="529"/>
        <v>0</v>
      </c>
      <c r="AP2154" s="19">
        <f t="shared" si="530"/>
        <v>0</v>
      </c>
      <c r="AQ2154" s="11">
        <f t="shared" si="541"/>
        <v>0</v>
      </c>
      <c r="AR2154" s="19">
        <f t="shared" si="542"/>
        <v>0</v>
      </c>
      <c r="AS2154" s="19">
        <f t="shared" si="543"/>
        <v>0</v>
      </c>
    </row>
    <row r="2155" spans="1:45">
      <c r="A2155"/>
      <c r="B2155"/>
      <c r="C2155"/>
      <c r="D2155"/>
      <c r="E2155"/>
      <c r="F2155"/>
      <c r="G2155"/>
      <c r="H2155"/>
      <c r="L2155" s="8"/>
      <c r="M2155" s="8" t="str">
        <f>IF(ISERROR( VLOOKUP(AD2155,'[1]采购入库货量(公司仓库)'!$A:$I,9,FALSE)),"", VLOOKUP(AD2155,'[1]采购入库货量(公司仓库)'!$A:$I,9,FALSE))</f>
        <v/>
      </c>
      <c r="N2155" s="8" t="str">
        <f>IF(ISERROR( VLOOKUP(AD2155,[1]批发上市日期!$A:$F,6,FALSE)),"",  VLOOKUP(AD2155,[1]批发上市日期!$A:$F,6,FALSE))</f>
        <v/>
      </c>
      <c r="O2155" s="11">
        <f>IF(ISERROR(VLOOKUP(E2155&amp;G2155,'[1]采购入库货量(公司仓库)'!$A:$I,7,FALSE)),0,VLOOKUP(E2155&amp;G2155,'[1]采购入库货量(公司仓库)'!$A:$I,7,FALSE))</f>
        <v>0</v>
      </c>
      <c r="P2155">
        <f t="shared" si="531"/>
        <v>0</v>
      </c>
      <c r="Q2155">
        <f>IF(ISERROR(VLOOKUP(E2155&amp;G2155,'[1]采购入库货量(公司仓库)'!$A:$I,8,FALSE)),0,VLOOKUP(E2155&amp;G2155,'[1]采购入库货量(公司仓库)'!$A:$I,8,FALSE))</f>
        <v>0</v>
      </c>
      <c r="R2155" s="11">
        <f t="shared" si="532"/>
        <v>0</v>
      </c>
      <c r="S2155">
        <f>SUMIF([1]库存总量!$H:$H,E2155&amp;G2155,[1]库存总量!$G:$G)</f>
        <v>0</v>
      </c>
      <c r="T2155">
        <f t="shared" si="533"/>
        <v>0</v>
      </c>
      <c r="U2155">
        <f>SUMIFS([1]库存总量!$G:$G,[1]库存总量!$H:$H,E2155&amp;G2155,[1]库存总量!$A:$A,"B")</f>
        <v>0</v>
      </c>
      <c r="V2155">
        <f t="shared" si="534"/>
        <v>0</v>
      </c>
      <c r="W2155">
        <f>SUMIFS([1]库存总量!$G:$G,[1]库存总量!$H:$H,E2155&amp;G2155,[1]库存总量!$A:$A,"K")</f>
        <v>0</v>
      </c>
      <c r="X2155">
        <f t="shared" si="535"/>
        <v>0</v>
      </c>
      <c r="Y2155">
        <f t="shared" si="536"/>
        <v>0</v>
      </c>
      <c r="Z2155">
        <f t="shared" si="537"/>
        <v>0</v>
      </c>
      <c r="AA2155">
        <f>(IF(ISERROR(VLOOKUP(E2155&amp;G2155,'[1]采购入库货量(公司仓库)'!$A:$H,7,FALSE)),0,VLOOKUP(E2155&amp;G2155,'[1]采购入库货量(公司仓库)'!$A:$H,7,FALSE)))*L2155-(IF(ISERROR(VLOOKUP(E2155&amp;G2155,'[1]采购入库货量(公司仓库)'!$A:$H,8,FALSE)),0,VLOOKUP(E2155&amp;G2155,'[1]采购入库货量(公司仓库)'!$A:$H,8,FALSE)))</f>
        <v>0</v>
      </c>
      <c r="AB2155">
        <f>SUMIF([1]销售数据!$B:$B,E2155&amp;G2155,[1]销售数据!$G:$G)</f>
        <v>0</v>
      </c>
      <c r="AC2155">
        <f t="shared" si="538"/>
        <v>0</v>
      </c>
      <c r="AD2155" t="str">
        <f t="shared" si="528"/>
        <v/>
      </c>
      <c r="AE2155">
        <f>SUMIF([1]销售数据!$B:$B,AD2155,[1]销售数据!$L:$L)</f>
        <v>0</v>
      </c>
      <c r="AF2155">
        <f>SUMIF([1]销售数据!$B:$B,AD2155,[1]销售数据!$K:$K)</f>
        <v>0</v>
      </c>
      <c r="AG2155">
        <f>SUMIF([1]销售数据!$B:$B,AD2155,[1]销售数据!$J:$J)</f>
        <v>0</v>
      </c>
      <c r="AH2155">
        <f>SUMIF([1]销售数据!$B:$B,AD2155,[1]销售数据!$I:$I)</f>
        <v>0</v>
      </c>
      <c r="AI2155">
        <f>SUMIF([1]销售数据!$B:$B,AD2155,[1]销售数据!$H:$H)</f>
        <v>0</v>
      </c>
      <c r="AJ2155" s="19">
        <f t="shared" si="539"/>
        <v>0</v>
      </c>
      <c r="AK2155">
        <f>SUMIF([1]发货店铺数!$B:$B,AD2155,[1]发货店铺数!$G:$G)</f>
        <v>0</v>
      </c>
      <c r="AL2155">
        <f>SUMIF([1]销售店铺数!$B:$B,AD2155,[1]销售店铺数!$G:$G)</f>
        <v>0</v>
      </c>
      <c r="AM2155">
        <f>SUMIF([1]上周销售店铺数!$B:$B,AD2155,[1]上周销售店铺数!$G:$G)</f>
        <v>0</v>
      </c>
      <c r="AN2155" s="19">
        <f t="shared" si="540"/>
        <v>0</v>
      </c>
      <c r="AO2155" s="19">
        <f t="shared" si="529"/>
        <v>0</v>
      </c>
      <c r="AP2155" s="19">
        <f t="shared" si="530"/>
        <v>0</v>
      </c>
      <c r="AQ2155" s="11">
        <f t="shared" si="541"/>
        <v>0</v>
      </c>
      <c r="AR2155" s="19">
        <f t="shared" si="542"/>
        <v>0</v>
      </c>
      <c r="AS2155" s="19">
        <f t="shared" si="543"/>
        <v>0</v>
      </c>
    </row>
    <row r="2156" spans="1:45">
      <c r="A2156"/>
      <c r="B2156"/>
      <c r="C2156"/>
      <c r="D2156"/>
      <c r="E2156"/>
      <c r="F2156"/>
      <c r="G2156"/>
      <c r="H2156"/>
      <c r="L2156" s="8"/>
      <c r="M2156" s="8" t="str">
        <f>IF(ISERROR( VLOOKUP(AD2156,'[1]采购入库货量(公司仓库)'!$A:$I,9,FALSE)),"", VLOOKUP(AD2156,'[1]采购入库货量(公司仓库)'!$A:$I,9,FALSE))</f>
        <v/>
      </c>
      <c r="N2156" s="8" t="str">
        <f>IF(ISERROR( VLOOKUP(AD2156,[1]批发上市日期!$A:$F,6,FALSE)),"",  VLOOKUP(AD2156,[1]批发上市日期!$A:$F,6,FALSE))</f>
        <v/>
      </c>
      <c r="O2156" s="11">
        <f>IF(ISERROR(VLOOKUP(E2156&amp;G2156,'[1]采购入库货量(公司仓库)'!$A:$I,7,FALSE)),0,VLOOKUP(E2156&amp;G2156,'[1]采购入库货量(公司仓库)'!$A:$I,7,FALSE))</f>
        <v>0</v>
      </c>
      <c r="P2156">
        <f t="shared" si="531"/>
        <v>0</v>
      </c>
      <c r="Q2156">
        <f>IF(ISERROR(VLOOKUP(E2156&amp;G2156,'[1]采购入库货量(公司仓库)'!$A:$I,8,FALSE)),0,VLOOKUP(E2156&amp;G2156,'[1]采购入库货量(公司仓库)'!$A:$I,8,FALSE))</f>
        <v>0</v>
      </c>
      <c r="R2156" s="11">
        <f t="shared" si="532"/>
        <v>0</v>
      </c>
      <c r="S2156">
        <f>SUMIF([1]库存总量!$H:$H,E2156&amp;G2156,[1]库存总量!$G:$G)</f>
        <v>0</v>
      </c>
      <c r="T2156">
        <f t="shared" si="533"/>
        <v>0</v>
      </c>
      <c r="U2156">
        <f>SUMIFS([1]库存总量!$G:$G,[1]库存总量!$H:$H,E2156&amp;G2156,[1]库存总量!$A:$A,"B")</f>
        <v>0</v>
      </c>
      <c r="V2156">
        <f t="shared" si="534"/>
        <v>0</v>
      </c>
      <c r="W2156">
        <f>SUMIFS([1]库存总量!$G:$G,[1]库存总量!$H:$H,E2156&amp;G2156,[1]库存总量!$A:$A,"K")</f>
        <v>0</v>
      </c>
      <c r="X2156">
        <f t="shared" si="535"/>
        <v>0</v>
      </c>
      <c r="Y2156">
        <f t="shared" si="536"/>
        <v>0</v>
      </c>
      <c r="Z2156">
        <f t="shared" si="537"/>
        <v>0</v>
      </c>
      <c r="AA2156">
        <f>(IF(ISERROR(VLOOKUP(E2156&amp;G2156,'[1]采购入库货量(公司仓库)'!$A:$H,7,FALSE)),0,VLOOKUP(E2156&amp;G2156,'[1]采购入库货量(公司仓库)'!$A:$H,7,FALSE)))*L2156-(IF(ISERROR(VLOOKUP(E2156&amp;G2156,'[1]采购入库货量(公司仓库)'!$A:$H,8,FALSE)),0,VLOOKUP(E2156&amp;G2156,'[1]采购入库货量(公司仓库)'!$A:$H,8,FALSE)))</f>
        <v>0</v>
      </c>
      <c r="AB2156">
        <f>SUMIF([1]销售数据!$B:$B,E2156&amp;G2156,[1]销售数据!$G:$G)</f>
        <v>0</v>
      </c>
      <c r="AC2156">
        <f t="shared" si="538"/>
        <v>0</v>
      </c>
      <c r="AD2156" t="str">
        <f t="shared" si="528"/>
        <v/>
      </c>
      <c r="AE2156">
        <f>SUMIF([1]销售数据!$B:$B,AD2156,[1]销售数据!$L:$L)</f>
        <v>0</v>
      </c>
      <c r="AF2156">
        <f>SUMIF([1]销售数据!$B:$B,AD2156,[1]销售数据!$K:$K)</f>
        <v>0</v>
      </c>
      <c r="AG2156">
        <f>SUMIF([1]销售数据!$B:$B,AD2156,[1]销售数据!$J:$J)</f>
        <v>0</v>
      </c>
      <c r="AH2156">
        <f>SUMIF([1]销售数据!$B:$B,AD2156,[1]销售数据!$I:$I)</f>
        <v>0</v>
      </c>
      <c r="AI2156">
        <f>SUMIF([1]销售数据!$B:$B,AD2156,[1]销售数据!$H:$H)</f>
        <v>0</v>
      </c>
      <c r="AJ2156" s="19">
        <f t="shared" si="539"/>
        <v>0</v>
      </c>
      <c r="AK2156">
        <f>SUMIF([1]发货店铺数!$B:$B,AD2156,[1]发货店铺数!$G:$G)</f>
        <v>0</v>
      </c>
      <c r="AL2156">
        <f>SUMIF([1]销售店铺数!$B:$B,AD2156,[1]销售店铺数!$G:$G)</f>
        <v>0</v>
      </c>
      <c r="AM2156">
        <f>SUMIF([1]上周销售店铺数!$B:$B,AD2156,[1]上周销售店铺数!$G:$G)</f>
        <v>0</v>
      </c>
      <c r="AN2156" s="19">
        <f t="shared" si="540"/>
        <v>0</v>
      </c>
      <c r="AO2156" s="19">
        <f t="shared" si="529"/>
        <v>0</v>
      </c>
      <c r="AP2156" s="19">
        <f t="shared" si="530"/>
        <v>0</v>
      </c>
      <c r="AQ2156" s="11">
        <f t="shared" si="541"/>
        <v>0</v>
      </c>
      <c r="AR2156" s="19">
        <f t="shared" si="542"/>
        <v>0</v>
      </c>
      <c r="AS2156" s="19">
        <f t="shared" si="543"/>
        <v>0</v>
      </c>
    </row>
    <row r="2157" spans="1:45">
      <c r="A2157"/>
      <c r="B2157"/>
      <c r="C2157"/>
      <c r="D2157"/>
      <c r="E2157"/>
      <c r="F2157"/>
      <c r="G2157"/>
      <c r="H2157"/>
      <c r="L2157" s="8"/>
      <c r="M2157" s="8" t="str">
        <f>IF(ISERROR( VLOOKUP(AD2157,'[1]采购入库货量(公司仓库)'!$A:$I,9,FALSE)),"", VLOOKUP(AD2157,'[1]采购入库货量(公司仓库)'!$A:$I,9,FALSE))</f>
        <v/>
      </c>
      <c r="N2157" s="8" t="str">
        <f>IF(ISERROR( VLOOKUP(AD2157,[1]批发上市日期!$A:$F,6,FALSE)),"",  VLOOKUP(AD2157,[1]批发上市日期!$A:$F,6,FALSE))</f>
        <v/>
      </c>
      <c r="O2157" s="11">
        <f>IF(ISERROR(VLOOKUP(E2157&amp;G2157,'[1]采购入库货量(公司仓库)'!$A:$I,7,FALSE)),0,VLOOKUP(E2157&amp;G2157,'[1]采购入库货量(公司仓库)'!$A:$I,7,FALSE))</f>
        <v>0</v>
      </c>
      <c r="P2157">
        <f t="shared" si="531"/>
        <v>0</v>
      </c>
      <c r="Q2157">
        <f>IF(ISERROR(VLOOKUP(E2157&amp;G2157,'[1]采购入库货量(公司仓库)'!$A:$I,8,FALSE)),0,VLOOKUP(E2157&amp;G2157,'[1]采购入库货量(公司仓库)'!$A:$I,8,FALSE))</f>
        <v>0</v>
      </c>
      <c r="R2157" s="11">
        <f t="shared" si="532"/>
        <v>0</v>
      </c>
      <c r="S2157">
        <f>SUMIF([1]库存总量!$H:$H,E2157&amp;G2157,[1]库存总量!$G:$G)</f>
        <v>0</v>
      </c>
      <c r="T2157">
        <f t="shared" si="533"/>
        <v>0</v>
      </c>
      <c r="U2157">
        <f>SUMIFS([1]库存总量!$G:$G,[1]库存总量!$H:$H,E2157&amp;G2157,[1]库存总量!$A:$A,"B")</f>
        <v>0</v>
      </c>
      <c r="V2157">
        <f t="shared" si="534"/>
        <v>0</v>
      </c>
      <c r="W2157">
        <f>SUMIFS([1]库存总量!$G:$G,[1]库存总量!$H:$H,E2157&amp;G2157,[1]库存总量!$A:$A,"K")</f>
        <v>0</v>
      </c>
      <c r="X2157">
        <f t="shared" si="535"/>
        <v>0</v>
      </c>
      <c r="Y2157">
        <f t="shared" si="536"/>
        <v>0</v>
      </c>
      <c r="Z2157">
        <f t="shared" si="537"/>
        <v>0</v>
      </c>
      <c r="AA2157">
        <f>(IF(ISERROR(VLOOKUP(E2157&amp;G2157,'[1]采购入库货量(公司仓库)'!$A:$H,7,FALSE)),0,VLOOKUP(E2157&amp;G2157,'[1]采购入库货量(公司仓库)'!$A:$H,7,FALSE)))*L2157-(IF(ISERROR(VLOOKUP(E2157&amp;G2157,'[1]采购入库货量(公司仓库)'!$A:$H,8,FALSE)),0,VLOOKUP(E2157&amp;G2157,'[1]采购入库货量(公司仓库)'!$A:$H,8,FALSE)))</f>
        <v>0</v>
      </c>
      <c r="AB2157">
        <f>SUMIF([1]销售数据!$B:$B,E2157&amp;G2157,[1]销售数据!$G:$G)</f>
        <v>0</v>
      </c>
      <c r="AC2157">
        <f t="shared" si="538"/>
        <v>0</v>
      </c>
      <c r="AD2157" t="str">
        <f t="shared" si="528"/>
        <v/>
      </c>
      <c r="AE2157">
        <f>SUMIF([1]销售数据!$B:$B,AD2157,[1]销售数据!$L:$L)</f>
        <v>0</v>
      </c>
      <c r="AF2157">
        <f>SUMIF([1]销售数据!$B:$B,AD2157,[1]销售数据!$K:$K)</f>
        <v>0</v>
      </c>
      <c r="AG2157">
        <f>SUMIF([1]销售数据!$B:$B,AD2157,[1]销售数据!$J:$J)</f>
        <v>0</v>
      </c>
      <c r="AH2157">
        <f>SUMIF([1]销售数据!$B:$B,AD2157,[1]销售数据!$I:$I)</f>
        <v>0</v>
      </c>
      <c r="AI2157">
        <f>SUMIF([1]销售数据!$B:$B,AD2157,[1]销售数据!$H:$H)</f>
        <v>0</v>
      </c>
      <c r="AJ2157" s="19">
        <f t="shared" si="539"/>
        <v>0</v>
      </c>
      <c r="AK2157">
        <f>SUMIF([1]发货店铺数!$B:$B,AD2157,[1]发货店铺数!$G:$G)</f>
        <v>0</v>
      </c>
      <c r="AL2157">
        <f>SUMIF([1]销售店铺数!$B:$B,AD2157,[1]销售店铺数!$G:$G)</f>
        <v>0</v>
      </c>
      <c r="AM2157">
        <f>SUMIF([1]上周销售店铺数!$B:$B,AD2157,[1]上周销售店铺数!$G:$G)</f>
        <v>0</v>
      </c>
      <c r="AN2157" s="19">
        <f t="shared" si="540"/>
        <v>0</v>
      </c>
      <c r="AO2157" s="19">
        <f t="shared" si="529"/>
        <v>0</v>
      </c>
      <c r="AP2157" s="19">
        <f t="shared" si="530"/>
        <v>0</v>
      </c>
      <c r="AQ2157" s="11">
        <f t="shared" si="541"/>
        <v>0</v>
      </c>
      <c r="AR2157" s="19">
        <f t="shared" si="542"/>
        <v>0</v>
      </c>
      <c r="AS2157" s="19">
        <f t="shared" si="543"/>
        <v>0</v>
      </c>
    </row>
    <row r="2158" spans="1:45">
      <c r="A2158"/>
      <c r="B2158"/>
      <c r="C2158"/>
      <c r="D2158"/>
      <c r="E2158"/>
      <c r="F2158"/>
      <c r="G2158"/>
      <c r="H2158"/>
      <c r="L2158" s="8"/>
      <c r="M2158" s="8" t="str">
        <f>IF(ISERROR( VLOOKUP(AD2158,'[1]采购入库货量(公司仓库)'!$A:$I,9,FALSE)),"", VLOOKUP(AD2158,'[1]采购入库货量(公司仓库)'!$A:$I,9,FALSE))</f>
        <v/>
      </c>
      <c r="N2158" s="8" t="str">
        <f>IF(ISERROR( VLOOKUP(AD2158,[1]批发上市日期!$A:$F,6,FALSE)),"",  VLOOKUP(AD2158,[1]批发上市日期!$A:$F,6,FALSE))</f>
        <v/>
      </c>
      <c r="O2158" s="11">
        <f>IF(ISERROR(VLOOKUP(E2158&amp;G2158,'[1]采购入库货量(公司仓库)'!$A:$I,7,FALSE)),0,VLOOKUP(E2158&amp;G2158,'[1]采购入库货量(公司仓库)'!$A:$I,7,FALSE))</f>
        <v>0</v>
      </c>
      <c r="P2158">
        <f t="shared" si="531"/>
        <v>0</v>
      </c>
      <c r="Q2158">
        <f>IF(ISERROR(VLOOKUP(E2158&amp;G2158,'[1]采购入库货量(公司仓库)'!$A:$I,8,FALSE)),0,VLOOKUP(E2158&amp;G2158,'[1]采购入库货量(公司仓库)'!$A:$I,8,FALSE))</f>
        <v>0</v>
      </c>
      <c r="R2158" s="11">
        <f t="shared" si="532"/>
        <v>0</v>
      </c>
      <c r="S2158">
        <f>SUMIF([1]库存总量!$H:$H,E2158&amp;G2158,[1]库存总量!$G:$G)</f>
        <v>0</v>
      </c>
      <c r="T2158">
        <f t="shared" si="533"/>
        <v>0</v>
      </c>
      <c r="U2158">
        <f>SUMIFS([1]库存总量!$G:$G,[1]库存总量!$H:$H,E2158&amp;G2158,[1]库存总量!$A:$A,"B")</f>
        <v>0</v>
      </c>
      <c r="V2158">
        <f t="shared" si="534"/>
        <v>0</v>
      </c>
      <c r="W2158">
        <f>SUMIFS([1]库存总量!$G:$G,[1]库存总量!$H:$H,E2158&amp;G2158,[1]库存总量!$A:$A,"K")</f>
        <v>0</v>
      </c>
      <c r="X2158">
        <f t="shared" si="535"/>
        <v>0</v>
      </c>
      <c r="Y2158">
        <f t="shared" si="536"/>
        <v>0</v>
      </c>
      <c r="Z2158">
        <f t="shared" si="537"/>
        <v>0</v>
      </c>
      <c r="AA2158">
        <f>(IF(ISERROR(VLOOKUP(E2158&amp;G2158,'[1]采购入库货量(公司仓库)'!$A:$H,7,FALSE)),0,VLOOKUP(E2158&amp;G2158,'[1]采购入库货量(公司仓库)'!$A:$H,7,FALSE)))*L2158-(IF(ISERROR(VLOOKUP(E2158&amp;G2158,'[1]采购入库货量(公司仓库)'!$A:$H,8,FALSE)),0,VLOOKUP(E2158&amp;G2158,'[1]采购入库货量(公司仓库)'!$A:$H,8,FALSE)))</f>
        <v>0</v>
      </c>
      <c r="AB2158">
        <f>SUMIF([1]销售数据!$B:$B,E2158&amp;G2158,[1]销售数据!$G:$G)</f>
        <v>0</v>
      </c>
      <c r="AC2158">
        <f t="shared" si="538"/>
        <v>0</v>
      </c>
      <c r="AD2158" t="str">
        <f t="shared" si="528"/>
        <v/>
      </c>
      <c r="AE2158">
        <f>SUMIF([1]销售数据!$B:$B,AD2158,[1]销售数据!$L:$L)</f>
        <v>0</v>
      </c>
      <c r="AF2158">
        <f>SUMIF([1]销售数据!$B:$B,AD2158,[1]销售数据!$K:$K)</f>
        <v>0</v>
      </c>
      <c r="AG2158">
        <f>SUMIF([1]销售数据!$B:$B,AD2158,[1]销售数据!$J:$J)</f>
        <v>0</v>
      </c>
      <c r="AH2158">
        <f>SUMIF([1]销售数据!$B:$B,AD2158,[1]销售数据!$I:$I)</f>
        <v>0</v>
      </c>
      <c r="AI2158">
        <f>SUMIF([1]销售数据!$B:$B,AD2158,[1]销售数据!$H:$H)</f>
        <v>0</v>
      </c>
      <c r="AJ2158" s="19">
        <f t="shared" si="539"/>
        <v>0</v>
      </c>
      <c r="AK2158">
        <f>SUMIF([1]发货店铺数!$B:$B,AD2158,[1]发货店铺数!$G:$G)</f>
        <v>0</v>
      </c>
      <c r="AL2158">
        <f>SUMIF([1]销售店铺数!$B:$B,AD2158,[1]销售店铺数!$G:$G)</f>
        <v>0</v>
      </c>
      <c r="AM2158">
        <f>SUMIF([1]上周销售店铺数!$B:$B,AD2158,[1]上周销售店铺数!$G:$G)</f>
        <v>0</v>
      </c>
      <c r="AN2158" s="19">
        <f t="shared" si="540"/>
        <v>0</v>
      </c>
      <c r="AO2158" s="19">
        <f t="shared" si="529"/>
        <v>0</v>
      </c>
      <c r="AP2158" s="19">
        <f t="shared" si="530"/>
        <v>0</v>
      </c>
      <c r="AQ2158" s="11">
        <f t="shared" si="541"/>
        <v>0</v>
      </c>
      <c r="AR2158" s="19">
        <f t="shared" si="542"/>
        <v>0</v>
      </c>
      <c r="AS2158" s="19">
        <f t="shared" si="543"/>
        <v>0</v>
      </c>
    </row>
    <row r="2159" spans="1:45">
      <c r="A2159"/>
      <c r="B2159"/>
      <c r="C2159"/>
      <c r="D2159"/>
      <c r="E2159"/>
      <c r="F2159"/>
      <c r="G2159"/>
      <c r="H2159"/>
      <c r="L2159" s="8"/>
      <c r="M2159" s="8" t="str">
        <f>IF(ISERROR( VLOOKUP(AD2159,'[1]采购入库货量(公司仓库)'!$A:$I,9,FALSE)),"", VLOOKUP(AD2159,'[1]采购入库货量(公司仓库)'!$A:$I,9,FALSE))</f>
        <v/>
      </c>
      <c r="N2159" s="8" t="str">
        <f>IF(ISERROR( VLOOKUP(AD2159,[1]批发上市日期!$A:$F,6,FALSE)),"",  VLOOKUP(AD2159,[1]批发上市日期!$A:$F,6,FALSE))</f>
        <v/>
      </c>
      <c r="O2159" s="11">
        <f>IF(ISERROR(VLOOKUP(E2159&amp;G2159,'[1]采购入库货量(公司仓库)'!$A:$I,7,FALSE)),0,VLOOKUP(E2159&amp;G2159,'[1]采购入库货量(公司仓库)'!$A:$I,7,FALSE))</f>
        <v>0</v>
      </c>
      <c r="P2159">
        <f t="shared" si="531"/>
        <v>0</v>
      </c>
      <c r="Q2159">
        <f>IF(ISERROR(VLOOKUP(E2159&amp;G2159,'[1]采购入库货量(公司仓库)'!$A:$I,8,FALSE)),0,VLOOKUP(E2159&amp;G2159,'[1]采购入库货量(公司仓库)'!$A:$I,8,FALSE))</f>
        <v>0</v>
      </c>
      <c r="R2159" s="11">
        <f t="shared" si="532"/>
        <v>0</v>
      </c>
      <c r="S2159">
        <f>SUMIF([1]库存总量!$H:$H,E2159&amp;G2159,[1]库存总量!$G:$G)</f>
        <v>0</v>
      </c>
      <c r="T2159">
        <f t="shared" si="533"/>
        <v>0</v>
      </c>
      <c r="U2159">
        <f>SUMIFS([1]库存总量!$G:$G,[1]库存总量!$H:$H,E2159&amp;G2159,[1]库存总量!$A:$A,"B")</f>
        <v>0</v>
      </c>
      <c r="V2159">
        <f t="shared" si="534"/>
        <v>0</v>
      </c>
      <c r="W2159">
        <f>SUMIFS([1]库存总量!$G:$G,[1]库存总量!$H:$H,E2159&amp;G2159,[1]库存总量!$A:$A,"K")</f>
        <v>0</v>
      </c>
      <c r="X2159">
        <f t="shared" si="535"/>
        <v>0</v>
      </c>
      <c r="Y2159">
        <f t="shared" si="536"/>
        <v>0</v>
      </c>
      <c r="Z2159">
        <f t="shared" si="537"/>
        <v>0</v>
      </c>
      <c r="AA2159">
        <f>(IF(ISERROR(VLOOKUP(E2159&amp;G2159,'[1]采购入库货量(公司仓库)'!$A:$H,7,FALSE)),0,VLOOKUP(E2159&amp;G2159,'[1]采购入库货量(公司仓库)'!$A:$H,7,FALSE)))*L2159-(IF(ISERROR(VLOOKUP(E2159&amp;G2159,'[1]采购入库货量(公司仓库)'!$A:$H,8,FALSE)),0,VLOOKUP(E2159&amp;G2159,'[1]采购入库货量(公司仓库)'!$A:$H,8,FALSE)))</f>
        <v>0</v>
      </c>
      <c r="AB2159">
        <f>SUMIF([1]销售数据!$B:$B,E2159&amp;G2159,[1]销售数据!$G:$G)</f>
        <v>0</v>
      </c>
      <c r="AC2159">
        <f t="shared" si="538"/>
        <v>0</v>
      </c>
      <c r="AD2159" t="str">
        <f t="shared" si="528"/>
        <v/>
      </c>
      <c r="AE2159">
        <f>SUMIF([1]销售数据!$B:$B,AD2159,[1]销售数据!$L:$L)</f>
        <v>0</v>
      </c>
      <c r="AF2159">
        <f>SUMIF([1]销售数据!$B:$B,AD2159,[1]销售数据!$K:$K)</f>
        <v>0</v>
      </c>
      <c r="AG2159">
        <f>SUMIF([1]销售数据!$B:$B,AD2159,[1]销售数据!$J:$J)</f>
        <v>0</v>
      </c>
      <c r="AH2159">
        <f>SUMIF([1]销售数据!$B:$B,AD2159,[1]销售数据!$I:$I)</f>
        <v>0</v>
      </c>
      <c r="AI2159">
        <f>SUMIF([1]销售数据!$B:$B,AD2159,[1]销售数据!$H:$H)</f>
        <v>0</v>
      </c>
      <c r="AJ2159" s="19">
        <f t="shared" si="539"/>
        <v>0</v>
      </c>
      <c r="AK2159">
        <f>SUMIF([1]发货店铺数!$B:$B,AD2159,[1]发货店铺数!$G:$G)</f>
        <v>0</v>
      </c>
      <c r="AL2159">
        <f>SUMIF([1]销售店铺数!$B:$B,AD2159,[1]销售店铺数!$G:$G)</f>
        <v>0</v>
      </c>
      <c r="AM2159">
        <f>SUMIF([1]上周销售店铺数!$B:$B,AD2159,[1]上周销售店铺数!$G:$G)</f>
        <v>0</v>
      </c>
      <c r="AN2159" s="19">
        <f t="shared" si="540"/>
        <v>0</v>
      </c>
      <c r="AO2159" s="19">
        <f t="shared" si="529"/>
        <v>0</v>
      </c>
      <c r="AP2159" s="19">
        <f t="shared" si="530"/>
        <v>0</v>
      </c>
      <c r="AQ2159" s="11">
        <f t="shared" si="541"/>
        <v>0</v>
      </c>
      <c r="AR2159" s="19">
        <f t="shared" si="542"/>
        <v>0</v>
      </c>
      <c r="AS2159" s="19">
        <f t="shared" si="543"/>
        <v>0</v>
      </c>
    </row>
    <row r="2160" spans="1:45">
      <c r="A2160"/>
      <c r="B2160"/>
      <c r="C2160"/>
      <c r="D2160"/>
      <c r="E2160"/>
      <c r="F2160"/>
      <c r="G2160"/>
      <c r="H2160"/>
      <c r="L2160" s="8"/>
      <c r="M2160" s="8" t="str">
        <f>IF(ISERROR( VLOOKUP(AD2160,'[1]采购入库货量(公司仓库)'!$A:$I,9,FALSE)),"", VLOOKUP(AD2160,'[1]采购入库货量(公司仓库)'!$A:$I,9,FALSE))</f>
        <v/>
      </c>
      <c r="N2160" s="8" t="str">
        <f>IF(ISERROR( VLOOKUP(AD2160,[1]批发上市日期!$A:$F,6,FALSE)),"",  VLOOKUP(AD2160,[1]批发上市日期!$A:$F,6,FALSE))</f>
        <v/>
      </c>
      <c r="O2160" s="11">
        <f>IF(ISERROR(VLOOKUP(E2160&amp;G2160,'[1]采购入库货量(公司仓库)'!$A:$I,7,FALSE)),0,VLOOKUP(E2160&amp;G2160,'[1]采购入库货量(公司仓库)'!$A:$I,7,FALSE))</f>
        <v>0</v>
      </c>
      <c r="P2160">
        <f t="shared" si="531"/>
        <v>0</v>
      </c>
      <c r="Q2160">
        <f>IF(ISERROR(VLOOKUP(E2160&amp;G2160,'[1]采购入库货量(公司仓库)'!$A:$I,8,FALSE)),0,VLOOKUP(E2160&amp;G2160,'[1]采购入库货量(公司仓库)'!$A:$I,8,FALSE))</f>
        <v>0</v>
      </c>
      <c r="R2160" s="11">
        <f t="shared" si="532"/>
        <v>0</v>
      </c>
      <c r="S2160">
        <f>SUMIF([1]库存总量!$H:$H,E2160&amp;G2160,[1]库存总量!$G:$G)</f>
        <v>0</v>
      </c>
      <c r="T2160">
        <f t="shared" si="533"/>
        <v>0</v>
      </c>
      <c r="U2160">
        <f>SUMIFS([1]库存总量!$G:$G,[1]库存总量!$H:$H,E2160&amp;G2160,[1]库存总量!$A:$A,"B")</f>
        <v>0</v>
      </c>
      <c r="V2160">
        <f t="shared" si="534"/>
        <v>0</v>
      </c>
      <c r="W2160">
        <f>SUMIFS([1]库存总量!$G:$G,[1]库存总量!$H:$H,E2160&amp;G2160,[1]库存总量!$A:$A,"K")</f>
        <v>0</v>
      </c>
      <c r="X2160">
        <f t="shared" si="535"/>
        <v>0</v>
      </c>
      <c r="Y2160">
        <f t="shared" si="536"/>
        <v>0</v>
      </c>
      <c r="Z2160">
        <f t="shared" si="537"/>
        <v>0</v>
      </c>
      <c r="AA2160">
        <f>(IF(ISERROR(VLOOKUP(E2160&amp;G2160,'[1]采购入库货量(公司仓库)'!$A:$H,7,FALSE)),0,VLOOKUP(E2160&amp;G2160,'[1]采购入库货量(公司仓库)'!$A:$H,7,FALSE)))*L2160-(IF(ISERROR(VLOOKUP(E2160&amp;G2160,'[1]采购入库货量(公司仓库)'!$A:$H,8,FALSE)),0,VLOOKUP(E2160&amp;G2160,'[1]采购入库货量(公司仓库)'!$A:$H,8,FALSE)))</f>
        <v>0</v>
      </c>
      <c r="AB2160">
        <f>SUMIF([1]销售数据!$B:$B,E2160&amp;G2160,[1]销售数据!$G:$G)</f>
        <v>0</v>
      </c>
      <c r="AC2160">
        <f t="shared" si="538"/>
        <v>0</v>
      </c>
      <c r="AD2160" t="str">
        <f t="shared" si="528"/>
        <v/>
      </c>
      <c r="AE2160">
        <f>SUMIF([1]销售数据!$B:$B,AD2160,[1]销售数据!$L:$L)</f>
        <v>0</v>
      </c>
      <c r="AF2160">
        <f>SUMIF([1]销售数据!$B:$B,AD2160,[1]销售数据!$K:$K)</f>
        <v>0</v>
      </c>
      <c r="AG2160">
        <f>SUMIF([1]销售数据!$B:$B,AD2160,[1]销售数据!$J:$J)</f>
        <v>0</v>
      </c>
      <c r="AH2160">
        <f>SUMIF([1]销售数据!$B:$B,AD2160,[1]销售数据!$I:$I)</f>
        <v>0</v>
      </c>
      <c r="AI2160">
        <f>SUMIF([1]销售数据!$B:$B,AD2160,[1]销售数据!$H:$H)</f>
        <v>0</v>
      </c>
      <c r="AJ2160" s="19">
        <f t="shared" si="539"/>
        <v>0</v>
      </c>
      <c r="AK2160">
        <f>SUMIF([1]发货店铺数!$B:$B,AD2160,[1]发货店铺数!$G:$G)</f>
        <v>0</v>
      </c>
      <c r="AL2160">
        <f>SUMIF([1]销售店铺数!$B:$B,AD2160,[1]销售店铺数!$G:$G)</f>
        <v>0</v>
      </c>
      <c r="AM2160">
        <f>SUMIF([1]上周销售店铺数!$B:$B,AD2160,[1]上周销售店铺数!$G:$G)</f>
        <v>0</v>
      </c>
      <c r="AN2160" s="19">
        <f t="shared" si="540"/>
        <v>0</v>
      </c>
      <c r="AO2160" s="19">
        <f t="shared" si="529"/>
        <v>0</v>
      </c>
      <c r="AP2160" s="19">
        <f t="shared" si="530"/>
        <v>0</v>
      </c>
      <c r="AQ2160" s="11">
        <f t="shared" si="541"/>
        <v>0</v>
      </c>
      <c r="AR2160" s="19">
        <f t="shared" si="542"/>
        <v>0</v>
      </c>
      <c r="AS2160" s="19">
        <f t="shared" si="543"/>
        <v>0</v>
      </c>
    </row>
    <row r="2161" spans="1:45">
      <c r="A2161"/>
      <c r="B2161"/>
      <c r="C2161"/>
      <c r="D2161"/>
      <c r="E2161"/>
      <c r="F2161"/>
      <c r="G2161"/>
      <c r="H2161"/>
      <c r="L2161" s="8"/>
      <c r="M2161" s="8" t="str">
        <f>IF(ISERROR( VLOOKUP(AD2161,'[1]采购入库货量(公司仓库)'!$A:$I,9,FALSE)),"", VLOOKUP(AD2161,'[1]采购入库货量(公司仓库)'!$A:$I,9,FALSE))</f>
        <v/>
      </c>
      <c r="N2161" s="8" t="str">
        <f>IF(ISERROR( VLOOKUP(AD2161,[1]批发上市日期!$A:$F,6,FALSE)),"",  VLOOKUP(AD2161,[1]批发上市日期!$A:$F,6,FALSE))</f>
        <v/>
      </c>
      <c r="O2161" s="11">
        <f>IF(ISERROR(VLOOKUP(E2161&amp;G2161,'[1]采购入库货量(公司仓库)'!$A:$I,7,FALSE)),0,VLOOKUP(E2161&amp;G2161,'[1]采购入库货量(公司仓库)'!$A:$I,7,FALSE))</f>
        <v>0</v>
      </c>
      <c r="P2161">
        <f t="shared" si="531"/>
        <v>0</v>
      </c>
      <c r="Q2161">
        <f>IF(ISERROR(VLOOKUP(E2161&amp;G2161,'[1]采购入库货量(公司仓库)'!$A:$I,8,FALSE)),0,VLOOKUP(E2161&amp;G2161,'[1]采购入库货量(公司仓库)'!$A:$I,8,FALSE))</f>
        <v>0</v>
      </c>
      <c r="R2161" s="11">
        <f t="shared" si="532"/>
        <v>0</v>
      </c>
      <c r="S2161">
        <f>SUMIF([1]库存总量!$H:$H,E2161&amp;G2161,[1]库存总量!$G:$G)</f>
        <v>0</v>
      </c>
      <c r="T2161">
        <f t="shared" si="533"/>
        <v>0</v>
      </c>
      <c r="U2161">
        <f>SUMIFS([1]库存总量!$G:$G,[1]库存总量!$H:$H,E2161&amp;G2161,[1]库存总量!$A:$A,"B")</f>
        <v>0</v>
      </c>
      <c r="V2161">
        <f t="shared" si="534"/>
        <v>0</v>
      </c>
      <c r="W2161">
        <f>SUMIFS([1]库存总量!$G:$G,[1]库存总量!$H:$H,E2161&amp;G2161,[1]库存总量!$A:$A,"K")</f>
        <v>0</v>
      </c>
      <c r="X2161">
        <f t="shared" si="535"/>
        <v>0</v>
      </c>
      <c r="Y2161">
        <f t="shared" si="536"/>
        <v>0</v>
      </c>
      <c r="Z2161">
        <f t="shared" si="537"/>
        <v>0</v>
      </c>
      <c r="AA2161">
        <f>(IF(ISERROR(VLOOKUP(E2161&amp;G2161,'[1]采购入库货量(公司仓库)'!$A:$H,7,FALSE)),0,VLOOKUP(E2161&amp;G2161,'[1]采购入库货量(公司仓库)'!$A:$H,7,FALSE)))*L2161-(IF(ISERROR(VLOOKUP(E2161&amp;G2161,'[1]采购入库货量(公司仓库)'!$A:$H,8,FALSE)),0,VLOOKUP(E2161&amp;G2161,'[1]采购入库货量(公司仓库)'!$A:$H,8,FALSE)))</f>
        <v>0</v>
      </c>
      <c r="AB2161">
        <f>SUMIF([1]销售数据!$B:$B,E2161&amp;G2161,[1]销售数据!$G:$G)</f>
        <v>0</v>
      </c>
      <c r="AC2161">
        <f t="shared" si="538"/>
        <v>0</v>
      </c>
      <c r="AD2161" t="str">
        <f t="shared" si="528"/>
        <v/>
      </c>
      <c r="AE2161">
        <f>SUMIF([1]销售数据!$B:$B,AD2161,[1]销售数据!$L:$L)</f>
        <v>0</v>
      </c>
      <c r="AF2161">
        <f>SUMIF([1]销售数据!$B:$B,AD2161,[1]销售数据!$K:$K)</f>
        <v>0</v>
      </c>
      <c r="AG2161">
        <f>SUMIF([1]销售数据!$B:$B,AD2161,[1]销售数据!$J:$J)</f>
        <v>0</v>
      </c>
      <c r="AH2161">
        <f>SUMIF([1]销售数据!$B:$B,AD2161,[1]销售数据!$I:$I)</f>
        <v>0</v>
      </c>
      <c r="AI2161">
        <f>SUMIF([1]销售数据!$B:$B,AD2161,[1]销售数据!$H:$H)</f>
        <v>0</v>
      </c>
      <c r="AJ2161" s="19">
        <f t="shared" si="539"/>
        <v>0</v>
      </c>
      <c r="AK2161">
        <f>SUMIF([1]发货店铺数!$B:$B,AD2161,[1]发货店铺数!$G:$G)</f>
        <v>0</v>
      </c>
      <c r="AL2161">
        <f>SUMIF([1]销售店铺数!$B:$B,AD2161,[1]销售店铺数!$G:$G)</f>
        <v>0</v>
      </c>
      <c r="AM2161">
        <f>SUMIF([1]上周销售店铺数!$B:$B,AD2161,[1]上周销售店铺数!$G:$G)</f>
        <v>0</v>
      </c>
      <c r="AN2161" s="19">
        <f t="shared" si="540"/>
        <v>0</v>
      </c>
      <c r="AO2161" s="19">
        <f t="shared" si="529"/>
        <v>0</v>
      </c>
      <c r="AP2161" s="19">
        <f t="shared" si="530"/>
        <v>0</v>
      </c>
      <c r="AQ2161" s="11">
        <f t="shared" si="541"/>
        <v>0</v>
      </c>
      <c r="AR2161" s="19">
        <f t="shared" si="542"/>
        <v>0</v>
      </c>
      <c r="AS2161" s="19">
        <f t="shared" si="543"/>
        <v>0</v>
      </c>
    </row>
    <row r="2162" spans="1:45">
      <c r="A2162"/>
      <c r="B2162"/>
      <c r="C2162"/>
      <c r="D2162"/>
      <c r="E2162"/>
      <c r="F2162"/>
      <c r="G2162"/>
      <c r="H2162"/>
      <c r="L2162" s="8"/>
      <c r="M2162" s="8" t="str">
        <f>IF(ISERROR( VLOOKUP(AD2162,'[1]采购入库货量(公司仓库)'!$A:$I,9,FALSE)),"", VLOOKUP(AD2162,'[1]采购入库货量(公司仓库)'!$A:$I,9,FALSE))</f>
        <v/>
      </c>
      <c r="N2162" s="8" t="str">
        <f>IF(ISERROR( VLOOKUP(AD2162,[1]批发上市日期!$A:$F,6,FALSE)),"",  VLOOKUP(AD2162,[1]批发上市日期!$A:$F,6,FALSE))</f>
        <v/>
      </c>
      <c r="O2162" s="11">
        <f>IF(ISERROR(VLOOKUP(E2162&amp;G2162,'[1]采购入库货量(公司仓库)'!$A:$I,7,FALSE)),0,VLOOKUP(E2162&amp;G2162,'[1]采购入库货量(公司仓库)'!$A:$I,7,FALSE))</f>
        <v>0</v>
      </c>
      <c r="P2162">
        <f t="shared" si="531"/>
        <v>0</v>
      </c>
      <c r="Q2162">
        <f>IF(ISERROR(VLOOKUP(E2162&amp;G2162,'[1]采购入库货量(公司仓库)'!$A:$I,8,FALSE)),0,VLOOKUP(E2162&amp;G2162,'[1]采购入库货量(公司仓库)'!$A:$I,8,FALSE))</f>
        <v>0</v>
      </c>
      <c r="R2162" s="11">
        <f t="shared" si="532"/>
        <v>0</v>
      </c>
      <c r="S2162">
        <f>SUMIF([1]库存总量!$H:$H,E2162&amp;G2162,[1]库存总量!$G:$G)</f>
        <v>0</v>
      </c>
      <c r="T2162">
        <f t="shared" si="533"/>
        <v>0</v>
      </c>
      <c r="U2162">
        <f>SUMIFS([1]库存总量!$G:$G,[1]库存总量!$H:$H,E2162&amp;G2162,[1]库存总量!$A:$A,"B")</f>
        <v>0</v>
      </c>
      <c r="V2162">
        <f t="shared" si="534"/>
        <v>0</v>
      </c>
      <c r="W2162">
        <f>SUMIFS([1]库存总量!$G:$G,[1]库存总量!$H:$H,E2162&amp;G2162,[1]库存总量!$A:$A,"K")</f>
        <v>0</v>
      </c>
      <c r="X2162">
        <f t="shared" si="535"/>
        <v>0</v>
      </c>
      <c r="Y2162">
        <f t="shared" si="536"/>
        <v>0</v>
      </c>
      <c r="Z2162">
        <f t="shared" si="537"/>
        <v>0</v>
      </c>
      <c r="AA2162">
        <f>(IF(ISERROR(VLOOKUP(E2162&amp;G2162,'[1]采购入库货量(公司仓库)'!$A:$H,7,FALSE)),0,VLOOKUP(E2162&amp;G2162,'[1]采购入库货量(公司仓库)'!$A:$H,7,FALSE)))*L2162-(IF(ISERROR(VLOOKUP(E2162&amp;G2162,'[1]采购入库货量(公司仓库)'!$A:$H,8,FALSE)),0,VLOOKUP(E2162&amp;G2162,'[1]采购入库货量(公司仓库)'!$A:$H,8,FALSE)))</f>
        <v>0</v>
      </c>
      <c r="AB2162">
        <f>SUMIF([1]销售数据!$B:$B,E2162&amp;G2162,[1]销售数据!$G:$G)</f>
        <v>0</v>
      </c>
      <c r="AC2162">
        <f t="shared" si="538"/>
        <v>0</v>
      </c>
      <c r="AD2162" t="str">
        <f t="shared" si="528"/>
        <v/>
      </c>
      <c r="AE2162">
        <f>SUMIF([1]销售数据!$B:$B,AD2162,[1]销售数据!$L:$L)</f>
        <v>0</v>
      </c>
      <c r="AF2162">
        <f>SUMIF([1]销售数据!$B:$B,AD2162,[1]销售数据!$K:$K)</f>
        <v>0</v>
      </c>
      <c r="AG2162">
        <f>SUMIF([1]销售数据!$B:$B,AD2162,[1]销售数据!$J:$J)</f>
        <v>0</v>
      </c>
      <c r="AH2162">
        <f>SUMIF([1]销售数据!$B:$B,AD2162,[1]销售数据!$I:$I)</f>
        <v>0</v>
      </c>
      <c r="AI2162">
        <f>SUMIF([1]销售数据!$B:$B,AD2162,[1]销售数据!$H:$H)</f>
        <v>0</v>
      </c>
      <c r="AJ2162" s="19">
        <f t="shared" si="539"/>
        <v>0</v>
      </c>
      <c r="AK2162">
        <f>SUMIF([1]发货店铺数!$B:$B,AD2162,[1]发货店铺数!$G:$G)</f>
        <v>0</v>
      </c>
      <c r="AL2162">
        <f>SUMIF([1]销售店铺数!$B:$B,AD2162,[1]销售店铺数!$G:$G)</f>
        <v>0</v>
      </c>
      <c r="AM2162">
        <f>SUMIF([1]上周销售店铺数!$B:$B,AD2162,[1]上周销售店铺数!$G:$G)</f>
        <v>0</v>
      </c>
      <c r="AN2162" s="19">
        <f t="shared" si="540"/>
        <v>0</v>
      </c>
      <c r="AO2162" s="19">
        <f t="shared" si="529"/>
        <v>0</v>
      </c>
      <c r="AP2162" s="19">
        <f t="shared" si="530"/>
        <v>0</v>
      </c>
      <c r="AQ2162" s="11">
        <f t="shared" si="541"/>
        <v>0</v>
      </c>
      <c r="AR2162" s="19">
        <f t="shared" si="542"/>
        <v>0</v>
      </c>
      <c r="AS2162" s="19">
        <f t="shared" si="543"/>
        <v>0</v>
      </c>
    </row>
    <row r="2163" spans="1:45">
      <c r="A2163"/>
      <c r="B2163"/>
      <c r="C2163"/>
      <c r="D2163"/>
      <c r="E2163"/>
      <c r="F2163"/>
      <c r="G2163"/>
      <c r="H2163"/>
      <c r="L2163" s="8"/>
      <c r="M2163" s="8" t="str">
        <f>IF(ISERROR( VLOOKUP(AD2163,'[1]采购入库货量(公司仓库)'!$A:$I,9,FALSE)),"", VLOOKUP(AD2163,'[1]采购入库货量(公司仓库)'!$A:$I,9,FALSE))</f>
        <v/>
      </c>
      <c r="N2163" s="8" t="str">
        <f>IF(ISERROR( VLOOKUP(AD2163,[1]批发上市日期!$A:$F,6,FALSE)),"",  VLOOKUP(AD2163,[1]批发上市日期!$A:$F,6,FALSE))</f>
        <v/>
      </c>
      <c r="O2163" s="11">
        <f>IF(ISERROR(VLOOKUP(E2163&amp;G2163,'[1]采购入库货量(公司仓库)'!$A:$I,7,FALSE)),0,VLOOKUP(E2163&amp;G2163,'[1]采购入库货量(公司仓库)'!$A:$I,7,FALSE))</f>
        <v>0</v>
      </c>
      <c r="P2163">
        <f t="shared" si="531"/>
        <v>0</v>
      </c>
      <c r="Q2163">
        <f>IF(ISERROR(VLOOKUP(E2163&amp;G2163,'[1]采购入库货量(公司仓库)'!$A:$I,8,FALSE)),0,VLOOKUP(E2163&amp;G2163,'[1]采购入库货量(公司仓库)'!$A:$I,8,FALSE))</f>
        <v>0</v>
      </c>
      <c r="R2163" s="11">
        <f t="shared" si="532"/>
        <v>0</v>
      </c>
      <c r="S2163">
        <f>SUMIF([1]库存总量!$H:$H,E2163&amp;G2163,[1]库存总量!$G:$G)</f>
        <v>0</v>
      </c>
      <c r="T2163">
        <f t="shared" si="533"/>
        <v>0</v>
      </c>
      <c r="U2163">
        <f>SUMIFS([1]库存总量!$G:$G,[1]库存总量!$H:$H,E2163&amp;G2163,[1]库存总量!$A:$A,"B")</f>
        <v>0</v>
      </c>
      <c r="V2163">
        <f t="shared" si="534"/>
        <v>0</v>
      </c>
      <c r="W2163">
        <f>SUMIFS([1]库存总量!$G:$G,[1]库存总量!$H:$H,E2163&amp;G2163,[1]库存总量!$A:$A,"K")</f>
        <v>0</v>
      </c>
      <c r="X2163">
        <f t="shared" si="535"/>
        <v>0</v>
      </c>
      <c r="Y2163">
        <f t="shared" si="536"/>
        <v>0</v>
      </c>
      <c r="Z2163">
        <f t="shared" si="537"/>
        <v>0</v>
      </c>
      <c r="AA2163">
        <f>(IF(ISERROR(VLOOKUP(E2163&amp;G2163,'[1]采购入库货量(公司仓库)'!$A:$H,7,FALSE)),0,VLOOKUP(E2163&amp;G2163,'[1]采购入库货量(公司仓库)'!$A:$H,7,FALSE)))*L2163-(IF(ISERROR(VLOOKUP(E2163&amp;G2163,'[1]采购入库货量(公司仓库)'!$A:$H,8,FALSE)),0,VLOOKUP(E2163&amp;G2163,'[1]采购入库货量(公司仓库)'!$A:$H,8,FALSE)))</f>
        <v>0</v>
      </c>
      <c r="AB2163">
        <f>SUMIF([1]销售数据!$B:$B,E2163&amp;G2163,[1]销售数据!$G:$G)</f>
        <v>0</v>
      </c>
      <c r="AC2163">
        <f t="shared" si="538"/>
        <v>0</v>
      </c>
      <c r="AD2163" t="str">
        <f t="shared" si="528"/>
        <v/>
      </c>
      <c r="AE2163">
        <f>SUMIF([1]销售数据!$B:$B,AD2163,[1]销售数据!$L:$L)</f>
        <v>0</v>
      </c>
      <c r="AF2163">
        <f>SUMIF([1]销售数据!$B:$B,AD2163,[1]销售数据!$K:$K)</f>
        <v>0</v>
      </c>
      <c r="AG2163">
        <f>SUMIF([1]销售数据!$B:$B,AD2163,[1]销售数据!$J:$J)</f>
        <v>0</v>
      </c>
      <c r="AH2163">
        <f>SUMIF([1]销售数据!$B:$B,AD2163,[1]销售数据!$I:$I)</f>
        <v>0</v>
      </c>
      <c r="AI2163">
        <f>SUMIF([1]销售数据!$B:$B,AD2163,[1]销售数据!$H:$H)</f>
        <v>0</v>
      </c>
      <c r="AJ2163" s="19">
        <f t="shared" si="539"/>
        <v>0</v>
      </c>
      <c r="AK2163">
        <f>SUMIF([1]发货店铺数!$B:$B,AD2163,[1]发货店铺数!$G:$G)</f>
        <v>0</v>
      </c>
      <c r="AL2163">
        <f>SUMIF([1]销售店铺数!$B:$B,AD2163,[1]销售店铺数!$G:$G)</f>
        <v>0</v>
      </c>
      <c r="AM2163">
        <f>SUMIF([1]上周销售店铺数!$B:$B,AD2163,[1]上周销售店铺数!$G:$G)</f>
        <v>0</v>
      </c>
      <c r="AN2163" s="19">
        <f t="shared" si="540"/>
        <v>0</v>
      </c>
      <c r="AO2163" s="19">
        <f t="shared" si="529"/>
        <v>0</v>
      </c>
      <c r="AP2163" s="19">
        <f t="shared" si="530"/>
        <v>0</v>
      </c>
      <c r="AQ2163" s="11">
        <f t="shared" si="541"/>
        <v>0</v>
      </c>
      <c r="AR2163" s="19">
        <f t="shared" si="542"/>
        <v>0</v>
      </c>
      <c r="AS2163" s="19">
        <f t="shared" si="543"/>
        <v>0</v>
      </c>
    </row>
    <row r="2164" spans="1:45">
      <c r="A2164"/>
      <c r="B2164"/>
      <c r="C2164"/>
      <c r="D2164"/>
      <c r="E2164"/>
      <c r="F2164"/>
      <c r="G2164"/>
      <c r="H2164"/>
      <c r="L2164" s="8"/>
      <c r="M2164" s="8" t="str">
        <f>IF(ISERROR( VLOOKUP(AD2164,'[1]采购入库货量(公司仓库)'!$A:$I,9,FALSE)),"", VLOOKUP(AD2164,'[1]采购入库货量(公司仓库)'!$A:$I,9,FALSE))</f>
        <v/>
      </c>
      <c r="N2164" s="8" t="str">
        <f>IF(ISERROR( VLOOKUP(AD2164,[1]批发上市日期!$A:$F,6,FALSE)),"",  VLOOKUP(AD2164,[1]批发上市日期!$A:$F,6,FALSE))</f>
        <v/>
      </c>
      <c r="O2164" s="11">
        <f>IF(ISERROR(VLOOKUP(E2164&amp;G2164,'[1]采购入库货量(公司仓库)'!$A:$I,7,FALSE)),0,VLOOKUP(E2164&amp;G2164,'[1]采购入库货量(公司仓库)'!$A:$I,7,FALSE))</f>
        <v>0</v>
      </c>
      <c r="P2164">
        <f t="shared" si="531"/>
        <v>0</v>
      </c>
      <c r="Q2164">
        <f>IF(ISERROR(VLOOKUP(E2164&amp;G2164,'[1]采购入库货量(公司仓库)'!$A:$I,8,FALSE)),0,VLOOKUP(E2164&amp;G2164,'[1]采购入库货量(公司仓库)'!$A:$I,8,FALSE))</f>
        <v>0</v>
      </c>
      <c r="R2164" s="11">
        <f t="shared" si="532"/>
        <v>0</v>
      </c>
      <c r="S2164">
        <f>SUMIF([1]库存总量!$H:$H,E2164&amp;G2164,[1]库存总量!$G:$G)</f>
        <v>0</v>
      </c>
      <c r="T2164">
        <f t="shared" si="533"/>
        <v>0</v>
      </c>
      <c r="U2164">
        <f>SUMIFS([1]库存总量!$G:$G,[1]库存总量!$H:$H,E2164&amp;G2164,[1]库存总量!$A:$A,"B")</f>
        <v>0</v>
      </c>
      <c r="V2164">
        <f t="shared" si="534"/>
        <v>0</v>
      </c>
      <c r="W2164">
        <f>SUMIFS([1]库存总量!$G:$G,[1]库存总量!$H:$H,E2164&amp;G2164,[1]库存总量!$A:$A,"K")</f>
        <v>0</v>
      </c>
      <c r="X2164">
        <f t="shared" si="535"/>
        <v>0</v>
      </c>
      <c r="Y2164">
        <f t="shared" si="536"/>
        <v>0</v>
      </c>
      <c r="Z2164">
        <f t="shared" si="537"/>
        <v>0</v>
      </c>
      <c r="AA2164">
        <f>(IF(ISERROR(VLOOKUP(E2164&amp;G2164,'[1]采购入库货量(公司仓库)'!$A:$H,7,FALSE)),0,VLOOKUP(E2164&amp;G2164,'[1]采购入库货量(公司仓库)'!$A:$H,7,FALSE)))*L2164-(IF(ISERROR(VLOOKUP(E2164&amp;G2164,'[1]采购入库货量(公司仓库)'!$A:$H,8,FALSE)),0,VLOOKUP(E2164&amp;G2164,'[1]采购入库货量(公司仓库)'!$A:$H,8,FALSE)))</f>
        <v>0</v>
      </c>
      <c r="AB2164">
        <f>SUMIF([1]销售数据!$B:$B,E2164&amp;G2164,[1]销售数据!$G:$G)</f>
        <v>0</v>
      </c>
      <c r="AC2164">
        <f t="shared" si="538"/>
        <v>0</v>
      </c>
      <c r="AD2164" t="str">
        <f t="shared" si="528"/>
        <v/>
      </c>
      <c r="AE2164">
        <f>SUMIF([1]销售数据!$B:$B,AD2164,[1]销售数据!$L:$L)</f>
        <v>0</v>
      </c>
      <c r="AF2164">
        <f>SUMIF([1]销售数据!$B:$B,AD2164,[1]销售数据!$K:$K)</f>
        <v>0</v>
      </c>
      <c r="AG2164">
        <f>SUMIF([1]销售数据!$B:$B,AD2164,[1]销售数据!$J:$J)</f>
        <v>0</v>
      </c>
      <c r="AH2164">
        <f>SUMIF([1]销售数据!$B:$B,AD2164,[1]销售数据!$I:$I)</f>
        <v>0</v>
      </c>
      <c r="AI2164">
        <f>SUMIF([1]销售数据!$B:$B,AD2164,[1]销售数据!$H:$H)</f>
        <v>0</v>
      </c>
      <c r="AJ2164" s="19">
        <f t="shared" si="539"/>
        <v>0</v>
      </c>
      <c r="AK2164">
        <f>SUMIF([1]发货店铺数!$B:$B,AD2164,[1]发货店铺数!$G:$G)</f>
        <v>0</v>
      </c>
      <c r="AL2164">
        <f>SUMIF([1]销售店铺数!$B:$B,AD2164,[1]销售店铺数!$G:$G)</f>
        <v>0</v>
      </c>
      <c r="AM2164">
        <f>SUMIF([1]上周销售店铺数!$B:$B,AD2164,[1]上周销售店铺数!$G:$G)</f>
        <v>0</v>
      </c>
      <c r="AN2164" s="19">
        <f t="shared" si="540"/>
        <v>0</v>
      </c>
      <c r="AO2164" s="19">
        <f t="shared" si="529"/>
        <v>0</v>
      </c>
      <c r="AP2164" s="19">
        <f t="shared" si="530"/>
        <v>0</v>
      </c>
      <c r="AQ2164" s="11">
        <f t="shared" si="541"/>
        <v>0</v>
      </c>
      <c r="AR2164" s="19">
        <f t="shared" si="542"/>
        <v>0</v>
      </c>
      <c r="AS2164" s="19">
        <f t="shared" si="543"/>
        <v>0</v>
      </c>
    </row>
    <row r="2165" spans="1:45">
      <c r="A2165"/>
      <c r="B2165"/>
      <c r="C2165"/>
      <c r="D2165"/>
      <c r="E2165"/>
      <c r="F2165"/>
      <c r="G2165"/>
      <c r="H2165"/>
      <c r="L2165" s="8"/>
      <c r="M2165" s="8" t="str">
        <f>IF(ISERROR( VLOOKUP(AD2165,'[1]采购入库货量(公司仓库)'!$A:$I,9,FALSE)),"", VLOOKUP(AD2165,'[1]采购入库货量(公司仓库)'!$A:$I,9,FALSE))</f>
        <v/>
      </c>
      <c r="N2165" s="8" t="str">
        <f>IF(ISERROR( VLOOKUP(AD2165,[1]批发上市日期!$A:$F,6,FALSE)),"",  VLOOKUP(AD2165,[1]批发上市日期!$A:$F,6,FALSE))</f>
        <v/>
      </c>
      <c r="O2165" s="11">
        <f>IF(ISERROR(VLOOKUP(E2165&amp;G2165,'[1]采购入库货量(公司仓库)'!$A:$I,7,FALSE)),0,VLOOKUP(E2165&amp;G2165,'[1]采购入库货量(公司仓库)'!$A:$I,7,FALSE))</f>
        <v>0</v>
      </c>
      <c r="P2165">
        <f t="shared" si="531"/>
        <v>0</v>
      </c>
      <c r="Q2165">
        <f>IF(ISERROR(VLOOKUP(E2165&amp;G2165,'[1]采购入库货量(公司仓库)'!$A:$I,8,FALSE)),0,VLOOKUP(E2165&amp;G2165,'[1]采购入库货量(公司仓库)'!$A:$I,8,FALSE))</f>
        <v>0</v>
      </c>
      <c r="R2165" s="11">
        <f t="shared" si="532"/>
        <v>0</v>
      </c>
      <c r="S2165">
        <f>SUMIF([1]库存总量!$H:$H,E2165&amp;G2165,[1]库存总量!$G:$G)</f>
        <v>0</v>
      </c>
      <c r="T2165">
        <f t="shared" si="533"/>
        <v>0</v>
      </c>
      <c r="U2165">
        <f>SUMIFS([1]库存总量!$G:$G,[1]库存总量!$H:$H,E2165&amp;G2165,[1]库存总量!$A:$A,"B")</f>
        <v>0</v>
      </c>
      <c r="V2165">
        <f t="shared" si="534"/>
        <v>0</v>
      </c>
      <c r="W2165">
        <f>SUMIFS([1]库存总量!$G:$G,[1]库存总量!$H:$H,E2165&amp;G2165,[1]库存总量!$A:$A,"K")</f>
        <v>0</v>
      </c>
      <c r="X2165">
        <f t="shared" si="535"/>
        <v>0</v>
      </c>
      <c r="Y2165">
        <f t="shared" si="536"/>
        <v>0</v>
      </c>
      <c r="Z2165">
        <f t="shared" si="537"/>
        <v>0</v>
      </c>
      <c r="AA2165">
        <f>(IF(ISERROR(VLOOKUP(E2165&amp;G2165,'[1]采购入库货量(公司仓库)'!$A:$H,7,FALSE)),0,VLOOKUP(E2165&amp;G2165,'[1]采购入库货量(公司仓库)'!$A:$H,7,FALSE)))*L2165-(IF(ISERROR(VLOOKUP(E2165&amp;G2165,'[1]采购入库货量(公司仓库)'!$A:$H,8,FALSE)),0,VLOOKUP(E2165&amp;G2165,'[1]采购入库货量(公司仓库)'!$A:$H,8,FALSE)))</f>
        <v>0</v>
      </c>
      <c r="AB2165">
        <f>SUMIF([1]销售数据!$B:$B,E2165&amp;G2165,[1]销售数据!$G:$G)</f>
        <v>0</v>
      </c>
      <c r="AC2165">
        <f t="shared" si="538"/>
        <v>0</v>
      </c>
      <c r="AD2165" t="str">
        <f t="shared" si="528"/>
        <v/>
      </c>
      <c r="AE2165">
        <f>SUMIF([1]销售数据!$B:$B,AD2165,[1]销售数据!$L:$L)</f>
        <v>0</v>
      </c>
      <c r="AF2165">
        <f>SUMIF([1]销售数据!$B:$B,AD2165,[1]销售数据!$K:$K)</f>
        <v>0</v>
      </c>
      <c r="AG2165">
        <f>SUMIF([1]销售数据!$B:$B,AD2165,[1]销售数据!$J:$J)</f>
        <v>0</v>
      </c>
      <c r="AH2165">
        <f>SUMIF([1]销售数据!$B:$B,AD2165,[1]销售数据!$I:$I)</f>
        <v>0</v>
      </c>
      <c r="AI2165">
        <f>SUMIF([1]销售数据!$B:$B,AD2165,[1]销售数据!$H:$H)</f>
        <v>0</v>
      </c>
      <c r="AJ2165" s="19">
        <f t="shared" si="539"/>
        <v>0</v>
      </c>
      <c r="AK2165">
        <f>SUMIF([1]发货店铺数!$B:$B,AD2165,[1]发货店铺数!$G:$G)</f>
        <v>0</v>
      </c>
      <c r="AL2165">
        <f>SUMIF([1]销售店铺数!$B:$B,AD2165,[1]销售店铺数!$G:$G)</f>
        <v>0</v>
      </c>
      <c r="AM2165">
        <f>SUMIF([1]上周销售店铺数!$B:$B,AD2165,[1]上周销售店铺数!$G:$G)</f>
        <v>0</v>
      </c>
      <c r="AN2165" s="19">
        <f t="shared" si="540"/>
        <v>0</v>
      </c>
      <c r="AO2165" s="19">
        <f t="shared" si="529"/>
        <v>0</v>
      </c>
      <c r="AP2165" s="19">
        <f t="shared" si="530"/>
        <v>0</v>
      </c>
      <c r="AQ2165" s="11">
        <f t="shared" si="541"/>
        <v>0</v>
      </c>
      <c r="AR2165" s="19">
        <f t="shared" si="542"/>
        <v>0</v>
      </c>
      <c r="AS2165" s="19">
        <f t="shared" si="543"/>
        <v>0</v>
      </c>
    </row>
    <row r="2166" spans="1:45">
      <c r="A2166"/>
      <c r="B2166"/>
      <c r="C2166"/>
      <c r="D2166"/>
      <c r="E2166"/>
      <c r="F2166"/>
      <c r="G2166"/>
      <c r="H2166"/>
      <c r="L2166" s="8"/>
      <c r="M2166" s="8" t="str">
        <f>IF(ISERROR( VLOOKUP(AD2166,'[1]采购入库货量(公司仓库)'!$A:$I,9,FALSE)),"", VLOOKUP(AD2166,'[1]采购入库货量(公司仓库)'!$A:$I,9,FALSE))</f>
        <v/>
      </c>
      <c r="N2166" s="8" t="str">
        <f>IF(ISERROR( VLOOKUP(AD2166,[1]批发上市日期!$A:$F,6,FALSE)),"",  VLOOKUP(AD2166,[1]批发上市日期!$A:$F,6,FALSE))</f>
        <v/>
      </c>
      <c r="O2166" s="11">
        <f>IF(ISERROR(VLOOKUP(E2166&amp;G2166,'[1]采购入库货量(公司仓库)'!$A:$I,7,FALSE)),0,VLOOKUP(E2166&amp;G2166,'[1]采购入库货量(公司仓库)'!$A:$I,7,FALSE))</f>
        <v>0</v>
      </c>
      <c r="P2166">
        <f t="shared" si="531"/>
        <v>0</v>
      </c>
      <c r="Q2166">
        <f>IF(ISERROR(VLOOKUP(E2166&amp;G2166,'[1]采购入库货量(公司仓库)'!$A:$I,8,FALSE)),0,VLOOKUP(E2166&amp;G2166,'[1]采购入库货量(公司仓库)'!$A:$I,8,FALSE))</f>
        <v>0</v>
      </c>
      <c r="R2166" s="11">
        <f t="shared" si="532"/>
        <v>0</v>
      </c>
      <c r="S2166">
        <f>SUMIF([1]库存总量!$H:$H,E2166&amp;G2166,[1]库存总量!$G:$G)</f>
        <v>0</v>
      </c>
      <c r="T2166">
        <f t="shared" si="533"/>
        <v>0</v>
      </c>
      <c r="U2166">
        <f>SUMIFS([1]库存总量!$G:$G,[1]库存总量!$H:$H,E2166&amp;G2166,[1]库存总量!$A:$A,"B")</f>
        <v>0</v>
      </c>
      <c r="V2166">
        <f t="shared" si="534"/>
        <v>0</v>
      </c>
      <c r="W2166">
        <f>SUMIFS([1]库存总量!$G:$G,[1]库存总量!$H:$H,E2166&amp;G2166,[1]库存总量!$A:$A,"K")</f>
        <v>0</v>
      </c>
      <c r="X2166">
        <f t="shared" si="535"/>
        <v>0</v>
      </c>
      <c r="Y2166">
        <f t="shared" si="536"/>
        <v>0</v>
      </c>
      <c r="Z2166">
        <f t="shared" si="537"/>
        <v>0</v>
      </c>
      <c r="AA2166">
        <f>(IF(ISERROR(VLOOKUP(E2166&amp;G2166,'[1]采购入库货量(公司仓库)'!$A:$H,7,FALSE)),0,VLOOKUP(E2166&amp;G2166,'[1]采购入库货量(公司仓库)'!$A:$H,7,FALSE)))*L2166-(IF(ISERROR(VLOOKUP(E2166&amp;G2166,'[1]采购入库货量(公司仓库)'!$A:$H,8,FALSE)),0,VLOOKUP(E2166&amp;G2166,'[1]采购入库货量(公司仓库)'!$A:$H,8,FALSE)))</f>
        <v>0</v>
      </c>
      <c r="AB2166">
        <f>SUMIF([1]销售数据!$B:$B,E2166&amp;G2166,[1]销售数据!$G:$G)</f>
        <v>0</v>
      </c>
      <c r="AC2166">
        <f t="shared" si="538"/>
        <v>0</v>
      </c>
      <c r="AD2166" t="str">
        <f t="shared" si="528"/>
        <v/>
      </c>
      <c r="AE2166">
        <f>SUMIF([1]销售数据!$B:$B,AD2166,[1]销售数据!$L:$L)</f>
        <v>0</v>
      </c>
      <c r="AF2166">
        <f>SUMIF([1]销售数据!$B:$B,AD2166,[1]销售数据!$K:$K)</f>
        <v>0</v>
      </c>
      <c r="AG2166">
        <f>SUMIF([1]销售数据!$B:$B,AD2166,[1]销售数据!$J:$J)</f>
        <v>0</v>
      </c>
      <c r="AH2166">
        <f>SUMIF([1]销售数据!$B:$B,AD2166,[1]销售数据!$I:$I)</f>
        <v>0</v>
      </c>
      <c r="AI2166">
        <f>SUMIF([1]销售数据!$B:$B,AD2166,[1]销售数据!$H:$H)</f>
        <v>0</v>
      </c>
      <c r="AJ2166" s="19">
        <f t="shared" si="539"/>
        <v>0</v>
      </c>
      <c r="AK2166">
        <f>SUMIF([1]发货店铺数!$B:$B,AD2166,[1]发货店铺数!$G:$G)</f>
        <v>0</v>
      </c>
      <c r="AL2166">
        <f>SUMIF([1]销售店铺数!$B:$B,AD2166,[1]销售店铺数!$G:$G)</f>
        <v>0</v>
      </c>
      <c r="AM2166">
        <f>SUMIF([1]上周销售店铺数!$B:$B,AD2166,[1]上周销售店铺数!$G:$G)</f>
        <v>0</v>
      </c>
      <c r="AN2166" s="19">
        <f t="shared" si="540"/>
        <v>0</v>
      </c>
      <c r="AO2166" s="19">
        <f t="shared" si="529"/>
        <v>0</v>
      </c>
      <c r="AP2166" s="19">
        <f t="shared" si="530"/>
        <v>0</v>
      </c>
      <c r="AQ2166" s="11">
        <f t="shared" si="541"/>
        <v>0</v>
      </c>
      <c r="AR2166" s="19">
        <f t="shared" si="542"/>
        <v>0</v>
      </c>
      <c r="AS2166" s="19">
        <f t="shared" si="543"/>
        <v>0</v>
      </c>
    </row>
    <row r="2167" spans="1:45">
      <c r="A2167"/>
      <c r="B2167"/>
      <c r="C2167"/>
      <c r="D2167"/>
      <c r="E2167"/>
      <c r="F2167"/>
      <c r="G2167"/>
      <c r="H2167"/>
      <c r="L2167" s="8"/>
      <c r="M2167" s="8" t="str">
        <f>IF(ISERROR( VLOOKUP(AD2167,'[1]采购入库货量(公司仓库)'!$A:$I,9,FALSE)),"", VLOOKUP(AD2167,'[1]采购入库货量(公司仓库)'!$A:$I,9,FALSE))</f>
        <v/>
      </c>
      <c r="N2167" s="8" t="str">
        <f>IF(ISERROR( VLOOKUP(AD2167,[1]批发上市日期!$A:$F,6,FALSE)),"",  VLOOKUP(AD2167,[1]批发上市日期!$A:$F,6,FALSE))</f>
        <v/>
      </c>
      <c r="O2167" s="11">
        <f>IF(ISERROR(VLOOKUP(E2167&amp;G2167,'[1]采购入库货量(公司仓库)'!$A:$I,7,FALSE)),0,VLOOKUP(E2167&amp;G2167,'[1]采购入库货量(公司仓库)'!$A:$I,7,FALSE))</f>
        <v>0</v>
      </c>
      <c r="P2167">
        <f t="shared" si="531"/>
        <v>0</v>
      </c>
      <c r="Q2167">
        <f>IF(ISERROR(VLOOKUP(E2167&amp;G2167,'[1]采购入库货量(公司仓库)'!$A:$I,8,FALSE)),0,VLOOKUP(E2167&amp;G2167,'[1]采购入库货量(公司仓库)'!$A:$I,8,FALSE))</f>
        <v>0</v>
      </c>
      <c r="R2167" s="11">
        <f t="shared" si="532"/>
        <v>0</v>
      </c>
      <c r="S2167">
        <f>SUMIF([1]库存总量!$H:$H,E2167&amp;G2167,[1]库存总量!$G:$G)</f>
        <v>0</v>
      </c>
      <c r="T2167">
        <f t="shared" si="533"/>
        <v>0</v>
      </c>
      <c r="U2167">
        <f>SUMIFS([1]库存总量!$G:$G,[1]库存总量!$H:$H,E2167&amp;G2167,[1]库存总量!$A:$A,"B")</f>
        <v>0</v>
      </c>
      <c r="V2167">
        <f t="shared" si="534"/>
        <v>0</v>
      </c>
      <c r="W2167">
        <f>SUMIFS([1]库存总量!$G:$G,[1]库存总量!$H:$H,E2167&amp;G2167,[1]库存总量!$A:$A,"K")</f>
        <v>0</v>
      </c>
      <c r="X2167">
        <f t="shared" si="535"/>
        <v>0</v>
      </c>
      <c r="Y2167">
        <f t="shared" si="536"/>
        <v>0</v>
      </c>
      <c r="Z2167">
        <f t="shared" si="537"/>
        <v>0</v>
      </c>
      <c r="AA2167">
        <f>(IF(ISERROR(VLOOKUP(E2167&amp;G2167,'[1]采购入库货量(公司仓库)'!$A:$H,7,FALSE)),0,VLOOKUP(E2167&amp;G2167,'[1]采购入库货量(公司仓库)'!$A:$H,7,FALSE)))*L2167-(IF(ISERROR(VLOOKUP(E2167&amp;G2167,'[1]采购入库货量(公司仓库)'!$A:$H,8,FALSE)),0,VLOOKUP(E2167&amp;G2167,'[1]采购入库货量(公司仓库)'!$A:$H,8,FALSE)))</f>
        <v>0</v>
      </c>
      <c r="AB2167">
        <f>SUMIF([1]销售数据!$B:$B,E2167&amp;G2167,[1]销售数据!$G:$G)</f>
        <v>0</v>
      </c>
      <c r="AC2167">
        <f t="shared" si="538"/>
        <v>0</v>
      </c>
      <c r="AD2167" t="str">
        <f t="shared" si="528"/>
        <v/>
      </c>
      <c r="AE2167">
        <f>SUMIF([1]销售数据!$B:$B,AD2167,[1]销售数据!$L:$L)</f>
        <v>0</v>
      </c>
      <c r="AF2167">
        <f>SUMIF([1]销售数据!$B:$B,AD2167,[1]销售数据!$K:$K)</f>
        <v>0</v>
      </c>
      <c r="AG2167">
        <f>SUMIF([1]销售数据!$B:$B,AD2167,[1]销售数据!$J:$J)</f>
        <v>0</v>
      </c>
      <c r="AH2167">
        <f>SUMIF([1]销售数据!$B:$B,AD2167,[1]销售数据!$I:$I)</f>
        <v>0</v>
      </c>
      <c r="AI2167">
        <f>SUMIF([1]销售数据!$B:$B,AD2167,[1]销售数据!$H:$H)</f>
        <v>0</v>
      </c>
      <c r="AJ2167" s="19">
        <f t="shared" si="539"/>
        <v>0</v>
      </c>
      <c r="AK2167">
        <f>SUMIF([1]发货店铺数!$B:$B,AD2167,[1]发货店铺数!$G:$G)</f>
        <v>0</v>
      </c>
      <c r="AL2167">
        <f>SUMIF([1]销售店铺数!$B:$B,AD2167,[1]销售店铺数!$G:$G)</f>
        <v>0</v>
      </c>
      <c r="AM2167">
        <f>SUMIF([1]上周销售店铺数!$B:$B,AD2167,[1]上周销售店铺数!$G:$G)</f>
        <v>0</v>
      </c>
      <c r="AN2167" s="19">
        <f t="shared" si="540"/>
        <v>0</v>
      </c>
      <c r="AO2167" s="19">
        <f t="shared" si="529"/>
        <v>0</v>
      </c>
      <c r="AP2167" s="19">
        <f t="shared" si="530"/>
        <v>0</v>
      </c>
      <c r="AQ2167" s="11">
        <f t="shared" si="541"/>
        <v>0</v>
      </c>
      <c r="AR2167" s="19">
        <f t="shared" si="542"/>
        <v>0</v>
      </c>
      <c r="AS2167" s="19">
        <f t="shared" si="543"/>
        <v>0</v>
      </c>
    </row>
    <row r="2168" spans="1:45">
      <c r="A2168"/>
      <c r="B2168"/>
      <c r="C2168"/>
      <c r="D2168"/>
      <c r="E2168"/>
      <c r="F2168"/>
      <c r="G2168"/>
      <c r="H2168"/>
      <c r="L2168" s="8"/>
      <c r="M2168" s="8" t="str">
        <f>IF(ISERROR( VLOOKUP(AD2168,'[1]采购入库货量(公司仓库)'!$A:$I,9,FALSE)),"", VLOOKUP(AD2168,'[1]采购入库货量(公司仓库)'!$A:$I,9,FALSE))</f>
        <v/>
      </c>
      <c r="N2168" s="8" t="str">
        <f>IF(ISERROR( VLOOKUP(AD2168,[1]批发上市日期!$A:$F,6,FALSE)),"",  VLOOKUP(AD2168,[1]批发上市日期!$A:$F,6,FALSE))</f>
        <v/>
      </c>
      <c r="O2168" s="11">
        <f>IF(ISERROR(VLOOKUP(E2168&amp;G2168,'[1]采购入库货量(公司仓库)'!$A:$I,7,FALSE)),0,VLOOKUP(E2168&amp;G2168,'[1]采购入库货量(公司仓库)'!$A:$I,7,FALSE))</f>
        <v>0</v>
      </c>
      <c r="P2168">
        <f t="shared" si="531"/>
        <v>0</v>
      </c>
      <c r="Q2168">
        <f>IF(ISERROR(VLOOKUP(E2168&amp;G2168,'[1]采购入库货量(公司仓库)'!$A:$I,8,FALSE)),0,VLOOKUP(E2168&amp;G2168,'[1]采购入库货量(公司仓库)'!$A:$I,8,FALSE))</f>
        <v>0</v>
      </c>
      <c r="R2168" s="11">
        <f t="shared" si="532"/>
        <v>0</v>
      </c>
      <c r="S2168">
        <f>SUMIF([1]库存总量!$H:$H,E2168&amp;G2168,[1]库存总量!$G:$G)</f>
        <v>0</v>
      </c>
      <c r="T2168">
        <f t="shared" si="533"/>
        <v>0</v>
      </c>
      <c r="U2168">
        <f>SUMIFS([1]库存总量!$G:$G,[1]库存总量!$H:$H,E2168&amp;G2168,[1]库存总量!$A:$A,"B")</f>
        <v>0</v>
      </c>
      <c r="V2168">
        <f t="shared" si="534"/>
        <v>0</v>
      </c>
      <c r="W2168">
        <f>SUMIFS([1]库存总量!$G:$G,[1]库存总量!$H:$H,E2168&amp;G2168,[1]库存总量!$A:$A,"K")</f>
        <v>0</v>
      </c>
      <c r="X2168">
        <f t="shared" si="535"/>
        <v>0</v>
      </c>
      <c r="Y2168">
        <f t="shared" si="536"/>
        <v>0</v>
      </c>
      <c r="Z2168">
        <f t="shared" si="537"/>
        <v>0</v>
      </c>
      <c r="AA2168">
        <f>(IF(ISERROR(VLOOKUP(E2168&amp;G2168,'[1]采购入库货量(公司仓库)'!$A:$H,7,FALSE)),0,VLOOKUP(E2168&amp;G2168,'[1]采购入库货量(公司仓库)'!$A:$H,7,FALSE)))*L2168-(IF(ISERROR(VLOOKUP(E2168&amp;G2168,'[1]采购入库货量(公司仓库)'!$A:$H,8,FALSE)),0,VLOOKUP(E2168&amp;G2168,'[1]采购入库货量(公司仓库)'!$A:$H,8,FALSE)))</f>
        <v>0</v>
      </c>
      <c r="AB2168">
        <f>SUMIF([1]销售数据!$B:$B,E2168&amp;G2168,[1]销售数据!$G:$G)</f>
        <v>0</v>
      </c>
      <c r="AC2168">
        <f t="shared" si="538"/>
        <v>0</v>
      </c>
      <c r="AD2168" t="str">
        <f t="shared" si="528"/>
        <v/>
      </c>
      <c r="AE2168">
        <f>SUMIF([1]销售数据!$B:$B,AD2168,[1]销售数据!$L:$L)</f>
        <v>0</v>
      </c>
      <c r="AF2168">
        <f>SUMIF([1]销售数据!$B:$B,AD2168,[1]销售数据!$K:$K)</f>
        <v>0</v>
      </c>
      <c r="AG2168">
        <f>SUMIF([1]销售数据!$B:$B,AD2168,[1]销售数据!$J:$J)</f>
        <v>0</v>
      </c>
      <c r="AH2168">
        <f>SUMIF([1]销售数据!$B:$B,AD2168,[1]销售数据!$I:$I)</f>
        <v>0</v>
      </c>
      <c r="AI2168">
        <f>SUMIF([1]销售数据!$B:$B,AD2168,[1]销售数据!$H:$H)</f>
        <v>0</v>
      </c>
      <c r="AJ2168" s="19">
        <f t="shared" si="539"/>
        <v>0</v>
      </c>
      <c r="AK2168">
        <f>SUMIF([1]发货店铺数!$B:$B,AD2168,[1]发货店铺数!$G:$G)</f>
        <v>0</v>
      </c>
      <c r="AL2168">
        <f>SUMIF([1]销售店铺数!$B:$B,AD2168,[1]销售店铺数!$G:$G)</f>
        <v>0</v>
      </c>
      <c r="AM2168">
        <f>SUMIF([1]上周销售店铺数!$B:$B,AD2168,[1]上周销售店铺数!$G:$G)</f>
        <v>0</v>
      </c>
      <c r="AN2168" s="19">
        <f t="shared" si="540"/>
        <v>0</v>
      </c>
      <c r="AO2168" s="19">
        <f t="shared" si="529"/>
        <v>0</v>
      </c>
      <c r="AP2168" s="19">
        <f t="shared" si="530"/>
        <v>0</v>
      </c>
      <c r="AQ2168" s="11">
        <f t="shared" si="541"/>
        <v>0</v>
      </c>
      <c r="AR2168" s="19">
        <f t="shared" si="542"/>
        <v>0</v>
      </c>
      <c r="AS2168" s="19">
        <f t="shared" si="543"/>
        <v>0</v>
      </c>
    </row>
    <row r="2169" spans="1:45">
      <c r="A2169"/>
      <c r="B2169"/>
      <c r="C2169"/>
      <c r="D2169"/>
      <c r="E2169"/>
      <c r="F2169"/>
      <c r="G2169"/>
      <c r="H2169"/>
      <c r="L2169" s="8"/>
      <c r="M2169" s="8" t="str">
        <f>IF(ISERROR( VLOOKUP(AD2169,'[1]采购入库货量(公司仓库)'!$A:$I,9,FALSE)),"", VLOOKUP(AD2169,'[1]采购入库货量(公司仓库)'!$A:$I,9,FALSE))</f>
        <v/>
      </c>
      <c r="N2169" s="8" t="str">
        <f>IF(ISERROR( VLOOKUP(AD2169,[1]批发上市日期!$A:$F,6,FALSE)),"",  VLOOKUP(AD2169,[1]批发上市日期!$A:$F,6,FALSE))</f>
        <v/>
      </c>
      <c r="O2169" s="11">
        <f>IF(ISERROR(VLOOKUP(E2169&amp;G2169,'[1]采购入库货量(公司仓库)'!$A:$I,7,FALSE)),0,VLOOKUP(E2169&amp;G2169,'[1]采购入库货量(公司仓库)'!$A:$I,7,FALSE))</f>
        <v>0</v>
      </c>
      <c r="P2169">
        <f t="shared" si="531"/>
        <v>0</v>
      </c>
      <c r="Q2169">
        <f>IF(ISERROR(VLOOKUP(E2169&amp;G2169,'[1]采购入库货量(公司仓库)'!$A:$I,8,FALSE)),0,VLOOKUP(E2169&amp;G2169,'[1]采购入库货量(公司仓库)'!$A:$I,8,FALSE))</f>
        <v>0</v>
      </c>
      <c r="R2169" s="11">
        <f t="shared" si="532"/>
        <v>0</v>
      </c>
      <c r="S2169">
        <f>SUMIF([1]库存总量!$H:$H,E2169&amp;G2169,[1]库存总量!$G:$G)</f>
        <v>0</v>
      </c>
      <c r="T2169">
        <f t="shared" si="533"/>
        <v>0</v>
      </c>
      <c r="U2169">
        <f>SUMIFS([1]库存总量!$G:$G,[1]库存总量!$H:$H,E2169&amp;G2169,[1]库存总量!$A:$A,"B")</f>
        <v>0</v>
      </c>
      <c r="V2169">
        <f t="shared" si="534"/>
        <v>0</v>
      </c>
      <c r="W2169">
        <f>SUMIFS([1]库存总量!$G:$G,[1]库存总量!$H:$H,E2169&amp;G2169,[1]库存总量!$A:$A,"K")</f>
        <v>0</v>
      </c>
      <c r="X2169">
        <f t="shared" si="535"/>
        <v>0</v>
      </c>
      <c r="Y2169">
        <f t="shared" si="536"/>
        <v>0</v>
      </c>
      <c r="Z2169">
        <f t="shared" si="537"/>
        <v>0</v>
      </c>
      <c r="AA2169">
        <f>(IF(ISERROR(VLOOKUP(E2169&amp;G2169,'[1]采购入库货量(公司仓库)'!$A:$H,7,FALSE)),0,VLOOKUP(E2169&amp;G2169,'[1]采购入库货量(公司仓库)'!$A:$H,7,FALSE)))*L2169-(IF(ISERROR(VLOOKUP(E2169&amp;G2169,'[1]采购入库货量(公司仓库)'!$A:$H,8,FALSE)),0,VLOOKUP(E2169&amp;G2169,'[1]采购入库货量(公司仓库)'!$A:$H,8,FALSE)))</f>
        <v>0</v>
      </c>
      <c r="AB2169">
        <f>SUMIF([1]销售数据!$B:$B,E2169&amp;G2169,[1]销售数据!$G:$G)</f>
        <v>0</v>
      </c>
      <c r="AC2169">
        <f t="shared" si="538"/>
        <v>0</v>
      </c>
      <c r="AD2169" t="str">
        <f t="shared" si="528"/>
        <v/>
      </c>
      <c r="AE2169">
        <f>SUMIF([1]销售数据!$B:$B,AD2169,[1]销售数据!$L:$L)</f>
        <v>0</v>
      </c>
      <c r="AF2169">
        <f>SUMIF([1]销售数据!$B:$B,AD2169,[1]销售数据!$K:$K)</f>
        <v>0</v>
      </c>
      <c r="AG2169">
        <f>SUMIF([1]销售数据!$B:$B,AD2169,[1]销售数据!$J:$J)</f>
        <v>0</v>
      </c>
      <c r="AH2169">
        <f>SUMIF([1]销售数据!$B:$B,AD2169,[1]销售数据!$I:$I)</f>
        <v>0</v>
      </c>
      <c r="AI2169">
        <f>SUMIF([1]销售数据!$B:$B,AD2169,[1]销售数据!$H:$H)</f>
        <v>0</v>
      </c>
      <c r="AJ2169" s="19">
        <f t="shared" si="539"/>
        <v>0</v>
      </c>
      <c r="AK2169">
        <f>SUMIF([1]发货店铺数!$B:$B,AD2169,[1]发货店铺数!$G:$G)</f>
        <v>0</v>
      </c>
      <c r="AL2169">
        <f>SUMIF([1]销售店铺数!$B:$B,AD2169,[1]销售店铺数!$G:$G)</f>
        <v>0</v>
      </c>
      <c r="AM2169">
        <f>SUMIF([1]上周销售店铺数!$B:$B,AD2169,[1]上周销售店铺数!$G:$G)</f>
        <v>0</v>
      </c>
      <c r="AN2169" s="19">
        <f t="shared" si="540"/>
        <v>0</v>
      </c>
      <c r="AO2169" s="19">
        <f t="shared" si="529"/>
        <v>0</v>
      </c>
      <c r="AP2169" s="19">
        <f t="shared" si="530"/>
        <v>0</v>
      </c>
      <c r="AQ2169" s="11">
        <f t="shared" si="541"/>
        <v>0</v>
      </c>
      <c r="AR2169" s="19">
        <f t="shared" si="542"/>
        <v>0</v>
      </c>
      <c r="AS2169" s="19">
        <f t="shared" si="543"/>
        <v>0</v>
      </c>
    </row>
    <row r="2170" spans="1:45">
      <c r="A2170"/>
      <c r="B2170"/>
      <c r="C2170"/>
      <c r="D2170"/>
      <c r="E2170"/>
      <c r="F2170"/>
      <c r="G2170"/>
      <c r="H2170"/>
      <c r="L2170" s="8"/>
      <c r="M2170" s="8" t="str">
        <f>IF(ISERROR( VLOOKUP(AD2170,'[1]采购入库货量(公司仓库)'!$A:$I,9,FALSE)),"", VLOOKUP(AD2170,'[1]采购入库货量(公司仓库)'!$A:$I,9,FALSE))</f>
        <v/>
      </c>
      <c r="N2170" s="8" t="str">
        <f>IF(ISERROR( VLOOKUP(AD2170,[1]批发上市日期!$A:$F,6,FALSE)),"",  VLOOKUP(AD2170,[1]批发上市日期!$A:$F,6,FALSE))</f>
        <v/>
      </c>
      <c r="O2170" s="11">
        <f>IF(ISERROR(VLOOKUP(E2170&amp;G2170,'[1]采购入库货量(公司仓库)'!$A:$I,7,FALSE)),0,VLOOKUP(E2170&amp;G2170,'[1]采购入库货量(公司仓库)'!$A:$I,7,FALSE))</f>
        <v>0</v>
      </c>
      <c r="P2170">
        <f t="shared" si="531"/>
        <v>0</v>
      </c>
      <c r="Q2170">
        <f>IF(ISERROR(VLOOKUP(E2170&amp;G2170,'[1]采购入库货量(公司仓库)'!$A:$I,8,FALSE)),0,VLOOKUP(E2170&amp;G2170,'[1]采购入库货量(公司仓库)'!$A:$I,8,FALSE))</f>
        <v>0</v>
      </c>
      <c r="R2170" s="11">
        <f t="shared" si="532"/>
        <v>0</v>
      </c>
      <c r="S2170">
        <f>SUMIF([1]库存总量!$H:$H,E2170&amp;G2170,[1]库存总量!$G:$G)</f>
        <v>0</v>
      </c>
      <c r="T2170">
        <f t="shared" si="533"/>
        <v>0</v>
      </c>
      <c r="U2170">
        <f>SUMIFS([1]库存总量!$G:$G,[1]库存总量!$H:$H,E2170&amp;G2170,[1]库存总量!$A:$A,"B")</f>
        <v>0</v>
      </c>
      <c r="V2170">
        <f t="shared" si="534"/>
        <v>0</v>
      </c>
      <c r="W2170">
        <f>SUMIFS([1]库存总量!$G:$G,[1]库存总量!$H:$H,E2170&amp;G2170,[1]库存总量!$A:$A,"K")</f>
        <v>0</v>
      </c>
      <c r="X2170">
        <f t="shared" si="535"/>
        <v>0</v>
      </c>
      <c r="Y2170">
        <f t="shared" si="536"/>
        <v>0</v>
      </c>
      <c r="Z2170">
        <f t="shared" si="537"/>
        <v>0</v>
      </c>
      <c r="AA2170">
        <f>(IF(ISERROR(VLOOKUP(E2170&amp;G2170,'[1]采购入库货量(公司仓库)'!$A:$H,7,FALSE)),0,VLOOKUP(E2170&amp;G2170,'[1]采购入库货量(公司仓库)'!$A:$H,7,FALSE)))*L2170-(IF(ISERROR(VLOOKUP(E2170&amp;G2170,'[1]采购入库货量(公司仓库)'!$A:$H,8,FALSE)),0,VLOOKUP(E2170&amp;G2170,'[1]采购入库货量(公司仓库)'!$A:$H,8,FALSE)))</f>
        <v>0</v>
      </c>
      <c r="AB2170">
        <f>SUMIF([1]销售数据!$B:$B,E2170&amp;G2170,[1]销售数据!$G:$G)</f>
        <v>0</v>
      </c>
      <c r="AC2170">
        <f t="shared" si="538"/>
        <v>0</v>
      </c>
      <c r="AD2170" t="str">
        <f t="shared" si="528"/>
        <v/>
      </c>
      <c r="AE2170">
        <f>SUMIF([1]销售数据!$B:$B,AD2170,[1]销售数据!$L:$L)</f>
        <v>0</v>
      </c>
      <c r="AF2170">
        <f>SUMIF([1]销售数据!$B:$B,AD2170,[1]销售数据!$K:$K)</f>
        <v>0</v>
      </c>
      <c r="AG2170">
        <f>SUMIF([1]销售数据!$B:$B,AD2170,[1]销售数据!$J:$J)</f>
        <v>0</v>
      </c>
      <c r="AH2170">
        <f>SUMIF([1]销售数据!$B:$B,AD2170,[1]销售数据!$I:$I)</f>
        <v>0</v>
      </c>
      <c r="AI2170">
        <f>SUMIF([1]销售数据!$B:$B,AD2170,[1]销售数据!$H:$H)</f>
        <v>0</v>
      </c>
      <c r="AJ2170" s="19">
        <f t="shared" si="539"/>
        <v>0</v>
      </c>
      <c r="AK2170">
        <f>SUMIF([1]发货店铺数!$B:$B,AD2170,[1]发货店铺数!$G:$G)</f>
        <v>0</v>
      </c>
      <c r="AL2170">
        <f>SUMIF([1]销售店铺数!$B:$B,AD2170,[1]销售店铺数!$G:$G)</f>
        <v>0</v>
      </c>
      <c r="AM2170">
        <f>SUMIF([1]上周销售店铺数!$B:$B,AD2170,[1]上周销售店铺数!$G:$G)</f>
        <v>0</v>
      </c>
      <c r="AN2170" s="19">
        <f t="shared" si="540"/>
        <v>0</v>
      </c>
      <c r="AO2170" s="19">
        <f t="shared" si="529"/>
        <v>0</v>
      </c>
      <c r="AP2170" s="19">
        <f t="shared" si="530"/>
        <v>0</v>
      </c>
      <c r="AQ2170" s="11">
        <f t="shared" si="541"/>
        <v>0</v>
      </c>
      <c r="AR2170" s="19">
        <f t="shared" si="542"/>
        <v>0</v>
      </c>
      <c r="AS2170" s="19">
        <f t="shared" si="543"/>
        <v>0</v>
      </c>
    </row>
    <row r="2171" spans="1:45">
      <c r="A2171"/>
      <c r="B2171"/>
      <c r="C2171"/>
      <c r="D2171"/>
      <c r="E2171"/>
      <c r="F2171"/>
      <c r="G2171"/>
      <c r="H2171"/>
      <c r="L2171" s="8"/>
      <c r="M2171" s="8" t="str">
        <f>IF(ISERROR( VLOOKUP(AD2171,'[1]采购入库货量(公司仓库)'!$A:$I,9,FALSE)),"", VLOOKUP(AD2171,'[1]采购入库货量(公司仓库)'!$A:$I,9,FALSE))</f>
        <v/>
      </c>
      <c r="N2171" s="8" t="str">
        <f>IF(ISERROR( VLOOKUP(AD2171,[1]批发上市日期!$A:$F,6,FALSE)),"",  VLOOKUP(AD2171,[1]批发上市日期!$A:$F,6,FALSE))</f>
        <v/>
      </c>
      <c r="O2171" s="11">
        <f>IF(ISERROR(VLOOKUP(E2171&amp;G2171,'[1]采购入库货量(公司仓库)'!$A:$I,7,FALSE)),0,VLOOKUP(E2171&amp;G2171,'[1]采购入库货量(公司仓库)'!$A:$I,7,FALSE))</f>
        <v>0</v>
      </c>
      <c r="P2171">
        <f t="shared" si="531"/>
        <v>0</v>
      </c>
      <c r="Q2171">
        <f>IF(ISERROR(VLOOKUP(E2171&amp;G2171,'[1]采购入库货量(公司仓库)'!$A:$I,8,FALSE)),0,VLOOKUP(E2171&amp;G2171,'[1]采购入库货量(公司仓库)'!$A:$I,8,FALSE))</f>
        <v>0</v>
      </c>
      <c r="R2171" s="11">
        <f t="shared" si="532"/>
        <v>0</v>
      </c>
      <c r="S2171">
        <f>SUMIF([1]库存总量!$H:$H,E2171&amp;G2171,[1]库存总量!$G:$G)</f>
        <v>0</v>
      </c>
      <c r="T2171">
        <f t="shared" si="533"/>
        <v>0</v>
      </c>
      <c r="U2171">
        <f>SUMIFS([1]库存总量!$G:$G,[1]库存总量!$H:$H,E2171&amp;G2171,[1]库存总量!$A:$A,"B")</f>
        <v>0</v>
      </c>
      <c r="V2171">
        <f t="shared" si="534"/>
        <v>0</v>
      </c>
      <c r="W2171">
        <f>SUMIFS([1]库存总量!$G:$G,[1]库存总量!$H:$H,E2171&amp;G2171,[1]库存总量!$A:$A,"K")</f>
        <v>0</v>
      </c>
      <c r="X2171">
        <f t="shared" si="535"/>
        <v>0</v>
      </c>
      <c r="Y2171">
        <f t="shared" si="536"/>
        <v>0</v>
      </c>
      <c r="Z2171">
        <f t="shared" si="537"/>
        <v>0</v>
      </c>
      <c r="AA2171">
        <f>(IF(ISERROR(VLOOKUP(E2171&amp;G2171,'[1]采购入库货量(公司仓库)'!$A:$H,7,FALSE)),0,VLOOKUP(E2171&amp;G2171,'[1]采购入库货量(公司仓库)'!$A:$H,7,FALSE)))*L2171-(IF(ISERROR(VLOOKUP(E2171&amp;G2171,'[1]采购入库货量(公司仓库)'!$A:$H,8,FALSE)),0,VLOOKUP(E2171&amp;G2171,'[1]采购入库货量(公司仓库)'!$A:$H,8,FALSE)))</f>
        <v>0</v>
      </c>
      <c r="AB2171">
        <f>SUMIF([1]销售数据!$B:$B,E2171&amp;G2171,[1]销售数据!$G:$G)</f>
        <v>0</v>
      </c>
      <c r="AC2171">
        <f t="shared" si="538"/>
        <v>0</v>
      </c>
      <c r="AD2171" t="str">
        <f t="shared" si="528"/>
        <v/>
      </c>
      <c r="AE2171">
        <f>SUMIF([1]销售数据!$B:$B,AD2171,[1]销售数据!$L:$L)</f>
        <v>0</v>
      </c>
      <c r="AF2171">
        <f>SUMIF([1]销售数据!$B:$B,AD2171,[1]销售数据!$K:$K)</f>
        <v>0</v>
      </c>
      <c r="AG2171">
        <f>SUMIF([1]销售数据!$B:$B,AD2171,[1]销售数据!$J:$J)</f>
        <v>0</v>
      </c>
      <c r="AH2171">
        <f>SUMIF([1]销售数据!$B:$B,AD2171,[1]销售数据!$I:$I)</f>
        <v>0</v>
      </c>
      <c r="AI2171">
        <f>SUMIF([1]销售数据!$B:$B,AD2171,[1]销售数据!$H:$H)</f>
        <v>0</v>
      </c>
      <c r="AJ2171" s="19">
        <f t="shared" si="539"/>
        <v>0</v>
      </c>
      <c r="AK2171">
        <f>SUMIF([1]发货店铺数!$B:$B,AD2171,[1]发货店铺数!$G:$G)</f>
        <v>0</v>
      </c>
      <c r="AL2171">
        <f>SUMIF([1]销售店铺数!$B:$B,AD2171,[1]销售店铺数!$G:$G)</f>
        <v>0</v>
      </c>
      <c r="AM2171">
        <f>SUMIF([1]上周销售店铺数!$B:$B,AD2171,[1]上周销售店铺数!$G:$G)</f>
        <v>0</v>
      </c>
      <c r="AN2171" s="19">
        <f t="shared" si="540"/>
        <v>0</v>
      </c>
      <c r="AO2171" s="19">
        <f t="shared" si="529"/>
        <v>0</v>
      </c>
      <c r="AP2171" s="19">
        <f t="shared" si="530"/>
        <v>0</v>
      </c>
      <c r="AQ2171" s="11">
        <f t="shared" si="541"/>
        <v>0</v>
      </c>
      <c r="AR2171" s="19">
        <f t="shared" si="542"/>
        <v>0</v>
      </c>
      <c r="AS2171" s="19">
        <f t="shared" si="543"/>
        <v>0</v>
      </c>
    </row>
    <row r="2172" spans="1:45">
      <c r="A2172"/>
      <c r="B2172"/>
      <c r="C2172"/>
      <c r="D2172"/>
      <c r="E2172"/>
      <c r="F2172"/>
      <c r="G2172"/>
      <c r="H2172"/>
      <c r="L2172" s="8"/>
      <c r="M2172" s="8" t="str">
        <f>IF(ISERROR( VLOOKUP(AD2172,'[1]采购入库货量(公司仓库)'!$A:$I,9,FALSE)),"", VLOOKUP(AD2172,'[1]采购入库货量(公司仓库)'!$A:$I,9,FALSE))</f>
        <v/>
      </c>
      <c r="N2172" s="8" t="str">
        <f>IF(ISERROR( VLOOKUP(AD2172,[1]批发上市日期!$A:$F,6,FALSE)),"",  VLOOKUP(AD2172,[1]批发上市日期!$A:$F,6,FALSE))</f>
        <v/>
      </c>
      <c r="O2172" s="11">
        <f>IF(ISERROR(VLOOKUP(E2172&amp;G2172,'[1]采购入库货量(公司仓库)'!$A:$I,7,FALSE)),0,VLOOKUP(E2172&amp;G2172,'[1]采购入库货量(公司仓库)'!$A:$I,7,FALSE))</f>
        <v>0</v>
      </c>
      <c r="P2172">
        <f t="shared" si="531"/>
        <v>0</v>
      </c>
      <c r="Q2172">
        <f>IF(ISERROR(VLOOKUP(E2172&amp;G2172,'[1]采购入库货量(公司仓库)'!$A:$I,8,FALSE)),0,VLOOKUP(E2172&amp;G2172,'[1]采购入库货量(公司仓库)'!$A:$I,8,FALSE))</f>
        <v>0</v>
      </c>
      <c r="R2172" s="11">
        <f t="shared" si="532"/>
        <v>0</v>
      </c>
      <c r="S2172">
        <f>SUMIF([1]库存总量!$H:$H,E2172&amp;G2172,[1]库存总量!$G:$G)</f>
        <v>0</v>
      </c>
      <c r="T2172">
        <f t="shared" si="533"/>
        <v>0</v>
      </c>
      <c r="U2172">
        <f>SUMIFS([1]库存总量!$G:$G,[1]库存总量!$H:$H,E2172&amp;G2172,[1]库存总量!$A:$A,"B")</f>
        <v>0</v>
      </c>
      <c r="V2172">
        <f t="shared" si="534"/>
        <v>0</v>
      </c>
      <c r="W2172">
        <f>SUMIFS([1]库存总量!$G:$G,[1]库存总量!$H:$H,E2172&amp;G2172,[1]库存总量!$A:$A,"K")</f>
        <v>0</v>
      </c>
      <c r="X2172">
        <f t="shared" si="535"/>
        <v>0</v>
      </c>
      <c r="Y2172">
        <f t="shared" si="536"/>
        <v>0</v>
      </c>
      <c r="Z2172">
        <f t="shared" si="537"/>
        <v>0</v>
      </c>
      <c r="AA2172">
        <f>(IF(ISERROR(VLOOKUP(E2172&amp;G2172,'[1]采购入库货量(公司仓库)'!$A:$H,7,FALSE)),0,VLOOKUP(E2172&amp;G2172,'[1]采购入库货量(公司仓库)'!$A:$H,7,FALSE)))*L2172-(IF(ISERROR(VLOOKUP(E2172&amp;G2172,'[1]采购入库货量(公司仓库)'!$A:$H,8,FALSE)),0,VLOOKUP(E2172&amp;G2172,'[1]采购入库货量(公司仓库)'!$A:$H,8,FALSE)))</f>
        <v>0</v>
      </c>
      <c r="AB2172">
        <f>SUMIF([1]销售数据!$B:$B,E2172&amp;G2172,[1]销售数据!$G:$G)</f>
        <v>0</v>
      </c>
      <c r="AC2172">
        <f t="shared" si="538"/>
        <v>0</v>
      </c>
      <c r="AD2172" t="str">
        <f t="shared" si="528"/>
        <v/>
      </c>
      <c r="AE2172">
        <f>SUMIF([1]销售数据!$B:$B,AD2172,[1]销售数据!$L:$L)</f>
        <v>0</v>
      </c>
      <c r="AF2172">
        <f>SUMIF([1]销售数据!$B:$B,AD2172,[1]销售数据!$K:$K)</f>
        <v>0</v>
      </c>
      <c r="AG2172">
        <f>SUMIF([1]销售数据!$B:$B,AD2172,[1]销售数据!$J:$J)</f>
        <v>0</v>
      </c>
      <c r="AH2172">
        <f>SUMIF([1]销售数据!$B:$B,AD2172,[1]销售数据!$I:$I)</f>
        <v>0</v>
      </c>
      <c r="AI2172">
        <f>SUMIF([1]销售数据!$B:$B,AD2172,[1]销售数据!$H:$H)</f>
        <v>0</v>
      </c>
      <c r="AJ2172" s="19">
        <f t="shared" si="539"/>
        <v>0</v>
      </c>
      <c r="AK2172">
        <f>SUMIF([1]发货店铺数!$B:$B,AD2172,[1]发货店铺数!$G:$G)</f>
        <v>0</v>
      </c>
      <c r="AL2172">
        <f>SUMIF([1]销售店铺数!$B:$B,AD2172,[1]销售店铺数!$G:$G)</f>
        <v>0</v>
      </c>
      <c r="AM2172">
        <f>SUMIF([1]上周销售店铺数!$B:$B,AD2172,[1]上周销售店铺数!$G:$G)</f>
        <v>0</v>
      </c>
      <c r="AN2172" s="19">
        <f t="shared" si="540"/>
        <v>0</v>
      </c>
      <c r="AO2172" s="19">
        <f t="shared" si="529"/>
        <v>0</v>
      </c>
      <c r="AP2172" s="19">
        <f t="shared" si="530"/>
        <v>0</v>
      </c>
      <c r="AQ2172" s="11">
        <f t="shared" si="541"/>
        <v>0</v>
      </c>
      <c r="AR2172" s="19">
        <f t="shared" si="542"/>
        <v>0</v>
      </c>
      <c r="AS2172" s="19">
        <f t="shared" si="543"/>
        <v>0</v>
      </c>
    </row>
    <row r="2173" spans="1:45">
      <c r="A2173"/>
      <c r="B2173"/>
      <c r="C2173"/>
      <c r="D2173"/>
      <c r="E2173"/>
      <c r="F2173"/>
      <c r="G2173"/>
      <c r="H2173"/>
      <c r="L2173" s="8"/>
      <c r="M2173" s="8" t="str">
        <f>IF(ISERROR( VLOOKUP(AD2173,'[1]采购入库货量(公司仓库)'!$A:$I,9,FALSE)),"", VLOOKUP(AD2173,'[1]采购入库货量(公司仓库)'!$A:$I,9,FALSE))</f>
        <v/>
      </c>
      <c r="N2173" s="8" t="str">
        <f>IF(ISERROR( VLOOKUP(AD2173,[1]批发上市日期!$A:$F,6,FALSE)),"",  VLOOKUP(AD2173,[1]批发上市日期!$A:$F,6,FALSE))</f>
        <v/>
      </c>
      <c r="O2173" s="11">
        <f>IF(ISERROR(VLOOKUP(E2173&amp;G2173,'[1]采购入库货量(公司仓库)'!$A:$I,7,FALSE)),0,VLOOKUP(E2173&amp;G2173,'[1]采购入库货量(公司仓库)'!$A:$I,7,FALSE))</f>
        <v>0</v>
      </c>
      <c r="P2173">
        <f t="shared" si="531"/>
        <v>0</v>
      </c>
      <c r="Q2173">
        <f>IF(ISERROR(VLOOKUP(E2173&amp;G2173,'[1]采购入库货量(公司仓库)'!$A:$I,8,FALSE)),0,VLOOKUP(E2173&amp;G2173,'[1]采购入库货量(公司仓库)'!$A:$I,8,FALSE))</f>
        <v>0</v>
      </c>
      <c r="R2173" s="11">
        <f t="shared" si="532"/>
        <v>0</v>
      </c>
      <c r="S2173">
        <f>SUMIF([1]库存总量!$H:$H,E2173&amp;G2173,[1]库存总量!$G:$G)</f>
        <v>0</v>
      </c>
      <c r="T2173">
        <f t="shared" si="533"/>
        <v>0</v>
      </c>
      <c r="U2173">
        <f>SUMIFS([1]库存总量!$G:$G,[1]库存总量!$H:$H,E2173&amp;G2173,[1]库存总量!$A:$A,"B")</f>
        <v>0</v>
      </c>
      <c r="V2173">
        <f t="shared" si="534"/>
        <v>0</v>
      </c>
      <c r="W2173">
        <f>SUMIFS([1]库存总量!$G:$G,[1]库存总量!$H:$H,E2173&amp;G2173,[1]库存总量!$A:$A,"K")</f>
        <v>0</v>
      </c>
      <c r="X2173">
        <f t="shared" si="535"/>
        <v>0</v>
      </c>
      <c r="Y2173">
        <f t="shared" si="536"/>
        <v>0</v>
      </c>
      <c r="Z2173">
        <f t="shared" si="537"/>
        <v>0</v>
      </c>
      <c r="AA2173">
        <f>(IF(ISERROR(VLOOKUP(E2173&amp;G2173,'[1]采购入库货量(公司仓库)'!$A:$H,7,FALSE)),0,VLOOKUP(E2173&amp;G2173,'[1]采购入库货量(公司仓库)'!$A:$H,7,FALSE)))*L2173-(IF(ISERROR(VLOOKUP(E2173&amp;G2173,'[1]采购入库货量(公司仓库)'!$A:$H,8,FALSE)),0,VLOOKUP(E2173&amp;G2173,'[1]采购入库货量(公司仓库)'!$A:$H,8,FALSE)))</f>
        <v>0</v>
      </c>
      <c r="AB2173">
        <f>SUMIF([1]销售数据!$B:$B,E2173&amp;G2173,[1]销售数据!$G:$G)</f>
        <v>0</v>
      </c>
      <c r="AC2173">
        <f t="shared" si="538"/>
        <v>0</v>
      </c>
      <c r="AD2173" t="str">
        <f t="shared" si="528"/>
        <v/>
      </c>
      <c r="AE2173">
        <f>SUMIF([1]销售数据!$B:$B,AD2173,[1]销售数据!$L:$L)</f>
        <v>0</v>
      </c>
      <c r="AF2173">
        <f>SUMIF([1]销售数据!$B:$B,AD2173,[1]销售数据!$K:$K)</f>
        <v>0</v>
      </c>
      <c r="AG2173">
        <f>SUMIF([1]销售数据!$B:$B,AD2173,[1]销售数据!$J:$J)</f>
        <v>0</v>
      </c>
      <c r="AH2173">
        <f>SUMIF([1]销售数据!$B:$B,AD2173,[1]销售数据!$I:$I)</f>
        <v>0</v>
      </c>
      <c r="AI2173">
        <f>SUMIF([1]销售数据!$B:$B,AD2173,[1]销售数据!$H:$H)</f>
        <v>0</v>
      </c>
      <c r="AJ2173" s="19">
        <f t="shared" si="539"/>
        <v>0</v>
      </c>
      <c r="AK2173">
        <f>SUMIF([1]发货店铺数!$B:$B,AD2173,[1]发货店铺数!$G:$G)</f>
        <v>0</v>
      </c>
      <c r="AL2173">
        <f>SUMIF([1]销售店铺数!$B:$B,AD2173,[1]销售店铺数!$G:$G)</f>
        <v>0</v>
      </c>
      <c r="AM2173">
        <f>SUMIF([1]上周销售店铺数!$B:$B,AD2173,[1]上周销售店铺数!$G:$G)</f>
        <v>0</v>
      </c>
      <c r="AN2173" s="19">
        <f t="shared" si="540"/>
        <v>0</v>
      </c>
      <c r="AO2173" s="19">
        <f t="shared" si="529"/>
        <v>0</v>
      </c>
      <c r="AP2173" s="19">
        <f t="shared" si="530"/>
        <v>0</v>
      </c>
      <c r="AQ2173" s="11">
        <f t="shared" si="541"/>
        <v>0</v>
      </c>
      <c r="AR2173" s="19">
        <f t="shared" si="542"/>
        <v>0</v>
      </c>
      <c r="AS2173" s="19">
        <f t="shared" si="543"/>
        <v>0</v>
      </c>
    </row>
    <row r="2174" spans="1:45">
      <c r="A2174"/>
      <c r="B2174"/>
      <c r="C2174"/>
      <c r="D2174"/>
      <c r="E2174"/>
      <c r="F2174"/>
      <c r="G2174"/>
      <c r="H2174"/>
      <c r="L2174" s="8"/>
      <c r="M2174" s="8" t="str">
        <f>IF(ISERROR( VLOOKUP(AD2174,'[1]采购入库货量(公司仓库)'!$A:$I,9,FALSE)),"", VLOOKUP(AD2174,'[1]采购入库货量(公司仓库)'!$A:$I,9,FALSE))</f>
        <v/>
      </c>
      <c r="N2174" s="8" t="str">
        <f>IF(ISERROR( VLOOKUP(AD2174,[1]批发上市日期!$A:$F,6,FALSE)),"",  VLOOKUP(AD2174,[1]批发上市日期!$A:$F,6,FALSE))</f>
        <v/>
      </c>
      <c r="O2174" s="11">
        <f>IF(ISERROR(VLOOKUP(E2174&amp;G2174,'[1]采购入库货量(公司仓库)'!$A:$I,7,FALSE)),0,VLOOKUP(E2174&amp;G2174,'[1]采购入库货量(公司仓库)'!$A:$I,7,FALSE))</f>
        <v>0</v>
      </c>
      <c r="P2174">
        <f t="shared" si="531"/>
        <v>0</v>
      </c>
      <c r="Q2174">
        <f>IF(ISERROR(VLOOKUP(E2174&amp;G2174,'[1]采购入库货量(公司仓库)'!$A:$I,8,FALSE)),0,VLOOKUP(E2174&amp;G2174,'[1]采购入库货量(公司仓库)'!$A:$I,8,FALSE))</f>
        <v>0</v>
      </c>
      <c r="R2174" s="11">
        <f t="shared" si="532"/>
        <v>0</v>
      </c>
      <c r="S2174">
        <f>SUMIF([1]库存总量!$H:$H,E2174&amp;G2174,[1]库存总量!$G:$G)</f>
        <v>0</v>
      </c>
      <c r="T2174">
        <f t="shared" si="533"/>
        <v>0</v>
      </c>
      <c r="U2174">
        <f>SUMIFS([1]库存总量!$G:$G,[1]库存总量!$H:$H,E2174&amp;G2174,[1]库存总量!$A:$A,"B")</f>
        <v>0</v>
      </c>
      <c r="V2174">
        <f t="shared" si="534"/>
        <v>0</v>
      </c>
      <c r="W2174">
        <f>SUMIFS([1]库存总量!$G:$G,[1]库存总量!$H:$H,E2174&amp;G2174,[1]库存总量!$A:$A,"K")</f>
        <v>0</v>
      </c>
      <c r="X2174">
        <f t="shared" si="535"/>
        <v>0</v>
      </c>
      <c r="Y2174">
        <f t="shared" si="536"/>
        <v>0</v>
      </c>
      <c r="Z2174">
        <f t="shared" si="537"/>
        <v>0</v>
      </c>
      <c r="AA2174">
        <f>(IF(ISERROR(VLOOKUP(E2174&amp;G2174,'[1]采购入库货量(公司仓库)'!$A:$H,7,FALSE)),0,VLOOKUP(E2174&amp;G2174,'[1]采购入库货量(公司仓库)'!$A:$H,7,FALSE)))*L2174-(IF(ISERROR(VLOOKUP(E2174&amp;G2174,'[1]采购入库货量(公司仓库)'!$A:$H,8,FALSE)),0,VLOOKUP(E2174&amp;G2174,'[1]采购入库货量(公司仓库)'!$A:$H,8,FALSE)))</f>
        <v>0</v>
      </c>
      <c r="AB2174">
        <f>SUMIF([1]销售数据!$B:$B,E2174&amp;G2174,[1]销售数据!$G:$G)</f>
        <v>0</v>
      </c>
      <c r="AC2174">
        <f t="shared" si="538"/>
        <v>0</v>
      </c>
      <c r="AD2174" t="str">
        <f t="shared" si="528"/>
        <v/>
      </c>
      <c r="AE2174">
        <f>SUMIF([1]销售数据!$B:$B,AD2174,[1]销售数据!$L:$L)</f>
        <v>0</v>
      </c>
      <c r="AF2174">
        <f>SUMIF([1]销售数据!$B:$B,AD2174,[1]销售数据!$K:$K)</f>
        <v>0</v>
      </c>
      <c r="AG2174">
        <f>SUMIF([1]销售数据!$B:$B,AD2174,[1]销售数据!$J:$J)</f>
        <v>0</v>
      </c>
      <c r="AH2174">
        <f>SUMIF([1]销售数据!$B:$B,AD2174,[1]销售数据!$I:$I)</f>
        <v>0</v>
      </c>
      <c r="AI2174">
        <f>SUMIF([1]销售数据!$B:$B,AD2174,[1]销售数据!$H:$H)</f>
        <v>0</v>
      </c>
      <c r="AJ2174" s="19">
        <f t="shared" si="539"/>
        <v>0</v>
      </c>
      <c r="AK2174">
        <f>SUMIF([1]发货店铺数!$B:$B,AD2174,[1]发货店铺数!$G:$G)</f>
        <v>0</v>
      </c>
      <c r="AL2174">
        <f>SUMIF([1]销售店铺数!$B:$B,AD2174,[1]销售店铺数!$G:$G)</f>
        <v>0</v>
      </c>
      <c r="AM2174">
        <f>SUMIF([1]上周销售店铺数!$B:$B,AD2174,[1]上周销售店铺数!$G:$G)</f>
        <v>0</v>
      </c>
      <c r="AN2174" s="19">
        <f t="shared" si="540"/>
        <v>0</v>
      </c>
      <c r="AO2174" s="19">
        <f t="shared" si="529"/>
        <v>0</v>
      </c>
      <c r="AP2174" s="19">
        <f t="shared" si="530"/>
        <v>0</v>
      </c>
      <c r="AQ2174" s="11">
        <f t="shared" si="541"/>
        <v>0</v>
      </c>
      <c r="AR2174" s="19">
        <f t="shared" si="542"/>
        <v>0</v>
      </c>
      <c r="AS2174" s="19">
        <f t="shared" si="543"/>
        <v>0</v>
      </c>
    </row>
    <row r="2175" spans="1:45">
      <c r="A2175"/>
      <c r="B2175"/>
      <c r="C2175"/>
      <c r="D2175"/>
      <c r="E2175"/>
      <c r="F2175"/>
      <c r="G2175"/>
      <c r="H2175"/>
      <c r="L2175" s="8"/>
      <c r="M2175" s="8" t="str">
        <f>IF(ISERROR( VLOOKUP(AD2175,'[1]采购入库货量(公司仓库)'!$A:$I,9,FALSE)),"", VLOOKUP(AD2175,'[1]采购入库货量(公司仓库)'!$A:$I,9,FALSE))</f>
        <v/>
      </c>
      <c r="N2175" s="8" t="str">
        <f>IF(ISERROR( VLOOKUP(AD2175,[1]批发上市日期!$A:$F,6,FALSE)),"",  VLOOKUP(AD2175,[1]批发上市日期!$A:$F,6,FALSE))</f>
        <v/>
      </c>
      <c r="O2175" s="11">
        <f>IF(ISERROR(VLOOKUP(E2175&amp;G2175,'[1]采购入库货量(公司仓库)'!$A:$I,7,FALSE)),0,VLOOKUP(E2175&amp;G2175,'[1]采购入库货量(公司仓库)'!$A:$I,7,FALSE))</f>
        <v>0</v>
      </c>
      <c r="P2175">
        <f t="shared" si="531"/>
        <v>0</v>
      </c>
      <c r="Q2175">
        <f>IF(ISERROR(VLOOKUP(E2175&amp;G2175,'[1]采购入库货量(公司仓库)'!$A:$I,8,FALSE)),0,VLOOKUP(E2175&amp;G2175,'[1]采购入库货量(公司仓库)'!$A:$I,8,FALSE))</f>
        <v>0</v>
      </c>
      <c r="R2175" s="11">
        <f t="shared" si="532"/>
        <v>0</v>
      </c>
      <c r="S2175">
        <f>SUMIF([1]库存总量!$H:$H,E2175&amp;G2175,[1]库存总量!$G:$G)</f>
        <v>0</v>
      </c>
      <c r="T2175">
        <f t="shared" si="533"/>
        <v>0</v>
      </c>
      <c r="U2175">
        <f>SUMIFS([1]库存总量!$G:$G,[1]库存总量!$H:$H,E2175&amp;G2175,[1]库存总量!$A:$A,"B")</f>
        <v>0</v>
      </c>
      <c r="V2175">
        <f t="shared" si="534"/>
        <v>0</v>
      </c>
      <c r="W2175">
        <f>SUMIFS([1]库存总量!$G:$G,[1]库存总量!$H:$H,E2175&amp;G2175,[1]库存总量!$A:$A,"K")</f>
        <v>0</v>
      </c>
      <c r="X2175">
        <f t="shared" si="535"/>
        <v>0</v>
      </c>
      <c r="Y2175">
        <f t="shared" si="536"/>
        <v>0</v>
      </c>
      <c r="Z2175">
        <f t="shared" si="537"/>
        <v>0</v>
      </c>
      <c r="AA2175">
        <f>(IF(ISERROR(VLOOKUP(E2175&amp;G2175,'[1]采购入库货量(公司仓库)'!$A:$H,7,FALSE)),0,VLOOKUP(E2175&amp;G2175,'[1]采购入库货量(公司仓库)'!$A:$H,7,FALSE)))*L2175-(IF(ISERROR(VLOOKUP(E2175&amp;G2175,'[1]采购入库货量(公司仓库)'!$A:$H,8,FALSE)),0,VLOOKUP(E2175&amp;G2175,'[1]采购入库货量(公司仓库)'!$A:$H,8,FALSE)))</f>
        <v>0</v>
      </c>
      <c r="AB2175">
        <f>SUMIF([1]销售数据!$B:$B,E2175&amp;G2175,[1]销售数据!$G:$G)</f>
        <v>0</v>
      </c>
      <c r="AC2175">
        <f t="shared" si="538"/>
        <v>0</v>
      </c>
      <c r="AD2175" t="str">
        <f t="shared" si="528"/>
        <v/>
      </c>
      <c r="AE2175">
        <f>SUMIF([1]销售数据!$B:$B,AD2175,[1]销售数据!$L:$L)</f>
        <v>0</v>
      </c>
      <c r="AF2175">
        <f>SUMIF([1]销售数据!$B:$B,AD2175,[1]销售数据!$K:$K)</f>
        <v>0</v>
      </c>
      <c r="AG2175">
        <f>SUMIF([1]销售数据!$B:$B,AD2175,[1]销售数据!$J:$J)</f>
        <v>0</v>
      </c>
      <c r="AH2175">
        <f>SUMIF([1]销售数据!$B:$B,AD2175,[1]销售数据!$I:$I)</f>
        <v>0</v>
      </c>
      <c r="AI2175">
        <f>SUMIF([1]销售数据!$B:$B,AD2175,[1]销售数据!$H:$H)</f>
        <v>0</v>
      </c>
      <c r="AJ2175" s="19">
        <f t="shared" si="539"/>
        <v>0</v>
      </c>
      <c r="AK2175">
        <f>SUMIF([1]发货店铺数!$B:$B,AD2175,[1]发货店铺数!$G:$G)</f>
        <v>0</v>
      </c>
      <c r="AL2175">
        <f>SUMIF([1]销售店铺数!$B:$B,AD2175,[1]销售店铺数!$G:$G)</f>
        <v>0</v>
      </c>
      <c r="AM2175">
        <f>SUMIF([1]上周销售店铺数!$B:$B,AD2175,[1]上周销售店铺数!$G:$G)</f>
        <v>0</v>
      </c>
      <c r="AN2175" s="19">
        <f t="shared" si="540"/>
        <v>0</v>
      </c>
      <c r="AO2175" s="19">
        <f t="shared" si="529"/>
        <v>0</v>
      </c>
      <c r="AP2175" s="19">
        <f t="shared" si="530"/>
        <v>0</v>
      </c>
      <c r="AQ2175" s="11">
        <f t="shared" si="541"/>
        <v>0</v>
      </c>
      <c r="AR2175" s="19">
        <f t="shared" si="542"/>
        <v>0</v>
      </c>
      <c r="AS2175" s="19">
        <f t="shared" si="543"/>
        <v>0</v>
      </c>
    </row>
    <row r="2176" spans="1:45">
      <c r="A2176"/>
      <c r="B2176"/>
      <c r="C2176"/>
      <c r="D2176"/>
      <c r="E2176"/>
      <c r="F2176"/>
      <c r="G2176"/>
      <c r="H2176"/>
      <c r="L2176" s="8"/>
      <c r="M2176" s="8" t="str">
        <f>IF(ISERROR( VLOOKUP(AD2176,'[1]采购入库货量(公司仓库)'!$A:$I,9,FALSE)),"", VLOOKUP(AD2176,'[1]采购入库货量(公司仓库)'!$A:$I,9,FALSE))</f>
        <v/>
      </c>
      <c r="N2176" s="8" t="str">
        <f>IF(ISERROR( VLOOKUP(AD2176,[1]批发上市日期!$A:$F,6,FALSE)),"",  VLOOKUP(AD2176,[1]批发上市日期!$A:$F,6,FALSE))</f>
        <v/>
      </c>
      <c r="O2176" s="11">
        <f>IF(ISERROR(VLOOKUP(E2176&amp;G2176,'[1]采购入库货量(公司仓库)'!$A:$I,7,FALSE)),0,VLOOKUP(E2176&amp;G2176,'[1]采购入库货量(公司仓库)'!$A:$I,7,FALSE))</f>
        <v>0</v>
      </c>
      <c r="P2176">
        <f t="shared" si="531"/>
        <v>0</v>
      </c>
      <c r="Q2176">
        <f>IF(ISERROR(VLOOKUP(E2176&amp;G2176,'[1]采购入库货量(公司仓库)'!$A:$I,8,FALSE)),0,VLOOKUP(E2176&amp;G2176,'[1]采购入库货量(公司仓库)'!$A:$I,8,FALSE))</f>
        <v>0</v>
      </c>
      <c r="R2176" s="11">
        <f t="shared" si="532"/>
        <v>0</v>
      </c>
      <c r="S2176">
        <f>SUMIF([1]库存总量!$H:$H,E2176&amp;G2176,[1]库存总量!$G:$G)</f>
        <v>0</v>
      </c>
      <c r="T2176">
        <f t="shared" si="533"/>
        <v>0</v>
      </c>
      <c r="U2176">
        <f>SUMIFS([1]库存总量!$G:$G,[1]库存总量!$H:$H,E2176&amp;G2176,[1]库存总量!$A:$A,"B")</f>
        <v>0</v>
      </c>
      <c r="V2176">
        <f t="shared" si="534"/>
        <v>0</v>
      </c>
      <c r="W2176">
        <f>SUMIFS([1]库存总量!$G:$G,[1]库存总量!$H:$H,E2176&amp;G2176,[1]库存总量!$A:$A,"K")</f>
        <v>0</v>
      </c>
      <c r="X2176">
        <f t="shared" si="535"/>
        <v>0</v>
      </c>
      <c r="Y2176">
        <f t="shared" si="536"/>
        <v>0</v>
      </c>
      <c r="Z2176">
        <f t="shared" si="537"/>
        <v>0</v>
      </c>
      <c r="AA2176">
        <f>(IF(ISERROR(VLOOKUP(E2176&amp;G2176,'[1]采购入库货量(公司仓库)'!$A:$H,7,FALSE)),0,VLOOKUP(E2176&amp;G2176,'[1]采购入库货量(公司仓库)'!$A:$H,7,FALSE)))*L2176-(IF(ISERROR(VLOOKUP(E2176&amp;G2176,'[1]采购入库货量(公司仓库)'!$A:$H,8,FALSE)),0,VLOOKUP(E2176&amp;G2176,'[1]采购入库货量(公司仓库)'!$A:$H,8,FALSE)))</f>
        <v>0</v>
      </c>
      <c r="AB2176">
        <f>SUMIF([1]销售数据!$B:$B,E2176&amp;G2176,[1]销售数据!$G:$G)</f>
        <v>0</v>
      </c>
      <c r="AC2176">
        <f t="shared" si="538"/>
        <v>0</v>
      </c>
      <c r="AD2176" t="str">
        <f t="shared" si="528"/>
        <v/>
      </c>
      <c r="AE2176">
        <f>SUMIF([1]销售数据!$B:$B,AD2176,[1]销售数据!$L:$L)</f>
        <v>0</v>
      </c>
      <c r="AF2176">
        <f>SUMIF([1]销售数据!$B:$B,AD2176,[1]销售数据!$K:$K)</f>
        <v>0</v>
      </c>
      <c r="AG2176">
        <f>SUMIF([1]销售数据!$B:$B,AD2176,[1]销售数据!$J:$J)</f>
        <v>0</v>
      </c>
      <c r="AH2176">
        <f>SUMIF([1]销售数据!$B:$B,AD2176,[1]销售数据!$I:$I)</f>
        <v>0</v>
      </c>
      <c r="AI2176">
        <f>SUMIF([1]销售数据!$B:$B,AD2176,[1]销售数据!$H:$H)</f>
        <v>0</v>
      </c>
      <c r="AJ2176" s="19">
        <f t="shared" si="539"/>
        <v>0</v>
      </c>
      <c r="AK2176">
        <f>SUMIF([1]发货店铺数!$B:$B,AD2176,[1]发货店铺数!$G:$G)</f>
        <v>0</v>
      </c>
      <c r="AL2176">
        <f>SUMIF([1]销售店铺数!$B:$B,AD2176,[1]销售店铺数!$G:$G)</f>
        <v>0</v>
      </c>
      <c r="AM2176">
        <f>SUMIF([1]上周销售店铺数!$B:$B,AD2176,[1]上周销售店铺数!$G:$G)</f>
        <v>0</v>
      </c>
      <c r="AN2176" s="19">
        <f t="shared" si="540"/>
        <v>0</v>
      </c>
      <c r="AO2176" s="19">
        <f t="shared" si="529"/>
        <v>0</v>
      </c>
      <c r="AP2176" s="19">
        <f t="shared" si="530"/>
        <v>0</v>
      </c>
      <c r="AQ2176" s="11">
        <f t="shared" si="541"/>
        <v>0</v>
      </c>
      <c r="AR2176" s="19">
        <f t="shared" si="542"/>
        <v>0</v>
      </c>
      <c r="AS2176" s="19">
        <f t="shared" si="543"/>
        <v>0</v>
      </c>
    </row>
    <row r="2177" spans="1:45">
      <c r="A2177"/>
      <c r="B2177"/>
      <c r="C2177"/>
      <c r="D2177"/>
      <c r="E2177"/>
      <c r="F2177"/>
      <c r="G2177"/>
      <c r="H2177"/>
      <c r="L2177" s="8"/>
      <c r="M2177" s="8" t="str">
        <f>IF(ISERROR( VLOOKUP(AD2177,'[1]采购入库货量(公司仓库)'!$A:$I,9,FALSE)),"", VLOOKUP(AD2177,'[1]采购入库货量(公司仓库)'!$A:$I,9,FALSE))</f>
        <v/>
      </c>
      <c r="N2177" s="8" t="str">
        <f>IF(ISERROR( VLOOKUP(AD2177,[1]批发上市日期!$A:$F,6,FALSE)),"",  VLOOKUP(AD2177,[1]批发上市日期!$A:$F,6,FALSE))</f>
        <v/>
      </c>
      <c r="O2177" s="11">
        <f>IF(ISERROR(VLOOKUP(E2177&amp;G2177,'[1]采购入库货量(公司仓库)'!$A:$I,7,FALSE)),0,VLOOKUP(E2177&amp;G2177,'[1]采购入库货量(公司仓库)'!$A:$I,7,FALSE))</f>
        <v>0</v>
      </c>
      <c r="P2177">
        <f t="shared" si="531"/>
        <v>0</v>
      </c>
      <c r="Q2177">
        <f>IF(ISERROR(VLOOKUP(E2177&amp;G2177,'[1]采购入库货量(公司仓库)'!$A:$I,8,FALSE)),0,VLOOKUP(E2177&amp;G2177,'[1]采购入库货量(公司仓库)'!$A:$I,8,FALSE))</f>
        <v>0</v>
      </c>
      <c r="R2177" s="11">
        <f t="shared" si="532"/>
        <v>0</v>
      </c>
      <c r="S2177">
        <f>SUMIF([1]库存总量!$H:$H,E2177&amp;G2177,[1]库存总量!$G:$G)</f>
        <v>0</v>
      </c>
      <c r="T2177">
        <f t="shared" si="533"/>
        <v>0</v>
      </c>
      <c r="U2177">
        <f>SUMIFS([1]库存总量!$G:$G,[1]库存总量!$H:$H,E2177&amp;G2177,[1]库存总量!$A:$A,"B")</f>
        <v>0</v>
      </c>
      <c r="V2177">
        <f t="shared" si="534"/>
        <v>0</v>
      </c>
      <c r="W2177">
        <f>SUMIFS([1]库存总量!$G:$G,[1]库存总量!$H:$H,E2177&amp;G2177,[1]库存总量!$A:$A,"K")</f>
        <v>0</v>
      </c>
      <c r="X2177">
        <f t="shared" si="535"/>
        <v>0</v>
      </c>
      <c r="Y2177">
        <f t="shared" si="536"/>
        <v>0</v>
      </c>
      <c r="Z2177">
        <f t="shared" si="537"/>
        <v>0</v>
      </c>
      <c r="AA2177">
        <f>(IF(ISERROR(VLOOKUP(E2177&amp;G2177,'[1]采购入库货量(公司仓库)'!$A:$H,7,FALSE)),0,VLOOKUP(E2177&amp;G2177,'[1]采购入库货量(公司仓库)'!$A:$H,7,FALSE)))*L2177-(IF(ISERROR(VLOOKUP(E2177&amp;G2177,'[1]采购入库货量(公司仓库)'!$A:$H,8,FALSE)),0,VLOOKUP(E2177&amp;G2177,'[1]采购入库货量(公司仓库)'!$A:$H,8,FALSE)))</f>
        <v>0</v>
      </c>
      <c r="AB2177">
        <f>SUMIF([1]销售数据!$B:$B,E2177&amp;G2177,[1]销售数据!$G:$G)</f>
        <v>0</v>
      </c>
      <c r="AC2177">
        <f t="shared" si="538"/>
        <v>0</v>
      </c>
      <c r="AD2177" t="str">
        <f t="shared" si="528"/>
        <v/>
      </c>
      <c r="AE2177">
        <f>SUMIF([1]销售数据!$B:$B,AD2177,[1]销售数据!$L:$L)</f>
        <v>0</v>
      </c>
      <c r="AF2177">
        <f>SUMIF([1]销售数据!$B:$B,AD2177,[1]销售数据!$K:$K)</f>
        <v>0</v>
      </c>
      <c r="AG2177">
        <f>SUMIF([1]销售数据!$B:$B,AD2177,[1]销售数据!$J:$J)</f>
        <v>0</v>
      </c>
      <c r="AH2177">
        <f>SUMIF([1]销售数据!$B:$B,AD2177,[1]销售数据!$I:$I)</f>
        <v>0</v>
      </c>
      <c r="AI2177">
        <f>SUMIF([1]销售数据!$B:$B,AD2177,[1]销售数据!$H:$H)</f>
        <v>0</v>
      </c>
      <c r="AJ2177" s="19">
        <f t="shared" si="539"/>
        <v>0</v>
      </c>
      <c r="AK2177">
        <f>SUMIF([1]发货店铺数!$B:$B,AD2177,[1]发货店铺数!$G:$G)</f>
        <v>0</v>
      </c>
      <c r="AL2177">
        <f>SUMIF([1]销售店铺数!$B:$B,AD2177,[1]销售店铺数!$G:$G)</f>
        <v>0</v>
      </c>
      <c r="AM2177">
        <f>SUMIF([1]上周销售店铺数!$B:$B,AD2177,[1]上周销售店铺数!$G:$G)</f>
        <v>0</v>
      </c>
      <c r="AN2177" s="19">
        <f t="shared" si="540"/>
        <v>0</v>
      </c>
      <c r="AO2177" s="19">
        <f t="shared" si="529"/>
        <v>0</v>
      </c>
      <c r="AP2177" s="19">
        <f t="shared" si="530"/>
        <v>0</v>
      </c>
      <c r="AQ2177" s="11">
        <f t="shared" si="541"/>
        <v>0</v>
      </c>
      <c r="AR2177" s="19">
        <f t="shared" si="542"/>
        <v>0</v>
      </c>
      <c r="AS2177" s="19">
        <f t="shared" si="543"/>
        <v>0</v>
      </c>
    </row>
    <row r="2178" spans="1:45">
      <c r="A2178"/>
      <c r="B2178"/>
      <c r="C2178"/>
      <c r="D2178"/>
      <c r="E2178"/>
      <c r="F2178"/>
      <c r="G2178"/>
      <c r="H2178"/>
      <c r="L2178" s="8"/>
      <c r="M2178" s="8" t="str">
        <f>IF(ISERROR( VLOOKUP(AD2178,'[1]采购入库货量(公司仓库)'!$A:$I,9,FALSE)),"", VLOOKUP(AD2178,'[1]采购入库货量(公司仓库)'!$A:$I,9,FALSE))</f>
        <v/>
      </c>
      <c r="N2178" s="8" t="str">
        <f>IF(ISERROR( VLOOKUP(AD2178,[1]批发上市日期!$A:$F,6,FALSE)),"",  VLOOKUP(AD2178,[1]批发上市日期!$A:$F,6,FALSE))</f>
        <v/>
      </c>
      <c r="O2178" s="11">
        <f>IF(ISERROR(VLOOKUP(E2178&amp;G2178,'[1]采购入库货量(公司仓库)'!$A:$I,7,FALSE)),0,VLOOKUP(E2178&amp;G2178,'[1]采购入库货量(公司仓库)'!$A:$I,7,FALSE))</f>
        <v>0</v>
      </c>
      <c r="P2178">
        <f t="shared" si="531"/>
        <v>0</v>
      </c>
      <c r="Q2178">
        <f>IF(ISERROR(VLOOKUP(E2178&amp;G2178,'[1]采购入库货量(公司仓库)'!$A:$I,8,FALSE)),0,VLOOKUP(E2178&amp;G2178,'[1]采购入库货量(公司仓库)'!$A:$I,8,FALSE))</f>
        <v>0</v>
      </c>
      <c r="R2178" s="11">
        <f t="shared" si="532"/>
        <v>0</v>
      </c>
      <c r="S2178">
        <f>SUMIF([1]库存总量!$H:$H,E2178&amp;G2178,[1]库存总量!$G:$G)</f>
        <v>0</v>
      </c>
      <c r="T2178">
        <f t="shared" si="533"/>
        <v>0</v>
      </c>
      <c r="U2178">
        <f>SUMIFS([1]库存总量!$G:$G,[1]库存总量!$H:$H,E2178&amp;G2178,[1]库存总量!$A:$A,"B")</f>
        <v>0</v>
      </c>
      <c r="V2178">
        <f t="shared" si="534"/>
        <v>0</v>
      </c>
      <c r="W2178">
        <f>SUMIFS([1]库存总量!$G:$G,[1]库存总量!$H:$H,E2178&amp;G2178,[1]库存总量!$A:$A,"K")</f>
        <v>0</v>
      </c>
      <c r="X2178">
        <f t="shared" si="535"/>
        <v>0</v>
      </c>
      <c r="Y2178">
        <f t="shared" si="536"/>
        <v>0</v>
      </c>
      <c r="Z2178">
        <f t="shared" si="537"/>
        <v>0</v>
      </c>
      <c r="AA2178">
        <f>(IF(ISERROR(VLOOKUP(E2178&amp;G2178,'[1]采购入库货量(公司仓库)'!$A:$H,7,FALSE)),0,VLOOKUP(E2178&amp;G2178,'[1]采购入库货量(公司仓库)'!$A:$H,7,FALSE)))*L2178-(IF(ISERROR(VLOOKUP(E2178&amp;G2178,'[1]采购入库货量(公司仓库)'!$A:$H,8,FALSE)),0,VLOOKUP(E2178&amp;G2178,'[1]采购入库货量(公司仓库)'!$A:$H,8,FALSE)))</f>
        <v>0</v>
      </c>
      <c r="AB2178">
        <f>SUMIF([1]销售数据!$B:$B,E2178&amp;G2178,[1]销售数据!$G:$G)</f>
        <v>0</v>
      </c>
      <c r="AC2178">
        <f t="shared" si="538"/>
        <v>0</v>
      </c>
      <c r="AD2178" t="str">
        <f t="shared" si="528"/>
        <v/>
      </c>
      <c r="AE2178">
        <f>SUMIF([1]销售数据!$B:$B,AD2178,[1]销售数据!$L:$L)</f>
        <v>0</v>
      </c>
      <c r="AF2178">
        <f>SUMIF([1]销售数据!$B:$B,AD2178,[1]销售数据!$K:$K)</f>
        <v>0</v>
      </c>
      <c r="AG2178">
        <f>SUMIF([1]销售数据!$B:$B,AD2178,[1]销售数据!$J:$J)</f>
        <v>0</v>
      </c>
      <c r="AH2178">
        <f>SUMIF([1]销售数据!$B:$B,AD2178,[1]销售数据!$I:$I)</f>
        <v>0</v>
      </c>
      <c r="AI2178">
        <f>SUMIF([1]销售数据!$B:$B,AD2178,[1]销售数据!$H:$H)</f>
        <v>0</v>
      </c>
      <c r="AJ2178" s="19">
        <f t="shared" si="539"/>
        <v>0</v>
      </c>
      <c r="AK2178">
        <f>SUMIF([1]发货店铺数!$B:$B,AD2178,[1]发货店铺数!$G:$G)</f>
        <v>0</v>
      </c>
      <c r="AL2178">
        <f>SUMIF([1]销售店铺数!$B:$B,AD2178,[1]销售店铺数!$G:$G)</f>
        <v>0</v>
      </c>
      <c r="AM2178">
        <f>SUMIF([1]上周销售店铺数!$B:$B,AD2178,[1]上周销售店铺数!$G:$G)</f>
        <v>0</v>
      </c>
      <c r="AN2178" s="19">
        <f t="shared" si="540"/>
        <v>0</v>
      </c>
      <c r="AO2178" s="19">
        <f t="shared" si="529"/>
        <v>0</v>
      </c>
      <c r="AP2178" s="19">
        <f t="shared" si="530"/>
        <v>0</v>
      </c>
      <c r="AQ2178" s="11">
        <f t="shared" si="541"/>
        <v>0</v>
      </c>
      <c r="AR2178" s="19">
        <f t="shared" si="542"/>
        <v>0</v>
      </c>
      <c r="AS2178" s="19">
        <f t="shared" si="543"/>
        <v>0</v>
      </c>
    </row>
    <row r="2179" spans="1:45">
      <c r="A2179"/>
      <c r="B2179"/>
      <c r="C2179"/>
      <c r="D2179"/>
      <c r="E2179"/>
      <c r="F2179"/>
      <c r="G2179"/>
      <c r="H2179"/>
      <c r="L2179" s="8"/>
      <c r="M2179" s="8" t="str">
        <f>IF(ISERROR( VLOOKUP(AD2179,'[1]采购入库货量(公司仓库)'!$A:$I,9,FALSE)),"", VLOOKUP(AD2179,'[1]采购入库货量(公司仓库)'!$A:$I,9,FALSE))</f>
        <v/>
      </c>
      <c r="N2179" s="8" t="str">
        <f>IF(ISERROR( VLOOKUP(AD2179,[1]批发上市日期!$A:$F,6,FALSE)),"",  VLOOKUP(AD2179,[1]批发上市日期!$A:$F,6,FALSE))</f>
        <v/>
      </c>
      <c r="O2179" s="11">
        <f>IF(ISERROR(VLOOKUP(E2179&amp;G2179,'[1]采购入库货量(公司仓库)'!$A:$I,7,FALSE)),0,VLOOKUP(E2179&amp;G2179,'[1]采购入库货量(公司仓库)'!$A:$I,7,FALSE))</f>
        <v>0</v>
      </c>
      <c r="P2179">
        <f t="shared" si="531"/>
        <v>0</v>
      </c>
      <c r="Q2179">
        <f>IF(ISERROR(VLOOKUP(E2179&amp;G2179,'[1]采购入库货量(公司仓库)'!$A:$I,8,FALSE)),0,VLOOKUP(E2179&amp;G2179,'[1]采购入库货量(公司仓库)'!$A:$I,8,FALSE))</f>
        <v>0</v>
      </c>
      <c r="R2179" s="11">
        <f t="shared" si="532"/>
        <v>0</v>
      </c>
      <c r="S2179">
        <f>SUMIF([1]库存总量!$H:$H,E2179&amp;G2179,[1]库存总量!$G:$G)</f>
        <v>0</v>
      </c>
      <c r="T2179">
        <f t="shared" si="533"/>
        <v>0</v>
      </c>
      <c r="U2179">
        <f>SUMIFS([1]库存总量!$G:$G,[1]库存总量!$H:$H,E2179&amp;G2179,[1]库存总量!$A:$A,"B")</f>
        <v>0</v>
      </c>
      <c r="V2179">
        <f t="shared" si="534"/>
        <v>0</v>
      </c>
      <c r="W2179">
        <f>SUMIFS([1]库存总量!$G:$G,[1]库存总量!$H:$H,E2179&amp;G2179,[1]库存总量!$A:$A,"K")</f>
        <v>0</v>
      </c>
      <c r="X2179">
        <f t="shared" si="535"/>
        <v>0</v>
      </c>
      <c r="Y2179">
        <f t="shared" si="536"/>
        <v>0</v>
      </c>
      <c r="Z2179">
        <f t="shared" si="537"/>
        <v>0</v>
      </c>
      <c r="AA2179">
        <f>(IF(ISERROR(VLOOKUP(E2179&amp;G2179,'[1]采购入库货量(公司仓库)'!$A:$H,7,FALSE)),0,VLOOKUP(E2179&amp;G2179,'[1]采购入库货量(公司仓库)'!$A:$H,7,FALSE)))*L2179-(IF(ISERROR(VLOOKUP(E2179&amp;G2179,'[1]采购入库货量(公司仓库)'!$A:$H,8,FALSE)),0,VLOOKUP(E2179&amp;G2179,'[1]采购入库货量(公司仓库)'!$A:$H,8,FALSE)))</f>
        <v>0</v>
      </c>
      <c r="AB2179">
        <f>SUMIF([1]销售数据!$B:$B,E2179&amp;G2179,[1]销售数据!$G:$G)</f>
        <v>0</v>
      </c>
      <c r="AC2179">
        <f t="shared" si="538"/>
        <v>0</v>
      </c>
      <c r="AD2179" t="str">
        <f t="shared" si="528"/>
        <v/>
      </c>
      <c r="AE2179">
        <f>SUMIF([1]销售数据!$B:$B,AD2179,[1]销售数据!$L:$L)</f>
        <v>0</v>
      </c>
      <c r="AF2179">
        <f>SUMIF([1]销售数据!$B:$B,AD2179,[1]销售数据!$K:$K)</f>
        <v>0</v>
      </c>
      <c r="AG2179">
        <f>SUMIF([1]销售数据!$B:$B,AD2179,[1]销售数据!$J:$J)</f>
        <v>0</v>
      </c>
      <c r="AH2179">
        <f>SUMIF([1]销售数据!$B:$B,AD2179,[1]销售数据!$I:$I)</f>
        <v>0</v>
      </c>
      <c r="AI2179">
        <f>SUMIF([1]销售数据!$B:$B,AD2179,[1]销售数据!$H:$H)</f>
        <v>0</v>
      </c>
      <c r="AJ2179" s="19">
        <f t="shared" si="539"/>
        <v>0</v>
      </c>
      <c r="AK2179">
        <f>SUMIF([1]发货店铺数!$B:$B,AD2179,[1]发货店铺数!$G:$G)</f>
        <v>0</v>
      </c>
      <c r="AL2179">
        <f>SUMIF([1]销售店铺数!$B:$B,AD2179,[1]销售店铺数!$G:$G)</f>
        <v>0</v>
      </c>
      <c r="AM2179">
        <f>SUMIF([1]上周销售店铺数!$B:$B,AD2179,[1]上周销售店铺数!$G:$G)</f>
        <v>0</v>
      </c>
      <c r="AN2179" s="19">
        <f t="shared" si="540"/>
        <v>0</v>
      </c>
      <c r="AO2179" s="19">
        <f t="shared" si="529"/>
        <v>0</v>
      </c>
      <c r="AP2179" s="19">
        <f t="shared" si="530"/>
        <v>0</v>
      </c>
      <c r="AQ2179" s="11">
        <f t="shared" si="541"/>
        <v>0</v>
      </c>
      <c r="AR2179" s="19">
        <f t="shared" si="542"/>
        <v>0</v>
      </c>
      <c r="AS2179" s="19">
        <f t="shared" si="543"/>
        <v>0</v>
      </c>
    </row>
    <row r="2180" spans="1:45">
      <c r="A2180"/>
      <c r="B2180"/>
      <c r="C2180"/>
      <c r="D2180"/>
      <c r="E2180"/>
      <c r="F2180"/>
      <c r="G2180"/>
      <c r="H2180"/>
      <c r="L2180" s="8"/>
      <c r="M2180" s="8" t="str">
        <f>IF(ISERROR( VLOOKUP(AD2180,'[1]采购入库货量(公司仓库)'!$A:$I,9,FALSE)),"", VLOOKUP(AD2180,'[1]采购入库货量(公司仓库)'!$A:$I,9,FALSE))</f>
        <v/>
      </c>
      <c r="N2180" s="8" t="str">
        <f>IF(ISERROR( VLOOKUP(AD2180,[1]批发上市日期!$A:$F,6,FALSE)),"",  VLOOKUP(AD2180,[1]批发上市日期!$A:$F,6,FALSE))</f>
        <v/>
      </c>
      <c r="O2180" s="11">
        <f>IF(ISERROR(VLOOKUP(E2180&amp;G2180,'[1]采购入库货量(公司仓库)'!$A:$I,7,FALSE)),0,VLOOKUP(E2180&amp;G2180,'[1]采购入库货量(公司仓库)'!$A:$I,7,FALSE))</f>
        <v>0</v>
      </c>
      <c r="P2180">
        <f t="shared" si="531"/>
        <v>0</v>
      </c>
      <c r="Q2180">
        <f>IF(ISERROR(VLOOKUP(E2180&amp;G2180,'[1]采购入库货量(公司仓库)'!$A:$I,8,FALSE)),0,VLOOKUP(E2180&amp;G2180,'[1]采购入库货量(公司仓库)'!$A:$I,8,FALSE))</f>
        <v>0</v>
      </c>
      <c r="R2180" s="11">
        <f t="shared" si="532"/>
        <v>0</v>
      </c>
      <c r="S2180">
        <f>SUMIF([1]库存总量!$H:$H,E2180&amp;G2180,[1]库存总量!$G:$G)</f>
        <v>0</v>
      </c>
      <c r="T2180">
        <f t="shared" si="533"/>
        <v>0</v>
      </c>
      <c r="U2180">
        <f>SUMIFS([1]库存总量!$G:$G,[1]库存总量!$H:$H,E2180&amp;G2180,[1]库存总量!$A:$A,"B")</f>
        <v>0</v>
      </c>
      <c r="V2180">
        <f t="shared" si="534"/>
        <v>0</v>
      </c>
      <c r="W2180">
        <f>SUMIFS([1]库存总量!$G:$G,[1]库存总量!$H:$H,E2180&amp;G2180,[1]库存总量!$A:$A,"K")</f>
        <v>0</v>
      </c>
      <c r="X2180">
        <f t="shared" si="535"/>
        <v>0</v>
      </c>
      <c r="Y2180">
        <f t="shared" si="536"/>
        <v>0</v>
      </c>
      <c r="Z2180">
        <f t="shared" si="537"/>
        <v>0</v>
      </c>
      <c r="AA2180">
        <f>(IF(ISERROR(VLOOKUP(E2180&amp;G2180,'[1]采购入库货量(公司仓库)'!$A:$H,7,FALSE)),0,VLOOKUP(E2180&amp;G2180,'[1]采购入库货量(公司仓库)'!$A:$H,7,FALSE)))*L2180-(IF(ISERROR(VLOOKUP(E2180&amp;G2180,'[1]采购入库货量(公司仓库)'!$A:$H,8,FALSE)),0,VLOOKUP(E2180&amp;G2180,'[1]采购入库货量(公司仓库)'!$A:$H,8,FALSE)))</f>
        <v>0</v>
      </c>
      <c r="AB2180">
        <f>SUMIF([1]销售数据!$B:$B,E2180&amp;G2180,[1]销售数据!$G:$G)</f>
        <v>0</v>
      </c>
      <c r="AC2180">
        <f t="shared" si="538"/>
        <v>0</v>
      </c>
      <c r="AD2180" t="str">
        <f t="shared" ref="AD2180:AD2243" si="544">E2180&amp;G2180</f>
        <v/>
      </c>
      <c r="AE2180">
        <f>SUMIF([1]销售数据!$B:$B,AD2180,[1]销售数据!$L:$L)</f>
        <v>0</v>
      </c>
      <c r="AF2180">
        <f>SUMIF([1]销售数据!$B:$B,AD2180,[1]销售数据!$K:$K)</f>
        <v>0</v>
      </c>
      <c r="AG2180">
        <f>SUMIF([1]销售数据!$B:$B,AD2180,[1]销售数据!$J:$J)</f>
        <v>0</v>
      </c>
      <c r="AH2180">
        <f>SUMIF([1]销售数据!$B:$B,AD2180,[1]销售数据!$I:$I)</f>
        <v>0</v>
      </c>
      <c r="AI2180">
        <f>SUMIF([1]销售数据!$B:$B,AD2180,[1]销售数据!$H:$H)</f>
        <v>0</v>
      </c>
      <c r="AJ2180" s="19">
        <f t="shared" si="539"/>
        <v>0</v>
      </c>
      <c r="AK2180">
        <f>SUMIF([1]发货店铺数!$B:$B,AD2180,[1]发货店铺数!$G:$G)</f>
        <v>0</v>
      </c>
      <c r="AL2180">
        <f>SUMIF([1]销售店铺数!$B:$B,AD2180,[1]销售店铺数!$G:$G)</f>
        <v>0</v>
      </c>
      <c r="AM2180">
        <f>SUMIF([1]上周销售店铺数!$B:$B,AD2180,[1]上周销售店铺数!$G:$G)</f>
        <v>0</v>
      </c>
      <c r="AN2180" s="19">
        <f t="shared" si="540"/>
        <v>0</v>
      </c>
      <c r="AO2180" s="19">
        <f t="shared" ref="AO2180:AO2243" si="545">IF(ISERROR(AB2180/S2180),0,AB2180/S2180)</f>
        <v>0</v>
      </c>
      <c r="AP2180" s="19">
        <f t="shared" ref="AP2180:AP2243" si="546">IF(ISERROR(AB2180/O2180),0,AB2180/O2180)</f>
        <v>0</v>
      </c>
      <c r="AQ2180" s="11">
        <f t="shared" si="541"/>
        <v>0</v>
      </c>
      <c r="AR2180" s="19">
        <f t="shared" si="542"/>
        <v>0</v>
      </c>
      <c r="AS2180" s="19">
        <f t="shared" si="543"/>
        <v>0</v>
      </c>
    </row>
    <row r="2181" spans="1:45">
      <c r="A2181"/>
      <c r="B2181"/>
      <c r="C2181"/>
      <c r="D2181"/>
      <c r="E2181"/>
      <c r="F2181"/>
      <c r="G2181"/>
      <c r="H2181"/>
      <c r="L2181" s="8"/>
      <c r="M2181" s="8" t="str">
        <f>IF(ISERROR( VLOOKUP(AD2181,'[1]采购入库货量(公司仓库)'!$A:$I,9,FALSE)),"", VLOOKUP(AD2181,'[1]采购入库货量(公司仓库)'!$A:$I,9,FALSE))</f>
        <v/>
      </c>
      <c r="N2181" s="8" t="str">
        <f>IF(ISERROR( VLOOKUP(AD2181,[1]批发上市日期!$A:$F,6,FALSE)),"",  VLOOKUP(AD2181,[1]批发上市日期!$A:$F,6,FALSE))</f>
        <v/>
      </c>
      <c r="O2181" s="11">
        <f>IF(ISERROR(VLOOKUP(E2181&amp;G2181,'[1]采购入库货量(公司仓库)'!$A:$I,7,FALSE)),0,VLOOKUP(E2181&amp;G2181,'[1]采购入库货量(公司仓库)'!$A:$I,7,FALSE))</f>
        <v>0</v>
      </c>
      <c r="P2181">
        <f t="shared" ref="P2181:P2244" si="547">I2181*O2181</f>
        <v>0</v>
      </c>
      <c r="Q2181">
        <f>IF(ISERROR(VLOOKUP(E2181&amp;G2181,'[1]采购入库货量(公司仓库)'!$A:$I,8,FALSE)),0,VLOOKUP(E2181&amp;G2181,'[1]采购入库货量(公司仓库)'!$A:$I,8,FALSE))</f>
        <v>0</v>
      </c>
      <c r="R2181" s="11">
        <f t="shared" ref="R2181:R2244" si="548">I2181*Q2181</f>
        <v>0</v>
      </c>
      <c r="S2181">
        <f>SUMIF([1]库存总量!$H:$H,E2181&amp;G2181,[1]库存总量!$G:$G)</f>
        <v>0</v>
      </c>
      <c r="T2181">
        <f t="shared" ref="T2181:T2244" si="549">S2181*I2181</f>
        <v>0</v>
      </c>
      <c r="U2181">
        <f>SUMIFS([1]库存总量!$G:$G,[1]库存总量!$H:$H,E2181&amp;G2181,[1]库存总量!$A:$A,"B")</f>
        <v>0</v>
      </c>
      <c r="V2181">
        <f t="shared" ref="V2181:V2244" si="550">U2181*I2181</f>
        <v>0</v>
      </c>
      <c r="W2181">
        <f>SUMIFS([1]库存总量!$G:$G,[1]库存总量!$H:$H,E2181&amp;G2181,[1]库存总量!$A:$A,"K")</f>
        <v>0</v>
      </c>
      <c r="X2181">
        <f t="shared" ref="X2181:X2244" si="551">W2181*I2181</f>
        <v>0</v>
      </c>
      <c r="Y2181">
        <f t="shared" ref="Y2181:Y2244" si="552">L2181*O2181</f>
        <v>0</v>
      </c>
      <c r="Z2181">
        <f t="shared" ref="Z2181:Z2244" si="553">Y2181*I2181</f>
        <v>0</v>
      </c>
      <c r="AA2181">
        <f>(IF(ISERROR(VLOOKUP(E2181&amp;G2181,'[1]采购入库货量(公司仓库)'!$A:$H,7,FALSE)),0,VLOOKUP(E2181&amp;G2181,'[1]采购入库货量(公司仓库)'!$A:$H,7,FALSE)))*L2181-(IF(ISERROR(VLOOKUP(E2181&amp;G2181,'[1]采购入库货量(公司仓库)'!$A:$H,8,FALSE)),0,VLOOKUP(E2181&amp;G2181,'[1]采购入库货量(公司仓库)'!$A:$H,8,FALSE)))</f>
        <v>0</v>
      </c>
      <c r="AB2181">
        <f>SUMIF([1]销售数据!$B:$B,E2181&amp;G2181,[1]销售数据!$G:$G)</f>
        <v>0</v>
      </c>
      <c r="AC2181">
        <f t="shared" ref="AC2181:AC2244" si="554">AB2181*I2181</f>
        <v>0</v>
      </c>
      <c r="AD2181" t="str">
        <f t="shared" si="544"/>
        <v/>
      </c>
      <c r="AE2181">
        <f>SUMIF([1]销售数据!$B:$B,AD2181,[1]销售数据!$L:$L)</f>
        <v>0</v>
      </c>
      <c r="AF2181">
        <f>SUMIF([1]销售数据!$B:$B,AD2181,[1]销售数据!$K:$K)</f>
        <v>0</v>
      </c>
      <c r="AG2181">
        <f>SUMIF([1]销售数据!$B:$B,AD2181,[1]销售数据!$J:$J)</f>
        <v>0</v>
      </c>
      <c r="AH2181">
        <f>SUMIF([1]销售数据!$B:$B,AD2181,[1]销售数据!$I:$I)</f>
        <v>0</v>
      </c>
      <c r="AI2181">
        <f>SUMIF([1]销售数据!$B:$B,AD2181,[1]销售数据!$H:$H)</f>
        <v>0</v>
      </c>
      <c r="AJ2181" s="19">
        <f t="shared" ref="AJ2181:AJ2244" si="555">IF(ISERROR((AI2181-AH2181)/AI2181),0,((AI2181-AH2181)/AI2181))</f>
        <v>0</v>
      </c>
      <c r="AK2181">
        <f>SUMIF([1]发货店铺数!$B:$B,AD2181,[1]发货店铺数!$G:$G)</f>
        <v>0</v>
      </c>
      <c r="AL2181">
        <f>SUMIF([1]销售店铺数!$B:$B,AD2181,[1]销售店铺数!$G:$G)</f>
        <v>0</v>
      </c>
      <c r="AM2181">
        <f>SUMIF([1]上周销售店铺数!$B:$B,AD2181,[1]上周销售店铺数!$G:$G)</f>
        <v>0</v>
      </c>
      <c r="AN2181" s="19">
        <f t="shared" ref="AN2181:AN2244" si="556">IF(ISERROR(AL2181/AK2181),0,AL2181/AK2181)</f>
        <v>0</v>
      </c>
      <c r="AO2181" s="19">
        <f t="shared" si="545"/>
        <v>0</v>
      </c>
      <c r="AP2181" s="19">
        <f t="shared" si="546"/>
        <v>0</v>
      </c>
      <c r="AQ2181" s="11">
        <f t="shared" ref="AQ2181:AQ2244" si="557">(J2181-I2181)*AB2181</f>
        <v>0</v>
      </c>
      <c r="AR2181" s="19">
        <f t="shared" ref="AR2181:AR2244" si="558">IF(ISERROR((J2181-I2181)/J2181),0,(J2181-I2181)/J2181)</f>
        <v>0</v>
      </c>
      <c r="AS2181" s="19">
        <f t="shared" ref="AS2181:AS2244" si="559">IF(ISERROR(AB2181/O2181),0,AB2181/O2181)</f>
        <v>0</v>
      </c>
    </row>
    <row r="2182" spans="1:45">
      <c r="A2182"/>
      <c r="B2182"/>
      <c r="C2182"/>
      <c r="D2182"/>
      <c r="E2182"/>
      <c r="F2182"/>
      <c r="G2182"/>
      <c r="H2182"/>
      <c r="L2182" s="8"/>
      <c r="M2182" s="8" t="str">
        <f>IF(ISERROR( VLOOKUP(AD2182,'[1]采购入库货量(公司仓库)'!$A:$I,9,FALSE)),"", VLOOKUP(AD2182,'[1]采购入库货量(公司仓库)'!$A:$I,9,FALSE))</f>
        <v/>
      </c>
      <c r="N2182" s="8" t="str">
        <f>IF(ISERROR( VLOOKUP(AD2182,[1]批发上市日期!$A:$F,6,FALSE)),"",  VLOOKUP(AD2182,[1]批发上市日期!$A:$F,6,FALSE))</f>
        <v/>
      </c>
      <c r="O2182" s="11">
        <f>IF(ISERROR(VLOOKUP(E2182&amp;G2182,'[1]采购入库货量(公司仓库)'!$A:$I,7,FALSE)),0,VLOOKUP(E2182&amp;G2182,'[1]采购入库货量(公司仓库)'!$A:$I,7,FALSE))</f>
        <v>0</v>
      </c>
      <c r="P2182">
        <f t="shared" si="547"/>
        <v>0</v>
      </c>
      <c r="Q2182">
        <f>IF(ISERROR(VLOOKUP(E2182&amp;G2182,'[1]采购入库货量(公司仓库)'!$A:$I,8,FALSE)),0,VLOOKUP(E2182&amp;G2182,'[1]采购入库货量(公司仓库)'!$A:$I,8,FALSE))</f>
        <v>0</v>
      </c>
      <c r="R2182" s="11">
        <f t="shared" si="548"/>
        <v>0</v>
      </c>
      <c r="S2182">
        <f>SUMIF([1]库存总量!$H:$H,E2182&amp;G2182,[1]库存总量!$G:$G)</f>
        <v>0</v>
      </c>
      <c r="T2182">
        <f t="shared" si="549"/>
        <v>0</v>
      </c>
      <c r="U2182">
        <f>SUMIFS([1]库存总量!$G:$G,[1]库存总量!$H:$H,E2182&amp;G2182,[1]库存总量!$A:$A,"B")</f>
        <v>0</v>
      </c>
      <c r="V2182">
        <f t="shared" si="550"/>
        <v>0</v>
      </c>
      <c r="W2182">
        <f>SUMIFS([1]库存总量!$G:$G,[1]库存总量!$H:$H,E2182&amp;G2182,[1]库存总量!$A:$A,"K")</f>
        <v>0</v>
      </c>
      <c r="X2182">
        <f t="shared" si="551"/>
        <v>0</v>
      </c>
      <c r="Y2182">
        <f t="shared" si="552"/>
        <v>0</v>
      </c>
      <c r="Z2182">
        <f t="shared" si="553"/>
        <v>0</v>
      </c>
      <c r="AA2182">
        <f>(IF(ISERROR(VLOOKUP(E2182&amp;G2182,'[1]采购入库货量(公司仓库)'!$A:$H,7,FALSE)),0,VLOOKUP(E2182&amp;G2182,'[1]采购入库货量(公司仓库)'!$A:$H,7,FALSE)))*L2182-(IF(ISERROR(VLOOKUP(E2182&amp;G2182,'[1]采购入库货量(公司仓库)'!$A:$H,8,FALSE)),0,VLOOKUP(E2182&amp;G2182,'[1]采购入库货量(公司仓库)'!$A:$H,8,FALSE)))</f>
        <v>0</v>
      </c>
      <c r="AB2182">
        <f>SUMIF([1]销售数据!$B:$B,E2182&amp;G2182,[1]销售数据!$G:$G)</f>
        <v>0</v>
      </c>
      <c r="AC2182">
        <f t="shared" si="554"/>
        <v>0</v>
      </c>
      <c r="AD2182" t="str">
        <f t="shared" si="544"/>
        <v/>
      </c>
      <c r="AE2182">
        <f>SUMIF([1]销售数据!$B:$B,AD2182,[1]销售数据!$L:$L)</f>
        <v>0</v>
      </c>
      <c r="AF2182">
        <f>SUMIF([1]销售数据!$B:$B,AD2182,[1]销售数据!$K:$K)</f>
        <v>0</v>
      </c>
      <c r="AG2182">
        <f>SUMIF([1]销售数据!$B:$B,AD2182,[1]销售数据!$J:$J)</f>
        <v>0</v>
      </c>
      <c r="AH2182">
        <f>SUMIF([1]销售数据!$B:$B,AD2182,[1]销售数据!$I:$I)</f>
        <v>0</v>
      </c>
      <c r="AI2182">
        <f>SUMIF([1]销售数据!$B:$B,AD2182,[1]销售数据!$H:$H)</f>
        <v>0</v>
      </c>
      <c r="AJ2182" s="19">
        <f t="shared" si="555"/>
        <v>0</v>
      </c>
      <c r="AK2182">
        <f>SUMIF([1]发货店铺数!$B:$B,AD2182,[1]发货店铺数!$G:$G)</f>
        <v>0</v>
      </c>
      <c r="AL2182">
        <f>SUMIF([1]销售店铺数!$B:$B,AD2182,[1]销售店铺数!$G:$G)</f>
        <v>0</v>
      </c>
      <c r="AM2182">
        <f>SUMIF([1]上周销售店铺数!$B:$B,AD2182,[1]上周销售店铺数!$G:$G)</f>
        <v>0</v>
      </c>
      <c r="AN2182" s="19">
        <f t="shared" si="556"/>
        <v>0</v>
      </c>
      <c r="AO2182" s="19">
        <f t="shared" si="545"/>
        <v>0</v>
      </c>
      <c r="AP2182" s="19">
        <f t="shared" si="546"/>
        <v>0</v>
      </c>
      <c r="AQ2182" s="11">
        <f t="shared" si="557"/>
        <v>0</v>
      </c>
      <c r="AR2182" s="19">
        <f t="shared" si="558"/>
        <v>0</v>
      </c>
      <c r="AS2182" s="19">
        <f t="shared" si="559"/>
        <v>0</v>
      </c>
    </row>
    <row r="2183" spans="1:45">
      <c r="A2183"/>
      <c r="B2183"/>
      <c r="C2183"/>
      <c r="D2183"/>
      <c r="E2183"/>
      <c r="F2183"/>
      <c r="G2183"/>
      <c r="H2183"/>
      <c r="L2183" s="8"/>
      <c r="M2183" s="8" t="str">
        <f>IF(ISERROR( VLOOKUP(AD2183,'[1]采购入库货量(公司仓库)'!$A:$I,9,FALSE)),"", VLOOKUP(AD2183,'[1]采购入库货量(公司仓库)'!$A:$I,9,FALSE))</f>
        <v/>
      </c>
      <c r="N2183" s="8" t="str">
        <f>IF(ISERROR( VLOOKUP(AD2183,[1]批发上市日期!$A:$F,6,FALSE)),"",  VLOOKUP(AD2183,[1]批发上市日期!$A:$F,6,FALSE))</f>
        <v/>
      </c>
      <c r="O2183" s="11">
        <f>IF(ISERROR(VLOOKUP(E2183&amp;G2183,'[1]采购入库货量(公司仓库)'!$A:$I,7,FALSE)),0,VLOOKUP(E2183&amp;G2183,'[1]采购入库货量(公司仓库)'!$A:$I,7,FALSE))</f>
        <v>0</v>
      </c>
      <c r="P2183">
        <f t="shared" si="547"/>
        <v>0</v>
      </c>
      <c r="Q2183">
        <f>IF(ISERROR(VLOOKUP(E2183&amp;G2183,'[1]采购入库货量(公司仓库)'!$A:$I,8,FALSE)),0,VLOOKUP(E2183&amp;G2183,'[1]采购入库货量(公司仓库)'!$A:$I,8,FALSE))</f>
        <v>0</v>
      </c>
      <c r="R2183" s="11">
        <f t="shared" si="548"/>
        <v>0</v>
      </c>
      <c r="S2183">
        <f>SUMIF([1]库存总量!$H:$H,E2183&amp;G2183,[1]库存总量!$G:$G)</f>
        <v>0</v>
      </c>
      <c r="T2183">
        <f t="shared" si="549"/>
        <v>0</v>
      </c>
      <c r="U2183">
        <f>SUMIFS([1]库存总量!$G:$G,[1]库存总量!$H:$H,E2183&amp;G2183,[1]库存总量!$A:$A,"B")</f>
        <v>0</v>
      </c>
      <c r="V2183">
        <f t="shared" si="550"/>
        <v>0</v>
      </c>
      <c r="W2183">
        <f>SUMIFS([1]库存总量!$G:$G,[1]库存总量!$H:$H,E2183&amp;G2183,[1]库存总量!$A:$A,"K")</f>
        <v>0</v>
      </c>
      <c r="X2183">
        <f t="shared" si="551"/>
        <v>0</v>
      </c>
      <c r="Y2183">
        <f t="shared" si="552"/>
        <v>0</v>
      </c>
      <c r="Z2183">
        <f t="shared" si="553"/>
        <v>0</v>
      </c>
      <c r="AA2183">
        <f>(IF(ISERROR(VLOOKUP(E2183&amp;G2183,'[1]采购入库货量(公司仓库)'!$A:$H,7,FALSE)),0,VLOOKUP(E2183&amp;G2183,'[1]采购入库货量(公司仓库)'!$A:$H,7,FALSE)))*L2183-(IF(ISERROR(VLOOKUP(E2183&amp;G2183,'[1]采购入库货量(公司仓库)'!$A:$H,8,FALSE)),0,VLOOKUP(E2183&amp;G2183,'[1]采购入库货量(公司仓库)'!$A:$H,8,FALSE)))</f>
        <v>0</v>
      </c>
      <c r="AB2183">
        <f>SUMIF([1]销售数据!$B:$B,E2183&amp;G2183,[1]销售数据!$G:$G)</f>
        <v>0</v>
      </c>
      <c r="AC2183">
        <f t="shared" si="554"/>
        <v>0</v>
      </c>
      <c r="AD2183" t="str">
        <f t="shared" si="544"/>
        <v/>
      </c>
      <c r="AE2183">
        <f>SUMIF([1]销售数据!$B:$B,AD2183,[1]销售数据!$L:$L)</f>
        <v>0</v>
      </c>
      <c r="AF2183">
        <f>SUMIF([1]销售数据!$B:$B,AD2183,[1]销售数据!$K:$K)</f>
        <v>0</v>
      </c>
      <c r="AG2183">
        <f>SUMIF([1]销售数据!$B:$B,AD2183,[1]销售数据!$J:$J)</f>
        <v>0</v>
      </c>
      <c r="AH2183">
        <f>SUMIF([1]销售数据!$B:$B,AD2183,[1]销售数据!$I:$I)</f>
        <v>0</v>
      </c>
      <c r="AI2183">
        <f>SUMIF([1]销售数据!$B:$B,AD2183,[1]销售数据!$H:$H)</f>
        <v>0</v>
      </c>
      <c r="AJ2183" s="19">
        <f t="shared" si="555"/>
        <v>0</v>
      </c>
      <c r="AK2183">
        <f>SUMIF([1]发货店铺数!$B:$B,AD2183,[1]发货店铺数!$G:$G)</f>
        <v>0</v>
      </c>
      <c r="AL2183">
        <f>SUMIF([1]销售店铺数!$B:$B,AD2183,[1]销售店铺数!$G:$G)</f>
        <v>0</v>
      </c>
      <c r="AM2183">
        <f>SUMIF([1]上周销售店铺数!$B:$B,AD2183,[1]上周销售店铺数!$G:$G)</f>
        <v>0</v>
      </c>
      <c r="AN2183" s="19">
        <f t="shared" si="556"/>
        <v>0</v>
      </c>
      <c r="AO2183" s="19">
        <f t="shared" si="545"/>
        <v>0</v>
      </c>
      <c r="AP2183" s="19">
        <f t="shared" si="546"/>
        <v>0</v>
      </c>
      <c r="AQ2183" s="11">
        <f t="shared" si="557"/>
        <v>0</v>
      </c>
      <c r="AR2183" s="19">
        <f t="shared" si="558"/>
        <v>0</v>
      </c>
      <c r="AS2183" s="19">
        <f t="shared" si="559"/>
        <v>0</v>
      </c>
    </row>
    <row r="2184" spans="1:45">
      <c r="A2184"/>
      <c r="B2184"/>
      <c r="C2184"/>
      <c r="D2184"/>
      <c r="E2184"/>
      <c r="F2184"/>
      <c r="G2184"/>
      <c r="H2184"/>
      <c r="L2184" s="8"/>
      <c r="M2184" s="8" t="str">
        <f>IF(ISERROR( VLOOKUP(AD2184,'[1]采购入库货量(公司仓库)'!$A:$I,9,FALSE)),"", VLOOKUP(AD2184,'[1]采购入库货量(公司仓库)'!$A:$I,9,FALSE))</f>
        <v/>
      </c>
      <c r="N2184" s="8" t="str">
        <f>IF(ISERROR( VLOOKUP(AD2184,[1]批发上市日期!$A:$F,6,FALSE)),"",  VLOOKUP(AD2184,[1]批发上市日期!$A:$F,6,FALSE))</f>
        <v/>
      </c>
      <c r="O2184" s="11">
        <f>IF(ISERROR(VLOOKUP(E2184&amp;G2184,'[1]采购入库货量(公司仓库)'!$A:$I,7,FALSE)),0,VLOOKUP(E2184&amp;G2184,'[1]采购入库货量(公司仓库)'!$A:$I,7,FALSE))</f>
        <v>0</v>
      </c>
      <c r="P2184">
        <f t="shared" si="547"/>
        <v>0</v>
      </c>
      <c r="Q2184">
        <f>IF(ISERROR(VLOOKUP(E2184&amp;G2184,'[1]采购入库货量(公司仓库)'!$A:$I,8,FALSE)),0,VLOOKUP(E2184&amp;G2184,'[1]采购入库货量(公司仓库)'!$A:$I,8,FALSE))</f>
        <v>0</v>
      </c>
      <c r="R2184" s="11">
        <f t="shared" si="548"/>
        <v>0</v>
      </c>
      <c r="S2184">
        <f>SUMIF([1]库存总量!$H:$H,E2184&amp;G2184,[1]库存总量!$G:$G)</f>
        <v>0</v>
      </c>
      <c r="T2184">
        <f t="shared" si="549"/>
        <v>0</v>
      </c>
      <c r="U2184">
        <f>SUMIFS([1]库存总量!$G:$G,[1]库存总量!$H:$H,E2184&amp;G2184,[1]库存总量!$A:$A,"B")</f>
        <v>0</v>
      </c>
      <c r="V2184">
        <f t="shared" si="550"/>
        <v>0</v>
      </c>
      <c r="W2184">
        <f>SUMIFS([1]库存总量!$G:$G,[1]库存总量!$H:$H,E2184&amp;G2184,[1]库存总量!$A:$A,"K")</f>
        <v>0</v>
      </c>
      <c r="X2184">
        <f t="shared" si="551"/>
        <v>0</v>
      </c>
      <c r="Y2184">
        <f t="shared" si="552"/>
        <v>0</v>
      </c>
      <c r="Z2184">
        <f t="shared" si="553"/>
        <v>0</v>
      </c>
      <c r="AA2184">
        <f>(IF(ISERROR(VLOOKUP(E2184&amp;G2184,'[1]采购入库货量(公司仓库)'!$A:$H,7,FALSE)),0,VLOOKUP(E2184&amp;G2184,'[1]采购入库货量(公司仓库)'!$A:$H,7,FALSE)))*L2184-(IF(ISERROR(VLOOKUP(E2184&amp;G2184,'[1]采购入库货量(公司仓库)'!$A:$H,8,FALSE)),0,VLOOKUP(E2184&amp;G2184,'[1]采购入库货量(公司仓库)'!$A:$H,8,FALSE)))</f>
        <v>0</v>
      </c>
      <c r="AB2184">
        <f>SUMIF([1]销售数据!$B:$B,E2184&amp;G2184,[1]销售数据!$G:$G)</f>
        <v>0</v>
      </c>
      <c r="AC2184">
        <f t="shared" si="554"/>
        <v>0</v>
      </c>
      <c r="AD2184" t="str">
        <f t="shared" si="544"/>
        <v/>
      </c>
      <c r="AE2184">
        <f>SUMIF([1]销售数据!$B:$B,AD2184,[1]销售数据!$L:$L)</f>
        <v>0</v>
      </c>
      <c r="AF2184">
        <f>SUMIF([1]销售数据!$B:$B,AD2184,[1]销售数据!$K:$K)</f>
        <v>0</v>
      </c>
      <c r="AG2184">
        <f>SUMIF([1]销售数据!$B:$B,AD2184,[1]销售数据!$J:$J)</f>
        <v>0</v>
      </c>
      <c r="AH2184">
        <f>SUMIF([1]销售数据!$B:$B,AD2184,[1]销售数据!$I:$I)</f>
        <v>0</v>
      </c>
      <c r="AI2184">
        <f>SUMIF([1]销售数据!$B:$B,AD2184,[1]销售数据!$H:$H)</f>
        <v>0</v>
      </c>
      <c r="AJ2184" s="19">
        <f t="shared" si="555"/>
        <v>0</v>
      </c>
      <c r="AK2184">
        <f>SUMIF([1]发货店铺数!$B:$B,AD2184,[1]发货店铺数!$G:$G)</f>
        <v>0</v>
      </c>
      <c r="AL2184">
        <f>SUMIF([1]销售店铺数!$B:$B,AD2184,[1]销售店铺数!$G:$G)</f>
        <v>0</v>
      </c>
      <c r="AM2184">
        <f>SUMIF([1]上周销售店铺数!$B:$B,AD2184,[1]上周销售店铺数!$G:$G)</f>
        <v>0</v>
      </c>
      <c r="AN2184" s="19">
        <f t="shared" si="556"/>
        <v>0</v>
      </c>
      <c r="AO2184" s="19">
        <f t="shared" si="545"/>
        <v>0</v>
      </c>
      <c r="AP2184" s="19">
        <f t="shared" si="546"/>
        <v>0</v>
      </c>
      <c r="AQ2184" s="11">
        <f t="shared" si="557"/>
        <v>0</v>
      </c>
      <c r="AR2184" s="19">
        <f t="shared" si="558"/>
        <v>0</v>
      </c>
      <c r="AS2184" s="19">
        <f t="shared" si="559"/>
        <v>0</v>
      </c>
    </row>
    <row r="2185" spans="1:45">
      <c r="A2185"/>
      <c r="B2185"/>
      <c r="C2185"/>
      <c r="D2185"/>
      <c r="E2185"/>
      <c r="F2185"/>
      <c r="G2185"/>
      <c r="H2185"/>
      <c r="L2185" s="8"/>
      <c r="M2185" s="8" t="str">
        <f>IF(ISERROR( VLOOKUP(AD2185,'[1]采购入库货量(公司仓库)'!$A:$I,9,FALSE)),"", VLOOKUP(AD2185,'[1]采购入库货量(公司仓库)'!$A:$I,9,FALSE))</f>
        <v/>
      </c>
      <c r="N2185" s="8" t="str">
        <f>IF(ISERROR( VLOOKUP(AD2185,[1]批发上市日期!$A:$F,6,FALSE)),"",  VLOOKUP(AD2185,[1]批发上市日期!$A:$F,6,FALSE))</f>
        <v/>
      </c>
      <c r="O2185" s="11">
        <f>IF(ISERROR(VLOOKUP(E2185&amp;G2185,'[1]采购入库货量(公司仓库)'!$A:$I,7,FALSE)),0,VLOOKUP(E2185&amp;G2185,'[1]采购入库货量(公司仓库)'!$A:$I,7,FALSE))</f>
        <v>0</v>
      </c>
      <c r="P2185">
        <f t="shared" si="547"/>
        <v>0</v>
      </c>
      <c r="Q2185">
        <f>IF(ISERROR(VLOOKUP(E2185&amp;G2185,'[1]采购入库货量(公司仓库)'!$A:$I,8,FALSE)),0,VLOOKUP(E2185&amp;G2185,'[1]采购入库货量(公司仓库)'!$A:$I,8,FALSE))</f>
        <v>0</v>
      </c>
      <c r="R2185" s="11">
        <f t="shared" si="548"/>
        <v>0</v>
      </c>
      <c r="S2185">
        <f>SUMIF([1]库存总量!$H:$H,E2185&amp;G2185,[1]库存总量!$G:$G)</f>
        <v>0</v>
      </c>
      <c r="T2185">
        <f t="shared" si="549"/>
        <v>0</v>
      </c>
      <c r="U2185">
        <f>SUMIFS([1]库存总量!$G:$G,[1]库存总量!$H:$H,E2185&amp;G2185,[1]库存总量!$A:$A,"B")</f>
        <v>0</v>
      </c>
      <c r="V2185">
        <f t="shared" si="550"/>
        <v>0</v>
      </c>
      <c r="W2185">
        <f>SUMIFS([1]库存总量!$G:$G,[1]库存总量!$H:$H,E2185&amp;G2185,[1]库存总量!$A:$A,"K")</f>
        <v>0</v>
      </c>
      <c r="X2185">
        <f t="shared" si="551"/>
        <v>0</v>
      </c>
      <c r="Y2185">
        <f t="shared" si="552"/>
        <v>0</v>
      </c>
      <c r="Z2185">
        <f t="shared" si="553"/>
        <v>0</v>
      </c>
      <c r="AA2185">
        <f>(IF(ISERROR(VLOOKUP(E2185&amp;G2185,'[1]采购入库货量(公司仓库)'!$A:$H,7,FALSE)),0,VLOOKUP(E2185&amp;G2185,'[1]采购入库货量(公司仓库)'!$A:$H,7,FALSE)))*L2185-(IF(ISERROR(VLOOKUP(E2185&amp;G2185,'[1]采购入库货量(公司仓库)'!$A:$H,8,FALSE)),0,VLOOKUP(E2185&amp;G2185,'[1]采购入库货量(公司仓库)'!$A:$H,8,FALSE)))</f>
        <v>0</v>
      </c>
      <c r="AB2185">
        <f>SUMIF([1]销售数据!$B:$B,E2185&amp;G2185,[1]销售数据!$G:$G)</f>
        <v>0</v>
      </c>
      <c r="AC2185">
        <f t="shared" si="554"/>
        <v>0</v>
      </c>
      <c r="AD2185" t="str">
        <f t="shared" si="544"/>
        <v/>
      </c>
      <c r="AE2185">
        <f>SUMIF([1]销售数据!$B:$B,AD2185,[1]销售数据!$L:$L)</f>
        <v>0</v>
      </c>
      <c r="AF2185">
        <f>SUMIF([1]销售数据!$B:$B,AD2185,[1]销售数据!$K:$K)</f>
        <v>0</v>
      </c>
      <c r="AG2185">
        <f>SUMIF([1]销售数据!$B:$B,AD2185,[1]销售数据!$J:$J)</f>
        <v>0</v>
      </c>
      <c r="AH2185">
        <f>SUMIF([1]销售数据!$B:$B,AD2185,[1]销售数据!$I:$I)</f>
        <v>0</v>
      </c>
      <c r="AI2185">
        <f>SUMIF([1]销售数据!$B:$B,AD2185,[1]销售数据!$H:$H)</f>
        <v>0</v>
      </c>
      <c r="AJ2185" s="19">
        <f t="shared" si="555"/>
        <v>0</v>
      </c>
      <c r="AK2185">
        <f>SUMIF([1]发货店铺数!$B:$B,AD2185,[1]发货店铺数!$G:$G)</f>
        <v>0</v>
      </c>
      <c r="AL2185">
        <f>SUMIF([1]销售店铺数!$B:$B,AD2185,[1]销售店铺数!$G:$G)</f>
        <v>0</v>
      </c>
      <c r="AM2185">
        <f>SUMIF([1]上周销售店铺数!$B:$B,AD2185,[1]上周销售店铺数!$G:$G)</f>
        <v>0</v>
      </c>
      <c r="AN2185" s="19">
        <f t="shared" si="556"/>
        <v>0</v>
      </c>
      <c r="AO2185" s="19">
        <f t="shared" si="545"/>
        <v>0</v>
      </c>
      <c r="AP2185" s="19">
        <f t="shared" si="546"/>
        <v>0</v>
      </c>
      <c r="AQ2185" s="11">
        <f t="shared" si="557"/>
        <v>0</v>
      </c>
      <c r="AR2185" s="19">
        <f t="shared" si="558"/>
        <v>0</v>
      </c>
      <c r="AS2185" s="19">
        <f t="shared" si="559"/>
        <v>0</v>
      </c>
    </row>
    <row r="2186" spans="1:45">
      <c r="A2186"/>
      <c r="B2186"/>
      <c r="C2186"/>
      <c r="D2186"/>
      <c r="E2186"/>
      <c r="F2186"/>
      <c r="G2186"/>
      <c r="H2186"/>
      <c r="L2186" s="8"/>
      <c r="M2186" s="8" t="str">
        <f>IF(ISERROR( VLOOKUP(AD2186,'[1]采购入库货量(公司仓库)'!$A:$I,9,FALSE)),"", VLOOKUP(AD2186,'[1]采购入库货量(公司仓库)'!$A:$I,9,FALSE))</f>
        <v/>
      </c>
      <c r="N2186" s="8" t="str">
        <f>IF(ISERROR( VLOOKUP(AD2186,[1]批发上市日期!$A:$F,6,FALSE)),"",  VLOOKUP(AD2186,[1]批发上市日期!$A:$F,6,FALSE))</f>
        <v/>
      </c>
      <c r="O2186" s="11">
        <f>IF(ISERROR(VLOOKUP(E2186&amp;G2186,'[1]采购入库货量(公司仓库)'!$A:$I,7,FALSE)),0,VLOOKUP(E2186&amp;G2186,'[1]采购入库货量(公司仓库)'!$A:$I,7,FALSE))</f>
        <v>0</v>
      </c>
      <c r="P2186">
        <f t="shared" si="547"/>
        <v>0</v>
      </c>
      <c r="Q2186">
        <f>IF(ISERROR(VLOOKUP(E2186&amp;G2186,'[1]采购入库货量(公司仓库)'!$A:$I,8,FALSE)),0,VLOOKUP(E2186&amp;G2186,'[1]采购入库货量(公司仓库)'!$A:$I,8,FALSE))</f>
        <v>0</v>
      </c>
      <c r="R2186" s="11">
        <f t="shared" si="548"/>
        <v>0</v>
      </c>
      <c r="S2186">
        <f>SUMIF([1]库存总量!$H:$H,E2186&amp;G2186,[1]库存总量!$G:$G)</f>
        <v>0</v>
      </c>
      <c r="T2186">
        <f t="shared" si="549"/>
        <v>0</v>
      </c>
      <c r="U2186">
        <f>SUMIFS([1]库存总量!$G:$G,[1]库存总量!$H:$H,E2186&amp;G2186,[1]库存总量!$A:$A,"B")</f>
        <v>0</v>
      </c>
      <c r="V2186">
        <f t="shared" si="550"/>
        <v>0</v>
      </c>
      <c r="W2186">
        <f>SUMIFS([1]库存总量!$G:$G,[1]库存总量!$H:$H,E2186&amp;G2186,[1]库存总量!$A:$A,"K")</f>
        <v>0</v>
      </c>
      <c r="X2186">
        <f t="shared" si="551"/>
        <v>0</v>
      </c>
      <c r="Y2186">
        <f t="shared" si="552"/>
        <v>0</v>
      </c>
      <c r="Z2186">
        <f t="shared" si="553"/>
        <v>0</v>
      </c>
      <c r="AA2186">
        <f>(IF(ISERROR(VLOOKUP(E2186&amp;G2186,'[1]采购入库货量(公司仓库)'!$A:$H,7,FALSE)),0,VLOOKUP(E2186&amp;G2186,'[1]采购入库货量(公司仓库)'!$A:$H,7,FALSE)))*L2186-(IF(ISERROR(VLOOKUP(E2186&amp;G2186,'[1]采购入库货量(公司仓库)'!$A:$H,8,FALSE)),0,VLOOKUP(E2186&amp;G2186,'[1]采购入库货量(公司仓库)'!$A:$H,8,FALSE)))</f>
        <v>0</v>
      </c>
      <c r="AB2186">
        <f>SUMIF([1]销售数据!$B:$B,E2186&amp;G2186,[1]销售数据!$G:$G)</f>
        <v>0</v>
      </c>
      <c r="AC2186">
        <f t="shared" si="554"/>
        <v>0</v>
      </c>
      <c r="AD2186" t="str">
        <f t="shared" si="544"/>
        <v/>
      </c>
      <c r="AE2186">
        <f>SUMIF([1]销售数据!$B:$B,AD2186,[1]销售数据!$L:$L)</f>
        <v>0</v>
      </c>
      <c r="AF2186">
        <f>SUMIF([1]销售数据!$B:$B,AD2186,[1]销售数据!$K:$K)</f>
        <v>0</v>
      </c>
      <c r="AG2186">
        <f>SUMIF([1]销售数据!$B:$B,AD2186,[1]销售数据!$J:$J)</f>
        <v>0</v>
      </c>
      <c r="AH2186">
        <f>SUMIF([1]销售数据!$B:$B,AD2186,[1]销售数据!$I:$I)</f>
        <v>0</v>
      </c>
      <c r="AI2186">
        <f>SUMIF([1]销售数据!$B:$B,AD2186,[1]销售数据!$H:$H)</f>
        <v>0</v>
      </c>
      <c r="AJ2186" s="19">
        <f t="shared" si="555"/>
        <v>0</v>
      </c>
      <c r="AK2186">
        <f>SUMIF([1]发货店铺数!$B:$B,AD2186,[1]发货店铺数!$G:$G)</f>
        <v>0</v>
      </c>
      <c r="AL2186">
        <f>SUMIF([1]销售店铺数!$B:$B,AD2186,[1]销售店铺数!$G:$G)</f>
        <v>0</v>
      </c>
      <c r="AM2186">
        <f>SUMIF([1]上周销售店铺数!$B:$B,AD2186,[1]上周销售店铺数!$G:$G)</f>
        <v>0</v>
      </c>
      <c r="AN2186" s="19">
        <f t="shared" si="556"/>
        <v>0</v>
      </c>
      <c r="AO2186" s="19">
        <f t="shared" si="545"/>
        <v>0</v>
      </c>
      <c r="AP2186" s="19">
        <f t="shared" si="546"/>
        <v>0</v>
      </c>
      <c r="AQ2186" s="11">
        <f t="shared" si="557"/>
        <v>0</v>
      </c>
      <c r="AR2186" s="19">
        <f t="shared" si="558"/>
        <v>0</v>
      </c>
      <c r="AS2186" s="19">
        <f t="shared" si="559"/>
        <v>0</v>
      </c>
    </row>
    <row r="2187" spans="1:45">
      <c r="A2187"/>
      <c r="B2187"/>
      <c r="C2187"/>
      <c r="D2187"/>
      <c r="E2187"/>
      <c r="F2187"/>
      <c r="G2187"/>
      <c r="H2187"/>
      <c r="L2187" s="8"/>
      <c r="M2187" s="8" t="str">
        <f>IF(ISERROR( VLOOKUP(AD2187,'[1]采购入库货量(公司仓库)'!$A:$I,9,FALSE)),"", VLOOKUP(AD2187,'[1]采购入库货量(公司仓库)'!$A:$I,9,FALSE))</f>
        <v/>
      </c>
      <c r="N2187" s="8" t="str">
        <f>IF(ISERROR( VLOOKUP(AD2187,[1]批发上市日期!$A:$F,6,FALSE)),"",  VLOOKUP(AD2187,[1]批发上市日期!$A:$F,6,FALSE))</f>
        <v/>
      </c>
      <c r="O2187" s="11">
        <f>IF(ISERROR(VLOOKUP(E2187&amp;G2187,'[1]采购入库货量(公司仓库)'!$A:$I,7,FALSE)),0,VLOOKUP(E2187&amp;G2187,'[1]采购入库货量(公司仓库)'!$A:$I,7,FALSE))</f>
        <v>0</v>
      </c>
      <c r="P2187">
        <f t="shared" si="547"/>
        <v>0</v>
      </c>
      <c r="Q2187">
        <f>IF(ISERROR(VLOOKUP(E2187&amp;G2187,'[1]采购入库货量(公司仓库)'!$A:$I,8,FALSE)),0,VLOOKUP(E2187&amp;G2187,'[1]采购入库货量(公司仓库)'!$A:$I,8,FALSE))</f>
        <v>0</v>
      </c>
      <c r="R2187" s="11">
        <f t="shared" si="548"/>
        <v>0</v>
      </c>
      <c r="S2187">
        <f>SUMIF([1]库存总量!$H:$H,E2187&amp;G2187,[1]库存总量!$G:$G)</f>
        <v>0</v>
      </c>
      <c r="T2187">
        <f t="shared" si="549"/>
        <v>0</v>
      </c>
      <c r="U2187">
        <f>SUMIFS([1]库存总量!$G:$G,[1]库存总量!$H:$H,E2187&amp;G2187,[1]库存总量!$A:$A,"B")</f>
        <v>0</v>
      </c>
      <c r="V2187">
        <f t="shared" si="550"/>
        <v>0</v>
      </c>
      <c r="W2187">
        <f>SUMIFS([1]库存总量!$G:$G,[1]库存总量!$H:$H,E2187&amp;G2187,[1]库存总量!$A:$A,"K")</f>
        <v>0</v>
      </c>
      <c r="X2187">
        <f t="shared" si="551"/>
        <v>0</v>
      </c>
      <c r="Y2187">
        <f t="shared" si="552"/>
        <v>0</v>
      </c>
      <c r="Z2187">
        <f t="shared" si="553"/>
        <v>0</v>
      </c>
      <c r="AA2187">
        <f>(IF(ISERROR(VLOOKUP(E2187&amp;G2187,'[1]采购入库货量(公司仓库)'!$A:$H,7,FALSE)),0,VLOOKUP(E2187&amp;G2187,'[1]采购入库货量(公司仓库)'!$A:$H,7,FALSE)))*L2187-(IF(ISERROR(VLOOKUP(E2187&amp;G2187,'[1]采购入库货量(公司仓库)'!$A:$H,8,FALSE)),0,VLOOKUP(E2187&amp;G2187,'[1]采购入库货量(公司仓库)'!$A:$H,8,FALSE)))</f>
        <v>0</v>
      </c>
      <c r="AB2187">
        <f>SUMIF([1]销售数据!$B:$B,E2187&amp;G2187,[1]销售数据!$G:$G)</f>
        <v>0</v>
      </c>
      <c r="AC2187">
        <f t="shared" si="554"/>
        <v>0</v>
      </c>
      <c r="AD2187" t="str">
        <f t="shared" si="544"/>
        <v/>
      </c>
      <c r="AE2187">
        <f>SUMIF([1]销售数据!$B:$B,AD2187,[1]销售数据!$L:$L)</f>
        <v>0</v>
      </c>
      <c r="AF2187">
        <f>SUMIF([1]销售数据!$B:$B,AD2187,[1]销售数据!$K:$K)</f>
        <v>0</v>
      </c>
      <c r="AG2187">
        <f>SUMIF([1]销售数据!$B:$B,AD2187,[1]销售数据!$J:$J)</f>
        <v>0</v>
      </c>
      <c r="AH2187">
        <f>SUMIF([1]销售数据!$B:$B,AD2187,[1]销售数据!$I:$I)</f>
        <v>0</v>
      </c>
      <c r="AI2187">
        <f>SUMIF([1]销售数据!$B:$B,AD2187,[1]销售数据!$H:$H)</f>
        <v>0</v>
      </c>
      <c r="AJ2187" s="19">
        <f t="shared" si="555"/>
        <v>0</v>
      </c>
      <c r="AK2187">
        <f>SUMIF([1]发货店铺数!$B:$B,AD2187,[1]发货店铺数!$G:$G)</f>
        <v>0</v>
      </c>
      <c r="AL2187">
        <f>SUMIF([1]销售店铺数!$B:$B,AD2187,[1]销售店铺数!$G:$G)</f>
        <v>0</v>
      </c>
      <c r="AM2187">
        <f>SUMIF([1]上周销售店铺数!$B:$B,AD2187,[1]上周销售店铺数!$G:$G)</f>
        <v>0</v>
      </c>
      <c r="AN2187" s="19">
        <f t="shared" si="556"/>
        <v>0</v>
      </c>
      <c r="AO2187" s="19">
        <f t="shared" si="545"/>
        <v>0</v>
      </c>
      <c r="AP2187" s="19">
        <f t="shared" si="546"/>
        <v>0</v>
      </c>
      <c r="AQ2187" s="11">
        <f t="shared" si="557"/>
        <v>0</v>
      </c>
      <c r="AR2187" s="19">
        <f t="shared" si="558"/>
        <v>0</v>
      </c>
      <c r="AS2187" s="19">
        <f t="shared" si="559"/>
        <v>0</v>
      </c>
    </row>
    <row r="2188" spans="1:45">
      <c r="A2188"/>
      <c r="B2188"/>
      <c r="C2188"/>
      <c r="D2188"/>
      <c r="E2188"/>
      <c r="F2188"/>
      <c r="G2188"/>
      <c r="H2188"/>
      <c r="L2188" s="8"/>
      <c r="M2188" s="8" t="str">
        <f>IF(ISERROR( VLOOKUP(AD2188,'[1]采购入库货量(公司仓库)'!$A:$I,9,FALSE)),"", VLOOKUP(AD2188,'[1]采购入库货量(公司仓库)'!$A:$I,9,FALSE))</f>
        <v/>
      </c>
      <c r="N2188" s="8" t="str">
        <f>IF(ISERROR( VLOOKUP(AD2188,[1]批发上市日期!$A:$F,6,FALSE)),"",  VLOOKUP(AD2188,[1]批发上市日期!$A:$F,6,FALSE))</f>
        <v/>
      </c>
      <c r="O2188" s="11">
        <f>IF(ISERROR(VLOOKUP(E2188&amp;G2188,'[1]采购入库货量(公司仓库)'!$A:$I,7,FALSE)),0,VLOOKUP(E2188&amp;G2188,'[1]采购入库货量(公司仓库)'!$A:$I,7,FALSE))</f>
        <v>0</v>
      </c>
      <c r="P2188">
        <f t="shared" si="547"/>
        <v>0</v>
      </c>
      <c r="Q2188">
        <f>IF(ISERROR(VLOOKUP(E2188&amp;G2188,'[1]采购入库货量(公司仓库)'!$A:$I,8,FALSE)),0,VLOOKUP(E2188&amp;G2188,'[1]采购入库货量(公司仓库)'!$A:$I,8,FALSE))</f>
        <v>0</v>
      </c>
      <c r="R2188" s="11">
        <f t="shared" si="548"/>
        <v>0</v>
      </c>
      <c r="S2188">
        <f>SUMIF([1]库存总量!$H:$H,E2188&amp;G2188,[1]库存总量!$G:$G)</f>
        <v>0</v>
      </c>
      <c r="T2188">
        <f t="shared" si="549"/>
        <v>0</v>
      </c>
      <c r="U2188">
        <f>SUMIFS([1]库存总量!$G:$G,[1]库存总量!$H:$H,E2188&amp;G2188,[1]库存总量!$A:$A,"B")</f>
        <v>0</v>
      </c>
      <c r="V2188">
        <f t="shared" si="550"/>
        <v>0</v>
      </c>
      <c r="W2188">
        <f>SUMIFS([1]库存总量!$G:$G,[1]库存总量!$H:$H,E2188&amp;G2188,[1]库存总量!$A:$A,"K")</f>
        <v>0</v>
      </c>
      <c r="X2188">
        <f t="shared" si="551"/>
        <v>0</v>
      </c>
      <c r="Y2188">
        <f t="shared" si="552"/>
        <v>0</v>
      </c>
      <c r="Z2188">
        <f t="shared" si="553"/>
        <v>0</v>
      </c>
      <c r="AA2188">
        <f>(IF(ISERROR(VLOOKUP(E2188&amp;G2188,'[1]采购入库货量(公司仓库)'!$A:$H,7,FALSE)),0,VLOOKUP(E2188&amp;G2188,'[1]采购入库货量(公司仓库)'!$A:$H,7,FALSE)))*L2188-(IF(ISERROR(VLOOKUP(E2188&amp;G2188,'[1]采购入库货量(公司仓库)'!$A:$H,8,FALSE)),0,VLOOKUP(E2188&amp;G2188,'[1]采购入库货量(公司仓库)'!$A:$H,8,FALSE)))</f>
        <v>0</v>
      </c>
      <c r="AB2188">
        <f>SUMIF([1]销售数据!$B:$B,E2188&amp;G2188,[1]销售数据!$G:$G)</f>
        <v>0</v>
      </c>
      <c r="AC2188">
        <f t="shared" si="554"/>
        <v>0</v>
      </c>
      <c r="AD2188" t="str">
        <f t="shared" si="544"/>
        <v/>
      </c>
      <c r="AE2188">
        <f>SUMIF([1]销售数据!$B:$B,AD2188,[1]销售数据!$L:$L)</f>
        <v>0</v>
      </c>
      <c r="AF2188">
        <f>SUMIF([1]销售数据!$B:$B,AD2188,[1]销售数据!$K:$K)</f>
        <v>0</v>
      </c>
      <c r="AG2188">
        <f>SUMIF([1]销售数据!$B:$B,AD2188,[1]销售数据!$J:$J)</f>
        <v>0</v>
      </c>
      <c r="AH2188">
        <f>SUMIF([1]销售数据!$B:$B,AD2188,[1]销售数据!$I:$I)</f>
        <v>0</v>
      </c>
      <c r="AI2188">
        <f>SUMIF([1]销售数据!$B:$B,AD2188,[1]销售数据!$H:$H)</f>
        <v>0</v>
      </c>
      <c r="AJ2188" s="19">
        <f t="shared" si="555"/>
        <v>0</v>
      </c>
      <c r="AK2188">
        <f>SUMIF([1]发货店铺数!$B:$B,AD2188,[1]发货店铺数!$G:$G)</f>
        <v>0</v>
      </c>
      <c r="AL2188">
        <f>SUMIF([1]销售店铺数!$B:$B,AD2188,[1]销售店铺数!$G:$G)</f>
        <v>0</v>
      </c>
      <c r="AM2188">
        <f>SUMIF([1]上周销售店铺数!$B:$B,AD2188,[1]上周销售店铺数!$G:$G)</f>
        <v>0</v>
      </c>
      <c r="AN2188" s="19">
        <f t="shared" si="556"/>
        <v>0</v>
      </c>
      <c r="AO2188" s="19">
        <f t="shared" si="545"/>
        <v>0</v>
      </c>
      <c r="AP2188" s="19">
        <f t="shared" si="546"/>
        <v>0</v>
      </c>
      <c r="AQ2188" s="11">
        <f t="shared" si="557"/>
        <v>0</v>
      </c>
      <c r="AR2188" s="19">
        <f t="shared" si="558"/>
        <v>0</v>
      </c>
      <c r="AS2188" s="19">
        <f t="shared" si="559"/>
        <v>0</v>
      </c>
    </row>
    <row r="2189" spans="1:45">
      <c r="A2189"/>
      <c r="B2189"/>
      <c r="C2189"/>
      <c r="D2189"/>
      <c r="E2189"/>
      <c r="F2189"/>
      <c r="G2189"/>
      <c r="H2189"/>
      <c r="L2189" s="8"/>
      <c r="M2189" s="8" t="str">
        <f>IF(ISERROR( VLOOKUP(AD2189,'[1]采购入库货量(公司仓库)'!$A:$I,9,FALSE)),"", VLOOKUP(AD2189,'[1]采购入库货量(公司仓库)'!$A:$I,9,FALSE))</f>
        <v/>
      </c>
      <c r="N2189" s="8" t="str">
        <f>IF(ISERROR( VLOOKUP(AD2189,[1]批发上市日期!$A:$F,6,FALSE)),"",  VLOOKUP(AD2189,[1]批发上市日期!$A:$F,6,FALSE))</f>
        <v/>
      </c>
      <c r="O2189" s="11">
        <f>IF(ISERROR(VLOOKUP(E2189&amp;G2189,'[1]采购入库货量(公司仓库)'!$A:$I,7,FALSE)),0,VLOOKUP(E2189&amp;G2189,'[1]采购入库货量(公司仓库)'!$A:$I,7,FALSE))</f>
        <v>0</v>
      </c>
      <c r="P2189">
        <f t="shared" si="547"/>
        <v>0</v>
      </c>
      <c r="Q2189">
        <f>IF(ISERROR(VLOOKUP(E2189&amp;G2189,'[1]采购入库货量(公司仓库)'!$A:$I,8,FALSE)),0,VLOOKUP(E2189&amp;G2189,'[1]采购入库货量(公司仓库)'!$A:$I,8,FALSE))</f>
        <v>0</v>
      </c>
      <c r="R2189" s="11">
        <f t="shared" si="548"/>
        <v>0</v>
      </c>
      <c r="S2189">
        <f>SUMIF([1]库存总量!$H:$H,E2189&amp;G2189,[1]库存总量!$G:$G)</f>
        <v>0</v>
      </c>
      <c r="T2189">
        <f t="shared" si="549"/>
        <v>0</v>
      </c>
      <c r="U2189">
        <f>SUMIFS([1]库存总量!$G:$G,[1]库存总量!$H:$H,E2189&amp;G2189,[1]库存总量!$A:$A,"B")</f>
        <v>0</v>
      </c>
      <c r="V2189">
        <f t="shared" si="550"/>
        <v>0</v>
      </c>
      <c r="W2189">
        <f>SUMIFS([1]库存总量!$G:$G,[1]库存总量!$H:$H,E2189&amp;G2189,[1]库存总量!$A:$A,"K")</f>
        <v>0</v>
      </c>
      <c r="X2189">
        <f t="shared" si="551"/>
        <v>0</v>
      </c>
      <c r="Y2189">
        <f t="shared" si="552"/>
        <v>0</v>
      </c>
      <c r="Z2189">
        <f t="shared" si="553"/>
        <v>0</v>
      </c>
      <c r="AA2189">
        <f>(IF(ISERROR(VLOOKUP(E2189&amp;G2189,'[1]采购入库货量(公司仓库)'!$A:$H,7,FALSE)),0,VLOOKUP(E2189&amp;G2189,'[1]采购入库货量(公司仓库)'!$A:$H,7,FALSE)))*L2189-(IF(ISERROR(VLOOKUP(E2189&amp;G2189,'[1]采购入库货量(公司仓库)'!$A:$H,8,FALSE)),0,VLOOKUP(E2189&amp;G2189,'[1]采购入库货量(公司仓库)'!$A:$H,8,FALSE)))</f>
        <v>0</v>
      </c>
      <c r="AB2189">
        <f>SUMIF([1]销售数据!$B:$B,E2189&amp;G2189,[1]销售数据!$G:$G)</f>
        <v>0</v>
      </c>
      <c r="AC2189">
        <f t="shared" si="554"/>
        <v>0</v>
      </c>
      <c r="AD2189" t="str">
        <f t="shared" si="544"/>
        <v/>
      </c>
      <c r="AE2189">
        <f>SUMIF([1]销售数据!$B:$B,AD2189,[1]销售数据!$L:$L)</f>
        <v>0</v>
      </c>
      <c r="AF2189">
        <f>SUMIF([1]销售数据!$B:$B,AD2189,[1]销售数据!$K:$K)</f>
        <v>0</v>
      </c>
      <c r="AG2189">
        <f>SUMIF([1]销售数据!$B:$B,AD2189,[1]销售数据!$J:$J)</f>
        <v>0</v>
      </c>
      <c r="AH2189">
        <f>SUMIF([1]销售数据!$B:$B,AD2189,[1]销售数据!$I:$I)</f>
        <v>0</v>
      </c>
      <c r="AI2189">
        <f>SUMIF([1]销售数据!$B:$B,AD2189,[1]销售数据!$H:$H)</f>
        <v>0</v>
      </c>
      <c r="AJ2189" s="19">
        <f t="shared" si="555"/>
        <v>0</v>
      </c>
      <c r="AK2189">
        <f>SUMIF([1]发货店铺数!$B:$B,AD2189,[1]发货店铺数!$G:$G)</f>
        <v>0</v>
      </c>
      <c r="AL2189">
        <f>SUMIF([1]销售店铺数!$B:$B,AD2189,[1]销售店铺数!$G:$G)</f>
        <v>0</v>
      </c>
      <c r="AM2189">
        <f>SUMIF([1]上周销售店铺数!$B:$B,AD2189,[1]上周销售店铺数!$G:$G)</f>
        <v>0</v>
      </c>
      <c r="AN2189" s="19">
        <f t="shared" si="556"/>
        <v>0</v>
      </c>
      <c r="AO2189" s="19">
        <f t="shared" si="545"/>
        <v>0</v>
      </c>
      <c r="AP2189" s="19">
        <f t="shared" si="546"/>
        <v>0</v>
      </c>
      <c r="AQ2189" s="11">
        <f t="shared" si="557"/>
        <v>0</v>
      </c>
      <c r="AR2189" s="19">
        <f t="shared" si="558"/>
        <v>0</v>
      </c>
      <c r="AS2189" s="19">
        <f t="shared" si="559"/>
        <v>0</v>
      </c>
    </row>
    <row r="2190" spans="1:45">
      <c r="A2190"/>
      <c r="B2190"/>
      <c r="C2190"/>
      <c r="D2190"/>
      <c r="E2190"/>
      <c r="F2190"/>
      <c r="G2190"/>
      <c r="H2190"/>
      <c r="L2190" s="8"/>
      <c r="M2190" s="8" t="str">
        <f>IF(ISERROR( VLOOKUP(AD2190,'[1]采购入库货量(公司仓库)'!$A:$I,9,FALSE)),"", VLOOKUP(AD2190,'[1]采购入库货量(公司仓库)'!$A:$I,9,FALSE))</f>
        <v/>
      </c>
      <c r="N2190" s="8" t="str">
        <f>IF(ISERROR( VLOOKUP(AD2190,[1]批发上市日期!$A:$F,6,FALSE)),"",  VLOOKUP(AD2190,[1]批发上市日期!$A:$F,6,FALSE))</f>
        <v/>
      </c>
      <c r="O2190" s="11">
        <f>IF(ISERROR(VLOOKUP(E2190&amp;G2190,'[1]采购入库货量(公司仓库)'!$A:$I,7,FALSE)),0,VLOOKUP(E2190&amp;G2190,'[1]采购入库货量(公司仓库)'!$A:$I,7,FALSE))</f>
        <v>0</v>
      </c>
      <c r="P2190">
        <f t="shared" si="547"/>
        <v>0</v>
      </c>
      <c r="Q2190">
        <f>IF(ISERROR(VLOOKUP(E2190&amp;G2190,'[1]采购入库货量(公司仓库)'!$A:$I,8,FALSE)),0,VLOOKUP(E2190&amp;G2190,'[1]采购入库货量(公司仓库)'!$A:$I,8,FALSE))</f>
        <v>0</v>
      </c>
      <c r="R2190" s="11">
        <f t="shared" si="548"/>
        <v>0</v>
      </c>
      <c r="S2190">
        <f>SUMIF([1]库存总量!$H:$H,E2190&amp;G2190,[1]库存总量!$G:$G)</f>
        <v>0</v>
      </c>
      <c r="T2190">
        <f t="shared" si="549"/>
        <v>0</v>
      </c>
      <c r="U2190">
        <f>SUMIFS([1]库存总量!$G:$G,[1]库存总量!$H:$H,E2190&amp;G2190,[1]库存总量!$A:$A,"B")</f>
        <v>0</v>
      </c>
      <c r="V2190">
        <f t="shared" si="550"/>
        <v>0</v>
      </c>
      <c r="W2190">
        <f>SUMIFS([1]库存总量!$G:$G,[1]库存总量!$H:$H,E2190&amp;G2190,[1]库存总量!$A:$A,"K")</f>
        <v>0</v>
      </c>
      <c r="X2190">
        <f t="shared" si="551"/>
        <v>0</v>
      </c>
      <c r="Y2190">
        <f t="shared" si="552"/>
        <v>0</v>
      </c>
      <c r="Z2190">
        <f t="shared" si="553"/>
        <v>0</v>
      </c>
      <c r="AA2190">
        <f>(IF(ISERROR(VLOOKUP(E2190&amp;G2190,'[1]采购入库货量(公司仓库)'!$A:$H,7,FALSE)),0,VLOOKUP(E2190&amp;G2190,'[1]采购入库货量(公司仓库)'!$A:$H,7,FALSE)))*L2190-(IF(ISERROR(VLOOKUP(E2190&amp;G2190,'[1]采购入库货量(公司仓库)'!$A:$H,8,FALSE)),0,VLOOKUP(E2190&amp;G2190,'[1]采购入库货量(公司仓库)'!$A:$H,8,FALSE)))</f>
        <v>0</v>
      </c>
      <c r="AB2190">
        <f>SUMIF([1]销售数据!$B:$B,E2190&amp;G2190,[1]销售数据!$G:$G)</f>
        <v>0</v>
      </c>
      <c r="AC2190">
        <f t="shared" si="554"/>
        <v>0</v>
      </c>
      <c r="AD2190" t="str">
        <f t="shared" si="544"/>
        <v/>
      </c>
      <c r="AE2190">
        <f>SUMIF([1]销售数据!$B:$B,AD2190,[1]销售数据!$L:$L)</f>
        <v>0</v>
      </c>
      <c r="AF2190">
        <f>SUMIF([1]销售数据!$B:$B,AD2190,[1]销售数据!$K:$K)</f>
        <v>0</v>
      </c>
      <c r="AG2190">
        <f>SUMIF([1]销售数据!$B:$B,AD2190,[1]销售数据!$J:$J)</f>
        <v>0</v>
      </c>
      <c r="AH2190">
        <f>SUMIF([1]销售数据!$B:$B,AD2190,[1]销售数据!$I:$I)</f>
        <v>0</v>
      </c>
      <c r="AI2190">
        <f>SUMIF([1]销售数据!$B:$B,AD2190,[1]销售数据!$H:$H)</f>
        <v>0</v>
      </c>
      <c r="AJ2190" s="19">
        <f t="shared" si="555"/>
        <v>0</v>
      </c>
      <c r="AK2190">
        <f>SUMIF([1]发货店铺数!$B:$B,AD2190,[1]发货店铺数!$G:$G)</f>
        <v>0</v>
      </c>
      <c r="AL2190">
        <f>SUMIF([1]销售店铺数!$B:$B,AD2190,[1]销售店铺数!$G:$G)</f>
        <v>0</v>
      </c>
      <c r="AM2190">
        <f>SUMIF([1]上周销售店铺数!$B:$B,AD2190,[1]上周销售店铺数!$G:$G)</f>
        <v>0</v>
      </c>
      <c r="AN2190" s="19">
        <f t="shared" si="556"/>
        <v>0</v>
      </c>
      <c r="AO2190" s="19">
        <f t="shared" si="545"/>
        <v>0</v>
      </c>
      <c r="AP2190" s="19">
        <f t="shared" si="546"/>
        <v>0</v>
      </c>
      <c r="AQ2190" s="11">
        <f t="shared" si="557"/>
        <v>0</v>
      </c>
      <c r="AR2190" s="19">
        <f t="shared" si="558"/>
        <v>0</v>
      </c>
      <c r="AS2190" s="19">
        <f t="shared" si="559"/>
        <v>0</v>
      </c>
    </row>
    <row r="2191" spans="1:45">
      <c r="A2191"/>
      <c r="B2191"/>
      <c r="C2191"/>
      <c r="D2191"/>
      <c r="E2191"/>
      <c r="F2191"/>
      <c r="G2191"/>
      <c r="H2191"/>
      <c r="L2191" s="8"/>
      <c r="M2191" s="8" t="str">
        <f>IF(ISERROR( VLOOKUP(AD2191,'[1]采购入库货量(公司仓库)'!$A:$I,9,FALSE)),"", VLOOKUP(AD2191,'[1]采购入库货量(公司仓库)'!$A:$I,9,FALSE))</f>
        <v/>
      </c>
      <c r="N2191" s="8" t="str">
        <f>IF(ISERROR( VLOOKUP(AD2191,[1]批发上市日期!$A:$F,6,FALSE)),"",  VLOOKUP(AD2191,[1]批发上市日期!$A:$F,6,FALSE))</f>
        <v/>
      </c>
      <c r="O2191" s="11">
        <f>IF(ISERROR(VLOOKUP(E2191&amp;G2191,'[1]采购入库货量(公司仓库)'!$A:$I,7,FALSE)),0,VLOOKUP(E2191&amp;G2191,'[1]采购入库货量(公司仓库)'!$A:$I,7,FALSE))</f>
        <v>0</v>
      </c>
      <c r="P2191">
        <f t="shared" si="547"/>
        <v>0</v>
      </c>
      <c r="Q2191">
        <f>IF(ISERROR(VLOOKUP(E2191&amp;G2191,'[1]采购入库货量(公司仓库)'!$A:$I,8,FALSE)),0,VLOOKUP(E2191&amp;G2191,'[1]采购入库货量(公司仓库)'!$A:$I,8,FALSE))</f>
        <v>0</v>
      </c>
      <c r="R2191" s="11">
        <f t="shared" si="548"/>
        <v>0</v>
      </c>
      <c r="S2191">
        <f>SUMIF([1]库存总量!$H:$H,E2191&amp;G2191,[1]库存总量!$G:$G)</f>
        <v>0</v>
      </c>
      <c r="T2191">
        <f t="shared" si="549"/>
        <v>0</v>
      </c>
      <c r="U2191">
        <f>SUMIFS([1]库存总量!$G:$G,[1]库存总量!$H:$H,E2191&amp;G2191,[1]库存总量!$A:$A,"B")</f>
        <v>0</v>
      </c>
      <c r="V2191">
        <f t="shared" si="550"/>
        <v>0</v>
      </c>
      <c r="W2191">
        <f>SUMIFS([1]库存总量!$G:$G,[1]库存总量!$H:$H,E2191&amp;G2191,[1]库存总量!$A:$A,"K")</f>
        <v>0</v>
      </c>
      <c r="X2191">
        <f t="shared" si="551"/>
        <v>0</v>
      </c>
      <c r="Y2191">
        <f t="shared" si="552"/>
        <v>0</v>
      </c>
      <c r="Z2191">
        <f t="shared" si="553"/>
        <v>0</v>
      </c>
      <c r="AA2191">
        <f>(IF(ISERROR(VLOOKUP(E2191&amp;G2191,'[1]采购入库货量(公司仓库)'!$A:$H,7,FALSE)),0,VLOOKUP(E2191&amp;G2191,'[1]采购入库货量(公司仓库)'!$A:$H,7,FALSE)))*L2191-(IF(ISERROR(VLOOKUP(E2191&amp;G2191,'[1]采购入库货量(公司仓库)'!$A:$H,8,FALSE)),0,VLOOKUP(E2191&amp;G2191,'[1]采购入库货量(公司仓库)'!$A:$H,8,FALSE)))</f>
        <v>0</v>
      </c>
      <c r="AB2191">
        <f>SUMIF([1]销售数据!$B:$B,E2191&amp;G2191,[1]销售数据!$G:$G)</f>
        <v>0</v>
      </c>
      <c r="AC2191">
        <f t="shared" si="554"/>
        <v>0</v>
      </c>
      <c r="AD2191" t="str">
        <f t="shared" si="544"/>
        <v/>
      </c>
      <c r="AE2191">
        <f>SUMIF([1]销售数据!$B:$B,AD2191,[1]销售数据!$L:$L)</f>
        <v>0</v>
      </c>
      <c r="AF2191">
        <f>SUMIF([1]销售数据!$B:$B,AD2191,[1]销售数据!$K:$K)</f>
        <v>0</v>
      </c>
      <c r="AG2191">
        <f>SUMIF([1]销售数据!$B:$B,AD2191,[1]销售数据!$J:$J)</f>
        <v>0</v>
      </c>
      <c r="AH2191">
        <f>SUMIF([1]销售数据!$B:$B,AD2191,[1]销售数据!$I:$I)</f>
        <v>0</v>
      </c>
      <c r="AI2191">
        <f>SUMIF([1]销售数据!$B:$B,AD2191,[1]销售数据!$H:$H)</f>
        <v>0</v>
      </c>
      <c r="AJ2191" s="19">
        <f t="shared" si="555"/>
        <v>0</v>
      </c>
      <c r="AK2191">
        <f>SUMIF([1]发货店铺数!$B:$B,AD2191,[1]发货店铺数!$G:$G)</f>
        <v>0</v>
      </c>
      <c r="AL2191">
        <f>SUMIF([1]销售店铺数!$B:$B,AD2191,[1]销售店铺数!$G:$G)</f>
        <v>0</v>
      </c>
      <c r="AM2191">
        <f>SUMIF([1]上周销售店铺数!$B:$B,AD2191,[1]上周销售店铺数!$G:$G)</f>
        <v>0</v>
      </c>
      <c r="AN2191" s="19">
        <f t="shared" si="556"/>
        <v>0</v>
      </c>
      <c r="AO2191" s="19">
        <f t="shared" si="545"/>
        <v>0</v>
      </c>
      <c r="AP2191" s="19">
        <f t="shared" si="546"/>
        <v>0</v>
      </c>
      <c r="AQ2191" s="11">
        <f t="shared" si="557"/>
        <v>0</v>
      </c>
      <c r="AR2191" s="19">
        <f t="shared" si="558"/>
        <v>0</v>
      </c>
      <c r="AS2191" s="19">
        <f t="shared" si="559"/>
        <v>0</v>
      </c>
    </row>
    <row r="2192" spans="1:45">
      <c r="A2192"/>
      <c r="B2192"/>
      <c r="C2192"/>
      <c r="D2192"/>
      <c r="E2192"/>
      <c r="F2192"/>
      <c r="G2192"/>
      <c r="H2192"/>
      <c r="L2192" s="8"/>
      <c r="M2192" s="8" t="str">
        <f>IF(ISERROR( VLOOKUP(AD2192,'[1]采购入库货量(公司仓库)'!$A:$I,9,FALSE)),"", VLOOKUP(AD2192,'[1]采购入库货量(公司仓库)'!$A:$I,9,FALSE))</f>
        <v/>
      </c>
      <c r="N2192" s="8" t="str">
        <f>IF(ISERROR( VLOOKUP(AD2192,[1]批发上市日期!$A:$F,6,FALSE)),"",  VLOOKUP(AD2192,[1]批发上市日期!$A:$F,6,FALSE))</f>
        <v/>
      </c>
      <c r="O2192" s="11">
        <f>IF(ISERROR(VLOOKUP(E2192&amp;G2192,'[1]采购入库货量(公司仓库)'!$A:$I,7,FALSE)),0,VLOOKUP(E2192&amp;G2192,'[1]采购入库货量(公司仓库)'!$A:$I,7,FALSE))</f>
        <v>0</v>
      </c>
      <c r="P2192">
        <f t="shared" si="547"/>
        <v>0</v>
      </c>
      <c r="Q2192">
        <f>IF(ISERROR(VLOOKUP(E2192&amp;G2192,'[1]采购入库货量(公司仓库)'!$A:$I,8,FALSE)),0,VLOOKUP(E2192&amp;G2192,'[1]采购入库货量(公司仓库)'!$A:$I,8,FALSE))</f>
        <v>0</v>
      </c>
      <c r="R2192" s="11">
        <f t="shared" si="548"/>
        <v>0</v>
      </c>
      <c r="S2192">
        <f>SUMIF([1]库存总量!$H:$H,E2192&amp;G2192,[1]库存总量!$G:$G)</f>
        <v>0</v>
      </c>
      <c r="T2192">
        <f t="shared" si="549"/>
        <v>0</v>
      </c>
      <c r="U2192">
        <f>SUMIFS([1]库存总量!$G:$G,[1]库存总量!$H:$H,E2192&amp;G2192,[1]库存总量!$A:$A,"B")</f>
        <v>0</v>
      </c>
      <c r="V2192">
        <f t="shared" si="550"/>
        <v>0</v>
      </c>
      <c r="W2192">
        <f>SUMIFS([1]库存总量!$G:$G,[1]库存总量!$H:$H,E2192&amp;G2192,[1]库存总量!$A:$A,"K")</f>
        <v>0</v>
      </c>
      <c r="X2192">
        <f t="shared" si="551"/>
        <v>0</v>
      </c>
      <c r="Y2192">
        <f t="shared" si="552"/>
        <v>0</v>
      </c>
      <c r="Z2192">
        <f t="shared" si="553"/>
        <v>0</v>
      </c>
      <c r="AA2192">
        <f>(IF(ISERROR(VLOOKUP(E2192&amp;G2192,'[1]采购入库货量(公司仓库)'!$A:$H,7,FALSE)),0,VLOOKUP(E2192&amp;G2192,'[1]采购入库货量(公司仓库)'!$A:$H,7,FALSE)))*L2192-(IF(ISERROR(VLOOKUP(E2192&amp;G2192,'[1]采购入库货量(公司仓库)'!$A:$H,8,FALSE)),0,VLOOKUP(E2192&amp;G2192,'[1]采购入库货量(公司仓库)'!$A:$H,8,FALSE)))</f>
        <v>0</v>
      </c>
      <c r="AB2192">
        <f>SUMIF([1]销售数据!$B:$B,E2192&amp;G2192,[1]销售数据!$G:$G)</f>
        <v>0</v>
      </c>
      <c r="AC2192">
        <f t="shared" si="554"/>
        <v>0</v>
      </c>
      <c r="AD2192" t="str">
        <f t="shared" si="544"/>
        <v/>
      </c>
      <c r="AE2192">
        <f>SUMIF([1]销售数据!$B:$B,AD2192,[1]销售数据!$L:$L)</f>
        <v>0</v>
      </c>
      <c r="AF2192">
        <f>SUMIF([1]销售数据!$B:$B,AD2192,[1]销售数据!$K:$K)</f>
        <v>0</v>
      </c>
      <c r="AG2192">
        <f>SUMIF([1]销售数据!$B:$B,AD2192,[1]销售数据!$J:$J)</f>
        <v>0</v>
      </c>
      <c r="AH2192">
        <f>SUMIF([1]销售数据!$B:$B,AD2192,[1]销售数据!$I:$I)</f>
        <v>0</v>
      </c>
      <c r="AI2192">
        <f>SUMIF([1]销售数据!$B:$B,AD2192,[1]销售数据!$H:$H)</f>
        <v>0</v>
      </c>
      <c r="AJ2192" s="19">
        <f t="shared" si="555"/>
        <v>0</v>
      </c>
      <c r="AK2192">
        <f>SUMIF([1]发货店铺数!$B:$B,AD2192,[1]发货店铺数!$G:$G)</f>
        <v>0</v>
      </c>
      <c r="AL2192">
        <f>SUMIF([1]销售店铺数!$B:$B,AD2192,[1]销售店铺数!$G:$G)</f>
        <v>0</v>
      </c>
      <c r="AM2192">
        <f>SUMIF([1]上周销售店铺数!$B:$B,AD2192,[1]上周销售店铺数!$G:$G)</f>
        <v>0</v>
      </c>
      <c r="AN2192" s="19">
        <f t="shared" si="556"/>
        <v>0</v>
      </c>
      <c r="AO2192" s="19">
        <f t="shared" si="545"/>
        <v>0</v>
      </c>
      <c r="AP2192" s="19">
        <f t="shared" si="546"/>
        <v>0</v>
      </c>
      <c r="AQ2192" s="11">
        <f t="shared" si="557"/>
        <v>0</v>
      </c>
      <c r="AR2192" s="19">
        <f t="shared" si="558"/>
        <v>0</v>
      </c>
      <c r="AS2192" s="19">
        <f t="shared" si="559"/>
        <v>0</v>
      </c>
    </row>
    <row r="2193" spans="1:45">
      <c r="A2193"/>
      <c r="B2193"/>
      <c r="C2193"/>
      <c r="D2193"/>
      <c r="E2193"/>
      <c r="F2193"/>
      <c r="G2193"/>
      <c r="H2193"/>
      <c r="L2193" s="8"/>
      <c r="M2193" s="8" t="str">
        <f>IF(ISERROR( VLOOKUP(AD2193,'[1]采购入库货量(公司仓库)'!$A:$I,9,FALSE)),"", VLOOKUP(AD2193,'[1]采购入库货量(公司仓库)'!$A:$I,9,FALSE))</f>
        <v/>
      </c>
      <c r="N2193" s="8" t="str">
        <f>IF(ISERROR( VLOOKUP(AD2193,[1]批发上市日期!$A:$F,6,FALSE)),"",  VLOOKUP(AD2193,[1]批发上市日期!$A:$F,6,FALSE))</f>
        <v/>
      </c>
      <c r="O2193" s="11">
        <f>IF(ISERROR(VLOOKUP(E2193&amp;G2193,'[1]采购入库货量(公司仓库)'!$A:$I,7,FALSE)),0,VLOOKUP(E2193&amp;G2193,'[1]采购入库货量(公司仓库)'!$A:$I,7,FALSE))</f>
        <v>0</v>
      </c>
      <c r="P2193">
        <f t="shared" si="547"/>
        <v>0</v>
      </c>
      <c r="Q2193">
        <f>IF(ISERROR(VLOOKUP(E2193&amp;G2193,'[1]采购入库货量(公司仓库)'!$A:$I,8,FALSE)),0,VLOOKUP(E2193&amp;G2193,'[1]采购入库货量(公司仓库)'!$A:$I,8,FALSE))</f>
        <v>0</v>
      </c>
      <c r="R2193" s="11">
        <f t="shared" si="548"/>
        <v>0</v>
      </c>
      <c r="S2193">
        <f>SUMIF([1]库存总量!$H:$H,E2193&amp;G2193,[1]库存总量!$G:$G)</f>
        <v>0</v>
      </c>
      <c r="T2193">
        <f t="shared" si="549"/>
        <v>0</v>
      </c>
      <c r="U2193">
        <f>SUMIFS([1]库存总量!$G:$G,[1]库存总量!$H:$H,E2193&amp;G2193,[1]库存总量!$A:$A,"B")</f>
        <v>0</v>
      </c>
      <c r="V2193">
        <f t="shared" si="550"/>
        <v>0</v>
      </c>
      <c r="W2193">
        <f>SUMIFS([1]库存总量!$G:$G,[1]库存总量!$H:$H,E2193&amp;G2193,[1]库存总量!$A:$A,"K")</f>
        <v>0</v>
      </c>
      <c r="X2193">
        <f t="shared" si="551"/>
        <v>0</v>
      </c>
      <c r="Y2193">
        <f t="shared" si="552"/>
        <v>0</v>
      </c>
      <c r="Z2193">
        <f t="shared" si="553"/>
        <v>0</v>
      </c>
      <c r="AA2193">
        <f>(IF(ISERROR(VLOOKUP(E2193&amp;G2193,'[1]采购入库货量(公司仓库)'!$A:$H,7,FALSE)),0,VLOOKUP(E2193&amp;G2193,'[1]采购入库货量(公司仓库)'!$A:$H,7,FALSE)))*L2193-(IF(ISERROR(VLOOKUP(E2193&amp;G2193,'[1]采购入库货量(公司仓库)'!$A:$H,8,FALSE)),0,VLOOKUP(E2193&amp;G2193,'[1]采购入库货量(公司仓库)'!$A:$H,8,FALSE)))</f>
        <v>0</v>
      </c>
      <c r="AB2193">
        <f>SUMIF([1]销售数据!$B:$B,E2193&amp;G2193,[1]销售数据!$G:$G)</f>
        <v>0</v>
      </c>
      <c r="AC2193">
        <f t="shared" si="554"/>
        <v>0</v>
      </c>
      <c r="AD2193" t="str">
        <f t="shared" si="544"/>
        <v/>
      </c>
      <c r="AE2193">
        <f>SUMIF([1]销售数据!$B:$B,AD2193,[1]销售数据!$L:$L)</f>
        <v>0</v>
      </c>
      <c r="AF2193">
        <f>SUMIF([1]销售数据!$B:$B,AD2193,[1]销售数据!$K:$K)</f>
        <v>0</v>
      </c>
      <c r="AG2193">
        <f>SUMIF([1]销售数据!$B:$B,AD2193,[1]销售数据!$J:$J)</f>
        <v>0</v>
      </c>
      <c r="AH2193">
        <f>SUMIF([1]销售数据!$B:$B,AD2193,[1]销售数据!$I:$I)</f>
        <v>0</v>
      </c>
      <c r="AI2193">
        <f>SUMIF([1]销售数据!$B:$B,AD2193,[1]销售数据!$H:$H)</f>
        <v>0</v>
      </c>
      <c r="AJ2193" s="19">
        <f t="shared" si="555"/>
        <v>0</v>
      </c>
      <c r="AK2193">
        <f>SUMIF([1]发货店铺数!$B:$B,AD2193,[1]发货店铺数!$G:$G)</f>
        <v>0</v>
      </c>
      <c r="AL2193">
        <f>SUMIF([1]销售店铺数!$B:$B,AD2193,[1]销售店铺数!$G:$G)</f>
        <v>0</v>
      </c>
      <c r="AM2193">
        <f>SUMIF([1]上周销售店铺数!$B:$B,AD2193,[1]上周销售店铺数!$G:$G)</f>
        <v>0</v>
      </c>
      <c r="AN2193" s="19">
        <f t="shared" si="556"/>
        <v>0</v>
      </c>
      <c r="AO2193" s="19">
        <f t="shared" si="545"/>
        <v>0</v>
      </c>
      <c r="AP2193" s="19">
        <f t="shared" si="546"/>
        <v>0</v>
      </c>
      <c r="AQ2193" s="11">
        <f t="shared" si="557"/>
        <v>0</v>
      </c>
      <c r="AR2193" s="19">
        <f t="shared" si="558"/>
        <v>0</v>
      </c>
      <c r="AS2193" s="19">
        <f t="shared" si="559"/>
        <v>0</v>
      </c>
    </row>
    <row r="2194" spans="1:45">
      <c r="A2194"/>
      <c r="B2194"/>
      <c r="C2194"/>
      <c r="D2194"/>
      <c r="E2194"/>
      <c r="F2194"/>
      <c r="G2194"/>
      <c r="H2194"/>
      <c r="L2194" s="8"/>
      <c r="M2194" s="8" t="str">
        <f>IF(ISERROR( VLOOKUP(AD2194,'[1]采购入库货量(公司仓库)'!$A:$I,9,FALSE)),"", VLOOKUP(AD2194,'[1]采购入库货量(公司仓库)'!$A:$I,9,FALSE))</f>
        <v/>
      </c>
      <c r="N2194" s="8" t="str">
        <f>IF(ISERROR( VLOOKUP(AD2194,[1]批发上市日期!$A:$F,6,FALSE)),"",  VLOOKUP(AD2194,[1]批发上市日期!$A:$F,6,FALSE))</f>
        <v/>
      </c>
      <c r="O2194" s="11">
        <f>IF(ISERROR(VLOOKUP(E2194&amp;G2194,'[1]采购入库货量(公司仓库)'!$A:$I,7,FALSE)),0,VLOOKUP(E2194&amp;G2194,'[1]采购入库货量(公司仓库)'!$A:$I,7,FALSE))</f>
        <v>0</v>
      </c>
      <c r="P2194">
        <f t="shared" si="547"/>
        <v>0</v>
      </c>
      <c r="Q2194">
        <f>IF(ISERROR(VLOOKUP(E2194&amp;G2194,'[1]采购入库货量(公司仓库)'!$A:$I,8,FALSE)),0,VLOOKUP(E2194&amp;G2194,'[1]采购入库货量(公司仓库)'!$A:$I,8,FALSE))</f>
        <v>0</v>
      </c>
      <c r="R2194" s="11">
        <f t="shared" si="548"/>
        <v>0</v>
      </c>
      <c r="S2194">
        <f>SUMIF([1]库存总量!$H:$H,E2194&amp;G2194,[1]库存总量!$G:$G)</f>
        <v>0</v>
      </c>
      <c r="T2194">
        <f t="shared" si="549"/>
        <v>0</v>
      </c>
      <c r="U2194">
        <f>SUMIFS([1]库存总量!$G:$G,[1]库存总量!$H:$H,E2194&amp;G2194,[1]库存总量!$A:$A,"B")</f>
        <v>0</v>
      </c>
      <c r="V2194">
        <f t="shared" si="550"/>
        <v>0</v>
      </c>
      <c r="W2194">
        <f>SUMIFS([1]库存总量!$G:$G,[1]库存总量!$H:$H,E2194&amp;G2194,[1]库存总量!$A:$A,"K")</f>
        <v>0</v>
      </c>
      <c r="X2194">
        <f t="shared" si="551"/>
        <v>0</v>
      </c>
      <c r="Y2194">
        <f t="shared" si="552"/>
        <v>0</v>
      </c>
      <c r="Z2194">
        <f t="shared" si="553"/>
        <v>0</v>
      </c>
      <c r="AA2194">
        <f>(IF(ISERROR(VLOOKUP(E2194&amp;G2194,'[1]采购入库货量(公司仓库)'!$A:$H,7,FALSE)),0,VLOOKUP(E2194&amp;G2194,'[1]采购入库货量(公司仓库)'!$A:$H,7,FALSE)))*L2194-(IF(ISERROR(VLOOKUP(E2194&amp;G2194,'[1]采购入库货量(公司仓库)'!$A:$H,8,FALSE)),0,VLOOKUP(E2194&amp;G2194,'[1]采购入库货量(公司仓库)'!$A:$H,8,FALSE)))</f>
        <v>0</v>
      </c>
      <c r="AB2194">
        <f>SUMIF([1]销售数据!$B:$B,E2194&amp;G2194,[1]销售数据!$G:$G)</f>
        <v>0</v>
      </c>
      <c r="AC2194">
        <f t="shared" si="554"/>
        <v>0</v>
      </c>
      <c r="AD2194" t="str">
        <f t="shared" si="544"/>
        <v/>
      </c>
      <c r="AE2194">
        <f>SUMIF([1]销售数据!$B:$B,AD2194,[1]销售数据!$L:$L)</f>
        <v>0</v>
      </c>
      <c r="AF2194">
        <f>SUMIF([1]销售数据!$B:$B,AD2194,[1]销售数据!$K:$K)</f>
        <v>0</v>
      </c>
      <c r="AG2194">
        <f>SUMIF([1]销售数据!$B:$B,AD2194,[1]销售数据!$J:$J)</f>
        <v>0</v>
      </c>
      <c r="AH2194">
        <f>SUMIF([1]销售数据!$B:$B,AD2194,[1]销售数据!$I:$I)</f>
        <v>0</v>
      </c>
      <c r="AI2194">
        <f>SUMIF([1]销售数据!$B:$B,AD2194,[1]销售数据!$H:$H)</f>
        <v>0</v>
      </c>
      <c r="AJ2194" s="19">
        <f t="shared" si="555"/>
        <v>0</v>
      </c>
      <c r="AK2194">
        <f>SUMIF([1]发货店铺数!$B:$B,AD2194,[1]发货店铺数!$G:$G)</f>
        <v>0</v>
      </c>
      <c r="AL2194">
        <f>SUMIF([1]销售店铺数!$B:$B,AD2194,[1]销售店铺数!$G:$G)</f>
        <v>0</v>
      </c>
      <c r="AM2194">
        <f>SUMIF([1]上周销售店铺数!$B:$B,AD2194,[1]上周销售店铺数!$G:$G)</f>
        <v>0</v>
      </c>
      <c r="AN2194" s="19">
        <f t="shared" si="556"/>
        <v>0</v>
      </c>
      <c r="AO2194" s="19">
        <f t="shared" si="545"/>
        <v>0</v>
      </c>
      <c r="AP2194" s="19">
        <f t="shared" si="546"/>
        <v>0</v>
      </c>
      <c r="AQ2194" s="11">
        <f t="shared" si="557"/>
        <v>0</v>
      </c>
      <c r="AR2194" s="19">
        <f t="shared" si="558"/>
        <v>0</v>
      </c>
      <c r="AS2194" s="19">
        <f t="shared" si="559"/>
        <v>0</v>
      </c>
    </row>
    <row r="2195" spans="1:45">
      <c r="A2195"/>
      <c r="B2195"/>
      <c r="C2195"/>
      <c r="D2195"/>
      <c r="E2195"/>
      <c r="F2195"/>
      <c r="G2195"/>
      <c r="H2195"/>
      <c r="L2195" s="8"/>
      <c r="M2195" s="8" t="str">
        <f>IF(ISERROR( VLOOKUP(AD2195,'[1]采购入库货量(公司仓库)'!$A:$I,9,FALSE)),"", VLOOKUP(AD2195,'[1]采购入库货量(公司仓库)'!$A:$I,9,FALSE))</f>
        <v/>
      </c>
      <c r="N2195" s="8" t="str">
        <f>IF(ISERROR( VLOOKUP(AD2195,[1]批发上市日期!$A:$F,6,FALSE)),"",  VLOOKUP(AD2195,[1]批发上市日期!$A:$F,6,FALSE))</f>
        <v/>
      </c>
      <c r="O2195" s="11">
        <f>IF(ISERROR(VLOOKUP(E2195&amp;G2195,'[1]采购入库货量(公司仓库)'!$A:$I,7,FALSE)),0,VLOOKUP(E2195&amp;G2195,'[1]采购入库货量(公司仓库)'!$A:$I,7,FALSE))</f>
        <v>0</v>
      </c>
      <c r="P2195">
        <f t="shared" si="547"/>
        <v>0</v>
      </c>
      <c r="Q2195">
        <f>IF(ISERROR(VLOOKUP(E2195&amp;G2195,'[1]采购入库货量(公司仓库)'!$A:$I,8,FALSE)),0,VLOOKUP(E2195&amp;G2195,'[1]采购入库货量(公司仓库)'!$A:$I,8,FALSE))</f>
        <v>0</v>
      </c>
      <c r="R2195" s="11">
        <f t="shared" si="548"/>
        <v>0</v>
      </c>
      <c r="S2195">
        <f>SUMIF([1]库存总量!$H:$H,E2195&amp;G2195,[1]库存总量!$G:$G)</f>
        <v>0</v>
      </c>
      <c r="T2195">
        <f t="shared" si="549"/>
        <v>0</v>
      </c>
      <c r="U2195">
        <f>SUMIFS([1]库存总量!$G:$G,[1]库存总量!$H:$H,E2195&amp;G2195,[1]库存总量!$A:$A,"B")</f>
        <v>0</v>
      </c>
      <c r="V2195">
        <f t="shared" si="550"/>
        <v>0</v>
      </c>
      <c r="W2195">
        <f>SUMIFS([1]库存总量!$G:$G,[1]库存总量!$H:$H,E2195&amp;G2195,[1]库存总量!$A:$A,"K")</f>
        <v>0</v>
      </c>
      <c r="X2195">
        <f t="shared" si="551"/>
        <v>0</v>
      </c>
      <c r="Y2195">
        <f t="shared" si="552"/>
        <v>0</v>
      </c>
      <c r="Z2195">
        <f t="shared" si="553"/>
        <v>0</v>
      </c>
      <c r="AA2195">
        <f>(IF(ISERROR(VLOOKUP(E2195&amp;G2195,'[1]采购入库货量(公司仓库)'!$A:$H,7,FALSE)),0,VLOOKUP(E2195&amp;G2195,'[1]采购入库货量(公司仓库)'!$A:$H,7,FALSE)))*L2195-(IF(ISERROR(VLOOKUP(E2195&amp;G2195,'[1]采购入库货量(公司仓库)'!$A:$H,8,FALSE)),0,VLOOKUP(E2195&amp;G2195,'[1]采购入库货量(公司仓库)'!$A:$H,8,FALSE)))</f>
        <v>0</v>
      </c>
      <c r="AB2195">
        <f>SUMIF([1]销售数据!$B:$B,E2195&amp;G2195,[1]销售数据!$G:$G)</f>
        <v>0</v>
      </c>
      <c r="AC2195">
        <f t="shared" si="554"/>
        <v>0</v>
      </c>
      <c r="AD2195" t="str">
        <f t="shared" si="544"/>
        <v/>
      </c>
      <c r="AE2195">
        <f>SUMIF([1]销售数据!$B:$B,AD2195,[1]销售数据!$L:$L)</f>
        <v>0</v>
      </c>
      <c r="AF2195">
        <f>SUMIF([1]销售数据!$B:$B,AD2195,[1]销售数据!$K:$K)</f>
        <v>0</v>
      </c>
      <c r="AG2195">
        <f>SUMIF([1]销售数据!$B:$B,AD2195,[1]销售数据!$J:$J)</f>
        <v>0</v>
      </c>
      <c r="AH2195">
        <f>SUMIF([1]销售数据!$B:$B,AD2195,[1]销售数据!$I:$I)</f>
        <v>0</v>
      </c>
      <c r="AI2195">
        <f>SUMIF([1]销售数据!$B:$B,AD2195,[1]销售数据!$H:$H)</f>
        <v>0</v>
      </c>
      <c r="AJ2195" s="19">
        <f t="shared" si="555"/>
        <v>0</v>
      </c>
      <c r="AK2195">
        <f>SUMIF([1]发货店铺数!$B:$B,AD2195,[1]发货店铺数!$G:$G)</f>
        <v>0</v>
      </c>
      <c r="AL2195">
        <f>SUMIF([1]销售店铺数!$B:$B,AD2195,[1]销售店铺数!$G:$G)</f>
        <v>0</v>
      </c>
      <c r="AM2195">
        <f>SUMIF([1]上周销售店铺数!$B:$B,AD2195,[1]上周销售店铺数!$G:$G)</f>
        <v>0</v>
      </c>
      <c r="AN2195" s="19">
        <f t="shared" si="556"/>
        <v>0</v>
      </c>
      <c r="AO2195" s="19">
        <f t="shared" si="545"/>
        <v>0</v>
      </c>
      <c r="AP2195" s="19">
        <f t="shared" si="546"/>
        <v>0</v>
      </c>
      <c r="AQ2195" s="11">
        <f t="shared" si="557"/>
        <v>0</v>
      </c>
      <c r="AR2195" s="19">
        <f t="shared" si="558"/>
        <v>0</v>
      </c>
      <c r="AS2195" s="19">
        <f t="shared" si="559"/>
        <v>0</v>
      </c>
    </row>
    <row r="2196" spans="1:45">
      <c r="A2196"/>
      <c r="B2196"/>
      <c r="C2196"/>
      <c r="D2196"/>
      <c r="E2196"/>
      <c r="F2196"/>
      <c r="G2196"/>
      <c r="H2196"/>
      <c r="L2196" s="8"/>
      <c r="M2196" s="8" t="str">
        <f>IF(ISERROR( VLOOKUP(AD2196,'[1]采购入库货量(公司仓库)'!$A:$I,9,FALSE)),"", VLOOKUP(AD2196,'[1]采购入库货量(公司仓库)'!$A:$I,9,FALSE))</f>
        <v/>
      </c>
      <c r="N2196" s="8" t="str">
        <f>IF(ISERROR( VLOOKUP(AD2196,[1]批发上市日期!$A:$F,6,FALSE)),"",  VLOOKUP(AD2196,[1]批发上市日期!$A:$F,6,FALSE))</f>
        <v/>
      </c>
      <c r="O2196" s="11">
        <f>IF(ISERROR(VLOOKUP(E2196&amp;G2196,'[1]采购入库货量(公司仓库)'!$A:$I,7,FALSE)),0,VLOOKUP(E2196&amp;G2196,'[1]采购入库货量(公司仓库)'!$A:$I,7,FALSE))</f>
        <v>0</v>
      </c>
      <c r="P2196">
        <f t="shared" si="547"/>
        <v>0</v>
      </c>
      <c r="Q2196">
        <f>IF(ISERROR(VLOOKUP(E2196&amp;G2196,'[1]采购入库货量(公司仓库)'!$A:$I,8,FALSE)),0,VLOOKUP(E2196&amp;G2196,'[1]采购入库货量(公司仓库)'!$A:$I,8,FALSE))</f>
        <v>0</v>
      </c>
      <c r="R2196" s="11">
        <f t="shared" si="548"/>
        <v>0</v>
      </c>
      <c r="S2196">
        <f>SUMIF([1]库存总量!$H:$H,E2196&amp;G2196,[1]库存总量!$G:$G)</f>
        <v>0</v>
      </c>
      <c r="T2196">
        <f t="shared" si="549"/>
        <v>0</v>
      </c>
      <c r="U2196">
        <f>SUMIFS([1]库存总量!$G:$G,[1]库存总量!$H:$H,E2196&amp;G2196,[1]库存总量!$A:$A,"B")</f>
        <v>0</v>
      </c>
      <c r="V2196">
        <f t="shared" si="550"/>
        <v>0</v>
      </c>
      <c r="W2196">
        <f>SUMIFS([1]库存总量!$G:$G,[1]库存总量!$H:$H,E2196&amp;G2196,[1]库存总量!$A:$A,"K")</f>
        <v>0</v>
      </c>
      <c r="X2196">
        <f t="shared" si="551"/>
        <v>0</v>
      </c>
      <c r="Y2196">
        <f t="shared" si="552"/>
        <v>0</v>
      </c>
      <c r="Z2196">
        <f t="shared" si="553"/>
        <v>0</v>
      </c>
      <c r="AA2196">
        <f>(IF(ISERROR(VLOOKUP(E2196&amp;G2196,'[1]采购入库货量(公司仓库)'!$A:$H,7,FALSE)),0,VLOOKUP(E2196&amp;G2196,'[1]采购入库货量(公司仓库)'!$A:$H,7,FALSE)))*L2196-(IF(ISERROR(VLOOKUP(E2196&amp;G2196,'[1]采购入库货量(公司仓库)'!$A:$H,8,FALSE)),0,VLOOKUP(E2196&amp;G2196,'[1]采购入库货量(公司仓库)'!$A:$H,8,FALSE)))</f>
        <v>0</v>
      </c>
      <c r="AB2196">
        <f>SUMIF([1]销售数据!$B:$B,E2196&amp;G2196,[1]销售数据!$G:$G)</f>
        <v>0</v>
      </c>
      <c r="AC2196">
        <f t="shared" si="554"/>
        <v>0</v>
      </c>
      <c r="AD2196" t="str">
        <f t="shared" si="544"/>
        <v/>
      </c>
      <c r="AE2196">
        <f>SUMIF([1]销售数据!$B:$B,AD2196,[1]销售数据!$L:$L)</f>
        <v>0</v>
      </c>
      <c r="AF2196">
        <f>SUMIF([1]销售数据!$B:$B,AD2196,[1]销售数据!$K:$K)</f>
        <v>0</v>
      </c>
      <c r="AG2196">
        <f>SUMIF([1]销售数据!$B:$B,AD2196,[1]销售数据!$J:$J)</f>
        <v>0</v>
      </c>
      <c r="AH2196">
        <f>SUMIF([1]销售数据!$B:$B,AD2196,[1]销售数据!$I:$I)</f>
        <v>0</v>
      </c>
      <c r="AI2196">
        <f>SUMIF([1]销售数据!$B:$B,AD2196,[1]销售数据!$H:$H)</f>
        <v>0</v>
      </c>
      <c r="AJ2196" s="19">
        <f t="shared" si="555"/>
        <v>0</v>
      </c>
      <c r="AK2196">
        <f>SUMIF([1]发货店铺数!$B:$B,AD2196,[1]发货店铺数!$G:$G)</f>
        <v>0</v>
      </c>
      <c r="AL2196">
        <f>SUMIF([1]销售店铺数!$B:$B,AD2196,[1]销售店铺数!$G:$G)</f>
        <v>0</v>
      </c>
      <c r="AM2196">
        <f>SUMIF([1]上周销售店铺数!$B:$B,AD2196,[1]上周销售店铺数!$G:$G)</f>
        <v>0</v>
      </c>
      <c r="AN2196" s="19">
        <f t="shared" si="556"/>
        <v>0</v>
      </c>
      <c r="AO2196" s="19">
        <f t="shared" si="545"/>
        <v>0</v>
      </c>
      <c r="AP2196" s="19">
        <f t="shared" si="546"/>
        <v>0</v>
      </c>
      <c r="AQ2196" s="11">
        <f t="shared" si="557"/>
        <v>0</v>
      </c>
      <c r="AR2196" s="19">
        <f t="shared" si="558"/>
        <v>0</v>
      </c>
      <c r="AS2196" s="19">
        <f t="shared" si="559"/>
        <v>0</v>
      </c>
    </row>
    <row r="2197" spans="1:45">
      <c r="A2197"/>
      <c r="B2197"/>
      <c r="C2197"/>
      <c r="D2197"/>
      <c r="E2197"/>
      <c r="F2197"/>
      <c r="G2197"/>
      <c r="H2197"/>
      <c r="L2197" s="8"/>
      <c r="M2197" s="8" t="str">
        <f>IF(ISERROR( VLOOKUP(AD2197,'[1]采购入库货量(公司仓库)'!$A:$I,9,FALSE)),"", VLOOKUP(AD2197,'[1]采购入库货量(公司仓库)'!$A:$I,9,FALSE))</f>
        <v/>
      </c>
      <c r="N2197" s="8" t="str">
        <f>IF(ISERROR( VLOOKUP(AD2197,[1]批发上市日期!$A:$F,6,FALSE)),"",  VLOOKUP(AD2197,[1]批发上市日期!$A:$F,6,FALSE))</f>
        <v/>
      </c>
      <c r="O2197" s="11">
        <f>IF(ISERROR(VLOOKUP(E2197&amp;G2197,'[1]采购入库货量(公司仓库)'!$A:$I,7,FALSE)),0,VLOOKUP(E2197&amp;G2197,'[1]采购入库货量(公司仓库)'!$A:$I,7,FALSE))</f>
        <v>0</v>
      </c>
      <c r="P2197">
        <f t="shared" si="547"/>
        <v>0</v>
      </c>
      <c r="Q2197">
        <f>IF(ISERROR(VLOOKUP(E2197&amp;G2197,'[1]采购入库货量(公司仓库)'!$A:$I,8,FALSE)),0,VLOOKUP(E2197&amp;G2197,'[1]采购入库货量(公司仓库)'!$A:$I,8,FALSE))</f>
        <v>0</v>
      </c>
      <c r="R2197" s="11">
        <f t="shared" si="548"/>
        <v>0</v>
      </c>
      <c r="S2197">
        <f>SUMIF([1]库存总量!$H:$H,E2197&amp;G2197,[1]库存总量!$G:$G)</f>
        <v>0</v>
      </c>
      <c r="T2197">
        <f t="shared" si="549"/>
        <v>0</v>
      </c>
      <c r="U2197">
        <f>SUMIFS([1]库存总量!$G:$G,[1]库存总量!$H:$H,E2197&amp;G2197,[1]库存总量!$A:$A,"B")</f>
        <v>0</v>
      </c>
      <c r="V2197">
        <f t="shared" si="550"/>
        <v>0</v>
      </c>
      <c r="W2197">
        <f>SUMIFS([1]库存总量!$G:$G,[1]库存总量!$H:$H,E2197&amp;G2197,[1]库存总量!$A:$A,"K")</f>
        <v>0</v>
      </c>
      <c r="X2197">
        <f t="shared" si="551"/>
        <v>0</v>
      </c>
      <c r="Y2197">
        <f t="shared" si="552"/>
        <v>0</v>
      </c>
      <c r="Z2197">
        <f t="shared" si="553"/>
        <v>0</v>
      </c>
      <c r="AA2197">
        <f>(IF(ISERROR(VLOOKUP(E2197&amp;G2197,'[1]采购入库货量(公司仓库)'!$A:$H,7,FALSE)),0,VLOOKUP(E2197&amp;G2197,'[1]采购入库货量(公司仓库)'!$A:$H,7,FALSE)))*L2197-(IF(ISERROR(VLOOKUP(E2197&amp;G2197,'[1]采购入库货量(公司仓库)'!$A:$H,8,FALSE)),0,VLOOKUP(E2197&amp;G2197,'[1]采购入库货量(公司仓库)'!$A:$H,8,FALSE)))</f>
        <v>0</v>
      </c>
      <c r="AB2197">
        <f>SUMIF([1]销售数据!$B:$B,E2197&amp;G2197,[1]销售数据!$G:$G)</f>
        <v>0</v>
      </c>
      <c r="AC2197">
        <f t="shared" si="554"/>
        <v>0</v>
      </c>
      <c r="AD2197" t="str">
        <f t="shared" si="544"/>
        <v/>
      </c>
      <c r="AE2197">
        <f>SUMIF([1]销售数据!$B:$B,AD2197,[1]销售数据!$L:$L)</f>
        <v>0</v>
      </c>
      <c r="AF2197">
        <f>SUMIF([1]销售数据!$B:$B,AD2197,[1]销售数据!$K:$K)</f>
        <v>0</v>
      </c>
      <c r="AG2197">
        <f>SUMIF([1]销售数据!$B:$B,AD2197,[1]销售数据!$J:$J)</f>
        <v>0</v>
      </c>
      <c r="AH2197">
        <f>SUMIF([1]销售数据!$B:$B,AD2197,[1]销售数据!$I:$I)</f>
        <v>0</v>
      </c>
      <c r="AI2197">
        <f>SUMIF([1]销售数据!$B:$B,AD2197,[1]销售数据!$H:$H)</f>
        <v>0</v>
      </c>
      <c r="AJ2197" s="19">
        <f t="shared" si="555"/>
        <v>0</v>
      </c>
      <c r="AK2197">
        <f>SUMIF([1]发货店铺数!$B:$B,AD2197,[1]发货店铺数!$G:$G)</f>
        <v>0</v>
      </c>
      <c r="AL2197">
        <f>SUMIF([1]销售店铺数!$B:$B,AD2197,[1]销售店铺数!$G:$G)</f>
        <v>0</v>
      </c>
      <c r="AM2197">
        <f>SUMIF([1]上周销售店铺数!$B:$B,AD2197,[1]上周销售店铺数!$G:$G)</f>
        <v>0</v>
      </c>
      <c r="AN2197" s="19">
        <f t="shared" si="556"/>
        <v>0</v>
      </c>
      <c r="AO2197" s="19">
        <f t="shared" si="545"/>
        <v>0</v>
      </c>
      <c r="AP2197" s="19">
        <f t="shared" si="546"/>
        <v>0</v>
      </c>
      <c r="AQ2197" s="11">
        <f t="shared" si="557"/>
        <v>0</v>
      </c>
      <c r="AR2197" s="19">
        <f t="shared" si="558"/>
        <v>0</v>
      </c>
      <c r="AS2197" s="19">
        <f t="shared" si="559"/>
        <v>0</v>
      </c>
    </row>
    <row r="2198" spans="1:45">
      <c r="A2198"/>
      <c r="B2198"/>
      <c r="C2198"/>
      <c r="D2198"/>
      <c r="E2198"/>
      <c r="F2198"/>
      <c r="G2198"/>
      <c r="H2198"/>
      <c r="L2198" s="8"/>
      <c r="M2198" s="8" t="str">
        <f>IF(ISERROR( VLOOKUP(AD2198,'[1]采购入库货量(公司仓库)'!$A:$I,9,FALSE)),"", VLOOKUP(AD2198,'[1]采购入库货量(公司仓库)'!$A:$I,9,FALSE))</f>
        <v/>
      </c>
      <c r="N2198" s="8" t="str">
        <f>IF(ISERROR( VLOOKUP(AD2198,[1]批发上市日期!$A:$F,6,FALSE)),"",  VLOOKUP(AD2198,[1]批发上市日期!$A:$F,6,FALSE))</f>
        <v/>
      </c>
      <c r="O2198" s="11">
        <f>IF(ISERROR(VLOOKUP(E2198&amp;G2198,'[1]采购入库货量(公司仓库)'!$A:$I,7,FALSE)),0,VLOOKUP(E2198&amp;G2198,'[1]采购入库货量(公司仓库)'!$A:$I,7,FALSE))</f>
        <v>0</v>
      </c>
      <c r="P2198">
        <f t="shared" si="547"/>
        <v>0</v>
      </c>
      <c r="Q2198">
        <f>IF(ISERROR(VLOOKUP(E2198&amp;G2198,'[1]采购入库货量(公司仓库)'!$A:$I,8,FALSE)),0,VLOOKUP(E2198&amp;G2198,'[1]采购入库货量(公司仓库)'!$A:$I,8,FALSE))</f>
        <v>0</v>
      </c>
      <c r="R2198" s="11">
        <f t="shared" si="548"/>
        <v>0</v>
      </c>
      <c r="S2198">
        <f>SUMIF([1]库存总量!$H:$H,E2198&amp;G2198,[1]库存总量!$G:$G)</f>
        <v>0</v>
      </c>
      <c r="T2198">
        <f t="shared" si="549"/>
        <v>0</v>
      </c>
      <c r="U2198">
        <f>SUMIFS([1]库存总量!$G:$G,[1]库存总量!$H:$H,E2198&amp;G2198,[1]库存总量!$A:$A,"B")</f>
        <v>0</v>
      </c>
      <c r="V2198">
        <f t="shared" si="550"/>
        <v>0</v>
      </c>
      <c r="W2198">
        <f>SUMIFS([1]库存总量!$G:$G,[1]库存总量!$H:$H,E2198&amp;G2198,[1]库存总量!$A:$A,"K")</f>
        <v>0</v>
      </c>
      <c r="X2198">
        <f t="shared" si="551"/>
        <v>0</v>
      </c>
      <c r="Y2198">
        <f t="shared" si="552"/>
        <v>0</v>
      </c>
      <c r="Z2198">
        <f t="shared" si="553"/>
        <v>0</v>
      </c>
      <c r="AA2198">
        <f>(IF(ISERROR(VLOOKUP(E2198&amp;G2198,'[1]采购入库货量(公司仓库)'!$A:$H,7,FALSE)),0,VLOOKUP(E2198&amp;G2198,'[1]采购入库货量(公司仓库)'!$A:$H,7,FALSE)))*L2198-(IF(ISERROR(VLOOKUP(E2198&amp;G2198,'[1]采购入库货量(公司仓库)'!$A:$H,8,FALSE)),0,VLOOKUP(E2198&amp;G2198,'[1]采购入库货量(公司仓库)'!$A:$H,8,FALSE)))</f>
        <v>0</v>
      </c>
      <c r="AB2198">
        <f>SUMIF([1]销售数据!$B:$B,E2198&amp;G2198,[1]销售数据!$G:$G)</f>
        <v>0</v>
      </c>
      <c r="AC2198">
        <f t="shared" si="554"/>
        <v>0</v>
      </c>
      <c r="AD2198" t="str">
        <f t="shared" si="544"/>
        <v/>
      </c>
      <c r="AE2198">
        <f>SUMIF([1]销售数据!$B:$B,AD2198,[1]销售数据!$L:$L)</f>
        <v>0</v>
      </c>
      <c r="AF2198">
        <f>SUMIF([1]销售数据!$B:$B,AD2198,[1]销售数据!$K:$K)</f>
        <v>0</v>
      </c>
      <c r="AG2198">
        <f>SUMIF([1]销售数据!$B:$B,AD2198,[1]销售数据!$J:$J)</f>
        <v>0</v>
      </c>
      <c r="AH2198">
        <f>SUMIF([1]销售数据!$B:$B,AD2198,[1]销售数据!$I:$I)</f>
        <v>0</v>
      </c>
      <c r="AI2198">
        <f>SUMIF([1]销售数据!$B:$B,AD2198,[1]销售数据!$H:$H)</f>
        <v>0</v>
      </c>
      <c r="AJ2198" s="19">
        <f t="shared" si="555"/>
        <v>0</v>
      </c>
      <c r="AK2198">
        <f>SUMIF([1]发货店铺数!$B:$B,AD2198,[1]发货店铺数!$G:$G)</f>
        <v>0</v>
      </c>
      <c r="AL2198">
        <f>SUMIF([1]销售店铺数!$B:$B,AD2198,[1]销售店铺数!$G:$G)</f>
        <v>0</v>
      </c>
      <c r="AM2198">
        <f>SUMIF([1]上周销售店铺数!$B:$B,AD2198,[1]上周销售店铺数!$G:$G)</f>
        <v>0</v>
      </c>
      <c r="AN2198" s="19">
        <f t="shared" si="556"/>
        <v>0</v>
      </c>
      <c r="AO2198" s="19">
        <f t="shared" si="545"/>
        <v>0</v>
      </c>
      <c r="AP2198" s="19">
        <f t="shared" si="546"/>
        <v>0</v>
      </c>
      <c r="AQ2198" s="11">
        <f t="shared" si="557"/>
        <v>0</v>
      </c>
      <c r="AR2198" s="19">
        <f t="shared" si="558"/>
        <v>0</v>
      </c>
      <c r="AS2198" s="19">
        <f t="shared" si="559"/>
        <v>0</v>
      </c>
    </row>
    <row r="2199" spans="1:45">
      <c r="A2199"/>
      <c r="B2199"/>
      <c r="C2199"/>
      <c r="D2199"/>
      <c r="E2199"/>
      <c r="F2199"/>
      <c r="G2199"/>
      <c r="H2199"/>
      <c r="L2199" s="8"/>
      <c r="M2199" s="8" t="str">
        <f>IF(ISERROR( VLOOKUP(AD2199,'[1]采购入库货量(公司仓库)'!$A:$I,9,FALSE)),"", VLOOKUP(AD2199,'[1]采购入库货量(公司仓库)'!$A:$I,9,FALSE))</f>
        <v/>
      </c>
      <c r="N2199" s="8" t="str">
        <f>IF(ISERROR( VLOOKUP(AD2199,[1]批发上市日期!$A:$F,6,FALSE)),"",  VLOOKUP(AD2199,[1]批发上市日期!$A:$F,6,FALSE))</f>
        <v/>
      </c>
      <c r="O2199" s="11">
        <f>IF(ISERROR(VLOOKUP(E2199&amp;G2199,'[1]采购入库货量(公司仓库)'!$A:$I,7,FALSE)),0,VLOOKUP(E2199&amp;G2199,'[1]采购入库货量(公司仓库)'!$A:$I,7,FALSE))</f>
        <v>0</v>
      </c>
      <c r="P2199">
        <f t="shared" si="547"/>
        <v>0</v>
      </c>
      <c r="Q2199">
        <f>IF(ISERROR(VLOOKUP(E2199&amp;G2199,'[1]采购入库货量(公司仓库)'!$A:$I,8,FALSE)),0,VLOOKUP(E2199&amp;G2199,'[1]采购入库货量(公司仓库)'!$A:$I,8,FALSE))</f>
        <v>0</v>
      </c>
      <c r="R2199" s="11">
        <f t="shared" si="548"/>
        <v>0</v>
      </c>
      <c r="S2199">
        <f>SUMIF([1]库存总量!$H:$H,E2199&amp;G2199,[1]库存总量!$G:$G)</f>
        <v>0</v>
      </c>
      <c r="T2199">
        <f t="shared" si="549"/>
        <v>0</v>
      </c>
      <c r="U2199">
        <f>SUMIFS([1]库存总量!$G:$G,[1]库存总量!$H:$H,E2199&amp;G2199,[1]库存总量!$A:$A,"B")</f>
        <v>0</v>
      </c>
      <c r="V2199">
        <f t="shared" si="550"/>
        <v>0</v>
      </c>
      <c r="W2199">
        <f>SUMIFS([1]库存总量!$G:$G,[1]库存总量!$H:$H,E2199&amp;G2199,[1]库存总量!$A:$A,"K")</f>
        <v>0</v>
      </c>
      <c r="X2199">
        <f t="shared" si="551"/>
        <v>0</v>
      </c>
      <c r="Y2199">
        <f t="shared" si="552"/>
        <v>0</v>
      </c>
      <c r="Z2199">
        <f t="shared" si="553"/>
        <v>0</v>
      </c>
      <c r="AA2199">
        <f>(IF(ISERROR(VLOOKUP(E2199&amp;G2199,'[1]采购入库货量(公司仓库)'!$A:$H,7,FALSE)),0,VLOOKUP(E2199&amp;G2199,'[1]采购入库货量(公司仓库)'!$A:$H,7,FALSE)))*L2199-(IF(ISERROR(VLOOKUP(E2199&amp;G2199,'[1]采购入库货量(公司仓库)'!$A:$H,8,FALSE)),0,VLOOKUP(E2199&amp;G2199,'[1]采购入库货量(公司仓库)'!$A:$H,8,FALSE)))</f>
        <v>0</v>
      </c>
      <c r="AB2199">
        <f>SUMIF([1]销售数据!$B:$B,E2199&amp;G2199,[1]销售数据!$G:$G)</f>
        <v>0</v>
      </c>
      <c r="AC2199">
        <f t="shared" si="554"/>
        <v>0</v>
      </c>
      <c r="AD2199" t="str">
        <f t="shared" si="544"/>
        <v/>
      </c>
      <c r="AE2199">
        <f>SUMIF([1]销售数据!$B:$B,AD2199,[1]销售数据!$L:$L)</f>
        <v>0</v>
      </c>
      <c r="AF2199">
        <f>SUMIF([1]销售数据!$B:$B,AD2199,[1]销售数据!$K:$K)</f>
        <v>0</v>
      </c>
      <c r="AG2199">
        <f>SUMIF([1]销售数据!$B:$B,AD2199,[1]销售数据!$J:$J)</f>
        <v>0</v>
      </c>
      <c r="AH2199">
        <f>SUMIF([1]销售数据!$B:$B,AD2199,[1]销售数据!$I:$I)</f>
        <v>0</v>
      </c>
      <c r="AI2199">
        <f>SUMIF([1]销售数据!$B:$B,AD2199,[1]销售数据!$H:$H)</f>
        <v>0</v>
      </c>
      <c r="AJ2199" s="19">
        <f t="shared" si="555"/>
        <v>0</v>
      </c>
      <c r="AK2199">
        <f>SUMIF([1]发货店铺数!$B:$B,AD2199,[1]发货店铺数!$G:$G)</f>
        <v>0</v>
      </c>
      <c r="AL2199">
        <f>SUMIF([1]销售店铺数!$B:$B,AD2199,[1]销售店铺数!$G:$G)</f>
        <v>0</v>
      </c>
      <c r="AM2199">
        <f>SUMIF([1]上周销售店铺数!$B:$B,AD2199,[1]上周销售店铺数!$G:$G)</f>
        <v>0</v>
      </c>
      <c r="AN2199" s="19">
        <f t="shared" si="556"/>
        <v>0</v>
      </c>
      <c r="AO2199" s="19">
        <f t="shared" si="545"/>
        <v>0</v>
      </c>
      <c r="AP2199" s="19">
        <f t="shared" si="546"/>
        <v>0</v>
      </c>
      <c r="AQ2199" s="11">
        <f t="shared" si="557"/>
        <v>0</v>
      </c>
      <c r="AR2199" s="19">
        <f t="shared" si="558"/>
        <v>0</v>
      </c>
      <c r="AS2199" s="19">
        <f t="shared" si="559"/>
        <v>0</v>
      </c>
    </row>
    <row r="2200" spans="1:45">
      <c r="A2200"/>
      <c r="B2200"/>
      <c r="C2200"/>
      <c r="D2200"/>
      <c r="E2200"/>
      <c r="F2200"/>
      <c r="G2200"/>
      <c r="H2200"/>
      <c r="L2200" s="8"/>
      <c r="M2200" s="8" t="str">
        <f>IF(ISERROR( VLOOKUP(AD2200,'[1]采购入库货量(公司仓库)'!$A:$I,9,FALSE)),"", VLOOKUP(AD2200,'[1]采购入库货量(公司仓库)'!$A:$I,9,FALSE))</f>
        <v/>
      </c>
      <c r="N2200" s="8" t="str">
        <f>IF(ISERROR( VLOOKUP(AD2200,[1]批发上市日期!$A:$F,6,FALSE)),"",  VLOOKUP(AD2200,[1]批发上市日期!$A:$F,6,FALSE))</f>
        <v/>
      </c>
      <c r="O2200" s="11">
        <f>IF(ISERROR(VLOOKUP(E2200&amp;G2200,'[1]采购入库货量(公司仓库)'!$A:$I,7,FALSE)),0,VLOOKUP(E2200&amp;G2200,'[1]采购入库货量(公司仓库)'!$A:$I,7,FALSE))</f>
        <v>0</v>
      </c>
      <c r="P2200">
        <f t="shared" si="547"/>
        <v>0</v>
      </c>
      <c r="Q2200">
        <f>IF(ISERROR(VLOOKUP(E2200&amp;G2200,'[1]采购入库货量(公司仓库)'!$A:$I,8,FALSE)),0,VLOOKUP(E2200&amp;G2200,'[1]采购入库货量(公司仓库)'!$A:$I,8,FALSE))</f>
        <v>0</v>
      </c>
      <c r="R2200" s="11">
        <f t="shared" si="548"/>
        <v>0</v>
      </c>
      <c r="S2200">
        <f>SUMIF([1]库存总量!$H:$H,E2200&amp;G2200,[1]库存总量!$G:$G)</f>
        <v>0</v>
      </c>
      <c r="T2200">
        <f t="shared" si="549"/>
        <v>0</v>
      </c>
      <c r="U2200">
        <f>SUMIFS([1]库存总量!$G:$G,[1]库存总量!$H:$H,E2200&amp;G2200,[1]库存总量!$A:$A,"B")</f>
        <v>0</v>
      </c>
      <c r="V2200">
        <f t="shared" si="550"/>
        <v>0</v>
      </c>
      <c r="W2200">
        <f>SUMIFS([1]库存总量!$G:$G,[1]库存总量!$H:$H,E2200&amp;G2200,[1]库存总量!$A:$A,"K")</f>
        <v>0</v>
      </c>
      <c r="X2200">
        <f t="shared" si="551"/>
        <v>0</v>
      </c>
      <c r="Y2200">
        <f t="shared" si="552"/>
        <v>0</v>
      </c>
      <c r="Z2200">
        <f t="shared" si="553"/>
        <v>0</v>
      </c>
      <c r="AA2200">
        <f>(IF(ISERROR(VLOOKUP(E2200&amp;G2200,'[1]采购入库货量(公司仓库)'!$A:$H,7,FALSE)),0,VLOOKUP(E2200&amp;G2200,'[1]采购入库货量(公司仓库)'!$A:$H,7,FALSE)))*L2200-(IF(ISERROR(VLOOKUP(E2200&amp;G2200,'[1]采购入库货量(公司仓库)'!$A:$H,8,FALSE)),0,VLOOKUP(E2200&amp;G2200,'[1]采购入库货量(公司仓库)'!$A:$H,8,FALSE)))</f>
        <v>0</v>
      </c>
      <c r="AB2200">
        <f>SUMIF([1]销售数据!$B:$B,E2200&amp;G2200,[1]销售数据!$G:$G)</f>
        <v>0</v>
      </c>
      <c r="AC2200">
        <f t="shared" si="554"/>
        <v>0</v>
      </c>
      <c r="AD2200" t="str">
        <f t="shared" si="544"/>
        <v/>
      </c>
      <c r="AE2200">
        <f>SUMIF([1]销售数据!$B:$B,AD2200,[1]销售数据!$L:$L)</f>
        <v>0</v>
      </c>
      <c r="AF2200">
        <f>SUMIF([1]销售数据!$B:$B,AD2200,[1]销售数据!$K:$K)</f>
        <v>0</v>
      </c>
      <c r="AG2200">
        <f>SUMIF([1]销售数据!$B:$B,AD2200,[1]销售数据!$J:$J)</f>
        <v>0</v>
      </c>
      <c r="AH2200">
        <f>SUMIF([1]销售数据!$B:$B,AD2200,[1]销售数据!$I:$I)</f>
        <v>0</v>
      </c>
      <c r="AI2200">
        <f>SUMIF([1]销售数据!$B:$B,AD2200,[1]销售数据!$H:$H)</f>
        <v>0</v>
      </c>
      <c r="AJ2200" s="19">
        <f t="shared" si="555"/>
        <v>0</v>
      </c>
      <c r="AK2200">
        <f>SUMIF([1]发货店铺数!$B:$B,AD2200,[1]发货店铺数!$G:$G)</f>
        <v>0</v>
      </c>
      <c r="AL2200">
        <f>SUMIF([1]销售店铺数!$B:$B,AD2200,[1]销售店铺数!$G:$G)</f>
        <v>0</v>
      </c>
      <c r="AM2200">
        <f>SUMIF([1]上周销售店铺数!$B:$B,AD2200,[1]上周销售店铺数!$G:$G)</f>
        <v>0</v>
      </c>
      <c r="AN2200" s="19">
        <f t="shared" si="556"/>
        <v>0</v>
      </c>
      <c r="AO2200" s="19">
        <f t="shared" si="545"/>
        <v>0</v>
      </c>
      <c r="AP2200" s="19">
        <f t="shared" si="546"/>
        <v>0</v>
      </c>
      <c r="AQ2200" s="11">
        <f t="shared" si="557"/>
        <v>0</v>
      </c>
      <c r="AR2200" s="19">
        <f t="shared" si="558"/>
        <v>0</v>
      </c>
      <c r="AS2200" s="19">
        <f t="shared" si="559"/>
        <v>0</v>
      </c>
    </row>
    <row r="2201" spans="1:45">
      <c r="A2201"/>
      <c r="B2201"/>
      <c r="C2201"/>
      <c r="D2201"/>
      <c r="E2201"/>
      <c r="F2201"/>
      <c r="G2201"/>
      <c r="H2201"/>
      <c r="L2201" s="8"/>
      <c r="M2201" s="8" t="str">
        <f>IF(ISERROR( VLOOKUP(AD2201,'[1]采购入库货量(公司仓库)'!$A:$I,9,FALSE)),"", VLOOKUP(AD2201,'[1]采购入库货量(公司仓库)'!$A:$I,9,FALSE))</f>
        <v/>
      </c>
      <c r="N2201" s="8" t="str">
        <f>IF(ISERROR( VLOOKUP(AD2201,[1]批发上市日期!$A:$F,6,FALSE)),"",  VLOOKUP(AD2201,[1]批发上市日期!$A:$F,6,FALSE))</f>
        <v/>
      </c>
      <c r="O2201" s="11">
        <f>IF(ISERROR(VLOOKUP(E2201&amp;G2201,'[1]采购入库货量(公司仓库)'!$A:$I,7,FALSE)),0,VLOOKUP(E2201&amp;G2201,'[1]采购入库货量(公司仓库)'!$A:$I,7,FALSE))</f>
        <v>0</v>
      </c>
      <c r="P2201">
        <f t="shared" si="547"/>
        <v>0</v>
      </c>
      <c r="Q2201">
        <f>IF(ISERROR(VLOOKUP(E2201&amp;G2201,'[1]采购入库货量(公司仓库)'!$A:$I,8,FALSE)),0,VLOOKUP(E2201&amp;G2201,'[1]采购入库货量(公司仓库)'!$A:$I,8,FALSE))</f>
        <v>0</v>
      </c>
      <c r="R2201" s="11">
        <f t="shared" si="548"/>
        <v>0</v>
      </c>
      <c r="S2201">
        <f>SUMIF([1]库存总量!$H:$H,E2201&amp;G2201,[1]库存总量!$G:$G)</f>
        <v>0</v>
      </c>
      <c r="T2201">
        <f t="shared" si="549"/>
        <v>0</v>
      </c>
      <c r="U2201">
        <f>SUMIFS([1]库存总量!$G:$G,[1]库存总量!$H:$H,E2201&amp;G2201,[1]库存总量!$A:$A,"B")</f>
        <v>0</v>
      </c>
      <c r="V2201">
        <f t="shared" si="550"/>
        <v>0</v>
      </c>
      <c r="W2201">
        <f>SUMIFS([1]库存总量!$G:$G,[1]库存总量!$H:$H,E2201&amp;G2201,[1]库存总量!$A:$A,"K")</f>
        <v>0</v>
      </c>
      <c r="X2201">
        <f t="shared" si="551"/>
        <v>0</v>
      </c>
      <c r="Y2201">
        <f t="shared" si="552"/>
        <v>0</v>
      </c>
      <c r="Z2201">
        <f t="shared" si="553"/>
        <v>0</v>
      </c>
      <c r="AA2201">
        <f>(IF(ISERROR(VLOOKUP(E2201&amp;G2201,'[1]采购入库货量(公司仓库)'!$A:$H,7,FALSE)),0,VLOOKUP(E2201&amp;G2201,'[1]采购入库货量(公司仓库)'!$A:$H,7,FALSE)))*L2201-(IF(ISERROR(VLOOKUP(E2201&amp;G2201,'[1]采购入库货量(公司仓库)'!$A:$H,8,FALSE)),0,VLOOKUP(E2201&amp;G2201,'[1]采购入库货量(公司仓库)'!$A:$H,8,FALSE)))</f>
        <v>0</v>
      </c>
      <c r="AB2201">
        <f>SUMIF([1]销售数据!$B:$B,E2201&amp;G2201,[1]销售数据!$G:$G)</f>
        <v>0</v>
      </c>
      <c r="AC2201">
        <f t="shared" si="554"/>
        <v>0</v>
      </c>
      <c r="AD2201" t="str">
        <f t="shared" si="544"/>
        <v/>
      </c>
      <c r="AE2201">
        <f>SUMIF([1]销售数据!$B:$B,AD2201,[1]销售数据!$L:$L)</f>
        <v>0</v>
      </c>
      <c r="AF2201">
        <f>SUMIF([1]销售数据!$B:$B,AD2201,[1]销售数据!$K:$K)</f>
        <v>0</v>
      </c>
      <c r="AG2201">
        <f>SUMIF([1]销售数据!$B:$B,AD2201,[1]销售数据!$J:$J)</f>
        <v>0</v>
      </c>
      <c r="AH2201">
        <f>SUMIF([1]销售数据!$B:$B,AD2201,[1]销售数据!$I:$I)</f>
        <v>0</v>
      </c>
      <c r="AI2201">
        <f>SUMIF([1]销售数据!$B:$B,AD2201,[1]销售数据!$H:$H)</f>
        <v>0</v>
      </c>
      <c r="AJ2201" s="19">
        <f t="shared" si="555"/>
        <v>0</v>
      </c>
      <c r="AK2201">
        <f>SUMIF([1]发货店铺数!$B:$B,AD2201,[1]发货店铺数!$G:$G)</f>
        <v>0</v>
      </c>
      <c r="AL2201">
        <f>SUMIF([1]销售店铺数!$B:$B,AD2201,[1]销售店铺数!$G:$G)</f>
        <v>0</v>
      </c>
      <c r="AM2201">
        <f>SUMIF([1]上周销售店铺数!$B:$B,AD2201,[1]上周销售店铺数!$G:$G)</f>
        <v>0</v>
      </c>
      <c r="AN2201" s="19">
        <f t="shared" si="556"/>
        <v>0</v>
      </c>
      <c r="AO2201" s="19">
        <f t="shared" si="545"/>
        <v>0</v>
      </c>
      <c r="AP2201" s="19">
        <f t="shared" si="546"/>
        <v>0</v>
      </c>
      <c r="AQ2201" s="11">
        <f t="shared" si="557"/>
        <v>0</v>
      </c>
      <c r="AR2201" s="19">
        <f t="shared" si="558"/>
        <v>0</v>
      </c>
      <c r="AS2201" s="19">
        <f t="shared" si="559"/>
        <v>0</v>
      </c>
    </row>
    <row r="2202" spans="1:45">
      <c r="A2202"/>
      <c r="B2202"/>
      <c r="C2202"/>
      <c r="D2202"/>
      <c r="E2202"/>
      <c r="F2202"/>
      <c r="G2202"/>
      <c r="H2202"/>
      <c r="L2202" s="8"/>
      <c r="M2202" s="8" t="str">
        <f>IF(ISERROR( VLOOKUP(AD2202,'[1]采购入库货量(公司仓库)'!$A:$I,9,FALSE)),"", VLOOKUP(AD2202,'[1]采购入库货量(公司仓库)'!$A:$I,9,FALSE))</f>
        <v/>
      </c>
      <c r="N2202" s="8" t="str">
        <f>IF(ISERROR( VLOOKUP(AD2202,[1]批发上市日期!$A:$F,6,FALSE)),"",  VLOOKUP(AD2202,[1]批发上市日期!$A:$F,6,FALSE))</f>
        <v/>
      </c>
      <c r="O2202" s="11">
        <f>IF(ISERROR(VLOOKUP(E2202&amp;G2202,'[1]采购入库货量(公司仓库)'!$A:$I,7,FALSE)),0,VLOOKUP(E2202&amp;G2202,'[1]采购入库货量(公司仓库)'!$A:$I,7,FALSE))</f>
        <v>0</v>
      </c>
      <c r="P2202">
        <f t="shared" si="547"/>
        <v>0</v>
      </c>
      <c r="Q2202">
        <f>IF(ISERROR(VLOOKUP(E2202&amp;G2202,'[1]采购入库货量(公司仓库)'!$A:$I,8,FALSE)),0,VLOOKUP(E2202&amp;G2202,'[1]采购入库货量(公司仓库)'!$A:$I,8,FALSE))</f>
        <v>0</v>
      </c>
      <c r="R2202" s="11">
        <f t="shared" si="548"/>
        <v>0</v>
      </c>
      <c r="S2202">
        <f>SUMIF([1]库存总量!$H:$H,E2202&amp;G2202,[1]库存总量!$G:$G)</f>
        <v>0</v>
      </c>
      <c r="T2202">
        <f t="shared" si="549"/>
        <v>0</v>
      </c>
      <c r="U2202">
        <f>SUMIFS([1]库存总量!$G:$G,[1]库存总量!$H:$H,E2202&amp;G2202,[1]库存总量!$A:$A,"B")</f>
        <v>0</v>
      </c>
      <c r="V2202">
        <f t="shared" si="550"/>
        <v>0</v>
      </c>
      <c r="W2202">
        <f>SUMIFS([1]库存总量!$G:$G,[1]库存总量!$H:$H,E2202&amp;G2202,[1]库存总量!$A:$A,"K")</f>
        <v>0</v>
      </c>
      <c r="X2202">
        <f t="shared" si="551"/>
        <v>0</v>
      </c>
      <c r="Y2202">
        <f t="shared" si="552"/>
        <v>0</v>
      </c>
      <c r="Z2202">
        <f t="shared" si="553"/>
        <v>0</v>
      </c>
      <c r="AA2202">
        <f>(IF(ISERROR(VLOOKUP(E2202&amp;G2202,'[1]采购入库货量(公司仓库)'!$A:$H,7,FALSE)),0,VLOOKUP(E2202&amp;G2202,'[1]采购入库货量(公司仓库)'!$A:$H,7,FALSE)))*L2202-(IF(ISERROR(VLOOKUP(E2202&amp;G2202,'[1]采购入库货量(公司仓库)'!$A:$H,8,FALSE)),0,VLOOKUP(E2202&amp;G2202,'[1]采购入库货量(公司仓库)'!$A:$H,8,FALSE)))</f>
        <v>0</v>
      </c>
      <c r="AB2202">
        <f>SUMIF([1]销售数据!$B:$B,E2202&amp;G2202,[1]销售数据!$G:$G)</f>
        <v>0</v>
      </c>
      <c r="AC2202">
        <f t="shared" si="554"/>
        <v>0</v>
      </c>
      <c r="AD2202" t="str">
        <f t="shared" si="544"/>
        <v/>
      </c>
      <c r="AE2202">
        <f>SUMIF([1]销售数据!$B:$B,AD2202,[1]销售数据!$L:$L)</f>
        <v>0</v>
      </c>
      <c r="AF2202">
        <f>SUMIF([1]销售数据!$B:$B,AD2202,[1]销售数据!$K:$K)</f>
        <v>0</v>
      </c>
      <c r="AG2202">
        <f>SUMIF([1]销售数据!$B:$B,AD2202,[1]销售数据!$J:$J)</f>
        <v>0</v>
      </c>
      <c r="AH2202">
        <f>SUMIF([1]销售数据!$B:$B,AD2202,[1]销售数据!$I:$I)</f>
        <v>0</v>
      </c>
      <c r="AI2202">
        <f>SUMIF([1]销售数据!$B:$B,AD2202,[1]销售数据!$H:$H)</f>
        <v>0</v>
      </c>
      <c r="AJ2202" s="19">
        <f t="shared" si="555"/>
        <v>0</v>
      </c>
      <c r="AK2202">
        <f>SUMIF([1]发货店铺数!$B:$B,AD2202,[1]发货店铺数!$G:$G)</f>
        <v>0</v>
      </c>
      <c r="AL2202">
        <f>SUMIF([1]销售店铺数!$B:$B,AD2202,[1]销售店铺数!$G:$G)</f>
        <v>0</v>
      </c>
      <c r="AM2202">
        <f>SUMIF([1]上周销售店铺数!$B:$B,AD2202,[1]上周销售店铺数!$G:$G)</f>
        <v>0</v>
      </c>
      <c r="AN2202" s="19">
        <f t="shared" si="556"/>
        <v>0</v>
      </c>
      <c r="AO2202" s="19">
        <f t="shared" si="545"/>
        <v>0</v>
      </c>
      <c r="AP2202" s="19">
        <f t="shared" si="546"/>
        <v>0</v>
      </c>
      <c r="AQ2202" s="11">
        <f t="shared" si="557"/>
        <v>0</v>
      </c>
      <c r="AR2202" s="19">
        <f t="shared" si="558"/>
        <v>0</v>
      </c>
      <c r="AS2202" s="19">
        <f t="shared" si="559"/>
        <v>0</v>
      </c>
    </row>
    <row r="2203" spans="1:45">
      <c r="A2203"/>
      <c r="B2203"/>
      <c r="C2203"/>
      <c r="D2203"/>
      <c r="E2203"/>
      <c r="F2203"/>
      <c r="G2203"/>
      <c r="H2203"/>
      <c r="L2203" s="8"/>
      <c r="M2203" s="8" t="str">
        <f>IF(ISERROR( VLOOKUP(AD2203,'[1]采购入库货量(公司仓库)'!$A:$I,9,FALSE)),"", VLOOKUP(AD2203,'[1]采购入库货量(公司仓库)'!$A:$I,9,FALSE))</f>
        <v/>
      </c>
      <c r="N2203" s="8" t="str">
        <f>IF(ISERROR( VLOOKUP(AD2203,[1]批发上市日期!$A:$F,6,FALSE)),"",  VLOOKUP(AD2203,[1]批发上市日期!$A:$F,6,FALSE))</f>
        <v/>
      </c>
      <c r="O2203" s="11">
        <f>IF(ISERROR(VLOOKUP(E2203&amp;G2203,'[1]采购入库货量(公司仓库)'!$A:$I,7,FALSE)),0,VLOOKUP(E2203&amp;G2203,'[1]采购入库货量(公司仓库)'!$A:$I,7,FALSE))</f>
        <v>0</v>
      </c>
      <c r="P2203">
        <f t="shared" si="547"/>
        <v>0</v>
      </c>
      <c r="Q2203">
        <f>IF(ISERROR(VLOOKUP(E2203&amp;G2203,'[1]采购入库货量(公司仓库)'!$A:$I,8,FALSE)),0,VLOOKUP(E2203&amp;G2203,'[1]采购入库货量(公司仓库)'!$A:$I,8,FALSE))</f>
        <v>0</v>
      </c>
      <c r="R2203" s="11">
        <f t="shared" si="548"/>
        <v>0</v>
      </c>
      <c r="S2203">
        <f>SUMIF([1]库存总量!$H:$H,E2203&amp;G2203,[1]库存总量!$G:$G)</f>
        <v>0</v>
      </c>
      <c r="T2203">
        <f t="shared" si="549"/>
        <v>0</v>
      </c>
      <c r="U2203">
        <f>SUMIFS([1]库存总量!$G:$G,[1]库存总量!$H:$H,E2203&amp;G2203,[1]库存总量!$A:$A,"B")</f>
        <v>0</v>
      </c>
      <c r="V2203">
        <f t="shared" si="550"/>
        <v>0</v>
      </c>
      <c r="W2203">
        <f>SUMIFS([1]库存总量!$G:$G,[1]库存总量!$H:$H,E2203&amp;G2203,[1]库存总量!$A:$A,"K")</f>
        <v>0</v>
      </c>
      <c r="X2203">
        <f t="shared" si="551"/>
        <v>0</v>
      </c>
      <c r="Y2203">
        <f t="shared" si="552"/>
        <v>0</v>
      </c>
      <c r="Z2203">
        <f t="shared" si="553"/>
        <v>0</v>
      </c>
      <c r="AA2203">
        <f>(IF(ISERROR(VLOOKUP(E2203&amp;G2203,'[1]采购入库货量(公司仓库)'!$A:$H,7,FALSE)),0,VLOOKUP(E2203&amp;G2203,'[1]采购入库货量(公司仓库)'!$A:$H,7,FALSE)))*L2203-(IF(ISERROR(VLOOKUP(E2203&amp;G2203,'[1]采购入库货量(公司仓库)'!$A:$H,8,FALSE)),0,VLOOKUP(E2203&amp;G2203,'[1]采购入库货量(公司仓库)'!$A:$H,8,FALSE)))</f>
        <v>0</v>
      </c>
      <c r="AB2203">
        <f>SUMIF([1]销售数据!$B:$B,E2203&amp;G2203,[1]销售数据!$G:$G)</f>
        <v>0</v>
      </c>
      <c r="AC2203">
        <f t="shared" si="554"/>
        <v>0</v>
      </c>
      <c r="AD2203" t="str">
        <f t="shared" si="544"/>
        <v/>
      </c>
      <c r="AE2203">
        <f>SUMIF([1]销售数据!$B:$B,AD2203,[1]销售数据!$L:$L)</f>
        <v>0</v>
      </c>
      <c r="AF2203">
        <f>SUMIF([1]销售数据!$B:$B,AD2203,[1]销售数据!$K:$K)</f>
        <v>0</v>
      </c>
      <c r="AG2203">
        <f>SUMIF([1]销售数据!$B:$B,AD2203,[1]销售数据!$J:$J)</f>
        <v>0</v>
      </c>
      <c r="AH2203">
        <f>SUMIF([1]销售数据!$B:$B,AD2203,[1]销售数据!$I:$I)</f>
        <v>0</v>
      </c>
      <c r="AI2203">
        <f>SUMIF([1]销售数据!$B:$B,AD2203,[1]销售数据!$H:$H)</f>
        <v>0</v>
      </c>
      <c r="AJ2203" s="19">
        <f t="shared" si="555"/>
        <v>0</v>
      </c>
      <c r="AK2203">
        <f>SUMIF([1]发货店铺数!$B:$B,AD2203,[1]发货店铺数!$G:$G)</f>
        <v>0</v>
      </c>
      <c r="AL2203">
        <f>SUMIF([1]销售店铺数!$B:$B,AD2203,[1]销售店铺数!$G:$G)</f>
        <v>0</v>
      </c>
      <c r="AM2203">
        <f>SUMIF([1]上周销售店铺数!$B:$B,AD2203,[1]上周销售店铺数!$G:$G)</f>
        <v>0</v>
      </c>
      <c r="AN2203" s="19">
        <f t="shared" si="556"/>
        <v>0</v>
      </c>
      <c r="AO2203" s="19">
        <f t="shared" si="545"/>
        <v>0</v>
      </c>
      <c r="AP2203" s="19">
        <f t="shared" si="546"/>
        <v>0</v>
      </c>
      <c r="AQ2203" s="11">
        <f t="shared" si="557"/>
        <v>0</v>
      </c>
      <c r="AR2203" s="19">
        <f t="shared" si="558"/>
        <v>0</v>
      </c>
      <c r="AS2203" s="19">
        <f t="shared" si="559"/>
        <v>0</v>
      </c>
    </row>
    <row r="2204" spans="1:45">
      <c r="A2204"/>
      <c r="B2204"/>
      <c r="C2204"/>
      <c r="D2204"/>
      <c r="E2204"/>
      <c r="F2204"/>
      <c r="G2204"/>
      <c r="H2204"/>
      <c r="L2204" s="8"/>
      <c r="M2204" s="8" t="str">
        <f>IF(ISERROR( VLOOKUP(AD2204,'[1]采购入库货量(公司仓库)'!$A:$I,9,FALSE)),"", VLOOKUP(AD2204,'[1]采购入库货量(公司仓库)'!$A:$I,9,FALSE))</f>
        <v/>
      </c>
      <c r="N2204" s="8" t="str">
        <f>IF(ISERROR( VLOOKUP(AD2204,[1]批发上市日期!$A:$F,6,FALSE)),"",  VLOOKUP(AD2204,[1]批发上市日期!$A:$F,6,FALSE))</f>
        <v/>
      </c>
      <c r="O2204" s="11">
        <f>IF(ISERROR(VLOOKUP(E2204&amp;G2204,'[1]采购入库货量(公司仓库)'!$A:$I,7,FALSE)),0,VLOOKUP(E2204&amp;G2204,'[1]采购入库货量(公司仓库)'!$A:$I,7,FALSE))</f>
        <v>0</v>
      </c>
      <c r="P2204">
        <f t="shared" si="547"/>
        <v>0</v>
      </c>
      <c r="Q2204">
        <f>IF(ISERROR(VLOOKUP(E2204&amp;G2204,'[1]采购入库货量(公司仓库)'!$A:$I,8,FALSE)),0,VLOOKUP(E2204&amp;G2204,'[1]采购入库货量(公司仓库)'!$A:$I,8,FALSE))</f>
        <v>0</v>
      </c>
      <c r="R2204" s="11">
        <f t="shared" si="548"/>
        <v>0</v>
      </c>
      <c r="S2204">
        <f>SUMIF([1]库存总量!$H:$H,E2204&amp;G2204,[1]库存总量!$G:$G)</f>
        <v>0</v>
      </c>
      <c r="T2204">
        <f t="shared" si="549"/>
        <v>0</v>
      </c>
      <c r="U2204">
        <f>SUMIFS([1]库存总量!$G:$G,[1]库存总量!$H:$H,E2204&amp;G2204,[1]库存总量!$A:$A,"B")</f>
        <v>0</v>
      </c>
      <c r="V2204">
        <f t="shared" si="550"/>
        <v>0</v>
      </c>
      <c r="W2204">
        <f>SUMIFS([1]库存总量!$G:$G,[1]库存总量!$H:$H,E2204&amp;G2204,[1]库存总量!$A:$A,"K")</f>
        <v>0</v>
      </c>
      <c r="X2204">
        <f t="shared" si="551"/>
        <v>0</v>
      </c>
      <c r="Y2204">
        <f t="shared" si="552"/>
        <v>0</v>
      </c>
      <c r="Z2204">
        <f t="shared" si="553"/>
        <v>0</v>
      </c>
      <c r="AA2204">
        <f>(IF(ISERROR(VLOOKUP(E2204&amp;G2204,'[1]采购入库货量(公司仓库)'!$A:$H,7,FALSE)),0,VLOOKUP(E2204&amp;G2204,'[1]采购入库货量(公司仓库)'!$A:$H,7,FALSE)))*L2204-(IF(ISERROR(VLOOKUP(E2204&amp;G2204,'[1]采购入库货量(公司仓库)'!$A:$H,8,FALSE)),0,VLOOKUP(E2204&amp;G2204,'[1]采购入库货量(公司仓库)'!$A:$H,8,FALSE)))</f>
        <v>0</v>
      </c>
      <c r="AB2204">
        <f>SUMIF([1]销售数据!$B:$B,E2204&amp;G2204,[1]销售数据!$G:$G)</f>
        <v>0</v>
      </c>
      <c r="AC2204">
        <f t="shared" si="554"/>
        <v>0</v>
      </c>
      <c r="AD2204" t="str">
        <f t="shared" si="544"/>
        <v/>
      </c>
      <c r="AE2204">
        <f>SUMIF([1]销售数据!$B:$B,AD2204,[1]销售数据!$L:$L)</f>
        <v>0</v>
      </c>
      <c r="AF2204">
        <f>SUMIF([1]销售数据!$B:$B,AD2204,[1]销售数据!$K:$K)</f>
        <v>0</v>
      </c>
      <c r="AG2204">
        <f>SUMIF([1]销售数据!$B:$B,AD2204,[1]销售数据!$J:$J)</f>
        <v>0</v>
      </c>
      <c r="AH2204">
        <f>SUMIF([1]销售数据!$B:$B,AD2204,[1]销售数据!$I:$I)</f>
        <v>0</v>
      </c>
      <c r="AI2204">
        <f>SUMIF([1]销售数据!$B:$B,AD2204,[1]销售数据!$H:$H)</f>
        <v>0</v>
      </c>
      <c r="AJ2204" s="19">
        <f t="shared" si="555"/>
        <v>0</v>
      </c>
      <c r="AK2204">
        <f>SUMIF([1]发货店铺数!$B:$B,AD2204,[1]发货店铺数!$G:$G)</f>
        <v>0</v>
      </c>
      <c r="AL2204">
        <f>SUMIF([1]销售店铺数!$B:$B,AD2204,[1]销售店铺数!$G:$G)</f>
        <v>0</v>
      </c>
      <c r="AM2204">
        <f>SUMIF([1]上周销售店铺数!$B:$B,AD2204,[1]上周销售店铺数!$G:$G)</f>
        <v>0</v>
      </c>
      <c r="AN2204" s="19">
        <f t="shared" si="556"/>
        <v>0</v>
      </c>
      <c r="AO2204" s="19">
        <f t="shared" si="545"/>
        <v>0</v>
      </c>
      <c r="AP2204" s="19">
        <f t="shared" si="546"/>
        <v>0</v>
      </c>
      <c r="AQ2204" s="11">
        <f t="shared" si="557"/>
        <v>0</v>
      </c>
      <c r="AR2204" s="19">
        <f t="shared" si="558"/>
        <v>0</v>
      </c>
      <c r="AS2204" s="19">
        <f t="shared" si="559"/>
        <v>0</v>
      </c>
    </row>
    <row r="2205" spans="1:45">
      <c r="A2205"/>
      <c r="B2205"/>
      <c r="C2205"/>
      <c r="D2205"/>
      <c r="E2205"/>
      <c r="F2205"/>
      <c r="G2205"/>
      <c r="H2205"/>
      <c r="L2205" s="8"/>
      <c r="M2205" s="8" t="str">
        <f>IF(ISERROR( VLOOKUP(AD2205,'[1]采购入库货量(公司仓库)'!$A:$I,9,FALSE)),"", VLOOKUP(AD2205,'[1]采购入库货量(公司仓库)'!$A:$I,9,FALSE))</f>
        <v/>
      </c>
      <c r="N2205" s="8" t="str">
        <f>IF(ISERROR( VLOOKUP(AD2205,[1]批发上市日期!$A:$F,6,FALSE)),"",  VLOOKUP(AD2205,[1]批发上市日期!$A:$F,6,FALSE))</f>
        <v/>
      </c>
      <c r="O2205" s="11">
        <f>IF(ISERROR(VLOOKUP(E2205&amp;G2205,'[1]采购入库货量(公司仓库)'!$A:$I,7,FALSE)),0,VLOOKUP(E2205&amp;G2205,'[1]采购入库货量(公司仓库)'!$A:$I,7,FALSE))</f>
        <v>0</v>
      </c>
      <c r="P2205">
        <f t="shared" si="547"/>
        <v>0</v>
      </c>
      <c r="Q2205">
        <f>IF(ISERROR(VLOOKUP(E2205&amp;G2205,'[1]采购入库货量(公司仓库)'!$A:$I,8,FALSE)),0,VLOOKUP(E2205&amp;G2205,'[1]采购入库货量(公司仓库)'!$A:$I,8,FALSE))</f>
        <v>0</v>
      </c>
      <c r="R2205" s="11">
        <f t="shared" si="548"/>
        <v>0</v>
      </c>
      <c r="S2205">
        <f>SUMIF([1]库存总量!$H:$H,E2205&amp;G2205,[1]库存总量!$G:$G)</f>
        <v>0</v>
      </c>
      <c r="T2205">
        <f t="shared" si="549"/>
        <v>0</v>
      </c>
      <c r="U2205">
        <f>SUMIFS([1]库存总量!$G:$G,[1]库存总量!$H:$H,E2205&amp;G2205,[1]库存总量!$A:$A,"B")</f>
        <v>0</v>
      </c>
      <c r="V2205">
        <f t="shared" si="550"/>
        <v>0</v>
      </c>
      <c r="W2205">
        <f>SUMIFS([1]库存总量!$G:$G,[1]库存总量!$H:$H,E2205&amp;G2205,[1]库存总量!$A:$A,"K")</f>
        <v>0</v>
      </c>
      <c r="X2205">
        <f t="shared" si="551"/>
        <v>0</v>
      </c>
      <c r="Y2205">
        <f t="shared" si="552"/>
        <v>0</v>
      </c>
      <c r="Z2205">
        <f t="shared" si="553"/>
        <v>0</v>
      </c>
      <c r="AA2205">
        <f>(IF(ISERROR(VLOOKUP(E2205&amp;G2205,'[1]采购入库货量(公司仓库)'!$A:$H,7,FALSE)),0,VLOOKUP(E2205&amp;G2205,'[1]采购入库货量(公司仓库)'!$A:$H,7,FALSE)))*L2205-(IF(ISERROR(VLOOKUP(E2205&amp;G2205,'[1]采购入库货量(公司仓库)'!$A:$H,8,FALSE)),0,VLOOKUP(E2205&amp;G2205,'[1]采购入库货量(公司仓库)'!$A:$H,8,FALSE)))</f>
        <v>0</v>
      </c>
      <c r="AB2205">
        <f>SUMIF([1]销售数据!$B:$B,E2205&amp;G2205,[1]销售数据!$G:$G)</f>
        <v>0</v>
      </c>
      <c r="AC2205">
        <f t="shared" si="554"/>
        <v>0</v>
      </c>
      <c r="AD2205" t="str">
        <f t="shared" si="544"/>
        <v/>
      </c>
      <c r="AE2205">
        <f>SUMIF([1]销售数据!$B:$B,AD2205,[1]销售数据!$L:$L)</f>
        <v>0</v>
      </c>
      <c r="AF2205">
        <f>SUMIF([1]销售数据!$B:$B,AD2205,[1]销售数据!$K:$K)</f>
        <v>0</v>
      </c>
      <c r="AG2205">
        <f>SUMIF([1]销售数据!$B:$B,AD2205,[1]销售数据!$J:$J)</f>
        <v>0</v>
      </c>
      <c r="AH2205">
        <f>SUMIF([1]销售数据!$B:$B,AD2205,[1]销售数据!$I:$I)</f>
        <v>0</v>
      </c>
      <c r="AI2205">
        <f>SUMIF([1]销售数据!$B:$B,AD2205,[1]销售数据!$H:$H)</f>
        <v>0</v>
      </c>
      <c r="AJ2205" s="19">
        <f t="shared" si="555"/>
        <v>0</v>
      </c>
      <c r="AK2205">
        <f>SUMIF([1]发货店铺数!$B:$B,AD2205,[1]发货店铺数!$G:$G)</f>
        <v>0</v>
      </c>
      <c r="AL2205">
        <f>SUMIF([1]销售店铺数!$B:$B,AD2205,[1]销售店铺数!$G:$G)</f>
        <v>0</v>
      </c>
      <c r="AM2205">
        <f>SUMIF([1]上周销售店铺数!$B:$B,AD2205,[1]上周销售店铺数!$G:$G)</f>
        <v>0</v>
      </c>
      <c r="AN2205" s="19">
        <f t="shared" si="556"/>
        <v>0</v>
      </c>
      <c r="AO2205" s="19">
        <f t="shared" si="545"/>
        <v>0</v>
      </c>
      <c r="AP2205" s="19">
        <f t="shared" si="546"/>
        <v>0</v>
      </c>
      <c r="AQ2205" s="11">
        <f t="shared" si="557"/>
        <v>0</v>
      </c>
      <c r="AR2205" s="19">
        <f t="shared" si="558"/>
        <v>0</v>
      </c>
      <c r="AS2205" s="19">
        <f t="shared" si="559"/>
        <v>0</v>
      </c>
    </row>
    <row r="2206" spans="1:45">
      <c r="A2206"/>
      <c r="B2206"/>
      <c r="C2206"/>
      <c r="D2206"/>
      <c r="E2206"/>
      <c r="F2206"/>
      <c r="G2206"/>
      <c r="H2206"/>
      <c r="L2206" s="8"/>
      <c r="M2206" s="8" t="str">
        <f>IF(ISERROR( VLOOKUP(AD2206,'[1]采购入库货量(公司仓库)'!$A:$I,9,FALSE)),"", VLOOKUP(AD2206,'[1]采购入库货量(公司仓库)'!$A:$I,9,FALSE))</f>
        <v/>
      </c>
      <c r="N2206" s="8" t="str">
        <f>IF(ISERROR( VLOOKUP(AD2206,[1]批发上市日期!$A:$F,6,FALSE)),"",  VLOOKUP(AD2206,[1]批发上市日期!$A:$F,6,FALSE))</f>
        <v/>
      </c>
      <c r="O2206" s="11">
        <f>IF(ISERROR(VLOOKUP(E2206&amp;G2206,'[1]采购入库货量(公司仓库)'!$A:$I,7,FALSE)),0,VLOOKUP(E2206&amp;G2206,'[1]采购入库货量(公司仓库)'!$A:$I,7,FALSE))</f>
        <v>0</v>
      </c>
      <c r="P2206">
        <f t="shared" si="547"/>
        <v>0</v>
      </c>
      <c r="Q2206">
        <f>IF(ISERROR(VLOOKUP(E2206&amp;G2206,'[1]采购入库货量(公司仓库)'!$A:$I,8,FALSE)),0,VLOOKUP(E2206&amp;G2206,'[1]采购入库货量(公司仓库)'!$A:$I,8,FALSE))</f>
        <v>0</v>
      </c>
      <c r="R2206" s="11">
        <f t="shared" si="548"/>
        <v>0</v>
      </c>
      <c r="S2206">
        <f>SUMIF([1]库存总量!$H:$H,E2206&amp;G2206,[1]库存总量!$G:$G)</f>
        <v>0</v>
      </c>
      <c r="T2206">
        <f t="shared" si="549"/>
        <v>0</v>
      </c>
      <c r="U2206">
        <f>SUMIFS([1]库存总量!$G:$G,[1]库存总量!$H:$H,E2206&amp;G2206,[1]库存总量!$A:$A,"B")</f>
        <v>0</v>
      </c>
      <c r="V2206">
        <f t="shared" si="550"/>
        <v>0</v>
      </c>
      <c r="W2206">
        <f>SUMIFS([1]库存总量!$G:$G,[1]库存总量!$H:$H,E2206&amp;G2206,[1]库存总量!$A:$A,"K")</f>
        <v>0</v>
      </c>
      <c r="X2206">
        <f t="shared" si="551"/>
        <v>0</v>
      </c>
      <c r="Y2206">
        <f t="shared" si="552"/>
        <v>0</v>
      </c>
      <c r="Z2206">
        <f t="shared" si="553"/>
        <v>0</v>
      </c>
      <c r="AA2206">
        <f>(IF(ISERROR(VLOOKUP(E2206&amp;G2206,'[1]采购入库货量(公司仓库)'!$A:$H,7,FALSE)),0,VLOOKUP(E2206&amp;G2206,'[1]采购入库货量(公司仓库)'!$A:$H,7,FALSE)))*L2206-(IF(ISERROR(VLOOKUP(E2206&amp;G2206,'[1]采购入库货量(公司仓库)'!$A:$H,8,FALSE)),0,VLOOKUP(E2206&amp;G2206,'[1]采购入库货量(公司仓库)'!$A:$H,8,FALSE)))</f>
        <v>0</v>
      </c>
      <c r="AB2206">
        <f>SUMIF([1]销售数据!$B:$B,E2206&amp;G2206,[1]销售数据!$G:$G)</f>
        <v>0</v>
      </c>
      <c r="AC2206">
        <f t="shared" si="554"/>
        <v>0</v>
      </c>
      <c r="AD2206" t="str">
        <f t="shared" si="544"/>
        <v/>
      </c>
      <c r="AE2206">
        <f>SUMIF([1]销售数据!$B:$B,AD2206,[1]销售数据!$L:$L)</f>
        <v>0</v>
      </c>
      <c r="AF2206">
        <f>SUMIF([1]销售数据!$B:$B,AD2206,[1]销售数据!$K:$K)</f>
        <v>0</v>
      </c>
      <c r="AG2206">
        <f>SUMIF([1]销售数据!$B:$B,AD2206,[1]销售数据!$J:$J)</f>
        <v>0</v>
      </c>
      <c r="AH2206">
        <f>SUMIF([1]销售数据!$B:$B,AD2206,[1]销售数据!$I:$I)</f>
        <v>0</v>
      </c>
      <c r="AI2206">
        <f>SUMIF([1]销售数据!$B:$B,AD2206,[1]销售数据!$H:$H)</f>
        <v>0</v>
      </c>
      <c r="AJ2206" s="19">
        <f t="shared" si="555"/>
        <v>0</v>
      </c>
      <c r="AK2206">
        <f>SUMIF([1]发货店铺数!$B:$B,AD2206,[1]发货店铺数!$G:$G)</f>
        <v>0</v>
      </c>
      <c r="AL2206">
        <f>SUMIF([1]销售店铺数!$B:$B,AD2206,[1]销售店铺数!$G:$G)</f>
        <v>0</v>
      </c>
      <c r="AM2206">
        <f>SUMIF([1]上周销售店铺数!$B:$B,AD2206,[1]上周销售店铺数!$G:$G)</f>
        <v>0</v>
      </c>
      <c r="AN2206" s="19">
        <f t="shared" si="556"/>
        <v>0</v>
      </c>
      <c r="AO2206" s="19">
        <f t="shared" si="545"/>
        <v>0</v>
      </c>
      <c r="AP2206" s="19">
        <f t="shared" si="546"/>
        <v>0</v>
      </c>
      <c r="AQ2206" s="11">
        <f t="shared" si="557"/>
        <v>0</v>
      </c>
      <c r="AR2206" s="19">
        <f t="shared" si="558"/>
        <v>0</v>
      </c>
      <c r="AS2206" s="19">
        <f t="shared" si="559"/>
        <v>0</v>
      </c>
    </row>
    <row r="2207" spans="1:45">
      <c r="A2207"/>
      <c r="B2207"/>
      <c r="C2207"/>
      <c r="D2207"/>
      <c r="E2207"/>
      <c r="F2207"/>
      <c r="G2207"/>
      <c r="H2207"/>
      <c r="L2207" s="8"/>
      <c r="M2207" s="8" t="str">
        <f>IF(ISERROR( VLOOKUP(AD2207,'[1]采购入库货量(公司仓库)'!$A:$I,9,FALSE)),"", VLOOKUP(AD2207,'[1]采购入库货量(公司仓库)'!$A:$I,9,FALSE))</f>
        <v/>
      </c>
      <c r="N2207" s="8" t="str">
        <f>IF(ISERROR( VLOOKUP(AD2207,[1]批发上市日期!$A:$F,6,FALSE)),"",  VLOOKUP(AD2207,[1]批发上市日期!$A:$F,6,FALSE))</f>
        <v/>
      </c>
      <c r="O2207" s="11">
        <f>IF(ISERROR(VLOOKUP(E2207&amp;G2207,'[1]采购入库货量(公司仓库)'!$A:$I,7,FALSE)),0,VLOOKUP(E2207&amp;G2207,'[1]采购入库货量(公司仓库)'!$A:$I,7,FALSE))</f>
        <v>0</v>
      </c>
      <c r="P2207">
        <f t="shared" si="547"/>
        <v>0</v>
      </c>
      <c r="Q2207">
        <f>IF(ISERROR(VLOOKUP(E2207&amp;G2207,'[1]采购入库货量(公司仓库)'!$A:$I,8,FALSE)),0,VLOOKUP(E2207&amp;G2207,'[1]采购入库货量(公司仓库)'!$A:$I,8,FALSE))</f>
        <v>0</v>
      </c>
      <c r="R2207" s="11">
        <f t="shared" si="548"/>
        <v>0</v>
      </c>
      <c r="S2207">
        <f>SUMIF([1]库存总量!$H:$H,E2207&amp;G2207,[1]库存总量!$G:$G)</f>
        <v>0</v>
      </c>
      <c r="T2207">
        <f t="shared" si="549"/>
        <v>0</v>
      </c>
      <c r="U2207">
        <f>SUMIFS([1]库存总量!$G:$G,[1]库存总量!$H:$H,E2207&amp;G2207,[1]库存总量!$A:$A,"B")</f>
        <v>0</v>
      </c>
      <c r="V2207">
        <f t="shared" si="550"/>
        <v>0</v>
      </c>
      <c r="W2207">
        <f>SUMIFS([1]库存总量!$G:$G,[1]库存总量!$H:$H,E2207&amp;G2207,[1]库存总量!$A:$A,"K")</f>
        <v>0</v>
      </c>
      <c r="X2207">
        <f t="shared" si="551"/>
        <v>0</v>
      </c>
      <c r="Y2207">
        <f t="shared" si="552"/>
        <v>0</v>
      </c>
      <c r="Z2207">
        <f t="shared" si="553"/>
        <v>0</v>
      </c>
      <c r="AA2207">
        <f>(IF(ISERROR(VLOOKUP(E2207&amp;G2207,'[1]采购入库货量(公司仓库)'!$A:$H,7,FALSE)),0,VLOOKUP(E2207&amp;G2207,'[1]采购入库货量(公司仓库)'!$A:$H,7,FALSE)))*L2207-(IF(ISERROR(VLOOKUP(E2207&amp;G2207,'[1]采购入库货量(公司仓库)'!$A:$H,8,FALSE)),0,VLOOKUP(E2207&amp;G2207,'[1]采购入库货量(公司仓库)'!$A:$H,8,FALSE)))</f>
        <v>0</v>
      </c>
      <c r="AB2207">
        <f>SUMIF([1]销售数据!$B:$B,E2207&amp;G2207,[1]销售数据!$G:$G)</f>
        <v>0</v>
      </c>
      <c r="AC2207">
        <f t="shared" si="554"/>
        <v>0</v>
      </c>
      <c r="AD2207" t="str">
        <f t="shared" si="544"/>
        <v/>
      </c>
      <c r="AE2207">
        <f>SUMIF([1]销售数据!$B:$B,AD2207,[1]销售数据!$L:$L)</f>
        <v>0</v>
      </c>
      <c r="AF2207">
        <f>SUMIF([1]销售数据!$B:$B,AD2207,[1]销售数据!$K:$K)</f>
        <v>0</v>
      </c>
      <c r="AG2207">
        <f>SUMIF([1]销售数据!$B:$B,AD2207,[1]销售数据!$J:$J)</f>
        <v>0</v>
      </c>
      <c r="AH2207">
        <f>SUMIF([1]销售数据!$B:$B,AD2207,[1]销售数据!$I:$I)</f>
        <v>0</v>
      </c>
      <c r="AI2207">
        <f>SUMIF([1]销售数据!$B:$B,AD2207,[1]销售数据!$H:$H)</f>
        <v>0</v>
      </c>
      <c r="AJ2207" s="19">
        <f t="shared" si="555"/>
        <v>0</v>
      </c>
      <c r="AK2207">
        <f>SUMIF([1]发货店铺数!$B:$B,AD2207,[1]发货店铺数!$G:$G)</f>
        <v>0</v>
      </c>
      <c r="AL2207">
        <f>SUMIF([1]销售店铺数!$B:$B,AD2207,[1]销售店铺数!$G:$G)</f>
        <v>0</v>
      </c>
      <c r="AM2207">
        <f>SUMIF([1]上周销售店铺数!$B:$B,AD2207,[1]上周销售店铺数!$G:$G)</f>
        <v>0</v>
      </c>
      <c r="AN2207" s="19">
        <f t="shared" si="556"/>
        <v>0</v>
      </c>
      <c r="AO2207" s="19">
        <f t="shared" si="545"/>
        <v>0</v>
      </c>
      <c r="AP2207" s="19">
        <f t="shared" si="546"/>
        <v>0</v>
      </c>
      <c r="AQ2207" s="11">
        <f t="shared" si="557"/>
        <v>0</v>
      </c>
      <c r="AR2207" s="19">
        <f t="shared" si="558"/>
        <v>0</v>
      </c>
      <c r="AS2207" s="19">
        <f t="shared" si="559"/>
        <v>0</v>
      </c>
    </row>
    <row r="2208" spans="1:45">
      <c r="A2208"/>
      <c r="B2208"/>
      <c r="C2208"/>
      <c r="D2208"/>
      <c r="E2208"/>
      <c r="F2208"/>
      <c r="G2208"/>
      <c r="H2208"/>
      <c r="L2208" s="8"/>
      <c r="M2208" s="8" t="str">
        <f>IF(ISERROR( VLOOKUP(AD2208,'[1]采购入库货量(公司仓库)'!$A:$I,9,FALSE)),"", VLOOKUP(AD2208,'[1]采购入库货量(公司仓库)'!$A:$I,9,FALSE))</f>
        <v/>
      </c>
      <c r="N2208" s="8" t="str">
        <f>IF(ISERROR( VLOOKUP(AD2208,[1]批发上市日期!$A:$F,6,FALSE)),"",  VLOOKUP(AD2208,[1]批发上市日期!$A:$F,6,FALSE))</f>
        <v/>
      </c>
      <c r="O2208" s="11">
        <f>IF(ISERROR(VLOOKUP(E2208&amp;G2208,'[1]采购入库货量(公司仓库)'!$A:$I,7,FALSE)),0,VLOOKUP(E2208&amp;G2208,'[1]采购入库货量(公司仓库)'!$A:$I,7,FALSE))</f>
        <v>0</v>
      </c>
      <c r="P2208">
        <f t="shared" si="547"/>
        <v>0</v>
      </c>
      <c r="Q2208">
        <f>IF(ISERROR(VLOOKUP(E2208&amp;G2208,'[1]采购入库货量(公司仓库)'!$A:$I,8,FALSE)),0,VLOOKUP(E2208&amp;G2208,'[1]采购入库货量(公司仓库)'!$A:$I,8,FALSE))</f>
        <v>0</v>
      </c>
      <c r="R2208" s="11">
        <f t="shared" si="548"/>
        <v>0</v>
      </c>
      <c r="S2208">
        <f>SUMIF([1]库存总量!$H:$H,E2208&amp;G2208,[1]库存总量!$G:$G)</f>
        <v>0</v>
      </c>
      <c r="T2208">
        <f t="shared" si="549"/>
        <v>0</v>
      </c>
      <c r="U2208">
        <f>SUMIFS([1]库存总量!$G:$G,[1]库存总量!$H:$H,E2208&amp;G2208,[1]库存总量!$A:$A,"B")</f>
        <v>0</v>
      </c>
      <c r="V2208">
        <f t="shared" si="550"/>
        <v>0</v>
      </c>
      <c r="W2208">
        <f>SUMIFS([1]库存总量!$G:$G,[1]库存总量!$H:$H,E2208&amp;G2208,[1]库存总量!$A:$A,"K")</f>
        <v>0</v>
      </c>
      <c r="X2208">
        <f t="shared" si="551"/>
        <v>0</v>
      </c>
      <c r="Y2208">
        <f t="shared" si="552"/>
        <v>0</v>
      </c>
      <c r="Z2208">
        <f t="shared" si="553"/>
        <v>0</v>
      </c>
      <c r="AA2208">
        <f>(IF(ISERROR(VLOOKUP(E2208&amp;G2208,'[1]采购入库货量(公司仓库)'!$A:$H,7,FALSE)),0,VLOOKUP(E2208&amp;G2208,'[1]采购入库货量(公司仓库)'!$A:$H,7,FALSE)))*L2208-(IF(ISERROR(VLOOKUP(E2208&amp;G2208,'[1]采购入库货量(公司仓库)'!$A:$H,8,FALSE)),0,VLOOKUP(E2208&amp;G2208,'[1]采购入库货量(公司仓库)'!$A:$H,8,FALSE)))</f>
        <v>0</v>
      </c>
      <c r="AB2208">
        <f>SUMIF([1]销售数据!$B:$B,E2208&amp;G2208,[1]销售数据!$G:$G)</f>
        <v>0</v>
      </c>
      <c r="AC2208">
        <f t="shared" si="554"/>
        <v>0</v>
      </c>
      <c r="AD2208" t="str">
        <f t="shared" si="544"/>
        <v/>
      </c>
      <c r="AE2208">
        <f>SUMIF([1]销售数据!$B:$B,AD2208,[1]销售数据!$L:$L)</f>
        <v>0</v>
      </c>
      <c r="AF2208">
        <f>SUMIF([1]销售数据!$B:$B,AD2208,[1]销售数据!$K:$K)</f>
        <v>0</v>
      </c>
      <c r="AG2208">
        <f>SUMIF([1]销售数据!$B:$B,AD2208,[1]销售数据!$J:$J)</f>
        <v>0</v>
      </c>
      <c r="AH2208">
        <f>SUMIF([1]销售数据!$B:$B,AD2208,[1]销售数据!$I:$I)</f>
        <v>0</v>
      </c>
      <c r="AI2208">
        <f>SUMIF([1]销售数据!$B:$B,AD2208,[1]销售数据!$H:$H)</f>
        <v>0</v>
      </c>
      <c r="AJ2208" s="19">
        <f t="shared" si="555"/>
        <v>0</v>
      </c>
      <c r="AK2208">
        <f>SUMIF([1]发货店铺数!$B:$B,AD2208,[1]发货店铺数!$G:$G)</f>
        <v>0</v>
      </c>
      <c r="AL2208">
        <f>SUMIF([1]销售店铺数!$B:$B,AD2208,[1]销售店铺数!$G:$G)</f>
        <v>0</v>
      </c>
      <c r="AM2208">
        <f>SUMIF([1]上周销售店铺数!$B:$B,AD2208,[1]上周销售店铺数!$G:$G)</f>
        <v>0</v>
      </c>
      <c r="AN2208" s="19">
        <f t="shared" si="556"/>
        <v>0</v>
      </c>
      <c r="AO2208" s="19">
        <f t="shared" si="545"/>
        <v>0</v>
      </c>
      <c r="AP2208" s="19">
        <f t="shared" si="546"/>
        <v>0</v>
      </c>
      <c r="AQ2208" s="11">
        <f t="shared" si="557"/>
        <v>0</v>
      </c>
      <c r="AR2208" s="19">
        <f t="shared" si="558"/>
        <v>0</v>
      </c>
      <c r="AS2208" s="19">
        <f t="shared" si="559"/>
        <v>0</v>
      </c>
    </row>
    <row r="2209" spans="1:45">
      <c r="A2209"/>
      <c r="B2209"/>
      <c r="C2209"/>
      <c r="D2209"/>
      <c r="E2209"/>
      <c r="F2209"/>
      <c r="G2209"/>
      <c r="H2209"/>
      <c r="L2209" s="8"/>
      <c r="M2209" s="8" t="str">
        <f>IF(ISERROR( VLOOKUP(AD2209,'[1]采购入库货量(公司仓库)'!$A:$I,9,FALSE)),"", VLOOKUP(AD2209,'[1]采购入库货量(公司仓库)'!$A:$I,9,FALSE))</f>
        <v/>
      </c>
      <c r="N2209" s="8" t="str">
        <f>IF(ISERROR( VLOOKUP(AD2209,[1]批发上市日期!$A:$F,6,FALSE)),"",  VLOOKUP(AD2209,[1]批发上市日期!$A:$F,6,FALSE))</f>
        <v/>
      </c>
      <c r="O2209" s="11">
        <f>IF(ISERROR(VLOOKUP(E2209&amp;G2209,'[1]采购入库货量(公司仓库)'!$A:$I,7,FALSE)),0,VLOOKUP(E2209&amp;G2209,'[1]采购入库货量(公司仓库)'!$A:$I,7,FALSE))</f>
        <v>0</v>
      </c>
      <c r="P2209">
        <f t="shared" si="547"/>
        <v>0</v>
      </c>
      <c r="Q2209">
        <f>IF(ISERROR(VLOOKUP(E2209&amp;G2209,'[1]采购入库货量(公司仓库)'!$A:$I,8,FALSE)),0,VLOOKUP(E2209&amp;G2209,'[1]采购入库货量(公司仓库)'!$A:$I,8,FALSE))</f>
        <v>0</v>
      </c>
      <c r="R2209" s="11">
        <f t="shared" si="548"/>
        <v>0</v>
      </c>
      <c r="S2209">
        <f>SUMIF([1]库存总量!$H:$H,E2209&amp;G2209,[1]库存总量!$G:$G)</f>
        <v>0</v>
      </c>
      <c r="T2209">
        <f t="shared" si="549"/>
        <v>0</v>
      </c>
      <c r="U2209">
        <f>SUMIFS([1]库存总量!$G:$G,[1]库存总量!$H:$H,E2209&amp;G2209,[1]库存总量!$A:$A,"B")</f>
        <v>0</v>
      </c>
      <c r="V2209">
        <f t="shared" si="550"/>
        <v>0</v>
      </c>
      <c r="W2209">
        <f>SUMIFS([1]库存总量!$G:$G,[1]库存总量!$H:$H,E2209&amp;G2209,[1]库存总量!$A:$A,"K")</f>
        <v>0</v>
      </c>
      <c r="X2209">
        <f t="shared" si="551"/>
        <v>0</v>
      </c>
      <c r="Y2209">
        <f t="shared" si="552"/>
        <v>0</v>
      </c>
      <c r="Z2209">
        <f t="shared" si="553"/>
        <v>0</v>
      </c>
      <c r="AA2209">
        <f>(IF(ISERROR(VLOOKUP(E2209&amp;G2209,'[1]采购入库货量(公司仓库)'!$A:$H,7,FALSE)),0,VLOOKUP(E2209&amp;G2209,'[1]采购入库货量(公司仓库)'!$A:$H,7,FALSE)))*L2209-(IF(ISERROR(VLOOKUP(E2209&amp;G2209,'[1]采购入库货量(公司仓库)'!$A:$H,8,FALSE)),0,VLOOKUP(E2209&amp;G2209,'[1]采购入库货量(公司仓库)'!$A:$H,8,FALSE)))</f>
        <v>0</v>
      </c>
      <c r="AB2209">
        <f>SUMIF([1]销售数据!$B:$B,E2209&amp;G2209,[1]销售数据!$G:$G)</f>
        <v>0</v>
      </c>
      <c r="AC2209">
        <f t="shared" si="554"/>
        <v>0</v>
      </c>
      <c r="AD2209" t="str">
        <f t="shared" si="544"/>
        <v/>
      </c>
      <c r="AE2209">
        <f>SUMIF([1]销售数据!$B:$B,AD2209,[1]销售数据!$L:$L)</f>
        <v>0</v>
      </c>
      <c r="AF2209">
        <f>SUMIF([1]销售数据!$B:$B,AD2209,[1]销售数据!$K:$K)</f>
        <v>0</v>
      </c>
      <c r="AG2209">
        <f>SUMIF([1]销售数据!$B:$B,AD2209,[1]销售数据!$J:$J)</f>
        <v>0</v>
      </c>
      <c r="AH2209">
        <f>SUMIF([1]销售数据!$B:$B,AD2209,[1]销售数据!$I:$I)</f>
        <v>0</v>
      </c>
      <c r="AI2209">
        <f>SUMIF([1]销售数据!$B:$B,AD2209,[1]销售数据!$H:$H)</f>
        <v>0</v>
      </c>
      <c r="AJ2209" s="19">
        <f t="shared" si="555"/>
        <v>0</v>
      </c>
      <c r="AK2209">
        <f>SUMIF([1]发货店铺数!$B:$B,AD2209,[1]发货店铺数!$G:$G)</f>
        <v>0</v>
      </c>
      <c r="AL2209">
        <f>SUMIF([1]销售店铺数!$B:$B,AD2209,[1]销售店铺数!$G:$G)</f>
        <v>0</v>
      </c>
      <c r="AM2209">
        <f>SUMIF([1]上周销售店铺数!$B:$B,AD2209,[1]上周销售店铺数!$G:$G)</f>
        <v>0</v>
      </c>
      <c r="AN2209" s="19">
        <f t="shared" si="556"/>
        <v>0</v>
      </c>
      <c r="AO2209" s="19">
        <f t="shared" si="545"/>
        <v>0</v>
      </c>
      <c r="AP2209" s="19">
        <f t="shared" si="546"/>
        <v>0</v>
      </c>
      <c r="AQ2209" s="11">
        <f t="shared" si="557"/>
        <v>0</v>
      </c>
      <c r="AR2209" s="19">
        <f t="shared" si="558"/>
        <v>0</v>
      </c>
      <c r="AS2209" s="19">
        <f t="shared" si="559"/>
        <v>0</v>
      </c>
    </row>
    <row r="2210" spans="1:45">
      <c r="A2210"/>
      <c r="B2210"/>
      <c r="C2210"/>
      <c r="D2210"/>
      <c r="E2210"/>
      <c r="F2210"/>
      <c r="G2210"/>
      <c r="H2210"/>
      <c r="L2210" s="8"/>
      <c r="M2210" s="8" t="str">
        <f>IF(ISERROR( VLOOKUP(AD2210,'[1]采购入库货量(公司仓库)'!$A:$I,9,FALSE)),"", VLOOKUP(AD2210,'[1]采购入库货量(公司仓库)'!$A:$I,9,FALSE))</f>
        <v/>
      </c>
      <c r="N2210" s="8" t="str">
        <f>IF(ISERROR( VLOOKUP(AD2210,[1]批发上市日期!$A:$F,6,FALSE)),"",  VLOOKUP(AD2210,[1]批发上市日期!$A:$F,6,FALSE))</f>
        <v/>
      </c>
      <c r="O2210" s="11">
        <f>IF(ISERROR(VLOOKUP(E2210&amp;G2210,'[1]采购入库货量(公司仓库)'!$A:$I,7,FALSE)),0,VLOOKUP(E2210&amp;G2210,'[1]采购入库货量(公司仓库)'!$A:$I,7,FALSE))</f>
        <v>0</v>
      </c>
      <c r="P2210">
        <f t="shared" si="547"/>
        <v>0</v>
      </c>
      <c r="Q2210">
        <f>IF(ISERROR(VLOOKUP(E2210&amp;G2210,'[1]采购入库货量(公司仓库)'!$A:$I,8,FALSE)),0,VLOOKUP(E2210&amp;G2210,'[1]采购入库货量(公司仓库)'!$A:$I,8,FALSE))</f>
        <v>0</v>
      </c>
      <c r="R2210" s="11">
        <f t="shared" si="548"/>
        <v>0</v>
      </c>
      <c r="S2210">
        <f>SUMIF([1]库存总量!$H:$H,E2210&amp;G2210,[1]库存总量!$G:$G)</f>
        <v>0</v>
      </c>
      <c r="T2210">
        <f t="shared" si="549"/>
        <v>0</v>
      </c>
      <c r="U2210">
        <f>SUMIFS([1]库存总量!$G:$G,[1]库存总量!$H:$H,E2210&amp;G2210,[1]库存总量!$A:$A,"B")</f>
        <v>0</v>
      </c>
      <c r="V2210">
        <f t="shared" si="550"/>
        <v>0</v>
      </c>
      <c r="W2210">
        <f>SUMIFS([1]库存总量!$G:$G,[1]库存总量!$H:$H,E2210&amp;G2210,[1]库存总量!$A:$A,"K")</f>
        <v>0</v>
      </c>
      <c r="X2210">
        <f t="shared" si="551"/>
        <v>0</v>
      </c>
      <c r="Y2210">
        <f t="shared" si="552"/>
        <v>0</v>
      </c>
      <c r="Z2210">
        <f t="shared" si="553"/>
        <v>0</v>
      </c>
      <c r="AA2210">
        <f>(IF(ISERROR(VLOOKUP(E2210&amp;G2210,'[1]采购入库货量(公司仓库)'!$A:$H,7,FALSE)),0,VLOOKUP(E2210&amp;G2210,'[1]采购入库货量(公司仓库)'!$A:$H,7,FALSE)))*L2210-(IF(ISERROR(VLOOKUP(E2210&amp;G2210,'[1]采购入库货量(公司仓库)'!$A:$H,8,FALSE)),0,VLOOKUP(E2210&amp;G2210,'[1]采购入库货量(公司仓库)'!$A:$H,8,FALSE)))</f>
        <v>0</v>
      </c>
      <c r="AB2210">
        <f>SUMIF([1]销售数据!$B:$B,E2210&amp;G2210,[1]销售数据!$G:$G)</f>
        <v>0</v>
      </c>
      <c r="AC2210">
        <f t="shared" si="554"/>
        <v>0</v>
      </c>
      <c r="AD2210" t="str">
        <f t="shared" si="544"/>
        <v/>
      </c>
      <c r="AE2210">
        <f>SUMIF([1]销售数据!$B:$B,AD2210,[1]销售数据!$L:$L)</f>
        <v>0</v>
      </c>
      <c r="AF2210">
        <f>SUMIF([1]销售数据!$B:$B,AD2210,[1]销售数据!$K:$K)</f>
        <v>0</v>
      </c>
      <c r="AG2210">
        <f>SUMIF([1]销售数据!$B:$B,AD2210,[1]销售数据!$J:$J)</f>
        <v>0</v>
      </c>
      <c r="AH2210">
        <f>SUMIF([1]销售数据!$B:$B,AD2210,[1]销售数据!$I:$I)</f>
        <v>0</v>
      </c>
      <c r="AI2210">
        <f>SUMIF([1]销售数据!$B:$B,AD2210,[1]销售数据!$H:$H)</f>
        <v>0</v>
      </c>
      <c r="AJ2210" s="19">
        <f t="shared" si="555"/>
        <v>0</v>
      </c>
      <c r="AK2210">
        <f>SUMIF([1]发货店铺数!$B:$B,AD2210,[1]发货店铺数!$G:$G)</f>
        <v>0</v>
      </c>
      <c r="AL2210">
        <f>SUMIF([1]销售店铺数!$B:$B,AD2210,[1]销售店铺数!$G:$G)</f>
        <v>0</v>
      </c>
      <c r="AM2210">
        <f>SUMIF([1]上周销售店铺数!$B:$B,AD2210,[1]上周销售店铺数!$G:$G)</f>
        <v>0</v>
      </c>
      <c r="AN2210" s="19">
        <f t="shared" si="556"/>
        <v>0</v>
      </c>
      <c r="AO2210" s="19">
        <f t="shared" si="545"/>
        <v>0</v>
      </c>
      <c r="AP2210" s="19">
        <f t="shared" si="546"/>
        <v>0</v>
      </c>
      <c r="AQ2210" s="11">
        <f t="shared" si="557"/>
        <v>0</v>
      </c>
      <c r="AR2210" s="19">
        <f t="shared" si="558"/>
        <v>0</v>
      </c>
      <c r="AS2210" s="19">
        <f t="shared" si="559"/>
        <v>0</v>
      </c>
    </row>
    <row r="2211" spans="1:45">
      <c r="A2211"/>
      <c r="B2211"/>
      <c r="C2211"/>
      <c r="D2211"/>
      <c r="E2211"/>
      <c r="F2211"/>
      <c r="G2211"/>
      <c r="H2211"/>
      <c r="L2211" s="8"/>
      <c r="M2211" s="8" t="str">
        <f>IF(ISERROR( VLOOKUP(AD2211,'[1]采购入库货量(公司仓库)'!$A:$I,9,FALSE)),"", VLOOKUP(AD2211,'[1]采购入库货量(公司仓库)'!$A:$I,9,FALSE))</f>
        <v/>
      </c>
      <c r="N2211" s="8" t="str">
        <f>IF(ISERROR( VLOOKUP(AD2211,[1]批发上市日期!$A:$F,6,FALSE)),"",  VLOOKUP(AD2211,[1]批发上市日期!$A:$F,6,FALSE))</f>
        <v/>
      </c>
      <c r="O2211" s="11">
        <f>IF(ISERROR(VLOOKUP(E2211&amp;G2211,'[1]采购入库货量(公司仓库)'!$A:$I,7,FALSE)),0,VLOOKUP(E2211&amp;G2211,'[1]采购入库货量(公司仓库)'!$A:$I,7,FALSE))</f>
        <v>0</v>
      </c>
      <c r="P2211">
        <f t="shared" si="547"/>
        <v>0</v>
      </c>
      <c r="Q2211">
        <f>IF(ISERROR(VLOOKUP(E2211&amp;G2211,'[1]采购入库货量(公司仓库)'!$A:$I,8,FALSE)),0,VLOOKUP(E2211&amp;G2211,'[1]采购入库货量(公司仓库)'!$A:$I,8,FALSE))</f>
        <v>0</v>
      </c>
      <c r="R2211" s="11">
        <f t="shared" si="548"/>
        <v>0</v>
      </c>
      <c r="S2211">
        <f>SUMIF([1]库存总量!$H:$H,E2211&amp;G2211,[1]库存总量!$G:$G)</f>
        <v>0</v>
      </c>
      <c r="T2211">
        <f t="shared" si="549"/>
        <v>0</v>
      </c>
      <c r="U2211">
        <f>SUMIFS([1]库存总量!$G:$G,[1]库存总量!$H:$H,E2211&amp;G2211,[1]库存总量!$A:$A,"B")</f>
        <v>0</v>
      </c>
      <c r="V2211">
        <f t="shared" si="550"/>
        <v>0</v>
      </c>
      <c r="W2211">
        <f>SUMIFS([1]库存总量!$G:$G,[1]库存总量!$H:$H,E2211&amp;G2211,[1]库存总量!$A:$A,"K")</f>
        <v>0</v>
      </c>
      <c r="X2211">
        <f t="shared" si="551"/>
        <v>0</v>
      </c>
      <c r="Y2211">
        <f t="shared" si="552"/>
        <v>0</v>
      </c>
      <c r="Z2211">
        <f t="shared" si="553"/>
        <v>0</v>
      </c>
      <c r="AA2211">
        <f>(IF(ISERROR(VLOOKUP(E2211&amp;G2211,'[1]采购入库货量(公司仓库)'!$A:$H,7,FALSE)),0,VLOOKUP(E2211&amp;G2211,'[1]采购入库货量(公司仓库)'!$A:$H,7,FALSE)))*L2211-(IF(ISERROR(VLOOKUP(E2211&amp;G2211,'[1]采购入库货量(公司仓库)'!$A:$H,8,FALSE)),0,VLOOKUP(E2211&amp;G2211,'[1]采购入库货量(公司仓库)'!$A:$H,8,FALSE)))</f>
        <v>0</v>
      </c>
      <c r="AB2211">
        <f>SUMIF([1]销售数据!$B:$B,E2211&amp;G2211,[1]销售数据!$G:$G)</f>
        <v>0</v>
      </c>
      <c r="AC2211">
        <f t="shared" si="554"/>
        <v>0</v>
      </c>
      <c r="AD2211" t="str">
        <f t="shared" si="544"/>
        <v/>
      </c>
      <c r="AE2211">
        <f>SUMIF([1]销售数据!$B:$B,AD2211,[1]销售数据!$L:$L)</f>
        <v>0</v>
      </c>
      <c r="AF2211">
        <f>SUMIF([1]销售数据!$B:$B,AD2211,[1]销售数据!$K:$K)</f>
        <v>0</v>
      </c>
      <c r="AG2211">
        <f>SUMIF([1]销售数据!$B:$B,AD2211,[1]销售数据!$J:$J)</f>
        <v>0</v>
      </c>
      <c r="AH2211">
        <f>SUMIF([1]销售数据!$B:$B,AD2211,[1]销售数据!$I:$I)</f>
        <v>0</v>
      </c>
      <c r="AI2211">
        <f>SUMIF([1]销售数据!$B:$B,AD2211,[1]销售数据!$H:$H)</f>
        <v>0</v>
      </c>
      <c r="AJ2211" s="19">
        <f t="shared" si="555"/>
        <v>0</v>
      </c>
      <c r="AK2211">
        <f>SUMIF([1]发货店铺数!$B:$B,AD2211,[1]发货店铺数!$G:$G)</f>
        <v>0</v>
      </c>
      <c r="AL2211">
        <f>SUMIF([1]销售店铺数!$B:$B,AD2211,[1]销售店铺数!$G:$G)</f>
        <v>0</v>
      </c>
      <c r="AM2211">
        <f>SUMIF([1]上周销售店铺数!$B:$B,AD2211,[1]上周销售店铺数!$G:$G)</f>
        <v>0</v>
      </c>
      <c r="AN2211" s="19">
        <f t="shared" si="556"/>
        <v>0</v>
      </c>
      <c r="AO2211" s="19">
        <f t="shared" si="545"/>
        <v>0</v>
      </c>
      <c r="AP2211" s="19">
        <f t="shared" si="546"/>
        <v>0</v>
      </c>
      <c r="AQ2211" s="11">
        <f t="shared" si="557"/>
        <v>0</v>
      </c>
      <c r="AR2211" s="19">
        <f t="shared" si="558"/>
        <v>0</v>
      </c>
      <c r="AS2211" s="19">
        <f t="shared" si="559"/>
        <v>0</v>
      </c>
    </row>
    <row r="2212" spans="1:45">
      <c r="A2212"/>
      <c r="B2212"/>
      <c r="C2212"/>
      <c r="D2212"/>
      <c r="E2212"/>
      <c r="F2212"/>
      <c r="G2212"/>
      <c r="H2212"/>
      <c r="L2212" s="8"/>
      <c r="M2212" s="8" t="str">
        <f>IF(ISERROR( VLOOKUP(AD2212,'[1]采购入库货量(公司仓库)'!$A:$I,9,FALSE)),"", VLOOKUP(AD2212,'[1]采购入库货量(公司仓库)'!$A:$I,9,FALSE))</f>
        <v/>
      </c>
      <c r="N2212" s="8" t="str">
        <f>IF(ISERROR( VLOOKUP(AD2212,[1]批发上市日期!$A:$F,6,FALSE)),"",  VLOOKUP(AD2212,[1]批发上市日期!$A:$F,6,FALSE))</f>
        <v/>
      </c>
      <c r="O2212" s="11">
        <f>IF(ISERROR(VLOOKUP(E2212&amp;G2212,'[1]采购入库货量(公司仓库)'!$A:$I,7,FALSE)),0,VLOOKUP(E2212&amp;G2212,'[1]采购入库货量(公司仓库)'!$A:$I,7,FALSE))</f>
        <v>0</v>
      </c>
      <c r="P2212">
        <f t="shared" si="547"/>
        <v>0</v>
      </c>
      <c r="Q2212">
        <f>IF(ISERROR(VLOOKUP(E2212&amp;G2212,'[1]采购入库货量(公司仓库)'!$A:$I,8,FALSE)),0,VLOOKUP(E2212&amp;G2212,'[1]采购入库货量(公司仓库)'!$A:$I,8,FALSE))</f>
        <v>0</v>
      </c>
      <c r="R2212" s="11">
        <f t="shared" si="548"/>
        <v>0</v>
      </c>
      <c r="S2212">
        <f>SUMIF([1]库存总量!$H:$H,E2212&amp;G2212,[1]库存总量!$G:$G)</f>
        <v>0</v>
      </c>
      <c r="T2212">
        <f t="shared" si="549"/>
        <v>0</v>
      </c>
      <c r="U2212">
        <f>SUMIFS([1]库存总量!$G:$G,[1]库存总量!$H:$H,E2212&amp;G2212,[1]库存总量!$A:$A,"B")</f>
        <v>0</v>
      </c>
      <c r="V2212">
        <f t="shared" si="550"/>
        <v>0</v>
      </c>
      <c r="W2212">
        <f>SUMIFS([1]库存总量!$G:$G,[1]库存总量!$H:$H,E2212&amp;G2212,[1]库存总量!$A:$A,"K")</f>
        <v>0</v>
      </c>
      <c r="X2212">
        <f t="shared" si="551"/>
        <v>0</v>
      </c>
      <c r="Y2212">
        <f t="shared" si="552"/>
        <v>0</v>
      </c>
      <c r="Z2212">
        <f t="shared" si="553"/>
        <v>0</v>
      </c>
      <c r="AA2212">
        <f>(IF(ISERROR(VLOOKUP(E2212&amp;G2212,'[1]采购入库货量(公司仓库)'!$A:$H,7,FALSE)),0,VLOOKUP(E2212&amp;G2212,'[1]采购入库货量(公司仓库)'!$A:$H,7,FALSE)))*L2212-(IF(ISERROR(VLOOKUP(E2212&amp;G2212,'[1]采购入库货量(公司仓库)'!$A:$H,8,FALSE)),0,VLOOKUP(E2212&amp;G2212,'[1]采购入库货量(公司仓库)'!$A:$H,8,FALSE)))</f>
        <v>0</v>
      </c>
      <c r="AB2212">
        <f>SUMIF([1]销售数据!$B:$B,E2212&amp;G2212,[1]销售数据!$G:$G)</f>
        <v>0</v>
      </c>
      <c r="AC2212">
        <f t="shared" si="554"/>
        <v>0</v>
      </c>
      <c r="AD2212" t="str">
        <f t="shared" si="544"/>
        <v/>
      </c>
      <c r="AE2212">
        <f>SUMIF([1]销售数据!$B:$B,AD2212,[1]销售数据!$L:$L)</f>
        <v>0</v>
      </c>
      <c r="AF2212">
        <f>SUMIF([1]销售数据!$B:$B,AD2212,[1]销售数据!$K:$K)</f>
        <v>0</v>
      </c>
      <c r="AG2212">
        <f>SUMIF([1]销售数据!$B:$B,AD2212,[1]销售数据!$J:$J)</f>
        <v>0</v>
      </c>
      <c r="AH2212">
        <f>SUMIF([1]销售数据!$B:$B,AD2212,[1]销售数据!$I:$I)</f>
        <v>0</v>
      </c>
      <c r="AI2212">
        <f>SUMIF([1]销售数据!$B:$B,AD2212,[1]销售数据!$H:$H)</f>
        <v>0</v>
      </c>
      <c r="AJ2212" s="19">
        <f t="shared" si="555"/>
        <v>0</v>
      </c>
      <c r="AK2212">
        <f>SUMIF([1]发货店铺数!$B:$B,AD2212,[1]发货店铺数!$G:$G)</f>
        <v>0</v>
      </c>
      <c r="AL2212">
        <f>SUMIF([1]销售店铺数!$B:$B,AD2212,[1]销售店铺数!$G:$G)</f>
        <v>0</v>
      </c>
      <c r="AM2212">
        <f>SUMIF([1]上周销售店铺数!$B:$B,AD2212,[1]上周销售店铺数!$G:$G)</f>
        <v>0</v>
      </c>
      <c r="AN2212" s="19">
        <f t="shared" si="556"/>
        <v>0</v>
      </c>
      <c r="AO2212" s="19">
        <f t="shared" si="545"/>
        <v>0</v>
      </c>
      <c r="AP2212" s="19">
        <f t="shared" si="546"/>
        <v>0</v>
      </c>
      <c r="AQ2212" s="11">
        <f t="shared" si="557"/>
        <v>0</v>
      </c>
      <c r="AR2212" s="19">
        <f t="shared" si="558"/>
        <v>0</v>
      </c>
      <c r="AS2212" s="19">
        <f t="shared" si="559"/>
        <v>0</v>
      </c>
    </row>
    <row r="2213" spans="1:45">
      <c r="A2213"/>
      <c r="B2213"/>
      <c r="C2213"/>
      <c r="D2213"/>
      <c r="E2213"/>
      <c r="F2213"/>
      <c r="G2213"/>
      <c r="H2213"/>
      <c r="L2213" s="8"/>
      <c r="M2213" s="8" t="str">
        <f>IF(ISERROR( VLOOKUP(AD2213,'[1]采购入库货量(公司仓库)'!$A:$I,9,FALSE)),"", VLOOKUP(AD2213,'[1]采购入库货量(公司仓库)'!$A:$I,9,FALSE))</f>
        <v/>
      </c>
      <c r="N2213" s="8" t="str">
        <f>IF(ISERROR( VLOOKUP(AD2213,[1]批发上市日期!$A:$F,6,FALSE)),"",  VLOOKUP(AD2213,[1]批发上市日期!$A:$F,6,FALSE))</f>
        <v/>
      </c>
      <c r="O2213" s="11">
        <f>IF(ISERROR(VLOOKUP(E2213&amp;G2213,'[1]采购入库货量(公司仓库)'!$A:$I,7,FALSE)),0,VLOOKUP(E2213&amp;G2213,'[1]采购入库货量(公司仓库)'!$A:$I,7,FALSE))</f>
        <v>0</v>
      </c>
      <c r="P2213">
        <f t="shared" si="547"/>
        <v>0</v>
      </c>
      <c r="Q2213">
        <f>IF(ISERROR(VLOOKUP(E2213&amp;G2213,'[1]采购入库货量(公司仓库)'!$A:$I,8,FALSE)),0,VLOOKUP(E2213&amp;G2213,'[1]采购入库货量(公司仓库)'!$A:$I,8,FALSE))</f>
        <v>0</v>
      </c>
      <c r="R2213" s="11">
        <f t="shared" si="548"/>
        <v>0</v>
      </c>
      <c r="S2213">
        <f>SUMIF([1]库存总量!$H:$H,E2213&amp;G2213,[1]库存总量!$G:$G)</f>
        <v>0</v>
      </c>
      <c r="T2213">
        <f t="shared" si="549"/>
        <v>0</v>
      </c>
      <c r="U2213">
        <f>SUMIFS([1]库存总量!$G:$G,[1]库存总量!$H:$H,E2213&amp;G2213,[1]库存总量!$A:$A,"B")</f>
        <v>0</v>
      </c>
      <c r="V2213">
        <f t="shared" si="550"/>
        <v>0</v>
      </c>
      <c r="W2213">
        <f>SUMIFS([1]库存总量!$G:$G,[1]库存总量!$H:$H,E2213&amp;G2213,[1]库存总量!$A:$A,"K")</f>
        <v>0</v>
      </c>
      <c r="X2213">
        <f t="shared" si="551"/>
        <v>0</v>
      </c>
      <c r="Y2213">
        <f t="shared" si="552"/>
        <v>0</v>
      </c>
      <c r="Z2213">
        <f t="shared" si="553"/>
        <v>0</v>
      </c>
      <c r="AA2213">
        <f>(IF(ISERROR(VLOOKUP(E2213&amp;G2213,'[1]采购入库货量(公司仓库)'!$A:$H,7,FALSE)),0,VLOOKUP(E2213&amp;G2213,'[1]采购入库货量(公司仓库)'!$A:$H,7,FALSE)))*L2213-(IF(ISERROR(VLOOKUP(E2213&amp;G2213,'[1]采购入库货量(公司仓库)'!$A:$H,8,FALSE)),0,VLOOKUP(E2213&amp;G2213,'[1]采购入库货量(公司仓库)'!$A:$H,8,FALSE)))</f>
        <v>0</v>
      </c>
      <c r="AB2213">
        <f>SUMIF([1]销售数据!$B:$B,E2213&amp;G2213,[1]销售数据!$G:$G)</f>
        <v>0</v>
      </c>
      <c r="AC2213">
        <f t="shared" si="554"/>
        <v>0</v>
      </c>
      <c r="AD2213" t="str">
        <f t="shared" si="544"/>
        <v/>
      </c>
      <c r="AE2213">
        <f>SUMIF([1]销售数据!$B:$B,AD2213,[1]销售数据!$L:$L)</f>
        <v>0</v>
      </c>
      <c r="AF2213">
        <f>SUMIF([1]销售数据!$B:$B,AD2213,[1]销售数据!$K:$K)</f>
        <v>0</v>
      </c>
      <c r="AG2213">
        <f>SUMIF([1]销售数据!$B:$B,AD2213,[1]销售数据!$J:$J)</f>
        <v>0</v>
      </c>
      <c r="AH2213">
        <f>SUMIF([1]销售数据!$B:$B,AD2213,[1]销售数据!$I:$I)</f>
        <v>0</v>
      </c>
      <c r="AI2213">
        <f>SUMIF([1]销售数据!$B:$B,AD2213,[1]销售数据!$H:$H)</f>
        <v>0</v>
      </c>
      <c r="AJ2213" s="19">
        <f t="shared" si="555"/>
        <v>0</v>
      </c>
      <c r="AK2213">
        <f>SUMIF([1]发货店铺数!$B:$B,AD2213,[1]发货店铺数!$G:$G)</f>
        <v>0</v>
      </c>
      <c r="AL2213">
        <f>SUMIF([1]销售店铺数!$B:$B,AD2213,[1]销售店铺数!$G:$G)</f>
        <v>0</v>
      </c>
      <c r="AM2213">
        <f>SUMIF([1]上周销售店铺数!$B:$B,AD2213,[1]上周销售店铺数!$G:$G)</f>
        <v>0</v>
      </c>
      <c r="AN2213" s="19">
        <f t="shared" si="556"/>
        <v>0</v>
      </c>
      <c r="AO2213" s="19">
        <f t="shared" si="545"/>
        <v>0</v>
      </c>
      <c r="AP2213" s="19">
        <f t="shared" si="546"/>
        <v>0</v>
      </c>
      <c r="AQ2213" s="11">
        <f t="shared" si="557"/>
        <v>0</v>
      </c>
      <c r="AR2213" s="19">
        <f t="shared" si="558"/>
        <v>0</v>
      </c>
      <c r="AS2213" s="19">
        <f t="shared" si="559"/>
        <v>0</v>
      </c>
    </row>
    <row r="2214" spans="1:45">
      <c r="A2214"/>
      <c r="B2214"/>
      <c r="C2214"/>
      <c r="D2214"/>
      <c r="E2214"/>
      <c r="F2214"/>
      <c r="G2214"/>
      <c r="H2214"/>
      <c r="L2214" s="8"/>
      <c r="M2214" s="8" t="str">
        <f>IF(ISERROR( VLOOKUP(AD2214,'[1]采购入库货量(公司仓库)'!$A:$I,9,FALSE)),"", VLOOKUP(AD2214,'[1]采购入库货量(公司仓库)'!$A:$I,9,FALSE))</f>
        <v/>
      </c>
      <c r="N2214" s="8" t="str">
        <f>IF(ISERROR( VLOOKUP(AD2214,[1]批发上市日期!$A:$F,6,FALSE)),"",  VLOOKUP(AD2214,[1]批发上市日期!$A:$F,6,FALSE))</f>
        <v/>
      </c>
      <c r="O2214" s="11">
        <f>IF(ISERROR(VLOOKUP(E2214&amp;G2214,'[1]采购入库货量(公司仓库)'!$A:$I,7,FALSE)),0,VLOOKUP(E2214&amp;G2214,'[1]采购入库货量(公司仓库)'!$A:$I,7,FALSE))</f>
        <v>0</v>
      </c>
      <c r="P2214">
        <f t="shared" si="547"/>
        <v>0</v>
      </c>
      <c r="Q2214">
        <f>IF(ISERROR(VLOOKUP(E2214&amp;G2214,'[1]采购入库货量(公司仓库)'!$A:$I,8,FALSE)),0,VLOOKUP(E2214&amp;G2214,'[1]采购入库货量(公司仓库)'!$A:$I,8,FALSE))</f>
        <v>0</v>
      </c>
      <c r="R2214" s="11">
        <f t="shared" si="548"/>
        <v>0</v>
      </c>
      <c r="S2214">
        <f>SUMIF([1]库存总量!$H:$H,E2214&amp;G2214,[1]库存总量!$G:$G)</f>
        <v>0</v>
      </c>
      <c r="T2214">
        <f t="shared" si="549"/>
        <v>0</v>
      </c>
      <c r="U2214">
        <f>SUMIFS([1]库存总量!$G:$G,[1]库存总量!$H:$H,E2214&amp;G2214,[1]库存总量!$A:$A,"B")</f>
        <v>0</v>
      </c>
      <c r="V2214">
        <f t="shared" si="550"/>
        <v>0</v>
      </c>
      <c r="W2214">
        <f>SUMIFS([1]库存总量!$G:$G,[1]库存总量!$H:$H,E2214&amp;G2214,[1]库存总量!$A:$A,"K")</f>
        <v>0</v>
      </c>
      <c r="X2214">
        <f t="shared" si="551"/>
        <v>0</v>
      </c>
      <c r="Y2214">
        <f t="shared" si="552"/>
        <v>0</v>
      </c>
      <c r="Z2214">
        <f t="shared" si="553"/>
        <v>0</v>
      </c>
      <c r="AA2214">
        <f>(IF(ISERROR(VLOOKUP(E2214&amp;G2214,'[1]采购入库货量(公司仓库)'!$A:$H,7,FALSE)),0,VLOOKUP(E2214&amp;G2214,'[1]采购入库货量(公司仓库)'!$A:$H,7,FALSE)))*L2214-(IF(ISERROR(VLOOKUP(E2214&amp;G2214,'[1]采购入库货量(公司仓库)'!$A:$H,8,FALSE)),0,VLOOKUP(E2214&amp;G2214,'[1]采购入库货量(公司仓库)'!$A:$H,8,FALSE)))</f>
        <v>0</v>
      </c>
      <c r="AB2214">
        <f>SUMIF([1]销售数据!$B:$B,E2214&amp;G2214,[1]销售数据!$G:$G)</f>
        <v>0</v>
      </c>
      <c r="AC2214">
        <f t="shared" si="554"/>
        <v>0</v>
      </c>
      <c r="AD2214" t="str">
        <f t="shared" si="544"/>
        <v/>
      </c>
      <c r="AE2214">
        <f>SUMIF([1]销售数据!$B:$B,AD2214,[1]销售数据!$L:$L)</f>
        <v>0</v>
      </c>
      <c r="AF2214">
        <f>SUMIF([1]销售数据!$B:$B,AD2214,[1]销售数据!$K:$K)</f>
        <v>0</v>
      </c>
      <c r="AG2214">
        <f>SUMIF([1]销售数据!$B:$B,AD2214,[1]销售数据!$J:$J)</f>
        <v>0</v>
      </c>
      <c r="AH2214">
        <f>SUMIF([1]销售数据!$B:$B,AD2214,[1]销售数据!$I:$I)</f>
        <v>0</v>
      </c>
      <c r="AI2214">
        <f>SUMIF([1]销售数据!$B:$B,AD2214,[1]销售数据!$H:$H)</f>
        <v>0</v>
      </c>
      <c r="AJ2214" s="19">
        <f t="shared" si="555"/>
        <v>0</v>
      </c>
      <c r="AK2214">
        <f>SUMIF([1]发货店铺数!$B:$B,AD2214,[1]发货店铺数!$G:$G)</f>
        <v>0</v>
      </c>
      <c r="AL2214">
        <f>SUMIF([1]销售店铺数!$B:$B,AD2214,[1]销售店铺数!$G:$G)</f>
        <v>0</v>
      </c>
      <c r="AM2214">
        <f>SUMIF([1]上周销售店铺数!$B:$B,AD2214,[1]上周销售店铺数!$G:$G)</f>
        <v>0</v>
      </c>
      <c r="AN2214" s="19">
        <f t="shared" si="556"/>
        <v>0</v>
      </c>
      <c r="AO2214" s="19">
        <f t="shared" si="545"/>
        <v>0</v>
      </c>
      <c r="AP2214" s="19">
        <f t="shared" si="546"/>
        <v>0</v>
      </c>
      <c r="AQ2214" s="11">
        <f t="shared" si="557"/>
        <v>0</v>
      </c>
      <c r="AR2214" s="19">
        <f t="shared" si="558"/>
        <v>0</v>
      </c>
      <c r="AS2214" s="19">
        <f t="shared" si="559"/>
        <v>0</v>
      </c>
    </row>
    <row r="2215" spans="1:45">
      <c r="A2215"/>
      <c r="B2215"/>
      <c r="C2215"/>
      <c r="D2215"/>
      <c r="E2215"/>
      <c r="F2215"/>
      <c r="G2215"/>
      <c r="H2215"/>
      <c r="L2215" s="8"/>
      <c r="M2215" s="8" t="str">
        <f>IF(ISERROR( VLOOKUP(AD2215,'[1]采购入库货量(公司仓库)'!$A:$I,9,FALSE)),"", VLOOKUP(AD2215,'[1]采购入库货量(公司仓库)'!$A:$I,9,FALSE))</f>
        <v/>
      </c>
      <c r="N2215" s="8" t="str">
        <f>IF(ISERROR( VLOOKUP(AD2215,[1]批发上市日期!$A:$F,6,FALSE)),"",  VLOOKUP(AD2215,[1]批发上市日期!$A:$F,6,FALSE))</f>
        <v/>
      </c>
      <c r="O2215" s="11">
        <f>IF(ISERROR(VLOOKUP(E2215&amp;G2215,'[1]采购入库货量(公司仓库)'!$A:$I,7,FALSE)),0,VLOOKUP(E2215&amp;G2215,'[1]采购入库货量(公司仓库)'!$A:$I,7,FALSE))</f>
        <v>0</v>
      </c>
      <c r="P2215">
        <f t="shared" si="547"/>
        <v>0</v>
      </c>
      <c r="Q2215">
        <f>IF(ISERROR(VLOOKUP(E2215&amp;G2215,'[1]采购入库货量(公司仓库)'!$A:$I,8,FALSE)),0,VLOOKUP(E2215&amp;G2215,'[1]采购入库货量(公司仓库)'!$A:$I,8,FALSE))</f>
        <v>0</v>
      </c>
      <c r="R2215" s="11">
        <f t="shared" si="548"/>
        <v>0</v>
      </c>
      <c r="S2215">
        <f>SUMIF([1]库存总量!$H:$H,E2215&amp;G2215,[1]库存总量!$G:$G)</f>
        <v>0</v>
      </c>
      <c r="T2215">
        <f t="shared" si="549"/>
        <v>0</v>
      </c>
      <c r="U2215">
        <f>SUMIFS([1]库存总量!$G:$G,[1]库存总量!$H:$H,E2215&amp;G2215,[1]库存总量!$A:$A,"B")</f>
        <v>0</v>
      </c>
      <c r="V2215">
        <f t="shared" si="550"/>
        <v>0</v>
      </c>
      <c r="W2215">
        <f>SUMIFS([1]库存总量!$G:$G,[1]库存总量!$H:$H,E2215&amp;G2215,[1]库存总量!$A:$A,"K")</f>
        <v>0</v>
      </c>
      <c r="X2215">
        <f t="shared" si="551"/>
        <v>0</v>
      </c>
      <c r="Y2215">
        <f t="shared" si="552"/>
        <v>0</v>
      </c>
      <c r="Z2215">
        <f t="shared" si="553"/>
        <v>0</v>
      </c>
      <c r="AA2215">
        <f>(IF(ISERROR(VLOOKUP(E2215&amp;G2215,'[1]采购入库货量(公司仓库)'!$A:$H,7,FALSE)),0,VLOOKUP(E2215&amp;G2215,'[1]采购入库货量(公司仓库)'!$A:$H,7,FALSE)))*L2215-(IF(ISERROR(VLOOKUP(E2215&amp;G2215,'[1]采购入库货量(公司仓库)'!$A:$H,8,FALSE)),0,VLOOKUP(E2215&amp;G2215,'[1]采购入库货量(公司仓库)'!$A:$H,8,FALSE)))</f>
        <v>0</v>
      </c>
      <c r="AB2215">
        <f>SUMIF([1]销售数据!$B:$B,E2215&amp;G2215,[1]销售数据!$G:$G)</f>
        <v>0</v>
      </c>
      <c r="AC2215">
        <f t="shared" si="554"/>
        <v>0</v>
      </c>
      <c r="AD2215" t="str">
        <f t="shared" si="544"/>
        <v/>
      </c>
      <c r="AE2215">
        <f>SUMIF([1]销售数据!$B:$B,AD2215,[1]销售数据!$L:$L)</f>
        <v>0</v>
      </c>
      <c r="AF2215">
        <f>SUMIF([1]销售数据!$B:$B,AD2215,[1]销售数据!$K:$K)</f>
        <v>0</v>
      </c>
      <c r="AG2215">
        <f>SUMIF([1]销售数据!$B:$B,AD2215,[1]销售数据!$J:$J)</f>
        <v>0</v>
      </c>
      <c r="AH2215">
        <f>SUMIF([1]销售数据!$B:$B,AD2215,[1]销售数据!$I:$I)</f>
        <v>0</v>
      </c>
      <c r="AI2215">
        <f>SUMIF([1]销售数据!$B:$B,AD2215,[1]销售数据!$H:$H)</f>
        <v>0</v>
      </c>
      <c r="AJ2215" s="19">
        <f t="shared" si="555"/>
        <v>0</v>
      </c>
      <c r="AK2215">
        <f>SUMIF([1]发货店铺数!$B:$B,AD2215,[1]发货店铺数!$G:$G)</f>
        <v>0</v>
      </c>
      <c r="AL2215">
        <f>SUMIF([1]销售店铺数!$B:$B,AD2215,[1]销售店铺数!$G:$G)</f>
        <v>0</v>
      </c>
      <c r="AM2215">
        <f>SUMIF([1]上周销售店铺数!$B:$B,AD2215,[1]上周销售店铺数!$G:$G)</f>
        <v>0</v>
      </c>
      <c r="AN2215" s="19">
        <f t="shared" si="556"/>
        <v>0</v>
      </c>
      <c r="AO2215" s="19">
        <f t="shared" si="545"/>
        <v>0</v>
      </c>
      <c r="AP2215" s="19">
        <f t="shared" si="546"/>
        <v>0</v>
      </c>
      <c r="AQ2215" s="11">
        <f t="shared" si="557"/>
        <v>0</v>
      </c>
      <c r="AR2215" s="19">
        <f t="shared" si="558"/>
        <v>0</v>
      </c>
      <c r="AS2215" s="19">
        <f t="shared" si="559"/>
        <v>0</v>
      </c>
    </row>
    <row r="2216" spans="1:45">
      <c r="A2216"/>
      <c r="B2216"/>
      <c r="C2216"/>
      <c r="D2216"/>
      <c r="E2216"/>
      <c r="F2216"/>
      <c r="G2216"/>
      <c r="H2216"/>
      <c r="L2216" s="8"/>
      <c r="M2216" s="8" t="str">
        <f>IF(ISERROR( VLOOKUP(AD2216,'[1]采购入库货量(公司仓库)'!$A:$I,9,FALSE)),"", VLOOKUP(AD2216,'[1]采购入库货量(公司仓库)'!$A:$I,9,FALSE))</f>
        <v/>
      </c>
      <c r="N2216" s="8" t="str">
        <f>IF(ISERROR( VLOOKUP(AD2216,[1]批发上市日期!$A:$F,6,FALSE)),"",  VLOOKUP(AD2216,[1]批发上市日期!$A:$F,6,FALSE))</f>
        <v/>
      </c>
      <c r="O2216" s="11">
        <f>IF(ISERROR(VLOOKUP(E2216&amp;G2216,'[1]采购入库货量(公司仓库)'!$A:$I,7,FALSE)),0,VLOOKUP(E2216&amp;G2216,'[1]采购入库货量(公司仓库)'!$A:$I,7,FALSE))</f>
        <v>0</v>
      </c>
      <c r="P2216">
        <f t="shared" si="547"/>
        <v>0</v>
      </c>
      <c r="Q2216">
        <f>IF(ISERROR(VLOOKUP(E2216&amp;G2216,'[1]采购入库货量(公司仓库)'!$A:$I,8,FALSE)),0,VLOOKUP(E2216&amp;G2216,'[1]采购入库货量(公司仓库)'!$A:$I,8,FALSE))</f>
        <v>0</v>
      </c>
      <c r="R2216" s="11">
        <f t="shared" si="548"/>
        <v>0</v>
      </c>
      <c r="S2216">
        <f>SUMIF([1]库存总量!$H:$H,E2216&amp;G2216,[1]库存总量!$G:$G)</f>
        <v>0</v>
      </c>
      <c r="T2216">
        <f t="shared" si="549"/>
        <v>0</v>
      </c>
      <c r="U2216">
        <f>SUMIFS([1]库存总量!$G:$G,[1]库存总量!$H:$H,E2216&amp;G2216,[1]库存总量!$A:$A,"B")</f>
        <v>0</v>
      </c>
      <c r="V2216">
        <f t="shared" si="550"/>
        <v>0</v>
      </c>
      <c r="W2216">
        <f>SUMIFS([1]库存总量!$G:$G,[1]库存总量!$H:$H,E2216&amp;G2216,[1]库存总量!$A:$A,"K")</f>
        <v>0</v>
      </c>
      <c r="X2216">
        <f t="shared" si="551"/>
        <v>0</v>
      </c>
      <c r="Y2216">
        <f t="shared" si="552"/>
        <v>0</v>
      </c>
      <c r="Z2216">
        <f t="shared" si="553"/>
        <v>0</v>
      </c>
      <c r="AA2216">
        <f>(IF(ISERROR(VLOOKUP(E2216&amp;G2216,'[1]采购入库货量(公司仓库)'!$A:$H,7,FALSE)),0,VLOOKUP(E2216&amp;G2216,'[1]采购入库货量(公司仓库)'!$A:$H,7,FALSE)))*L2216-(IF(ISERROR(VLOOKUP(E2216&amp;G2216,'[1]采购入库货量(公司仓库)'!$A:$H,8,FALSE)),0,VLOOKUP(E2216&amp;G2216,'[1]采购入库货量(公司仓库)'!$A:$H,8,FALSE)))</f>
        <v>0</v>
      </c>
      <c r="AB2216">
        <f>SUMIF([1]销售数据!$B:$B,E2216&amp;G2216,[1]销售数据!$G:$G)</f>
        <v>0</v>
      </c>
      <c r="AC2216">
        <f t="shared" si="554"/>
        <v>0</v>
      </c>
      <c r="AD2216" t="str">
        <f t="shared" si="544"/>
        <v/>
      </c>
      <c r="AE2216">
        <f>SUMIF([1]销售数据!$B:$B,AD2216,[1]销售数据!$L:$L)</f>
        <v>0</v>
      </c>
      <c r="AF2216">
        <f>SUMIF([1]销售数据!$B:$B,AD2216,[1]销售数据!$K:$K)</f>
        <v>0</v>
      </c>
      <c r="AG2216">
        <f>SUMIF([1]销售数据!$B:$B,AD2216,[1]销售数据!$J:$J)</f>
        <v>0</v>
      </c>
      <c r="AH2216">
        <f>SUMIF([1]销售数据!$B:$B,AD2216,[1]销售数据!$I:$I)</f>
        <v>0</v>
      </c>
      <c r="AI2216">
        <f>SUMIF([1]销售数据!$B:$B,AD2216,[1]销售数据!$H:$H)</f>
        <v>0</v>
      </c>
      <c r="AJ2216" s="19">
        <f t="shared" si="555"/>
        <v>0</v>
      </c>
      <c r="AK2216">
        <f>SUMIF([1]发货店铺数!$B:$B,AD2216,[1]发货店铺数!$G:$G)</f>
        <v>0</v>
      </c>
      <c r="AL2216">
        <f>SUMIF([1]销售店铺数!$B:$B,AD2216,[1]销售店铺数!$G:$G)</f>
        <v>0</v>
      </c>
      <c r="AM2216">
        <f>SUMIF([1]上周销售店铺数!$B:$B,AD2216,[1]上周销售店铺数!$G:$G)</f>
        <v>0</v>
      </c>
      <c r="AN2216" s="19">
        <f t="shared" si="556"/>
        <v>0</v>
      </c>
      <c r="AO2216" s="19">
        <f t="shared" si="545"/>
        <v>0</v>
      </c>
      <c r="AP2216" s="19">
        <f t="shared" si="546"/>
        <v>0</v>
      </c>
      <c r="AQ2216" s="11">
        <f t="shared" si="557"/>
        <v>0</v>
      </c>
      <c r="AR2216" s="19">
        <f t="shared" si="558"/>
        <v>0</v>
      </c>
      <c r="AS2216" s="19">
        <f t="shared" si="559"/>
        <v>0</v>
      </c>
    </row>
    <row r="2217" spans="1:45">
      <c r="A2217"/>
      <c r="B2217"/>
      <c r="C2217"/>
      <c r="D2217"/>
      <c r="E2217"/>
      <c r="F2217"/>
      <c r="G2217"/>
      <c r="H2217"/>
      <c r="L2217" s="8"/>
      <c r="M2217" s="8" t="str">
        <f>IF(ISERROR( VLOOKUP(AD2217,'[1]采购入库货量(公司仓库)'!$A:$I,9,FALSE)),"", VLOOKUP(AD2217,'[1]采购入库货量(公司仓库)'!$A:$I,9,FALSE))</f>
        <v/>
      </c>
      <c r="N2217" s="8" t="str">
        <f>IF(ISERROR( VLOOKUP(AD2217,[1]批发上市日期!$A:$F,6,FALSE)),"",  VLOOKUP(AD2217,[1]批发上市日期!$A:$F,6,FALSE))</f>
        <v/>
      </c>
      <c r="O2217" s="11">
        <f>IF(ISERROR(VLOOKUP(E2217&amp;G2217,'[1]采购入库货量(公司仓库)'!$A:$I,7,FALSE)),0,VLOOKUP(E2217&amp;G2217,'[1]采购入库货量(公司仓库)'!$A:$I,7,FALSE))</f>
        <v>0</v>
      </c>
      <c r="P2217">
        <f t="shared" si="547"/>
        <v>0</v>
      </c>
      <c r="Q2217">
        <f>IF(ISERROR(VLOOKUP(E2217&amp;G2217,'[1]采购入库货量(公司仓库)'!$A:$I,8,FALSE)),0,VLOOKUP(E2217&amp;G2217,'[1]采购入库货量(公司仓库)'!$A:$I,8,FALSE))</f>
        <v>0</v>
      </c>
      <c r="R2217" s="11">
        <f t="shared" si="548"/>
        <v>0</v>
      </c>
      <c r="S2217">
        <f>SUMIF([1]库存总量!$H:$H,E2217&amp;G2217,[1]库存总量!$G:$G)</f>
        <v>0</v>
      </c>
      <c r="T2217">
        <f t="shared" si="549"/>
        <v>0</v>
      </c>
      <c r="U2217">
        <f>SUMIFS([1]库存总量!$G:$G,[1]库存总量!$H:$H,E2217&amp;G2217,[1]库存总量!$A:$A,"B")</f>
        <v>0</v>
      </c>
      <c r="V2217">
        <f t="shared" si="550"/>
        <v>0</v>
      </c>
      <c r="W2217">
        <f>SUMIFS([1]库存总量!$G:$G,[1]库存总量!$H:$H,E2217&amp;G2217,[1]库存总量!$A:$A,"K")</f>
        <v>0</v>
      </c>
      <c r="X2217">
        <f t="shared" si="551"/>
        <v>0</v>
      </c>
      <c r="Y2217">
        <f t="shared" si="552"/>
        <v>0</v>
      </c>
      <c r="Z2217">
        <f t="shared" si="553"/>
        <v>0</v>
      </c>
      <c r="AA2217">
        <f>(IF(ISERROR(VLOOKUP(E2217&amp;G2217,'[1]采购入库货量(公司仓库)'!$A:$H,7,FALSE)),0,VLOOKUP(E2217&amp;G2217,'[1]采购入库货量(公司仓库)'!$A:$H,7,FALSE)))*L2217-(IF(ISERROR(VLOOKUP(E2217&amp;G2217,'[1]采购入库货量(公司仓库)'!$A:$H,8,FALSE)),0,VLOOKUP(E2217&amp;G2217,'[1]采购入库货量(公司仓库)'!$A:$H,8,FALSE)))</f>
        <v>0</v>
      </c>
      <c r="AB2217">
        <f>SUMIF([1]销售数据!$B:$B,E2217&amp;G2217,[1]销售数据!$G:$G)</f>
        <v>0</v>
      </c>
      <c r="AC2217">
        <f t="shared" si="554"/>
        <v>0</v>
      </c>
      <c r="AD2217" t="str">
        <f t="shared" si="544"/>
        <v/>
      </c>
      <c r="AE2217">
        <f>SUMIF([1]销售数据!$B:$B,AD2217,[1]销售数据!$L:$L)</f>
        <v>0</v>
      </c>
      <c r="AF2217">
        <f>SUMIF([1]销售数据!$B:$B,AD2217,[1]销售数据!$K:$K)</f>
        <v>0</v>
      </c>
      <c r="AG2217">
        <f>SUMIF([1]销售数据!$B:$B,AD2217,[1]销售数据!$J:$J)</f>
        <v>0</v>
      </c>
      <c r="AH2217">
        <f>SUMIF([1]销售数据!$B:$B,AD2217,[1]销售数据!$I:$I)</f>
        <v>0</v>
      </c>
      <c r="AI2217">
        <f>SUMIF([1]销售数据!$B:$B,AD2217,[1]销售数据!$H:$H)</f>
        <v>0</v>
      </c>
      <c r="AJ2217" s="19">
        <f t="shared" si="555"/>
        <v>0</v>
      </c>
      <c r="AK2217">
        <f>SUMIF([1]发货店铺数!$B:$B,AD2217,[1]发货店铺数!$G:$G)</f>
        <v>0</v>
      </c>
      <c r="AL2217">
        <f>SUMIF([1]销售店铺数!$B:$B,AD2217,[1]销售店铺数!$G:$G)</f>
        <v>0</v>
      </c>
      <c r="AM2217">
        <f>SUMIF([1]上周销售店铺数!$B:$B,AD2217,[1]上周销售店铺数!$G:$G)</f>
        <v>0</v>
      </c>
      <c r="AN2217" s="19">
        <f t="shared" si="556"/>
        <v>0</v>
      </c>
      <c r="AO2217" s="19">
        <f t="shared" si="545"/>
        <v>0</v>
      </c>
      <c r="AP2217" s="19">
        <f t="shared" si="546"/>
        <v>0</v>
      </c>
      <c r="AQ2217" s="11">
        <f t="shared" si="557"/>
        <v>0</v>
      </c>
      <c r="AR2217" s="19">
        <f t="shared" si="558"/>
        <v>0</v>
      </c>
      <c r="AS2217" s="19">
        <f t="shared" si="559"/>
        <v>0</v>
      </c>
    </row>
    <row r="2218" spans="1:45">
      <c r="A2218"/>
      <c r="B2218"/>
      <c r="C2218"/>
      <c r="D2218"/>
      <c r="E2218"/>
      <c r="F2218"/>
      <c r="G2218"/>
      <c r="H2218"/>
      <c r="L2218" s="8"/>
      <c r="M2218" s="8" t="str">
        <f>IF(ISERROR( VLOOKUP(AD2218,'[1]采购入库货量(公司仓库)'!$A:$I,9,FALSE)),"", VLOOKUP(AD2218,'[1]采购入库货量(公司仓库)'!$A:$I,9,FALSE))</f>
        <v/>
      </c>
      <c r="N2218" s="8" t="str">
        <f>IF(ISERROR( VLOOKUP(AD2218,[1]批发上市日期!$A:$F,6,FALSE)),"",  VLOOKUP(AD2218,[1]批发上市日期!$A:$F,6,FALSE))</f>
        <v/>
      </c>
      <c r="O2218" s="11">
        <f>IF(ISERROR(VLOOKUP(E2218&amp;G2218,'[1]采购入库货量(公司仓库)'!$A:$I,7,FALSE)),0,VLOOKUP(E2218&amp;G2218,'[1]采购入库货量(公司仓库)'!$A:$I,7,FALSE))</f>
        <v>0</v>
      </c>
      <c r="P2218">
        <f t="shared" si="547"/>
        <v>0</v>
      </c>
      <c r="Q2218">
        <f>IF(ISERROR(VLOOKUP(E2218&amp;G2218,'[1]采购入库货量(公司仓库)'!$A:$I,8,FALSE)),0,VLOOKUP(E2218&amp;G2218,'[1]采购入库货量(公司仓库)'!$A:$I,8,FALSE))</f>
        <v>0</v>
      </c>
      <c r="R2218" s="11">
        <f t="shared" si="548"/>
        <v>0</v>
      </c>
      <c r="S2218">
        <f>SUMIF([1]库存总量!$H:$H,E2218&amp;G2218,[1]库存总量!$G:$G)</f>
        <v>0</v>
      </c>
      <c r="T2218">
        <f t="shared" si="549"/>
        <v>0</v>
      </c>
      <c r="U2218">
        <f>SUMIFS([1]库存总量!$G:$G,[1]库存总量!$H:$H,E2218&amp;G2218,[1]库存总量!$A:$A,"B")</f>
        <v>0</v>
      </c>
      <c r="V2218">
        <f t="shared" si="550"/>
        <v>0</v>
      </c>
      <c r="W2218">
        <f>SUMIFS([1]库存总量!$G:$G,[1]库存总量!$H:$H,E2218&amp;G2218,[1]库存总量!$A:$A,"K")</f>
        <v>0</v>
      </c>
      <c r="X2218">
        <f t="shared" si="551"/>
        <v>0</v>
      </c>
      <c r="Y2218">
        <f t="shared" si="552"/>
        <v>0</v>
      </c>
      <c r="Z2218">
        <f t="shared" si="553"/>
        <v>0</v>
      </c>
      <c r="AA2218">
        <f>(IF(ISERROR(VLOOKUP(E2218&amp;G2218,'[1]采购入库货量(公司仓库)'!$A:$H,7,FALSE)),0,VLOOKUP(E2218&amp;G2218,'[1]采购入库货量(公司仓库)'!$A:$H,7,FALSE)))*L2218-(IF(ISERROR(VLOOKUP(E2218&amp;G2218,'[1]采购入库货量(公司仓库)'!$A:$H,8,FALSE)),0,VLOOKUP(E2218&amp;G2218,'[1]采购入库货量(公司仓库)'!$A:$H,8,FALSE)))</f>
        <v>0</v>
      </c>
      <c r="AB2218">
        <f>SUMIF([1]销售数据!$B:$B,E2218&amp;G2218,[1]销售数据!$G:$G)</f>
        <v>0</v>
      </c>
      <c r="AC2218">
        <f t="shared" si="554"/>
        <v>0</v>
      </c>
      <c r="AD2218" t="str">
        <f t="shared" si="544"/>
        <v/>
      </c>
      <c r="AE2218">
        <f>SUMIF([1]销售数据!$B:$B,AD2218,[1]销售数据!$L:$L)</f>
        <v>0</v>
      </c>
      <c r="AF2218">
        <f>SUMIF([1]销售数据!$B:$B,AD2218,[1]销售数据!$K:$K)</f>
        <v>0</v>
      </c>
      <c r="AG2218">
        <f>SUMIF([1]销售数据!$B:$B,AD2218,[1]销售数据!$J:$J)</f>
        <v>0</v>
      </c>
      <c r="AH2218">
        <f>SUMIF([1]销售数据!$B:$B,AD2218,[1]销售数据!$I:$I)</f>
        <v>0</v>
      </c>
      <c r="AI2218">
        <f>SUMIF([1]销售数据!$B:$B,AD2218,[1]销售数据!$H:$H)</f>
        <v>0</v>
      </c>
      <c r="AJ2218" s="19">
        <f t="shared" si="555"/>
        <v>0</v>
      </c>
      <c r="AK2218">
        <f>SUMIF([1]发货店铺数!$B:$B,AD2218,[1]发货店铺数!$G:$G)</f>
        <v>0</v>
      </c>
      <c r="AL2218">
        <f>SUMIF([1]销售店铺数!$B:$B,AD2218,[1]销售店铺数!$G:$G)</f>
        <v>0</v>
      </c>
      <c r="AM2218">
        <f>SUMIF([1]上周销售店铺数!$B:$B,AD2218,[1]上周销售店铺数!$G:$G)</f>
        <v>0</v>
      </c>
      <c r="AN2218" s="19">
        <f t="shared" si="556"/>
        <v>0</v>
      </c>
      <c r="AO2218" s="19">
        <f t="shared" si="545"/>
        <v>0</v>
      </c>
      <c r="AP2218" s="19">
        <f t="shared" si="546"/>
        <v>0</v>
      </c>
      <c r="AQ2218" s="11">
        <f t="shared" si="557"/>
        <v>0</v>
      </c>
      <c r="AR2218" s="19">
        <f t="shared" si="558"/>
        <v>0</v>
      </c>
      <c r="AS2218" s="19">
        <f t="shared" si="559"/>
        <v>0</v>
      </c>
    </row>
    <row r="2219" spans="1:45">
      <c r="A2219"/>
      <c r="B2219"/>
      <c r="C2219"/>
      <c r="D2219"/>
      <c r="E2219"/>
      <c r="F2219"/>
      <c r="G2219"/>
      <c r="H2219"/>
      <c r="L2219" s="8"/>
      <c r="M2219" s="8" t="str">
        <f>IF(ISERROR( VLOOKUP(AD2219,'[1]采购入库货量(公司仓库)'!$A:$I,9,FALSE)),"", VLOOKUP(AD2219,'[1]采购入库货量(公司仓库)'!$A:$I,9,FALSE))</f>
        <v/>
      </c>
      <c r="N2219" s="8" t="str">
        <f>IF(ISERROR( VLOOKUP(AD2219,[1]批发上市日期!$A:$F,6,FALSE)),"",  VLOOKUP(AD2219,[1]批发上市日期!$A:$F,6,FALSE))</f>
        <v/>
      </c>
      <c r="O2219" s="11">
        <f>IF(ISERROR(VLOOKUP(E2219&amp;G2219,'[1]采购入库货量(公司仓库)'!$A:$I,7,FALSE)),0,VLOOKUP(E2219&amp;G2219,'[1]采购入库货量(公司仓库)'!$A:$I,7,FALSE))</f>
        <v>0</v>
      </c>
      <c r="P2219">
        <f t="shared" si="547"/>
        <v>0</v>
      </c>
      <c r="Q2219">
        <f>IF(ISERROR(VLOOKUP(E2219&amp;G2219,'[1]采购入库货量(公司仓库)'!$A:$I,8,FALSE)),0,VLOOKUP(E2219&amp;G2219,'[1]采购入库货量(公司仓库)'!$A:$I,8,FALSE))</f>
        <v>0</v>
      </c>
      <c r="R2219" s="11">
        <f t="shared" si="548"/>
        <v>0</v>
      </c>
      <c r="S2219">
        <f>SUMIF([1]库存总量!$H:$H,E2219&amp;G2219,[1]库存总量!$G:$G)</f>
        <v>0</v>
      </c>
      <c r="T2219">
        <f t="shared" si="549"/>
        <v>0</v>
      </c>
      <c r="U2219">
        <f>SUMIFS([1]库存总量!$G:$G,[1]库存总量!$H:$H,E2219&amp;G2219,[1]库存总量!$A:$A,"B")</f>
        <v>0</v>
      </c>
      <c r="V2219">
        <f t="shared" si="550"/>
        <v>0</v>
      </c>
      <c r="W2219">
        <f>SUMIFS([1]库存总量!$G:$G,[1]库存总量!$H:$H,E2219&amp;G2219,[1]库存总量!$A:$A,"K")</f>
        <v>0</v>
      </c>
      <c r="X2219">
        <f t="shared" si="551"/>
        <v>0</v>
      </c>
      <c r="Y2219">
        <f t="shared" si="552"/>
        <v>0</v>
      </c>
      <c r="Z2219">
        <f t="shared" si="553"/>
        <v>0</v>
      </c>
      <c r="AA2219">
        <f>(IF(ISERROR(VLOOKUP(E2219&amp;G2219,'[1]采购入库货量(公司仓库)'!$A:$H,7,FALSE)),0,VLOOKUP(E2219&amp;G2219,'[1]采购入库货量(公司仓库)'!$A:$H,7,FALSE)))*L2219-(IF(ISERROR(VLOOKUP(E2219&amp;G2219,'[1]采购入库货量(公司仓库)'!$A:$H,8,FALSE)),0,VLOOKUP(E2219&amp;G2219,'[1]采购入库货量(公司仓库)'!$A:$H,8,FALSE)))</f>
        <v>0</v>
      </c>
      <c r="AB2219">
        <f>SUMIF([1]销售数据!$B:$B,E2219&amp;G2219,[1]销售数据!$G:$G)</f>
        <v>0</v>
      </c>
      <c r="AC2219">
        <f t="shared" si="554"/>
        <v>0</v>
      </c>
      <c r="AD2219" t="str">
        <f t="shared" si="544"/>
        <v/>
      </c>
      <c r="AE2219">
        <f>SUMIF([1]销售数据!$B:$B,AD2219,[1]销售数据!$L:$L)</f>
        <v>0</v>
      </c>
      <c r="AF2219">
        <f>SUMIF([1]销售数据!$B:$B,AD2219,[1]销售数据!$K:$K)</f>
        <v>0</v>
      </c>
      <c r="AG2219">
        <f>SUMIF([1]销售数据!$B:$B,AD2219,[1]销售数据!$J:$J)</f>
        <v>0</v>
      </c>
      <c r="AH2219">
        <f>SUMIF([1]销售数据!$B:$B,AD2219,[1]销售数据!$I:$I)</f>
        <v>0</v>
      </c>
      <c r="AI2219">
        <f>SUMIF([1]销售数据!$B:$B,AD2219,[1]销售数据!$H:$H)</f>
        <v>0</v>
      </c>
      <c r="AJ2219" s="19">
        <f t="shared" si="555"/>
        <v>0</v>
      </c>
      <c r="AK2219">
        <f>SUMIF([1]发货店铺数!$B:$B,AD2219,[1]发货店铺数!$G:$G)</f>
        <v>0</v>
      </c>
      <c r="AL2219">
        <f>SUMIF([1]销售店铺数!$B:$B,AD2219,[1]销售店铺数!$G:$G)</f>
        <v>0</v>
      </c>
      <c r="AM2219">
        <f>SUMIF([1]上周销售店铺数!$B:$B,AD2219,[1]上周销售店铺数!$G:$G)</f>
        <v>0</v>
      </c>
      <c r="AN2219" s="19">
        <f t="shared" si="556"/>
        <v>0</v>
      </c>
      <c r="AO2219" s="19">
        <f t="shared" si="545"/>
        <v>0</v>
      </c>
      <c r="AP2219" s="19">
        <f t="shared" si="546"/>
        <v>0</v>
      </c>
      <c r="AQ2219" s="11">
        <f t="shared" si="557"/>
        <v>0</v>
      </c>
      <c r="AR2219" s="19">
        <f t="shared" si="558"/>
        <v>0</v>
      </c>
      <c r="AS2219" s="19">
        <f t="shared" si="559"/>
        <v>0</v>
      </c>
    </row>
    <row r="2220" spans="1:45">
      <c r="A2220"/>
      <c r="B2220"/>
      <c r="C2220"/>
      <c r="D2220"/>
      <c r="E2220"/>
      <c r="F2220"/>
      <c r="G2220"/>
      <c r="H2220"/>
      <c r="L2220" s="8"/>
      <c r="M2220" s="8" t="str">
        <f>IF(ISERROR( VLOOKUP(AD2220,'[1]采购入库货量(公司仓库)'!$A:$I,9,FALSE)),"", VLOOKUP(AD2220,'[1]采购入库货量(公司仓库)'!$A:$I,9,FALSE))</f>
        <v/>
      </c>
      <c r="N2220" s="8" t="str">
        <f>IF(ISERROR( VLOOKUP(AD2220,[1]批发上市日期!$A:$F,6,FALSE)),"",  VLOOKUP(AD2220,[1]批发上市日期!$A:$F,6,FALSE))</f>
        <v/>
      </c>
      <c r="O2220" s="11">
        <f>IF(ISERROR(VLOOKUP(E2220&amp;G2220,'[1]采购入库货量(公司仓库)'!$A:$I,7,FALSE)),0,VLOOKUP(E2220&amp;G2220,'[1]采购入库货量(公司仓库)'!$A:$I,7,FALSE))</f>
        <v>0</v>
      </c>
      <c r="P2220">
        <f t="shared" si="547"/>
        <v>0</v>
      </c>
      <c r="Q2220">
        <f>IF(ISERROR(VLOOKUP(E2220&amp;G2220,'[1]采购入库货量(公司仓库)'!$A:$I,8,FALSE)),0,VLOOKUP(E2220&amp;G2220,'[1]采购入库货量(公司仓库)'!$A:$I,8,FALSE))</f>
        <v>0</v>
      </c>
      <c r="R2220" s="11">
        <f t="shared" si="548"/>
        <v>0</v>
      </c>
      <c r="S2220">
        <f>SUMIF([1]库存总量!$H:$H,E2220&amp;G2220,[1]库存总量!$G:$G)</f>
        <v>0</v>
      </c>
      <c r="T2220">
        <f t="shared" si="549"/>
        <v>0</v>
      </c>
      <c r="U2220">
        <f>SUMIFS([1]库存总量!$G:$G,[1]库存总量!$H:$H,E2220&amp;G2220,[1]库存总量!$A:$A,"B")</f>
        <v>0</v>
      </c>
      <c r="V2220">
        <f t="shared" si="550"/>
        <v>0</v>
      </c>
      <c r="W2220">
        <f>SUMIFS([1]库存总量!$G:$G,[1]库存总量!$H:$H,E2220&amp;G2220,[1]库存总量!$A:$A,"K")</f>
        <v>0</v>
      </c>
      <c r="X2220">
        <f t="shared" si="551"/>
        <v>0</v>
      </c>
      <c r="Y2220">
        <f t="shared" si="552"/>
        <v>0</v>
      </c>
      <c r="Z2220">
        <f t="shared" si="553"/>
        <v>0</v>
      </c>
      <c r="AA2220">
        <f>(IF(ISERROR(VLOOKUP(E2220&amp;G2220,'[1]采购入库货量(公司仓库)'!$A:$H,7,FALSE)),0,VLOOKUP(E2220&amp;G2220,'[1]采购入库货量(公司仓库)'!$A:$H,7,FALSE)))*L2220-(IF(ISERROR(VLOOKUP(E2220&amp;G2220,'[1]采购入库货量(公司仓库)'!$A:$H,8,FALSE)),0,VLOOKUP(E2220&amp;G2220,'[1]采购入库货量(公司仓库)'!$A:$H,8,FALSE)))</f>
        <v>0</v>
      </c>
      <c r="AB2220">
        <f>SUMIF([1]销售数据!$B:$B,E2220&amp;G2220,[1]销售数据!$G:$G)</f>
        <v>0</v>
      </c>
      <c r="AC2220">
        <f t="shared" si="554"/>
        <v>0</v>
      </c>
      <c r="AD2220" t="str">
        <f t="shared" si="544"/>
        <v/>
      </c>
      <c r="AE2220">
        <f>SUMIF([1]销售数据!$B:$B,AD2220,[1]销售数据!$L:$L)</f>
        <v>0</v>
      </c>
      <c r="AF2220">
        <f>SUMIF([1]销售数据!$B:$B,AD2220,[1]销售数据!$K:$K)</f>
        <v>0</v>
      </c>
      <c r="AG2220">
        <f>SUMIF([1]销售数据!$B:$B,AD2220,[1]销售数据!$J:$J)</f>
        <v>0</v>
      </c>
      <c r="AH2220">
        <f>SUMIF([1]销售数据!$B:$B,AD2220,[1]销售数据!$I:$I)</f>
        <v>0</v>
      </c>
      <c r="AI2220">
        <f>SUMIF([1]销售数据!$B:$B,AD2220,[1]销售数据!$H:$H)</f>
        <v>0</v>
      </c>
      <c r="AJ2220" s="19">
        <f t="shared" si="555"/>
        <v>0</v>
      </c>
      <c r="AK2220">
        <f>SUMIF([1]发货店铺数!$B:$B,AD2220,[1]发货店铺数!$G:$G)</f>
        <v>0</v>
      </c>
      <c r="AL2220">
        <f>SUMIF([1]销售店铺数!$B:$B,AD2220,[1]销售店铺数!$G:$G)</f>
        <v>0</v>
      </c>
      <c r="AM2220">
        <f>SUMIF([1]上周销售店铺数!$B:$B,AD2220,[1]上周销售店铺数!$G:$G)</f>
        <v>0</v>
      </c>
      <c r="AN2220" s="19">
        <f t="shared" si="556"/>
        <v>0</v>
      </c>
      <c r="AO2220" s="19">
        <f t="shared" si="545"/>
        <v>0</v>
      </c>
      <c r="AP2220" s="19">
        <f t="shared" si="546"/>
        <v>0</v>
      </c>
      <c r="AQ2220" s="11">
        <f t="shared" si="557"/>
        <v>0</v>
      </c>
      <c r="AR2220" s="19">
        <f t="shared" si="558"/>
        <v>0</v>
      </c>
      <c r="AS2220" s="19">
        <f t="shared" si="559"/>
        <v>0</v>
      </c>
    </row>
    <row r="2221" spans="1:45">
      <c r="A2221"/>
      <c r="B2221"/>
      <c r="C2221"/>
      <c r="D2221"/>
      <c r="E2221"/>
      <c r="F2221"/>
      <c r="G2221"/>
      <c r="H2221"/>
      <c r="L2221" s="8"/>
      <c r="M2221" s="8" t="str">
        <f>IF(ISERROR( VLOOKUP(AD2221,'[1]采购入库货量(公司仓库)'!$A:$I,9,FALSE)),"", VLOOKUP(AD2221,'[1]采购入库货量(公司仓库)'!$A:$I,9,FALSE))</f>
        <v/>
      </c>
      <c r="N2221" s="8" t="str">
        <f>IF(ISERROR( VLOOKUP(AD2221,[1]批发上市日期!$A:$F,6,FALSE)),"",  VLOOKUP(AD2221,[1]批发上市日期!$A:$F,6,FALSE))</f>
        <v/>
      </c>
      <c r="O2221" s="11">
        <f>IF(ISERROR(VLOOKUP(E2221&amp;G2221,'[1]采购入库货量(公司仓库)'!$A:$I,7,FALSE)),0,VLOOKUP(E2221&amp;G2221,'[1]采购入库货量(公司仓库)'!$A:$I,7,FALSE))</f>
        <v>0</v>
      </c>
      <c r="P2221">
        <f t="shared" si="547"/>
        <v>0</v>
      </c>
      <c r="Q2221">
        <f>IF(ISERROR(VLOOKUP(E2221&amp;G2221,'[1]采购入库货量(公司仓库)'!$A:$I,8,FALSE)),0,VLOOKUP(E2221&amp;G2221,'[1]采购入库货量(公司仓库)'!$A:$I,8,FALSE))</f>
        <v>0</v>
      </c>
      <c r="R2221" s="11">
        <f t="shared" si="548"/>
        <v>0</v>
      </c>
      <c r="S2221">
        <f>SUMIF([1]库存总量!$H:$H,E2221&amp;G2221,[1]库存总量!$G:$G)</f>
        <v>0</v>
      </c>
      <c r="T2221">
        <f t="shared" si="549"/>
        <v>0</v>
      </c>
      <c r="U2221">
        <f>SUMIFS([1]库存总量!$G:$G,[1]库存总量!$H:$H,E2221&amp;G2221,[1]库存总量!$A:$A,"B")</f>
        <v>0</v>
      </c>
      <c r="V2221">
        <f t="shared" si="550"/>
        <v>0</v>
      </c>
      <c r="W2221">
        <f>SUMIFS([1]库存总量!$G:$G,[1]库存总量!$H:$H,E2221&amp;G2221,[1]库存总量!$A:$A,"K")</f>
        <v>0</v>
      </c>
      <c r="X2221">
        <f t="shared" si="551"/>
        <v>0</v>
      </c>
      <c r="Y2221">
        <f t="shared" si="552"/>
        <v>0</v>
      </c>
      <c r="Z2221">
        <f t="shared" si="553"/>
        <v>0</v>
      </c>
      <c r="AA2221">
        <f>(IF(ISERROR(VLOOKUP(E2221&amp;G2221,'[1]采购入库货量(公司仓库)'!$A:$H,7,FALSE)),0,VLOOKUP(E2221&amp;G2221,'[1]采购入库货量(公司仓库)'!$A:$H,7,FALSE)))*L2221-(IF(ISERROR(VLOOKUP(E2221&amp;G2221,'[1]采购入库货量(公司仓库)'!$A:$H,8,FALSE)),0,VLOOKUP(E2221&amp;G2221,'[1]采购入库货量(公司仓库)'!$A:$H,8,FALSE)))</f>
        <v>0</v>
      </c>
      <c r="AB2221">
        <f>SUMIF([1]销售数据!$B:$B,E2221&amp;G2221,[1]销售数据!$G:$G)</f>
        <v>0</v>
      </c>
      <c r="AC2221">
        <f t="shared" si="554"/>
        <v>0</v>
      </c>
      <c r="AD2221" t="str">
        <f t="shared" si="544"/>
        <v/>
      </c>
      <c r="AE2221">
        <f>SUMIF([1]销售数据!$B:$B,AD2221,[1]销售数据!$L:$L)</f>
        <v>0</v>
      </c>
      <c r="AF2221">
        <f>SUMIF([1]销售数据!$B:$B,AD2221,[1]销售数据!$K:$K)</f>
        <v>0</v>
      </c>
      <c r="AG2221">
        <f>SUMIF([1]销售数据!$B:$B,AD2221,[1]销售数据!$J:$J)</f>
        <v>0</v>
      </c>
      <c r="AH2221">
        <f>SUMIF([1]销售数据!$B:$B,AD2221,[1]销售数据!$I:$I)</f>
        <v>0</v>
      </c>
      <c r="AI2221">
        <f>SUMIF([1]销售数据!$B:$B,AD2221,[1]销售数据!$H:$H)</f>
        <v>0</v>
      </c>
      <c r="AJ2221" s="19">
        <f t="shared" si="555"/>
        <v>0</v>
      </c>
      <c r="AK2221">
        <f>SUMIF([1]发货店铺数!$B:$B,AD2221,[1]发货店铺数!$G:$G)</f>
        <v>0</v>
      </c>
      <c r="AL2221">
        <f>SUMIF([1]销售店铺数!$B:$B,AD2221,[1]销售店铺数!$G:$G)</f>
        <v>0</v>
      </c>
      <c r="AM2221">
        <f>SUMIF([1]上周销售店铺数!$B:$B,AD2221,[1]上周销售店铺数!$G:$G)</f>
        <v>0</v>
      </c>
      <c r="AN2221" s="19">
        <f t="shared" si="556"/>
        <v>0</v>
      </c>
      <c r="AO2221" s="19">
        <f t="shared" si="545"/>
        <v>0</v>
      </c>
      <c r="AP2221" s="19">
        <f t="shared" si="546"/>
        <v>0</v>
      </c>
      <c r="AQ2221" s="11">
        <f t="shared" si="557"/>
        <v>0</v>
      </c>
      <c r="AR2221" s="19">
        <f t="shared" si="558"/>
        <v>0</v>
      </c>
      <c r="AS2221" s="19">
        <f t="shared" si="559"/>
        <v>0</v>
      </c>
    </row>
    <row r="2222" spans="1:45">
      <c r="A2222"/>
      <c r="B2222"/>
      <c r="C2222"/>
      <c r="D2222"/>
      <c r="E2222"/>
      <c r="F2222"/>
      <c r="G2222"/>
      <c r="H2222"/>
      <c r="L2222" s="8"/>
      <c r="M2222" s="8" t="str">
        <f>IF(ISERROR( VLOOKUP(AD2222,'[1]采购入库货量(公司仓库)'!$A:$I,9,FALSE)),"", VLOOKUP(AD2222,'[1]采购入库货量(公司仓库)'!$A:$I,9,FALSE))</f>
        <v/>
      </c>
      <c r="N2222" s="8" t="str">
        <f>IF(ISERROR( VLOOKUP(AD2222,[1]批发上市日期!$A:$F,6,FALSE)),"",  VLOOKUP(AD2222,[1]批发上市日期!$A:$F,6,FALSE))</f>
        <v/>
      </c>
      <c r="O2222" s="11">
        <f>IF(ISERROR(VLOOKUP(E2222&amp;G2222,'[1]采购入库货量(公司仓库)'!$A:$I,7,FALSE)),0,VLOOKUP(E2222&amp;G2222,'[1]采购入库货量(公司仓库)'!$A:$I,7,FALSE))</f>
        <v>0</v>
      </c>
      <c r="P2222">
        <f t="shared" si="547"/>
        <v>0</v>
      </c>
      <c r="Q2222">
        <f>IF(ISERROR(VLOOKUP(E2222&amp;G2222,'[1]采购入库货量(公司仓库)'!$A:$I,8,FALSE)),0,VLOOKUP(E2222&amp;G2222,'[1]采购入库货量(公司仓库)'!$A:$I,8,FALSE))</f>
        <v>0</v>
      </c>
      <c r="R2222" s="11">
        <f t="shared" si="548"/>
        <v>0</v>
      </c>
      <c r="S2222">
        <f>SUMIF([1]库存总量!$H:$H,E2222&amp;G2222,[1]库存总量!$G:$G)</f>
        <v>0</v>
      </c>
      <c r="T2222">
        <f t="shared" si="549"/>
        <v>0</v>
      </c>
      <c r="U2222">
        <f>SUMIFS([1]库存总量!$G:$G,[1]库存总量!$H:$H,E2222&amp;G2222,[1]库存总量!$A:$A,"B")</f>
        <v>0</v>
      </c>
      <c r="V2222">
        <f t="shared" si="550"/>
        <v>0</v>
      </c>
      <c r="W2222">
        <f>SUMIFS([1]库存总量!$G:$G,[1]库存总量!$H:$H,E2222&amp;G2222,[1]库存总量!$A:$A,"K")</f>
        <v>0</v>
      </c>
      <c r="X2222">
        <f t="shared" si="551"/>
        <v>0</v>
      </c>
      <c r="Y2222">
        <f t="shared" si="552"/>
        <v>0</v>
      </c>
      <c r="Z2222">
        <f t="shared" si="553"/>
        <v>0</v>
      </c>
      <c r="AA2222">
        <f>(IF(ISERROR(VLOOKUP(E2222&amp;G2222,'[1]采购入库货量(公司仓库)'!$A:$H,7,FALSE)),0,VLOOKUP(E2222&amp;G2222,'[1]采购入库货量(公司仓库)'!$A:$H,7,FALSE)))*L2222-(IF(ISERROR(VLOOKUP(E2222&amp;G2222,'[1]采购入库货量(公司仓库)'!$A:$H,8,FALSE)),0,VLOOKUP(E2222&amp;G2222,'[1]采购入库货量(公司仓库)'!$A:$H,8,FALSE)))</f>
        <v>0</v>
      </c>
      <c r="AB2222">
        <f>SUMIF([1]销售数据!$B:$B,E2222&amp;G2222,[1]销售数据!$G:$G)</f>
        <v>0</v>
      </c>
      <c r="AC2222">
        <f t="shared" si="554"/>
        <v>0</v>
      </c>
      <c r="AD2222" t="str">
        <f t="shared" si="544"/>
        <v/>
      </c>
      <c r="AE2222">
        <f>SUMIF([1]销售数据!$B:$B,AD2222,[1]销售数据!$L:$L)</f>
        <v>0</v>
      </c>
      <c r="AF2222">
        <f>SUMIF([1]销售数据!$B:$B,AD2222,[1]销售数据!$K:$K)</f>
        <v>0</v>
      </c>
      <c r="AG2222">
        <f>SUMIF([1]销售数据!$B:$B,AD2222,[1]销售数据!$J:$J)</f>
        <v>0</v>
      </c>
      <c r="AH2222">
        <f>SUMIF([1]销售数据!$B:$B,AD2222,[1]销售数据!$I:$I)</f>
        <v>0</v>
      </c>
      <c r="AI2222">
        <f>SUMIF([1]销售数据!$B:$B,AD2222,[1]销售数据!$H:$H)</f>
        <v>0</v>
      </c>
      <c r="AJ2222" s="19">
        <f t="shared" si="555"/>
        <v>0</v>
      </c>
      <c r="AK2222">
        <f>SUMIF([1]发货店铺数!$B:$B,AD2222,[1]发货店铺数!$G:$G)</f>
        <v>0</v>
      </c>
      <c r="AL2222">
        <f>SUMIF([1]销售店铺数!$B:$B,AD2222,[1]销售店铺数!$G:$G)</f>
        <v>0</v>
      </c>
      <c r="AM2222">
        <f>SUMIF([1]上周销售店铺数!$B:$B,AD2222,[1]上周销售店铺数!$G:$G)</f>
        <v>0</v>
      </c>
      <c r="AN2222" s="19">
        <f t="shared" si="556"/>
        <v>0</v>
      </c>
      <c r="AO2222" s="19">
        <f t="shared" si="545"/>
        <v>0</v>
      </c>
      <c r="AP2222" s="19">
        <f t="shared" si="546"/>
        <v>0</v>
      </c>
      <c r="AQ2222" s="11">
        <f t="shared" si="557"/>
        <v>0</v>
      </c>
      <c r="AR2222" s="19">
        <f t="shared" si="558"/>
        <v>0</v>
      </c>
      <c r="AS2222" s="19">
        <f t="shared" si="559"/>
        <v>0</v>
      </c>
    </row>
    <row r="2223" spans="1:45">
      <c r="A2223"/>
      <c r="B2223"/>
      <c r="C2223"/>
      <c r="D2223"/>
      <c r="E2223"/>
      <c r="F2223"/>
      <c r="G2223"/>
      <c r="H2223"/>
      <c r="L2223" s="8"/>
      <c r="M2223" s="8" t="str">
        <f>IF(ISERROR( VLOOKUP(AD2223,'[1]采购入库货量(公司仓库)'!$A:$I,9,FALSE)),"", VLOOKUP(AD2223,'[1]采购入库货量(公司仓库)'!$A:$I,9,FALSE))</f>
        <v/>
      </c>
      <c r="N2223" s="8" t="str">
        <f>IF(ISERROR( VLOOKUP(AD2223,[1]批发上市日期!$A:$F,6,FALSE)),"",  VLOOKUP(AD2223,[1]批发上市日期!$A:$F,6,FALSE))</f>
        <v/>
      </c>
      <c r="O2223" s="11">
        <f>IF(ISERROR(VLOOKUP(E2223&amp;G2223,'[1]采购入库货量(公司仓库)'!$A:$I,7,FALSE)),0,VLOOKUP(E2223&amp;G2223,'[1]采购入库货量(公司仓库)'!$A:$I,7,FALSE))</f>
        <v>0</v>
      </c>
      <c r="P2223">
        <f t="shared" si="547"/>
        <v>0</v>
      </c>
      <c r="Q2223">
        <f>IF(ISERROR(VLOOKUP(E2223&amp;G2223,'[1]采购入库货量(公司仓库)'!$A:$I,8,FALSE)),0,VLOOKUP(E2223&amp;G2223,'[1]采购入库货量(公司仓库)'!$A:$I,8,FALSE))</f>
        <v>0</v>
      </c>
      <c r="R2223" s="11">
        <f t="shared" si="548"/>
        <v>0</v>
      </c>
      <c r="S2223">
        <f>SUMIF([1]库存总量!$H:$H,E2223&amp;G2223,[1]库存总量!$G:$G)</f>
        <v>0</v>
      </c>
      <c r="T2223">
        <f t="shared" si="549"/>
        <v>0</v>
      </c>
      <c r="U2223">
        <f>SUMIFS([1]库存总量!$G:$G,[1]库存总量!$H:$H,E2223&amp;G2223,[1]库存总量!$A:$A,"B")</f>
        <v>0</v>
      </c>
      <c r="V2223">
        <f t="shared" si="550"/>
        <v>0</v>
      </c>
      <c r="W2223">
        <f>SUMIFS([1]库存总量!$G:$G,[1]库存总量!$H:$H,E2223&amp;G2223,[1]库存总量!$A:$A,"K")</f>
        <v>0</v>
      </c>
      <c r="X2223">
        <f t="shared" si="551"/>
        <v>0</v>
      </c>
      <c r="Y2223">
        <f t="shared" si="552"/>
        <v>0</v>
      </c>
      <c r="Z2223">
        <f t="shared" si="553"/>
        <v>0</v>
      </c>
      <c r="AA2223">
        <f>(IF(ISERROR(VLOOKUP(E2223&amp;G2223,'[1]采购入库货量(公司仓库)'!$A:$H,7,FALSE)),0,VLOOKUP(E2223&amp;G2223,'[1]采购入库货量(公司仓库)'!$A:$H,7,FALSE)))*L2223-(IF(ISERROR(VLOOKUP(E2223&amp;G2223,'[1]采购入库货量(公司仓库)'!$A:$H,8,FALSE)),0,VLOOKUP(E2223&amp;G2223,'[1]采购入库货量(公司仓库)'!$A:$H,8,FALSE)))</f>
        <v>0</v>
      </c>
      <c r="AB2223">
        <f>SUMIF([1]销售数据!$B:$B,E2223&amp;G2223,[1]销售数据!$G:$G)</f>
        <v>0</v>
      </c>
      <c r="AC2223">
        <f t="shared" si="554"/>
        <v>0</v>
      </c>
      <c r="AD2223" t="str">
        <f t="shared" si="544"/>
        <v/>
      </c>
      <c r="AE2223">
        <f>SUMIF([1]销售数据!$B:$B,AD2223,[1]销售数据!$L:$L)</f>
        <v>0</v>
      </c>
      <c r="AF2223">
        <f>SUMIF([1]销售数据!$B:$B,AD2223,[1]销售数据!$K:$K)</f>
        <v>0</v>
      </c>
      <c r="AG2223">
        <f>SUMIF([1]销售数据!$B:$B,AD2223,[1]销售数据!$J:$J)</f>
        <v>0</v>
      </c>
      <c r="AH2223">
        <f>SUMIF([1]销售数据!$B:$B,AD2223,[1]销售数据!$I:$I)</f>
        <v>0</v>
      </c>
      <c r="AI2223">
        <f>SUMIF([1]销售数据!$B:$B,AD2223,[1]销售数据!$H:$H)</f>
        <v>0</v>
      </c>
      <c r="AJ2223" s="19">
        <f t="shared" si="555"/>
        <v>0</v>
      </c>
      <c r="AK2223">
        <f>SUMIF([1]发货店铺数!$B:$B,AD2223,[1]发货店铺数!$G:$G)</f>
        <v>0</v>
      </c>
      <c r="AL2223">
        <f>SUMIF([1]销售店铺数!$B:$B,AD2223,[1]销售店铺数!$G:$G)</f>
        <v>0</v>
      </c>
      <c r="AM2223">
        <f>SUMIF([1]上周销售店铺数!$B:$B,AD2223,[1]上周销售店铺数!$G:$G)</f>
        <v>0</v>
      </c>
      <c r="AN2223" s="19">
        <f t="shared" si="556"/>
        <v>0</v>
      </c>
      <c r="AO2223" s="19">
        <f t="shared" si="545"/>
        <v>0</v>
      </c>
      <c r="AP2223" s="19">
        <f t="shared" si="546"/>
        <v>0</v>
      </c>
      <c r="AQ2223" s="11">
        <f t="shared" si="557"/>
        <v>0</v>
      </c>
      <c r="AR2223" s="19">
        <f t="shared" si="558"/>
        <v>0</v>
      </c>
      <c r="AS2223" s="19">
        <f t="shared" si="559"/>
        <v>0</v>
      </c>
    </row>
    <row r="2224" spans="1:45">
      <c r="A2224"/>
      <c r="B2224"/>
      <c r="C2224"/>
      <c r="D2224"/>
      <c r="E2224"/>
      <c r="F2224"/>
      <c r="G2224"/>
      <c r="H2224"/>
      <c r="L2224" s="8"/>
      <c r="M2224" s="8" t="str">
        <f>IF(ISERROR( VLOOKUP(AD2224,'[1]采购入库货量(公司仓库)'!$A:$I,9,FALSE)),"", VLOOKUP(AD2224,'[1]采购入库货量(公司仓库)'!$A:$I,9,FALSE))</f>
        <v/>
      </c>
      <c r="N2224" s="8" t="str">
        <f>IF(ISERROR( VLOOKUP(AD2224,[1]批发上市日期!$A:$F,6,FALSE)),"",  VLOOKUP(AD2224,[1]批发上市日期!$A:$F,6,FALSE))</f>
        <v/>
      </c>
      <c r="O2224" s="11">
        <f>IF(ISERROR(VLOOKUP(E2224&amp;G2224,'[1]采购入库货量(公司仓库)'!$A:$I,7,FALSE)),0,VLOOKUP(E2224&amp;G2224,'[1]采购入库货量(公司仓库)'!$A:$I,7,FALSE))</f>
        <v>0</v>
      </c>
      <c r="P2224">
        <f t="shared" si="547"/>
        <v>0</v>
      </c>
      <c r="Q2224">
        <f>IF(ISERROR(VLOOKUP(E2224&amp;G2224,'[1]采购入库货量(公司仓库)'!$A:$I,8,FALSE)),0,VLOOKUP(E2224&amp;G2224,'[1]采购入库货量(公司仓库)'!$A:$I,8,FALSE))</f>
        <v>0</v>
      </c>
      <c r="R2224" s="11">
        <f t="shared" si="548"/>
        <v>0</v>
      </c>
      <c r="S2224">
        <f>SUMIF([1]库存总量!$H:$H,E2224&amp;G2224,[1]库存总量!$G:$G)</f>
        <v>0</v>
      </c>
      <c r="T2224">
        <f t="shared" si="549"/>
        <v>0</v>
      </c>
      <c r="U2224">
        <f>SUMIFS([1]库存总量!$G:$G,[1]库存总量!$H:$H,E2224&amp;G2224,[1]库存总量!$A:$A,"B")</f>
        <v>0</v>
      </c>
      <c r="V2224">
        <f t="shared" si="550"/>
        <v>0</v>
      </c>
      <c r="W2224">
        <f>SUMIFS([1]库存总量!$G:$G,[1]库存总量!$H:$H,E2224&amp;G2224,[1]库存总量!$A:$A,"K")</f>
        <v>0</v>
      </c>
      <c r="X2224">
        <f t="shared" si="551"/>
        <v>0</v>
      </c>
      <c r="Y2224">
        <f t="shared" si="552"/>
        <v>0</v>
      </c>
      <c r="Z2224">
        <f t="shared" si="553"/>
        <v>0</v>
      </c>
      <c r="AA2224">
        <f>(IF(ISERROR(VLOOKUP(E2224&amp;G2224,'[1]采购入库货量(公司仓库)'!$A:$H,7,FALSE)),0,VLOOKUP(E2224&amp;G2224,'[1]采购入库货量(公司仓库)'!$A:$H,7,FALSE)))*L2224-(IF(ISERROR(VLOOKUP(E2224&amp;G2224,'[1]采购入库货量(公司仓库)'!$A:$H,8,FALSE)),0,VLOOKUP(E2224&amp;G2224,'[1]采购入库货量(公司仓库)'!$A:$H,8,FALSE)))</f>
        <v>0</v>
      </c>
      <c r="AB2224">
        <f>SUMIF([1]销售数据!$B:$B,E2224&amp;G2224,[1]销售数据!$G:$G)</f>
        <v>0</v>
      </c>
      <c r="AC2224">
        <f t="shared" si="554"/>
        <v>0</v>
      </c>
      <c r="AD2224" t="str">
        <f t="shared" si="544"/>
        <v/>
      </c>
      <c r="AE2224">
        <f>SUMIF([1]销售数据!$B:$B,AD2224,[1]销售数据!$L:$L)</f>
        <v>0</v>
      </c>
      <c r="AF2224">
        <f>SUMIF([1]销售数据!$B:$B,AD2224,[1]销售数据!$K:$K)</f>
        <v>0</v>
      </c>
      <c r="AG2224">
        <f>SUMIF([1]销售数据!$B:$B,AD2224,[1]销售数据!$J:$J)</f>
        <v>0</v>
      </c>
      <c r="AH2224">
        <f>SUMIF([1]销售数据!$B:$B,AD2224,[1]销售数据!$I:$I)</f>
        <v>0</v>
      </c>
      <c r="AI2224">
        <f>SUMIF([1]销售数据!$B:$B,AD2224,[1]销售数据!$H:$H)</f>
        <v>0</v>
      </c>
      <c r="AJ2224" s="19">
        <f t="shared" si="555"/>
        <v>0</v>
      </c>
      <c r="AK2224">
        <f>SUMIF([1]发货店铺数!$B:$B,AD2224,[1]发货店铺数!$G:$G)</f>
        <v>0</v>
      </c>
      <c r="AL2224">
        <f>SUMIF([1]销售店铺数!$B:$B,AD2224,[1]销售店铺数!$G:$G)</f>
        <v>0</v>
      </c>
      <c r="AM2224">
        <f>SUMIF([1]上周销售店铺数!$B:$B,AD2224,[1]上周销售店铺数!$G:$G)</f>
        <v>0</v>
      </c>
      <c r="AN2224" s="19">
        <f t="shared" si="556"/>
        <v>0</v>
      </c>
      <c r="AO2224" s="19">
        <f t="shared" si="545"/>
        <v>0</v>
      </c>
      <c r="AP2224" s="19">
        <f t="shared" si="546"/>
        <v>0</v>
      </c>
      <c r="AQ2224" s="11">
        <f t="shared" si="557"/>
        <v>0</v>
      </c>
      <c r="AR2224" s="19">
        <f t="shared" si="558"/>
        <v>0</v>
      </c>
      <c r="AS2224" s="19">
        <f t="shared" si="559"/>
        <v>0</v>
      </c>
    </row>
    <row r="2225" spans="1:45">
      <c r="A2225"/>
      <c r="B2225"/>
      <c r="C2225"/>
      <c r="D2225"/>
      <c r="E2225"/>
      <c r="F2225"/>
      <c r="G2225"/>
      <c r="H2225"/>
      <c r="L2225" s="8"/>
      <c r="M2225" s="8" t="str">
        <f>IF(ISERROR( VLOOKUP(AD2225,'[1]采购入库货量(公司仓库)'!$A:$I,9,FALSE)),"", VLOOKUP(AD2225,'[1]采购入库货量(公司仓库)'!$A:$I,9,FALSE))</f>
        <v/>
      </c>
      <c r="N2225" s="8" t="str">
        <f>IF(ISERROR( VLOOKUP(AD2225,[1]批发上市日期!$A:$F,6,FALSE)),"",  VLOOKUP(AD2225,[1]批发上市日期!$A:$F,6,FALSE))</f>
        <v/>
      </c>
      <c r="O2225" s="11">
        <f>IF(ISERROR(VLOOKUP(E2225&amp;G2225,'[1]采购入库货量(公司仓库)'!$A:$I,7,FALSE)),0,VLOOKUP(E2225&amp;G2225,'[1]采购入库货量(公司仓库)'!$A:$I,7,FALSE))</f>
        <v>0</v>
      </c>
      <c r="P2225">
        <f t="shared" si="547"/>
        <v>0</v>
      </c>
      <c r="Q2225">
        <f>IF(ISERROR(VLOOKUP(E2225&amp;G2225,'[1]采购入库货量(公司仓库)'!$A:$I,8,FALSE)),0,VLOOKUP(E2225&amp;G2225,'[1]采购入库货量(公司仓库)'!$A:$I,8,FALSE))</f>
        <v>0</v>
      </c>
      <c r="R2225" s="11">
        <f t="shared" si="548"/>
        <v>0</v>
      </c>
      <c r="S2225">
        <f>SUMIF([1]库存总量!$H:$H,E2225&amp;G2225,[1]库存总量!$G:$G)</f>
        <v>0</v>
      </c>
      <c r="T2225">
        <f t="shared" si="549"/>
        <v>0</v>
      </c>
      <c r="U2225">
        <f>SUMIFS([1]库存总量!$G:$G,[1]库存总量!$H:$H,E2225&amp;G2225,[1]库存总量!$A:$A,"B")</f>
        <v>0</v>
      </c>
      <c r="V2225">
        <f t="shared" si="550"/>
        <v>0</v>
      </c>
      <c r="W2225">
        <f>SUMIFS([1]库存总量!$G:$G,[1]库存总量!$H:$H,E2225&amp;G2225,[1]库存总量!$A:$A,"K")</f>
        <v>0</v>
      </c>
      <c r="X2225">
        <f t="shared" si="551"/>
        <v>0</v>
      </c>
      <c r="Y2225">
        <f t="shared" si="552"/>
        <v>0</v>
      </c>
      <c r="Z2225">
        <f t="shared" si="553"/>
        <v>0</v>
      </c>
      <c r="AA2225">
        <f>(IF(ISERROR(VLOOKUP(E2225&amp;G2225,'[1]采购入库货量(公司仓库)'!$A:$H,7,FALSE)),0,VLOOKUP(E2225&amp;G2225,'[1]采购入库货量(公司仓库)'!$A:$H,7,FALSE)))*L2225-(IF(ISERROR(VLOOKUP(E2225&amp;G2225,'[1]采购入库货量(公司仓库)'!$A:$H,8,FALSE)),0,VLOOKUP(E2225&amp;G2225,'[1]采购入库货量(公司仓库)'!$A:$H,8,FALSE)))</f>
        <v>0</v>
      </c>
      <c r="AB2225">
        <f>SUMIF([1]销售数据!$B:$B,E2225&amp;G2225,[1]销售数据!$G:$G)</f>
        <v>0</v>
      </c>
      <c r="AC2225">
        <f t="shared" si="554"/>
        <v>0</v>
      </c>
      <c r="AD2225" t="str">
        <f t="shared" si="544"/>
        <v/>
      </c>
      <c r="AE2225">
        <f>SUMIF([1]销售数据!$B:$B,AD2225,[1]销售数据!$L:$L)</f>
        <v>0</v>
      </c>
      <c r="AF2225">
        <f>SUMIF([1]销售数据!$B:$B,AD2225,[1]销售数据!$K:$K)</f>
        <v>0</v>
      </c>
      <c r="AG2225">
        <f>SUMIF([1]销售数据!$B:$B,AD2225,[1]销售数据!$J:$J)</f>
        <v>0</v>
      </c>
      <c r="AH2225">
        <f>SUMIF([1]销售数据!$B:$B,AD2225,[1]销售数据!$I:$I)</f>
        <v>0</v>
      </c>
      <c r="AI2225">
        <f>SUMIF([1]销售数据!$B:$B,AD2225,[1]销售数据!$H:$H)</f>
        <v>0</v>
      </c>
      <c r="AJ2225" s="19">
        <f t="shared" si="555"/>
        <v>0</v>
      </c>
      <c r="AK2225">
        <f>SUMIF([1]发货店铺数!$B:$B,AD2225,[1]发货店铺数!$G:$G)</f>
        <v>0</v>
      </c>
      <c r="AL2225">
        <f>SUMIF([1]销售店铺数!$B:$B,AD2225,[1]销售店铺数!$G:$G)</f>
        <v>0</v>
      </c>
      <c r="AM2225">
        <f>SUMIF([1]上周销售店铺数!$B:$B,AD2225,[1]上周销售店铺数!$G:$G)</f>
        <v>0</v>
      </c>
      <c r="AN2225" s="19">
        <f t="shared" si="556"/>
        <v>0</v>
      </c>
      <c r="AO2225" s="19">
        <f t="shared" si="545"/>
        <v>0</v>
      </c>
      <c r="AP2225" s="19">
        <f t="shared" si="546"/>
        <v>0</v>
      </c>
      <c r="AQ2225" s="11">
        <f t="shared" si="557"/>
        <v>0</v>
      </c>
      <c r="AR2225" s="19">
        <f t="shared" si="558"/>
        <v>0</v>
      </c>
      <c r="AS2225" s="19">
        <f t="shared" si="559"/>
        <v>0</v>
      </c>
    </row>
    <row r="2226" spans="1:45">
      <c r="A2226"/>
      <c r="B2226"/>
      <c r="C2226"/>
      <c r="D2226"/>
      <c r="E2226"/>
      <c r="F2226"/>
      <c r="G2226"/>
      <c r="H2226"/>
      <c r="L2226" s="8"/>
      <c r="M2226" s="8" t="str">
        <f>IF(ISERROR( VLOOKUP(AD2226,'[1]采购入库货量(公司仓库)'!$A:$I,9,FALSE)),"", VLOOKUP(AD2226,'[1]采购入库货量(公司仓库)'!$A:$I,9,FALSE))</f>
        <v/>
      </c>
      <c r="N2226" s="8" t="str">
        <f>IF(ISERROR( VLOOKUP(AD2226,[1]批发上市日期!$A:$F,6,FALSE)),"",  VLOOKUP(AD2226,[1]批发上市日期!$A:$F,6,FALSE))</f>
        <v/>
      </c>
      <c r="O2226" s="11">
        <f>IF(ISERROR(VLOOKUP(E2226&amp;G2226,'[1]采购入库货量(公司仓库)'!$A:$I,7,FALSE)),0,VLOOKUP(E2226&amp;G2226,'[1]采购入库货量(公司仓库)'!$A:$I,7,FALSE))</f>
        <v>0</v>
      </c>
      <c r="P2226">
        <f t="shared" si="547"/>
        <v>0</v>
      </c>
      <c r="Q2226">
        <f>IF(ISERROR(VLOOKUP(E2226&amp;G2226,'[1]采购入库货量(公司仓库)'!$A:$I,8,FALSE)),0,VLOOKUP(E2226&amp;G2226,'[1]采购入库货量(公司仓库)'!$A:$I,8,FALSE))</f>
        <v>0</v>
      </c>
      <c r="R2226" s="11">
        <f t="shared" si="548"/>
        <v>0</v>
      </c>
      <c r="S2226">
        <f>SUMIF([1]库存总量!$H:$H,E2226&amp;G2226,[1]库存总量!$G:$G)</f>
        <v>0</v>
      </c>
      <c r="T2226">
        <f t="shared" si="549"/>
        <v>0</v>
      </c>
      <c r="U2226">
        <f>SUMIFS([1]库存总量!$G:$G,[1]库存总量!$H:$H,E2226&amp;G2226,[1]库存总量!$A:$A,"B")</f>
        <v>0</v>
      </c>
      <c r="V2226">
        <f t="shared" si="550"/>
        <v>0</v>
      </c>
      <c r="W2226">
        <f>SUMIFS([1]库存总量!$G:$G,[1]库存总量!$H:$H,E2226&amp;G2226,[1]库存总量!$A:$A,"K")</f>
        <v>0</v>
      </c>
      <c r="X2226">
        <f t="shared" si="551"/>
        <v>0</v>
      </c>
      <c r="Y2226">
        <f t="shared" si="552"/>
        <v>0</v>
      </c>
      <c r="Z2226">
        <f t="shared" si="553"/>
        <v>0</v>
      </c>
      <c r="AA2226">
        <f>(IF(ISERROR(VLOOKUP(E2226&amp;G2226,'[1]采购入库货量(公司仓库)'!$A:$H,7,FALSE)),0,VLOOKUP(E2226&amp;G2226,'[1]采购入库货量(公司仓库)'!$A:$H,7,FALSE)))*L2226-(IF(ISERROR(VLOOKUP(E2226&amp;G2226,'[1]采购入库货量(公司仓库)'!$A:$H,8,FALSE)),0,VLOOKUP(E2226&amp;G2226,'[1]采购入库货量(公司仓库)'!$A:$H,8,FALSE)))</f>
        <v>0</v>
      </c>
      <c r="AB2226">
        <f>SUMIF([1]销售数据!$B:$B,E2226&amp;G2226,[1]销售数据!$G:$G)</f>
        <v>0</v>
      </c>
      <c r="AC2226">
        <f t="shared" si="554"/>
        <v>0</v>
      </c>
      <c r="AD2226" t="str">
        <f t="shared" si="544"/>
        <v/>
      </c>
      <c r="AE2226">
        <f>SUMIF([1]销售数据!$B:$B,AD2226,[1]销售数据!$L:$L)</f>
        <v>0</v>
      </c>
      <c r="AF2226">
        <f>SUMIF([1]销售数据!$B:$B,AD2226,[1]销售数据!$K:$K)</f>
        <v>0</v>
      </c>
      <c r="AG2226">
        <f>SUMIF([1]销售数据!$B:$B,AD2226,[1]销售数据!$J:$J)</f>
        <v>0</v>
      </c>
      <c r="AH2226">
        <f>SUMIF([1]销售数据!$B:$B,AD2226,[1]销售数据!$I:$I)</f>
        <v>0</v>
      </c>
      <c r="AI2226">
        <f>SUMIF([1]销售数据!$B:$B,AD2226,[1]销售数据!$H:$H)</f>
        <v>0</v>
      </c>
      <c r="AJ2226" s="19">
        <f t="shared" si="555"/>
        <v>0</v>
      </c>
      <c r="AK2226">
        <f>SUMIF([1]发货店铺数!$B:$B,AD2226,[1]发货店铺数!$G:$G)</f>
        <v>0</v>
      </c>
      <c r="AL2226">
        <f>SUMIF([1]销售店铺数!$B:$B,AD2226,[1]销售店铺数!$G:$G)</f>
        <v>0</v>
      </c>
      <c r="AM2226">
        <f>SUMIF([1]上周销售店铺数!$B:$B,AD2226,[1]上周销售店铺数!$G:$G)</f>
        <v>0</v>
      </c>
      <c r="AN2226" s="19">
        <f t="shared" si="556"/>
        <v>0</v>
      </c>
      <c r="AO2226" s="19">
        <f t="shared" si="545"/>
        <v>0</v>
      </c>
      <c r="AP2226" s="19">
        <f t="shared" si="546"/>
        <v>0</v>
      </c>
      <c r="AQ2226" s="11">
        <f t="shared" si="557"/>
        <v>0</v>
      </c>
      <c r="AR2226" s="19">
        <f t="shared" si="558"/>
        <v>0</v>
      </c>
      <c r="AS2226" s="19">
        <f t="shared" si="559"/>
        <v>0</v>
      </c>
    </row>
    <row r="2227" spans="1:45">
      <c r="A2227"/>
      <c r="B2227"/>
      <c r="C2227"/>
      <c r="D2227"/>
      <c r="E2227"/>
      <c r="F2227"/>
      <c r="G2227"/>
      <c r="H2227"/>
      <c r="L2227" s="8"/>
      <c r="M2227" s="8" t="str">
        <f>IF(ISERROR( VLOOKUP(AD2227,'[1]采购入库货量(公司仓库)'!$A:$I,9,FALSE)),"", VLOOKUP(AD2227,'[1]采购入库货量(公司仓库)'!$A:$I,9,FALSE))</f>
        <v/>
      </c>
      <c r="N2227" s="8" t="str">
        <f>IF(ISERROR( VLOOKUP(AD2227,[1]批发上市日期!$A:$F,6,FALSE)),"",  VLOOKUP(AD2227,[1]批发上市日期!$A:$F,6,FALSE))</f>
        <v/>
      </c>
      <c r="O2227" s="11">
        <f>IF(ISERROR(VLOOKUP(E2227&amp;G2227,'[1]采购入库货量(公司仓库)'!$A:$I,7,FALSE)),0,VLOOKUP(E2227&amp;G2227,'[1]采购入库货量(公司仓库)'!$A:$I,7,FALSE))</f>
        <v>0</v>
      </c>
      <c r="P2227">
        <f t="shared" si="547"/>
        <v>0</v>
      </c>
      <c r="Q2227">
        <f>IF(ISERROR(VLOOKUP(E2227&amp;G2227,'[1]采购入库货量(公司仓库)'!$A:$I,8,FALSE)),0,VLOOKUP(E2227&amp;G2227,'[1]采购入库货量(公司仓库)'!$A:$I,8,FALSE))</f>
        <v>0</v>
      </c>
      <c r="R2227" s="11">
        <f t="shared" si="548"/>
        <v>0</v>
      </c>
      <c r="S2227">
        <f>SUMIF([1]库存总量!$H:$H,E2227&amp;G2227,[1]库存总量!$G:$G)</f>
        <v>0</v>
      </c>
      <c r="T2227">
        <f t="shared" si="549"/>
        <v>0</v>
      </c>
      <c r="U2227">
        <f>SUMIFS([1]库存总量!$G:$G,[1]库存总量!$H:$H,E2227&amp;G2227,[1]库存总量!$A:$A,"B")</f>
        <v>0</v>
      </c>
      <c r="V2227">
        <f t="shared" si="550"/>
        <v>0</v>
      </c>
      <c r="W2227">
        <f>SUMIFS([1]库存总量!$G:$G,[1]库存总量!$H:$H,E2227&amp;G2227,[1]库存总量!$A:$A,"K")</f>
        <v>0</v>
      </c>
      <c r="X2227">
        <f t="shared" si="551"/>
        <v>0</v>
      </c>
      <c r="Y2227">
        <f t="shared" si="552"/>
        <v>0</v>
      </c>
      <c r="Z2227">
        <f t="shared" si="553"/>
        <v>0</v>
      </c>
      <c r="AA2227">
        <f>(IF(ISERROR(VLOOKUP(E2227&amp;G2227,'[1]采购入库货量(公司仓库)'!$A:$H,7,FALSE)),0,VLOOKUP(E2227&amp;G2227,'[1]采购入库货量(公司仓库)'!$A:$H,7,FALSE)))*L2227-(IF(ISERROR(VLOOKUP(E2227&amp;G2227,'[1]采购入库货量(公司仓库)'!$A:$H,8,FALSE)),0,VLOOKUP(E2227&amp;G2227,'[1]采购入库货量(公司仓库)'!$A:$H,8,FALSE)))</f>
        <v>0</v>
      </c>
      <c r="AB2227">
        <f>SUMIF([1]销售数据!$B:$B,E2227&amp;G2227,[1]销售数据!$G:$G)</f>
        <v>0</v>
      </c>
      <c r="AC2227">
        <f t="shared" si="554"/>
        <v>0</v>
      </c>
      <c r="AD2227" t="str">
        <f t="shared" si="544"/>
        <v/>
      </c>
      <c r="AE2227">
        <f>SUMIF([1]销售数据!$B:$B,AD2227,[1]销售数据!$L:$L)</f>
        <v>0</v>
      </c>
      <c r="AF2227">
        <f>SUMIF([1]销售数据!$B:$B,AD2227,[1]销售数据!$K:$K)</f>
        <v>0</v>
      </c>
      <c r="AG2227">
        <f>SUMIF([1]销售数据!$B:$B,AD2227,[1]销售数据!$J:$J)</f>
        <v>0</v>
      </c>
      <c r="AH2227">
        <f>SUMIF([1]销售数据!$B:$B,AD2227,[1]销售数据!$I:$I)</f>
        <v>0</v>
      </c>
      <c r="AI2227">
        <f>SUMIF([1]销售数据!$B:$B,AD2227,[1]销售数据!$H:$H)</f>
        <v>0</v>
      </c>
      <c r="AJ2227" s="19">
        <f t="shared" si="555"/>
        <v>0</v>
      </c>
      <c r="AK2227">
        <f>SUMIF([1]发货店铺数!$B:$B,AD2227,[1]发货店铺数!$G:$G)</f>
        <v>0</v>
      </c>
      <c r="AL2227">
        <f>SUMIF([1]销售店铺数!$B:$B,AD2227,[1]销售店铺数!$G:$G)</f>
        <v>0</v>
      </c>
      <c r="AM2227">
        <f>SUMIF([1]上周销售店铺数!$B:$B,AD2227,[1]上周销售店铺数!$G:$G)</f>
        <v>0</v>
      </c>
      <c r="AN2227" s="19">
        <f t="shared" si="556"/>
        <v>0</v>
      </c>
      <c r="AO2227" s="19">
        <f t="shared" si="545"/>
        <v>0</v>
      </c>
      <c r="AP2227" s="19">
        <f t="shared" si="546"/>
        <v>0</v>
      </c>
      <c r="AQ2227" s="11">
        <f t="shared" si="557"/>
        <v>0</v>
      </c>
      <c r="AR2227" s="19">
        <f t="shared" si="558"/>
        <v>0</v>
      </c>
      <c r="AS2227" s="19">
        <f t="shared" si="559"/>
        <v>0</v>
      </c>
    </row>
    <row r="2228" spans="1:45">
      <c r="A2228"/>
      <c r="B2228"/>
      <c r="C2228"/>
      <c r="D2228"/>
      <c r="E2228"/>
      <c r="F2228"/>
      <c r="G2228"/>
      <c r="H2228"/>
      <c r="L2228" s="8"/>
      <c r="M2228" s="8" t="str">
        <f>IF(ISERROR( VLOOKUP(AD2228,'[1]采购入库货量(公司仓库)'!$A:$I,9,FALSE)),"", VLOOKUP(AD2228,'[1]采购入库货量(公司仓库)'!$A:$I,9,FALSE))</f>
        <v/>
      </c>
      <c r="N2228" s="8" t="str">
        <f>IF(ISERROR( VLOOKUP(AD2228,[1]批发上市日期!$A:$F,6,FALSE)),"",  VLOOKUP(AD2228,[1]批发上市日期!$A:$F,6,FALSE))</f>
        <v/>
      </c>
      <c r="O2228" s="11">
        <f>IF(ISERROR(VLOOKUP(E2228&amp;G2228,'[1]采购入库货量(公司仓库)'!$A:$I,7,FALSE)),0,VLOOKUP(E2228&amp;G2228,'[1]采购入库货量(公司仓库)'!$A:$I,7,FALSE))</f>
        <v>0</v>
      </c>
      <c r="P2228">
        <f t="shared" si="547"/>
        <v>0</v>
      </c>
      <c r="Q2228">
        <f>IF(ISERROR(VLOOKUP(E2228&amp;G2228,'[1]采购入库货量(公司仓库)'!$A:$I,8,FALSE)),0,VLOOKUP(E2228&amp;G2228,'[1]采购入库货量(公司仓库)'!$A:$I,8,FALSE))</f>
        <v>0</v>
      </c>
      <c r="R2228" s="11">
        <f t="shared" si="548"/>
        <v>0</v>
      </c>
      <c r="S2228">
        <f>SUMIF([1]库存总量!$H:$H,E2228&amp;G2228,[1]库存总量!$G:$G)</f>
        <v>0</v>
      </c>
      <c r="T2228">
        <f t="shared" si="549"/>
        <v>0</v>
      </c>
      <c r="U2228">
        <f>SUMIFS([1]库存总量!$G:$G,[1]库存总量!$H:$H,E2228&amp;G2228,[1]库存总量!$A:$A,"B")</f>
        <v>0</v>
      </c>
      <c r="V2228">
        <f t="shared" si="550"/>
        <v>0</v>
      </c>
      <c r="W2228">
        <f>SUMIFS([1]库存总量!$G:$G,[1]库存总量!$H:$H,E2228&amp;G2228,[1]库存总量!$A:$A,"K")</f>
        <v>0</v>
      </c>
      <c r="X2228">
        <f t="shared" si="551"/>
        <v>0</v>
      </c>
      <c r="Y2228">
        <f t="shared" si="552"/>
        <v>0</v>
      </c>
      <c r="Z2228">
        <f t="shared" si="553"/>
        <v>0</v>
      </c>
      <c r="AA2228">
        <f>(IF(ISERROR(VLOOKUP(E2228&amp;G2228,'[1]采购入库货量(公司仓库)'!$A:$H,7,FALSE)),0,VLOOKUP(E2228&amp;G2228,'[1]采购入库货量(公司仓库)'!$A:$H,7,FALSE)))*L2228-(IF(ISERROR(VLOOKUP(E2228&amp;G2228,'[1]采购入库货量(公司仓库)'!$A:$H,8,FALSE)),0,VLOOKUP(E2228&amp;G2228,'[1]采购入库货量(公司仓库)'!$A:$H,8,FALSE)))</f>
        <v>0</v>
      </c>
      <c r="AB2228">
        <f>SUMIF([1]销售数据!$B:$B,E2228&amp;G2228,[1]销售数据!$G:$G)</f>
        <v>0</v>
      </c>
      <c r="AC2228">
        <f t="shared" si="554"/>
        <v>0</v>
      </c>
      <c r="AD2228" t="str">
        <f t="shared" si="544"/>
        <v/>
      </c>
      <c r="AE2228">
        <f>SUMIF([1]销售数据!$B:$B,AD2228,[1]销售数据!$L:$L)</f>
        <v>0</v>
      </c>
      <c r="AF2228">
        <f>SUMIF([1]销售数据!$B:$B,AD2228,[1]销售数据!$K:$K)</f>
        <v>0</v>
      </c>
      <c r="AG2228">
        <f>SUMIF([1]销售数据!$B:$B,AD2228,[1]销售数据!$J:$J)</f>
        <v>0</v>
      </c>
      <c r="AH2228">
        <f>SUMIF([1]销售数据!$B:$B,AD2228,[1]销售数据!$I:$I)</f>
        <v>0</v>
      </c>
      <c r="AI2228">
        <f>SUMIF([1]销售数据!$B:$B,AD2228,[1]销售数据!$H:$H)</f>
        <v>0</v>
      </c>
      <c r="AJ2228" s="19">
        <f t="shared" si="555"/>
        <v>0</v>
      </c>
      <c r="AK2228">
        <f>SUMIF([1]发货店铺数!$B:$B,AD2228,[1]发货店铺数!$G:$G)</f>
        <v>0</v>
      </c>
      <c r="AL2228">
        <f>SUMIF([1]销售店铺数!$B:$B,AD2228,[1]销售店铺数!$G:$G)</f>
        <v>0</v>
      </c>
      <c r="AM2228">
        <f>SUMIF([1]上周销售店铺数!$B:$B,AD2228,[1]上周销售店铺数!$G:$G)</f>
        <v>0</v>
      </c>
      <c r="AN2228" s="19">
        <f t="shared" si="556"/>
        <v>0</v>
      </c>
      <c r="AO2228" s="19">
        <f t="shared" si="545"/>
        <v>0</v>
      </c>
      <c r="AP2228" s="19">
        <f t="shared" si="546"/>
        <v>0</v>
      </c>
      <c r="AQ2228" s="11">
        <f t="shared" si="557"/>
        <v>0</v>
      </c>
      <c r="AR2228" s="19">
        <f t="shared" si="558"/>
        <v>0</v>
      </c>
      <c r="AS2228" s="19">
        <f t="shared" si="559"/>
        <v>0</v>
      </c>
    </row>
    <row r="2229" spans="1:45">
      <c r="A2229"/>
      <c r="B2229"/>
      <c r="C2229"/>
      <c r="D2229"/>
      <c r="E2229"/>
      <c r="F2229"/>
      <c r="G2229"/>
      <c r="H2229"/>
      <c r="L2229" s="8"/>
      <c r="M2229" s="8" t="str">
        <f>IF(ISERROR( VLOOKUP(AD2229,'[1]采购入库货量(公司仓库)'!$A:$I,9,FALSE)),"", VLOOKUP(AD2229,'[1]采购入库货量(公司仓库)'!$A:$I,9,FALSE))</f>
        <v/>
      </c>
      <c r="N2229" s="8" t="str">
        <f>IF(ISERROR( VLOOKUP(AD2229,[1]批发上市日期!$A:$F,6,FALSE)),"",  VLOOKUP(AD2229,[1]批发上市日期!$A:$F,6,FALSE))</f>
        <v/>
      </c>
      <c r="O2229" s="11">
        <f>IF(ISERROR(VLOOKUP(E2229&amp;G2229,'[1]采购入库货量(公司仓库)'!$A:$I,7,FALSE)),0,VLOOKUP(E2229&amp;G2229,'[1]采购入库货量(公司仓库)'!$A:$I,7,FALSE))</f>
        <v>0</v>
      </c>
      <c r="P2229">
        <f t="shared" si="547"/>
        <v>0</v>
      </c>
      <c r="Q2229">
        <f>IF(ISERROR(VLOOKUP(E2229&amp;G2229,'[1]采购入库货量(公司仓库)'!$A:$I,8,FALSE)),0,VLOOKUP(E2229&amp;G2229,'[1]采购入库货量(公司仓库)'!$A:$I,8,FALSE))</f>
        <v>0</v>
      </c>
      <c r="R2229" s="11">
        <f t="shared" si="548"/>
        <v>0</v>
      </c>
      <c r="S2229">
        <f>SUMIF([1]库存总量!$H:$H,E2229&amp;G2229,[1]库存总量!$G:$G)</f>
        <v>0</v>
      </c>
      <c r="T2229">
        <f t="shared" si="549"/>
        <v>0</v>
      </c>
      <c r="U2229">
        <f>SUMIFS([1]库存总量!$G:$G,[1]库存总量!$H:$H,E2229&amp;G2229,[1]库存总量!$A:$A,"B")</f>
        <v>0</v>
      </c>
      <c r="V2229">
        <f t="shared" si="550"/>
        <v>0</v>
      </c>
      <c r="W2229">
        <f>SUMIFS([1]库存总量!$G:$G,[1]库存总量!$H:$H,E2229&amp;G2229,[1]库存总量!$A:$A,"K")</f>
        <v>0</v>
      </c>
      <c r="X2229">
        <f t="shared" si="551"/>
        <v>0</v>
      </c>
      <c r="Y2229">
        <f t="shared" si="552"/>
        <v>0</v>
      </c>
      <c r="Z2229">
        <f t="shared" si="553"/>
        <v>0</v>
      </c>
      <c r="AA2229">
        <f>(IF(ISERROR(VLOOKUP(E2229&amp;G2229,'[1]采购入库货量(公司仓库)'!$A:$H,7,FALSE)),0,VLOOKUP(E2229&amp;G2229,'[1]采购入库货量(公司仓库)'!$A:$H,7,FALSE)))*L2229-(IF(ISERROR(VLOOKUP(E2229&amp;G2229,'[1]采购入库货量(公司仓库)'!$A:$H,8,FALSE)),0,VLOOKUP(E2229&amp;G2229,'[1]采购入库货量(公司仓库)'!$A:$H,8,FALSE)))</f>
        <v>0</v>
      </c>
      <c r="AB2229">
        <f>SUMIF([1]销售数据!$B:$B,E2229&amp;G2229,[1]销售数据!$G:$G)</f>
        <v>0</v>
      </c>
      <c r="AC2229">
        <f t="shared" si="554"/>
        <v>0</v>
      </c>
      <c r="AD2229" t="str">
        <f t="shared" si="544"/>
        <v/>
      </c>
      <c r="AE2229">
        <f>SUMIF([1]销售数据!$B:$B,AD2229,[1]销售数据!$L:$L)</f>
        <v>0</v>
      </c>
      <c r="AF2229">
        <f>SUMIF([1]销售数据!$B:$B,AD2229,[1]销售数据!$K:$K)</f>
        <v>0</v>
      </c>
      <c r="AG2229">
        <f>SUMIF([1]销售数据!$B:$B,AD2229,[1]销售数据!$J:$J)</f>
        <v>0</v>
      </c>
      <c r="AH2229">
        <f>SUMIF([1]销售数据!$B:$B,AD2229,[1]销售数据!$I:$I)</f>
        <v>0</v>
      </c>
      <c r="AI2229">
        <f>SUMIF([1]销售数据!$B:$B,AD2229,[1]销售数据!$H:$H)</f>
        <v>0</v>
      </c>
      <c r="AJ2229" s="19">
        <f t="shared" si="555"/>
        <v>0</v>
      </c>
      <c r="AK2229">
        <f>SUMIF([1]发货店铺数!$B:$B,AD2229,[1]发货店铺数!$G:$G)</f>
        <v>0</v>
      </c>
      <c r="AL2229">
        <f>SUMIF([1]销售店铺数!$B:$B,AD2229,[1]销售店铺数!$G:$G)</f>
        <v>0</v>
      </c>
      <c r="AM2229">
        <f>SUMIF([1]上周销售店铺数!$B:$B,AD2229,[1]上周销售店铺数!$G:$G)</f>
        <v>0</v>
      </c>
      <c r="AN2229" s="19">
        <f t="shared" si="556"/>
        <v>0</v>
      </c>
      <c r="AO2229" s="19">
        <f t="shared" si="545"/>
        <v>0</v>
      </c>
      <c r="AP2229" s="19">
        <f t="shared" si="546"/>
        <v>0</v>
      </c>
      <c r="AQ2229" s="11">
        <f t="shared" si="557"/>
        <v>0</v>
      </c>
      <c r="AR2229" s="19">
        <f t="shared" si="558"/>
        <v>0</v>
      </c>
      <c r="AS2229" s="19">
        <f t="shared" si="559"/>
        <v>0</v>
      </c>
    </row>
    <row r="2230" spans="1:45">
      <c r="A2230"/>
      <c r="B2230"/>
      <c r="C2230"/>
      <c r="D2230"/>
      <c r="E2230"/>
      <c r="F2230"/>
      <c r="G2230"/>
      <c r="H2230"/>
      <c r="L2230" s="8"/>
      <c r="M2230" s="8" t="str">
        <f>IF(ISERROR( VLOOKUP(AD2230,'[1]采购入库货量(公司仓库)'!$A:$I,9,FALSE)),"", VLOOKUP(AD2230,'[1]采购入库货量(公司仓库)'!$A:$I,9,FALSE))</f>
        <v/>
      </c>
      <c r="N2230" s="8" t="str">
        <f>IF(ISERROR( VLOOKUP(AD2230,[1]批发上市日期!$A:$F,6,FALSE)),"",  VLOOKUP(AD2230,[1]批发上市日期!$A:$F,6,FALSE))</f>
        <v/>
      </c>
      <c r="O2230" s="11">
        <f>IF(ISERROR(VLOOKUP(E2230&amp;G2230,'[1]采购入库货量(公司仓库)'!$A:$I,7,FALSE)),0,VLOOKUP(E2230&amp;G2230,'[1]采购入库货量(公司仓库)'!$A:$I,7,FALSE))</f>
        <v>0</v>
      </c>
      <c r="P2230">
        <f t="shared" si="547"/>
        <v>0</v>
      </c>
      <c r="Q2230">
        <f>IF(ISERROR(VLOOKUP(E2230&amp;G2230,'[1]采购入库货量(公司仓库)'!$A:$I,8,FALSE)),0,VLOOKUP(E2230&amp;G2230,'[1]采购入库货量(公司仓库)'!$A:$I,8,FALSE))</f>
        <v>0</v>
      </c>
      <c r="R2230" s="11">
        <f t="shared" si="548"/>
        <v>0</v>
      </c>
      <c r="S2230">
        <f>SUMIF([1]库存总量!$H:$H,E2230&amp;G2230,[1]库存总量!$G:$G)</f>
        <v>0</v>
      </c>
      <c r="T2230">
        <f t="shared" si="549"/>
        <v>0</v>
      </c>
      <c r="U2230">
        <f>SUMIFS([1]库存总量!$G:$G,[1]库存总量!$H:$H,E2230&amp;G2230,[1]库存总量!$A:$A,"B")</f>
        <v>0</v>
      </c>
      <c r="V2230">
        <f t="shared" si="550"/>
        <v>0</v>
      </c>
      <c r="W2230">
        <f>SUMIFS([1]库存总量!$G:$G,[1]库存总量!$H:$H,E2230&amp;G2230,[1]库存总量!$A:$A,"K")</f>
        <v>0</v>
      </c>
      <c r="X2230">
        <f t="shared" si="551"/>
        <v>0</v>
      </c>
      <c r="Y2230">
        <f t="shared" si="552"/>
        <v>0</v>
      </c>
      <c r="Z2230">
        <f t="shared" si="553"/>
        <v>0</v>
      </c>
      <c r="AA2230">
        <f>(IF(ISERROR(VLOOKUP(E2230&amp;G2230,'[1]采购入库货量(公司仓库)'!$A:$H,7,FALSE)),0,VLOOKUP(E2230&amp;G2230,'[1]采购入库货量(公司仓库)'!$A:$H,7,FALSE)))*L2230-(IF(ISERROR(VLOOKUP(E2230&amp;G2230,'[1]采购入库货量(公司仓库)'!$A:$H,8,FALSE)),0,VLOOKUP(E2230&amp;G2230,'[1]采购入库货量(公司仓库)'!$A:$H,8,FALSE)))</f>
        <v>0</v>
      </c>
      <c r="AB2230">
        <f>SUMIF([1]销售数据!$B:$B,E2230&amp;G2230,[1]销售数据!$G:$G)</f>
        <v>0</v>
      </c>
      <c r="AC2230">
        <f t="shared" si="554"/>
        <v>0</v>
      </c>
      <c r="AD2230" t="str">
        <f t="shared" si="544"/>
        <v/>
      </c>
      <c r="AE2230">
        <f>SUMIF([1]销售数据!$B:$B,AD2230,[1]销售数据!$L:$L)</f>
        <v>0</v>
      </c>
      <c r="AF2230">
        <f>SUMIF([1]销售数据!$B:$B,AD2230,[1]销售数据!$K:$K)</f>
        <v>0</v>
      </c>
      <c r="AG2230">
        <f>SUMIF([1]销售数据!$B:$B,AD2230,[1]销售数据!$J:$J)</f>
        <v>0</v>
      </c>
      <c r="AH2230">
        <f>SUMIF([1]销售数据!$B:$B,AD2230,[1]销售数据!$I:$I)</f>
        <v>0</v>
      </c>
      <c r="AI2230">
        <f>SUMIF([1]销售数据!$B:$B,AD2230,[1]销售数据!$H:$H)</f>
        <v>0</v>
      </c>
      <c r="AJ2230" s="19">
        <f t="shared" si="555"/>
        <v>0</v>
      </c>
      <c r="AK2230">
        <f>SUMIF([1]发货店铺数!$B:$B,AD2230,[1]发货店铺数!$G:$G)</f>
        <v>0</v>
      </c>
      <c r="AL2230">
        <f>SUMIF([1]销售店铺数!$B:$B,AD2230,[1]销售店铺数!$G:$G)</f>
        <v>0</v>
      </c>
      <c r="AM2230">
        <f>SUMIF([1]上周销售店铺数!$B:$B,AD2230,[1]上周销售店铺数!$G:$G)</f>
        <v>0</v>
      </c>
      <c r="AN2230" s="19">
        <f t="shared" si="556"/>
        <v>0</v>
      </c>
      <c r="AO2230" s="19">
        <f t="shared" si="545"/>
        <v>0</v>
      </c>
      <c r="AP2230" s="19">
        <f t="shared" si="546"/>
        <v>0</v>
      </c>
      <c r="AQ2230" s="11">
        <f t="shared" si="557"/>
        <v>0</v>
      </c>
      <c r="AR2230" s="19">
        <f t="shared" si="558"/>
        <v>0</v>
      </c>
      <c r="AS2230" s="19">
        <f t="shared" si="559"/>
        <v>0</v>
      </c>
    </row>
    <row r="2231" spans="1:45">
      <c r="A2231"/>
      <c r="B2231"/>
      <c r="C2231"/>
      <c r="D2231"/>
      <c r="E2231"/>
      <c r="F2231"/>
      <c r="G2231"/>
      <c r="H2231"/>
      <c r="L2231" s="8"/>
      <c r="M2231" s="8" t="str">
        <f>IF(ISERROR( VLOOKUP(AD2231,'[1]采购入库货量(公司仓库)'!$A:$I,9,FALSE)),"", VLOOKUP(AD2231,'[1]采购入库货量(公司仓库)'!$A:$I,9,FALSE))</f>
        <v/>
      </c>
      <c r="N2231" s="8" t="str">
        <f>IF(ISERROR( VLOOKUP(AD2231,[1]批发上市日期!$A:$F,6,FALSE)),"",  VLOOKUP(AD2231,[1]批发上市日期!$A:$F,6,FALSE))</f>
        <v/>
      </c>
      <c r="O2231" s="11">
        <f>IF(ISERROR(VLOOKUP(E2231&amp;G2231,'[1]采购入库货量(公司仓库)'!$A:$I,7,FALSE)),0,VLOOKUP(E2231&amp;G2231,'[1]采购入库货量(公司仓库)'!$A:$I,7,FALSE))</f>
        <v>0</v>
      </c>
      <c r="P2231">
        <f t="shared" si="547"/>
        <v>0</v>
      </c>
      <c r="Q2231">
        <f>IF(ISERROR(VLOOKUP(E2231&amp;G2231,'[1]采购入库货量(公司仓库)'!$A:$I,8,FALSE)),0,VLOOKUP(E2231&amp;G2231,'[1]采购入库货量(公司仓库)'!$A:$I,8,FALSE))</f>
        <v>0</v>
      </c>
      <c r="R2231" s="11">
        <f t="shared" si="548"/>
        <v>0</v>
      </c>
      <c r="S2231">
        <f>SUMIF([1]库存总量!$H:$H,E2231&amp;G2231,[1]库存总量!$G:$G)</f>
        <v>0</v>
      </c>
      <c r="T2231">
        <f t="shared" si="549"/>
        <v>0</v>
      </c>
      <c r="U2231">
        <f>SUMIFS([1]库存总量!$G:$G,[1]库存总量!$H:$H,E2231&amp;G2231,[1]库存总量!$A:$A,"B")</f>
        <v>0</v>
      </c>
      <c r="V2231">
        <f t="shared" si="550"/>
        <v>0</v>
      </c>
      <c r="W2231">
        <f>SUMIFS([1]库存总量!$G:$G,[1]库存总量!$H:$H,E2231&amp;G2231,[1]库存总量!$A:$A,"K")</f>
        <v>0</v>
      </c>
      <c r="X2231">
        <f t="shared" si="551"/>
        <v>0</v>
      </c>
      <c r="Y2231">
        <f t="shared" si="552"/>
        <v>0</v>
      </c>
      <c r="Z2231">
        <f t="shared" si="553"/>
        <v>0</v>
      </c>
      <c r="AA2231">
        <f>(IF(ISERROR(VLOOKUP(E2231&amp;G2231,'[1]采购入库货量(公司仓库)'!$A:$H,7,FALSE)),0,VLOOKUP(E2231&amp;G2231,'[1]采购入库货量(公司仓库)'!$A:$H,7,FALSE)))*L2231-(IF(ISERROR(VLOOKUP(E2231&amp;G2231,'[1]采购入库货量(公司仓库)'!$A:$H,8,FALSE)),0,VLOOKUP(E2231&amp;G2231,'[1]采购入库货量(公司仓库)'!$A:$H,8,FALSE)))</f>
        <v>0</v>
      </c>
      <c r="AB2231">
        <f>SUMIF([1]销售数据!$B:$B,E2231&amp;G2231,[1]销售数据!$G:$G)</f>
        <v>0</v>
      </c>
      <c r="AC2231">
        <f t="shared" si="554"/>
        <v>0</v>
      </c>
      <c r="AD2231" t="str">
        <f t="shared" si="544"/>
        <v/>
      </c>
      <c r="AE2231">
        <f>SUMIF([1]销售数据!$B:$B,AD2231,[1]销售数据!$L:$L)</f>
        <v>0</v>
      </c>
      <c r="AF2231">
        <f>SUMIF([1]销售数据!$B:$B,AD2231,[1]销售数据!$K:$K)</f>
        <v>0</v>
      </c>
      <c r="AG2231">
        <f>SUMIF([1]销售数据!$B:$B,AD2231,[1]销售数据!$J:$J)</f>
        <v>0</v>
      </c>
      <c r="AH2231">
        <f>SUMIF([1]销售数据!$B:$B,AD2231,[1]销售数据!$I:$I)</f>
        <v>0</v>
      </c>
      <c r="AI2231">
        <f>SUMIF([1]销售数据!$B:$B,AD2231,[1]销售数据!$H:$H)</f>
        <v>0</v>
      </c>
      <c r="AJ2231" s="19">
        <f t="shared" si="555"/>
        <v>0</v>
      </c>
      <c r="AK2231">
        <f>SUMIF([1]发货店铺数!$B:$B,AD2231,[1]发货店铺数!$G:$G)</f>
        <v>0</v>
      </c>
      <c r="AL2231">
        <f>SUMIF([1]销售店铺数!$B:$B,AD2231,[1]销售店铺数!$G:$G)</f>
        <v>0</v>
      </c>
      <c r="AM2231">
        <f>SUMIF([1]上周销售店铺数!$B:$B,AD2231,[1]上周销售店铺数!$G:$G)</f>
        <v>0</v>
      </c>
      <c r="AN2231" s="19">
        <f t="shared" si="556"/>
        <v>0</v>
      </c>
      <c r="AO2231" s="19">
        <f t="shared" si="545"/>
        <v>0</v>
      </c>
      <c r="AP2231" s="19">
        <f t="shared" si="546"/>
        <v>0</v>
      </c>
      <c r="AQ2231" s="11">
        <f t="shared" si="557"/>
        <v>0</v>
      </c>
      <c r="AR2231" s="19">
        <f t="shared" si="558"/>
        <v>0</v>
      </c>
      <c r="AS2231" s="19">
        <f t="shared" si="559"/>
        <v>0</v>
      </c>
    </row>
    <row r="2232" spans="1:45">
      <c r="A2232"/>
      <c r="B2232"/>
      <c r="C2232"/>
      <c r="D2232"/>
      <c r="E2232"/>
      <c r="F2232"/>
      <c r="G2232"/>
      <c r="H2232"/>
      <c r="L2232" s="8"/>
      <c r="M2232" s="8" t="str">
        <f>IF(ISERROR( VLOOKUP(AD2232,'[1]采购入库货量(公司仓库)'!$A:$I,9,FALSE)),"", VLOOKUP(AD2232,'[1]采购入库货量(公司仓库)'!$A:$I,9,FALSE))</f>
        <v/>
      </c>
      <c r="N2232" s="8" t="str">
        <f>IF(ISERROR( VLOOKUP(AD2232,[1]批发上市日期!$A:$F,6,FALSE)),"",  VLOOKUP(AD2232,[1]批发上市日期!$A:$F,6,FALSE))</f>
        <v/>
      </c>
      <c r="O2232" s="11">
        <f>IF(ISERROR(VLOOKUP(E2232&amp;G2232,'[1]采购入库货量(公司仓库)'!$A:$I,7,FALSE)),0,VLOOKUP(E2232&amp;G2232,'[1]采购入库货量(公司仓库)'!$A:$I,7,FALSE))</f>
        <v>0</v>
      </c>
      <c r="P2232">
        <f t="shared" si="547"/>
        <v>0</v>
      </c>
      <c r="Q2232">
        <f>IF(ISERROR(VLOOKUP(E2232&amp;G2232,'[1]采购入库货量(公司仓库)'!$A:$I,8,FALSE)),0,VLOOKUP(E2232&amp;G2232,'[1]采购入库货量(公司仓库)'!$A:$I,8,FALSE))</f>
        <v>0</v>
      </c>
      <c r="R2232" s="11">
        <f t="shared" si="548"/>
        <v>0</v>
      </c>
      <c r="S2232">
        <f>SUMIF([1]库存总量!$H:$H,E2232&amp;G2232,[1]库存总量!$G:$G)</f>
        <v>0</v>
      </c>
      <c r="T2232">
        <f t="shared" si="549"/>
        <v>0</v>
      </c>
      <c r="U2232">
        <f>SUMIFS([1]库存总量!$G:$G,[1]库存总量!$H:$H,E2232&amp;G2232,[1]库存总量!$A:$A,"B")</f>
        <v>0</v>
      </c>
      <c r="V2232">
        <f t="shared" si="550"/>
        <v>0</v>
      </c>
      <c r="W2232">
        <f>SUMIFS([1]库存总量!$G:$G,[1]库存总量!$H:$H,E2232&amp;G2232,[1]库存总量!$A:$A,"K")</f>
        <v>0</v>
      </c>
      <c r="X2232">
        <f t="shared" si="551"/>
        <v>0</v>
      </c>
      <c r="Y2232">
        <f t="shared" si="552"/>
        <v>0</v>
      </c>
      <c r="Z2232">
        <f t="shared" si="553"/>
        <v>0</v>
      </c>
      <c r="AA2232">
        <f>(IF(ISERROR(VLOOKUP(E2232&amp;G2232,'[1]采购入库货量(公司仓库)'!$A:$H,7,FALSE)),0,VLOOKUP(E2232&amp;G2232,'[1]采购入库货量(公司仓库)'!$A:$H,7,FALSE)))*L2232-(IF(ISERROR(VLOOKUP(E2232&amp;G2232,'[1]采购入库货量(公司仓库)'!$A:$H,8,FALSE)),0,VLOOKUP(E2232&amp;G2232,'[1]采购入库货量(公司仓库)'!$A:$H,8,FALSE)))</f>
        <v>0</v>
      </c>
      <c r="AB2232">
        <f>SUMIF([1]销售数据!$B:$B,E2232&amp;G2232,[1]销售数据!$G:$G)</f>
        <v>0</v>
      </c>
      <c r="AC2232">
        <f t="shared" si="554"/>
        <v>0</v>
      </c>
      <c r="AD2232" t="str">
        <f t="shared" si="544"/>
        <v/>
      </c>
      <c r="AE2232">
        <f>SUMIF([1]销售数据!$B:$B,AD2232,[1]销售数据!$L:$L)</f>
        <v>0</v>
      </c>
      <c r="AF2232">
        <f>SUMIF([1]销售数据!$B:$B,AD2232,[1]销售数据!$K:$K)</f>
        <v>0</v>
      </c>
      <c r="AG2232">
        <f>SUMIF([1]销售数据!$B:$B,AD2232,[1]销售数据!$J:$J)</f>
        <v>0</v>
      </c>
      <c r="AH2232">
        <f>SUMIF([1]销售数据!$B:$B,AD2232,[1]销售数据!$I:$I)</f>
        <v>0</v>
      </c>
      <c r="AI2232">
        <f>SUMIF([1]销售数据!$B:$B,AD2232,[1]销售数据!$H:$H)</f>
        <v>0</v>
      </c>
      <c r="AJ2232" s="19">
        <f t="shared" si="555"/>
        <v>0</v>
      </c>
      <c r="AK2232">
        <f>SUMIF([1]发货店铺数!$B:$B,AD2232,[1]发货店铺数!$G:$G)</f>
        <v>0</v>
      </c>
      <c r="AL2232">
        <f>SUMIF([1]销售店铺数!$B:$B,AD2232,[1]销售店铺数!$G:$G)</f>
        <v>0</v>
      </c>
      <c r="AM2232">
        <f>SUMIF([1]上周销售店铺数!$B:$B,AD2232,[1]上周销售店铺数!$G:$G)</f>
        <v>0</v>
      </c>
      <c r="AN2232" s="19">
        <f t="shared" si="556"/>
        <v>0</v>
      </c>
      <c r="AO2232" s="19">
        <f t="shared" si="545"/>
        <v>0</v>
      </c>
      <c r="AP2232" s="19">
        <f t="shared" si="546"/>
        <v>0</v>
      </c>
      <c r="AQ2232" s="11">
        <f t="shared" si="557"/>
        <v>0</v>
      </c>
      <c r="AR2232" s="19">
        <f t="shared" si="558"/>
        <v>0</v>
      </c>
      <c r="AS2232" s="19">
        <f t="shared" si="559"/>
        <v>0</v>
      </c>
    </row>
    <row r="2233" spans="1:45">
      <c r="A2233"/>
      <c r="B2233"/>
      <c r="C2233"/>
      <c r="D2233"/>
      <c r="E2233"/>
      <c r="F2233"/>
      <c r="G2233"/>
      <c r="H2233"/>
      <c r="L2233" s="8"/>
      <c r="M2233" s="8" t="str">
        <f>IF(ISERROR( VLOOKUP(AD2233,'[1]采购入库货量(公司仓库)'!$A:$I,9,FALSE)),"", VLOOKUP(AD2233,'[1]采购入库货量(公司仓库)'!$A:$I,9,FALSE))</f>
        <v/>
      </c>
      <c r="N2233" s="8" t="str">
        <f>IF(ISERROR( VLOOKUP(AD2233,[1]批发上市日期!$A:$F,6,FALSE)),"",  VLOOKUP(AD2233,[1]批发上市日期!$A:$F,6,FALSE))</f>
        <v/>
      </c>
      <c r="O2233" s="11">
        <f>IF(ISERROR(VLOOKUP(E2233&amp;G2233,'[1]采购入库货量(公司仓库)'!$A:$I,7,FALSE)),0,VLOOKUP(E2233&amp;G2233,'[1]采购入库货量(公司仓库)'!$A:$I,7,FALSE))</f>
        <v>0</v>
      </c>
      <c r="P2233">
        <f t="shared" si="547"/>
        <v>0</v>
      </c>
      <c r="Q2233">
        <f>IF(ISERROR(VLOOKUP(E2233&amp;G2233,'[1]采购入库货量(公司仓库)'!$A:$I,8,FALSE)),0,VLOOKUP(E2233&amp;G2233,'[1]采购入库货量(公司仓库)'!$A:$I,8,FALSE))</f>
        <v>0</v>
      </c>
      <c r="R2233" s="11">
        <f t="shared" si="548"/>
        <v>0</v>
      </c>
      <c r="S2233">
        <f>SUMIF([1]库存总量!$H:$H,E2233&amp;G2233,[1]库存总量!$G:$G)</f>
        <v>0</v>
      </c>
      <c r="T2233">
        <f t="shared" si="549"/>
        <v>0</v>
      </c>
      <c r="U2233">
        <f>SUMIFS([1]库存总量!$G:$G,[1]库存总量!$H:$H,E2233&amp;G2233,[1]库存总量!$A:$A,"B")</f>
        <v>0</v>
      </c>
      <c r="V2233">
        <f t="shared" si="550"/>
        <v>0</v>
      </c>
      <c r="W2233">
        <f>SUMIFS([1]库存总量!$G:$G,[1]库存总量!$H:$H,E2233&amp;G2233,[1]库存总量!$A:$A,"K")</f>
        <v>0</v>
      </c>
      <c r="X2233">
        <f t="shared" si="551"/>
        <v>0</v>
      </c>
      <c r="Y2233">
        <f t="shared" si="552"/>
        <v>0</v>
      </c>
      <c r="Z2233">
        <f t="shared" si="553"/>
        <v>0</v>
      </c>
      <c r="AA2233">
        <f>(IF(ISERROR(VLOOKUP(E2233&amp;G2233,'[1]采购入库货量(公司仓库)'!$A:$H,7,FALSE)),0,VLOOKUP(E2233&amp;G2233,'[1]采购入库货量(公司仓库)'!$A:$H,7,FALSE)))*L2233-(IF(ISERROR(VLOOKUP(E2233&amp;G2233,'[1]采购入库货量(公司仓库)'!$A:$H,8,FALSE)),0,VLOOKUP(E2233&amp;G2233,'[1]采购入库货量(公司仓库)'!$A:$H,8,FALSE)))</f>
        <v>0</v>
      </c>
      <c r="AB2233">
        <f>SUMIF([1]销售数据!$B:$B,E2233&amp;G2233,[1]销售数据!$G:$G)</f>
        <v>0</v>
      </c>
      <c r="AC2233">
        <f t="shared" si="554"/>
        <v>0</v>
      </c>
      <c r="AD2233" t="str">
        <f t="shared" si="544"/>
        <v/>
      </c>
      <c r="AE2233">
        <f>SUMIF([1]销售数据!$B:$B,AD2233,[1]销售数据!$L:$L)</f>
        <v>0</v>
      </c>
      <c r="AF2233">
        <f>SUMIF([1]销售数据!$B:$B,AD2233,[1]销售数据!$K:$K)</f>
        <v>0</v>
      </c>
      <c r="AG2233">
        <f>SUMIF([1]销售数据!$B:$B,AD2233,[1]销售数据!$J:$J)</f>
        <v>0</v>
      </c>
      <c r="AH2233">
        <f>SUMIF([1]销售数据!$B:$B,AD2233,[1]销售数据!$I:$I)</f>
        <v>0</v>
      </c>
      <c r="AI2233">
        <f>SUMIF([1]销售数据!$B:$B,AD2233,[1]销售数据!$H:$H)</f>
        <v>0</v>
      </c>
      <c r="AJ2233" s="19">
        <f t="shared" si="555"/>
        <v>0</v>
      </c>
      <c r="AK2233">
        <f>SUMIF([1]发货店铺数!$B:$B,AD2233,[1]发货店铺数!$G:$G)</f>
        <v>0</v>
      </c>
      <c r="AL2233">
        <f>SUMIF([1]销售店铺数!$B:$B,AD2233,[1]销售店铺数!$G:$G)</f>
        <v>0</v>
      </c>
      <c r="AM2233">
        <f>SUMIF([1]上周销售店铺数!$B:$B,AD2233,[1]上周销售店铺数!$G:$G)</f>
        <v>0</v>
      </c>
      <c r="AN2233" s="19">
        <f t="shared" si="556"/>
        <v>0</v>
      </c>
      <c r="AO2233" s="19">
        <f t="shared" si="545"/>
        <v>0</v>
      </c>
      <c r="AP2233" s="19">
        <f t="shared" si="546"/>
        <v>0</v>
      </c>
      <c r="AQ2233" s="11">
        <f t="shared" si="557"/>
        <v>0</v>
      </c>
      <c r="AR2233" s="19">
        <f t="shared" si="558"/>
        <v>0</v>
      </c>
      <c r="AS2233" s="19">
        <f t="shared" si="559"/>
        <v>0</v>
      </c>
    </row>
    <row r="2234" spans="1:45">
      <c r="A2234"/>
      <c r="B2234"/>
      <c r="C2234"/>
      <c r="D2234"/>
      <c r="E2234"/>
      <c r="F2234"/>
      <c r="G2234"/>
      <c r="H2234"/>
      <c r="L2234" s="8"/>
      <c r="M2234" s="8" t="str">
        <f>IF(ISERROR( VLOOKUP(AD2234,'[1]采购入库货量(公司仓库)'!$A:$I,9,FALSE)),"", VLOOKUP(AD2234,'[1]采购入库货量(公司仓库)'!$A:$I,9,FALSE))</f>
        <v/>
      </c>
      <c r="N2234" s="8" t="str">
        <f>IF(ISERROR( VLOOKUP(AD2234,[1]批发上市日期!$A:$F,6,FALSE)),"",  VLOOKUP(AD2234,[1]批发上市日期!$A:$F,6,FALSE))</f>
        <v/>
      </c>
      <c r="O2234" s="11">
        <f>IF(ISERROR(VLOOKUP(E2234&amp;G2234,'[1]采购入库货量(公司仓库)'!$A:$I,7,FALSE)),0,VLOOKUP(E2234&amp;G2234,'[1]采购入库货量(公司仓库)'!$A:$I,7,FALSE))</f>
        <v>0</v>
      </c>
      <c r="P2234">
        <f t="shared" si="547"/>
        <v>0</v>
      </c>
      <c r="Q2234">
        <f>IF(ISERROR(VLOOKUP(E2234&amp;G2234,'[1]采购入库货量(公司仓库)'!$A:$I,8,FALSE)),0,VLOOKUP(E2234&amp;G2234,'[1]采购入库货量(公司仓库)'!$A:$I,8,FALSE))</f>
        <v>0</v>
      </c>
      <c r="R2234" s="11">
        <f t="shared" si="548"/>
        <v>0</v>
      </c>
      <c r="S2234">
        <f>SUMIF([1]库存总量!$H:$H,E2234&amp;G2234,[1]库存总量!$G:$G)</f>
        <v>0</v>
      </c>
      <c r="T2234">
        <f t="shared" si="549"/>
        <v>0</v>
      </c>
      <c r="U2234">
        <f>SUMIFS([1]库存总量!$G:$G,[1]库存总量!$H:$H,E2234&amp;G2234,[1]库存总量!$A:$A,"B")</f>
        <v>0</v>
      </c>
      <c r="V2234">
        <f t="shared" si="550"/>
        <v>0</v>
      </c>
      <c r="W2234">
        <f>SUMIFS([1]库存总量!$G:$G,[1]库存总量!$H:$H,E2234&amp;G2234,[1]库存总量!$A:$A,"K")</f>
        <v>0</v>
      </c>
      <c r="X2234">
        <f t="shared" si="551"/>
        <v>0</v>
      </c>
      <c r="Y2234">
        <f t="shared" si="552"/>
        <v>0</v>
      </c>
      <c r="Z2234">
        <f t="shared" si="553"/>
        <v>0</v>
      </c>
      <c r="AA2234">
        <f>(IF(ISERROR(VLOOKUP(E2234&amp;G2234,'[1]采购入库货量(公司仓库)'!$A:$H,7,FALSE)),0,VLOOKUP(E2234&amp;G2234,'[1]采购入库货量(公司仓库)'!$A:$H,7,FALSE)))*L2234-(IF(ISERROR(VLOOKUP(E2234&amp;G2234,'[1]采购入库货量(公司仓库)'!$A:$H,8,FALSE)),0,VLOOKUP(E2234&amp;G2234,'[1]采购入库货量(公司仓库)'!$A:$H,8,FALSE)))</f>
        <v>0</v>
      </c>
      <c r="AB2234">
        <f>SUMIF([1]销售数据!$B:$B,E2234&amp;G2234,[1]销售数据!$G:$G)</f>
        <v>0</v>
      </c>
      <c r="AC2234">
        <f t="shared" si="554"/>
        <v>0</v>
      </c>
      <c r="AD2234" t="str">
        <f t="shared" si="544"/>
        <v/>
      </c>
      <c r="AE2234">
        <f>SUMIF([1]销售数据!$B:$B,AD2234,[1]销售数据!$L:$L)</f>
        <v>0</v>
      </c>
      <c r="AF2234">
        <f>SUMIF([1]销售数据!$B:$B,AD2234,[1]销售数据!$K:$K)</f>
        <v>0</v>
      </c>
      <c r="AG2234">
        <f>SUMIF([1]销售数据!$B:$B,AD2234,[1]销售数据!$J:$J)</f>
        <v>0</v>
      </c>
      <c r="AH2234">
        <f>SUMIF([1]销售数据!$B:$B,AD2234,[1]销售数据!$I:$I)</f>
        <v>0</v>
      </c>
      <c r="AI2234">
        <f>SUMIF([1]销售数据!$B:$B,AD2234,[1]销售数据!$H:$H)</f>
        <v>0</v>
      </c>
      <c r="AJ2234" s="19">
        <f t="shared" si="555"/>
        <v>0</v>
      </c>
      <c r="AK2234">
        <f>SUMIF([1]发货店铺数!$B:$B,AD2234,[1]发货店铺数!$G:$G)</f>
        <v>0</v>
      </c>
      <c r="AL2234">
        <f>SUMIF([1]销售店铺数!$B:$B,AD2234,[1]销售店铺数!$G:$G)</f>
        <v>0</v>
      </c>
      <c r="AM2234">
        <f>SUMIF([1]上周销售店铺数!$B:$B,AD2234,[1]上周销售店铺数!$G:$G)</f>
        <v>0</v>
      </c>
      <c r="AN2234" s="19">
        <f t="shared" si="556"/>
        <v>0</v>
      </c>
      <c r="AO2234" s="19">
        <f t="shared" si="545"/>
        <v>0</v>
      </c>
      <c r="AP2234" s="19">
        <f t="shared" si="546"/>
        <v>0</v>
      </c>
      <c r="AQ2234" s="11">
        <f t="shared" si="557"/>
        <v>0</v>
      </c>
      <c r="AR2234" s="19">
        <f t="shared" si="558"/>
        <v>0</v>
      </c>
      <c r="AS2234" s="19">
        <f t="shared" si="559"/>
        <v>0</v>
      </c>
    </row>
    <row r="2235" spans="1:45">
      <c r="A2235"/>
      <c r="B2235"/>
      <c r="C2235"/>
      <c r="D2235"/>
      <c r="E2235"/>
      <c r="F2235"/>
      <c r="G2235"/>
      <c r="H2235"/>
      <c r="L2235" s="8"/>
      <c r="M2235" s="8" t="str">
        <f>IF(ISERROR( VLOOKUP(AD2235,'[1]采购入库货量(公司仓库)'!$A:$I,9,FALSE)),"", VLOOKUP(AD2235,'[1]采购入库货量(公司仓库)'!$A:$I,9,FALSE))</f>
        <v/>
      </c>
      <c r="N2235" s="8" t="str">
        <f>IF(ISERROR( VLOOKUP(AD2235,[1]批发上市日期!$A:$F,6,FALSE)),"",  VLOOKUP(AD2235,[1]批发上市日期!$A:$F,6,FALSE))</f>
        <v/>
      </c>
      <c r="O2235" s="11">
        <f>IF(ISERROR(VLOOKUP(E2235&amp;G2235,'[1]采购入库货量(公司仓库)'!$A:$I,7,FALSE)),0,VLOOKUP(E2235&amp;G2235,'[1]采购入库货量(公司仓库)'!$A:$I,7,FALSE))</f>
        <v>0</v>
      </c>
      <c r="P2235">
        <f t="shared" si="547"/>
        <v>0</v>
      </c>
      <c r="Q2235">
        <f>IF(ISERROR(VLOOKUP(E2235&amp;G2235,'[1]采购入库货量(公司仓库)'!$A:$I,8,FALSE)),0,VLOOKUP(E2235&amp;G2235,'[1]采购入库货量(公司仓库)'!$A:$I,8,FALSE))</f>
        <v>0</v>
      </c>
      <c r="R2235" s="11">
        <f t="shared" si="548"/>
        <v>0</v>
      </c>
      <c r="S2235">
        <f>SUMIF([1]库存总量!$H:$H,E2235&amp;G2235,[1]库存总量!$G:$G)</f>
        <v>0</v>
      </c>
      <c r="T2235">
        <f t="shared" si="549"/>
        <v>0</v>
      </c>
      <c r="U2235">
        <f>SUMIFS([1]库存总量!$G:$G,[1]库存总量!$H:$H,E2235&amp;G2235,[1]库存总量!$A:$A,"B")</f>
        <v>0</v>
      </c>
      <c r="V2235">
        <f t="shared" si="550"/>
        <v>0</v>
      </c>
      <c r="W2235">
        <f>SUMIFS([1]库存总量!$G:$G,[1]库存总量!$H:$H,E2235&amp;G2235,[1]库存总量!$A:$A,"K")</f>
        <v>0</v>
      </c>
      <c r="X2235">
        <f t="shared" si="551"/>
        <v>0</v>
      </c>
      <c r="Y2235">
        <f t="shared" si="552"/>
        <v>0</v>
      </c>
      <c r="Z2235">
        <f t="shared" si="553"/>
        <v>0</v>
      </c>
      <c r="AA2235">
        <f>(IF(ISERROR(VLOOKUP(E2235&amp;G2235,'[1]采购入库货量(公司仓库)'!$A:$H,7,FALSE)),0,VLOOKUP(E2235&amp;G2235,'[1]采购入库货量(公司仓库)'!$A:$H,7,FALSE)))*L2235-(IF(ISERROR(VLOOKUP(E2235&amp;G2235,'[1]采购入库货量(公司仓库)'!$A:$H,8,FALSE)),0,VLOOKUP(E2235&amp;G2235,'[1]采购入库货量(公司仓库)'!$A:$H,8,FALSE)))</f>
        <v>0</v>
      </c>
      <c r="AB2235">
        <f>SUMIF([1]销售数据!$B:$B,E2235&amp;G2235,[1]销售数据!$G:$G)</f>
        <v>0</v>
      </c>
      <c r="AC2235">
        <f t="shared" si="554"/>
        <v>0</v>
      </c>
      <c r="AD2235" t="str">
        <f t="shared" si="544"/>
        <v/>
      </c>
      <c r="AE2235">
        <f>SUMIF([1]销售数据!$B:$B,AD2235,[1]销售数据!$L:$L)</f>
        <v>0</v>
      </c>
      <c r="AF2235">
        <f>SUMIF([1]销售数据!$B:$B,AD2235,[1]销售数据!$K:$K)</f>
        <v>0</v>
      </c>
      <c r="AG2235">
        <f>SUMIF([1]销售数据!$B:$B,AD2235,[1]销售数据!$J:$J)</f>
        <v>0</v>
      </c>
      <c r="AH2235">
        <f>SUMIF([1]销售数据!$B:$B,AD2235,[1]销售数据!$I:$I)</f>
        <v>0</v>
      </c>
      <c r="AI2235">
        <f>SUMIF([1]销售数据!$B:$B,AD2235,[1]销售数据!$H:$H)</f>
        <v>0</v>
      </c>
      <c r="AJ2235" s="19">
        <f t="shared" si="555"/>
        <v>0</v>
      </c>
      <c r="AK2235">
        <f>SUMIF([1]发货店铺数!$B:$B,AD2235,[1]发货店铺数!$G:$G)</f>
        <v>0</v>
      </c>
      <c r="AL2235">
        <f>SUMIF([1]销售店铺数!$B:$B,AD2235,[1]销售店铺数!$G:$G)</f>
        <v>0</v>
      </c>
      <c r="AM2235">
        <f>SUMIF([1]上周销售店铺数!$B:$B,AD2235,[1]上周销售店铺数!$G:$G)</f>
        <v>0</v>
      </c>
      <c r="AN2235" s="19">
        <f t="shared" si="556"/>
        <v>0</v>
      </c>
      <c r="AO2235" s="19">
        <f t="shared" si="545"/>
        <v>0</v>
      </c>
      <c r="AP2235" s="19">
        <f t="shared" si="546"/>
        <v>0</v>
      </c>
      <c r="AQ2235" s="11">
        <f t="shared" si="557"/>
        <v>0</v>
      </c>
      <c r="AR2235" s="19">
        <f t="shared" si="558"/>
        <v>0</v>
      </c>
      <c r="AS2235" s="19">
        <f t="shared" si="559"/>
        <v>0</v>
      </c>
    </row>
    <row r="2236" spans="1:45">
      <c r="A2236"/>
      <c r="B2236"/>
      <c r="C2236"/>
      <c r="D2236"/>
      <c r="E2236"/>
      <c r="F2236"/>
      <c r="G2236"/>
      <c r="H2236"/>
      <c r="L2236" s="8"/>
      <c r="M2236" s="8" t="str">
        <f>IF(ISERROR( VLOOKUP(AD2236,'[1]采购入库货量(公司仓库)'!$A:$I,9,FALSE)),"", VLOOKUP(AD2236,'[1]采购入库货量(公司仓库)'!$A:$I,9,FALSE))</f>
        <v/>
      </c>
      <c r="N2236" s="8" t="str">
        <f>IF(ISERROR( VLOOKUP(AD2236,[1]批发上市日期!$A:$F,6,FALSE)),"",  VLOOKUP(AD2236,[1]批发上市日期!$A:$F,6,FALSE))</f>
        <v/>
      </c>
      <c r="O2236" s="11">
        <f>IF(ISERROR(VLOOKUP(E2236&amp;G2236,'[1]采购入库货量(公司仓库)'!$A:$I,7,FALSE)),0,VLOOKUP(E2236&amp;G2236,'[1]采购入库货量(公司仓库)'!$A:$I,7,FALSE))</f>
        <v>0</v>
      </c>
      <c r="P2236">
        <f t="shared" si="547"/>
        <v>0</v>
      </c>
      <c r="Q2236">
        <f>IF(ISERROR(VLOOKUP(E2236&amp;G2236,'[1]采购入库货量(公司仓库)'!$A:$I,8,FALSE)),0,VLOOKUP(E2236&amp;G2236,'[1]采购入库货量(公司仓库)'!$A:$I,8,FALSE))</f>
        <v>0</v>
      </c>
      <c r="R2236" s="11">
        <f t="shared" si="548"/>
        <v>0</v>
      </c>
      <c r="S2236">
        <f>SUMIF([1]库存总量!$H:$H,E2236&amp;G2236,[1]库存总量!$G:$G)</f>
        <v>0</v>
      </c>
      <c r="T2236">
        <f t="shared" si="549"/>
        <v>0</v>
      </c>
      <c r="U2236">
        <f>SUMIFS([1]库存总量!$G:$G,[1]库存总量!$H:$H,E2236&amp;G2236,[1]库存总量!$A:$A,"B")</f>
        <v>0</v>
      </c>
      <c r="V2236">
        <f t="shared" si="550"/>
        <v>0</v>
      </c>
      <c r="W2236">
        <f>SUMIFS([1]库存总量!$G:$G,[1]库存总量!$H:$H,E2236&amp;G2236,[1]库存总量!$A:$A,"K")</f>
        <v>0</v>
      </c>
      <c r="X2236">
        <f t="shared" si="551"/>
        <v>0</v>
      </c>
      <c r="Y2236">
        <f t="shared" si="552"/>
        <v>0</v>
      </c>
      <c r="Z2236">
        <f t="shared" si="553"/>
        <v>0</v>
      </c>
      <c r="AA2236">
        <f>(IF(ISERROR(VLOOKUP(E2236&amp;G2236,'[1]采购入库货量(公司仓库)'!$A:$H,7,FALSE)),0,VLOOKUP(E2236&amp;G2236,'[1]采购入库货量(公司仓库)'!$A:$H,7,FALSE)))*L2236-(IF(ISERROR(VLOOKUP(E2236&amp;G2236,'[1]采购入库货量(公司仓库)'!$A:$H,8,FALSE)),0,VLOOKUP(E2236&amp;G2236,'[1]采购入库货量(公司仓库)'!$A:$H,8,FALSE)))</f>
        <v>0</v>
      </c>
      <c r="AB2236">
        <f>SUMIF([1]销售数据!$B:$B,E2236&amp;G2236,[1]销售数据!$G:$G)</f>
        <v>0</v>
      </c>
      <c r="AC2236">
        <f t="shared" si="554"/>
        <v>0</v>
      </c>
      <c r="AD2236" t="str">
        <f t="shared" si="544"/>
        <v/>
      </c>
      <c r="AE2236">
        <f>SUMIF([1]销售数据!$B:$B,AD2236,[1]销售数据!$L:$L)</f>
        <v>0</v>
      </c>
      <c r="AF2236">
        <f>SUMIF([1]销售数据!$B:$B,AD2236,[1]销售数据!$K:$K)</f>
        <v>0</v>
      </c>
      <c r="AG2236">
        <f>SUMIF([1]销售数据!$B:$B,AD2236,[1]销售数据!$J:$J)</f>
        <v>0</v>
      </c>
      <c r="AH2236">
        <f>SUMIF([1]销售数据!$B:$B,AD2236,[1]销售数据!$I:$I)</f>
        <v>0</v>
      </c>
      <c r="AI2236">
        <f>SUMIF([1]销售数据!$B:$B,AD2236,[1]销售数据!$H:$H)</f>
        <v>0</v>
      </c>
      <c r="AJ2236" s="19">
        <f t="shared" si="555"/>
        <v>0</v>
      </c>
      <c r="AK2236">
        <f>SUMIF([1]发货店铺数!$B:$B,AD2236,[1]发货店铺数!$G:$G)</f>
        <v>0</v>
      </c>
      <c r="AL2236">
        <f>SUMIF([1]销售店铺数!$B:$B,AD2236,[1]销售店铺数!$G:$G)</f>
        <v>0</v>
      </c>
      <c r="AM2236">
        <f>SUMIF([1]上周销售店铺数!$B:$B,AD2236,[1]上周销售店铺数!$G:$G)</f>
        <v>0</v>
      </c>
      <c r="AN2236" s="19">
        <f t="shared" si="556"/>
        <v>0</v>
      </c>
      <c r="AO2236" s="19">
        <f t="shared" si="545"/>
        <v>0</v>
      </c>
      <c r="AP2236" s="19">
        <f t="shared" si="546"/>
        <v>0</v>
      </c>
      <c r="AQ2236" s="11">
        <f t="shared" si="557"/>
        <v>0</v>
      </c>
      <c r="AR2236" s="19">
        <f t="shared" si="558"/>
        <v>0</v>
      </c>
      <c r="AS2236" s="19">
        <f t="shared" si="559"/>
        <v>0</v>
      </c>
    </row>
    <row r="2237" spans="1:45">
      <c r="A2237"/>
      <c r="B2237"/>
      <c r="C2237"/>
      <c r="D2237"/>
      <c r="E2237"/>
      <c r="F2237"/>
      <c r="G2237"/>
      <c r="H2237"/>
      <c r="L2237" s="8"/>
      <c r="M2237" s="8" t="str">
        <f>IF(ISERROR( VLOOKUP(AD2237,'[1]采购入库货量(公司仓库)'!$A:$I,9,FALSE)),"", VLOOKUP(AD2237,'[1]采购入库货量(公司仓库)'!$A:$I,9,FALSE))</f>
        <v/>
      </c>
      <c r="N2237" s="8" t="str">
        <f>IF(ISERROR( VLOOKUP(AD2237,[1]批发上市日期!$A:$F,6,FALSE)),"",  VLOOKUP(AD2237,[1]批发上市日期!$A:$F,6,FALSE))</f>
        <v/>
      </c>
      <c r="O2237" s="11">
        <f>IF(ISERROR(VLOOKUP(E2237&amp;G2237,'[1]采购入库货量(公司仓库)'!$A:$I,7,FALSE)),0,VLOOKUP(E2237&amp;G2237,'[1]采购入库货量(公司仓库)'!$A:$I,7,FALSE))</f>
        <v>0</v>
      </c>
      <c r="P2237">
        <f t="shared" si="547"/>
        <v>0</v>
      </c>
      <c r="Q2237">
        <f>IF(ISERROR(VLOOKUP(E2237&amp;G2237,'[1]采购入库货量(公司仓库)'!$A:$I,8,FALSE)),0,VLOOKUP(E2237&amp;G2237,'[1]采购入库货量(公司仓库)'!$A:$I,8,FALSE))</f>
        <v>0</v>
      </c>
      <c r="R2237" s="11">
        <f t="shared" si="548"/>
        <v>0</v>
      </c>
      <c r="S2237">
        <f>SUMIF([1]库存总量!$H:$H,E2237&amp;G2237,[1]库存总量!$G:$G)</f>
        <v>0</v>
      </c>
      <c r="T2237">
        <f t="shared" si="549"/>
        <v>0</v>
      </c>
      <c r="U2237">
        <f>SUMIFS([1]库存总量!$G:$G,[1]库存总量!$H:$H,E2237&amp;G2237,[1]库存总量!$A:$A,"B")</f>
        <v>0</v>
      </c>
      <c r="V2237">
        <f t="shared" si="550"/>
        <v>0</v>
      </c>
      <c r="W2237">
        <f>SUMIFS([1]库存总量!$G:$G,[1]库存总量!$H:$H,E2237&amp;G2237,[1]库存总量!$A:$A,"K")</f>
        <v>0</v>
      </c>
      <c r="X2237">
        <f t="shared" si="551"/>
        <v>0</v>
      </c>
      <c r="Y2237">
        <f t="shared" si="552"/>
        <v>0</v>
      </c>
      <c r="Z2237">
        <f t="shared" si="553"/>
        <v>0</v>
      </c>
      <c r="AA2237">
        <f>(IF(ISERROR(VLOOKUP(E2237&amp;G2237,'[1]采购入库货量(公司仓库)'!$A:$H,7,FALSE)),0,VLOOKUP(E2237&amp;G2237,'[1]采购入库货量(公司仓库)'!$A:$H,7,FALSE)))*L2237-(IF(ISERROR(VLOOKUP(E2237&amp;G2237,'[1]采购入库货量(公司仓库)'!$A:$H,8,FALSE)),0,VLOOKUP(E2237&amp;G2237,'[1]采购入库货量(公司仓库)'!$A:$H,8,FALSE)))</f>
        <v>0</v>
      </c>
      <c r="AB2237">
        <f>SUMIF([1]销售数据!$B:$B,E2237&amp;G2237,[1]销售数据!$G:$G)</f>
        <v>0</v>
      </c>
      <c r="AC2237">
        <f t="shared" si="554"/>
        <v>0</v>
      </c>
      <c r="AD2237" t="str">
        <f t="shared" si="544"/>
        <v/>
      </c>
      <c r="AE2237">
        <f>SUMIF([1]销售数据!$B:$B,AD2237,[1]销售数据!$L:$L)</f>
        <v>0</v>
      </c>
      <c r="AF2237">
        <f>SUMIF([1]销售数据!$B:$B,AD2237,[1]销售数据!$K:$K)</f>
        <v>0</v>
      </c>
      <c r="AG2237">
        <f>SUMIF([1]销售数据!$B:$B,AD2237,[1]销售数据!$J:$J)</f>
        <v>0</v>
      </c>
      <c r="AH2237">
        <f>SUMIF([1]销售数据!$B:$B,AD2237,[1]销售数据!$I:$I)</f>
        <v>0</v>
      </c>
      <c r="AI2237">
        <f>SUMIF([1]销售数据!$B:$B,AD2237,[1]销售数据!$H:$H)</f>
        <v>0</v>
      </c>
      <c r="AJ2237" s="19">
        <f t="shared" si="555"/>
        <v>0</v>
      </c>
      <c r="AK2237">
        <f>SUMIF([1]发货店铺数!$B:$B,AD2237,[1]发货店铺数!$G:$G)</f>
        <v>0</v>
      </c>
      <c r="AL2237">
        <f>SUMIF([1]销售店铺数!$B:$B,AD2237,[1]销售店铺数!$G:$G)</f>
        <v>0</v>
      </c>
      <c r="AM2237">
        <f>SUMIF([1]上周销售店铺数!$B:$B,AD2237,[1]上周销售店铺数!$G:$G)</f>
        <v>0</v>
      </c>
      <c r="AN2237" s="19">
        <f t="shared" si="556"/>
        <v>0</v>
      </c>
      <c r="AO2237" s="19">
        <f t="shared" si="545"/>
        <v>0</v>
      </c>
      <c r="AP2237" s="19">
        <f t="shared" si="546"/>
        <v>0</v>
      </c>
      <c r="AQ2237" s="11">
        <f t="shared" si="557"/>
        <v>0</v>
      </c>
      <c r="AR2237" s="19">
        <f t="shared" si="558"/>
        <v>0</v>
      </c>
      <c r="AS2237" s="19">
        <f t="shared" si="559"/>
        <v>0</v>
      </c>
    </row>
    <row r="2238" spans="1:45">
      <c r="A2238"/>
      <c r="B2238"/>
      <c r="C2238"/>
      <c r="D2238"/>
      <c r="E2238"/>
      <c r="F2238"/>
      <c r="G2238"/>
      <c r="H2238"/>
      <c r="L2238" s="8"/>
      <c r="M2238" s="8" t="str">
        <f>IF(ISERROR( VLOOKUP(AD2238,'[1]采购入库货量(公司仓库)'!$A:$I,9,FALSE)),"", VLOOKUP(AD2238,'[1]采购入库货量(公司仓库)'!$A:$I,9,FALSE))</f>
        <v/>
      </c>
      <c r="N2238" s="8" t="str">
        <f>IF(ISERROR( VLOOKUP(AD2238,[1]批发上市日期!$A:$F,6,FALSE)),"",  VLOOKUP(AD2238,[1]批发上市日期!$A:$F,6,FALSE))</f>
        <v/>
      </c>
      <c r="O2238" s="11">
        <f>IF(ISERROR(VLOOKUP(E2238&amp;G2238,'[1]采购入库货量(公司仓库)'!$A:$I,7,FALSE)),0,VLOOKUP(E2238&amp;G2238,'[1]采购入库货量(公司仓库)'!$A:$I,7,FALSE))</f>
        <v>0</v>
      </c>
      <c r="P2238">
        <f t="shared" si="547"/>
        <v>0</v>
      </c>
      <c r="Q2238">
        <f>IF(ISERROR(VLOOKUP(E2238&amp;G2238,'[1]采购入库货量(公司仓库)'!$A:$I,8,FALSE)),0,VLOOKUP(E2238&amp;G2238,'[1]采购入库货量(公司仓库)'!$A:$I,8,FALSE))</f>
        <v>0</v>
      </c>
      <c r="R2238" s="11">
        <f t="shared" si="548"/>
        <v>0</v>
      </c>
      <c r="S2238">
        <f>SUMIF([1]库存总量!$H:$H,E2238&amp;G2238,[1]库存总量!$G:$G)</f>
        <v>0</v>
      </c>
      <c r="T2238">
        <f t="shared" si="549"/>
        <v>0</v>
      </c>
      <c r="U2238">
        <f>SUMIFS([1]库存总量!$G:$G,[1]库存总量!$H:$H,E2238&amp;G2238,[1]库存总量!$A:$A,"B")</f>
        <v>0</v>
      </c>
      <c r="V2238">
        <f t="shared" si="550"/>
        <v>0</v>
      </c>
      <c r="W2238">
        <f>SUMIFS([1]库存总量!$G:$G,[1]库存总量!$H:$H,E2238&amp;G2238,[1]库存总量!$A:$A,"K")</f>
        <v>0</v>
      </c>
      <c r="X2238">
        <f t="shared" si="551"/>
        <v>0</v>
      </c>
      <c r="Y2238">
        <f t="shared" si="552"/>
        <v>0</v>
      </c>
      <c r="Z2238">
        <f t="shared" si="553"/>
        <v>0</v>
      </c>
      <c r="AA2238">
        <f>(IF(ISERROR(VLOOKUP(E2238&amp;G2238,'[1]采购入库货量(公司仓库)'!$A:$H,7,FALSE)),0,VLOOKUP(E2238&amp;G2238,'[1]采购入库货量(公司仓库)'!$A:$H,7,FALSE)))*L2238-(IF(ISERROR(VLOOKUP(E2238&amp;G2238,'[1]采购入库货量(公司仓库)'!$A:$H,8,FALSE)),0,VLOOKUP(E2238&amp;G2238,'[1]采购入库货量(公司仓库)'!$A:$H,8,FALSE)))</f>
        <v>0</v>
      </c>
      <c r="AB2238">
        <f>SUMIF([1]销售数据!$B:$B,E2238&amp;G2238,[1]销售数据!$G:$G)</f>
        <v>0</v>
      </c>
      <c r="AC2238">
        <f t="shared" si="554"/>
        <v>0</v>
      </c>
      <c r="AD2238" t="str">
        <f t="shared" si="544"/>
        <v/>
      </c>
      <c r="AE2238">
        <f>SUMIF([1]销售数据!$B:$B,AD2238,[1]销售数据!$L:$L)</f>
        <v>0</v>
      </c>
      <c r="AF2238">
        <f>SUMIF([1]销售数据!$B:$B,AD2238,[1]销售数据!$K:$K)</f>
        <v>0</v>
      </c>
      <c r="AG2238">
        <f>SUMIF([1]销售数据!$B:$B,AD2238,[1]销售数据!$J:$J)</f>
        <v>0</v>
      </c>
      <c r="AH2238">
        <f>SUMIF([1]销售数据!$B:$B,AD2238,[1]销售数据!$I:$I)</f>
        <v>0</v>
      </c>
      <c r="AI2238">
        <f>SUMIF([1]销售数据!$B:$B,AD2238,[1]销售数据!$H:$H)</f>
        <v>0</v>
      </c>
      <c r="AJ2238" s="19">
        <f t="shared" si="555"/>
        <v>0</v>
      </c>
      <c r="AK2238">
        <f>SUMIF([1]发货店铺数!$B:$B,AD2238,[1]发货店铺数!$G:$G)</f>
        <v>0</v>
      </c>
      <c r="AL2238">
        <f>SUMIF([1]销售店铺数!$B:$B,AD2238,[1]销售店铺数!$G:$G)</f>
        <v>0</v>
      </c>
      <c r="AM2238">
        <f>SUMIF([1]上周销售店铺数!$B:$B,AD2238,[1]上周销售店铺数!$G:$G)</f>
        <v>0</v>
      </c>
      <c r="AN2238" s="19">
        <f t="shared" si="556"/>
        <v>0</v>
      </c>
      <c r="AO2238" s="19">
        <f t="shared" si="545"/>
        <v>0</v>
      </c>
      <c r="AP2238" s="19">
        <f t="shared" si="546"/>
        <v>0</v>
      </c>
      <c r="AQ2238" s="11">
        <f t="shared" si="557"/>
        <v>0</v>
      </c>
      <c r="AR2238" s="19">
        <f t="shared" si="558"/>
        <v>0</v>
      </c>
      <c r="AS2238" s="19">
        <f t="shared" si="559"/>
        <v>0</v>
      </c>
    </row>
    <row r="2239" spans="1:45">
      <c r="A2239"/>
      <c r="B2239"/>
      <c r="C2239"/>
      <c r="D2239"/>
      <c r="E2239"/>
      <c r="F2239"/>
      <c r="G2239"/>
      <c r="H2239"/>
      <c r="L2239" s="8"/>
      <c r="M2239" s="8" t="str">
        <f>IF(ISERROR( VLOOKUP(AD2239,'[1]采购入库货量(公司仓库)'!$A:$I,9,FALSE)),"", VLOOKUP(AD2239,'[1]采购入库货量(公司仓库)'!$A:$I,9,FALSE))</f>
        <v/>
      </c>
      <c r="N2239" s="8" t="str">
        <f>IF(ISERROR( VLOOKUP(AD2239,[1]批发上市日期!$A:$F,6,FALSE)),"",  VLOOKUP(AD2239,[1]批发上市日期!$A:$F,6,FALSE))</f>
        <v/>
      </c>
      <c r="O2239" s="11">
        <f>IF(ISERROR(VLOOKUP(E2239&amp;G2239,'[1]采购入库货量(公司仓库)'!$A:$I,7,FALSE)),0,VLOOKUP(E2239&amp;G2239,'[1]采购入库货量(公司仓库)'!$A:$I,7,FALSE))</f>
        <v>0</v>
      </c>
      <c r="P2239">
        <f t="shared" si="547"/>
        <v>0</v>
      </c>
      <c r="Q2239">
        <f>IF(ISERROR(VLOOKUP(E2239&amp;G2239,'[1]采购入库货量(公司仓库)'!$A:$I,8,FALSE)),0,VLOOKUP(E2239&amp;G2239,'[1]采购入库货量(公司仓库)'!$A:$I,8,FALSE))</f>
        <v>0</v>
      </c>
      <c r="R2239" s="11">
        <f t="shared" si="548"/>
        <v>0</v>
      </c>
      <c r="S2239">
        <f>SUMIF([1]库存总量!$H:$H,E2239&amp;G2239,[1]库存总量!$G:$G)</f>
        <v>0</v>
      </c>
      <c r="T2239">
        <f t="shared" si="549"/>
        <v>0</v>
      </c>
      <c r="U2239">
        <f>SUMIFS([1]库存总量!$G:$G,[1]库存总量!$H:$H,E2239&amp;G2239,[1]库存总量!$A:$A,"B")</f>
        <v>0</v>
      </c>
      <c r="V2239">
        <f t="shared" si="550"/>
        <v>0</v>
      </c>
      <c r="W2239">
        <f>SUMIFS([1]库存总量!$G:$G,[1]库存总量!$H:$H,E2239&amp;G2239,[1]库存总量!$A:$A,"K")</f>
        <v>0</v>
      </c>
      <c r="X2239">
        <f t="shared" si="551"/>
        <v>0</v>
      </c>
      <c r="Y2239">
        <f t="shared" si="552"/>
        <v>0</v>
      </c>
      <c r="Z2239">
        <f t="shared" si="553"/>
        <v>0</v>
      </c>
      <c r="AA2239">
        <f>(IF(ISERROR(VLOOKUP(E2239&amp;G2239,'[1]采购入库货量(公司仓库)'!$A:$H,7,FALSE)),0,VLOOKUP(E2239&amp;G2239,'[1]采购入库货量(公司仓库)'!$A:$H,7,FALSE)))*L2239-(IF(ISERROR(VLOOKUP(E2239&amp;G2239,'[1]采购入库货量(公司仓库)'!$A:$H,8,FALSE)),0,VLOOKUP(E2239&amp;G2239,'[1]采购入库货量(公司仓库)'!$A:$H,8,FALSE)))</f>
        <v>0</v>
      </c>
      <c r="AB2239">
        <f>SUMIF([1]销售数据!$B:$B,E2239&amp;G2239,[1]销售数据!$G:$G)</f>
        <v>0</v>
      </c>
      <c r="AC2239">
        <f t="shared" si="554"/>
        <v>0</v>
      </c>
      <c r="AD2239" t="str">
        <f t="shared" si="544"/>
        <v/>
      </c>
      <c r="AE2239">
        <f>SUMIF([1]销售数据!$B:$B,AD2239,[1]销售数据!$L:$L)</f>
        <v>0</v>
      </c>
      <c r="AF2239">
        <f>SUMIF([1]销售数据!$B:$B,AD2239,[1]销售数据!$K:$K)</f>
        <v>0</v>
      </c>
      <c r="AG2239">
        <f>SUMIF([1]销售数据!$B:$B,AD2239,[1]销售数据!$J:$J)</f>
        <v>0</v>
      </c>
      <c r="AH2239">
        <f>SUMIF([1]销售数据!$B:$B,AD2239,[1]销售数据!$I:$I)</f>
        <v>0</v>
      </c>
      <c r="AI2239">
        <f>SUMIF([1]销售数据!$B:$B,AD2239,[1]销售数据!$H:$H)</f>
        <v>0</v>
      </c>
      <c r="AJ2239" s="19">
        <f t="shared" si="555"/>
        <v>0</v>
      </c>
      <c r="AK2239">
        <f>SUMIF([1]发货店铺数!$B:$B,AD2239,[1]发货店铺数!$G:$G)</f>
        <v>0</v>
      </c>
      <c r="AL2239">
        <f>SUMIF([1]销售店铺数!$B:$B,AD2239,[1]销售店铺数!$G:$G)</f>
        <v>0</v>
      </c>
      <c r="AM2239">
        <f>SUMIF([1]上周销售店铺数!$B:$B,AD2239,[1]上周销售店铺数!$G:$G)</f>
        <v>0</v>
      </c>
      <c r="AN2239" s="19">
        <f t="shared" si="556"/>
        <v>0</v>
      </c>
      <c r="AO2239" s="19">
        <f t="shared" si="545"/>
        <v>0</v>
      </c>
      <c r="AP2239" s="19">
        <f t="shared" si="546"/>
        <v>0</v>
      </c>
      <c r="AQ2239" s="11">
        <f t="shared" si="557"/>
        <v>0</v>
      </c>
      <c r="AR2239" s="19">
        <f t="shared" si="558"/>
        <v>0</v>
      </c>
      <c r="AS2239" s="19">
        <f t="shared" si="559"/>
        <v>0</v>
      </c>
    </row>
    <row r="2240" spans="1:45">
      <c r="A2240"/>
      <c r="B2240"/>
      <c r="C2240"/>
      <c r="D2240"/>
      <c r="E2240"/>
      <c r="F2240"/>
      <c r="G2240"/>
      <c r="H2240"/>
      <c r="L2240" s="8"/>
      <c r="M2240" s="8" t="str">
        <f>IF(ISERROR( VLOOKUP(AD2240,'[1]采购入库货量(公司仓库)'!$A:$I,9,FALSE)),"", VLOOKUP(AD2240,'[1]采购入库货量(公司仓库)'!$A:$I,9,FALSE))</f>
        <v/>
      </c>
      <c r="N2240" s="8" t="str">
        <f>IF(ISERROR( VLOOKUP(AD2240,[1]批发上市日期!$A:$F,6,FALSE)),"",  VLOOKUP(AD2240,[1]批发上市日期!$A:$F,6,FALSE))</f>
        <v/>
      </c>
      <c r="O2240" s="11">
        <f>IF(ISERROR(VLOOKUP(E2240&amp;G2240,'[1]采购入库货量(公司仓库)'!$A:$I,7,FALSE)),0,VLOOKUP(E2240&amp;G2240,'[1]采购入库货量(公司仓库)'!$A:$I,7,FALSE))</f>
        <v>0</v>
      </c>
      <c r="P2240">
        <f t="shared" si="547"/>
        <v>0</v>
      </c>
      <c r="Q2240">
        <f>IF(ISERROR(VLOOKUP(E2240&amp;G2240,'[1]采购入库货量(公司仓库)'!$A:$I,8,FALSE)),0,VLOOKUP(E2240&amp;G2240,'[1]采购入库货量(公司仓库)'!$A:$I,8,FALSE))</f>
        <v>0</v>
      </c>
      <c r="R2240" s="11">
        <f t="shared" si="548"/>
        <v>0</v>
      </c>
      <c r="S2240">
        <f>SUMIF([1]库存总量!$H:$H,E2240&amp;G2240,[1]库存总量!$G:$G)</f>
        <v>0</v>
      </c>
      <c r="T2240">
        <f t="shared" si="549"/>
        <v>0</v>
      </c>
      <c r="U2240">
        <f>SUMIFS([1]库存总量!$G:$G,[1]库存总量!$H:$H,E2240&amp;G2240,[1]库存总量!$A:$A,"B")</f>
        <v>0</v>
      </c>
      <c r="V2240">
        <f t="shared" si="550"/>
        <v>0</v>
      </c>
      <c r="W2240">
        <f>SUMIFS([1]库存总量!$G:$G,[1]库存总量!$H:$H,E2240&amp;G2240,[1]库存总量!$A:$A,"K")</f>
        <v>0</v>
      </c>
      <c r="X2240">
        <f t="shared" si="551"/>
        <v>0</v>
      </c>
      <c r="Y2240">
        <f t="shared" si="552"/>
        <v>0</v>
      </c>
      <c r="Z2240">
        <f t="shared" si="553"/>
        <v>0</v>
      </c>
      <c r="AA2240">
        <f>(IF(ISERROR(VLOOKUP(E2240&amp;G2240,'[1]采购入库货量(公司仓库)'!$A:$H,7,FALSE)),0,VLOOKUP(E2240&amp;G2240,'[1]采购入库货量(公司仓库)'!$A:$H,7,FALSE)))*L2240-(IF(ISERROR(VLOOKUP(E2240&amp;G2240,'[1]采购入库货量(公司仓库)'!$A:$H,8,FALSE)),0,VLOOKUP(E2240&amp;G2240,'[1]采购入库货量(公司仓库)'!$A:$H,8,FALSE)))</f>
        <v>0</v>
      </c>
      <c r="AB2240">
        <f>SUMIF([1]销售数据!$B:$B,E2240&amp;G2240,[1]销售数据!$G:$G)</f>
        <v>0</v>
      </c>
      <c r="AC2240">
        <f t="shared" si="554"/>
        <v>0</v>
      </c>
      <c r="AD2240" t="str">
        <f t="shared" si="544"/>
        <v/>
      </c>
      <c r="AE2240">
        <f>SUMIF([1]销售数据!$B:$B,AD2240,[1]销售数据!$L:$L)</f>
        <v>0</v>
      </c>
      <c r="AF2240">
        <f>SUMIF([1]销售数据!$B:$B,AD2240,[1]销售数据!$K:$K)</f>
        <v>0</v>
      </c>
      <c r="AG2240">
        <f>SUMIF([1]销售数据!$B:$B,AD2240,[1]销售数据!$J:$J)</f>
        <v>0</v>
      </c>
      <c r="AH2240">
        <f>SUMIF([1]销售数据!$B:$B,AD2240,[1]销售数据!$I:$I)</f>
        <v>0</v>
      </c>
      <c r="AI2240">
        <f>SUMIF([1]销售数据!$B:$B,AD2240,[1]销售数据!$H:$H)</f>
        <v>0</v>
      </c>
      <c r="AJ2240" s="19">
        <f t="shared" si="555"/>
        <v>0</v>
      </c>
      <c r="AK2240">
        <f>SUMIF([1]发货店铺数!$B:$B,AD2240,[1]发货店铺数!$G:$G)</f>
        <v>0</v>
      </c>
      <c r="AL2240">
        <f>SUMIF([1]销售店铺数!$B:$B,AD2240,[1]销售店铺数!$G:$G)</f>
        <v>0</v>
      </c>
      <c r="AM2240">
        <f>SUMIF([1]上周销售店铺数!$B:$B,AD2240,[1]上周销售店铺数!$G:$G)</f>
        <v>0</v>
      </c>
      <c r="AN2240" s="19">
        <f t="shared" si="556"/>
        <v>0</v>
      </c>
      <c r="AO2240" s="19">
        <f t="shared" si="545"/>
        <v>0</v>
      </c>
      <c r="AP2240" s="19">
        <f t="shared" si="546"/>
        <v>0</v>
      </c>
      <c r="AQ2240" s="11">
        <f t="shared" si="557"/>
        <v>0</v>
      </c>
      <c r="AR2240" s="19">
        <f t="shared" si="558"/>
        <v>0</v>
      </c>
      <c r="AS2240" s="19">
        <f t="shared" si="559"/>
        <v>0</v>
      </c>
    </row>
    <row r="2241" spans="1:45">
      <c r="A2241"/>
      <c r="B2241"/>
      <c r="C2241"/>
      <c r="D2241"/>
      <c r="E2241"/>
      <c r="F2241"/>
      <c r="G2241"/>
      <c r="H2241"/>
      <c r="L2241" s="8"/>
      <c r="M2241" s="8" t="str">
        <f>IF(ISERROR( VLOOKUP(AD2241,'[1]采购入库货量(公司仓库)'!$A:$I,9,FALSE)),"", VLOOKUP(AD2241,'[1]采购入库货量(公司仓库)'!$A:$I,9,FALSE))</f>
        <v/>
      </c>
      <c r="N2241" s="8" t="str">
        <f>IF(ISERROR( VLOOKUP(AD2241,[1]批发上市日期!$A:$F,6,FALSE)),"",  VLOOKUP(AD2241,[1]批发上市日期!$A:$F,6,FALSE))</f>
        <v/>
      </c>
      <c r="O2241" s="11">
        <f>IF(ISERROR(VLOOKUP(E2241&amp;G2241,'[1]采购入库货量(公司仓库)'!$A:$I,7,FALSE)),0,VLOOKUP(E2241&amp;G2241,'[1]采购入库货量(公司仓库)'!$A:$I,7,FALSE))</f>
        <v>0</v>
      </c>
      <c r="P2241">
        <f t="shared" si="547"/>
        <v>0</v>
      </c>
      <c r="Q2241">
        <f>IF(ISERROR(VLOOKUP(E2241&amp;G2241,'[1]采购入库货量(公司仓库)'!$A:$I,8,FALSE)),0,VLOOKUP(E2241&amp;G2241,'[1]采购入库货量(公司仓库)'!$A:$I,8,FALSE))</f>
        <v>0</v>
      </c>
      <c r="R2241" s="11">
        <f t="shared" si="548"/>
        <v>0</v>
      </c>
      <c r="S2241">
        <f>SUMIF([1]库存总量!$H:$H,E2241&amp;G2241,[1]库存总量!$G:$G)</f>
        <v>0</v>
      </c>
      <c r="T2241">
        <f t="shared" si="549"/>
        <v>0</v>
      </c>
      <c r="U2241">
        <f>SUMIFS([1]库存总量!$G:$G,[1]库存总量!$H:$H,E2241&amp;G2241,[1]库存总量!$A:$A,"B")</f>
        <v>0</v>
      </c>
      <c r="V2241">
        <f t="shared" si="550"/>
        <v>0</v>
      </c>
      <c r="W2241">
        <f>SUMIFS([1]库存总量!$G:$G,[1]库存总量!$H:$H,E2241&amp;G2241,[1]库存总量!$A:$A,"K")</f>
        <v>0</v>
      </c>
      <c r="X2241">
        <f t="shared" si="551"/>
        <v>0</v>
      </c>
      <c r="Y2241">
        <f t="shared" si="552"/>
        <v>0</v>
      </c>
      <c r="Z2241">
        <f t="shared" si="553"/>
        <v>0</v>
      </c>
      <c r="AA2241">
        <f>(IF(ISERROR(VLOOKUP(E2241&amp;G2241,'[1]采购入库货量(公司仓库)'!$A:$H,7,FALSE)),0,VLOOKUP(E2241&amp;G2241,'[1]采购入库货量(公司仓库)'!$A:$H,7,FALSE)))*L2241-(IF(ISERROR(VLOOKUP(E2241&amp;G2241,'[1]采购入库货量(公司仓库)'!$A:$H,8,FALSE)),0,VLOOKUP(E2241&amp;G2241,'[1]采购入库货量(公司仓库)'!$A:$H,8,FALSE)))</f>
        <v>0</v>
      </c>
      <c r="AB2241">
        <f>SUMIF([1]销售数据!$B:$B,E2241&amp;G2241,[1]销售数据!$G:$G)</f>
        <v>0</v>
      </c>
      <c r="AC2241">
        <f t="shared" si="554"/>
        <v>0</v>
      </c>
      <c r="AD2241" t="str">
        <f t="shared" si="544"/>
        <v/>
      </c>
      <c r="AE2241">
        <f>SUMIF([1]销售数据!$B:$B,AD2241,[1]销售数据!$L:$L)</f>
        <v>0</v>
      </c>
      <c r="AF2241">
        <f>SUMIF([1]销售数据!$B:$B,AD2241,[1]销售数据!$K:$K)</f>
        <v>0</v>
      </c>
      <c r="AG2241">
        <f>SUMIF([1]销售数据!$B:$B,AD2241,[1]销售数据!$J:$J)</f>
        <v>0</v>
      </c>
      <c r="AH2241">
        <f>SUMIF([1]销售数据!$B:$B,AD2241,[1]销售数据!$I:$I)</f>
        <v>0</v>
      </c>
      <c r="AI2241">
        <f>SUMIF([1]销售数据!$B:$B,AD2241,[1]销售数据!$H:$H)</f>
        <v>0</v>
      </c>
      <c r="AJ2241" s="19">
        <f t="shared" si="555"/>
        <v>0</v>
      </c>
      <c r="AK2241">
        <f>SUMIF([1]发货店铺数!$B:$B,AD2241,[1]发货店铺数!$G:$G)</f>
        <v>0</v>
      </c>
      <c r="AL2241">
        <f>SUMIF([1]销售店铺数!$B:$B,AD2241,[1]销售店铺数!$G:$G)</f>
        <v>0</v>
      </c>
      <c r="AM2241">
        <f>SUMIF([1]上周销售店铺数!$B:$B,AD2241,[1]上周销售店铺数!$G:$G)</f>
        <v>0</v>
      </c>
      <c r="AN2241" s="19">
        <f t="shared" si="556"/>
        <v>0</v>
      </c>
      <c r="AO2241" s="19">
        <f t="shared" si="545"/>
        <v>0</v>
      </c>
      <c r="AP2241" s="19">
        <f t="shared" si="546"/>
        <v>0</v>
      </c>
      <c r="AQ2241" s="11">
        <f t="shared" si="557"/>
        <v>0</v>
      </c>
      <c r="AR2241" s="19">
        <f t="shared" si="558"/>
        <v>0</v>
      </c>
      <c r="AS2241" s="19">
        <f t="shared" si="559"/>
        <v>0</v>
      </c>
    </row>
    <row r="2242" spans="1:45">
      <c r="A2242"/>
      <c r="B2242"/>
      <c r="C2242"/>
      <c r="D2242"/>
      <c r="E2242"/>
      <c r="F2242"/>
      <c r="G2242"/>
      <c r="H2242"/>
      <c r="L2242" s="8"/>
      <c r="M2242" s="8" t="str">
        <f>IF(ISERROR( VLOOKUP(AD2242,'[1]采购入库货量(公司仓库)'!$A:$I,9,FALSE)),"", VLOOKUP(AD2242,'[1]采购入库货量(公司仓库)'!$A:$I,9,FALSE))</f>
        <v/>
      </c>
      <c r="N2242" s="8" t="str">
        <f>IF(ISERROR( VLOOKUP(AD2242,[1]批发上市日期!$A:$F,6,FALSE)),"",  VLOOKUP(AD2242,[1]批发上市日期!$A:$F,6,FALSE))</f>
        <v/>
      </c>
      <c r="O2242" s="11">
        <f>IF(ISERROR(VLOOKUP(E2242&amp;G2242,'[1]采购入库货量(公司仓库)'!$A:$I,7,FALSE)),0,VLOOKUP(E2242&amp;G2242,'[1]采购入库货量(公司仓库)'!$A:$I,7,FALSE))</f>
        <v>0</v>
      </c>
      <c r="P2242">
        <f t="shared" si="547"/>
        <v>0</v>
      </c>
      <c r="Q2242">
        <f>IF(ISERROR(VLOOKUP(E2242&amp;G2242,'[1]采购入库货量(公司仓库)'!$A:$I,8,FALSE)),0,VLOOKUP(E2242&amp;G2242,'[1]采购入库货量(公司仓库)'!$A:$I,8,FALSE))</f>
        <v>0</v>
      </c>
      <c r="R2242" s="11">
        <f t="shared" si="548"/>
        <v>0</v>
      </c>
      <c r="S2242">
        <f>SUMIF([1]库存总量!$H:$H,E2242&amp;G2242,[1]库存总量!$G:$G)</f>
        <v>0</v>
      </c>
      <c r="T2242">
        <f t="shared" si="549"/>
        <v>0</v>
      </c>
      <c r="U2242">
        <f>SUMIFS([1]库存总量!$G:$G,[1]库存总量!$H:$H,E2242&amp;G2242,[1]库存总量!$A:$A,"B")</f>
        <v>0</v>
      </c>
      <c r="V2242">
        <f t="shared" si="550"/>
        <v>0</v>
      </c>
      <c r="W2242">
        <f>SUMIFS([1]库存总量!$G:$G,[1]库存总量!$H:$H,E2242&amp;G2242,[1]库存总量!$A:$A,"K")</f>
        <v>0</v>
      </c>
      <c r="X2242">
        <f t="shared" si="551"/>
        <v>0</v>
      </c>
      <c r="Y2242">
        <f t="shared" si="552"/>
        <v>0</v>
      </c>
      <c r="Z2242">
        <f t="shared" si="553"/>
        <v>0</v>
      </c>
      <c r="AA2242">
        <f>(IF(ISERROR(VLOOKUP(E2242&amp;G2242,'[1]采购入库货量(公司仓库)'!$A:$H,7,FALSE)),0,VLOOKUP(E2242&amp;G2242,'[1]采购入库货量(公司仓库)'!$A:$H,7,FALSE)))*L2242-(IF(ISERROR(VLOOKUP(E2242&amp;G2242,'[1]采购入库货量(公司仓库)'!$A:$H,8,FALSE)),0,VLOOKUP(E2242&amp;G2242,'[1]采购入库货量(公司仓库)'!$A:$H,8,FALSE)))</f>
        <v>0</v>
      </c>
      <c r="AB2242">
        <f>SUMIF([1]销售数据!$B:$B,E2242&amp;G2242,[1]销售数据!$G:$G)</f>
        <v>0</v>
      </c>
      <c r="AC2242">
        <f t="shared" si="554"/>
        <v>0</v>
      </c>
      <c r="AD2242" t="str">
        <f t="shared" si="544"/>
        <v/>
      </c>
      <c r="AE2242">
        <f>SUMIF([1]销售数据!$B:$B,AD2242,[1]销售数据!$L:$L)</f>
        <v>0</v>
      </c>
      <c r="AF2242">
        <f>SUMIF([1]销售数据!$B:$B,AD2242,[1]销售数据!$K:$K)</f>
        <v>0</v>
      </c>
      <c r="AG2242">
        <f>SUMIF([1]销售数据!$B:$B,AD2242,[1]销售数据!$J:$J)</f>
        <v>0</v>
      </c>
      <c r="AH2242">
        <f>SUMIF([1]销售数据!$B:$B,AD2242,[1]销售数据!$I:$I)</f>
        <v>0</v>
      </c>
      <c r="AI2242">
        <f>SUMIF([1]销售数据!$B:$B,AD2242,[1]销售数据!$H:$H)</f>
        <v>0</v>
      </c>
      <c r="AJ2242" s="19">
        <f t="shared" si="555"/>
        <v>0</v>
      </c>
      <c r="AK2242">
        <f>SUMIF([1]发货店铺数!$B:$B,AD2242,[1]发货店铺数!$G:$G)</f>
        <v>0</v>
      </c>
      <c r="AL2242">
        <f>SUMIF([1]销售店铺数!$B:$B,AD2242,[1]销售店铺数!$G:$G)</f>
        <v>0</v>
      </c>
      <c r="AM2242">
        <f>SUMIF([1]上周销售店铺数!$B:$B,AD2242,[1]上周销售店铺数!$G:$G)</f>
        <v>0</v>
      </c>
      <c r="AN2242" s="19">
        <f t="shared" si="556"/>
        <v>0</v>
      </c>
      <c r="AO2242" s="19">
        <f t="shared" si="545"/>
        <v>0</v>
      </c>
      <c r="AP2242" s="19">
        <f t="shared" si="546"/>
        <v>0</v>
      </c>
      <c r="AQ2242" s="11">
        <f t="shared" si="557"/>
        <v>0</v>
      </c>
      <c r="AR2242" s="19">
        <f t="shared" si="558"/>
        <v>0</v>
      </c>
      <c r="AS2242" s="19">
        <f t="shared" si="559"/>
        <v>0</v>
      </c>
    </row>
    <row r="2243" spans="1:45">
      <c r="A2243"/>
      <c r="B2243"/>
      <c r="C2243"/>
      <c r="D2243"/>
      <c r="E2243"/>
      <c r="F2243"/>
      <c r="G2243"/>
      <c r="H2243"/>
      <c r="L2243" s="8"/>
      <c r="M2243" s="8" t="str">
        <f>IF(ISERROR( VLOOKUP(AD2243,'[1]采购入库货量(公司仓库)'!$A:$I,9,FALSE)),"", VLOOKUP(AD2243,'[1]采购入库货量(公司仓库)'!$A:$I,9,FALSE))</f>
        <v/>
      </c>
      <c r="N2243" s="8" t="str">
        <f>IF(ISERROR( VLOOKUP(AD2243,[1]批发上市日期!$A:$F,6,FALSE)),"",  VLOOKUP(AD2243,[1]批发上市日期!$A:$F,6,FALSE))</f>
        <v/>
      </c>
      <c r="O2243" s="11">
        <f>IF(ISERROR(VLOOKUP(E2243&amp;G2243,'[1]采购入库货量(公司仓库)'!$A:$I,7,FALSE)),0,VLOOKUP(E2243&amp;G2243,'[1]采购入库货量(公司仓库)'!$A:$I,7,FALSE))</f>
        <v>0</v>
      </c>
      <c r="P2243">
        <f t="shared" si="547"/>
        <v>0</v>
      </c>
      <c r="Q2243">
        <f>IF(ISERROR(VLOOKUP(E2243&amp;G2243,'[1]采购入库货量(公司仓库)'!$A:$I,8,FALSE)),0,VLOOKUP(E2243&amp;G2243,'[1]采购入库货量(公司仓库)'!$A:$I,8,FALSE))</f>
        <v>0</v>
      </c>
      <c r="R2243" s="11">
        <f t="shared" si="548"/>
        <v>0</v>
      </c>
      <c r="S2243">
        <f>SUMIF([1]库存总量!$H:$H,E2243&amp;G2243,[1]库存总量!$G:$G)</f>
        <v>0</v>
      </c>
      <c r="T2243">
        <f t="shared" si="549"/>
        <v>0</v>
      </c>
      <c r="U2243">
        <f>SUMIFS([1]库存总量!$G:$G,[1]库存总量!$H:$H,E2243&amp;G2243,[1]库存总量!$A:$A,"B")</f>
        <v>0</v>
      </c>
      <c r="V2243">
        <f t="shared" si="550"/>
        <v>0</v>
      </c>
      <c r="W2243">
        <f>SUMIFS([1]库存总量!$G:$G,[1]库存总量!$H:$H,E2243&amp;G2243,[1]库存总量!$A:$A,"K")</f>
        <v>0</v>
      </c>
      <c r="X2243">
        <f t="shared" si="551"/>
        <v>0</v>
      </c>
      <c r="Y2243">
        <f t="shared" si="552"/>
        <v>0</v>
      </c>
      <c r="Z2243">
        <f t="shared" si="553"/>
        <v>0</v>
      </c>
      <c r="AA2243">
        <f>(IF(ISERROR(VLOOKUP(E2243&amp;G2243,'[1]采购入库货量(公司仓库)'!$A:$H,7,FALSE)),0,VLOOKUP(E2243&amp;G2243,'[1]采购入库货量(公司仓库)'!$A:$H,7,FALSE)))*L2243-(IF(ISERROR(VLOOKUP(E2243&amp;G2243,'[1]采购入库货量(公司仓库)'!$A:$H,8,FALSE)),0,VLOOKUP(E2243&amp;G2243,'[1]采购入库货量(公司仓库)'!$A:$H,8,FALSE)))</f>
        <v>0</v>
      </c>
      <c r="AB2243">
        <f>SUMIF([1]销售数据!$B:$B,E2243&amp;G2243,[1]销售数据!$G:$G)</f>
        <v>0</v>
      </c>
      <c r="AC2243">
        <f t="shared" si="554"/>
        <v>0</v>
      </c>
      <c r="AD2243" t="str">
        <f t="shared" si="544"/>
        <v/>
      </c>
      <c r="AE2243">
        <f>SUMIF([1]销售数据!$B:$B,AD2243,[1]销售数据!$L:$L)</f>
        <v>0</v>
      </c>
      <c r="AF2243">
        <f>SUMIF([1]销售数据!$B:$B,AD2243,[1]销售数据!$K:$K)</f>
        <v>0</v>
      </c>
      <c r="AG2243">
        <f>SUMIF([1]销售数据!$B:$B,AD2243,[1]销售数据!$J:$J)</f>
        <v>0</v>
      </c>
      <c r="AH2243">
        <f>SUMIF([1]销售数据!$B:$B,AD2243,[1]销售数据!$I:$I)</f>
        <v>0</v>
      </c>
      <c r="AI2243">
        <f>SUMIF([1]销售数据!$B:$B,AD2243,[1]销售数据!$H:$H)</f>
        <v>0</v>
      </c>
      <c r="AJ2243" s="19">
        <f t="shared" si="555"/>
        <v>0</v>
      </c>
      <c r="AK2243">
        <f>SUMIF([1]发货店铺数!$B:$B,AD2243,[1]发货店铺数!$G:$G)</f>
        <v>0</v>
      </c>
      <c r="AL2243">
        <f>SUMIF([1]销售店铺数!$B:$B,AD2243,[1]销售店铺数!$G:$G)</f>
        <v>0</v>
      </c>
      <c r="AM2243">
        <f>SUMIF([1]上周销售店铺数!$B:$B,AD2243,[1]上周销售店铺数!$G:$G)</f>
        <v>0</v>
      </c>
      <c r="AN2243" s="19">
        <f t="shared" si="556"/>
        <v>0</v>
      </c>
      <c r="AO2243" s="19">
        <f t="shared" si="545"/>
        <v>0</v>
      </c>
      <c r="AP2243" s="19">
        <f t="shared" si="546"/>
        <v>0</v>
      </c>
      <c r="AQ2243" s="11">
        <f t="shared" si="557"/>
        <v>0</v>
      </c>
      <c r="AR2243" s="19">
        <f t="shared" si="558"/>
        <v>0</v>
      </c>
      <c r="AS2243" s="19">
        <f t="shared" si="559"/>
        <v>0</v>
      </c>
    </row>
    <row r="2244" spans="1:45">
      <c r="A2244"/>
      <c r="B2244"/>
      <c r="C2244"/>
      <c r="D2244"/>
      <c r="E2244"/>
      <c r="F2244"/>
      <c r="G2244"/>
      <c r="H2244"/>
      <c r="L2244" s="8"/>
      <c r="M2244" s="8" t="str">
        <f>IF(ISERROR( VLOOKUP(AD2244,'[1]采购入库货量(公司仓库)'!$A:$I,9,FALSE)),"", VLOOKUP(AD2244,'[1]采购入库货量(公司仓库)'!$A:$I,9,FALSE))</f>
        <v/>
      </c>
      <c r="N2244" s="8" t="str">
        <f>IF(ISERROR( VLOOKUP(AD2244,[1]批发上市日期!$A:$F,6,FALSE)),"",  VLOOKUP(AD2244,[1]批发上市日期!$A:$F,6,FALSE))</f>
        <v/>
      </c>
      <c r="O2244" s="11">
        <f>IF(ISERROR(VLOOKUP(E2244&amp;G2244,'[1]采购入库货量(公司仓库)'!$A:$I,7,FALSE)),0,VLOOKUP(E2244&amp;G2244,'[1]采购入库货量(公司仓库)'!$A:$I,7,FALSE))</f>
        <v>0</v>
      </c>
      <c r="P2244">
        <f t="shared" si="547"/>
        <v>0</v>
      </c>
      <c r="Q2244">
        <f>IF(ISERROR(VLOOKUP(E2244&amp;G2244,'[1]采购入库货量(公司仓库)'!$A:$I,8,FALSE)),0,VLOOKUP(E2244&amp;G2244,'[1]采购入库货量(公司仓库)'!$A:$I,8,FALSE))</f>
        <v>0</v>
      </c>
      <c r="R2244" s="11">
        <f t="shared" si="548"/>
        <v>0</v>
      </c>
      <c r="S2244">
        <f>SUMIF([1]库存总量!$H:$H,E2244&amp;G2244,[1]库存总量!$G:$G)</f>
        <v>0</v>
      </c>
      <c r="T2244">
        <f t="shared" si="549"/>
        <v>0</v>
      </c>
      <c r="U2244">
        <f>SUMIFS([1]库存总量!$G:$G,[1]库存总量!$H:$H,E2244&amp;G2244,[1]库存总量!$A:$A,"B")</f>
        <v>0</v>
      </c>
      <c r="V2244">
        <f t="shared" si="550"/>
        <v>0</v>
      </c>
      <c r="W2244">
        <f>SUMIFS([1]库存总量!$G:$G,[1]库存总量!$H:$H,E2244&amp;G2244,[1]库存总量!$A:$A,"K")</f>
        <v>0</v>
      </c>
      <c r="X2244">
        <f t="shared" si="551"/>
        <v>0</v>
      </c>
      <c r="Y2244">
        <f t="shared" si="552"/>
        <v>0</v>
      </c>
      <c r="Z2244">
        <f t="shared" si="553"/>
        <v>0</v>
      </c>
      <c r="AA2244">
        <f>(IF(ISERROR(VLOOKUP(E2244&amp;G2244,'[1]采购入库货量(公司仓库)'!$A:$H,7,FALSE)),0,VLOOKUP(E2244&amp;G2244,'[1]采购入库货量(公司仓库)'!$A:$H,7,FALSE)))*L2244-(IF(ISERROR(VLOOKUP(E2244&amp;G2244,'[1]采购入库货量(公司仓库)'!$A:$H,8,FALSE)),0,VLOOKUP(E2244&amp;G2244,'[1]采购入库货量(公司仓库)'!$A:$H,8,FALSE)))</f>
        <v>0</v>
      </c>
      <c r="AB2244">
        <f>SUMIF([1]销售数据!$B:$B,E2244&amp;G2244,[1]销售数据!$G:$G)</f>
        <v>0</v>
      </c>
      <c r="AC2244">
        <f t="shared" si="554"/>
        <v>0</v>
      </c>
      <c r="AD2244" t="str">
        <f t="shared" ref="AD2244:AD2307" si="560">E2244&amp;G2244</f>
        <v/>
      </c>
      <c r="AE2244">
        <f>SUMIF([1]销售数据!$B:$B,AD2244,[1]销售数据!$L:$L)</f>
        <v>0</v>
      </c>
      <c r="AF2244">
        <f>SUMIF([1]销售数据!$B:$B,AD2244,[1]销售数据!$K:$K)</f>
        <v>0</v>
      </c>
      <c r="AG2244">
        <f>SUMIF([1]销售数据!$B:$B,AD2244,[1]销售数据!$J:$J)</f>
        <v>0</v>
      </c>
      <c r="AH2244">
        <f>SUMIF([1]销售数据!$B:$B,AD2244,[1]销售数据!$I:$I)</f>
        <v>0</v>
      </c>
      <c r="AI2244">
        <f>SUMIF([1]销售数据!$B:$B,AD2244,[1]销售数据!$H:$H)</f>
        <v>0</v>
      </c>
      <c r="AJ2244" s="19">
        <f t="shared" si="555"/>
        <v>0</v>
      </c>
      <c r="AK2244">
        <f>SUMIF([1]发货店铺数!$B:$B,AD2244,[1]发货店铺数!$G:$G)</f>
        <v>0</v>
      </c>
      <c r="AL2244">
        <f>SUMIF([1]销售店铺数!$B:$B,AD2244,[1]销售店铺数!$G:$G)</f>
        <v>0</v>
      </c>
      <c r="AM2244">
        <f>SUMIF([1]上周销售店铺数!$B:$B,AD2244,[1]上周销售店铺数!$G:$G)</f>
        <v>0</v>
      </c>
      <c r="AN2244" s="19">
        <f t="shared" si="556"/>
        <v>0</v>
      </c>
      <c r="AO2244" s="19">
        <f t="shared" ref="AO2244:AO2307" si="561">IF(ISERROR(AB2244/S2244),0,AB2244/S2244)</f>
        <v>0</v>
      </c>
      <c r="AP2244" s="19">
        <f t="shared" ref="AP2244:AP2307" si="562">IF(ISERROR(AB2244/O2244),0,AB2244/O2244)</f>
        <v>0</v>
      </c>
      <c r="AQ2244" s="11">
        <f t="shared" si="557"/>
        <v>0</v>
      </c>
      <c r="AR2244" s="19">
        <f t="shared" si="558"/>
        <v>0</v>
      </c>
      <c r="AS2244" s="19">
        <f t="shared" si="559"/>
        <v>0</v>
      </c>
    </row>
    <row r="2245" spans="1:45">
      <c r="A2245"/>
      <c r="B2245"/>
      <c r="C2245"/>
      <c r="D2245"/>
      <c r="E2245"/>
      <c r="F2245"/>
      <c r="G2245"/>
      <c r="H2245"/>
      <c r="L2245" s="8"/>
      <c r="M2245" s="8" t="str">
        <f>IF(ISERROR( VLOOKUP(AD2245,'[1]采购入库货量(公司仓库)'!$A:$I,9,FALSE)),"", VLOOKUP(AD2245,'[1]采购入库货量(公司仓库)'!$A:$I,9,FALSE))</f>
        <v/>
      </c>
      <c r="N2245" s="8" t="str">
        <f>IF(ISERROR( VLOOKUP(AD2245,[1]批发上市日期!$A:$F,6,FALSE)),"",  VLOOKUP(AD2245,[1]批发上市日期!$A:$F,6,FALSE))</f>
        <v/>
      </c>
      <c r="O2245" s="11">
        <f>IF(ISERROR(VLOOKUP(E2245&amp;G2245,'[1]采购入库货量(公司仓库)'!$A:$I,7,FALSE)),0,VLOOKUP(E2245&amp;G2245,'[1]采购入库货量(公司仓库)'!$A:$I,7,FALSE))</f>
        <v>0</v>
      </c>
      <c r="P2245">
        <f t="shared" ref="P2245:P2308" si="563">I2245*O2245</f>
        <v>0</v>
      </c>
      <c r="Q2245">
        <f>IF(ISERROR(VLOOKUP(E2245&amp;G2245,'[1]采购入库货量(公司仓库)'!$A:$I,8,FALSE)),0,VLOOKUP(E2245&amp;G2245,'[1]采购入库货量(公司仓库)'!$A:$I,8,FALSE))</f>
        <v>0</v>
      </c>
      <c r="R2245" s="11">
        <f t="shared" ref="R2245:R2308" si="564">I2245*Q2245</f>
        <v>0</v>
      </c>
      <c r="S2245">
        <f>SUMIF([1]库存总量!$H:$H,E2245&amp;G2245,[1]库存总量!$G:$G)</f>
        <v>0</v>
      </c>
      <c r="T2245">
        <f t="shared" ref="T2245:T2308" si="565">S2245*I2245</f>
        <v>0</v>
      </c>
      <c r="U2245">
        <f>SUMIFS([1]库存总量!$G:$G,[1]库存总量!$H:$H,E2245&amp;G2245,[1]库存总量!$A:$A,"B")</f>
        <v>0</v>
      </c>
      <c r="V2245">
        <f t="shared" ref="V2245:V2308" si="566">U2245*I2245</f>
        <v>0</v>
      </c>
      <c r="W2245">
        <f>SUMIFS([1]库存总量!$G:$G,[1]库存总量!$H:$H,E2245&amp;G2245,[1]库存总量!$A:$A,"K")</f>
        <v>0</v>
      </c>
      <c r="X2245">
        <f t="shared" ref="X2245:X2308" si="567">W2245*I2245</f>
        <v>0</v>
      </c>
      <c r="Y2245">
        <f t="shared" ref="Y2245:Y2308" si="568">L2245*O2245</f>
        <v>0</v>
      </c>
      <c r="Z2245">
        <f t="shared" ref="Z2245:Z2308" si="569">Y2245*I2245</f>
        <v>0</v>
      </c>
      <c r="AA2245">
        <f>(IF(ISERROR(VLOOKUP(E2245&amp;G2245,'[1]采购入库货量(公司仓库)'!$A:$H,7,FALSE)),0,VLOOKUP(E2245&amp;G2245,'[1]采购入库货量(公司仓库)'!$A:$H,7,FALSE)))*L2245-(IF(ISERROR(VLOOKUP(E2245&amp;G2245,'[1]采购入库货量(公司仓库)'!$A:$H,8,FALSE)),0,VLOOKUP(E2245&amp;G2245,'[1]采购入库货量(公司仓库)'!$A:$H,8,FALSE)))</f>
        <v>0</v>
      </c>
      <c r="AB2245">
        <f>SUMIF([1]销售数据!$B:$B,E2245&amp;G2245,[1]销售数据!$G:$G)</f>
        <v>0</v>
      </c>
      <c r="AC2245">
        <f t="shared" ref="AC2245:AC2308" si="570">AB2245*I2245</f>
        <v>0</v>
      </c>
      <c r="AD2245" t="str">
        <f t="shared" si="560"/>
        <v/>
      </c>
      <c r="AE2245">
        <f>SUMIF([1]销售数据!$B:$B,AD2245,[1]销售数据!$L:$L)</f>
        <v>0</v>
      </c>
      <c r="AF2245">
        <f>SUMIF([1]销售数据!$B:$B,AD2245,[1]销售数据!$K:$K)</f>
        <v>0</v>
      </c>
      <c r="AG2245">
        <f>SUMIF([1]销售数据!$B:$B,AD2245,[1]销售数据!$J:$J)</f>
        <v>0</v>
      </c>
      <c r="AH2245">
        <f>SUMIF([1]销售数据!$B:$B,AD2245,[1]销售数据!$I:$I)</f>
        <v>0</v>
      </c>
      <c r="AI2245">
        <f>SUMIF([1]销售数据!$B:$B,AD2245,[1]销售数据!$H:$H)</f>
        <v>0</v>
      </c>
      <c r="AJ2245" s="19">
        <f t="shared" ref="AJ2245:AJ2308" si="571">IF(ISERROR((AI2245-AH2245)/AI2245),0,((AI2245-AH2245)/AI2245))</f>
        <v>0</v>
      </c>
      <c r="AK2245">
        <f>SUMIF([1]发货店铺数!$B:$B,AD2245,[1]发货店铺数!$G:$G)</f>
        <v>0</v>
      </c>
      <c r="AL2245">
        <f>SUMIF([1]销售店铺数!$B:$B,AD2245,[1]销售店铺数!$G:$G)</f>
        <v>0</v>
      </c>
      <c r="AM2245">
        <f>SUMIF([1]上周销售店铺数!$B:$B,AD2245,[1]上周销售店铺数!$G:$G)</f>
        <v>0</v>
      </c>
      <c r="AN2245" s="19">
        <f t="shared" ref="AN2245:AN2308" si="572">IF(ISERROR(AL2245/AK2245),0,AL2245/AK2245)</f>
        <v>0</v>
      </c>
      <c r="AO2245" s="19">
        <f t="shared" si="561"/>
        <v>0</v>
      </c>
      <c r="AP2245" s="19">
        <f t="shared" si="562"/>
        <v>0</v>
      </c>
      <c r="AQ2245" s="11">
        <f t="shared" ref="AQ2245:AQ2308" si="573">(J2245-I2245)*AB2245</f>
        <v>0</v>
      </c>
      <c r="AR2245" s="19">
        <f t="shared" ref="AR2245:AR2308" si="574">IF(ISERROR((J2245-I2245)/J2245),0,(J2245-I2245)/J2245)</f>
        <v>0</v>
      </c>
      <c r="AS2245" s="19">
        <f t="shared" ref="AS2245:AS2308" si="575">IF(ISERROR(AB2245/O2245),0,AB2245/O2245)</f>
        <v>0</v>
      </c>
    </row>
    <row r="2246" spans="1:45">
      <c r="A2246"/>
      <c r="B2246"/>
      <c r="C2246"/>
      <c r="D2246"/>
      <c r="E2246"/>
      <c r="F2246"/>
      <c r="G2246"/>
      <c r="H2246"/>
      <c r="L2246" s="8"/>
      <c r="M2246" s="8" t="str">
        <f>IF(ISERROR( VLOOKUP(AD2246,'[1]采购入库货量(公司仓库)'!$A:$I,9,FALSE)),"", VLOOKUP(AD2246,'[1]采购入库货量(公司仓库)'!$A:$I,9,FALSE))</f>
        <v/>
      </c>
      <c r="N2246" s="8" t="str">
        <f>IF(ISERROR( VLOOKUP(AD2246,[1]批发上市日期!$A:$F,6,FALSE)),"",  VLOOKUP(AD2246,[1]批发上市日期!$A:$F,6,FALSE))</f>
        <v/>
      </c>
      <c r="O2246" s="11">
        <f>IF(ISERROR(VLOOKUP(E2246&amp;G2246,'[1]采购入库货量(公司仓库)'!$A:$I,7,FALSE)),0,VLOOKUP(E2246&amp;G2246,'[1]采购入库货量(公司仓库)'!$A:$I,7,FALSE))</f>
        <v>0</v>
      </c>
      <c r="P2246">
        <f t="shared" si="563"/>
        <v>0</v>
      </c>
      <c r="Q2246">
        <f>IF(ISERROR(VLOOKUP(E2246&amp;G2246,'[1]采购入库货量(公司仓库)'!$A:$I,8,FALSE)),0,VLOOKUP(E2246&amp;G2246,'[1]采购入库货量(公司仓库)'!$A:$I,8,FALSE))</f>
        <v>0</v>
      </c>
      <c r="R2246" s="11">
        <f t="shared" si="564"/>
        <v>0</v>
      </c>
      <c r="S2246">
        <f>SUMIF([1]库存总量!$H:$H,E2246&amp;G2246,[1]库存总量!$G:$G)</f>
        <v>0</v>
      </c>
      <c r="T2246">
        <f t="shared" si="565"/>
        <v>0</v>
      </c>
      <c r="U2246">
        <f>SUMIFS([1]库存总量!$G:$G,[1]库存总量!$H:$H,E2246&amp;G2246,[1]库存总量!$A:$A,"B")</f>
        <v>0</v>
      </c>
      <c r="V2246">
        <f t="shared" si="566"/>
        <v>0</v>
      </c>
      <c r="W2246">
        <f>SUMIFS([1]库存总量!$G:$G,[1]库存总量!$H:$H,E2246&amp;G2246,[1]库存总量!$A:$A,"K")</f>
        <v>0</v>
      </c>
      <c r="X2246">
        <f t="shared" si="567"/>
        <v>0</v>
      </c>
      <c r="Y2246">
        <f t="shared" si="568"/>
        <v>0</v>
      </c>
      <c r="Z2246">
        <f t="shared" si="569"/>
        <v>0</v>
      </c>
      <c r="AA2246">
        <f>(IF(ISERROR(VLOOKUP(E2246&amp;G2246,'[1]采购入库货量(公司仓库)'!$A:$H,7,FALSE)),0,VLOOKUP(E2246&amp;G2246,'[1]采购入库货量(公司仓库)'!$A:$H,7,FALSE)))*L2246-(IF(ISERROR(VLOOKUP(E2246&amp;G2246,'[1]采购入库货量(公司仓库)'!$A:$H,8,FALSE)),0,VLOOKUP(E2246&amp;G2246,'[1]采购入库货量(公司仓库)'!$A:$H,8,FALSE)))</f>
        <v>0</v>
      </c>
      <c r="AB2246">
        <f>SUMIF([1]销售数据!$B:$B,E2246&amp;G2246,[1]销售数据!$G:$G)</f>
        <v>0</v>
      </c>
      <c r="AC2246">
        <f t="shared" si="570"/>
        <v>0</v>
      </c>
      <c r="AD2246" t="str">
        <f t="shared" si="560"/>
        <v/>
      </c>
      <c r="AE2246">
        <f>SUMIF([1]销售数据!$B:$B,AD2246,[1]销售数据!$L:$L)</f>
        <v>0</v>
      </c>
      <c r="AF2246">
        <f>SUMIF([1]销售数据!$B:$B,AD2246,[1]销售数据!$K:$K)</f>
        <v>0</v>
      </c>
      <c r="AG2246">
        <f>SUMIF([1]销售数据!$B:$B,AD2246,[1]销售数据!$J:$J)</f>
        <v>0</v>
      </c>
      <c r="AH2246">
        <f>SUMIF([1]销售数据!$B:$B,AD2246,[1]销售数据!$I:$I)</f>
        <v>0</v>
      </c>
      <c r="AI2246">
        <f>SUMIF([1]销售数据!$B:$B,AD2246,[1]销售数据!$H:$H)</f>
        <v>0</v>
      </c>
      <c r="AJ2246" s="19">
        <f t="shared" si="571"/>
        <v>0</v>
      </c>
      <c r="AK2246">
        <f>SUMIF([1]发货店铺数!$B:$B,AD2246,[1]发货店铺数!$G:$G)</f>
        <v>0</v>
      </c>
      <c r="AL2246">
        <f>SUMIF([1]销售店铺数!$B:$B,AD2246,[1]销售店铺数!$G:$G)</f>
        <v>0</v>
      </c>
      <c r="AM2246">
        <f>SUMIF([1]上周销售店铺数!$B:$B,AD2246,[1]上周销售店铺数!$G:$G)</f>
        <v>0</v>
      </c>
      <c r="AN2246" s="19">
        <f t="shared" si="572"/>
        <v>0</v>
      </c>
      <c r="AO2246" s="19">
        <f t="shared" si="561"/>
        <v>0</v>
      </c>
      <c r="AP2246" s="19">
        <f t="shared" si="562"/>
        <v>0</v>
      </c>
      <c r="AQ2246" s="11">
        <f t="shared" si="573"/>
        <v>0</v>
      </c>
      <c r="AR2246" s="19">
        <f t="shared" si="574"/>
        <v>0</v>
      </c>
      <c r="AS2246" s="19">
        <f t="shared" si="575"/>
        <v>0</v>
      </c>
    </row>
    <row r="2247" spans="1:45">
      <c r="A2247"/>
      <c r="B2247"/>
      <c r="C2247"/>
      <c r="D2247"/>
      <c r="E2247"/>
      <c r="F2247"/>
      <c r="G2247"/>
      <c r="H2247"/>
      <c r="L2247" s="8"/>
      <c r="M2247" s="8" t="str">
        <f>IF(ISERROR( VLOOKUP(AD2247,'[1]采购入库货量(公司仓库)'!$A:$I,9,FALSE)),"", VLOOKUP(AD2247,'[1]采购入库货量(公司仓库)'!$A:$I,9,FALSE))</f>
        <v/>
      </c>
      <c r="N2247" s="8" t="str">
        <f>IF(ISERROR( VLOOKUP(AD2247,[1]批发上市日期!$A:$F,6,FALSE)),"",  VLOOKUP(AD2247,[1]批发上市日期!$A:$F,6,FALSE))</f>
        <v/>
      </c>
      <c r="O2247" s="11">
        <f>IF(ISERROR(VLOOKUP(E2247&amp;G2247,'[1]采购入库货量(公司仓库)'!$A:$I,7,FALSE)),0,VLOOKUP(E2247&amp;G2247,'[1]采购入库货量(公司仓库)'!$A:$I,7,FALSE))</f>
        <v>0</v>
      </c>
      <c r="P2247">
        <f t="shared" si="563"/>
        <v>0</v>
      </c>
      <c r="Q2247">
        <f>IF(ISERROR(VLOOKUP(E2247&amp;G2247,'[1]采购入库货量(公司仓库)'!$A:$I,8,FALSE)),0,VLOOKUP(E2247&amp;G2247,'[1]采购入库货量(公司仓库)'!$A:$I,8,FALSE))</f>
        <v>0</v>
      </c>
      <c r="R2247" s="11">
        <f t="shared" si="564"/>
        <v>0</v>
      </c>
      <c r="S2247">
        <f>SUMIF([1]库存总量!$H:$H,E2247&amp;G2247,[1]库存总量!$G:$G)</f>
        <v>0</v>
      </c>
      <c r="T2247">
        <f t="shared" si="565"/>
        <v>0</v>
      </c>
      <c r="U2247">
        <f>SUMIFS([1]库存总量!$G:$G,[1]库存总量!$H:$H,E2247&amp;G2247,[1]库存总量!$A:$A,"B")</f>
        <v>0</v>
      </c>
      <c r="V2247">
        <f t="shared" si="566"/>
        <v>0</v>
      </c>
      <c r="W2247">
        <f>SUMIFS([1]库存总量!$G:$G,[1]库存总量!$H:$H,E2247&amp;G2247,[1]库存总量!$A:$A,"K")</f>
        <v>0</v>
      </c>
      <c r="X2247">
        <f t="shared" si="567"/>
        <v>0</v>
      </c>
      <c r="Y2247">
        <f t="shared" si="568"/>
        <v>0</v>
      </c>
      <c r="Z2247">
        <f t="shared" si="569"/>
        <v>0</v>
      </c>
      <c r="AA2247">
        <f>(IF(ISERROR(VLOOKUP(E2247&amp;G2247,'[1]采购入库货量(公司仓库)'!$A:$H,7,FALSE)),0,VLOOKUP(E2247&amp;G2247,'[1]采购入库货量(公司仓库)'!$A:$H,7,FALSE)))*L2247-(IF(ISERROR(VLOOKUP(E2247&amp;G2247,'[1]采购入库货量(公司仓库)'!$A:$H,8,FALSE)),0,VLOOKUP(E2247&amp;G2247,'[1]采购入库货量(公司仓库)'!$A:$H,8,FALSE)))</f>
        <v>0</v>
      </c>
      <c r="AB2247">
        <f>SUMIF([1]销售数据!$B:$B,E2247&amp;G2247,[1]销售数据!$G:$G)</f>
        <v>0</v>
      </c>
      <c r="AC2247">
        <f t="shared" si="570"/>
        <v>0</v>
      </c>
      <c r="AD2247" t="str">
        <f t="shared" si="560"/>
        <v/>
      </c>
      <c r="AE2247">
        <f>SUMIF([1]销售数据!$B:$B,AD2247,[1]销售数据!$L:$L)</f>
        <v>0</v>
      </c>
      <c r="AF2247">
        <f>SUMIF([1]销售数据!$B:$B,AD2247,[1]销售数据!$K:$K)</f>
        <v>0</v>
      </c>
      <c r="AG2247">
        <f>SUMIF([1]销售数据!$B:$B,AD2247,[1]销售数据!$J:$J)</f>
        <v>0</v>
      </c>
      <c r="AH2247">
        <f>SUMIF([1]销售数据!$B:$B,AD2247,[1]销售数据!$I:$I)</f>
        <v>0</v>
      </c>
      <c r="AI2247">
        <f>SUMIF([1]销售数据!$B:$B,AD2247,[1]销售数据!$H:$H)</f>
        <v>0</v>
      </c>
      <c r="AJ2247" s="19">
        <f t="shared" si="571"/>
        <v>0</v>
      </c>
      <c r="AK2247">
        <f>SUMIF([1]发货店铺数!$B:$B,AD2247,[1]发货店铺数!$G:$G)</f>
        <v>0</v>
      </c>
      <c r="AL2247">
        <f>SUMIF([1]销售店铺数!$B:$B,AD2247,[1]销售店铺数!$G:$G)</f>
        <v>0</v>
      </c>
      <c r="AM2247">
        <f>SUMIF([1]上周销售店铺数!$B:$B,AD2247,[1]上周销售店铺数!$G:$G)</f>
        <v>0</v>
      </c>
      <c r="AN2247" s="19">
        <f t="shared" si="572"/>
        <v>0</v>
      </c>
      <c r="AO2247" s="19">
        <f t="shared" si="561"/>
        <v>0</v>
      </c>
      <c r="AP2247" s="19">
        <f t="shared" si="562"/>
        <v>0</v>
      </c>
      <c r="AQ2247" s="11">
        <f t="shared" si="573"/>
        <v>0</v>
      </c>
      <c r="AR2247" s="19">
        <f t="shared" si="574"/>
        <v>0</v>
      </c>
      <c r="AS2247" s="19">
        <f t="shared" si="575"/>
        <v>0</v>
      </c>
    </row>
    <row r="2248" spans="1:45">
      <c r="A2248"/>
      <c r="B2248"/>
      <c r="C2248"/>
      <c r="D2248"/>
      <c r="E2248"/>
      <c r="F2248"/>
      <c r="G2248"/>
      <c r="H2248"/>
      <c r="L2248" s="8"/>
      <c r="M2248" s="8" t="str">
        <f>IF(ISERROR( VLOOKUP(AD2248,'[1]采购入库货量(公司仓库)'!$A:$I,9,FALSE)),"", VLOOKUP(AD2248,'[1]采购入库货量(公司仓库)'!$A:$I,9,FALSE))</f>
        <v/>
      </c>
      <c r="N2248" s="8" t="str">
        <f>IF(ISERROR( VLOOKUP(AD2248,[1]批发上市日期!$A:$F,6,FALSE)),"",  VLOOKUP(AD2248,[1]批发上市日期!$A:$F,6,FALSE))</f>
        <v/>
      </c>
      <c r="O2248" s="11">
        <f>IF(ISERROR(VLOOKUP(E2248&amp;G2248,'[1]采购入库货量(公司仓库)'!$A:$I,7,FALSE)),0,VLOOKUP(E2248&amp;G2248,'[1]采购入库货量(公司仓库)'!$A:$I,7,FALSE))</f>
        <v>0</v>
      </c>
      <c r="P2248">
        <f t="shared" si="563"/>
        <v>0</v>
      </c>
      <c r="Q2248">
        <f>IF(ISERROR(VLOOKUP(E2248&amp;G2248,'[1]采购入库货量(公司仓库)'!$A:$I,8,FALSE)),0,VLOOKUP(E2248&amp;G2248,'[1]采购入库货量(公司仓库)'!$A:$I,8,FALSE))</f>
        <v>0</v>
      </c>
      <c r="R2248" s="11">
        <f t="shared" si="564"/>
        <v>0</v>
      </c>
      <c r="S2248">
        <f>SUMIF([1]库存总量!$H:$H,E2248&amp;G2248,[1]库存总量!$G:$G)</f>
        <v>0</v>
      </c>
      <c r="T2248">
        <f t="shared" si="565"/>
        <v>0</v>
      </c>
      <c r="U2248">
        <f>SUMIFS([1]库存总量!$G:$G,[1]库存总量!$H:$H,E2248&amp;G2248,[1]库存总量!$A:$A,"B")</f>
        <v>0</v>
      </c>
      <c r="V2248">
        <f t="shared" si="566"/>
        <v>0</v>
      </c>
      <c r="W2248">
        <f>SUMIFS([1]库存总量!$G:$G,[1]库存总量!$H:$H,E2248&amp;G2248,[1]库存总量!$A:$A,"K")</f>
        <v>0</v>
      </c>
      <c r="X2248">
        <f t="shared" si="567"/>
        <v>0</v>
      </c>
      <c r="Y2248">
        <f t="shared" si="568"/>
        <v>0</v>
      </c>
      <c r="Z2248">
        <f t="shared" si="569"/>
        <v>0</v>
      </c>
      <c r="AA2248">
        <f>(IF(ISERROR(VLOOKUP(E2248&amp;G2248,'[1]采购入库货量(公司仓库)'!$A:$H,7,FALSE)),0,VLOOKUP(E2248&amp;G2248,'[1]采购入库货量(公司仓库)'!$A:$H,7,FALSE)))*L2248-(IF(ISERROR(VLOOKUP(E2248&amp;G2248,'[1]采购入库货量(公司仓库)'!$A:$H,8,FALSE)),0,VLOOKUP(E2248&amp;G2248,'[1]采购入库货量(公司仓库)'!$A:$H,8,FALSE)))</f>
        <v>0</v>
      </c>
      <c r="AB2248">
        <f>SUMIF([1]销售数据!$B:$B,E2248&amp;G2248,[1]销售数据!$G:$G)</f>
        <v>0</v>
      </c>
      <c r="AC2248">
        <f t="shared" si="570"/>
        <v>0</v>
      </c>
      <c r="AD2248" t="str">
        <f t="shared" si="560"/>
        <v/>
      </c>
      <c r="AE2248">
        <f>SUMIF([1]销售数据!$B:$B,AD2248,[1]销售数据!$L:$L)</f>
        <v>0</v>
      </c>
      <c r="AF2248">
        <f>SUMIF([1]销售数据!$B:$B,AD2248,[1]销售数据!$K:$K)</f>
        <v>0</v>
      </c>
      <c r="AG2248">
        <f>SUMIF([1]销售数据!$B:$B,AD2248,[1]销售数据!$J:$J)</f>
        <v>0</v>
      </c>
      <c r="AH2248">
        <f>SUMIF([1]销售数据!$B:$B,AD2248,[1]销售数据!$I:$I)</f>
        <v>0</v>
      </c>
      <c r="AI2248">
        <f>SUMIF([1]销售数据!$B:$B,AD2248,[1]销售数据!$H:$H)</f>
        <v>0</v>
      </c>
      <c r="AJ2248" s="19">
        <f t="shared" si="571"/>
        <v>0</v>
      </c>
      <c r="AK2248">
        <f>SUMIF([1]发货店铺数!$B:$B,AD2248,[1]发货店铺数!$G:$G)</f>
        <v>0</v>
      </c>
      <c r="AL2248">
        <f>SUMIF([1]销售店铺数!$B:$B,AD2248,[1]销售店铺数!$G:$G)</f>
        <v>0</v>
      </c>
      <c r="AM2248">
        <f>SUMIF([1]上周销售店铺数!$B:$B,AD2248,[1]上周销售店铺数!$G:$G)</f>
        <v>0</v>
      </c>
      <c r="AN2248" s="19">
        <f t="shared" si="572"/>
        <v>0</v>
      </c>
      <c r="AO2248" s="19">
        <f t="shared" si="561"/>
        <v>0</v>
      </c>
      <c r="AP2248" s="19">
        <f t="shared" si="562"/>
        <v>0</v>
      </c>
      <c r="AQ2248" s="11">
        <f t="shared" si="573"/>
        <v>0</v>
      </c>
      <c r="AR2248" s="19">
        <f t="shared" si="574"/>
        <v>0</v>
      </c>
      <c r="AS2248" s="19">
        <f t="shared" si="575"/>
        <v>0</v>
      </c>
    </row>
    <row r="2249" spans="1:45">
      <c r="A2249"/>
      <c r="B2249"/>
      <c r="C2249"/>
      <c r="D2249"/>
      <c r="E2249"/>
      <c r="F2249"/>
      <c r="G2249"/>
      <c r="H2249"/>
      <c r="L2249" s="8"/>
      <c r="M2249" s="8" t="str">
        <f>IF(ISERROR( VLOOKUP(AD2249,'[1]采购入库货量(公司仓库)'!$A:$I,9,FALSE)),"", VLOOKUP(AD2249,'[1]采购入库货量(公司仓库)'!$A:$I,9,FALSE))</f>
        <v/>
      </c>
      <c r="N2249" s="8" t="str">
        <f>IF(ISERROR( VLOOKUP(AD2249,[1]批发上市日期!$A:$F,6,FALSE)),"",  VLOOKUP(AD2249,[1]批发上市日期!$A:$F,6,FALSE))</f>
        <v/>
      </c>
      <c r="O2249" s="11">
        <f>IF(ISERROR(VLOOKUP(E2249&amp;G2249,'[1]采购入库货量(公司仓库)'!$A:$I,7,FALSE)),0,VLOOKUP(E2249&amp;G2249,'[1]采购入库货量(公司仓库)'!$A:$I,7,FALSE))</f>
        <v>0</v>
      </c>
      <c r="P2249">
        <f t="shared" si="563"/>
        <v>0</v>
      </c>
      <c r="Q2249">
        <f>IF(ISERROR(VLOOKUP(E2249&amp;G2249,'[1]采购入库货量(公司仓库)'!$A:$I,8,FALSE)),0,VLOOKUP(E2249&amp;G2249,'[1]采购入库货量(公司仓库)'!$A:$I,8,FALSE))</f>
        <v>0</v>
      </c>
      <c r="R2249" s="11">
        <f t="shared" si="564"/>
        <v>0</v>
      </c>
      <c r="S2249">
        <f>SUMIF([1]库存总量!$H:$H,E2249&amp;G2249,[1]库存总量!$G:$G)</f>
        <v>0</v>
      </c>
      <c r="T2249">
        <f t="shared" si="565"/>
        <v>0</v>
      </c>
      <c r="U2249">
        <f>SUMIFS([1]库存总量!$G:$G,[1]库存总量!$H:$H,E2249&amp;G2249,[1]库存总量!$A:$A,"B")</f>
        <v>0</v>
      </c>
      <c r="V2249">
        <f t="shared" si="566"/>
        <v>0</v>
      </c>
      <c r="W2249">
        <f>SUMIFS([1]库存总量!$G:$G,[1]库存总量!$H:$H,E2249&amp;G2249,[1]库存总量!$A:$A,"K")</f>
        <v>0</v>
      </c>
      <c r="X2249">
        <f t="shared" si="567"/>
        <v>0</v>
      </c>
      <c r="Y2249">
        <f t="shared" si="568"/>
        <v>0</v>
      </c>
      <c r="Z2249">
        <f t="shared" si="569"/>
        <v>0</v>
      </c>
      <c r="AA2249">
        <f>(IF(ISERROR(VLOOKUP(E2249&amp;G2249,'[1]采购入库货量(公司仓库)'!$A:$H,7,FALSE)),0,VLOOKUP(E2249&amp;G2249,'[1]采购入库货量(公司仓库)'!$A:$H,7,FALSE)))*L2249-(IF(ISERROR(VLOOKUP(E2249&amp;G2249,'[1]采购入库货量(公司仓库)'!$A:$H,8,FALSE)),0,VLOOKUP(E2249&amp;G2249,'[1]采购入库货量(公司仓库)'!$A:$H,8,FALSE)))</f>
        <v>0</v>
      </c>
      <c r="AB2249">
        <f>SUMIF([1]销售数据!$B:$B,E2249&amp;G2249,[1]销售数据!$G:$G)</f>
        <v>0</v>
      </c>
      <c r="AC2249">
        <f t="shared" si="570"/>
        <v>0</v>
      </c>
      <c r="AD2249" t="str">
        <f t="shared" si="560"/>
        <v/>
      </c>
      <c r="AE2249">
        <f>SUMIF([1]销售数据!$B:$B,AD2249,[1]销售数据!$L:$L)</f>
        <v>0</v>
      </c>
      <c r="AF2249">
        <f>SUMIF([1]销售数据!$B:$B,AD2249,[1]销售数据!$K:$K)</f>
        <v>0</v>
      </c>
      <c r="AG2249">
        <f>SUMIF([1]销售数据!$B:$B,AD2249,[1]销售数据!$J:$J)</f>
        <v>0</v>
      </c>
      <c r="AH2249">
        <f>SUMIF([1]销售数据!$B:$B,AD2249,[1]销售数据!$I:$I)</f>
        <v>0</v>
      </c>
      <c r="AI2249">
        <f>SUMIF([1]销售数据!$B:$B,AD2249,[1]销售数据!$H:$H)</f>
        <v>0</v>
      </c>
      <c r="AJ2249" s="19">
        <f t="shared" si="571"/>
        <v>0</v>
      </c>
      <c r="AK2249">
        <f>SUMIF([1]发货店铺数!$B:$B,AD2249,[1]发货店铺数!$G:$G)</f>
        <v>0</v>
      </c>
      <c r="AL2249">
        <f>SUMIF([1]销售店铺数!$B:$B,AD2249,[1]销售店铺数!$G:$G)</f>
        <v>0</v>
      </c>
      <c r="AM2249">
        <f>SUMIF([1]上周销售店铺数!$B:$B,AD2249,[1]上周销售店铺数!$G:$G)</f>
        <v>0</v>
      </c>
      <c r="AN2249" s="19">
        <f t="shared" si="572"/>
        <v>0</v>
      </c>
      <c r="AO2249" s="19">
        <f t="shared" si="561"/>
        <v>0</v>
      </c>
      <c r="AP2249" s="19">
        <f t="shared" si="562"/>
        <v>0</v>
      </c>
      <c r="AQ2249" s="11">
        <f t="shared" si="573"/>
        <v>0</v>
      </c>
      <c r="AR2249" s="19">
        <f t="shared" si="574"/>
        <v>0</v>
      </c>
      <c r="AS2249" s="19">
        <f t="shared" si="575"/>
        <v>0</v>
      </c>
    </row>
    <row r="2250" spans="1:45">
      <c r="A2250"/>
      <c r="B2250"/>
      <c r="C2250"/>
      <c r="D2250"/>
      <c r="E2250"/>
      <c r="F2250"/>
      <c r="G2250"/>
      <c r="H2250"/>
      <c r="L2250" s="8"/>
      <c r="M2250" s="8" t="str">
        <f>IF(ISERROR( VLOOKUP(AD2250,'[1]采购入库货量(公司仓库)'!$A:$I,9,FALSE)),"", VLOOKUP(AD2250,'[1]采购入库货量(公司仓库)'!$A:$I,9,FALSE))</f>
        <v/>
      </c>
      <c r="N2250" s="8" t="str">
        <f>IF(ISERROR( VLOOKUP(AD2250,[1]批发上市日期!$A:$F,6,FALSE)),"",  VLOOKUP(AD2250,[1]批发上市日期!$A:$F,6,FALSE))</f>
        <v/>
      </c>
      <c r="O2250" s="11">
        <f>IF(ISERROR(VLOOKUP(E2250&amp;G2250,'[1]采购入库货量(公司仓库)'!$A:$I,7,FALSE)),0,VLOOKUP(E2250&amp;G2250,'[1]采购入库货量(公司仓库)'!$A:$I,7,FALSE))</f>
        <v>0</v>
      </c>
      <c r="P2250">
        <f t="shared" si="563"/>
        <v>0</v>
      </c>
      <c r="Q2250">
        <f>IF(ISERROR(VLOOKUP(E2250&amp;G2250,'[1]采购入库货量(公司仓库)'!$A:$I,8,FALSE)),0,VLOOKUP(E2250&amp;G2250,'[1]采购入库货量(公司仓库)'!$A:$I,8,FALSE))</f>
        <v>0</v>
      </c>
      <c r="R2250" s="11">
        <f t="shared" si="564"/>
        <v>0</v>
      </c>
      <c r="S2250">
        <f>SUMIF([1]库存总量!$H:$H,E2250&amp;G2250,[1]库存总量!$G:$G)</f>
        <v>0</v>
      </c>
      <c r="T2250">
        <f t="shared" si="565"/>
        <v>0</v>
      </c>
      <c r="U2250">
        <f>SUMIFS([1]库存总量!$G:$G,[1]库存总量!$H:$H,E2250&amp;G2250,[1]库存总量!$A:$A,"B")</f>
        <v>0</v>
      </c>
      <c r="V2250">
        <f t="shared" si="566"/>
        <v>0</v>
      </c>
      <c r="W2250">
        <f>SUMIFS([1]库存总量!$G:$G,[1]库存总量!$H:$H,E2250&amp;G2250,[1]库存总量!$A:$A,"K")</f>
        <v>0</v>
      </c>
      <c r="X2250">
        <f t="shared" si="567"/>
        <v>0</v>
      </c>
      <c r="Y2250">
        <f t="shared" si="568"/>
        <v>0</v>
      </c>
      <c r="Z2250">
        <f t="shared" si="569"/>
        <v>0</v>
      </c>
      <c r="AA2250">
        <f>(IF(ISERROR(VLOOKUP(E2250&amp;G2250,'[1]采购入库货量(公司仓库)'!$A:$H,7,FALSE)),0,VLOOKUP(E2250&amp;G2250,'[1]采购入库货量(公司仓库)'!$A:$H,7,FALSE)))*L2250-(IF(ISERROR(VLOOKUP(E2250&amp;G2250,'[1]采购入库货量(公司仓库)'!$A:$H,8,FALSE)),0,VLOOKUP(E2250&amp;G2250,'[1]采购入库货量(公司仓库)'!$A:$H,8,FALSE)))</f>
        <v>0</v>
      </c>
      <c r="AB2250">
        <f>SUMIF([1]销售数据!$B:$B,E2250&amp;G2250,[1]销售数据!$G:$G)</f>
        <v>0</v>
      </c>
      <c r="AC2250">
        <f t="shared" si="570"/>
        <v>0</v>
      </c>
      <c r="AD2250" t="str">
        <f t="shared" si="560"/>
        <v/>
      </c>
      <c r="AE2250">
        <f>SUMIF([1]销售数据!$B:$B,AD2250,[1]销售数据!$L:$L)</f>
        <v>0</v>
      </c>
      <c r="AF2250">
        <f>SUMIF([1]销售数据!$B:$B,AD2250,[1]销售数据!$K:$K)</f>
        <v>0</v>
      </c>
      <c r="AG2250">
        <f>SUMIF([1]销售数据!$B:$B,AD2250,[1]销售数据!$J:$J)</f>
        <v>0</v>
      </c>
      <c r="AH2250">
        <f>SUMIF([1]销售数据!$B:$B,AD2250,[1]销售数据!$I:$I)</f>
        <v>0</v>
      </c>
      <c r="AI2250">
        <f>SUMIF([1]销售数据!$B:$B,AD2250,[1]销售数据!$H:$H)</f>
        <v>0</v>
      </c>
      <c r="AJ2250" s="19">
        <f t="shared" si="571"/>
        <v>0</v>
      </c>
      <c r="AK2250">
        <f>SUMIF([1]发货店铺数!$B:$B,AD2250,[1]发货店铺数!$G:$G)</f>
        <v>0</v>
      </c>
      <c r="AL2250">
        <f>SUMIF([1]销售店铺数!$B:$B,AD2250,[1]销售店铺数!$G:$G)</f>
        <v>0</v>
      </c>
      <c r="AM2250">
        <f>SUMIF([1]上周销售店铺数!$B:$B,AD2250,[1]上周销售店铺数!$G:$G)</f>
        <v>0</v>
      </c>
      <c r="AN2250" s="19">
        <f t="shared" si="572"/>
        <v>0</v>
      </c>
      <c r="AO2250" s="19">
        <f t="shared" si="561"/>
        <v>0</v>
      </c>
      <c r="AP2250" s="19">
        <f t="shared" si="562"/>
        <v>0</v>
      </c>
      <c r="AQ2250" s="11">
        <f t="shared" si="573"/>
        <v>0</v>
      </c>
      <c r="AR2250" s="19">
        <f t="shared" si="574"/>
        <v>0</v>
      </c>
      <c r="AS2250" s="19">
        <f t="shared" si="575"/>
        <v>0</v>
      </c>
    </row>
    <row r="2251" spans="1:45">
      <c r="A2251"/>
      <c r="B2251"/>
      <c r="C2251"/>
      <c r="D2251"/>
      <c r="E2251"/>
      <c r="F2251"/>
      <c r="G2251"/>
      <c r="H2251"/>
      <c r="L2251" s="8"/>
      <c r="M2251" s="8" t="str">
        <f>IF(ISERROR( VLOOKUP(AD2251,'[1]采购入库货量(公司仓库)'!$A:$I,9,FALSE)),"", VLOOKUP(AD2251,'[1]采购入库货量(公司仓库)'!$A:$I,9,FALSE))</f>
        <v/>
      </c>
      <c r="N2251" s="8" t="str">
        <f>IF(ISERROR( VLOOKUP(AD2251,[1]批发上市日期!$A:$F,6,FALSE)),"",  VLOOKUP(AD2251,[1]批发上市日期!$A:$F,6,FALSE))</f>
        <v/>
      </c>
      <c r="O2251" s="11">
        <f>IF(ISERROR(VLOOKUP(E2251&amp;G2251,'[1]采购入库货量(公司仓库)'!$A:$I,7,FALSE)),0,VLOOKUP(E2251&amp;G2251,'[1]采购入库货量(公司仓库)'!$A:$I,7,FALSE))</f>
        <v>0</v>
      </c>
      <c r="P2251">
        <f t="shared" si="563"/>
        <v>0</v>
      </c>
      <c r="Q2251">
        <f>IF(ISERROR(VLOOKUP(E2251&amp;G2251,'[1]采购入库货量(公司仓库)'!$A:$I,8,FALSE)),0,VLOOKUP(E2251&amp;G2251,'[1]采购入库货量(公司仓库)'!$A:$I,8,FALSE))</f>
        <v>0</v>
      </c>
      <c r="R2251" s="11">
        <f t="shared" si="564"/>
        <v>0</v>
      </c>
      <c r="S2251">
        <f>SUMIF([1]库存总量!$H:$H,E2251&amp;G2251,[1]库存总量!$G:$G)</f>
        <v>0</v>
      </c>
      <c r="T2251">
        <f t="shared" si="565"/>
        <v>0</v>
      </c>
      <c r="U2251">
        <f>SUMIFS([1]库存总量!$G:$G,[1]库存总量!$H:$H,E2251&amp;G2251,[1]库存总量!$A:$A,"B")</f>
        <v>0</v>
      </c>
      <c r="V2251">
        <f t="shared" si="566"/>
        <v>0</v>
      </c>
      <c r="W2251">
        <f>SUMIFS([1]库存总量!$G:$G,[1]库存总量!$H:$H,E2251&amp;G2251,[1]库存总量!$A:$A,"K")</f>
        <v>0</v>
      </c>
      <c r="X2251">
        <f t="shared" si="567"/>
        <v>0</v>
      </c>
      <c r="Y2251">
        <f t="shared" si="568"/>
        <v>0</v>
      </c>
      <c r="Z2251">
        <f t="shared" si="569"/>
        <v>0</v>
      </c>
      <c r="AA2251">
        <f>(IF(ISERROR(VLOOKUP(E2251&amp;G2251,'[1]采购入库货量(公司仓库)'!$A:$H,7,FALSE)),0,VLOOKUP(E2251&amp;G2251,'[1]采购入库货量(公司仓库)'!$A:$H,7,FALSE)))*L2251-(IF(ISERROR(VLOOKUP(E2251&amp;G2251,'[1]采购入库货量(公司仓库)'!$A:$H,8,FALSE)),0,VLOOKUP(E2251&amp;G2251,'[1]采购入库货量(公司仓库)'!$A:$H,8,FALSE)))</f>
        <v>0</v>
      </c>
      <c r="AB2251">
        <f>SUMIF([1]销售数据!$B:$B,E2251&amp;G2251,[1]销售数据!$G:$G)</f>
        <v>0</v>
      </c>
      <c r="AC2251">
        <f t="shared" si="570"/>
        <v>0</v>
      </c>
      <c r="AD2251" t="str">
        <f t="shared" si="560"/>
        <v/>
      </c>
      <c r="AE2251">
        <f>SUMIF([1]销售数据!$B:$B,AD2251,[1]销售数据!$L:$L)</f>
        <v>0</v>
      </c>
      <c r="AF2251">
        <f>SUMIF([1]销售数据!$B:$B,AD2251,[1]销售数据!$K:$K)</f>
        <v>0</v>
      </c>
      <c r="AG2251">
        <f>SUMIF([1]销售数据!$B:$B,AD2251,[1]销售数据!$J:$J)</f>
        <v>0</v>
      </c>
      <c r="AH2251">
        <f>SUMIF([1]销售数据!$B:$B,AD2251,[1]销售数据!$I:$I)</f>
        <v>0</v>
      </c>
      <c r="AI2251">
        <f>SUMIF([1]销售数据!$B:$B,AD2251,[1]销售数据!$H:$H)</f>
        <v>0</v>
      </c>
      <c r="AJ2251" s="19">
        <f t="shared" si="571"/>
        <v>0</v>
      </c>
      <c r="AK2251">
        <f>SUMIF([1]发货店铺数!$B:$B,AD2251,[1]发货店铺数!$G:$G)</f>
        <v>0</v>
      </c>
      <c r="AL2251">
        <f>SUMIF([1]销售店铺数!$B:$B,AD2251,[1]销售店铺数!$G:$G)</f>
        <v>0</v>
      </c>
      <c r="AM2251">
        <f>SUMIF([1]上周销售店铺数!$B:$B,AD2251,[1]上周销售店铺数!$G:$G)</f>
        <v>0</v>
      </c>
      <c r="AN2251" s="19">
        <f t="shared" si="572"/>
        <v>0</v>
      </c>
      <c r="AO2251" s="19">
        <f t="shared" si="561"/>
        <v>0</v>
      </c>
      <c r="AP2251" s="19">
        <f t="shared" si="562"/>
        <v>0</v>
      </c>
      <c r="AQ2251" s="11">
        <f t="shared" si="573"/>
        <v>0</v>
      </c>
      <c r="AR2251" s="19">
        <f t="shared" si="574"/>
        <v>0</v>
      </c>
      <c r="AS2251" s="19">
        <f t="shared" si="575"/>
        <v>0</v>
      </c>
    </row>
    <row r="2252" spans="1:45">
      <c r="A2252"/>
      <c r="B2252"/>
      <c r="C2252"/>
      <c r="D2252"/>
      <c r="E2252"/>
      <c r="F2252"/>
      <c r="G2252"/>
      <c r="H2252"/>
      <c r="L2252" s="8"/>
      <c r="M2252" s="8" t="str">
        <f>IF(ISERROR( VLOOKUP(AD2252,'[1]采购入库货量(公司仓库)'!$A:$I,9,FALSE)),"", VLOOKUP(AD2252,'[1]采购入库货量(公司仓库)'!$A:$I,9,FALSE))</f>
        <v/>
      </c>
      <c r="N2252" s="8" t="str">
        <f>IF(ISERROR( VLOOKUP(AD2252,[1]批发上市日期!$A:$F,6,FALSE)),"",  VLOOKUP(AD2252,[1]批发上市日期!$A:$F,6,FALSE))</f>
        <v/>
      </c>
      <c r="O2252" s="11">
        <f>IF(ISERROR(VLOOKUP(E2252&amp;G2252,'[1]采购入库货量(公司仓库)'!$A:$I,7,FALSE)),0,VLOOKUP(E2252&amp;G2252,'[1]采购入库货量(公司仓库)'!$A:$I,7,FALSE))</f>
        <v>0</v>
      </c>
      <c r="P2252">
        <f t="shared" si="563"/>
        <v>0</v>
      </c>
      <c r="Q2252">
        <f>IF(ISERROR(VLOOKUP(E2252&amp;G2252,'[1]采购入库货量(公司仓库)'!$A:$I,8,FALSE)),0,VLOOKUP(E2252&amp;G2252,'[1]采购入库货量(公司仓库)'!$A:$I,8,FALSE))</f>
        <v>0</v>
      </c>
      <c r="R2252" s="11">
        <f t="shared" si="564"/>
        <v>0</v>
      </c>
      <c r="S2252">
        <f>SUMIF([1]库存总量!$H:$H,E2252&amp;G2252,[1]库存总量!$G:$G)</f>
        <v>0</v>
      </c>
      <c r="T2252">
        <f t="shared" si="565"/>
        <v>0</v>
      </c>
      <c r="U2252">
        <f>SUMIFS([1]库存总量!$G:$G,[1]库存总量!$H:$H,E2252&amp;G2252,[1]库存总量!$A:$A,"B")</f>
        <v>0</v>
      </c>
      <c r="V2252">
        <f t="shared" si="566"/>
        <v>0</v>
      </c>
      <c r="W2252">
        <f>SUMIFS([1]库存总量!$G:$G,[1]库存总量!$H:$H,E2252&amp;G2252,[1]库存总量!$A:$A,"K")</f>
        <v>0</v>
      </c>
      <c r="X2252">
        <f t="shared" si="567"/>
        <v>0</v>
      </c>
      <c r="Y2252">
        <f t="shared" si="568"/>
        <v>0</v>
      </c>
      <c r="Z2252">
        <f t="shared" si="569"/>
        <v>0</v>
      </c>
      <c r="AA2252">
        <f>(IF(ISERROR(VLOOKUP(E2252&amp;G2252,'[1]采购入库货量(公司仓库)'!$A:$H,7,FALSE)),0,VLOOKUP(E2252&amp;G2252,'[1]采购入库货量(公司仓库)'!$A:$H,7,FALSE)))*L2252-(IF(ISERROR(VLOOKUP(E2252&amp;G2252,'[1]采购入库货量(公司仓库)'!$A:$H,8,FALSE)),0,VLOOKUP(E2252&amp;G2252,'[1]采购入库货量(公司仓库)'!$A:$H,8,FALSE)))</f>
        <v>0</v>
      </c>
      <c r="AB2252">
        <f>SUMIF([1]销售数据!$B:$B,E2252&amp;G2252,[1]销售数据!$G:$G)</f>
        <v>0</v>
      </c>
      <c r="AC2252">
        <f t="shared" si="570"/>
        <v>0</v>
      </c>
      <c r="AD2252" t="str">
        <f t="shared" si="560"/>
        <v/>
      </c>
      <c r="AE2252">
        <f>SUMIF([1]销售数据!$B:$B,AD2252,[1]销售数据!$L:$L)</f>
        <v>0</v>
      </c>
      <c r="AF2252">
        <f>SUMIF([1]销售数据!$B:$B,AD2252,[1]销售数据!$K:$K)</f>
        <v>0</v>
      </c>
      <c r="AG2252">
        <f>SUMIF([1]销售数据!$B:$B,AD2252,[1]销售数据!$J:$J)</f>
        <v>0</v>
      </c>
      <c r="AH2252">
        <f>SUMIF([1]销售数据!$B:$B,AD2252,[1]销售数据!$I:$I)</f>
        <v>0</v>
      </c>
      <c r="AI2252">
        <f>SUMIF([1]销售数据!$B:$B,AD2252,[1]销售数据!$H:$H)</f>
        <v>0</v>
      </c>
      <c r="AJ2252" s="19">
        <f t="shared" si="571"/>
        <v>0</v>
      </c>
      <c r="AK2252">
        <f>SUMIF([1]发货店铺数!$B:$B,AD2252,[1]发货店铺数!$G:$G)</f>
        <v>0</v>
      </c>
      <c r="AL2252">
        <f>SUMIF([1]销售店铺数!$B:$B,AD2252,[1]销售店铺数!$G:$G)</f>
        <v>0</v>
      </c>
      <c r="AM2252">
        <f>SUMIF([1]上周销售店铺数!$B:$B,AD2252,[1]上周销售店铺数!$G:$G)</f>
        <v>0</v>
      </c>
      <c r="AN2252" s="19">
        <f t="shared" si="572"/>
        <v>0</v>
      </c>
      <c r="AO2252" s="19">
        <f t="shared" si="561"/>
        <v>0</v>
      </c>
      <c r="AP2252" s="19">
        <f t="shared" si="562"/>
        <v>0</v>
      </c>
      <c r="AQ2252" s="11">
        <f t="shared" si="573"/>
        <v>0</v>
      </c>
      <c r="AR2252" s="19">
        <f t="shared" si="574"/>
        <v>0</v>
      </c>
      <c r="AS2252" s="19">
        <f t="shared" si="575"/>
        <v>0</v>
      </c>
    </row>
    <row r="2253" spans="1:45">
      <c r="A2253"/>
      <c r="B2253"/>
      <c r="C2253"/>
      <c r="D2253"/>
      <c r="E2253"/>
      <c r="F2253"/>
      <c r="G2253"/>
      <c r="H2253"/>
      <c r="L2253" s="8"/>
      <c r="M2253" s="8" t="str">
        <f>IF(ISERROR( VLOOKUP(AD2253,'[1]采购入库货量(公司仓库)'!$A:$I,9,FALSE)),"", VLOOKUP(AD2253,'[1]采购入库货量(公司仓库)'!$A:$I,9,FALSE))</f>
        <v/>
      </c>
      <c r="N2253" s="8" t="str">
        <f>IF(ISERROR( VLOOKUP(AD2253,[1]批发上市日期!$A:$F,6,FALSE)),"",  VLOOKUP(AD2253,[1]批发上市日期!$A:$F,6,FALSE))</f>
        <v/>
      </c>
      <c r="O2253" s="11">
        <f>IF(ISERROR(VLOOKUP(E2253&amp;G2253,'[1]采购入库货量(公司仓库)'!$A:$I,7,FALSE)),0,VLOOKUP(E2253&amp;G2253,'[1]采购入库货量(公司仓库)'!$A:$I,7,FALSE))</f>
        <v>0</v>
      </c>
      <c r="P2253">
        <f t="shared" si="563"/>
        <v>0</v>
      </c>
      <c r="Q2253">
        <f>IF(ISERROR(VLOOKUP(E2253&amp;G2253,'[1]采购入库货量(公司仓库)'!$A:$I,8,FALSE)),0,VLOOKUP(E2253&amp;G2253,'[1]采购入库货量(公司仓库)'!$A:$I,8,FALSE))</f>
        <v>0</v>
      </c>
      <c r="R2253" s="11">
        <f t="shared" si="564"/>
        <v>0</v>
      </c>
      <c r="S2253">
        <f>SUMIF([1]库存总量!$H:$H,E2253&amp;G2253,[1]库存总量!$G:$G)</f>
        <v>0</v>
      </c>
      <c r="T2253">
        <f t="shared" si="565"/>
        <v>0</v>
      </c>
      <c r="U2253">
        <f>SUMIFS([1]库存总量!$G:$G,[1]库存总量!$H:$H,E2253&amp;G2253,[1]库存总量!$A:$A,"B")</f>
        <v>0</v>
      </c>
      <c r="V2253">
        <f t="shared" si="566"/>
        <v>0</v>
      </c>
      <c r="W2253">
        <f>SUMIFS([1]库存总量!$G:$G,[1]库存总量!$H:$H,E2253&amp;G2253,[1]库存总量!$A:$A,"K")</f>
        <v>0</v>
      </c>
      <c r="X2253">
        <f t="shared" si="567"/>
        <v>0</v>
      </c>
      <c r="Y2253">
        <f t="shared" si="568"/>
        <v>0</v>
      </c>
      <c r="Z2253">
        <f t="shared" si="569"/>
        <v>0</v>
      </c>
      <c r="AA2253">
        <f>(IF(ISERROR(VLOOKUP(E2253&amp;G2253,'[1]采购入库货量(公司仓库)'!$A:$H,7,FALSE)),0,VLOOKUP(E2253&amp;G2253,'[1]采购入库货量(公司仓库)'!$A:$H,7,FALSE)))*L2253-(IF(ISERROR(VLOOKUP(E2253&amp;G2253,'[1]采购入库货量(公司仓库)'!$A:$H,8,FALSE)),0,VLOOKUP(E2253&amp;G2253,'[1]采购入库货量(公司仓库)'!$A:$H,8,FALSE)))</f>
        <v>0</v>
      </c>
      <c r="AB2253">
        <f>SUMIF([1]销售数据!$B:$B,E2253&amp;G2253,[1]销售数据!$G:$G)</f>
        <v>0</v>
      </c>
      <c r="AC2253">
        <f t="shared" si="570"/>
        <v>0</v>
      </c>
      <c r="AD2253" t="str">
        <f t="shared" si="560"/>
        <v/>
      </c>
      <c r="AE2253">
        <f>SUMIF([1]销售数据!$B:$B,AD2253,[1]销售数据!$L:$L)</f>
        <v>0</v>
      </c>
      <c r="AF2253">
        <f>SUMIF([1]销售数据!$B:$B,AD2253,[1]销售数据!$K:$K)</f>
        <v>0</v>
      </c>
      <c r="AG2253">
        <f>SUMIF([1]销售数据!$B:$B,AD2253,[1]销售数据!$J:$J)</f>
        <v>0</v>
      </c>
      <c r="AH2253">
        <f>SUMIF([1]销售数据!$B:$B,AD2253,[1]销售数据!$I:$I)</f>
        <v>0</v>
      </c>
      <c r="AI2253">
        <f>SUMIF([1]销售数据!$B:$B,AD2253,[1]销售数据!$H:$H)</f>
        <v>0</v>
      </c>
      <c r="AJ2253" s="19">
        <f t="shared" si="571"/>
        <v>0</v>
      </c>
      <c r="AK2253">
        <f>SUMIF([1]发货店铺数!$B:$B,AD2253,[1]发货店铺数!$G:$G)</f>
        <v>0</v>
      </c>
      <c r="AL2253">
        <f>SUMIF([1]销售店铺数!$B:$B,AD2253,[1]销售店铺数!$G:$G)</f>
        <v>0</v>
      </c>
      <c r="AM2253">
        <f>SUMIF([1]上周销售店铺数!$B:$B,AD2253,[1]上周销售店铺数!$G:$G)</f>
        <v>0</v>
      </c>
      <c r="AN2253" s="19">
        <f t="shared" si="572"/>
        <v>0</v>
      </c>
      <c r="AO2253" s="19">
        <f t="shared" si="561"/>
        <v>0</v>
      </c>
      <c r="AP2253" s="19">
        <f t="shared" si="562"/>
        <v>0</v>
      </c>
      <c r="AQ2253" s="11">
        <f t="shared" si="573"/>
        <v>0</v>
      </c>
      <c r="AR2253" s="19">
        <f t="shared" si="574"/>
        <v>0</v>
      </c>
      <c r="AS2253" s="19">
        <f t="shared" si="575"/>
        <v>0</v>
      </c>
    </row>
    <row r="2254" spans="1:45">
      <c r="A2254"/>
      <c r="B2254"/>
      <c r="C2254"/>
      <c r="D2254"/>
      <c r="E2254"/>
      <c r="F2254"/>
      <c r="G2254"/>
      <c r="H2254"/>
      <c r="L2254" s="8"/>
      <c r="M2254" s="8" t="str">
        <f>IF(ISERROR( VLOOKUP(AD2254,'[1]采购入库货量(公司仓库)'!$A:$I,9,FALSE)),"", VLOOKUP(AD2254,'[1]采购入库货量(公司仓库)'!$A:$I,9,FALSE))</f>
        <v/>
      </c>
      <c r="N2254" s="8" t="str">
        <f>IF(ISERROR( VLOOKUP(AD2254,[1]批发上市日期!$A:$F,6,FALSE)),"",  VLOOKUP(AD2254,[1]批发上市日期!$A:$F,6,FALSE))</f>
        <v/>
      </c>
      <c r="O2254" s="11">
        <f>IF(ISERROR(VLOOKUP(E2254&amp;G2254,'[1]采购入库货量(公司仓库)'!$A:$I,7,FALSE)),0,VLOOKUP(E2254&amp;G2254,'[1]采购入库货量(公司仓库)'!$A:$I,7,FALSE))</f>
        <v>0</v>
      </c>
      <c r="P2254">
        <f t="shared" si="563"/>
        <v>0</v>
      </c>
      <c r="Q2254">
        <f>IF(ISERROR(VLOOKUP(E2254&amp;G2254,'[1]采购入库货量(公司仓库)'!$A:$I,8,FALSE)),0,VLOOKUP(E2254&amp;G2254,'[1]采购入库货量(公司仓库)'!$A:$I,8,FALSE))</f>
        <v>0</v>
      </c>
      <c r="R2254" s="11">
        <f t="shared" si="564"/>
        <v>0</v>
      </c>
      <c r="S2254">
        <f>SUMIF([1]库存总量!$H:$H,E2254&amp;G2254,[1]库存总量!$G:$G)</f>
        <v>0</v>
      </c>
      <c r="T2254">
        <f t="shared" si="565"/>
        <v>0</v>
      </c>
      <c r="U2254">
        <f>SUMIFS([1]库存总量!$G:$G,[1]库存总量!$H:$H,E2254&amp;G2254,[1]库存总量!$A:$A,"B")</f>
        <v>0</v>
      </c>
      <c r="V2254">
        <f t="shared" si="566"/>
        <v>0</v>
      </c>
      <c r="W2254">
        <f>SUMIFS([1]库存总量!$G:$G,[1]库存总量!$H:$H,E2254&amp;G2254,[1]库存总量!$A:$A,"K")</f>
        <v>0</v>
      </c>
      <c r="X2254">
        <f t="shared" si="567"/>
        <v>0</v>
      </c>
      <c r="Y2254">
        <f t="shared" si="568"/>
        <v>0</v>
      </c>
      <c r="Z2254">
        <f t="shared" si="569"/>
        <v>0</v>
      </c>
      <c r="AA2254">
        <f>(IF(ISERROR(VLOOKUP(E2254&amp;G2254,'[1]采购入库货量(公司仓库)'!$A:$H,7,FALSE)),0,VLOOKUP(E2254&amp;G2254,'[1]采购入库货量(公司仓库)'!$A:$H,7,FALSE)))*L2254-(IF(ISERROR(VLOOKUP(E2254&amp;G2254,'[1]采购入库货量(公司仓库)'!$A:$H,8,FALSE)),0,VLOOKUP(E2254&amp;G2254,'[1]采购入库货量(公司仓库)'!$A:$H,8,FALSE)))</f>
        <v>0</v>
      </c>
      <c r="AB2254">
        <f>SUMIF([1]销售数据!$B:$B,E2254&amp;G2254,[1]销售数据!$G:$G)</f>
        <v>0</v>
      </c>
      <c r="AC2254">
        <f t="shared" si="570"/>
        <v>0</v>
      </c>
      <c r="AD2254" t="str">
        <f t="shared" si="560"/>
        <v/>
      </c>
      <c r="AE2254">
        <f>SUMIF([1]销售数据!$B:$B,AD2254,[1]销售数据!$L:$L)</f>
        <v>0</v>
      </c>
      <c r="AF2254">
        <f>SUMIF([1]销售数据!$B:$B,AD2254,[1]销售数据!$K:$K)</f>
        <v>0</v>
      </c>
      <c r="AG2254">
        <f>SUMIF([1]销售数据!$B:$B,AD2254,[1]销售数据!$J:$J)</f>
        <v>0</v>
      </c>
      <c r="AH2254">
        <f>SUMIF([1]销售数据!$B:$B,AD2254,[1]销售数据!$I:$I)</f>
        <v>0</v>
      </c>
      <c r="AI2254">
        <f>SUMIF([1]销售数据!$B:$B,AD2254,[1]销售数据!$H:$H)</f>
        <v>0</v>
      </c>
      <c r="AJ2254" s="19">
        <f t="shared" si="571"/>
        <v>0</v>
      </c>
      <c r="AK2254">
        <f>SUMIF([1]发货店铺数!$B:$B,AD2254,[1]发货店铺数!$G:$G)</f>
        <v>0</v>
      </c>
      <c r="AL2254">
        <f>SUMIF([1]销售店铺数!$B:$B,AD2254,[1]销售店铺数!$G:$G)</f>
        <v>0</v>
      </c>
      <c r="AM2254">
        <f>SUMIF([1]上周销售店铺数!$B:$B,AD2254,[1]上周销售店铺数!$G:$G)</f>
        <v>0</v>
      </c>
      <c r="AN2254" s="19">
        <f t="shared" si="572"/>
        <v>0</v>
      </c>
      <c r="AO2254" s="19">
        <f t="shared" si="561"/>
        <v>0</v>
      </c>
      <c r="AP2254" s="19">
        <f t="shared" si="562"/>
        <v>0</v>
      </c>
      <c r="AQ2254" s="11">
        <f t="shared" si="573"/>
        <v>0</v>
      </c>
      <c r="AR2254" s="19">
        <f t="shared" si="574"/>
        <v>0</v>
      </c>
      <c r="AS2254" s="19">
        <f t="shared" si="575"/>
        <v>0</v>
      </c>
    </row>
    <row r="2255" spans="1:45">
      <c r="A2255"/>
      <c r="B2255"/>
      <c r="C2255"/>
      <c r="D2255"/>
      <c r="E2255"/>
      <c r="F2255"/>
      <c r="G2255"/>
      <c r="H2255"/>
      <c r="L2255" s="8"/>
      <c r="M2255" s="8" t="str">
        <f>IF(ISERROR( VLOOKUP(AD2255,'[1]采购入库货量(公司仓库)'!$A:$I,9,FALSE)),"", VLOOKUP(AD2255,'[1]采购入库货量(公司仓库)'!$A:$I,9,FALSE))</f>
        <v/>
      </c>
      <c r="N2255" s="8" t="str">
        <f>IF(ISERROR( VLOOKUP(AD2255,[1]批发上市日期!$A:$F,6,FALSE)),"",  VLOOKUP(AD2255,[1]批发上市日期!$A:$F,6,FALSE))</f>
        <v/>
      </c>
      <c r="O2255" s="11">
        <f>IF(ISERROR(VLOOKUP(E2255&amp;G2255,'[1]采购入库货量(公司仓库)'!$A:$I,7,FALSE)),0,VLOOKUP(E2255&amp;G2255,'[1]采购入库货量(公司仓库)'!$A:$I,7,FALSE))</f>
        <v>0</v>
      </c>
      <c r="P2255">
        <f t="shared" si="563"/>
        <v>0</v>
      </c>
      <c r="Q2255">
        <f>IF(ISERROR(VLOOKUP(E2255&amp;G2255,'[1]采购入库货量(公司仓库)'!$A:$I,8,FALSE)),0,VLOOKUP(E2255&amp;G2255,'[1]采购入库货量(公司仓库)'!$A:$I,8,FALSE))</f>
        <v>0</v>
      </c>
      <c r="R2255" s="11">
        <f t="shared" si="564"/>
        <v>0</v>
      </c>
      <c r="S2255">
        <f>SUMIF([1]库存总量!$H:$H,E2255&amp;G2255,[1]库存总量!$G:$G)</f>
        <v>0</v>
      </c>
      <c r="T2255">
        <f t="shared" si="565"/>
        <v>0</v>
      </c>
      <c r="U2255">
        <f>SUMIFS([1]库存总量!$G:$G,[1]库存总量!$H:$H,E2255&amp;G2255,[1]库存总量!$A:$A,"B")</f>
        <v>0</v>
      </c>
      <c r="V2255">
        <f t="shared" si="566"/>
        <v>0</v>
      </c>
      <c r="W2255">
        <f>SUMIFS([1]库存总量!$G:$G,[1]库存总量!$H:$H,E2255&amp;G2255,[1]库存总量!$A:$A,"K")</f>
        <v>0</v>
      </c>
      <c r="X2255">
        <f t="shared" si="567"/>
        <v>0</v>
      </c>
      <c r="Y2255">
        <f t="shared" si="568"/>
        <v>0</v>
      </c>
      <c r="Z2255">
        <f t="shared" si="569"/>
        <v>0</v>
      </c>
      <c r="AA2255">
        <f>(IF(ISERROR(VLOOKUP(E2255&amp;G2255,'[1]采购入库货量(公司仓库)'!$A:$H,7,FALSE)),0,VLOOKUP(E2255&amp;G2255,'[1]采购入库货量(公司仓库)'!$A:$H,7,FALSE)))*L2255-(IF(ISERROR(VLOOKUP(E2255&amp;G2255,'[1]采购入库货量(公司仓库)'!$A:$H,8,FALSE)),0,VLOOKUP(E2255&amp;G2255,'[1]采购入库货量(公司仓库)'!$A:$H,8,FALSE)))</f>
        <v>0</v>
      </c>
      <c r="AB2255">
        <f>SUMIF([1]销售数据!$B:$B,E2255&amp;G2255,[1]销售数据!$G:$G)</f>
        <v>0</v>
      </c>
      <c r="AC2255">
        <f t="shared" si="570"/>
        <v>0</v>
      </c>
      <c r="AD2255" t="str">
        <f t="shared" si="560"/>
        <v/>
      </c>
      <c r="AE2255">
        <f>SUMIF([1]销售数据!$B:$B,AD2255,[1]销售数据!$L:$L)</f>
        <v>0</v>
      </c>
      <c r="AF2255">
        <f>SUMIF([1]销售数据!$B:$B,AD2255,[1]销售数据!$K:$K)</f>
        <v>0</v>
      </c>
      <c r="AG2255">
        <f>SUMIF([1]销售数据!$B:$B,AD2255,[1]销售数据!$J:$J)</f>
        <v>0</v>
      </c>
      <c r="AH2255">
        <f>SUMIF([1]销售数据!$B:$B,AD2255,[1]销售数据!$I:$I)</f>
        <v>0</v>
      </c>
      <c r="AI2255">
        <f>SUMIF([1]销售数据!$B:$B,AD2255,[1]销售数据!$H:$H)</f>
        <v>0</v>
      </c>
      <c r="AJ2255" s="19">
        <f t="shared" si="571"/>
        <v>0</v>
      </c>
      <c r="AK2255">
        <f>SUMIF([1]发货店铺数!$B:$B,AD2255,[1]发货店铺数!$G:$G)</f>
        <v>0</v>
      </c>
      <c r="AL2255">
        <f>SUMIF([1]销售店铺数!$B:$B,AD2255,[1]销售店铺数!$G:$G)</f>
        <v>0</v>
      </c>
      <c r="AM2255">
        <f>SUMIF([1]上周销售店铺数!$B:$B,AD2255,[1]上周销售店铺数!$G:$G)</f>
        <v>0</v>
      </c>
      <c r="AN2255" s="19">
        <f t="shared" si="572"/>
        <v>0</v>
      </c>
      <c r="AO2255" s="19">
        <f t="shared" si="561"/>
        <v>0</v>
      </c>
      <c r="AP2255" s="19">
        <f t="shared" si="562"/>
        <v>0</v>
      </c>
      <c r="AQ2255" s="11">
        <f t="shared" si="573"/>
        <v>0</v>
      </c>
      <c r="AR2255" s="19">
        <f t="shared" si="574"/>
        <v>0</v>
      </c>
      <c r="AS2255" s="19">
        <f t="shared" si="575"/>
        <v>0</v>
      </c>
    </row>
    <row r="2256" spans="1:45">
      <c r="A2256"/>
      <c r="B2256"/>
      <c r="C2256"/>
      <c r="D2256"/>
      <c r="E2256"/>
      <c r="F2256"/>
      <c r="G2256"/>
      <c r="H2256"/>
      <c r="L2256" s="8"/>
      <c r="M2256" s="8" t="str">
        <f>IF(ISERROR( VLOOKUP(AD2256,'[1]采购入库货量(公司仓库)'!$A:$I,9,FALSE)),"", VLOOKUP(AD2256,'[1]采购入库货量(公司仓库)'!$A:$I,9,FALSE))</f>
        <v/>
      </c>
      <c r="N2256" s="8" t="str">
        <f>IF(ISERROR( VLOOKUP(AD2256,[1]批发上市日期!$A:$F,6,FALSE)),"",  VLOOKUP(AD2256,[1]批发上市日期!$A:$F,6,FALSE))</f>
        <v/>
      </c>
      <c r="O2256" s="11">
        <f>IF(ISERROR(VLOOKUP(E2256&amp;G2256,'[1]采购入库货量(公司仓库)'!$A:$I,7,FALSE)),0,VLOOKUP(E2256&amp;G2256,'[1]采购入库货量(公司仓库)'!$A:$I,7,FALSE))</f>
        <v>0</v>
      </c>
      <c r="P2256">
        <f t="shared" si="563"/>
        <v>0</v>
      </c>
      <c r="Q2256">
        <f>IF(ISERROR(VLOOKUP(E2256&amp;G2256,'[1]采购入库货量(公司仓库)'!$A:$I,8,FALSE)),0,VLOOKUP(E2256&amp;G2256,'[1]采购入库货量(公司仓库)'!$A:$I,8,FALSE))</f>
        <v>0</v>
      </c>
      <c r="R2256" s="11">
        <f t="shared" si="564"/>
        <v>0</v>
      </c>
      <c r="S2256">
        <f>SUMIF([1]库存总量!$H:$H,E2256&amp;G2256,[1]库存总量!$G:$G)</f>
        <v>0</v>
      </c>
      <c r="T2256">
        <f t="shared" si="565"/>
        <v>0</v>
      </c>
      <c r="U2256">
        <f>SUMIFS([1]库存总量!$G:$G,[1]库存总量!$H:$H,E2256&amp;G2256,[1]库存总量!$A:$A,"B")</f>
        <v>0</v>
      </c>
      <c r="V2256">
        <f t="shared" si="566"/>
        <v>0</v>
      </c>
      <c r="W2256">
        <f>SUMIFS([1]库存总量!$G:$G,[1]库存总量!$H:$H,E2256&amp;G2256,[1]库存总量!$A:$A,"K")</f>
        <v>0</v>
      </c>
      <c r="X2256">
        <f t="shared" si="567"/>
        <v>0</v>
      </c>
      <c r="Y2256">
        <f t="shared" si="568"/>
        <v>0</v>
      </c>
      <c r="Z2256">
        <f t="shared" si="569"/>
        <v>0</v>
      </c>
      <c r="AA2256">
        <f>(IF(ISERROR(VLOOKUP(E2256&amp;G2256,'[1]采购入库货量(公司仓库)'!$A:$H,7,FALSE)),0,VLOOKUP(E2256&amp;G2256,'[1]采购入库货量(公司仓库)'!$A:$H,7,FALSE)))*L2256-(IF(ISERROR(VLOOKUP(E2256&amp;G2256,'[1]采购入库货量(公司仓库)'!$A:$H,8,FALSE)),0,VLOOKUP(E2256&amp;G2256,'[1]采购入库货量(公司仓库)'!$A:$H,8,FALSE)))</f>
        <v>0</v>
      </c>
      <c r="AB2256">
        <f>SUMIF([1]销售数据!$B:$B,E2256&amp;G2256,[1]销售数据!$G:$G)</f>
        <v>0</v>
      </c>
      <c r="AC2256">
        <f t="shared" si="570"/>
        <v>0</v>
      </c>
      <c r="AD2256" t="str">
        <f t="shared" si="560"/>
        <v/>
      </c>
      <c r="AE2256">
        <f>SUMIF([1]销售数据!$B:$B,AD2256,[1]销售数据!$L:$L)</f>
        <v>0</v>
      </c>
      <c r="AF2256">
        <f>SUMIF([1]销售数据!$B:$B,AD2256,[1]销售数据!$K:$K)</f>
        <v>0</v>
      </c>
      <c r="AG2256">
        <f>SUMIF([1]销售数据!$B:$B,AD2256,[1]销售数据!$J:$J)</f>
        <v>0</v>
      </c>
      <c r="AH2256">
        <f>SUMIF([1]销售数据!$B:$B,AD2256,[1]销售数据!$I:$I)</f>
        <v>0</v>
      </c>
      <c r="AI2256">
        <f>SUMIF([1]销售数据!$B:$B,AD2256,[1]销售数据!$H:$H)</f>
        <v>0</v>
      </c>
      <c r="AJ2256" s="19">
        <f t="shared" si="571"/>
        <v>0</v>
      </c>
      <c r="AK2256">
        <f>SUMIF([1]发货店铺数!$B:$B,AD2256,[1]发货店铺数!$G:$G)</f>
        <v>0</v>
      </c>
      <c r="AL2256">
        <f>SUMIF([1]销售店铺数!$B:$B,AD2256,[1]销售店铺数!$G:$G)</f>
        <v>0</v>
      </c>
      <c r="AM2256">
        <f>SUMIF([1]上周销售店铺数!$B:$B,AD2256,[1]上周销售店铺数!$G:$G)</f>
        <v>0</v>
      </c>
      <c r="AN2256" s="19">
        <f t="shared" si="572"/>
        <v>0</v>
      </c>
      <c r="AO2256" s="19">
        <f t="shared" si="561"/>
        <v>0</v>
      </c>
      <c r="AP2256" s="19">
        <f t="shared" si="562"/>
        <v>0</v>
      </c>
      <c r="AQ2256" s="11">
        <f t="shared" si="573"/>
        <v>0</v>
      </c>
      <c r="AR2256" s="19">
        <f t="shared" si="574"/>
        <v>0</v>
      </c>
      <c r="AS2256" s="19">
        <f t="shared" si="575"/>
        <v>0</v>
      </c>
    </row>
    <row r="2257" spans="1:45">
      <c r="A2257"/>
      <c r="B2257"/>
      <c r="C2257"/>
      <c r="D2257"/>
      <c r="E2257"/>
      <c r="F2257"/>
      <c r="G2257"/>
      <c r="H2257"/>
      <c r="L2257" s="8"/>
      <c r="M2257" s="8" t="str">
        <f>IF(ISERROR( VLOOKUP(AD2257,'[1]采购入库货量(公司仓库)'!$A:$I,9,FALSE)),"", VLOOKUP(AD2257,'[1]采购入库货量(公司仓库)'!$A:$I,9,FALSE))</f>
        <v/>
      </c>
      <c r="N2257" s="8" t="str">
        <f>IF(ISERROR( VLOOKUP(AD2257,[1]批发上市日期!$A:$F,6,FALSE)),"",  VLOOKUP(AD2257,[1]批发上市日期!$A:$F,6,FALSE))</f>
        <v/>
      </c>
      <c r="O2257" s="11">
        <f>IF(ISERROR(VLOOKUP(E2257&amp;G2257,'[1]采购入库货量(公司仓库)'!$A:$I,7,FALSE)),0,VLOOKUP(E2257&amp;G2257,'[1]采购入库货量(公司仓库)'!$A:$I,7,FALSE))</f>
        <v>0</v>
      </c>
      <c r="P2257">
        <f t="shared" si="563"/>
        <v>0</v>
      </c>
      <c r="Q2257">
        <f>IF(ISERROR(VLOOKUP(E2257&amp;G2257,'[1]采购入库货量(公司仓库)'!$A:$I,8,FALSE)),0,VLOOKUP(E2257&amp;G2257,'[1]采购入库货量(公司仓库)'!$A:$I,8,FALSE))</f>
        <v>0</v>
      </c>
      <c r="R2257" s="11">
        <f t="shared" si="564"/>
        <v>0</v>
      </c>
      <c r="S2257">
        <f>SUMIF([1]库存总量!$H:$H,E2257&amp;G2257,[1]库存总量!$G:$G)</f>
        <v>0</v>
      </c>
      <c r="T2257">
        <f t="shared" si="565"/>
        <v>0</v>
      </c>
      <c r="U2257">
        <f>SUMIFS([1]库存总量!$G:$G,[1]库存总量!$H:$H,E2257&amp;G2257,[1]库存总量!$A:$A,"B")</f>
        <v>0</v>
      </c>
      <c r="V2257">
        <f t="shared" si="566"/>
        <v>0</v>
      </c>
      <c r="W2257">
        <f>SUMIFS([1]库存总量!$G:$G,[1]库存总量!$H:$H,E2257&amp;G2257,[1]库存总量!$A:$A,"K")</f>
        <v>0</v>
      </c>
      <c r="X2257">
        <f t="shared" si="567"/>
        <v>0</v>
      </c>
      <c r="Y2257">
        <f t="shared" si="568"/>
        <v>0</v>
      </c>
      <c r="Z2257">
        <f t="shared" si="569"/>
        <v>0</v>
      </c>
      <c r="AA2257">
        <f>(IF(ISERROR(VLOOKUP(E2257&amp;G2257,'[1]采购入库货量(公司仓库)'!$A:$H,7,FALSE)),0,VLOOKUP(E2257&amp;G2257,'[1]采购入库货量(公司仓库)'!$A:$H,7,FALSE)))*L2257-(IF(ISERROR(VLOOKUP(E2257&amp;G2257,'[1]采购入库货量(公司仓库)'!$A:$H,8,FALSE)),0,VLOOKUP(E2257&amp;G2257,'[1]采购入库货量(公司仓库)'!$A:$H,8,FALSE)))</f>
        <v>0</v>
      </c>
      <c r="AB2257">
        <f>SUMIF([1]销售数据!$B:$B,E2257&amp;G2257,[1]销售数据!$G:$G)</f>
        <v>0</v>
      </c>
      <c r="AC2257">
        <f t="shared" si="570"/>
        <v>0</v>
      </c>
      <c r="AD2257" t="str">
        <f t="shared" si="560"/>
        <v/>
      </c>
      <c r="AE2257">
        <f>SUMIF([1]销售数据!$B:$B,AD2257,[1]销售数据!$L:$L)</f>
        <v>0</v>
      </c>
      <c r="AF2257">
        <f>SUMIF([1]销售数据!$B:$B,AD2257,[1]销售数据!$K:$K)</f>
        <v>0</v>
      </c>
      <c r="AG2257">
        <f>SUMIF([1]销售数据!$B:$B,AD2257,[1]销售数据!$J:$J)</f>
        <v>0</v>
      </c>
      <c r="AH2257">
        <f>SUMIF([1]销售数据!$B:$B,AD2257,[1]销售数据!$I:$I)</f>
        <v>0</v>
      </c>
      <c r="AI2257">
        <f>SUMIF([1]销售数据!$B:$B,AD2257,[1]销售数据!$H:$H)</f>
        <v>0</v>
      </c>
      <c r="AJ2257" s="19">
        <f t="shared" si="571"/>
        <v>0</v>
      </c>
      <c r="AK2257">
        <f>SUMIF([1]发货店铺数!$B:$B,AD2257,[1]发货店铺数!$G:$G)</f>
        <v>0</v>
      </c>
      <c r="AL2257">
        <f>SUMIF([1]销售店铺数!$B:$B,AD2257,[1]销售店铺数!$G:$G)</f>
        <v>0</v>
      </c>
      <c r="AM2257">
        <f>SUMIF([1]上周销售店铺数!$B:$B,AD2257,[1]上周销售店铺数!$G:$G)</f>
        <v>0</v>
      </c>
      <c r="AN2257" s="19">
        <f t="shared" si="572"/>
        <v>0</v>
      </c>
      <c r="AO2257" s="19">
        <f t="shared" si="561"/>
        <v>0</v>
      </c>
      <c r="AP2257" s="19">
        <f t="shared" si="562"/>
        <v>0</v>
      </c>
      <c r="AQ2257" s="11">
        <f t="shared" si="573"/>
        <v>0</v>
      </c>
      <c r="AR2257" s="19">
        <f t="shared" si="574"/>
        <v>0</v>
      </c>
      <c r="AS2257" s="19">
        <f t="shared" si="575"/>
        <v>0</v>
      </c>
    </row>
    <row r="2258" spans="1:45">
      <c r="A2258"/>
      <c r="B2258"/>
      <c r="C2258"/>
      <c r="D2258"/>
      <c r="E2258"/>
      <c r="F2258"/>
      <c r="G2258"/>
      <c r="H2258"/>
      <c r="L2258" s="8"/>
      <c r="M2258" s="8" t="str">
        <f>IF(ISERROR( VLOOKUP(AD2258,'[1]采购入库货量(公司仓库)'!$A:$I,9,FALSE)),"", VLOOKUP(AD2258,'[1]采购入库货量(公司仓库)'!$A:$I,9,FALSE))</f>
        <v/>
      </c>
      <c r="N2258" s="8" t="str">
        <f>IF(ISERROR( VLOOKUP(AD2258,[1]批发上市日期!$A:$F,6,FALSE)),"",  VLOOKUP(AD2258,[1]批发上市日期!$A:$F,6,FALSE))</f>
        <v/>
      </c>
      <c r="O2258" s="11">
        <f>IF(ISERROR(VLOOKUP(E2258&amp;G2258,'[1]采购入库货量(公司仓库)'!$A:$I,7,FALSE)),0,VLOOKUP(E2258&amp;G2258,'[1]采购入库货量(公司仓库)'!$A:$I,7,FALSE))</f>
        <v>0</v>
      </c>
      <c r="P2258">
        <f t="shared" si="563"/>
        <v>0</v>
      </c>
      <c r="Q2258">
        <f>IF(ISERROR(VLOOKUP(E2258&amp;G2258,'[1]采购入库货量(公司仓库)'!$A:$I,8,FALSE)),0,VLOOKUP(E2258&amp;G2258,'[1]采购入库货量(公司仓库)'!$A:$I,8,FALSE))</f>
        <v>0</v>
      </c>
      <c r="R2258" s="11">
        <f t="shared" si="564"/>
        <v>0</v>
      </c>
      <c r="S2258">
        <f>SUMIF([1]库存总量!$H:$H,E2258&amp;G2258,[1]库存总量!$G:$G)</f>
        <v>0</v>
      </c>
      <c r="T2258">
        <f t="shared" si="565"/>
        <v>0</v>
      </c>
      <c r="U2258">
        <f>SUMIFS([1]库存总量!$G:$G,[1]库存总量!$H:$H,E2258&amp;G2258,[1]库存总量!$A:$A,"B")</f>
        <v>0</v>
      </c>
      <c r="V2258">
        <f t="shared" si="566"/>
        <v>0</v>
      </c>
      <c r="W2258">
        <f>SUMIFS([1]库存总量!$G:$G,[1]库存总量!$H:$H,E2258&amp;G2258,[1]库存总量!$A:$A,"K")</f>
        <v>0</v>
      </c>
      <c r="X2258">
        <f t="shared" si="567"/>
        <v>0</v>
      </c>
      <c r="Y2258">
        <f t="shared" si="568"/>
        <v>0</v>
      </c>
      <c r="Z2258">
        <f t="shared" si="569"/>
        <v>0</v>
      </c>
      <c r="AA2258">
        <f>(IF(ISERROR(VLOOKUP(E2258&amp;G2258,'[1]采购入库货量(公司仓库)'!$A:$H,7,FALSE)),0,VLOOKUP(E2258&amp;G2258,'[1]采购入库货量(公司仓库)'!$A:$H,7,FALSE)))*L2258-(IF(ISERROR(VLOOKUP(E2258&amp;G2258,'[1]采购入库货量(公司仓库)'!$A:$H,8,FALSE)),0,VLOOKUP(E2258&amp;G2258,'[1]采购入库货量(公司仓库)'!$A:$H,8,FALSE)))</f>
        <v>0</v>
      </c>
      <c r="AB2258">
        <f>SUMIF([1]销售数据!$B:$B,E2258&amp;G2258,[1]销售数据!$G:$G)</f>
        <v>0</v>
      </c>
      <c r="AC2258">
        <f t="shared" si="570"/>
        <v>0</v>
      </c>
      <c r="AD2258" t="str">
        <f t="shared" si="560"/>
        <v/>
      </c>
      <c r="AE2258">
        <f>SUMIF([1]销售数据!$B:$B,AD2258,[1]销售数据!$L:$L)</f>
        <v>0</v>
      </c>
      <c r="AF2258">
        <f>SUMIF([1]销售数据!$B:$B,AD2258,[1]销售数据!$K:$K)</f>
        <v>0</v>
      </c>
      <c r="AG2258">
        <f>SUMIF([1]销售数据!$B:$B,AD2258,[1]销售数据!$J:$J)</f>
        <v>0</v>
      </c>
      <c r="AH2258">
        <f>SUMIF([1]销售数据!$B:$B,AD2258,[1]销售数据!$I:$I)</f>
        <v>0</v>
      </c>
      <c r="AI2258">
        <f>SUMIF([1]销售数据!$B:$B,AD2258,[1]销售数据!$H:$H)</f>
        <v>0</v>
      </c>
      <c r="AJ2258" s="19">
        <f t="shared" si="571"/>
        <v>0</v>
      </c>
      <c r="AK2258">
        <f>SUMIF([1]发货店铺数!$B:$B,AD2258,[1]发货店铺数!$G:$G)</f>
        <v>0</v>
      </c>
      <c r="AL2258">
        <f>SUMIF([1]销售店铺数!$B:$B,AD2258,[1]销售店铺数!$G:$G)</f>
        <v>0</v>
      </c>
      <c r="AM2258">
        <f>SUMIF([1]上周销售店铺数!$B:$B,AD2258,[1]上周销售店铺数!$G:$G)</f>
        <v>0</v>
      </c>
      <c r="AN2258" s="19">
        <f t="shared" si="572"/>
        <v>0</v>
      </c>
      <c r="AO2258" s="19">
        <f t="shared" si="561"/>
        <v>0</v>
      </c>
      <c r="AP2258" s="19">
        <f t="shared" si="562"/>
        <v>0</v>
      </c>
      <c r="AQ2258" s="11">
        <f t="shared" si="573"/>
        <v>0</v>
      </c>
      <c r="AR2258" s="19">
        <f t="shared" si="574"/>
        <v>0</v>
      </c>
      <c r="AS2258" s="19">
        <f t="shared" si="575"/>
        <v>0</v>
      </c>
    </row>
    <row r="2259" spans="1:45">
      <c r="A2259"/>
      <c r="B2259"/>
      <c r="C2259"/>
      <c r="D2259"/>
      <c r="E2259"/>
      <c r="F2259"/>
      <c r="G2259"/>
      <c r="H2259"/>
      <c r="L2259" s="8"/>
      <c r="M2259" s="8" t="str">
        <f>IF(ISERROR( VLOOKUP(AD2259,'[1]采购入库货量(公司仓库)'!$A:$I,9,FALSE)),"", VLOOKUP(AD2259,'[1]采购入库货量(公司仓库)'!$A:$I,9,FALSE))</f>
        <v/>
      </c>
      <c r="N2259" s="8" t="str">
        <f>IF(ISERROR( VLOOKUP(AD2259,[1]批发上市日期!$A:$F,6,FALSE)),"",  VLOOKUP(AD2259,[1]批发上市日期!$A:$F,6,FALSE))</f>
        <v/>
      </c>
      <c r="O2259" s="11">
        <f>IF(ISERROR(VLOOKUP(E2259&amp;G2259,'[1]采购入库货量(公司仓库)'!$A:$I,7,FALSE)),0,VLOOKUP(E2259&amp;G2259,'[1]采购入库货量(公司仓库)'!$A:$I,7,FALSE))</f>
        <v>0</v>
      </c>
      <c r="P2259">
        <f t="shared" si="563"/>
        <v>0</v>
      </c>
      <c r="Q2259">
        <f>IF(ISERROR(VLOOKUP(E2259&amp;G2259,'[1]采购入库货量(公司仓库)'!$A:$I,8,FALSE)),0,VLOOKUP(E2259&amp;G2259,'[1]采购入库货量(公司仓库)'!$A:$I,8,FALSE))</f>
        <v>0</v>
      </c>
      <c r="R2259" s="11">
        <f t="shared" si="564"/>
        <v>0</v>
      </c>
      <c r="S2259">
        <f>SUMIF([1]库存总量!$H:$H,E2259&amp;G2259,[1]库存总量!$G:$G)</f>
        <v>0</v>
      </c>
      <c r="T2259">
        <f t="shared" si="565"/>
        <v>0</v>
      </c>
      <c r="U2259">
        <f>SUMIFS([1]库存总量!$G:$G,[1]库存总量!$H:$H,E2259&amp;G2259,[1]库存总量!$A:$A,"B")</f>
        <v>0</v>
      </c>
      <c r="V2259">
        <f t="shared" si="566"/>
        <v>0</v>
      </c>
      <c r="W2259">
        <f>SUMIFS([1]库存总量!$G:$G,[1]库存总量!$H:$H,E2259&amp;G2259,[1]库存总量!$A:$A,"K")</f>
        <v>0</v>
      </c>
      <c r="X2259">
        <f t="shared" si="567"/>
        <v>0</v>
      </c>
      <c r="Y2259">
        <f t="shared" si="568"/>
        <v>0</v>
      </c>
      <c r="Z2259">
        <f t="shared" si="569"/>
        <v>0</v>
      </c>
      <c r="AA2259">
        <f>(IF(ISERROR(VLOOKUP(E2259&amp;G2259,'[1]采购入库货量(公司仓库)'!$A:$H,7,FALSE)),0,VLOOKUP(E2259&amp;G2259,'[1]采购入库货量(公司仓库)'!$A:$H,7,FALSE)))*L2259-(IF(ISERROR(VLOOKUP(E2259&amp;G2259,'[1]采购入库货量(公司仓库)'!$A:$H,8,FALSE)),0,VLOOKUP(E2259&amp;G2259,'[1]采购入库货量(公司仓库)'!$A:$H,8,FALSE)))</f>
        <v>0</v>
      </c>
      <c r="AB2259">
        <f>SUMIF([1]销售数据!$B:$B,E2259&amp;G2259,[1]销售数据!$G:$G)</f>
        <v>0</v>
      </c>
      <c r="AC2259">
        <f t="shared" si="570"/>
        <v>0</v>
      </c>
      <c r="AD2259" t="str">
        <f t="shared" si="560"/>
        <v/>
      </c>
      <c r="AE2259">
        <f>SUMIF([1]销售数据!$B:$B,AD2259,[1]销售数据!$L:$L)</f>
        <v>0</v>
      </c>
      <c r="AF2259">
        <f>SUMIF([1]销售数据!$B:$B,AD2259,[1]销售数据!$K:$K)</f>
        <v>0</v>
      </c>
      <c r="AG2259">
        <f>SUMIF([1]销售数据!$B:$B,AD2259,[1]销售数据!$J:$J)</f>
        <v>0</v>
      </c>
      <c r="AH2259">
        <f>SUMIF([1]销售数据!$B:$B,AD2259,[1]销售数据!$I:$I)</f>
        <v>0</v>
      </c>
      <c r="AI2259">
        <f>SUMIF([1]销售数据!$B:$B,AD2259,[1]销售数据!$H:$H)</f>
        <v>0</v>
      </c>
      <c r="AJ2259" s="19">
        <f t="shared" si="571"/>
        <v>0</v>
      </c>
      <c r="AK2259">
        <f>SUMIF([1]发货店铺数!$B:$B,AD2259,[1]发货店铺数!$G:$G)</f>
        <v>0</v>
      </c>
      <c r="AL2259">
        <f>SUMIF([1]销售店铺数!$B:$B,AD2259,[1]销售店铺数!$G:$G)</f>
        <v>0</v>
      </c>
      <c r="AM2259">
        <f>SUMIF([1]上周销售店铺数!$B:$B,AD2259,[1]上周销售店铺数!$G:$G)</f>
        <v>0</v>
      </c>
      <c r="AN2259" s="19">
        <f t="shared" si="572"/>
        <v>0</v>
      </c>
      <c r="AO2259" s="19">
        <f t="shared" si="561"/>
        <v>0</v>
      </c>
      <c r="AP2259" s="19">
        <f t="shared" si="562"/>
        <v>0</v>
      </c>
      <c r="AQ2259" s="11">
        <f t="shared" si="573"/>
        <v>0</v>
      </c>
      <c r="AR2259" s="19">
        <f t="shared" si="574"/>
        <v>0</v>
      </c>
      <c r="AS2259" s="19">
        <f t="shared" si="575"/>
        <v>0</v>
      </c>
    </row>
    <row r="2260" spans="1:45">
      <c r="A2260"/>
      <c r="B2260"/>
      <c r="C2260"/>
      <c r="D2260"/>
      <c r="E2260"/>
      <c r="F2260"/>
      <c r="G2260"/>
      <c r="H2260"/>
      <c r="L2260" s="8"/>
      <c r="M2260" s="8" t="str">
        <f>IF(ISERROR( VLOOKUP(AD2260,'[1]采购入库货量(公司仓库)'!$A:$I,9,FALSE)),"", VLOOKUP(AD2260,'[1]采购入库货量(公司仓库)'!$A:$I,9,FALSE))</f>
        <v/>
      </c>
      <c r="N2260" s="8" t="str">
        <f>IF(ISERROR( VLOOKUP(AD2260,[1]批发上市日期!$A:$F,6,FALSE)),"",  VLOOKUP(AD2260,[1]批发上市日期!$A:$F,6,FALSE))</f>
        <v/>
      </c>
      <c r="O2260" s="11">
        <f>IF(ISERROR(VLOOKUP(E2260&amp;G2260,'[1]采购入库货量(公司仓库)'!$A:$I,7,FALSE)),0,VLOOKUP(E2260&amp;G2260,'[1]采购入库货量(公司仓库)'!$A:$I,7,FALSE))</f>
        <v>0</v>
      </c>
      <c r="P2260">
        <f t="shared" si="563"/>
        <v>0</v>
      </c>
      <c r="Q2260">
        <f>IF(ISERROR(VLOOKUP(E2260&amp;G2260,'[1]采购入库货量(公司仓库)'!$A:$I,8,FALSE)),0,VLOOKUP(E2260&amp;G2260,'[1]采购入库货量(公司仓库)'!$A:$I,8,FALSE))</f>
        <v>0</v>
      </c>
      <c r="R2260" s="11">
        <f t="shared" si="564"/>
        <v>0</v>
      </c>
      <c r="S2260">
        <f>SUMIF([1]库存总量!$H:$H,E2260&amp;G2260,[1]库存总量!$G:$G)</f>
        <v>0</v>
      </c>
      <c r="T2260">
        <f t="shared" si="565"/>
        <v>0</v>
      </c>
      <c r="U2260">
        <f>SUMIFS([1]库存总量!$G:$G,[1]库存总量!$H:$H,E2260&amp;G2260,[1]库存总量!$A:$A,"B")</f>
        <v>0</v>
      </c>
      <c r="V2260">
        <f t="shared" si="566"/>
        <v>0</v>
      </c>
      <c r="W2260">
        <f>SUMIFS([1]库存总量!$G:$G,[1]库存总量!$H:$H,E2260&amp;G2260,[1]库存总量!$A:$A,"K")</f>
        <v>0</v>
      </c>
      <c r="X2260">
        <f t="shared" si="567"/>
        <v>0</v>
      </c>
      <c r="Y2260">
        <f t="shared" si="568"/>
        <v>0</v>
      </c>
      <c r="Z2260">
        <f t="shared" si="569"/>
        <v>0</v>
      </c>
      <c r="AA2260">
        <f>(IF(ISERROR(VLOOKUP(E2260&amp;G2260,'[1]采购入库货量(公司仓库)'!$A:$H,7,FALSE)),0,VLOOKUP(E2260&amp;G2260,'[1]采购入库货量(公司仓库)'!$A:$H,7,FALSE)))*L2260-(IF(ISERROR(VLOOKUP(E2260&amp;G2260,'[1]采购入库货量(公司仓库)'!$A:$H,8,FALSE)),0,VLOOKUP(E2260&amp;G2260,'[1]采购入库货量(公司仓库)'!$A:$H,8,FALSE)))</f>
        <v>0</v>
      </c>
      <c r="AB2260">
        <f>SUMIF([1]销售数据!$B:$B,E2260&amp;G2260,[1]销售数据!$G:$G)</f>
        <v>0</v>
      </c>
      <c r="AC2260">
        <f t="shared" si="570"/>
        <v>0</v>
      </c>
      <c r="AD2260" t="str">
        <f t="shared" si="560"/>
        <v/>
      </c>
      <c r="AE2260">
        <f>SUMIF([1]销售数据!$B:$B,AD2260,[1]销售数据!$L:$L)</f>
        <v>0</v>
      </c>
      <c r="AF2260">
        <f>SUMIF([1]销售数据!$B:$B,AD2260,[1]销售数据!$K:$K)</f>
        <v>0</v>
      </c>
      <c r="AG2260">
        <f>SUMIF([1]销售数据!$B:$B,AD2260,[1]销售数据!$J:$J)</f>
        <v>0</v>
      </c>
      <c r="AH2260">
        <f>SUMIF([1]销售数据!$B:$B,AD2260,[1]销售数据!$I:$I)</f>
        <v>0</v>
      </c>
      <c r="AI2260">
        <f>SUMIF([1]销售数据!$B:$B,AD2260,[1]销售数据!$H:$H)</f>
        <v>0</v>
      </c>
      <c r="AJ2260" s="19">
        <f t="shared" si="571"/>
        <v>0</v>
      </c>
      <c r="AK2260">
        <f>SUMIF([1]发货店铺数!$B:$B,AD2260,[1]发货店铺数!$G:$G)</f>
        <v>0</v>
      </c>
      <c r="AL2260">
        <f>SUMIF([1]销售店铺数!$B:$B,AD2260,[1]销售店铺数!$G:$G)</f>
        <v>0</v>
      </c>
      <c r="AM2260">
        <f>SUMIF([1]上周销售店铺数!$B:$B,AD2260,[1]上周销售店铺数!$G:$G)</f>
        <v>0</v>
      </c>
      <c r="AN2260" s="19">
        <f t="shared" si="572"/>
        <v>0</v>
      </c>
      <c r="AO2260" s="19">
        <f t="shared" si="561"/>
        <v>0</v>
      </c>
      <c r="AP2260" s="19">
        <f t="shared" si="562"/>
        <v>0</v>
      </c>
      <c r="AQ2260" s="11">
        <f t="shared" si="573"/>
        <v>0</v>
      </c>
      <c r="AR2260" s="19">
        <f t="shared" si="574"/>
        <v>0</v>
      </c>
      <c r="AS2260" s="19">
        <f t="shared" si="575"/>
        <v>0</v>
      </c>
    </row>
    <row r="2261" spans="1:45">
      <c r="A2261"/>
      <c r="B2261"/>
      <c r="C2261"/>
      <c r="D2261"/>
      <c r="E2261"/>
      <c r="F2261"/>
      <c r="G2261"/>
      <c r="H2261"/>
      <c r="L2261" s="8"/>
      <c r="M2261" s="8" t="str">
        <f>IF(ISERROR( VLOOKUP(AD2261,'[1]采购入库货量(公司仓库)'!$A:$I,9,FALSE)),"", VLOOKUP(AD2261,'[1]采购入库货量(公司仓库)'!$A:$I,9,FALSE))</f>
        <v/>
      </c>
      <c r="N2261" s="8" t="str">
        <f>IF(ISERROR( VLOOKUP(AD2261,[1]批发上市日期!$A:$F,6,FALSE)),"",  VLOOKUP(AD2261,[1]批发上市日期!$A:$F,6,FALSE))</f>
        <v/>
      </c>
      <c r="O2261" s="11">
        <f>IF(ISERROR(VLOOKUP(E2261&amp;G2261,'[1]采购入库货量(公司仓库)'!$A:$I,7,FALSE)),0,VLOOKUP(E2261&amp;G2261,'[1]采购入库货量(公司仓库)'!$A:$I,7,FALSE))</f>
        <v>0</v>
      </c>
      <c r="P2261">
        <f t="shared" si="563"/>
        <v>0</v>
      </c>
      <c r="Q2261">
        <f>IF(ISERROR(VLOOKUP(E2261&amp;G2261,'[1]采购入库货量(公司仓库)'!$A:$I,8,FALSE)),0,VLOOKUP(E2261&amp;G2261,'[1]采购入库货量(公司仓库)'!$A:$I,8,FALSE))</f>
        <v>0</v>
      </c>
      <c r="R2261" s="11">
        <f t="shared" si="564"/>
        <v>0</v>
      </c>
      <c r="S2261">
        <f>SUMIF([1]库存总量!$H:$H,E2261&amp;G2261,[1]库存总量!$G:$G)</f>
        <v>0</v>
      </c>
      <c r="T2261">
        <f t="shared" si="565"/>
        <v>0</v>
      </c>
      <c r="U2261">
        <f>SUMIFS([1]库存总量!$G:$G,[1]库存总量!$H:$H,E2261&amp;G2261,[1]库存总量!$A:$A,"B")</f>
        <v>0</v>
      </c>
      <c r="V2261">
        <f t="shared" si="566"/>
        <v>0</v>
      </c>
      <c r="W2261">
        <f>SUMIFS([1]库存总量!$G:$G,[1]库存总量!$H:$H,E2261&amp;G2261,[1]库存总量!$A:$A,"K")</f>
        <v>0</v>
      </c>
      <c r="X2261">
        <f t="shared" si="567"/>
        <v>0</v>
      </c>
      <c r="Y2261">
        <f t="shared" si="568"/>
        <v>0</v>
      </c>
      <c r="Z2261">
        <f t="shared" si="569"/>
        <v>0</v>
      </c>
      <c r="AA2261">
        <f>(IF(ISERROR(VLOOKUP(E2261&amp;G2261,'[1]采购入库货量(公司仓库)'!$A:$H,7,FALSE)),0,VLOOKUP(E2261&amp;G2261,'[1]采购入库货量(公司仓库)'!$A:$H,7,FALSE)))*L2261-(IF(ISERROR(VLOOKUP(E2261&amp;G2261,'[1]采购入库货量(公司仓库)'!$A:$H,8,FALSE)),0,VLOOKUP(E2261&amp;G2261,'[1]采购入库货量(公司仓库)'!$A:$H,8,FALSE)))</f>
        <v>0</v>
      </c>
      <c r="AB2261">
        <f>SUMIF([1]销售数据!$B:$B,E2261&amp;G2261,[1]销售数据!$G:$G)</f>
        <v>0</v>
      </c>
      <c r="AC2261">
        <f t="shared" si="570"/>
        <v>0</v>
      </c>
      <c r="AD2261" t="str">
        <f t="shared" si="560"/>
        <v/>
      </c>
      <c r="AE2261">
        <f>SUMIF([1]销售数据!$B:$B,AD2261,[1]销售数据!$L:$L)</f>
        <v>0</v>
      </c>
      <c r="AF2261">
        <f>SUMIF([1]销售数据!$B:$B,AD2261,[1]销售数据!$K:$K)</f>
        <v>0</v>
      </c>
      <c r="AG2261">
        <f>SUMIF([1]销售数据!$B:$B,AD2261,[1]销售数据!$J:$J)</f>
        <v>0</v>
      </c>
      <c r="AH2261">
        <f>SUMIF([1]销售数据!$B:$B,AD2261,[1]销售数据!$I:$I)</f>
        <v>0</v>
      </c>
      <c r="AI2261">
        <f>SUMIF([1]销售数据!$B:$B,AD2261,[1]销售数据!$H:$H)</f>
        <v>0</v>
      </c>
      <c r="AJ2261" s="19">
        <f t="shared" si="571"/>
        <v>0</v>
      </c>
      <c r="AK2261">
        <f>SUMIF([1]发货店铺数!$B:$B,AD2261,[1]发货店铺数!$G:$G)</f>
        <v>0</v>
      </c>
      <c r="AL2261">
        <f>SUMIF([1]销售店铺数!$B:$B,AD2261,[1]销售店铺数!$G:$G)</f>
        <v>0</v>
      </c>
      <c r="AM2261">
        <f>SUMIF([1]上周销售店铺数!$B:$B,AD2261,[1]上周销售店铺数!$G:$G)</f>
        <v>0</v>
      </c>
      <c r="AN2261" s="19">
        <f t="shared" si="572"/>
        <v>0</v>
      </c>
      <c r="AO2261" s="19">
        <f t="shared" si="561"/>
        <v>0</v>
      </c>
      <c r="AP2261" s="19">
        <f t="shared" si="562"/>
        <v>0</v>
      </c>
      <c r="AQ2261" s="11">
        <f t="shared" si="573"/>
        <v>0</v>
      </c>
      <c r="AR2261" s="19">
        <f t="shared" si="574"/>
        <v>0</v>
      </c>
      <c r="AS2261" s="19">
        <f t="shared" si="575"/>
        <v>0</v>
      </c>
    </row>
    <row r="2262" spans="1:45">
      <c r="A2262"/>
      <c r="B2262"/>
      <c r="C2262"/>
      <c r="D2262"/>
      <c r="E2262"/>
      <c r="F2262"/>
      <c r="G2262"/>
      <c r="H2262"/>
      <c r="L2262" s="8"/>
      <c r="M2262" s="8" t="str">
        <f>IF(ISERROR( VLOOKUP(AD2262,'[1]采购入库货量(公司仓库)'!$A:$I,9,FALSE)),"", VLOOKUP(AD2262,'[1]采购入库货量(公司仓库)'!$A:$I,9,FALSE))</f>
        <v/>
      </c>
      <c r="N2262" s="8" t="str">
        <f>IF(ISERROR( VLOOKUP(AD2262,[1]批发上市日期!$A:$F,6,FALSE)),"",  VLOOKUP(AD2262,[1]批发上市日期!$A:$F,6,FALSE))</f>
        <v/>
      </c>
      <c r="O2262" s="11">
        <f>IF(ISERROR(VLOOKUP(E2262&amp;G2262,'[1]采购入库货量(公司仓库)'!$A:$I,7,FALSE)),0,VLOOKUP(E2262&amp;G2262,'[1]采购入库货量(公司仓库)'!$A:$I,7,FALSE))</f>
        <v>0</v>
      </c>
      <c r="P2262">
        <f t="shared" si="563"/>
        <v>0</v>
      </c>
      <c r="Q2262">
        <f>IF(ISERROR(VLOOKUP(E2262&amp;G2262,'[1]采购入库货量(公司仓库)'!$A:$I,8,FALSE)),0,VLOOKUP(E2262&amp;G2262,'[1]采购入库货量(公司仓库)'!$A:$I,8,FALSE))</f>
        <v>0</v>
      </c>
      <c r="R2262" s="11">
        <f t="shared" si="564"/>
        <v>0</v>
      </c>
      <c r="S2262">
        <f>SUMIF([1]库存总量!$H:$H,E2262&amp;G2262,[1]库存总量!$G:$G)</f>
        <v>0</v>
      </c>
      <c r="T2262">
        <f t="shared" si="565"/>
        <v>0</v>
      </c>
      <c r="U2262">
        <f>SUMIFS([1]库存总量!$G:$G,[1]库存总量!$H:$H,E2262&amp;G2262,[1]库存总量!$A:$A,"B")</f>
        <v>0</v>
      </c>
      <c r="V2262">
        <f t="shared" si="566"/>
        <v>0</v>
      </c>
      <c r="W2262">
        <f>SUMIFS([1]库存总量!$G:$G,[1]库存总量!$H:$H,E2262&amp;G2262,[1]库存总量!$A:$A,"K")</f>
        <v>0</v>
      </c>
      <c r="X2262">
        <f t="shared" si="567"/>
        <v>0</v>
      </c>
      <c r="Y2262">
        <f t="shared" si="568"/>
        <v>0</v>
      </c>
      <c r="Z2262">
        <f t="shared" si="569"/>
        <v>0</v>
      </c>
      <c r="AA2262">
        <f>(IF(ISERROR(VLOOKUP(E2262&amp;G2262,'[1]采购入库货量(公司仓库)'!$A:$H,7,FALSE)),0,VLOOKUP(E2262&amp;G2262,'[1]采购入库货量(公司仓库)'!$A:$H,7,FALSE)))*L2262-(IF(ISERROR(VLOOKUP(E2262&amp;G2262,'[1]采购入库货量(公司仓库)'!$A:$H,8,FALSE)),0,VLOOKUP(E2262&amp;G2262,'[1]采购入库货量(公司仓库)'!$A:$H,8,FALSE)))</f>
        <v>0</v>
      </c>
      <c r="AB2262">
        <f>SUMIF([1]销售数据!$B:$B,E2262&amp;G2262,[1]销售数据!$G:$G)</f>
        <v>0</v>
      </c>
      <c r="AC2262">
        <f t="shared" si="570"/>
        <v>0</v>
      </c>
      <c r="AD2262" t="str">
        <f t="shared" si="560"/>
        <v/>
      </c>
      <c r="AE2262">
        <f>SUMIF([1]销售数据!$B:$B,AD2262,[1]销售数据!$L:$L)</f>
        <v>0</v>
      </c>
      <c r="AF2262">
        <f>SUMIF([1]销售数据!$B:$B,AD2262,[1]销售数据!$K:$K)</f>
        <v>0</v>
      </c>
      <c r="AG2262">
        <f>SUMIF([1]销售数据!$B:$B,AD2262,[1]销售数据!$J:$J)</f>
        <v>0</v>
      </c>
      <c r="AH2262">
        <f>SUMIF([1]销售数据!$B:$B,AD2262,[1]销售数据!$I:$I)</f>
        <v>0</v>
      </c>
      <c r="AI2262">
        <f>SUMIF([1]销售数据!$B:$B,AD2262,[1]销售数据!$H:$H)</f>
        <v>0</v>
      </c>
      <c r="AJ2262" s="19">
        <f t="shared" si="571"/>
        <v>0</v>
      </c>
      <c r="AK2262">
        <f>SUMIF([1]发货店铺数!$B:$B,AD2262,[1]发货店铺数!$G:$G)</f>
        <v>0</v>
      </c>
      <c r="AL2262">
        <f>SUMIF([1]销售店铺数!$B:$B,AD2262,[1]销售店铺数!$G:$G)</f>
        <v>0</v>
      </c>
      <c r="AM2262">
        <f>SUMIF([1]上周销售店铺数!$B:$B,AD2262,[1]上周销售店铺数!$G:$G)</f>
        <v>0</v>
      </c>
      <c r="AN2262" s="19">
        <f t="shared" si="572"/>
        <v>0</v>
      </c>
      <c r="AO2262" s="19">
        <f t="shared" si="561"/>
        <v>0</v>
      </c>
      <c r="AP2262" s="19">
        <f t="shared" si="562"/>
        <v>0</v>
      </c>
      <c r="AQ2262" s="11">
        <f t="shared" si="573"/>
        <v>0</v>
      </c>
      <c r="AR2262" s="19">
        <f t="shared" si="574"/>
        <v>0</v>
      </c>
      <c r="AS2262" s="19">
        <f t="shared" si="575"/>
        <v>0</v>
      </c>
    </row>
    <row r="2263" spans="1:45">
      <c r="A2263"/>
      <c r="B2263"/>
      <c r="C2263"/>
      <c r="D2263"/>
      <c r="E2263"/>
      <c r="F2263"/>
      <c r="G2263"/>
      <c r="H2263"/>
      <c r="L2263" s="8"/>
      <c r="M2263" s="8" t="str">
        <f>IF(ISERROR( VLOOKUP(AD2263,'[1]采购入库货量(公司仓库)'!$A:$I,9,FALSE)),"", VLOOKUP(AD2263,'[1]采购入库货量(公司仓库)'!$A:$I,9,FALSE))</f>
        <v/>
      </c>
      <c r="N2263" s="8" t="str">
        <f>IF(ISERROR( VLOOKUP(AD2263,[1]批发上市日期!$A:$F,6,FALSE)),"",  VLOOKUP(AD2263,[1]批发上市日期!$A:$F,6,FALSE))</f>
        <v/>
      </c>
      <c r="O2263" s="11">
        <f>IF(ISERROR(VLOOKUP(E2263&amp;G2263,'[1]采购入库货量(公司仓库)'!$A:$I,7,FALSE)),0,VLOOKUP(E2263&amp;G2263,'[1]采购入库货量(公司仓库)'!$A:$I,7,FALSE))</f>
        <v>0</v>
      </c>
      <c r="P2263">
        <f t="shared" si="563"/>
        <v>0</v>
      </c>
      <c r="Q2263">
        <f>IF(ISERROR(VLOOKUP(E2263&amp;G2263,'[1]采购入库货量(公司仓库)'!$A:$I,8,FALSE)),0,VLOOKUP(E2263&amp;G2263,'[1]采购入库货量(公司仓库)'!$A:$I,8,FALSE))</f>
        <v>0</v>
      </c>
      <c r="R2263" s="11">
        <f t="shared" si="564"/>
        <v>0</v>
      </c>
      <c r="S2263">
        <f>SUMIF([1]库存总量!$H:$H,E2263&amp;G2263,[1]库存总量!$G:$G)</f>
        <v>0</v>
      </c>
      <c r="T2263">
        <f t="shared" si="565"/>
        <v>0</v>
      </c>
      <c r="U2263">
        <f>SUMIFS([1]库存总量!$G:$G,[1]库存总量!$H:$H,E2263&amp;G2263,[1]库存总量!$A:$A,"B")</f>
        <v>0</v>
      </c>
      <c r="V2263">
        <f t="shared" si="566"/>
        <v>0</v>
      </c>
      <c r="W2263">
        <f>SUMIFS([1]库存总量!$G:$G,[1]库存总量!$H:$H,E2263&amp;G2263,[1]库存总量!$A:$A,"K")</f>
        <v>0</v>
      </c>
      <c r="X2263">
        <f t="shared" si="567"/>
        <v>0</v>
      </c>
      <c r="Y2263">
        <f t="shared" si="568"/>
        <v>0</v>
      </c>
      <c r="Z2263">
        <f t="shared" si="569"/>
        <v>0</v>
      </c>
      <c r="AA2263">
        <f>(IF(ISERROR(VLOOKUP(E2263&amp;G2263,'[1]采购入库货量(公司仓库)'!$A:$H,7,FALSE)),0,VLOOKUP(E2263&amp;G2263,'[1]采购入库货量(公司仓库)'!$A:$H,7,FALSE)))*L2263-(IF(ISERROR(VLOOKUP(E2263&amp;G2263,'[1]采购入库货量(公司仓库)'!$A:$H,8,FALSE)),0,VLOOKUP(E2263&amp;G2263,'[1]采购入库货量(公司仓库)'!$A:$H,8,FALSE)))</f>
        <v>0</v>
      </c>
      <c r="AB2263">
        <f>SUMIF([1]销售数据!$B:$B,E2263&amp;G2263,[1]销售数据!$G:$G)</f>
        <v>0</v>
      </c>
      <c r="AC2263">
        <f t="shared" si="570"/>
        <v>0</v>
      </c>
      <c r="AD2263" t="str">
        <f t="shared" si="560"/>
        <v/>
      </c>
      <c r="AE2263">
        <f>SUMIF([1]销售数据!$B:$B,AD2263,[1]销售数据!$L:$L)</f>
        <v>0</v>
      </c>
      <c r="AF2263">
        <f>SUMIF([1]销售数据!$B:$B,AD2263,[1]销售数据!$K:$K)</f>
        <v>0</v>
      </c>
      <c r="AG2263">
        <f>SUMIF([1]销售数据!$B:$B,AD2263,[1]销售数据!$J:$J)</f>
        <v>0</v>
      </c>
      <c r="AH2263">
        <f>SUMIF([1]销售数据!$B:$B,AD2263,[1]销售数据!$I:$I)</f>
        <v>0</v>
      </c>
      <c r="AI2263">
        <f>SUMIF([1]销售数据!$B:$B,AD2263,[1]销售数据!$H:$H)</f>
        <v>0</v>
      </c>
      <c r="AJ2263" s="19">
        <f t="shared" si="571"/>
        <v>0</v>
      </c>
      <c r="AK2263">
        <f>SUMIF([1]发货店铺数!$B:$B,AD2263,[1]发货店铺数!$G:$G)</f>
        <v>0</v>
      </c>
      <c r="AL2263">
        <f>SUMIF([1]销售店铺数!$B:$B,AD2263,[1]销售店铺数!$G:$G)</f>
        <v>0</v>
      </c>
      <c r="AM2263">
        <f>SUMIF([1]上周销售店铺数!$B:$B,AD2263,[1]上周销售店铺数!$G:$G)</f>
        <v>0</v>
      </c>
      <c r="AN2263" s="19">
        <f t="shared" si="572"/>
        <v>0</v>
      </c>
      <c r="AO2263" s="19">
        <f t="shared" si="561"/>
        <v>0</v>
      </c>
      <c r="AP2263" s="19">
        <f t="shared" si="562"/>
        <v>0</v>
      </c>
      <c r="AQ2263" s="11">
        <f t="shared" si="573"/>
        <v>0</v>
      </c>
      <c r="AR2263" s="19">
        <f t="shared" si="574"/>
        <v>0</v>
      </c>
      <c r="AS2263" s="19">
        <f t="shared" si="575"/>
        <v>0</v>
      </c>
    </row>
    <row r="2264" spans="1:45">
      <c r="A2264"/>
      <c r="B2264"/>
      <c r="C2264"/>
      <c r="D2264"/>
      <c r="E2264"/>
      <c r="F2264"/>
      <c r="G2264"/>
      <c r="H2264"/>
      <c r="L2264" s="8"/>
      <c r="M2264" s="8" t="str">
        <f>IF(ISERROR( VLOOKUP(AD2264,'[1]采购入库货量(公司仓库)'!$A:$I,9,FALSE)),"", VLOOKUP(AD2264,'[1]采购入库货量(公司仓库)'!$A:$I,9,FALSE))</f>
        <v/>
      </c>
      <c r="N2264" s="8" t="str">
        <f>IF(ISERROR( VLOOKUP(AD2264,[1]批发上市日期!$A:$F,6,FALSE)),"",  VLOOKUP(AD2264,[1]批发上市日期!$A:$F,6,FALSE))</f>
        <v/>
      </c>
      <c r="O2264" s="11">
        <f>IF(ISERROR(VLOOKUP(E2264&amp;G2264,'[1]采购入库货量(公司仓库)'!$A:$I,7,FALSE)),0,VLOOKUP(E2264&amp;G2264,'[1]采购入库货量(公司仓库)'!$A:$I,7,FALSE))</f>
        <v>0</v>
      </c>
      <c r="P2264">
        <f t="shared" si="563"/>
        <v>0</v>
      </c>
      <c r="Q2264">
        <f>IF(ISERROR(VLOOKUP(E2264&amp;G2264,'[1]采购入库货量(公司仓库)'!$A:$I,8,FALSE)),0,VLOOKUP(E2264&amp;G2264,'[1]采购入库货量(公司仓库)'!$A:$I,8,FALSE))</f>
        <v>0</v>
      </c>
      <c r="R2264" s="11">
        <f t="shared" si="564"/>
        <v>0</v>
      </c>
      <c r="S2264">
        <f>SUMIF([1]库存总量!$H:$H,E2264&amp;G2264,[1]库存总量!$G:$G)</f>
        <v>0</v>
      </c>
      <c r="T2264">
        <f t="shared" si="565"/>
        <v>0</v>
      </c>
      <c r="U2264">
        <f>SUMIFS([1]库存总量!$G:$G,[1]库存总量!$H:$H,E2264&amp;G2264,[1]库存总量!$A:$A,"B")</f>
        <v>0</v>
      </c>
      <c r="V2264">
        <f t="shared" si="566"/>
        <v>0</v>
      </c>
      <c r="W2264">
        <f>SUMIFS([1]库存总量!$G:$G,[1]库存总量!$H:$H,E2264&amp;G2264,[1]库存总量!$A:$A,"K")</f>
        <v>0</v>
      </c>
      <c r="X2264">
        <f t="shared" si="567"/>
        <v>0</v>
      </c>
      <c r="Y2264">
        <f t="shared" si="568"/>
        <v>0</v>
      </c>
      <c r="Z2264">
        <f t="shared" si="569"/>
        <v>0</v>
      </c>
      <c r="AA2264">
        <f>(IF(ISERROR(VLOOKUP(E2264&amp;G2264,'[1]采购入库货量(公司仓库)'!$A:$H,7,FALSE)),0,VLOOKUP(E2264&amp;G2264,'[1]采购入库货量(公司仓库)'!$A:$H,7,FALSE)))*L2264-(IF(ISERROR(VLOOKUP(E2264&amp;G2264,'[1]采购入库货量(公司仓库)'!$A:$H,8,FALSE)),0,VLOOKUP(E2264&amp;G2264,'[1]采购入库货量(公司仓库)'!$A:$H,8,FALSE)))</f>
        <v>0</v>
      </c>
      <c r="AB2264">
        <f>SUMIF([1]销售数据!$B:$B,E2264&amp;G2264,[1]销售数据!$G:$G)</f>
        <v>0</v>
      </c>
      <c r="AC2264">
        <f t="shared" si="570"/>
        <v>0</v>
      </c>
      <c r="AD2264" t="str">
        <f t="shared" si="560"/>
        <v/>
      </c>
      <c r="AE2264">
        <f>SUMIF([1]销售数据!$B:$B,AD2264,[1]销售数据!$L:$L)</f>
        <v>0</v>
      </c>
      <c r="AF2264">
        <f>SUMIF([1]销售数据!$B:$B,AD2264,[1]销售数据!$K:$K)</f>
        <v>0</v>
      </c>
      <c r="AG2264">
        <f>SUMIF([1]销售数据!$B:$B,AD2264,[1]销售数据!$J:$J)</f>
        <v>0</v>
      </c>
      <c r="AH2264">
        <f>SUMIF([1]销售数据!$B:$B,AD2264,[1]销售数据!$I:$I)</f>
        <v>0</v>
      </c>
      <c r="AI2264">
        <f>SUMIF([1]销售数据!$B:$B,AD2264,[1]销售数据!$H:$H)</f>
        <v>0</v>
      </c>
      <c r="AJ2264" s="19">
        <f t="shared" si="571"/>
        <v>0</v>
      </c>
      <c r="AK2264">
        <f>SUMIF([1]发货店铺数!$B:$B,AD2264,[1]发货店铺数!$G:$G)</f>
        <v>0</v>
      </c>
      <c r="AL2264">
        <f>SUMIF([1]销售店铺数!$B:$B,AD2264,[1]销售店铺数!$G:$G)</f>
        <v>0</v>
      </c>
      <c r="AM2264">
        <f>SUMIF([1]上周销售店铺数!$B:$B,AD2264,[1]上周销售店铺数!$G:$G)</f>
        <v>0</v>
      </c>
      <c r="AN2264" s="19">
        <f t="shared" si="572"/>
        <v>0</v>
      </c>
      <c r="AO2264" s="19">
        <f t="shared" si="561"/>
        <v>0</v>
      </c>
      <c r="AP2264" s="19">
        <f t="shared" si="562"/>
        <v>0</v>
      </c>
      <c r="AQ2264" s="11">
        <f t="shared" si="573"/>
        <v>0</v>
      </c>
      <c r="AR2264" s="19">
        <f t="shared" si="574"/>
        <v>0</v>
      </c>
      <c r="AS2264" s="19">
        <f t="shared" si="575"/>
        <v>0</v>
      </c>
    </row>
    <row r="2265" spans="1:45">
      <c r="A2265"/>
      <c r="B2265"/>
      <c r="C2265"/>
      <c r="D2265"/>
      <c r="E2265"/>
      <c r="F2265"/>
      <c r="G2265"/>
      <c r="H2265"/>
      <c r="L2265" s="8"/>
      <c r="M2265" s="8" t="str">
        <f>IF(ISERROR( VLOOKUP(AD2265,'[1]采购入库货量(公司仓库)'!$A:$I,9,FALSE)),"", VLOOKUP(AD2265,'[1]采购入库货量(公司仓库)'!$A:$I,9,FALSE))</f>
        <v/>
      </c>
      <c r="N2265" s="8" t="str">
        <f>IF(ISERROR( VLOOKUP(AD2265,[1]批发上市日期!$A:$F,6,FALSE)),"",  VLOOKUP(AD2265,[1]批发上市日期!$A:$F,6,FALSE))</f>
        <v/>
      </c>
      <c r="O2265" s="11">
        <f>IF(ISERROR(VLOOKUP(E2265&amp;G2265,'[1]采购入库货量(公司仓库)'!$A:$I,7,FALSE)),0,VLOOKUP(E2265&amp;G2265,'[1]采购入库货量(公司仓库)'!$A:$I,7,FALSE))</f>
        <v>0</v>
      </c>
      <c r="P2265">
        <f t="shared" si="563"/>
        <v>0</v>
      </c>
      <c r="Q2265">
        <f>IF(ISERROR(VLOOKUP(E2265&amp;G2265,'[1]采购入库货量(公司仓库)'!$A:$I,8,FALSE)),0,VLOOKUP(E2265&amp;G2265,'[1]采购入库货量(公司仓库)'!$A:$I,8,FALSE))</f>
        <v>0</v>
      </c>
      <c r="R2265" s="11">
        <f t="shared" si="564"/>
        <v>0</v>
      </c>
      <c r="S2265">
        <f>SUMIF([1]库存总量!$H:$H,E2265&amp;G2265,[1]库存总量!$G:$G)</f>
        <v>0</v>
      </c>
      <c r="T2265">
        <f t="shared" si="565"/>
        <v>0</v>
      </c>
      <c r="U2265">
        <f>SUMIFS([1]库存总量!$G:$G,[1]库存总量!$H:$H,E2265&amp;G2265,[1]库存总量!$A:$A,"B")</f>
        <v>0</v>
      </c>
      <c r="V2265">
        <f t="shared" si="566"/>
        <v>0</v>
      </c>
      <c r="W2265">
        <f>SUMIFS([1]库存总量!$G:$G,[1]库存总量!$H:$H,E2265&amp;G2265,[1]库存总量!$A:$A,"K")</f>
        <v>0</v>
      </c>
      <c r="X2265">
        <f t="shared" si="567"/>
        <v>0</v>
      </c>
      <c r="Y2265">
        <f t="shared" si="568"/>
        <v>0</v>
      </c>
      <c r="Z2265">
        <f t="shared" si="569"/>
        <v>0</v>
      </c>
      <c r="AA2265">
        <f>(IF(ISERROR(VLOOKUP(E2265&amp;G2265,'[1]采购入库货量(公司仓库)'!$A:$H,7,FALSE)),0,VLOOKUP(E2265&amp;G2265,'[1]采购入库货量(公司仓库)'!$A:$H,7,FALSE)))*L2265-(IF(ISERROR(VLOOKUP(E2265&amp;G2265,'[1]采购入库货量(公司仓库)'!$A:$H,8,FALSE)),0,VLOOKUP(E2265&amp;G2265,'[1]采购入库货量(公司仓库)'!$A:$H,8,FALSE)))</f>
        <v>0</v>
      </c>
      <c r="AB2265">
        <f>SUMIF([1]销售数据!$B:$B,E2265&amp;G2265,[1]销售数据!$G:$G)</f>
        <v>0</v>
      </c>
      <c r="AC2265">
        <f t="shared" si="570"/>
        <v>0</v>
      </c>
      <c r="AD2265" t="str">
        <f t="shared" si="560"/>
        <v/>
      </c>
      <c r="AE2265">
        <f>SUMIF([1]销售数据!$B:$B,AD2265,[1]销售数据!$L:$L)</f>
        <v>0</v>
      </c>
      <c r="AF2265">
        <f>SUMIF([1]销售数据!$B:$B,AD2265,[1]销售数据!$K:$K)</f>
        <v>0</v>
      </c>
      <c r="AG2265">
        <f>SUMIF([1]销售数据!$B:$B,AD2265,[1]销售数据!$J:$J)</f>
        <v>0</v>
      </c>
      <c r="AH2265">
        <f>SUMIF([1]销售数据!$B:$B,AD2265,[1]销售数据!$I:$I)</f>
        <v>0</v>
      </c>
      <c r="AI2265">
        <f>SUMIF([1]销售数据!$B:$B,AD2265,[1]销售数据!$H:$H)</f>
        <v>0</v>
      </c>
      <c r="AJ2265" s="19">
        <f t="shared" si="571"/>
        <v>0</v>
      </c>
      <c r="AK2265">
        <f>SUMIF([1]发货店铺数!$B:$B,AD2265,[1]发货店铺数!$G:$G)</f>
        <v>0</v>
      </c>
      <c r="AL2265">
        <f>SUMIF([1]销售店铺数!$B:$B,AD2265,[1]销售店铺数!$G:$G)</f>
        <v>0</v>
      </c>
      <c r="AM2265">
        <f>SUMIF([1]上周销售店铺数!$B:$B,AD2265,[1]上周销售店铺数!$G:$G)</f>
        <v>0</v>
      </c>
      <c r="AN2265" s="19">
        <f t="shared" si="572"/>
        <v>0</v>
      </c>
      <c r="AO2265" s="19">
        <f t="shared" si="561"/>
        <v>0</v>
      </c>
      <c r="AP2265" s="19">
        <f t="shared" si="562"/>
        <v>0</v>
      </c>
      <c r="AQ2265" s="11">
        <f t="shared" si="573"/>
        <v>0</v>
      </c>
      <c r="AR2265" s="19">
        <f t="shared" si="574"/>
        <v>0</v>
      </c>
      <c r="AS2265" s="19">
        <f t="shared" si="575"/>
        <v>0</v>
      </c>
    </row>
    <row r="2266" spans="1:45">
      <c r="A2266"/>
      <c r="B2266"/>
      <c r="C2266"/>
      <c r="D2266"/>
      <c r="E2266"/>
      <c r="F2266"/>
      <c r="G2266"/>
      <c r="H2266"/>
      <c r="L2266" s="8"/>
      <c r="M2266" s="8" t="str">
        <f>IF(ISERROR( VLOOKUP(AD2266,'[1]采购入库货量(公司仓库)'!$A:$I,9,FALSE)),"", VLOOKUP(AD2266,'[1]采购入库货量(公司仓库)'!$A:$I,9,FALSE))</f>
        <v/>
      </c>
      <c r="N2266" s="8" t="str">
        <f>IF(ISERROR( VLOOKUP(AD2266,[1]批发上市日期!$A:$F,6,FALSE)),"",  VLOOKUP(AD2266,[1]批发上市日期!$A:$F,6,FALSE))</f>
        <v/>
      </c>
      <c r="O2266" s="11">
        <f>IF(ISERROR(VLOOKUP(E2266&amp;G2266,'[1]采购入库货量(公司仓库)'!$A:$I,7,FALSE)),0,VLOOKUP(E2266&amp;G2266,'[1]采购入库货量(公司仓库)'!$A:$I,7,FALSE))</f>
        <v>0</v>
      </c>
      <c r="P2266">
        <f t="shared" si="563"/>
        <v>0</v>
      </c>
      <c r="Q2266">
        <f>IF(ISERROR(VLOOKUP(E2266&amp;G2266,'[1]采购入库货量(公司仓库)'!$A:$I,8,FALSE)),0,VLOOKUP(E2266&amp;G2266,'[1]采购入库货量(公司仓库)'!$A:$I,8,FALSE))</f>
        <v>0</v>
      </c>
      <c r="R2266" s="11">
        <f t="shared" si="564"/>
        <v>0</v>
      </c>
      <c r="S2266">
        <f>SUMIF([1]库存总量!$H:$H,E2266&amp;G2266,[1]库存总量!$G:$G)</f>
        <v>0</v>
      </c>
      <c r="T2266">
        <f t="shared" si="565"/>
        <v>0</v>
      </c>
      <c r="U2266">
        <f>SUMIFS([1]库存总量!$G:$G,[1]库存总量!$H:$H,E2266&amp;G2266,[1]库存总量!$A:$A,"B")</f>
        <v>0</v>
      </c>
      <c r="V2266">
        <f t="shared" si="566"/>
        <v>0</v>
      </c>
      <c r="W2266">
        <f>SUMIFS([1]库存总量!$G:$G,[1]库存总量!$H:$H,E2266&amp;G2266,[1]库存总量!$A:$A,"K")</f>
        <v>0</v>
      </c>
      <c r="X2266">
        <f t="shared" si="567"/>
        <v>0</v>
      </c>
      <c r="Y2266">
        <f t="shared" si="568"/>
        <v>0</v>
      </c>
      <c r="Z2266">
        <f t="shared" si="569"/>
        <v>0</v>
      </c>
      <c r="AA2266">
        <f>(IF(ISERROR(VLOOKUP(E2266&amp;G2266,'[1]采购入库货量(公司仓库)'!$A:$H,7,FALSE)),0,VLOOKUP(E2266&amp;G2266,'[1]采购入库货量(公司仓库)'!$A:$H,7,FALSE)))*L2266-(IF(ISERROR(VLOOKUP(E2266&amp;G2266,'[1]采购入库货量(公司仓库)'!$A:$H,8,FALSE)),0,VLOOKUP(E2266&amp;G2266,'[1]采购入库货量(公司仓库)'!$A:$H,8,FALSE)))</f>
        <v>0</v>
      </c>
      <c r="AB2266">
        <f>SUMIF([1]销售数据!$B:$B,E2266&amp;G2266,[1]销售数据!$G:$G)</f>
        <v>0</v>
      </c>
      <c r="AC2266">
        <f t="shared" si="570"/>
        <v>0</v>
      </c>
      <c r="AD2266" t="str">
        <f t="shared" si="560"/>
        <v/>
      </c>
      <c r="AE2266">
        <f>SUMIF([1]销售数据!$B:$B,AD2266,[1]销售数据!$L:$L)</f>
        <v>0</v>
      </c>
      <c r="AF2266">
        <f>SUMIF([1]销售数据!$B:$B,AD2266,[1]销售数据!$K:$K)</f>
        <v>0</v>
      </c>
      <c r="AG2266">
        <f>SUMIF([1]销售数据!$B:$B,AD2266,[1]销售数据!$J:$J)</f>
        <v>0</v>
      </c>
      <c r="AH2266">
        <f>SUMIF([1]销售数据!$B:$B,AD2266,[1]销售数据!$I:$I)</f>
        <v>0</v>
      </c>
      <c r="AI2266">
        <f>SUMIF([1]销售数据!$B:$B,AD2266,[1]销售数据!$H:$H)</f>
        <v>0</v>
      </c>
      <c r="AJ2266" s="19">
        <f t="shared" si="571"/>
        <v>0</v>
      </c>
      <c r="AK2266">
        <f>SUMIF([1]发货店铺数!$B:$B,AD2266,[1]发货店铺数!$G:$G)</f>
        <v>0</v>
      </c>
      <c r="AL2266">
        <f>SUMIF([1]销售店铺数!$B:$B,AD2266,[1]销售店铺数!$G:$G)</f>
        <v>0</v>
      </c>
      <c r="AM2266">
        <f>SUMIF([1]上周销售店铺数!$B:$B,AD2266,[1]上周销售店铺数!$G:$G)</f>
        <v>0</v>
      </c>
      <c r="AN2266" s="19">
        <f t="shared" si="572"/>
        <v>0</v>
      </c>
      <c r="AO2266" s="19">
        <f t="shared" si="561"/>
        <v>0</v>
      </c>
      <c r="AP2266" s="19">
        <f t="shared" si="562"/>
        <v>0</v>
      </c>
      <c r="AQ2266" s="11">
        <f t="shared" si="573"/>
        <v>0</v>
      </c>
      <c r="AR2266" s="19">
        <f t="shared" si="574"/>
        <v>0</v>
      </c>
      <c r="AS2266" s="19">
        <f t="shared" si="575"/>
        <v>0</v>
      </c>
    </row>
    <row r="2267" spans="1:45">
      <c r="A2267"/>
      <c r="B2267"/>
      <c r="C2267"/>
      <c r="D2267"/>
      <c r="E2267"/>
      <c r="F2267"/>
      <c r="G2267"/>
      <c r="H2267"/>
      <c r="L2267" s="8"/>
      <c r="M2267" s="8" t="str">
        <f>IF(ISERROR( VLOOKUP(AD2267,'[1]采购入库货量(公司仓库)'!$A:$I,9,FALSE)),"", VLOOKUP(AD2267,'[1]采购入库货量(公司仓库)'!$A:$I,9,FALSE))</f>
        <v/>
      </c>
      <c r="N2267" s="8" t="str">
        <f>IF(ISERROR( VLOOKUP(AD2267,[1]批发上市日期!$A:$F,6,FALSE)),"",  VLOOKUP(AD2267,[1]批发上市日期!$A:$F,6,FALSE))</f>
        <v/>
      </c>
      <c r="O2267" s="11">
        <f>IF(ISERROR(VLOOKUP(E2267&amp;G2267,'[1]采购入库货量(公司仓库)'!$A:$I,7,FALSE)),0,VLOOKUP(E2267&amp;G2267,'[1]采购入库货量(公司仓库)'!$A:$I,7,FALSE))</f>
        <v>0</v>
      </c>
      <c r="P2267">
        <f t="shared" si="563"/>
        <v>0</v>
      </c>
      <c r="Q2267">
        <f>IF(ISERROR(VLOOKUP(E2267&amp;G2267,'[1]采购入库货量(公司仓库)'!$A:$I,8,FALSE)),0,VLOOKUP(E2267&amp;G2267,'[1]采购入库货量(公司仓库)'!$A:$I,8,FALSE))</f>
        <v>0</v>
      </c>
      <c r="R2267" s="11">
        <f t="shared" si="564"/>
        <v>0</v>
      </c>
      <c r="S2267">
        <f>SUMIF([1]库存总量!$H:$H,E2267&amp;G2267,[1]库存总量!$G:$G)</f>
        <v>0</v>
      </c>
      <c r="T2267">
        <f t="shared" si="565"/>
        <v>0</v>
      </c>
      <c r="U2267">
        <f>SUMIFS([1]库存总量!$G:$G,[1]库存总量!$H:$H,E2267&amp;G2267,[1]库存总量!$A:$A,"B")</f>
        <v>0</v>
      </c>
      <c r="V2267">
        <f t="shared" si="566"/>
        <v>0</v>
      </c>
      <c r="W2267">
        <f>SUMIFS([1]库存总量!$G:$G,[1]库存总量!$H:$H,E2267&amp;G2267,[1]库存总量!$A:$A,"K")</f>
        <v>0</v>
      </c>
      <c r="X2267">
        <f t="shared" si="567"/>
        <v>0</v>
      </c>
      <c r="Y2267">
        <f t="shared" si="568"/>
        <v>0</v>
      </c>
      <c r="Z2267">
        <f t="shared" si="569"/>
        <v>0</v>
      </c>
      <c r="AA2267">
        <f>(IF(ISERROR(VLOOKUP(E2267&amp;G2267,'[1]采购入库货量(公司仓库)'!$A:$H,7,FALSE)),0,VLOOKUP(E2267&amp;G2267,'[1]采购入库货量(公司仓库)'!$A:$H,7,FALSE)))*L2267-(IF(ISERROR(VLOOKUP(E2267&amp;G2267,'[1]采购入库货量(公司仓库)'!$A:$H,8,FALSE)),0,VLOOKUP(E2267&amp;G2267,'[1]采购入库货量(公司仓库)'!$A:$H,8,FALSE)))</f>
        <v>0</v>
      </c>
      <c r="AB2267">
        <f>SUMIF([1]销售数据!$B:$B,E2267&amp;G2267,[1]销售数据!$G:$G)</f>
        <v>0</v>
      </c>
      <c r="AC2267">
        <f t="shared" si="570"/>
        <v>0</v>
      </c>
      <c r="AD2267" t="str">
        <f t="shared" si="560"/>
        <v/>
      </c>
      <c r="AE2267">
        <f>SUMIF([1]销售数据!$B:$B,AD2267,[1]销售数据!$L:$L)</f>
        <v>0</v>
      </c>
      <c r="AF2267">
        <f>SUMIF([1]销售数据!$B:$B,AD2267,[1]销售数据!$K:$K)</f>
        <v>0</v>
      </c>
      <c r="AG2267">
        <f>SUMIF([1]销售数据!$B:$B,AD2267,[1]销售数据!$J:$J)</f>
        <v>0</v>
      </c>
      <c r="AH2267">
        <f>SUMIF([1]销售数据!$B:$B,AD2267,[1]销售数据!$I:$I)</f>
        <v>0</v>
      </c>
      <c r="AI2267">
        <f>SUMIF([1]销售数据!$B:$B,AD2267,[1]销售数据!$H:$H)</f>
        <v>0</v>
      </c>
      <c r="AJ2267" s="19">
        <f t="shared" si="571"/>
        <v>0</v>
      </c>
      <c r="AK2267">
        <f>SUMIF([1]发货店铺数!$B:$B,AD2267,[1]发货店铺数!$G:$G)</f>
        <v>0</v>
      </c>
      <c r="AL2267">
        <f>SUMIF([1]销售店铺数!$B:$B,AD2267,[1]销售店铺数!$G:$G)</f>
        <v>0</v>
      </c>
      <c r="AM2267">
        <f>SUMIF([1]上周销售店铺数!$B:$B,AD2267,[1]上周销售店铺数!$G:$G)</f>
        <v>0</v>
      </c>
      <c r="AN2267" s="19">
        <f t="shared" si="572"/>
        <v>0</v>
      </c>
      <c r="AO2267" s="19">
        <f t="shared" si="561"/>
        <v>0</v>
      </c>
      <c r="AP2267" s="19">
        <f t="shared" si="562"/>
        <v>0</v>
      </c>
      <c r="AQ2267" s="11">
        <f t="shared" si="573"/>
        <v>0</v>
      </c>
      <c r="AR2267" s="19">
        <f t="shared" si="574"/>
        <v>0</v>
      </c>
      <c r="AS2267" s="19">
        <f t="shared" si="575"/>
        <v>0</v>
      </c>
    </row>
    <row r="2268" spans="1:45">
      <c r="A2268"/>
      <c r="B2268"/>
      <c r="C2268"/>
      <c r="D2268"/>
      <c r="E2268"/>
      <c r="F2268"/>
      <c r="G2268"/>
      <c r="H2268"/>
      <c r="L2268" s="8"/>
      <c r="M2268" s="8" t="str">
        <f>IF(ISERROR( VLOOKUP(AD2268,'[1]采购入库货量(公司仓库)'!$A:$I,9,FALSE)),"", VLOOKUP(AD2268,'[1]采购入库货量(公司仓库)'!$A:$I,9,FALSE))</f>
        <v/>
      </c>
      <c r="N2268" s="8" t="str">
        <f>IF(ISERROR( VLOOKUP(AD2268,[1]批发上市日期!$A:$F,6,FALSE)),"",  VLOOKUP(AD2268,[1]批发上市日期!$A:$F,6,FALSE))</f>
        <v/>
      </c>
      <c r="O2268" s="11">
        <f>IF(ISERROR(VLOOKUP(E2268&amp;G2268,'[1]采购入库货量(公司仓库)'!$A:$I,7,FALSE)),0,VLOOKUP(E2268&amp;G2268,'[1]采购入库货量(公司仓库)'!$A:$I,7,FALSE))</f>
        <v>0</v>
      </c>
      <c r="P2268">
        <f t="shared" si="563"/>
        <v>0</v>
      </c>
      <c r="Q2268">
        <f>IF(ISERROR(VLOOKUP(E2268&amp;G2268,'[1]采购入库货量(公司仓库)'!$A:$I,8,FALSE)),0,VLOOKUP(E2268&amp;G2268,'[1]采购入库货量(公司仓库)'!$A:$I,8,FALSE))</f>
        <v>0</v>
      </c>
      <c r="R2268" s="11">
        <f t="shared" si="564"/>
        <v>0</v>
      </c>
      <c r="S2268">
        <f>SUMIF([1]库存总量!$H:$H,E2268&amp;G2268,[1]库存总量!$G:$G)</f>
        <v>0</v>
      </c>
      <c r="T2268">
        <f t="shared" si="565"/>
        <v>0</v>
      </c>
      <c r="U2268">
        <f>SUMIFS([1]库存总量!$G:$G,[1]库存总量!$H:$H,E2268&amp;G2268,[1]库存总量!$A:$A,"B")</f>
        <v>0</v>
      </c>
      <c r="V2268">
        <f t="shared" si="566"/>
        <v>0</v>
      </c>
      <c r="W2268">
        <f>SUMIFS([1]库存总量!$G:$G,[1]库存总量!$H:$H,E2268&amp;G2268,[1]库存总量!$A:$A,"K")</f>
        <v>0</v>
      </c>
      <c r="X2268">
        <f t="shared" si="567"/>
        <v>0</v>
      </c>
      <c r="Y2268">
        <f t="shared" si="568"/>
        <v>0</v>
      </c>
      <c r="Z2268">
        <f t="shared" si="569"/>
        <v>0</v>
      </c>
      <c r="AA2268">
        <f>(IF(ISERROR(VLOOKUP(E2268&amp;G2268,'[1]采购入库货量(公司仓库)'!$A:$H,7,FALSE)),0,VLOOKUP(E2268&amp;G2268,'[1]采购入库货量(公司仓库)'!$A:$H,7,FALSE)))*L2268-(IF(ISERROR(VLOOKUP(E2268&amp;G2268,'[1]采购入库货量(公司仓库)'!$A:$H,8,FALSE)),0,VLOOKUP(E2268&amp;G2268,'[1]采购入库货量(公司仓库)'!$A:$H,8,FALSE)))</f>
        <v>0</v>
      </c>
      <c r="AB2268">
        <f>SUMIF([1]销售数据!$B:$B,E2268&amp;G2268,[1]销售数据!$G:$G)</f>
        <v>0</v>
      </c>
      <c r="AC2268">
        <f t="shared" si="570"/>
        <v>0</v>
      </c>
      <c r="AD2268" t="str">
        <f t="shared" si="560"/>
        <v/>
      </c>
      <c r="AE2268">
        <f>SUMIF([1]销售数据!$B:$B,AD2268,[1]销售数据!$L:$L)</f>
        <v>0</v>
      </c>
      <c r="AF2268">
        <f>SUMIF([1]销售数据!$B:$B,AD2268,[1]销售数据!$K:$K)</f>
        <v>0</v>
      </c>
      <c r="AG2268">
        <f>SUMIF([1]销售数据!$B:$B,AD2268,[1]销售数据!$J:$J)</f>
        <v>0</v>
      </c>
      <c r="AH2268">
        <f>SUMIF([1]销售数据!$B:$B,AD2268,[1]销售数据!$I:$I)</f>
        <v>0</v>
      </c>
      <c r="AI2268">
        <f>SUMIF([1]销售数据!$B:$B,AD2268,[1]销售数据!$H:$H)</f>
        <v>0</v>
      </c>
      <c r="AJ2268" s="19">
        <f t="shared" si="571"/>
        <v>0</v>
      </c>
      <c r="AK2268">
        <f>SUMIF([1]发货店铺数!$B:$B,AD2268,[1]发货店铺数!$G:$G)</f>
        <v>0</v>
      </c>
      <c r="AL2268">
        <f>SUMIF([1]销售店铺数!$B:$B,AD2268,[1]销售店铺数!$G:$G)</f>
        <v>0</v>
      </c>
      <c r="AM2268">
        <f>SUMIF([1]上周销售店铺数!$B:$B,AD2268,[1]上周销售店铺数!$G:$G)</f>
        <v>0</v>
      </c>
      <c r="AN2268" s="19">
        <f t="shared" si="572"/>
        <v>0</v>
      </c>
      <c r="AO2268" s="19">
        <f t="shared" si="561"/>
        <v>0</v>
      </c>
      <c r="AP2268" s="19">
        <f t="shared" si="562"/>
        <v>0</v>
      </c>
      <c r="AQ2268" s="11">
        <f t="shared" si="573"/>
        <v>0</v>
      </c>
      <c r="AR2268" s="19">
        <f t="shared" si="574"/>
        <v>0</v>
      </c>
      <c r="AS2268" s="19">
        <f t="shared" si="575"/>
        <v>0</v>
      </c>
    </row>
    <row r="2269" spans="1:45">
      <c r="A2269"/>
      <c r="B2269"/>
      <c r="C2269"/>
      <c r="D2269"/>
      <c r="E2269"/>
      <c r="F2269"/>
      <c r="G2269"/>
      <c r="H2269"/>
      <c r="L2269" s="8"/>
      <c r="M2269" s="8" t="str">
        <f>IF(ISERROR( VLOOKUP(AD2269,'[1]采购入库货量(公司仓库)'!$A:$I,9,FALSE)),"", VLOOKUP(AD2269,'[1]采购入库货量(公司仓库)'!$A:$I,9,FALSE))</f>
        <v/>
      </c>
      <c r="N2269" s="8" t="str">
        <f>IF(ISERROR( VLOOKUP(AD2269,[1]批发上市日期!$A:$F,6,FALSE)),"",  VLOOKUP(AD2269,[1]批发上市日期!$A:$F,6,FALSE))</f>
        <v/>
      </c>
      <c r="O2269" s="11">
        <f>IF(ISERROR(VLOOKUP(E2269&amp;G2269,'[1]采购入库货量(公司仓库)'!$A:$I,7,FALSE)),0,VLOOKUP(E2269&amp;G2269,'[1]采购入库货量(公司仓库)'!$A:$I,7,FALSE))</f>
        <v>0</v>
      </c>
      <c r="P2269">
        <f t="shared" si="563"/>
        <v>0</v>
      </c>
      <c r="Q2269">
        <f>IF(ISERROR(VLOOKUP(E2269&amp;G2269,'[1]采购入库货量(公司仓库)'!$A:$I,8,FALSE)),0,VLOOKUP(E2269&amp;G2269,'[1]采购入库货量(公司仓库)'!$A:$I,8,FALSE))</f>
        <v>0</v>
      </c>
      <c r="R2269" s="11">
        <f t="shared" si="564"/>
        <v>0</v>
      </c>
      <c r="S2269">
        <f>SUMIF([1]库存总量!$H:$H,E2269&amp;G2269,[1]库存总量!$G:$G)</f>
        <v>0</v>
      </c>
      <c r="T2269">
        <f t="shared" si="565"/>
        <v>0</v>
      </c>
      <c r="U2269">
        <f>SUMIFS([1]库存总量!$G:$G,[1]库存总量!$H:$H,E2269&amp;G2269,[1]库存总量!$A:$A,"B")</f>
        <v>0</v>
      </c>
      <c r="V2269">
        <f t="shared" si="566"/>
        <v>0</v>
      </c>
      <c r="W2269">
        <f>SUMIFS([1]库存总量!$G:$G,[1]库存总量!$H:$H,E2269&amp;G2269,[1]库存总量!$A:$A,"K")</f>
        <v>0</v>
      </c>
      <c r="X2269">
        <f t="shared" si="567"/>
        <v>0</v>
      </c>
      <c r="Y2269">
        <f t="shared" si="568"/>
        <v>0</v>
      </c>
      <c r="Z2269">
        <f t="shared" si="569"/>
        <v>0</v>
      </c>
      <c r="AA2269">
        <f>(IF(ISERROR(VLOOKUP(E2269&amp;G2269,'[1]采购入库货量(公司仓库)'!$A:$H,7,FALSE)),0,VLOOKUP(E2269&amp;G2269,'[1]采购入库货量(公司仓库)'!$A:$H,7,FALSE)))*L2269-(IF(ISERROR(VLOOKUP(E2269&amp;G2269,'[1]采购入库货量(公司仓库)'!$A:$H,8,FALSE)),0,VLOOKUP(E2269&amp;G2269,'[1]采购入库货量(公司仓库)'!$A:$H,8,FALSE)))</f>
        <v>0</v>
      </c>
      <c r="AB2269">
        <f>SUMIF([1]销售数据!$B:$B,E2269&amp;G2269,[1]销售数据!$G:$G)</f>
        <v>0</v>
      </c>
      <c r="AC2269">
        <f t="shared" si="570"/>
        <v>0</v>
      </c>
      <c r="AD2269" t="str">
        <f t="shared" si="560"/>
        <v/>
      </c>
      <c r="AE2269">
        <f>SUMIF([1]销售数据!$B:$B,AD2269,[1]销售数据!$L:$L)</f>
        <v>0</v>
      </c>
      <c r="AF2269">
        <f>SUMIF([1]销售数据!$B:$B,AD2269,[1]销售数据!$K:$K)</f>
        <v>0</v>
      </c>
      <c r="AG2269">
        <f>SUMIF([1]销售数据!$B:$B,AD2269,[1]销售数据!$J:$J)</f>
        <v>0</v>
      </c>
      <c r="AH2269">
        <f>SUMIF([1]销售数据!$B:$B,AD2269,[1]销售数据!$I:$I)</f>
        <v>0</v>
      </c>
      <c r="AI2269">
        <f>SUMIF([1]销售数据!$B:$B,AD2269,[1]销售数据!$H:$H)</f>
        <v>0</v>
      </c>
      <c r="AJ2269" s="19">
        <f t="shared" si="571"/>
        <v>0</v>
      </c>
      <c r="AK2269">
        <f>SUMIF([1]发货店铺数!$B:$B,AD2269,[1]发货店铺数!$G:$G)</f>
        <v>0</v>
      </c>
      <c r="AL2269">
        <f>SUMIF([1]销售店铺数!$B:$B,AD2269,[1]销售店铺数!$G:$G)</f>
        <v>0</v>
      </c>
      <c r="AM2269">
        <f>SUMIF([1]上周销售店铺数!$B:$B,AD2269,[1]上周销售店铺数!$G:$G)</f>
        <v>0</v>
      </c>
      <c r="AN2269" s="19">
        <f t="shared" si="572"/>
        <v>0</v>
      </c>
      <c r="AO2269" s="19">
        <f t="shared" si="561"/>
        <v>0</v>
      </c>
      <c r="AP2269" s="19">
        <f t="shared" si="562"/>
        <v>0</v>
      </c>
      <c r="AQ2269" s="11">
        <f t="shared" si="573"/>
        <v>0</v>
      </c>
      <c r="AR2269" s="19">
        <f t="shared" si="574"/>
        <v>0</v>
      </c>
      <c r="AS2269" s="19">
        <f t="shared" si="575"/>
        <v>0</v>
      </c>
    </row>
    <row r="2270" spans="1:45">
      <c r="A2270"/>
      <c r="B2270"/>
      <c r="C2270"/>
      <c r="D2270"/>
      <c r="E2270"/>
      <c r="F2270"/>
      <c r="G2270"/>
      <c r="H2270"/>
      <c r="L2270" s="8"/>
      <c r="M2270" s="8" t="str">
        <f>IF(ISERROR( VLOOKUP(AD2270,'[1]采购入库货量(公司仓库)'!$A:$I,9,FALSE)),"", VLOOKUP(AD2270,'[1]采购入库货量(公司仓库)'!$A:$I,9,FALSE))</f>
        <v/>
      </c>
      <c r="N2270" s="8" t="str">
        <f>IF(ISERROR( VLOOKUP(AD2270,[1]批发上市日期!$A:$F,6,FALSE)),"",  VLOOKUP(AD2270,[1]批发上市日期!$A:$F,6,FALSE))</f>
        <v/>
      </c>
      <c r="O2270" s="11">
        <f>IF(ISERROR(VLOOKUP(E2270&amp;G2270,'[1]采购入库货量(公司仓库)'!$A:$I,7,FALSE)),0,VLOOKUP(E2270&amp;G2270,'[1]采购入库货量(公司仓库)'!$A:$I,7,FALSE))</f>
        <v>0</v>
      </c>
      <c r="P2270">
        <f t="shared" si="563"/>
        <v>0</v>
      </c>
      <c r="Q2270">
        <f>IF(ISERROR(VLOOKUP(E2270&amp;G2270,'[1]采购入库货量(公司仓库)'!$A:$I,8,FALSE)),0,VLOOKUP(E2270&amp;G2270,'[1]采购入库货量(公司仓库)'!$A:$I,8,FALSE))</f>
        <v>0</v>
      </c>
      <c r="R2270" s="11">
        <f t="shared" si="564"/>
        <v>0</v>
      </c>
      <c r="S2270">
        <f>SUMIF([1]库存总量!$H:$H,E2270&amp;G2270,[1]库存总量!$G:$G)</f>
        <v>0</v>
      </c>
      <c r="T2270">
        <f t="shared" si="565"/>
        <v>0</v>
      </c>
      <c r="U2270">
        <f>SUMIFS([1]库存总量!$G:$G,[1]库存总量!$H:$H,E2270&amp;G2270,[1]库存总量!$A:$A,"B")</f>
        <v>0</v>
      </c>
      <c r="V2270">
        <f t="shared" si="566"/>
        <v>0</v>
      </c>
      <c r="W2270">
        <f>SUMIFS([1]库存总量!$G:$G,[1]库存总量!$H:$H,E2270&amp;G2270,[1]库存总量!$A:$A,"K")</f>
        <v>0</v>
      </c>
      <c r="X2270">
        <f t="shared" si="567"/>
        <v>0</v>
      </c>
      <c r="Y2270">
        <f t="shared" si="568"/>
        <v>0</v>
      </c>
      <c r="Z2270">
        <f t="shared" si="569"/>
        <v>0</v>
      </c>
      <c r="AA2270">
        <f>(IF(ISERROR(VLOOKUP(E2270&amp;G2270,'[1]采购入库货量(公司仓库)'!$A:$H,7,FALSE)),0,VLOOKUP(E2270&amp;G2270,'[1]采购入库货量(公司仓库)'!$A:$H,7,FALSE)))*L2270-(IF(ISERROR(VLOOKUP(E2270&amp;G2270,'[1]采购入库货量(公司仓库)'!$A:$H,8,FALSE)),0,VLOOKUP(E2270&amp;G2270,'[1]采购入库货量(公司仓库)'!$A:$H,8,FALSE)))</f>
        <v>0</v>
      </c>
      <c r="AB2270">
        <f>SUMIF([1]销售数据!$B:$B,E2270&amp;G2270,[1]销售数据!$G:$G)</f>
        <v>0</v>
      </c>
      <c r="AC2270">
        <f t="shared" si="570"/>
        <v>0</v>
      </c>
      <c r="AD2270" t="str">
        <f t="shared" si="560"/>
        <v/>
      </c>
      <c r="AE2270">
        <f>SUMIF([1]销售数据!$B:$B,AD2270,[1]销售数据!$L:$L)</f>
        <v>0</v>
      </c>
      <c r="AF2270">
        <f>SUMIF([1]销售数据!$B:$B,AD2270,[1]销售数据!$K:$K)</f>
        <v>0</v>
      </c>
      <c r="AG2270">
        <f>SUMIF([1]销售数据!$B:$B,AD2270,[1]销售数据!$J:$J)</f>
        <v>0</v>
      </c>
      <c r="AH2270">
        <f>SUMIF([1]销售数据!$B:$B,AD2270,[1]销售数据!$I:$I)</f>
        <v>0</v>
      </c>
      <c r="AI2270">
        <f>SUMIF([1]销售数据!$B:$B,AD2270,[1]销售数据!$H:$H)</f>
        <v>0</v>
      </c>
      <c r="AJ2270" s="19">
        <f t="shared" si="571"/>
        <v>0</v>
      </c>
      <c r="AK2270">
        <f>SUMIF([1]发货店铺数!$B:$B,AD2270,[1]发货店铺数!$G:$G)</f>
        <v>0</v>
      </c>
      <c r="AL2270">
        <f>SUMIF([1]销售店铺数!$B:$B,AD2270,[1]销售店铺数!$G:$G)</f>
        <v>0</v>
      </c>
      <c r="AM2270">
        <f>SUMIF([1]上周销售店铺数!$B:$B,AD2270,[1]上周销售店铺数!$G:$G)</f>
        <v>0</v>
      </c>
      <c r="AN2270" s="19">
        <f t="shared" si="572"/>
        <v>0</v>
      </c>
      <c r="AO2270" s="19">
        <f t="shared" si="561"/>
        <v>0</v>
      </c>
      <c r="AP2270" s="19">
        <f t="shared" si="562"/>
        <v>0</v>
      </c>
      <c r="AQ2270" s="11">
        <f t="shared" si="573"/>
        <v>0</v>
      </c>
      <c r="AR2270" s="19">
        <f t="shared" si="574"/>
        <v>0</v>
      </c>
      <c r="AS2270" s="19">
        <f t="shared" si="575"/>
        <v>0</v>
      </c>
    </row>
    <row r="2271" spans="1:45">
      <c r="A2271"/>
      <c r="B2271"/>
      <c r="C2271"/>
      <c r="D2271"/>
      <c r="E2271"/>
      <c r="F2271"/>
      <c r="G2271"/>
      <c r="H2271"/>
      <c r="L2271" s="8"/>
      <c r="M2271" s="8" t="str">
        <f>IF(ISERROR( VLOOKUP(AD2271,'[1]采购入库货量(公司仓库)'!$A:$I,9,FALSE)),"", VLOOKUP(AD2271,'[1]采购入库货量(公司仓库)'!$A:$I,9,FALSE))</f>
        <v/>
      </c>
      <c r="N2271" s="8" t="str">
        <f>IF(ISERROR( VLOOKUP(AD2271,[1]批发上市日期!$A:$F,6,FALSE)),"",  VLOOKUP(AD2271,[1]批发上市日期!$A:$F,6,FALSE))</f>
        <v/>
      </c>
      <c r="O2271" s="11">
        <f>IF(ISERROR(VLOOKUP(E2271&amp;G2271,'[1]采购入库货量(公司仓库)'!$A:$I,7,FALSE)),0,VLOOKUP(E2271&amp;G2271,'[1]采购入库货量(公司仓库)'!$A:$I,7,FALSE))</f>
        <v>0</v>
      </c>
      <c r="P2271">
        <f t="shared" si="563"/>
        <v>0</v>
      </c>
      <c r="Q2271">
        <f>IF(ISERROR(VLOOKUP(E2271&amp;G2271,'[1]采购入库货量(公司仓库)'!$A:$I,8,FALSE)),0,VLOOKUP(E2271&amp;G2271,'[1]采购入库货量(公司仓库)'!$A:$I,8,FALSE))</f>
        <v>0</v>
      </c>
      <c r="R2271" s="11">
        <f t="shared" si="564"/>
        <v>0</v>
      </c>
      <c r="S2271">
        <f>SUMIF([1]库存总量!$H:$H,E2271&amp;G2271,[1]库存总量!$G:$G)</f>
        <v>0</v>
      </c>
      <c r="T2271">
        <f t="shared" si="565"/>
        <v>0</v>
      </c>
      <c r="U2271">
        <f>SUMIFS([1]库存总量!$G:$G,[1]库存总量!$H:$H,E2271&amp;G2271,[1]库存总量!$A:$A,"B")</f>
        <v>0</v>
      </c>
      <c r="V2271">
        <f t="shared" si="566"/>
        <v>0</v>
      </c>
      <c r="W2271">
        <f>SUMIFS([1]库存总量!$G:$G,[1]库存总量!$H:$H,E2271&amp;G2271,[1]库存总量!$A:$A,"K")</f>
        <v>0</v>
      </c>
      <c r="X2271">
        <f t="shared" si="567"/>
        <v>0</v>
      </c>
      <c r="Y2271">
        <f t="shared" si="568"/>
        <v>0</v>
      </c>
      <c r="Z2271">
        <f t="shared" si="569"/>
        <v>0</v>
      </c>
      <c r="AA2271">
        <f>(IF(ISERROR(VLOOKUP(E2271&amp;G2271,'[1]采购入库货量(公司仓库)'!$A:$H,7,FALSE)),0,VLOOKUP(E2271&amp;G2271,'[1]采购入库货量(公司仓库)'!$A:$H,7,FALSE)))*L2271-(IF(ISERROR(VLOOKUP(E2271&amp;G2271,'[1]采购入库货量(公司仓库)'!$A:$H,8,FALSE)),0,VLOOKUP(E2271&amp;G2271,'[1]采购入库货量(公司仓库)'!$A:$H,8,FALSE)))</f>
        <v>0</v>
      </c>
      <c r="AB2271">
        <f>SUMIF([1]销售数据!$B:$B,E2271&amp;G2271,[1]销售数据!$G:$G)</f>
        <v>0</v>
      </c>
      <c r="AC2271">
        <f t="shared" si="570"/>
        <v>0</v>
      </c>
      <c r="AD2271" t="str">
        <f t="shared" si="560"/>
        <v/>
      </c>
      <c r="AE2271">
        <f>SUMIF([1]销售数据!$B:$B,AD2271,[1]销售数据!$L:$L)</f>
        <v>0</v>
      </c>
      <c r="AF2271">
        <f>SUMIF([1]销售数据!$B:$B,AD2271,[1]销售数据!$K:$K)</f>
        <v>0</v>
      </c>
      <c r="AG2271">
        <f>SUMIF([1]销售数据!$B:$B,AD2271,[1]销售数据!$J:$J)</f>
        <v>0</v>
      </c>
      <c r="AH2271">
        <f>SUMIF([1]销售数据!$B:$B,AD2271,[1]销售数据!$I:$I)</f>
        <v>0</v>
      </c>
      <c r="AI2271">
        <f>SUMIF([1]销售数据!$B:$B,AD2271,[1]销售数据!$H:$H)</f>
        <v>0</v>
      </c>
      <c r="AJ2271" s="19">
        <f t="shared" si="571"/>
        <v>0</v>
      </c>
      <c r="AK2271">
        <f>SUMIF([1]发货店铺数!$B:$B,AD2271,[1]发货店铺数!$G:$G)</f>
        <v>0</v>
      </c>
      <c r="AL2271">
        <f>SUMIF([1]销售店铺数!$B:$B,AD2271,[1]销售店铺数!$G:$G)</f>
        <v>0</v>
      </c>
      <c r="AM2271">
        <f>SUMIF([1]上周销售店铺数!$B:$B,AD2271,[1]上周销售店铺数!$G:$G)</f>
        <v>0</v>
      </c>
      <c r="AN2271" s="19">
        <f t="shared" si="572"/>
        <v>0</v>
      </c>
      <c r="AO2271" s="19">
        <f t="shared" si="561"/>
        <v>0</v>
      </c>
      <c r="AP2271" s="19">
        <f t="shared" si="562"/>
        <v>0</v>
      </c>
      <c r="AQ2271" s="11">
        <f t="shared" si="573"/>
        <v>0</v>
      </c>
      <c r="AR2271" s="19">
        <f t="shared" si="574"/>
        <v>0</v>
      </c>
      <c r="AS2271" s="19">
        <f t="shared" si="575"/>
        <v>0</v>
      </c>
    </row>
    <row r="2272" spans="1:45">
      <c r="A2272"/>
      <c r="B2272"/>
      <c r="C2272"/>
      <c r="D2272"/>
      <c r="E2272"/>
      <c r="F2272"/>
      <c r="G2272"/>
      <c r="H2272"/>
      <c r="L2272" s="8"/>
      <c r="M2272" s="8" t="str">
        <f>IF(ISERROR( VLOOKUP(AD2272,'[1]采购入库货量(公司仓库)'!$A:$I,9,FALSE)),"", VLOOKUP(AD2272,'[1]采购入库货量(公司仓库)'!$A:$I,9,FALSE))</f>
        <v/>
      </c>
      <c r="N2272" s="8" t="str">
        <f>IF(ISERROR( VLOOKUP(AD2272,[1]批发上市日期!$A:$F,6,FALSE)),"",  VLOOKUP(AD2272,[1]批发上市日期!$A:$F,6,FALSE))</f>
        <v/>
      </c>
      <c r="O2272" s="11">
        <f>IF(ISERROR(VLOOKUP(E2272&amp;G2272,'[1]采购入库货量(公司仓库)'!$A:$I,7,FALSE)),0,VLOOKUP(E2272&amp;G2272,'[1]采购入库货量(公司仓库)'!$A:$I,7,FALSE))</f>
        <v>0</v>
      </c>
      <c r="P2272">
        <f t="shared" si="563"/>
        <v>0</v>
      </c>
      <c r="Q2272">
        <f>IF(ISERROR(VLOOKUP(E2272&amp;G2272,'[1]采购入库货量(公司仓库)'!$A:$I,8,FALSE)),0,VLOOKUP(E2272&amp;G2272,'[1]采购入库货量(公司仓库)'!$A:$I,8,FALSE))</f>
        <v>0</v>
      </c>
      <c r="R2272" s="11">
        <f t="shared" si="564"/>
        <v>0</v>
      </c>
      <c r="S2272">
        <f>SUMIF([1]库存总量!$H:$H,E2272&amp;G2272,[1]库存总量!$G:$G)</f>
        <v>0</v>
      </c>
      <c r="T2272">
        <f t="shared" si="565"/>
        <v>0</v>
      </c>
      <c r="U2272">
        <f>SUMIFS([1]库存总量!$G:$G,[1]库存总量!$H:$H,E2272&amp;G2272,[1]库存总量!$A:$A,"B")</f>
        <v>0</v>
      </c>
      <c r="V2272">
        <f t="shared" si="566"/>
        <v>0</v>
      </c>
      <c r="W2272">
        <f>SUMIFS([1]库存总量!$G:$G,[1]库存总量!$H:$H,E2272&amp;G2272,[1]库存总量!$A:$A,"K")</f>
        <v>0</v>
      </c>
      <c r="X2272">
        <f t="shared" si="567"/>
        <v>0</v>
      </c>
      <c r="Y2272">
        <f t="shared" si="568"/>
        <v>0</v>
      </c>
      <c r="Z2272">
        <f t="shared" si="569"/>
        <v>0</v>
      </c>
      <c r="AA2272">
        <f>(IF(ISERROR(VLOOKUP(E2272&amp;G2272,'[1]采购入库货量(公司仓库)'!$A:$H,7,FALSE)),0,VLOOKUP(E2272&amp;G2272,'[1]采购入库货量(公司仓库)'!$A:$H,7,FALSE)))*L2272-(IF(ISERROR(VLOOKUP(E2272&amp;G2272,'[1]采购入库货量(公司仓库)'!$A:$H,8,FALSE)),0,VLOOKUP(E2272&amp;G2272,'[1]采购入库货量(公司仓库)'!$A:$H,8,FALSE)))</f>
        <v>0</v>
      </c>
      <c r="AB2272">
        <f>SUMIF([1]销售数据!$B:$B,E2272&amp;G2272,[1]销售数据!$G:$G)</f>
        <v>0</v>
      </c>
      <c r="AC2272">
        <f t="shared" si="570"/>
        <v>0</v>
      </c>
      <c r="AD2272" t="str">
        <f t="shared" si="560"/>
        <v/>
      </c>
      <c r="AE2272">
        <f>SUMIF([1]销售数据!$B:$B,AD2272,[1]销售数据!$L:$L)</f>
        <v>0</v>
      </c>
      <c r="AF2272">
        <f>SUMIF([1]销售数据!$B:$B,AD2272,[1]销售数据!$K:$K)</f>
        <v>0</v>
      </c>
      <c r="AG2272">
        <f>SUMIF([1]销售数据!$B:$B,AD2272,[1]销售数据!$J:$J)</f>
        <v>0</v>
      </c>
      <c r="AH2272">
        <f>SUMIF([1]销售数据!$B:$B,AD2272,[1]销售数据!$I:$I)</f>
        <v>0</v>
      </c>
      <c r="AI2272">
        <f>SUMIF([1]销售数据!$B:$B,AD2272,[1]销售数据!$H:$H)</f>
        <v>0</v>
      </c>
      <c r="AJ2272" s="19">
        <f t="shared" si="571"/>
        <v>0</v>
      </c>
      <c r="AK2272">
        <f>SUMIF([1]发货店铺数!$B:$B,AD2272,[1]发货店铺数!$G:$G)</f>
        <v>0</v>
      </c>
      <c r="AL2272">
        <f>SUMIF([1]销售店铺数!$B:$B,AD2272,[1]销售店铺数!$G:$G)</f>
        <v>0</v>
      </c>
      <c r="AM2272">
        <f>SUMIF([1]上周销售店铺数!$B:$B,AD2272,[1]上周销售店铺数!$G:$G)</f>
        <v>0</v>
      </c>
      <c r="AN2272" s="19">
        <f t="shared" si="572"/>
        <v>0</v>
      </c>
      <c r="AO2272" s="19">
        <f t="shared" si="561"/>
        <v>0</v>
      </c>
      <c r="AP2272" s="19">
        <f t="shared" si="562"/>
        <v>0</v>
      </c>
      <c r="AQ2272" s="11">
        <f t="shared" si="573"/>
        <v>0</v>
      </c>
      <c r="AR2272" s="19">
        <f t="shared" si="574"/>
        <v>0</v>
      </c>
      <c r="AS2272" s="19">
        <f t="shared" si="575"/>
        <v>0</v>
      </c>
    </row>
    <row r="2273" spans="1:45">
      <c r="A2273"/>
      <c r="B2273"/>
      <c r="C2273"/>
      <c r="D2273"/>
      <c r="E2273"/>
      <c r="F2273"/>
      <c r="G2273"/>
      <c r="H2273"/>
      <c r="L2273" s="8"/>
      <c r="M2273" s="8" t="str">
        <f>IF(ISERROR( VLOOKUP(AD2273,'[1]采购入库货量(公司仓库)'!$A:$I,9,FALSE)),"", VLOOKUP(AD2273,'[1]采购入库货量(公司仓库)'!$A:$I,9,FALSE))</f>
        <v/>
      </c>
      <c r="N2273" s="8" t="str">
        <f>IF(ISERROR( VLOOKUP(AD2273,[1]批发上市日期!$A:$F,6,FALSE)),"",  VLOOKUP(AD2273,[1]批发上市日期!$A:$F,6,FALSE))</f>
        <v/>
      </c>
      <c r="O2273" s="11">
        <f>IF(ISERROR(VLOOKUP(E2273&amp;G2273,'[1]采购入库货量(公司仓库)'!$A:$I,7,FALSE)),0,VLOOKUP(E2273&amp;G2273,'[1]采购入库货量(公司仓库)'!$A:$I,7,FALSE))</f>
        <v>0</v>
      </c>
      <c r="P2273">
        <f t="shared" si="563"/>
        <v>0</v>
      </c>
      <c r="Q2273">
        <f>IF(ISERROR(VLOOKUP(E2273&amp;G2273,'[1]采购入库货量(公司仓库)'!$A:$I,8,FALSE)),0,VLOOKUP(E2273&amp;G2273,'[1]采购入库货量(公司仓库)'!$A:$I,8,FALSE))</f>
        <v>0</v>
      </c>
      <c r="R2273" s="11">
        <f t="shared" si="564"/>
        <v>0</v>
      </c>
      <c r="S2273">
        <f>SUMIF([1]库存总量!$H:$H,E2273&amp;G2273,[1]库存总量!$G:$G)</f>
        <v>0</v>
      </c>
      <c r="T2273">
        <f t="shared" si="565"/>
        <v>0</v>
      </c>
      <c r="U2273">
        <f>SUMIFS([1]库存总量!$G:$G,[1]库存总量!$H:$H,E2273&amp;G2273,[1]库存总量!$A:$A,"B")</f>
        <v>0</v>
      </c>
      <c r="V2273">
        <f t="shared" si="566"/>
        <v>0</v>
      </c>
      <c r="W2273">
        <f>SUMIFS([1]库存总量!$G:$G,[1]库存总量!$H:$H,E2273&amp;G2273,[1]库存总量!$A:$A,"K")</f>
        <v>0</v>
      </c>
      <c r="X2273">
        <f t="shared" si="567"/>
        <v>0</v>
      </c>
      <c r="Y2273">
        <f t="shared" si="568"/>
        <v>0</v>
      </c>
      <c r="Z2273">
        <f t="shared" si="569"/>
        <v>0</v>
      </c>
      <c r="AA2273">
        <f>(IF(ISERROR(VLOOKUP(E2273&amp;G2273,'[1]采购入库货量(公司仓库)'!$A:$H,7,FALSE)),0,VLOOKUP(E2273&amp;G2273,'[1]采购入库货量(公司仓库)'!$A:$H,7,FALSE)))*L2273-(IF(ISERROR(VLOOKUP(E2273&amp;G2273,'[1]采购入库货量(公司仓库)'!$A:$H,8,FALSE)),0,VLOOKUP(E2273&amp;G2273,'[1]采购入库货量(公司仓库)'!$A:$H,8,FALSE)))</f>
        <v>0</v>
      </c>
      <c r="AB2273">
        <f>SUMIF([1]销售数据!$B:$B,E2273&amp;G2273,[1]销售数据!$G:$G)</f>
        <v>0</v>
      </c>
      <c r="AC2273">
        <f t="shared" si="570"/>
        <v>0</v>
      </c>
      <c r="AD2273" t="str">
        <f t="shared" si="560"/>
        <v/>
      </c>
      <c r="AE2273">
        <f>SUMIF([1]销售数据!$B:$B,AD2273,[1]销售数据!$L:$L)</f>
        <v>0</v>
      </c>
      <c r="AF2273">
        <f>SUMIF([1]销售数据!$B:$B,AD2273,[1]销售数据!$K:$K)</f>
        <v>0</v>
      </c>
      <c r="AG2273">
        <f>SUMIF([1]销售数据!$B:$B,AD2273,[1]销售数据!$J:$J)</f>
        <v>0</v>
      </c>
      <c r="AH2273">
        <f>SUMIF([1]销售数据!$B:$B,AD2273,[1]销售数据!$I:$I)</f>
        <v>0</v>
      </c>
      <c r="AI2273">
        <f>SUMIF([1]销售数据!$B:$B,AD2273,[1]销售数据!$H:$H)</f>
        <v>0</v>
      </c>
      <c r="AJ2273" s="19">
        <f t="shared" si="571"/>
        <v>0</v>
      </c>
      <c r="AK2273">
        <f>SUMIF([1]发货店铺数!$B:$B,AD2273,[1]发货店铺数!$G:$G)</f>
        <v>0</v>
      </c>
      <c r="AL2273">
        <f>SUMIF([1]销售店铺数!$B:$B,AD2273,[1]销售店铺数!$G:$G)</f>
        <v>0</v>
      </c>
      <c r="AM2273">
        <f>SUMIF([1]上周销售店铺数!$B:$B,AD2273,[1]上周销售店铺数!$G:$G)</f>
        <v>0</v>
      </c>
      <c r="AN2273" s="19">
        <f t="shared" si="572"/>
        <v>0</v>
      </c>
      <c r="AO2273" s="19">
        <f t="shared" si="561"/>
        <v>0</v>
      </c>
      <c r="AP2273" s="19">
        <f t="shared" si="562"/>
        <v>0</v>
      </c>
      <c r="AQ2273" s="11">
        <f t="shared" si="573"/>
        <v>0</v>
      </c>
      <c r="AR2273" s="19">
        <f t="shared" si="574"/>
        <v>0</v>
      </c>
      <c r="AS2273" s="19">
        <f t="shared" si="575"/>
        <v>0</v>
      </c>
    </row>
    <row r="2274" spans="1:45">
      <c r="A2274"/>
      <c r="B2274"/>
      <c r="C2274"/>
      <c r="D2274"/>
      <c r="E2274"/>
      <c r="F2274"/>
      <c r="G2274"/>
      <c r="H2274"/>
      <c r="L2274" s="8"/>
      <c r="M2274" s="8" t="str">
        <f>IF(ISERROR( VLOOKUP(AD2274,'[1]采购入库货量(公司仓库)'!$A:$I,9,FALSE)),"", VLOOKUP(AD2274,'[1]采购入库货量(公司仓库)'!$A:$I,9,FALSE))</f>
        <v/>
      </c>
      <c r="N2274" s="8" t="str">
        <f>IF(ISERROR( VLOOKUP(AD2274,[1]批发上市日期!$A:$F,6,FALSE)),"",  VLOOKUP(AD2274,[1]批发上市日期!$A:$F,6,FALSE))</f>
        <v/>
      </c>
      <c r="O2274" s="11">
        <f>IF(ISERROR(VLOOKUP(E2274&amp;G2274,'[1]采购入库货量(公司仓库)'!$A:$I,7,FALSE)),0,VLOOKUP(E2274&amp;G2274,'[1]采购入库货量(公司仓库)'!$A:$I,7,FALSE))</f>
        <v>0</v>
      </c>
      <c r="P2274">
        <f t="shared" si="563"/>
        <v>0</v>
      </c>
      <c r="Q2274">
        <f>IF(ISERROR(VLOOKUP(E2274&amp;G2274,'[1]采购入库货量(公司仓库)'!$A:$I,8,FALSE)),0,VLOOKUP(E2274&amp;G2274,'[1]采购入库货量(公司仓库)'!$A:$I,8,FALSE))</f>
        <v>0</v>
      </c>
      <c r="R2274" s="11">
        <f t="shared" si="564"/>
        <v>0</v>
      </c>
      <c r="S2274">
        <f>SUMIF([1]库存总量!$H:$H,E2274&amp;G2274,[1]库存总量!$G:$G)</f>
        <v>0</v>
      </c>
      <c r="T2274">
        <f t="shared" si="565"/>
        <v>0</v>
      </c>
      <c r="U2274">
        <f>SUMIFS([1]库存总量!$G:$G,[1]库存总量!$H:$H,E2274&amp;G2274,[1]库存总量!$A:$A,"B")</f>
        <v>0</v>
      </c>
      <c r="V2274">
        <f t="shared" si="566"/>
        <v>0</v>
      </c>
      <c r="W2274">
        <f>SUMIFS([1]库存总量!$G:$G,[1]库存总量!$H:$H,E2274&amp;G2274,[1]库存总量!$A:$A,"K")</f>
        <v>0</v>
      </c>
      <c r="X2274">
        <f t="shared" si="567"/>
        <v>0</v>
      </c>
      <c r="Y2274">
        <f t="shared" si="568"/>
        <v>0</v>
      </c>
      <c r="Z2274">
        <f t="shared" si="569"/>
        <v>0</v>
      </c>
      <c r="AA2274">
        <f>(IF(ISERROR(VLOOKUP(E2274&amp;G2274,'[1]采购入库货量(公司仓库)'!$A:$H,7,FALSE)),0,VLOOKUP(E2274&amp;G2274,'[1]采购入库货量(公司仓库)'!$A:$H,7,FALSE)))*L2274-(IF(ISERROR(VLOOKUP(E2274&amp;G2274,'[1]采购入库货量(公司仓库)'!$A:$H,8,FALSE)),0,VLOOKUP(E2274&amp;G2274,'[1]采购入库货量(公司仓库)'!$A:$H,8,FALSE)))</f>
        <v>0</v>
      </c>
      <c r="AB2274">
        <f>SUMIF([1]销售数据!$B:$B,E2274&amp;G2274,[1]销售数据!$G:$G)</f>
        <v>0</v>
      </c>
      <c r="AC2274">
        <f t="shared" si="570"/>
        <v>0</v>
      </c>
      <c r="AD2274" t="str">
        <f t="shared" si="560"/>
        <v/>
      </c>
      <c r="AE2274">
        <f>SUMIF([1]销售数据!$B:$B,AD2274,[1]销售数据!$L:$L)</f>
        <v>0</v>
      </c>
      <c r="AF2274">
        <f>SUMIF([1]销售数据!$B:$B,AD2274,[1]销售数据!$K:$K)</f>
        <v>0</v>
      </c>
      <c r="AG2274">
        <f>SUMIF([1]销售数据!$B:$B,AD2274,[1]销售数据!$J:$J)</f>
        <v>0</v>
      </c>
      <c r="AH2274">
        <f>SUMIF([1]销售数据!$B:$B,AD2274,[1]销售数据!$I:$I)</f>
        <v>0</v>
      </c>
      <c r="AI2274">
        <f>SUMIF([1]销售数据!$B:$B,AD2274,[1]销售数据!$H:$H)</f>
        <v>0</v>
      </c>
      <c r="AJ2274" s="19">
        <f t="shared" si="571"/>
        <v>0</v>
      </c>
      <c r="AK2274">
        <f>SUMIF([1]发货店铺数!$B:$B,AD2274,[1]发货店铺数!$G:$G)</f>
        <v>0</v>
      </c>
      <c r="AL2274">
        <f>SUMIF([1]销售店铺数!$B:$B,AD2274,[1]销售店铺数!$G:$G)</f>
        <v>0</v>
      </c>
      <c r="AM2274">
        <f>SUMIF([1]上周销售店铺数!$B:$B,AD2274,[1]上周销售店铺数!$G:$G)</f>
        <v>0</v>
      </c>
      <c r="AN2274" s="19">
        <f t="shared" si="572"/>
        <v>0</v>
      </c>
      <c r="AO2274" s="19">
        <f t="shared" si="561"/>
        <v>0</v>
      </c>
      <c r="AP2274" s="19">
        <f t="shared" si="562"/>
        <v>0</v>
      </c>
      <c r="AQ2274" s="11">
        <f t="shared" si="573"/>
        <v>0</v>
      </c>
      <c r="AR2274" s="19">
        <f t="shared" si="574"/>
        <v>0</v>
      </c>
      <c r="AS2274" s="19">
        <f t="shared" si="575"/>
        <v>0</v>
      </c>
    </row>
    <row r="2275" spans="1:45">
      <c r="A2275"/>
      <c r="B2275"/>
      <c r="C2275"/>
      <c r="D2275"/>
      <c r="E2275"/>
      <c r="F2275"/>
      <c r="G2275"/>
      <c r="H2275"/>
      <c r="L2275" s="8"/>
      <c r="M2275" s="8" t="str">
        <f>IF(ISERROR( VLOOKUP(AD2275,'[1]采购入库货量(公司仓库)'!$A:$I,9,FALSE)),"", VLOOKUP(AD2275,'[1]采购入库货量(公司仓库)'!$A:$I,9,FALSE))</f>
        <v/>
      </c>
      <c r="N2275" s="8" t="str">
        <f>IF(ISERROR( VLOOKUP(AD2275,[1]批发上市日期!$A:$F,6,FALSE)),"",  VLOOKUP(AD2275,[1]批发上市日期!$A:$F,6,FALSE))</f>
        <v/>
      </c>
      <c r="O2275" s="11">
        <f>IF(ISERROR(VLOOKUP(E2275&amp;G2275,'[1]采购入库货量(公司仓库)'!$A:$I,7,FALSE)),0,VLOOKUP(E2275&amp;G2275,'[1]采购入库货量(公司仓库)'!$A:$I,7,FALSE))</f>
        <v>0</v>
      </c>
      <c r="P2275">
        <f t="shared" si="563"/>
        <v>0</v>
      </c>
      <c r="Q2275">
        <f>IF(ISERROR(VLOOKUP(E2275&amp;G2275,'[1]采购入库货量(公司仓库)'!$A:$I,8,FALSE)),0,VLOOKUP(E2275&amp;G2275,'[1]采购入库货量(公司仓库)'!$A:$I,8,FALSE))</f>
        <v>0</v>
      </c>
      <c r="R2275" s="11">
        <f t="shared" si="564"/>
        <v>0</v>
      </c>
      <c r="S2275">
        <f>SUMIF([1]库存总量!$H:$H,E2275&amp;G2275,[1]库存总量!$G:$G)</f>
        <v>0</v>
      </c>
      <c r="T2275">
        <f t="shared" si="565"/>
        <v>0</v>
      </c>
      <c r="U2275">
        <f>SUMIFS([1]库存总量!$G:$G,[1]库存总量!$H:$H,E2275&amp;G2275,[1]库存总量!$A:$A,"B")</f>
        <v>0</v>
      </c>
      <c r="V2275">
        <f t="shared" si="566"/>
        <v>0</v>
      </c>
      <c r="W2275">
        <f>SUMIFS([1]库存总量!$G:$G,[1]库存总量!$H:$H,E2275&amp;G2275,[1]库存总量!$A:$A,"K")</f>
        <v>0</v>
      </c>
      <c r="X2275">
        <f t="shared" si="567"/>
        <v>0</v>
      </c>
      <c r="Y2275">
        <f t="shared" si="568"/>
        <v>0</v>
      </c>
      <c r="Z2275">
        <f t="shared" si="569"/>
        <v>0</v>
      </c>
      <c r="AA2275">
        <f>(IF(ISERROR(VLOOKUP(E2275&amp;G2275,'[1]采购入库货量(公司仓库)'!$A:$H,7,FALSE)),0,VLOOKUP(E2275&amp;G2275,'[1]采购入库货量(公司仓库)'!$A:$H,7,FALSE)))*L2275-(IF(ISERROR(VLOOKUP(E2275&amp;G2275,'[1]采购入库货量(公司仓库)'!$A:$H,8,FALSE)),0,VLOOKUP(E2275&amp;G2275,'[1]采购入库货量(公司仓库)'!$A:$H,8,FALSE)))</f>
        <v>0</v>
      </c>
      <c r="AB2275">
        <f>SUMIF([1]销售数据!$B:$B,E2275&amp;G2275,[1]销售数据!$G:$G)</f>
        <v>0</v>
      </c>
      <c r="AC2275">
        <f t="shared" si="570"/>
        <v>0</v>
      </c>
      <c r="AD2275" t="str">
        <f t="shared" si="560"/>
        <v/>
      </c>
      <c r="AE2275">
        <f>SUMIF([1]销售数据!$B:$B,AD2275,[1]销售数据!$L:$L)</f>
        <v>0</v>
      </c>
      <c r="AF2275">
        <f>SUMIF([1]销售数据!$B:$B,AD2275,[1]销售数据!$K:$K)</f>
        <v>0</v>
      </c>
      <c r="AG2275">
        <f>SUMIF([1]销售数据!$B:$B,AD2275,[1]销售数据!$J:$J)</f>
        <v>0</v>
      </c>
      <c r="AH2275">
        <f>SUMIF([1]销售数据!$B:$B,AD2275,[1]销售数据!$I:$I)</f>
        <v>0</v>
      </c>
      <c r="AI2275">
        <f>SUMIF([1]销售数据!$B:$B,AD2275,[1]销售数据!$H:$H)</f>
        <v>0</v>
      </c>
      <c r="AJ2275" s="19">
        <f t="shared" si="571"/>
        <v>0</v>
      </c>
      <c r="AK2275">
        <f>SUMIF([1]发货店铺数!$B:$B,AD2275,[1]发货店铺数!$G:$G)</f>
        <v>0</v>
      </c>
      <c r="AL2275">
        <f>SUMIF([1]销售店铺数!$B:$B,AD2275,[1]销售店铺数!$G:$G)</f>
        <v>0</v>
      </c>
      <c r="AM2275">
        <f>SUMIF([1]上周销售店铺数!$B:$B,AD2275,[1]上周销售店铺数!$G:$G)</f>
        <v>0</v>
      </c>
      <c r="AN2275" s="19">
        <f t="shared" si="572"/>
        <v>0</v>
      </c>
      <c r="AO2275" s="19">
        <f t="shared" si="561"/>
        <v>0</v>
      </c>
      <c r="AP2275" s="19">
        <f t="shared" si="562"/>
        <v>0</v>
      </c>
      <c r="AQ2275" s="11">
        <f t="shared" si="573"/>
        <v>0</v>
      </c>
      <c r="AR2275" s="19">
        <f t="shared" si="574"/>
        <v>0</v>
      </c>
      <c r="AS2275" s="19">
        <f t="shared" si="575"/>
        <v>0</v>
      </c>
    </row>
    <row r="2276" spans="1:45">
      <c r="A2276"/>
      <c r="B2276"/>
      <c r="C2276"/>
      <c r="D2276"/>
      <c r="E2276"/>
      <c r="F2276"/>
      <c r="G2276"/>
      <c r="H2276"/>
      <c r="L2276" s="8"/>
      <c r="M2276" s="8" t="str">
        <f>IF(ISERROR( VLOOKUP(AD2276,'[1]采购入库货量(公司仓库)'!$A:$I,9,FALSE)),"", VLOOKUP(AD2276,'[1]采购入库货量(公司仓库)'!$A:$I,9,FALSE))</f>
        <v/>
      </c>
      <c r="N2276" s="8" t="str">
        <f>IF(ISERROR( VLOOKUP(AD2276,[1]批发上市日期!$A:$F,6,FALSE)),"",  VLOOKUP(AD2276,[1]批发上市日期!$A:$F,6,FALSE))</f>
        <v/>
      </c>
      <c r="O2276" s="11">
        <f>IF(ISERROR(VLOOKUP(E2276&amp;G2276,'[1]采购入库货量(公司仓库)'!$A:$I,7,FALSE)),0,VLOOKUP(E2276&amp;G2276,'[1]采购入库货量(公司仓库)'!$A:$I,7,FALSE))</f>
        <v>0</v>
      </c>
      <c r="P2276">
        <f t="shared" si="563"/>
        <v>0</v>
      </c>
      <c r="Q2276">
        <f>IF(ISERROR(VLOOKUP(E2276&amp;G2276,'[1]采购入库货量(公司仓库)'!$A:$I,8,FALSE)),0,VLOOKUP(E2276&amp;G2276,'[1]采购入库货量(公司仓库)'!$A:$I,8,FALSE))</f>
        <v>0</v>
      </c>
      <c r="R2276" s="11">
        <f t="shared" si="564"/>
        <v>0</v>
      </c>
      <c r="S2276">
        <f>SUMIF([1]库存总量!$H:$H,E2276&amp;G2276,[1]库存总量!$G:$G)</f>
        <v>0</v>
      </c>
      <c r="T2276">
        <f t="shared" si="565"/>
        <v>0</v>
      </c>
      <c r="U2276">
        <f>SUMIFS([1]库存总量!$G:$G,[1]库存总量!$H:$H,E2276&amp;G2276,[1]库存总量!$A:$A,"B")</f>
        <v>0</v>
      </c>
      <c r="V2276">
        <f t="shared" si="566"/>
        <v>0</v>
      </c>
      <c r="W2276">
        <f>SUMIFS([1]库存总量!$G:$G,[1]库存总量!$H:$H,E2276&amp;G2276,[1]库存总量!$A:$A,"K")</f>
        <v>0</v>
      </c>
      <c r="X2276">
        <f t="shared" si="567"/>
        <v>0</v>
      </c>
      <c r="Y2276">
        <f t="shared" si="568"/>
        <v>0</v>
      </c>
      <c r="Z2276">
        <f t="shared" si="569"/>
        <v>0</v>
      </c>
      <c r="AA2276">
        <f>(IF(ISERROR(VLOOKUP(E2276&amp;G2276,'[1]采购入库货量(公司仓库)'!$A:$H,7,FALSE)),0,VLOOKUP(E2276&amp;G2276,'[1]采购入库货量(公司仓库)'!$A:$H,7,FALSE)))*L2276-(IF(ISERROR(VLOOKUP(E2276&amp;G2276,'[1]采购入库货量(公司仓库)'!$A:$H,8,FALSE)),0,VLOOKUP(E2276&amp;G2276,'[1]采购入库货量(公司仓库)'!$A:$H,8,FALSE)))</f>
        <v>0</v>
      </c>
      <c r="AB2276">
        <f>SUMIF([1]销售数据!$B:$B,E2276&amp;G2276,[1]销售数据!$G:$G)</f>
        <v>0</v>
      </c>
      <c r="AC2276">
        <f t="shared" si="570"/>
        <v>0</v>
      </c>
      <c r="AD2276" t="str">
        <f t="shared" si="560"/>
        <v/>
      </c>
      <c r="AE2276">
        <f>SUMIF([1]销售数据!$B:$B,AD2276,[1]销售数据!$L:$L)</f>
        <v>0</v>
      </c>
      <c r="AF2276">
        <f>SUMIF([1]销售数据!$B:$B,AD2276,[1]销售数据!$K:$K)</f>
        <v>0</v>
      </c>
      <c r="AG2276">
        <f>SUMIF([1]销售数据!$B:$B,AD2276,[1]销售数据!$J:$J)</f>
        <v>0</v>
      </c>
      <c r="AH2276">
        <f>SUMIF([1]销售数据!$B:$B,AD2276,[1]销售数据!$I:$I)</f>
        <v>0</v>
      </c>
      <c r="AI2276">
        <f>SUMIF([1]销售数据!$B:$B,AD2276,[1]销售数据!$H:$H)</f>
        <v>0</v>
      </c>
      <c r="AJ2276" s="19">
        <f t="shared" si="571"/>
        <v>0</v>
      </c>
      <c r="AK2276">
        <f>SUMIF([1]发货店铺数!$B:$B,AD2276,[1]发货店铺数!$G:$G)</f>
        <v>0</v>
      </c>
      <c r="AL2276">
        <f>SUMIF([1]销售店铺数!$B:$B,AD2276,[1]销售店铺数!$G:$G)</f>
        <v>0</v>
      </c>
      <c r="AM2276">
        <f>SUMIF([1]上周销售店铺数!$B:$B,AD2276,[1]上周销售店铺数!$G:$G)</f>
        <v>0</v>
      </c>
      <c r="AN2276" s="19">
        <f t="shared" si="572"/>
        <v>0</v>
      </c>
      <c r="AO2276" s="19">
        <f t="shared" si="561"/>
        <v>0</v>
      </c>
      <c r="AP2276" s="19">
        <f t="shared" si="562"/>
        <v>0</v>
      </c>
      <c r="AQ2276" s="11">
        <f t="shared" si="573"/>
        <v>0</v>
      </c>
      <c r="AR2276" s="19">
        <f t="shared" si="574"/>
        <v>0</v>
      </c>
      <c r="AS2276" s="19">
        <f t="shared" si="575"/>
        <v>0</v>
      </c>
    </row>
    <row r="2277" spans="1:45">
      <c r="A2277"/>
      <c r="B2277"/>
      <c r="C2277"/>
      <c r="D2277"/>
      <c r="E2277"/>
      <c r="F2277"/>
      <c r="G2277"/>
      <c r="H2277"/>
      <c r="L2277" s="8"/>
      <c r="M2277" s="8" t="str">
        <f>IF(ISERROR( VLOOKUP(AD2277,'[1]采购入库货量(公司仓库)'!$A:$I,9,FALSE)),"", VLOOKUP(AD2277,'[1]采购入库货量(公司仓库)'!$A:$I,9,FALSE))</f>
        <v/>
      </c>
      <c r="N2277" s="8" t="str">
        <f>IF(ISERROR( VLOOKUP(AD2277,[1]批发上市日期!$A:$F,6,FALSE)),"",  VLOOKUP(AD2277,[1]批发上市日期!$A:$F,6,FALSE))</f>
        <v/>
      </c>
      <c r="O2277" s="11">
        <f>IF(ISERROR(VLOOKUP(E2277&amp;G2277,'[1]采购入库货量(公司仓库)'!$A:$I,7,FALSE)),0,VLOOKUP(E2277&amp;G2277,'[1]采购入库货量(公司仓库)'!$A:$I,7,FALSE))</f>
        <v>0</v>
      </c>
      <c r="P2277">
        <f t="shared" si="563"/>
        <v>0</v>
      </c>
      <c r="Q2277">
        <f>IF(ISERROR(VLOOKUP(E2277&amp;G2277,'[1]采购入库货量(公司仓库)'!$A:$I,8,FALSE)),0,VLOOKUP(E2277&amp;G2277,'[1]采购入库货量(公司仓库)'!$A:$I,8,FALSE))</f>
        <v>0</v>
      </c>
      <c r="R2277" s="11">
        <f t="shared" si="564"/>
        <v>0</v>
      </c>
      <c r="S2277">
        <f>SUMIF([1]库存总量!$H:$H,E2277&amp;G2277,[1]库存总量!$G:$G)</f>
        <v>0</v>
      </c>
      <c r="T2277">
        <f t="shared" si="565"/>
        <v>0</v>
      </c>
      <c r="U2277">
        <f>SUMIFS([1]库存总量!$G:$G,[1]库存总量!$H:$H,E2277&amp;G2277,[1]库存总量!$A:$A,"B")</f>
        <v>0</v>
      </c>
      <c r="V2277">
        <f t="shared" si="566"/>
        <v>0</v>
      </c>
      <c r="W2277">
        <f>SUMIFS([1]库存总量!$G:$G,[1]库存总量!$H:$H,E2277&amp;G2277,[1]库存总量!$A:$A,"K")</f>
        <v>0</v>
      </c>
      <c r="X2277">
        <f t="shared" si="567"/>
        <v>0</v>
      </c>
      <c r="Y2277">
        <f t="shared" si="568"/>
        <v>0</v>
      </c>
      <c r="Z2277">
        <f t="shared" si="569"/>
        <v>0</v>
      </c>
      <c r="AA2277">
        <f>(IF(ISERROR(VLOOKUP(E2277&amp;G2277,'[1]采购入库货量(公司仓库)'!$A:$H,7,FALSE)),0,VLOOKUP(E2277&amp;G2277,'[1]采购入库货量(公司仓库)'!$A:$H,7,FALSE)))*L2277-(IF(ISERROR(VLOOKUP(E2277&amp;G2277,'[1]采购入库货量(公司仓库)'!$A:$H,8,FALSE)),0,VLOOKUP(E2277&amp;G2277,'[1]采购入库货量(公司仓库)'!$A:$H,8,FALSE)))</f>
        <v>0</v>
      </c>
      <c r="AB2277">
        <f>SUMIF([1]销售数据!$B:$B,E2277&amp;G2277,[1]销售数据!$G:$G)</f>
        <v>0</v>
      </c>
      <c r="AC2277">
        <f t="shared" si="570"/>
        <v>0</v>
      </c>
      <c r="AD2277" t="str">
        <f t="shared" si="560"/>
        <v/>
      </c>
      <c r="AE2277">
        <f>SUMIF([1]销售数据!$B:$B,AD2277,[1]销售数据!$L:$L)</f>
        <v>0</v>
      </c>
      <c r="AF2277">
        <f>SUMIF([1]销售数据!$B:$B,AD2277,[1]销售数据!$K:$K)</f>
        <v>0</v>
      </c>
      <c r="AG2277">
        <f>SUMIF([1]销售数据!$B:$B,AD2277,[1]销售数据!$J:$J)</f>
        <v>0</v>
      </c>
      <c r="AH2277">
        <f>SUMIF([1]销售数据!$B:$B,AD2277,[1]销售数据!$I:$I)</f>
        <v>0</v>
      </c>
      <c r="AI2277">
        <f>SUMIF([1]销售数据!$B:$B,AD2277,[1]销售数据!$H:$H)</f>
        <v>0</v>
      </c>
      <c r="AJ2277" s="19">
        <f t="shared" si="571"/>
        <v>0</v>
      </c>
      <c r="AK2277">
        <f>SUMIF([1]发货店铺数!$B:$B,AD2277,[1]发货店铺数!$G:$G)</f>
        <v>0</v>
      </c>
      <c r="AL2277">
        <f>SUMIF([1]销售店铺数!$B:$B,AD2277,[1]销售店铺数!$G:$G)</f>
        <v>0</v>
      </c>
      <c r="AM2277">
        <f>SUMIF([1]上周销售店铺数!$B:$B,AD2277,[1]上周销售店铺数!$G:$G)</f>
        <v>0</v>
      </c>
      <c r="AN2277" s="19">
        <f t="shared" si="572"/>
        <v>0</v>
      </c>
      <c r="AO2277" s="19">
        <f t="shared" si="561"/>
        <v>0</v>
      </c>
      <c r="AP2277" s="19">
        <f t="shared" si="562"/>
        <v>0</v>
      </c>
      <c r="AQ2277" s="11">
        <f t="shared" si="573"/>
        <v>0</v>
      </c>
      <c r="AR2277" s="19">
        <f t="shared" si="574"/>
        <v>0</v>
      </c>
      <c r="AS2277" s="19">
        <f t="shared" si="575"/>
        <v>0</v>
      </c>
    </row>
    <row r="2278" spans="1:45">
      <c r="A2278"/>
      <c r="B2278"/>
      <c r="C2278"/>
      <c r="D2278"/>
      <c r="E2278"/>
      <c r="F2278"/>
      <c r="G2278"/>
      <c r="H2278"/>
      <c r="L2278" s="8"/>
      <c r="M2278" s="8" t="str">
        <f>IF(ISERROR( VLOOKUP(AD2278,'[1]采购入库货量(公司仓库)'!$A:$I,9,FALSE)),"", VLOOKUP(AD2278,'[1]采购入库货量(公司仓库)'!$A:$I,9,FALSE))</f>
        <v/>
      </c>
      <c r="N2278" s="8" t="str">
        <f>IF(ISERROR( VLOOKUP(AD2278,[1]批发上市日期!$A:$F,6,FALSE)),"",  VLOOKUP(AD2278,[1]批发上市日期!$A:$F,6,FALSE))</f>
        <v/>
      </c>
      <c r="O2278" s="11">
        <f>IF(ISERROR(VLOOKUP(E2278&amp;G2278,'[1]采购入库货量(公司仓库)'!$A:$I,7,FALSE)),0,VLOOKUP(E2278&amp;G2278,'[1]采购入库货量(公司仓库)'!$A:$I,7,FALSE))</f>
        <v>0</v>
      </c>
      <c r="P2278">
        <f t="shared" si="563"/>
        <v>0</v>
      </c>
      <c r="Q2278">
        <f>IF(ISERROR(VLOOKUP(E2278&amp;G2278,'[1]采购入库货量(公司仓库)'!$A:$I,8,FALSE)),0,VLOOKUP(E2278&amp;G2278,'[1]采购入库货量(公司仓库)'!$A:$I,8,FALSE))</f>
        <v>0</v>
      </c>
      <c r="R2278" s="11">
        <f t="shared" si="564"/>
        <v>0</v>
      </c>
      <c r="S2278">
        <f>SUMIF([1]库存总量!$H:$H,E2278&amp;G2278,[1]库存总量!$G:$G)</f>
        <v>0</v>
      </c>
      <c r="T2278">
        <f t="shared" si="565"/>
        <v>0</v>
      </c>
      <c r="U2278">
        <f>SUMIFS([1]库存总量!$G:$G,[1]库存总量!$H:$H,E2278&amp;G2278,[1]库存总量!$A:$A,"B")</f>
        <v>0</v>
      </c>
      <c r="V2278">
        <f t="shared" si="566"/>
        <v>0</v>
      </c>
      <c r="W2278">
        <f>SUMIFS([1]库存总量!$G:$G,[1]库存总量!$H:$H,E2278&amp;G2278,[1]库存总量!$A:$A,"K")</f>
        <v>0</v>
      </c>
      <c r="X2278">
        <f t="shared" si="567"/>
        <v>0</v>
      </c>
      <c r="Y2278">
        <f t="shared" si="568"/>
        <v>0</v>
      </c>
      <c r="Z2278">
        <f t="shared" si="569"/>
        <v>0</v>
      </c>
      <c r="AA2278">
        <f>(IF(ISERROR(VLOOKUP(E2278&amp;G2278,'[1]采购入库货量(公司仓库)'!$A:$H,7,FALSE)),0,VLOOKUP(E2278&amp;G2278,'[1]采购入库货量(公司仓库)'!$A:$H,7,FALSE)))*L2278-(IF(ISERROR(VLOOKUP(E2278&amp;G2278,'[1]采购入库货量(公司仓库)'!$A:$H,8,FALSE)),0,VLOOKUP(E2278&amp;G2278,'[1]采购入库货量(公司仓库)'!$A:$H,8,FALSE)))</f>
        <v>0</v>
      </c>
      <c r="AB2278">
        <f>SUMIF([1]销售数据!$B:$B,E2278&amp;G2278,[1]销售数据!$G:$G)</f>
        <v>0</v>
      </c>
      <c r="AC2278">
        <f t="shared" si="570"/>
        <v>0</v>
      </c>
      <c r="AD2278" t="str">
        <f t="shared" si="560"/>
        <v/>
      </c>
      <c r="AE2278">
        <f>SUMIF([1]销售数据!$B:$B,AD2278,[1]销售数据!$L:$L)</f>
        <v>0</v>
      </c>
      <c r="AF2278">
        <f>SUMIF([1]销售数据!$B:$B,AD2278,[1]销售数据!$K:$K)</f>
        <v>0</v>
      </c>
      <c r="AG2278">
        <f>SUMIF([1]销售数据!$B:$B,AD2278,[1]销售数据!$J:$J)</f>
        <v>0</v>
      </c>
      <c r="AH2278">
        <f>SUMIF([1]销售数据!$B:$B,AD2278,[1]销售数据!$I:$I)</f>
        <v>0</v>
      </c>
      <c r="AI2278">
        <f>SUMIF([1]销售数据!$B:$B,AD2278,[1]销售数据!$H:$H)</f>
        <v>0</v>
      </c>
      <c r="AJ2278" s="19">
        <f t="shared" si="571"/>
        <v>0</v>
      </c>
      <c r="AK2278">
        <f>SUMIF([1]发货店铺数!$B:$B,AD2278,[1]发货店铺数!$G:$G)</f>
        <v>0</v>
      </c>
      <c r="AL2278">
        <f>SUMIF([1]销售店铺数!$B:$B,AD2278,[1]销售店铺数!$G:$G)</f>
        <v>0</v>
      </c>
      <c r="AM2278">
        <f>SUMIF([1]上周销售店铺数!$B:$B,AD2278,[1]上周销售店铺数!$G:$G)</f>
        <v>0</v>
      </c>
      <c r="AN2278" s="19">
        <f t="shared" si="572"/>
        <v>0</v>
      </c>
      <c r="AO2278" s="19">
        <f t="shared" si="561"/>
        <v>0</v>
      </c>
      <c r="AP2278" s="19">
        <f t="shared" si="562"/>
        <v>0</v>
      </c>
      <c r="AQ2278" s="11">
        <f t="shared" si="573"/>
        <v>0</v>
      </c>
      <c r="AR2278" s="19">
        <f t="shared" si="574"/>
        <v>0</v>
      </c>
      <c r="AS2278" s="19">
        <f t="shared" si="575"/>
        <v>0</v>
      </c>
    </row>
    <row r="2279" spans="1:45">
      <c r="A2279"/>
      <c r="B2279"/>
      <c r="C2279"/>
      <c r="D2279"/>
      <c r="E2279"/>
      <c r="F2279"/>
      <c r="G2279"/>
      <c r="H2279"/>
      <c r="L2279" s="8"/>
      <c r="M2279" s="8" t="str">
        <f>IF(ISERROR( VLOOKUP(AD2279,'[1]采购入库货量(公司仓库)'!$A:$I,9,FALSE)),"", VLOOKUP(AD2279,'[1]采购入库货量(公司仓库)'!$A:$I,9,FALSE))</f>
        <v/>
      </c>
      <c r="N2279" s="8" t="str">
        <f>IF(ISERROR( VLOOKUP(AD2279,[1]批发上市日期!$A:$F,6,FALSE)),"",  VLOOKUP(AD2279,[1]批发上市日期!$A:$F,6,FALSE))</f>
        <v/>
      </c>
      <c r="O2279" s="11">
        <f>IF(ISERROR(VLOOKUP(E2279&amp;G2279,'[1]采购入库货量(公司仓库)'!$A:$I,7,FALSE)),0,VLOOKUP(E2279&amp;G2279,'[1]采购入库货量(公司仓库)'!$A:$I,7,FALSE))</f>
        <v>0</v>
      </c>
      <c r="P2279">
        <f t="shared" si="563"/>
        <v>0</v>
      </c>
      <c r="Q2279">
        <f>IF(ISERROR(VLOOKUP(E2279&amp;G2279,'[1]采购入库货量(公司仓库)'!$A:$I,8,FALSE)),0,VLOOKUP(E2279&amp;G2279,'[1]采购入库货量(公司仓库)'!$A:$I,8,FALSE))</f>
        <v>0</v>
      </c>
      <c r="R2279" s="11">
        <f t="shared" si="564"/>
        <v>0</v>
      </c>
      <c r="S2279">
        <f>SUMIF([1]库存总量!$H:$H,E2279&amp;G2279,[1]库存总量!$G:$G)</f>
        <v>0</v>
      </c>
      <c r="T2279">
        <f t="shared" si="565"/>
        <v>0</v>
      </c>
      <c r="U2279">
        <f>SUMIFS([1]库存总量!$G:$G,[1]库存总量!$H:$H,E2279&amp;G2279,[1]库存总量!$A:$A,"B")</f>
        <v>0</v>
      </c>
      <c r="V2279">
        <f t="shared" si="566"/>
        <v>0</v>
      </c>
      <c r="W2279">
        <f>SUMIFS([1]库存总量!$G:$G,[1]库存总量!$H:$H,E2279&amp;G2279,[1]库存总量!$A:$A,"K")</f>
        <v>0</v>
      </c>
      <c r="X2279">
        <f t="shared" si="567"/>
        <v>0</v>
      </c>
      <c r="Y2279">
        <f t="shared" si="568"/>
        <v>0</v>
      </c>
      <c r="Z2279">
        <f t="shared" si="569"/>
        <v>0</v>
      </c>
      <c r="AA2279">
        <f>(IF(ISERROR(VLOOKUP(E2279&amp;G2279,'[1]采购入库货量(公司仓库)'!$A:$H,7,FALSE)),0,VLOOKUP(E2279&amp;G2279,'[1]采购入库货量(公司仓库)'!$A:$H,7,FALSE)))*L2279-(IF(ISERROR(VLOOKUP(E2279&amp;G2279,'[1]采购入库货量(公司仓库)'!$A:$H,8,FALSE)),0,VLOOKUP(E2279&amp;G2279,'[1]采购入库货量(公司仓库)'!$A:$H,8,FALSE)))</f>
        <v>0</v>
      </c>
      <c r="AB2279">
        <f>SUMIF([1]销售数据!$B:$B,E2279&amp;G2279,[1]销售数据!$G:$G)</f>
        <v>0</v>
      </c>
      <c r="AC2279">
        <f t="shared" si="570"/>
        <v>0</v>
      </c>
      <c r="AD2279" t="str">
        <f t="shared" si="560"/>
        <v/>
      </c>
      <c r="AE2279">
        <f>SUMIF([1]销售数据!$B:$B,AD2279,[1]销售数据!$L:$L)</f>
        <v>0</v>
      </c>
      <c r="AF2279">
        <f>SUMIF([1]销售数据!$B:$B,AD2279,[1]销售数据!$K:$K)</f>
        <v>0</v>
      </c>
      <c r="AG2279">
        <f>SUMIF([1]销售数据!$B:$B,AD2279,[1]销售数据!$J:$J)</f>
        <v>0</v>
      </c>
      <c r="AH2279">
        <f>SUMIF([1]销售数据!$B:$B,AD2279,[1]销售数据!$I:$I)</f>
        <v>0</v>
      </c>
      <c r="AI2279">
        <f>SUMIF([1]销售数据!$B:$B,AD2279,[1]销售数据!$H:$H)</f>
        <v>0</v>
      </c>
      <c r="AJ2279" s="19">
        <f t="shared" si="571"/>
        <v>0</v>
      </c>
      <c r="AK2279">
        <f>SUMIF([1]发货店铺数!$B:$B,AD2279,[1]发货店铺数!$G:$G)</f>
        <v>0</v>
      </c>
      <c r="AL2279">
        <f>SUMIF([1]销售店铺数!$B:$B,AD2279,[1]销售店铺数!$G:$G)</f>
        <v>0</v>
      </c>
      <c r="AM2279">
        <f>SUMIF([1]上周销售店铺数!$B:$B,AD2279,[1]上周销售店铺数!$G:$G)</f>
        <v>0</v>
      </c>
      <c r="AN2279" s="19">
        <f t="shared" si="572"/>
        <v>0</v>
      </c>
      <c r="AO2279" s="19">
        <f t="shared" si="561"/>
        <v>0</v>
      </c>
      <c r="AP2279" s="19">
        <f t="shared" si="562"/>
        <v>0</v>
      </c>
      <c r="AQ2279" s="11">
        <f t="shared" si="573"/>
        <v>0</v>
      </c>
      <c r="AR2279" s="19">
        <f t="shared" si="574"/>
        <v>0</v>
      </c>
      <c r="AS2279" s="19">
        <f t="shared" si="575"/>
        <v>0</v>
      </c>
    </row>
    <row r="2280" spans="1:45">
      <c r="A2280"/>
      <c r="B2280"/>
      <c r="C2280"/>
      <c r="D2280"/>
      <c r="E2280"/>
      <c r="F2280"/>
      <c r="G2280"/>
      <c r="H2280"/>
      <c r="L2280" s="8"/>
      <c r="M2280" s="8" t="str">
        <f>IF(ISERROR( VLOOKUP(AD2280,'[1]采购入库货量(公司仓库)'!$A:$I,9,FALSE)),"", VLOOKUP(AD2280,'[1]采购入库货量(公司仓库)'!$A:$I,9,FALSE))</f>
        <v/>
      </c>
      <c r="N2280" s="8" t="str">
        <f>IF(ISERROR( VLOOKUP(AD2280,[1]批发上市日期!$A:$F,6,FALSE)),"",  VLOOKUP(AD2280,[1]批发上市日期!$A:$F,6,FALSE))</f>
        <v/>
      </c>
      <c r="O2280" s="11">
        <f>IF(ISERROR(VLOOKUP(E2280&amp;G2280,'[1]采购入库货量(公司仓库)'!$A:$I,7,FALSE)),0,VLOOKUP(E2280&amp;G2280,'[1]采购入库货量(公司仓库)'!$A:$I,7,FALSE))</f>
        <v>0</v>
      </c>
      <c r="P2280">
        <f t="shared" si="563"/>
        <v>0</v>
      </c>
      <c r="Q2280">
        <f>IF(ISERROR(VLOOKUP(E2280&amp;G2280,'[1]采购入库货量(公司仓库)'!$A:$I,8,FALSE)),0,VLOOKUP(E2280&amp;G2280,'[1]采购入库货量(公司仓库)'!$A:$I,8,FALSE))</f>
        <v>0</v>
      </c>
      <c r="R2280" s="11">
        <f t="shared" si="564"/>
        <v>0</v>
      </c>
      <c r="S2280">
        <f>SUMIF([1]库存总量!$H:$H,E2280&amp;G2280,[1]库存总量!$G:$G)</f>
        <v>0</v>
      </c>
      <c r="T2280">
        <f t="shared" si="565"/>
        <v>0</v>
      </c>
      <c r="U2280">
        <f>SUMIFS([1]库存总量!$G:$G,[1]库存总量!$H:$H,E2280&amp;G2280,[1]库存总量!$A:$A,"B")</f>
        <v>0</v>
      </c>
      <c r="V2280">
        <f t="shared" si="566"/>
        <v>0</v>
      </c>
      <c r="W2280">
        <f>SUMIFS([1]库存总量!$G:$G,[1]库存总量!$H:$H,E2280&amp;G2280,[1]库存总量!$A:$A,"K")</f>
        <v>0</v>
      </c>
      <c r="X2280">
        <f t="shared" si="567"/>
        <v>0</v>
      </c>
      <c r="Y2280">
        <f t="shared" si="568"/>
        <v>0</v>
      </c>
      <c r="Z2280">
        <f t="shared" si="569"/>
        <v>0</v>
      </c>
      <c r="AA2280">
        <f>(IF(ISERROR(VLOOKUP(E2280&amp;G2280,'[1]采购入库货量(公司仓库)'!$A:$H,7,FALSE)),0,VLOOKUP(E2280&amp;G2280,'[1]采购入库货量(公司仓库)'!$A:$H,7,FALSE)))*L2280-(IF(ISERROR(VLOOKUP(E2280&amp;G2280,'[1]采购入库货量(公司仓库)'!$A:$H,8,FALSE)),0,VLOOKUP(E2280&amp;G2280,'[1]采购入库货量(公司仓库)'!$A:$H,8,FALSE)))</f>
        <v>0</v>
      </c>
      <c r="AB2280">
        <f>SUMIF([1]销售数据!$B:$B,E2280&amp;G2280,[1]销售数据!$G:$G)</f>
        <v>0</v>
      </c>
      <c r="AC2280">
        <f t="shared" si="570"/>
        <v>0</v>
      </c>
      <c r="AD2280" t="str">
        <f t="shared" si="560"/>
        <v/>
      </c>
      <c r="AE2280">
        <f>SUMIF([1]销售数据!$B:$B,AD2280,[1]销售数据!$L:$L)</f>
        <v>0</v>
      </c>
      <c r="AF2280">
        <f>SUMIF([1]销售数据!$B:$B,AD2280,[1]销售数据!$K:$K)</f>
        <v>0</v>
      </c>
      <c r="AG2280">
        <f>SUMIF([1]销售数据!$B:$B,AD2280,[1]销售数据!$J:$J)</f>
        <v>0</v>
      </c>
      <c r="AH2280">
        <f>SUMIF([1]销售数据!$B:$B,AD2280,[1]销售数据!$I:$I)</f>
        <v>0</v>
      </c>
      <c r="AI2280">
        <f>SUMIF([1]销售数据!$B:$B,AD2280,[1]销售数据!$H:$H)</f>
        <v>0</v>
      </c>
      <c r="AJ2280" s="19">
        <f t="shared" si="571"/>
        <v>0</v>
      </c>
      <c r="AK2280">
        <f>SUMIF([1]发货店铺数!$B:$B,AD2280,[1]发货店铺数!$G:$G)</f>
        <v>0</v>
      </c>
      <c r="AL2280">
        <f>SUMIF([1]销售店铺数!$B:$B,AD2280,[1]销售店铺数!$G:$G)</f>
        <v>0</v>
      </c>
      <c r="AM2280">
        <f>SUMIF([1]上周销售店铺数!$B:$B,AD2280,[1]上周销售店铺数!$G:$G)</f>
        <v>0</v>
      </c>
      <c r="AN2280" s="19">
        <f t="shared" si="572"/>
        <v>0</v>
      </c>
      <c r="AO2280" s="19">
        <f t="shared" si="561"/>
        <v>0</v>
      </c>
      <c r="AP2280" s="19">
        <f t="shared" si="562"/>
        <v>0</v>
      </c>
      <c r="AQ2280" s="11">
        <f t="shared" si="573"/>
        <v>0</v>
      </c>
      <c r="AR2280" s="19">
        <f t="shared" si="574"/>
        <v>0</v>
      </c>
      <c r="AS2280" s="19">
        <f t="shared" si="575"/>
        <v>0</v>
      </c>
    </row>
    <row r="2281" spans="1:45">
      <c r="A2281"/>
      <c r="B2281"/>
      <c r="C2281"/>
      <c r="D2281"/>
      <c r="E2281"/>
      <c r="F2281"/>
      <c r="G2281"/>
      <c r="H2281"/>
      <c r="L2281" s="8"/>
      <c r="M2281" s="8" t="str">
        <f>IF(ISERROR( VLOOKUP(AD2281,'[1]采购入库货量(公司仓库)'!$A:$I,9,FALSE)),"", VLOOKUP(AD2281,'[1]采购入库货量(公司仓库)'!$A:$I,9,FALSE))</f>
        <v/>
      </c>
      <c r="N2281" s="8" t="str">
        <f>IF(ISERROR( VLOOKUP(AD2281,[1]批发上市日期!$A:$F,6,FALSE)),"",  VLOOKUP(AD2281,[1]批发上市日期!$A:$F,6,FALSE))</f>
        <v/>
      </c>
      <c r="O2281" s="11">
        <f>IF(ISERROR(VLOOKUP(E2281&amp;G2281,'[1]采购入库货量(公司仓库)'!$A:$I,7,FALSE)),0,VLOOKUP(E2281&amp;G2281,'[1]采购入库货量(公司仓库)'!$A:$I,7,FALSE))</f>
        <v>0</v>
      </c>
      <c r="P2281">
        <f t="shared" si="563"/>
        <v>0</v>
      </c>
      <c r="Q2281">
        <f>IF(ISERROR(VLOOKUP(E2281&amp;G2281,'[1]采购入库货量(公司仓库)'!$A:$I,8,FALSE)),0,VLOOKUP(E2281&amp;G2281,'[1]采购入库货量(公司仓库)'!$A:$I,8,FALSE))</f>
        <v>0</v>
      </c>
      <c r="R2281" s="11">
        <f t="shared" si="564"/>
        <v>0</v>
      </c>
      <c r="S2281">
        <f>SUMIF([1]库存总量!$H:$H,E2281&amp;G2281,[1]库存总量!$G:$G)</f>
        <v>0</v>
      </c>
      <c r="T2281">
        <f t="shared" si="565"/>
        <v>0</v>
      </c>
      <c r="U2281">
        <f>SUMIFS([1]库存总量!$G:$G,[1]库存总量!$H:$H,E2281&amp;G2281,[1]库存总量!$A:$A,"B")</f>
        <v>0</v>
      </c>
      <c r="V2281">
        <f t="shared" si="566"/>
        <v>0</v>
      </c>
      <c r="W2281">
        <f>SUMIFS([1]库存总量!$G:$G,[1]库存总量!$H:$H,E2281&amp;G2281,[1]库存总量!$A:$A,"K")</f>
        <v>0</v>
      </c>
      <c r="X2281">
        <f t="shared" si="567"/>
        <v>0</v>
      </c>
      <c r="Y2281">
        <f t="shared" si="568"/>
        <v>0</v>
      </c>
      <c r="Z2281">
        <f t="shared" si="569"/>
        <v>0</v>
      </c>
      <c r="AA2281">
        <f>(IF(ISERROR(VLOOKUP(E2281&amp;G2281,'[1]采购入库货量(公司仓库)'!$A:$H,7,FALSE)),0,VLOOKUP(E2281&amp;G2281,'[1]采购入库货量(公司仓库)'!$A:$H,7,FALSE)))*L2281-(IF(ISERROR(VLOOKUP(E2281&amp;G2281,'[1]采购入库货量(公司仓库)'!$A:$H,8,FALSE)),0,VLOOKUP(E2281&amp;G2281,'[1]采购入库货量(公司仓库)'!$A:$H,8,FALSE)))</f>
        <v>0</v>
      </c>
      <c r="AB2281">
        <f>SUMIF([1]销售数据!$B:$B,E2281&amp;G2281,[1]销售数据!$G:$G)</f>
        <v>0</v>
      </c>
      <c r="AC2281">
        <f t="shared" si="570"/>
        <v>0</v>
      </c>
      <c r="AD2281" t="str">
        <f t="shared" si="560"/>
        <v/>
      </c>
      <c r="AE2281">
        <f>SUMIF([1]销售数据!$B:$B,AD2281,[1]销售数据!$L:$L)</f>
        <v>0</v>
      </c>
      <c r="AF2281">
        <f>SUMIF([1]销售数据!$B:$B,AD2281,[1]销售数据!$K:$K)</f>
        <v>0</v>
      </c>
      <c r="AG2281">
        <f>SUMIF([1]销售数据!$B:$B,AD2281,[1]销售数据!$J:$J)</f>
        <v>0</v>
      </c>
      <c r="AH2281">
        <f>SUMIF([1]销售数据!$B:$B,AD2281,[1]销售数据!$I:$I)</f>
        <v>0</v>
      </c>
      <c r="AI2281">
        <f>SUMIF([1]销售数据!$B:$B,AD2281,[1]销售数据!$H:$H)</f>
        <v>0</v>
      </c>
      <c r="AJ2281" s="19">
        <f t="shared" si="571"/>
        <v>0</v>
      </c>
      <c r="AK2281">
        <f>SUMIF([1]发货店铺数!$B:$B,AD2281,[1]发货店铺数!$G:$G)</f>
        <v>0</v>
      </c>
      <c r="AL2281">
        <f>SUMIF([1]销售店铺数!$B:$B,AD2281,[1]销售店铺数!$G:$G)</f>
        <v>0</v>
      </c>
      <c r="AM2281">
        <f>SUMIF([1]上周销售店铺数!$B:$B,AD2281,[1]上周销售店铺数!$G:$G)</f>
        <v>0</v>
      </c>
      <c r="AN2281" s="19">
        <f t="shared" si="572"/>
        <v>0</v>
      </c>
      <c r="AO2281" s="19">
        <f t="shared" si="561"/>
        <v>0</v>
      </c>
      <c r="AP2281" s="19">
        <f t="shared" si="562"/>
        <v>0</v>
      </c>
      <c r="AQ2281" s="11">
        <f t="shared" si="573"/>
        <v>0</v>
      </c>
      <c r="AR2281" s="19">
        <f t="shared" si="574"/>
        <v>0</v>
      </c>
      <c r="AS2281" s="19">
        <f t="shared" si="575"/>
        <v>0</v>
      </c>
    </row>
    <row r="2282" spans="1:45">
      <c r="A2282"/>
      <c r="B2282"/>
      <c r="C2282"/>
      <c r="D2282"/>
      <c r="E2282"/>
      <c r="F2282"/>
      <c r="G2282"/>
      <c r="H2282"/>
      <c r="L2282" s="8"/>
      <c r="M2282" s="8" t="str">
        <f>IF(ISERROR( VLOOKUP(AD2282,'[1]采购入库货量(公司仓库)'!$A:$I,9,FALSE)),"", VLOOKUP(AD2282,'[1]采购入库货量(公司仓库)'!$A:$I,9,FALSE))</f>
        <v/>
      </c>
      <c r="N2282" s="8" t="str">
        <f>IF(ISERROR( VLOOKUP(AD2282,[1]批发上市日期!$A:$F,6,FALSE)),"",  VLOOKUP(AD2282,[1]批发上市日期!$A:$F,6,FALSE))</f>
        <v/>
      </c>
      <c r="O2282" s="11">
        <f>IF(ISERROR(VLOOKUP(E2282&amp;G2282,'[1]采购入库货量(公司仓库)'!$A:$I,7,FALSE)),0,VLOOKUP(E2282&amp;G2282,'[1]采购入库货量(公司仓库)'!$A:$I,7,FALSE))</f>
        <v>0</v>
      </c>
      <c r="P2282">
        <f t="shared" si="563"/>
        <v>0</v>
      </c>
      <c r="Q2282">
        <f>IF(ISERROR(VLOOKUP(E2282&amp;G2282,'[1]采购入库货量(公司仓库)'!$A:$I,8,FALSE)),0,VLOOKUP(E2282&amp;G2282,'[1]采购入库货量(公司仓库)'!$A:$I,8,FALSE))</f>
        <v>0</v>
      </c>
      <c r="R2282" s="11">
        <f t="shared" si="564"/>
        <v>0</v>
      </c>
      <c r="S2282">
        <f>SUMIF([1]库存总量!$H:$H,E2282&amp;G2282,[1]库存总量!$G:$G)</f>
        <v>0</v>
      </c>
      <c r="T2282">
        <f t="shared" si="565"/>
        <v>0</v>
      </c>
      <c r="U2282">
        <f>SUMIFS([1]库存总量!$G:$G,[1]库存总量!$H:$H,E2282&amp;G2282,[1]库存总量!$A:$A,"B")</f>
        <v>0</v>
      </c>
      <c r="V2282">
        <f t="shared" si="566"/>
        <v>0</v>
      </c>
      <c r="W2282">
        <f>SUMIFS([1]库存总量!$G:$G,[1]库存总量!$H:$H,E2282&amp;G2282,[1]库存总量!$A:$A,"K")</f>
        <v>0</v>
      </c>
      <c r="X2282">
        <f t="shared" si="567"/>
        <v>0</v>
      </c>
      <c r="Y2282">
        <f t="shared" si="568"/>
        <v>0</v>
      </c>
      <c r="Z2282">
        <f t="shared" si="569"/>
        <v>0</v>
      </c>
      <c r="AA2282">
        <f>(IF(ISERROR(VLOOKUP(E2282&amp;G2282,'[1]采购入库货量(公司仓库)'!$A:$H,7,FALSE)),0,VLOOKUP(E2282&amp;G2282,'[1]采购入库货量(公司仓库)'!$A:$H,7,FALSE)))*L2282-(IF(ISERROR(VLOOKUP(E2282&amp;G2282,'[1]采购入库货量(公司仓库)'!$A:$H,8,FALSE)),0,VLOOKUP(E2282&amp;G2282,'[1]采购入库货量(公司仓库)'!$A:$H,8,FALSE)))</f>
        <v>0</v>
      </c>
      <c r="AB2282">
        <f>SUMIF([1]销售数据!$B:$B,E2282&amp;G2282,[1]销售数据!$G:$G)</f>
        <v>0</v>
      </c>
      <c r="AC2282">
        <f t="shared" si="570"/>
        <v>0</v>
      </c>
      <c r="AD2282" t="str">
        <f t="shared" si="560"/>
        <v/>
      </c>
      <c r="AE2282">
        <f>SUMIF([1]销售数据!$B:$B,AD2282,[1]销售数据!$L:$L)</f>
        <v>0</v>
      </c>
      <c r="AF2282">
        <f>SUMIF([1]销售数据!$B:$B,AD2282,[1]销售数据!$K:$K)</f>
        <v>0</v>
      </c>
      <c r="AG2282">
        <f>SUMIF([1]销售数据!$B:$B,AD2282,[1]销售数据!$J:$J)</f>
        <v>0</v>
      </c>
      <c r="AH2282">
        <f>SUMIF([1]销售数据!$B:$B,AD2282,[1]销售数据!$I:$I)</f>
        <v>0</v>
      </c>
      <c r="AI2282">
        <f>SUMIF([1]销售数据!$B:$B,AD2282,[1]销售数据!$H:$H)</f>
        <v>0</v>
      </c>
      <c r="AJ2282" s="19">
        <f t="shared" si="571"/>
        <v>0</v>
      </c>
      <c r="AK2282">
        <f>SUMIF([1]发货店铺数!$B:$B,AD2282,[1]发货店铺数!$G:$G)</f>
        <v>0</v>
      </c>
      <c r="AL2282">
        <f>SUMIF([1]销售店铺数!$B:$B,AD2282,[1]销售店铺数!$G:$G)</f>
        <v>0</v>
      </c>
      <c r="AM2282">
        <f>SUMIF([1]上周销售店铺数!$B:$B,AD2282,[1]上周销售店铺数!$G:$G)</f>
        <v>0</v>
      </c>
      <c r="AN2282" s="19">
        <f t="shared" si="572"/>
        <v>0</v>
      </c>
      <c r="AO2282" s="19">
        <f t="shared" si="561"/>
        <v>0</v>
      </c>
      <c r="AP2282" s="19">
        <f t="shared" si="562"/>
        <v>0</v>
      </c>
      <c r="AQ2282" s="11">
        <f t="shared" si="573"/>
        <v>0</v>
      </c>
      <c r="AR2282" s="19">
        <f t="shared" si="574"/>
        <v>0</v>
      </c>
      <c r="AS2282" s="19">
        <f t="shared" si="575"/>
        <v>0</v>
      </c>
    </row>
    <row r="2283" spans="1:45">
      <c r="A2283"/>
      <c r="B2283"/>
      <c r="C2283"/>
      <c r="D2283"/>
      <c r="E2283"/>
      <c r="F2283"/>
      <c r="G2283"/>
      <c r="H2283"/>
      <c r="L2283" s="8"/>
      <c r="M2283" s="8" t="str">
        <f>IF(ISERROR( VLOOKUP(AD2283,'[1]采购入库货量(公司仓库)'!$A:$I,9,FALSE)),"", VLOOKUP(AD2283,'[1]采购入库货量(公司仓库)'!$A:$I,9,FALSE))</f>
        <v/>
      </c>
      <c r="N2283" s="8" t="str">
        <f>IF(ISERROR( VLOOKUP(AD2283,[1]批发上市日期!$A:$F,6,FALSE)),"",  VLOOKUP(AD2283,[1]批发上市日期!$A:$F,6,FALSE))</f>
        <v/>
      </c>
      <c r="O2283" s="11">
        <f>IF(ISERROR(VLOOKUP(E2283&amp;G2283,'[1]采购入库货量(公司仓库)'!$A:$I,7,FALSE)),0,VLOOKUP(E2283&amp;G2283,'[1]采购入库货量(公司仓库)'!$A:$I,7,FALSE))</f>
        <v>0</v>
      </c>
      <c r="P2283">
        <f t="shared" si="563"/>
        <v>0</v>
      </c>
      <c r="Q2283">
        <f>IF(ISERROR(VLOOKUP(E2283&amp;G2283,'[1]采购入库货量(公司仓库)'!$A:$I,8,FALSE)),0,VLOOKUP(E2283&amp;G2283,'[1]采购入库货量(公司仓库)'!$A:$I,8,FALSE))</f>
        <v>0</v>
      </c>
      <c r="R2283" s="11">
        <f t="shared" si="564"/>
        <v>0</v>
      </c>
      <c r="S2283">
        <f>SUMIF([1]库存总量!$H:$H,E2283&amp;G2283,[1]库存总量!$G:$G)</f>
        <v>0</v>
      </c>
      <c r="T2283">
        <f t="shared" si="565"/>
        <v>0</v>
      </c>
      <c r="U2283">
        <f>SUMIFS([1]库存总量!$G:$G,[1]库存总量!$H:$H,E2283&amp;G2283,[1]库存总量!$A:$A,"B")</f>
        <v>0</v>
      </c>
      <c r="V2283">
        <f t="shared" si="566"/>
        <v>0</v>
      </c>
      <c r="W2283">
        <f>SUMIFS([1]库存总量!$G:$G,[1]库存总量!$H:$H,E2283&amp;G2283,[1]库存总量!$A:$A,"K")</f>
        <v>0</v>
      </c>
      <c r="X2283">
        <f t="shared" si="567"/>
        <v>0</v>
      </c>
      <c r="Y2283">
        <f t="shared" si="568"/>
        <v>0</v>
      </c>
      <c r="Z2283">
        <f t="shared" si="569"/>
        <v>0</v>
      </c>
      <c r="AA2283">
        <f>(IF(ISERROR(VLOOKUP(E2283&amp;G2283,'[1]采购入库货量(公司仓库)'!$A:$H,7,FALSE)),0,VLOOKUP(E2283&amp;G2283,'[1]采购入库货量(公司仓库)'!$A:$H,7,FALSE)))*L2283-(IF(ISERROR(VLOOKUP(E2283&amp;G2283,'[1]采购入库货量(公司仓库)'!$A:$H,8,FALSE)),0,VLOOKUP(E2283&amp;G2283,'[1]采购入库货量(公司仓库)'!$A:$H,8,FALSE)))</f>
        <v>0</v>
      </c>
      <c r="AB2283">
        <f>SUMIF([1]销售数据!$B:$B,E2283&amp;G2283,[1]销售数据!$G:$G)</f>
        <v>0</v>
      </c>
      <c r="AC2283">
        <f t="shared" si="570"/>
        <v>0</v>
      </c>
      <c r="AD2283" t="str">
        <f t="shared" si="560"/>
        <v/>
      </c>
      <c r="AE2283">
        <f>SUMIF([1]销售数据!$B:$B,AD2283,[1]销售数据!$L:$L)</f>
        <v>0</v>
      </c>
      <c r="AF2283">
        <f>SUMIF([1]销售数据!$B:$B,AD2283,[1]销售数据!$K:$K)</f>
        <v>0</v>
      </c>
      <c r="AG2283">
        <f>SUMIF([1]销售数据!$B:$B,AD2283,[1]销售数据!$J:$J)</f>
        <v>0</v>
      </c>
      <c r="AH2283">
        <f>SUMIF([1]销售数据!$B:$B,AD2283,[1]销售数据!$I:$I)</f>
        <v>0</v>
      </c>
      <c r="AI2283">
        <f>SUMIF([1]销售数据!$B:$B,AD2283,[1]销售数据!$H:$H)</f>
        <v>0</v>
      </c>
      <c r="AJ2283" s="19">
        <f t="shared" si="571"/>
        <v>0</v>
      </c>
      <c r="AK2283">
        <f>SUMIF([1]发货店铺数!$B:$B,AD2283,[1]发货店铺数!$G:$G)</f>
        <v>0</v>
      </c>
      <c r="AL2283">
        <f>SUMIF([1]销售店铺数!$B:$B,AD2283,[1]销售店铺数!$G:$G)</f>
        <v>0</v>
      </c>
      <c r="AM2283">
        <f>SUMIF([1]上周销售店铺数!$B:$B,AD2283,[1]上周销售店铺数!$G:$G)</f>
        <v>0</v>
      </c>
      <c r="AN2283" s="19">
        <f t="shared" si="572"/>
        <v>0</v>
      </c>
      <c r="AO2283" s="19">
        <f t="shared" si="561"/>
        <v>0</v>
      </c>
      <c r="AP2283" s="19">
        <f t="shared" si="562"/>
        <v>0</v>
      </c>
      <c r="AQ2283" s="11">
        <f t="shared" si="573"/>
        <v>0</v>
      </c>
      <c r="AR2283" s="19">
        <f t="shared" si="574"/>
        <v>0</v>
      </c>
      <c r="AS2283" s="19">
        <f t="shared" si="575"/>
        <v>0</v>
      </c>
    </row>
    <row r="2284" spans="1:45">
      <c r="A2284"/>
      <c r="B2284"/>
      <c r="C2284"/>
      <c r="D2284"/>
      <c r="E2284"/>
      <c r="F2284"/>
      <c r="G2284"/>
      <c r="H2284"/>
      <c r="L2284" s="8"/>
      <c r="M2284" s="8" t="str">
        <f>IF(ISERROR( VLOOKUP(AD2284,'[1]采购入库货量(公司仓库)'!$A:$I,9,FALSE)),"", VLOOKUP(AD2284,'[1]采购入库货量(公司仓库)'!$A:$I,9,FALSE))</f>
        <v/>
      </c>
      <c r="N2284" s="8" t="str">
        <f>IF(ISERROR( VLOOKUP(AD2284,[1]批发上市日期!$A:$F,6,FALSE)),"",  VLOOKUP(AD2284,[1]批发上市日期!$A:$F,6,FALSE))</f>
        <v/>
      </c>
      <c r="O2284" s="11">
        <f>IF(ISERROR(VLOOKUP(E2284&amp;G2284,'[1]采购入库货量(公司仓库)'!$A:$I,7,FALSE)),0,VLOOKUP(E2284&amp;G2284,'[1]采购入库货量(公司仓库)'!$A:$I,7,FALSE))</f>
        <v>0</v>
      </c>
      <c r="P2284">
        <f t="shared" si="563"/>
        <v>0</v>
      </c>
      <c r="Q2284">
        <f>IF(ISERROR(VLOOKUP(E2284&amp;G2284,'[1]采购入库货量(公司仓库)'!$A:$I,8,FALSE)),0,VLOOKUP(E2284&amp;G2284,'[1]采购入库货量(公司仓库)'!$A:$I,8,FALSE))</f>
        <v>0</v>
      </c>
      <c r="R2284" s="11">
        <f t="shared" si="564"/>
        <v>0</v>
      </c>
      <c r="S2284">
        <f>SUMIF([1]库存总量!$H:$H,E2284&amp;G2284,[1]库存总量!$G:$G)</f>
        <v>0</v>
      </c>
      <c r="T2284">
        <f t="shared" si="565"/>
        <v>0</v>
      </c>
      <c r="U2284">
        <f>SUMIFS([1]库存总量!$G:$G,[1]库存总量!$H:$H,E2284&amp;G2284,[1]库存总量!$A:$A,"B")</f>
        <v>0</v>
      </c>
      <c r="V2284">
        <f t="shared" si="566"/>
        <v>0</v>
      </c>
      <c r="W2284">
        <f>SUMIFS([1]库存总量!$G:$G,[1]库存总量!$H:$H,E2284&amp;G2284,[1]库存总量!$A:$A,"K")</f>
        <v>0</v>
      </c>
      <c r="X2284">
        <f t="shared" si="567"/>
        <v>0</v>
      </c>
      <c r="Y2284">
        <f t="shared" si="568"/>
        <v>0</v>
      </c>
      <c r="Z2284">
        <f t="shared" si="569"/>
        <v>0</v>
      </c>
      <c r="AA2284">
        <f>(IF(ISERROR(VLOOKUP(E2284&amp;G2284,'[1]采购入库货量(公司仓库)'!$A:$H,7,FALSE)),0,VLOOKUP(E2284&amp;G2284,'[1]采购入库货量(公司仓库)'!$A:$H,7,FALSE)))*L2284-(IF(ISERROR(VLOOKUP(E2284&amp;G2284,'[1]采购入库货量(公司仓库)'!$A:$H,8,FALSE)),0,VLOOKUP(E2284&amp;G2284,'[1]采购入库货量(公司仓库)'!$A:$H,8,FALSE)))</f>
        <v>0</v>
      </c>
      <c r="AB2284">
        <f>SUMIF([1]销售数据!$B:$B,E2284&amp;G2284,[1]销售数据!$G:$G)</f>
        <v>0</v>
      </c>
      <c r="AC2284">
        <f t="shared" si="570"/>
        <v>0</v>
      </c>
      <c r="AD2284" t="str">
        <f t="shared" si="560"/>
        <v/>
      </c>
      <c r="AE2284">
        <f>SUMIF([1]销售数据!$B:$B,AD2284,[1]销售数据!$L:$L)</f>
        <v>0</v>
      </c>
      <c r="AF2284">
        <f>SUMIF([1]销售数据!$B:$B,AD2284,[1]销售数据!$K:$K)</f>
        <v>0</v>
      </c>
      <c r="AG2284">
        <f>SUMIF([1]销售数据!$B:$B,AD2284,[1]销售数据!$J:$J)</f>
        <v>0</v>
      </c>
      <c r="AH2284">
        <f>SUMIF([1]销售数据!$B:$B,AD2284,[1]销售数据!$I:$I)</f>
        <v>0</v>
      </c>
      <c r="AI2284">
        <f>SUMIF([1]销售数据!$B:$B,AD2284,[1]销售数据!$H:$H)</f>
        <v>0</v>
      </c>
      <c r="AJ2284" s="19">
        <f t="shared" si="571"/>
        <v>0</v>
      </c>
      <c r="AK2284">
        <f>SUMIF([1]发货店铺数!$B:$B,AD2284,[1]发货店铺数!$G:$G)</f>
        <v>0</v>
      </c>
      <c r="AL2284">
        <f>SUMIF([1]销售店铺数!$B:$B,AD2284,[1]销售店铺数!$G:$G)</f>
        <v>0</v>
      </c>
      <c r="AM2284">
        <f>SUMIF([1]上周销售店铺数!$B:$B,AD2284,[1]上周销售店铺数!$G:$G)</f>
        <v>0</v>
      </c>
      <c r="AN2284" s="19">
        <f t="shared" si="572"/>
        <v>0</v>
      </c>
      <c r="AO2284" s="19">
        <f t="shared" si="561"/>
        <v>0</v>
      </c>
      <c r="AP2284" s="19">
        <f t="shared" si="562"/>
        <v>0</v>
      </c>
      <c r="AQ2284" s="11">
        <f t="shared" si="573"/>
        <v>0</v>
      </c>
      <c r="AR2284" s="19">
        <f t="shared" si="574"/>
        <v>0</v>
      </c>
      <c r="AS2284" s="19">
        <f t="shared" si="575"/>
        <v>0</v>
      </c>
    </row>
    <row r="2285" spans="1:45">
      <c r="A2285"/>
      <c r="B2285"/>
      <c r="C2285"/>
      <c r="D2285"/>
      <c r="E2285"/>
      <c r="F2285"/>
      <c r="G2285"/>
      <c r="H2285"/>
      <c r="L2285" s="8"/>
      <c r="M2285" s="8" t="str">
        <f>IF(ISERROR( VLOOKUP(AD2285,'[1]采购入库货量(公司仓库)'!$A:$I,9,FALSE)),"", VLOOKUP(AD2285,'[1]采购入库货量(公司仓库)'!$A:$I,9,FALSE))</f>
        <v/>
      </c>
      <c r="N2285" s="8" t="str">
        <f>IF(ISERROR( VLOOKUP(AD2285,[1]批发上市日期!$A:$F,6,FALSE)),"",  VLOOKUP(AD2285,[1]批发上市日期!$A:$F,6,FALSE))</f>
        <v/>
      </c>
      <c r="O2285" s="11">
        <f>IF(ISERROR(VLOOKUP(E2285&amp;G2285,'[1]采购入库货量(公司仓库)'!$A:$I,7,FALSE)),0,VLOOKUP(E2285&amp;G2285,'[1]采购入库货量(公司仓库)'!$A:$I,7,FALSE))</f>
        <v>0</v>
      </c>
      <c r="P2285">
        <f t="shared" si="563"/>
        <v>0</v>
      </c>
      <c r="Q2285">
        <f>IF(ISERROR(VLOOKUP(E2285&amp;G2285,'[1]采购入库货量(公司仓库)'!$A:$I,8,FALSE)),0,VLOOKUP(E2285&amp;G2285,'[1]采购入库货量(公司仓库)'!$A:$I,8,FALSE))</f>
        <v>0</v>
      </c>
      <c r="R2285" s="11">
        <f t="shared" si="564"/>
        <v>0</v>
      </c>
      <c r="S2285">
        <f>SUMIF([1]库存总量!$H:$H,E2285&amp;G2285,[1]库存总量!$G:$G)</f>
        <v>0</v>
      </c>
      <c r="T2285">
        <f t="shared" si="565"/>
        <v>0</v>
      </c>
      <c r="U2285">
        <f>SUMIFS([1]库存总量!$G:$G,[1]库存总量!$H:$H,E2285&amp;G2285,[1]库存总量!$A:$A,"B")</f>
        <v>0</v>
      </c>
      <c r="V2285">
        <f t="shared" si="566"/>
        <v>0</v>
      </c>
      <c r="W2285">
        <f>SUMIFS([1]库存总量!$G:$G,[1]库存总量!$H:$H,E2285&amp;G2285,[1]库存总量!$A:$A,"K")</f>
        <v>0</v>
      </c>
      <c r="X2285">
        <f t="shared" si="567"/>
        <v>0</v>
      </c>
      <c r="Y2285">
        <f t="shared" si="568"/>
        <v>0</v>
      </c>
      <c r="Z2285">
        <f t="shared" si="569"/>
        <v>0</v>
      </c>
      <c r="AA2285">
        <f>(IF(ISERROR(VLOOKUP(E2285&amp;G2285,'[1]采购入库货量(公司仓库)'!$A:$H,7,FALSE)),0,VLOOKUP(E2285&amp;G2285,'[1]采购入库货量(公司仓库)'!$A:$H,7,FALSE)))*L2285-(IF(ISERROR(VLOOKUP(E2285&amp;G2285,'[1]采购入库货量(公司仓库)'!$A:$H,8,FALSE)),0,VLOOKUP(E2285&amp;G2285,'[1]采购入库货量(公司仓库)'!$A:$H,8,FALSE)))</f>
        <v>0</v>
      </c>
      <c r="AB2285">
        <f>SUMIF([1]销售数据!$B:$B,E2285&amp;G2285,[1]销售数据!$G:$G)</f>
        <v>0</v>
      </c>
      <c r="AC2285">
        <f t="shared" si="570"/>
        <v>0</v>
      </c>
      <c r="AD2285" t="str">
        <f t="shared" si="560"/>
        <v/>
      </c>
      <c r="AE2285">
        <f>SUMIF([1]销售数据!$B:$B,AD2285,[1]销售数据!$L:$L)</f>
        <v>0</v>
      </c>
      <c r="AF2285">
        <f>SUMIF([1]销售数据!$B:$B,AD2285,[1]销售数据!$K:$K)</f>
        <v>0</v>
      </c>
      <c r="AG2285">
        <f>SUMIF([1]销售数据!$B:$B,AD2285,[1]销售数据!$J:$J)</f>
        <v>0</v>
      </c>
      <c r="AH2285">
        <f>SUMIF([1]销售数据!$B:$B,AD2285,[1]销售数据!$I:$I)</f>
        <v>0</v>
      </c>
      <c r="AI2285">
        <f>SUMIF([1]销售数据!$B:$B,AD2285,[1]销售数据!$H:$H)</f>
        <v>0</v>
      </c>
      <c r="AJ2285" s="19">
        <f t="shared" si="571"/>
        <v>0</v>
      </c>
      <c r="AK2285">
        <f>SUMIF([1]发货店铺数!$B:$B,AD2285,[1]发货店铺数!$G:$G)</f>
        <v>0</v>
      </c>
      <c r="AL2285">
        <f>SUMIF([1]销售店铺数!$B:$B,AD2285,[1]销售店铺数!$G:$G)</f>
        <v>0</v>
      </c>
      <c r="AM2285">
        <f>SUMIF([1]上周销售店铺数!$B:$B,AD2285,[1]上周销售店铺数!$G:$G)</f>
        <v>0</v>
      </c>
      <c r="AN2285" s="19">
        <f t="shared" si="572"/>
        <v>0</v>
      </c>
      <c r="AO2285" s="19">
        <f t="shared" si="561"/>
        <v>0</v>
      </c>
      <c r="AP2285" s="19">
        <f t="shared" si="562"/>
        <v>0</v>
      </c>
      <c r="AQ2285" s="11">
        <f t="shared" si="573"/>
        <v>0</v>
      </c>
      <c r="AR2285" s="19">
        <f t="shared" si="574"/>
        <v>0</v>
      </c>
      <c r="AS2285" s="19">
        <f t="shared" si="575"/>
        <v>0</v>
      </c>
    </row>
    <row r="2286" spans="1:45">
      <c r="A2286"/>
      <c r="B2286"/>
      <c r="C2286"/>
      <c r="D2286"/>
      <c r="E2286"/>
      <c r="F2286"/>
      <c r="G2286"/>
      <c r="H2286"/>
      <c r="L2286" s="8"/>
      <c r="M2286" s="8" t="str">
        <f>IF(ISERROR( VLOOKUP(AD2286,'[1]采购入库货量(公司仓库)'!$A:$I,9,FALSE)),"", VLOOKUP(AD2286,'[1]采购入库货量(公司仓库)'!$A:$I,9,FALSE))</f>
        <v/>
      </c>
      <c r="N2286" s="8" t="str">
        <f>IF(ISERROR( VLOOKUP(AD2286,[1]批发上市日期!$A:$F,6,FALSE)),"",  VLOOKUP(AD2286,[1]批发上市日期!$A:$F,6,FALSE))</f>
        <v/>
      </c>
      <c r="O2286" s="11">
        <f>IF(ISERROR(VLOOKUP(E2286&amp;G2286,'[1]采购入库货量(公司仓库)'!$A:$I,7,FALSE)),0,VLOOKUP(E2286&amp;G2286,'[1]采购入库货量(公司仓库)'!$A:$I,7,FALSE))</f>
        <v>0</v>
      </c>
      <c r="P2286">
        <f t="shared" si="563"/>
        <v>0</v>
      </c>
      <c r="Q2286">
        <f>IF(ISERROR(VLOOKUP(E2286&amp;G2286,'[1]采购入库货量(公司仓库)'!$A:$I,8,FALSE)),0,VLOOKUP(E2286&amp;G2286,'[1]采购入库货量(公司仓库)'!$A:$I,8,FALSE))</f>
        <v>0</v>
      </c>
      <c r="R2286" s="11">
        <f t="shared" si="564"/>
        <v>0</v>
      </c>
      <c r="S2286">
        <f>SUMIF([1]库存总量!$H:$H,E2286&amp;G2286,[1]库存总量!$G:$G)</f>
        <v>0</v>
      </c>
      <c r="T2286">
        <f t="shared" si="565"/>
        <v>0</v>
      </c>
      <c r="U2286">
        <f>SUMIFS([1]库存总量!$G:$G,[1]库存总量!$H:$H,E2286&amp;G2286,[1]库存总量!$A:$A,"B")</f>
        <v>0</v>
      </c>
      <c r="V2286">
        <f t="shared" si="566"/>
        <v>0</v>
      </c>
      <c r="W2286">
        <f>SUMIFS([1]库存总量!$G:$G,[1]库存总量!$H:$H,E2286&amp;G2286,[1]库存总量!$A:$A,"K")</f>
        <v>0</v>
      </c>
      <c r="X2286">
        <f t="shared" si="567"/>
        <v>0</v>
      </c>
      <c r="Y2286">
        <f t="shared" si="568"/>
        <v>0</v>
      </c>
      <c r="Z2286">
        <f t="shared" si="569"/>
        <v>0</v>
      </c>
      <c r="AA2286">
        <f>(IF(ISERROR(VLOOKUP(E2286&amp;G2286,'[1]采购入库货量(公司仓库)'!$A:$H,7,FALSE)),0,VLOOKUP(E2286&amp;G2286,'[1]采购入库货量(公司仓库)'!$A:$H,7,FALSE)))*L2286-(IF(ISERROR(VLOOKUP(E2286&amp;G2286,'[1]采购入库货量(公司仓库)'!$A:$H,8,FALSE)),0,VLOOKUP(E2286&amp;G2286,'[1]采购入库货量(公司仓库)'!$A:$H,8,FALSE)))</f>
        <v>0</v>
      </c>
      <c r="AB2286">
        <f>SUMIF([1]销售数据!$B:$B,E2286&amp;G2286,[1]销售数据!$G:$G)</f>
        <v>0</v>
      </c>
      <c r="AC2286">
        <f t="shared" si="570"/>
        <v>0</v>
      </c>
      <c r="AD2286" t="str">
        <f t="shared" si="560"/>
        <v/>
      </c>
      <c r="AE2286">
        <f>SUMIF([1]销售数据!$B:$B,AD2286,[1]销售数据!$L:$L)</f>
        <v>0</v>
      </c>
      <c r="AF2286">
        <f>SUMIF([1]销售数据!$B:$B,AD2286,[1]销售数据!$K:$K)</f>
        <v>0</v>
      </c>
      <c r="AG2286">
        <f>SUMIF([1]销售数据!$B:$B,AD2286,[1]销售数据!$J:$J)</f>
        <v>0</v>
      </c>
      <c r="AH2286">
        <f>SUMIF([1]销售数据!$B:$B,AD2286,[1]销售数据!$I:$I)</f>
        <v>0</v>
      </c>
      <c r="AI2286">
        <f>SUMIF([1]销售数据!$B:$B,AD2286,[1]销售数据!$H:$H)</f>
        <v>0</v>
      </c>
      <c r="AJ2286" s="19">
        <f t="shared" si="571"/>
        <v>0</v>
      </c>
      <c r="AK2286">
        <f>SUMIF([1]发货店铺数!$B:$B,AD2286,[1]发货店铺数!$G:$G)</f>
        <v>0</v>
      </c>
      <c r="AL2286">
        <f>SUMIF([1]销售店铺数!$B:$B,AD2286,[1]销售店铺数!$G:$G)</f>
        <v>0</v>
      </c>
      <c r="AM2286">
        <f>SUMIF([1]上周销售店铺数!$B:$B,AD2286,[1]上周销售店铺数!$G:$G)</f>
        <v>0</v>
      </c>
      <c r="AN2286" s="19">
        <f t="shared" si="572"/>
        <v>0</v>
      </c>
      <c r="AO2286" s="19">
        <f t="shared" si="561"/>
        <v>0</v>
      </c>
      <c r="AP2286" s="19">
        <f t="shared" si="562"/>
        <v>0</v>
      </c>
      <c r="AQ2286" s="11">
        <f t="shared" si="573"/>
        <v>0</v>
      </c>
      <c r="AR2286" s="19">
        <f t="shared" si="574"/>
        <v>0</v>
      </c>
      <c r="AS2286" s="19">
        <f t="shared" si="575"/>
        <v>0</v>
      </c>
    </row>
    <row r="2287" spans="1:45">
      <c r="A2287"/>
      <c r="B2287"/>
      <c r="C2287"/>
      <c r="D2287"/>
      <c r="E2287"/>
      <c r="F2287"/>
      <c r="G2287"/>
      <c r="H2287"/>
      <c r="L2287" s="8"/>
      <c r="M2287" s="8" t="str">
        <f>IF(ISERROR( VLOOKUP(AD2287,'[1]采购入库货量(公司仓库)'!$A:$I,9,FALSE)),"", VLOOKUP(AD2287,'[1]采购入库货量(公司仓库)'!$A:$I,9,FALSE))</f>
        <v/>
      </c>
      <c r="N2287" s="8" t="str">
        <f>IF(ISERROR( VLOOKUP(AD2287,[1]批发上市日期!$A:$F,6,FALSE)),"",  VLOOKUP(AD2287,[1]批发上市日期!$A:$F,6,FALSE))</f>
        <v/>
      </c>
      <c r="O2287" s="11">
        <f>IF(ISERROR(VLOOKUP(E2287&amp;G2287,'[1]采购入库货量(公司仓库)'!$A:$I,7,FALSE)),0,VLOOKUP(E2287&amp;G2287,'[1]采购入库货量(公司仓库)'!$A:$I,7,FALSE))</f>
        <v>0</v>
      </c>
      <c r="P2287">
        <f t="shared" si="563"/>
        <v>0</v>
      </c>
      <c r="Q2287">
        <f>IF(ISERROR(VLOOKUP(E2287&amp;G2287,'[1]采购入库货量(公司仓库)'!$A:$I,8,FALSE)),0,VLOOKUP(E2287&amp;G2287,'[1]采购入库货量(公司仓库)'!$A:$I,8,FALSE))</f>
        <v>0</v>
      </c>
      <c r="R2287" s="11">
        <f t="shared" si="564"/>
        <v>0</v>
      </c>
      <c r="S2287">
        <f>SUMIF([1]库存总量!$H:$H,E2287&amp;G2287,[1]库存总量!$G:$G)</f>
        <v>0</v>
      </c>
      <c r="T2287">
        <f t="shared" si="565"/>
        <v>0</v>
      </c>
      <c r="U2287">
        <f>SUMIFS([1]库存总量!$G:$G,[1]库存总量!$H:$H,E2287&amp;G2287,[1]库存总量!$A:$A,"B")</f>
        <v>0</v>
      </c>
      <c r="V2287">
        <f t="shared" si="566"/>
        <v>0</v>
      </c>
      <c r="W2287">
        <f>SUMIFS([1]库存总量!$G:$G,[1]库存总量!$H:$H,E2287&amp;G2287,[1]库存总量!$A:$A,"K")</f>
        <v>0</v>
      </c>
      <c r="X2287">
        <f t="shared" si="567"/>
        <v>0</v>
      </c>
      <c r="Y2287">
        <f t="shared" si="568"/>
        <v>0</v>
      </c>
      <c r="Z2287">
        <f t="shared" si="569"/>
        <v>0</v>
      </c>
      <c r="AA2287">
        <f>(IF(ISERROR(VLOOKUP(E2287&amp;G2287,'[1]采购入库货量(公司仓库)'!$A:$H,7,FALSE)),0,VLOOKUP(E2287&amp;G2287,'[1]采购入库货量(公司仓库)'!$A:$H,7,FALSE)))*L2287-(IF(ISERROR(VLOOKUP(E2287&amp;G2287,'[1]采购入库货量(公司仓库)'!$A:$H,8,FALSE)),0,VLOOKUP(E2287&amp;G2287,'[1]采购入库货量(公司仓库)'!$A:$H,8,FALSE)))</f>
        <v>0</v>
      </c>
      <c r="AB2287">
        <f>SUMIF([1]销售数据!$B:$B,E2287&amp;G2287,[1]销售数据!$G:$G)</f>
        <v>0</v>
      </c>
      <c r="AC2287">
        <f t="shared" si="570"/>
        <v>0</v>
      </c>
      <c r="AD2287" t="str">
        <f t="shared" si="560"/>
        <v/>
      </c>
      <c r="AE2287">
        <f>SUMIF([1]销售数据!$B:$B,AD2287,[1]销售数据!$L:$L)</f>
        <v>0</v>
      </c>
      <c r="AF2287">
        <f>SUMIF([1]销售数据!$B:$B,AD2287,[1]销售数据!$K:$K)</f>
        <v>0</v>
      </c>
      <c r="AG2287">
        <f>SUMIF([1]销售数据!$B:$B,AD2287,[1]销售数据!$J:$J)</f>
        <v>0</v>
      </c>
      <c r="AH2287">
        <f>SUMIF([1]销售数据!$B:$B,AD2287,[1]销售数据!$I:$I)</f>
        <v>0</v>
      </c>
      <c r="AI2287">
        <f>SUMIF([1]销售数据!$B:$B,AD2287,[1]销售数据!$H:$H)</f>
        <v>0</v>
      </c>
      <c r="AJ2287" s="19">
        <f t="shared" si="571"/>
        <v>0</v>
      </c>
      <c r="AK2287">
        <f>SUMIF([1]发货店铺数!$B:$B,AD2287,[1]发货店铺数!$G:$G)</f>
        <v>0</v>
      </c>
      <c r="AL2287">
        <f>SUMIF([1]销售店铺数!$B:$B,AD2287,[1]销售店铺数!$G:$G)</f>
        <v>0</v>
      </c>
      <c r="AM2287">
        <f>SUMIF([1]上周销售店铺数!$B:$B,AD2287,[1]上周销售店铺数!$G:$G)</f>
        <v>0</v>
      </c>
      <c r="AN2287" s="19">
        <f t="shared" si="572"/>
        <v>0</v>
      </c>
      <c r="AO2287" s="19">
        <f t="shared" si="561"/>
        <v>0</v>
      </c>
      <c r="AP2287" s="19">
        <f t="shared" si="562"/>
        <v>0</v>
      </c>
      <c r="AQ2287" s="11">
        <f t="shared" si="573"/>
        <v>0</v>
      </c>
      <c r="AR2287" s="19">
        <f t="shared" si="574"/>
        <v>0</v>
      </c>
      <c r="AS2287" s="19">
        <f t="shared" si="575"/>
        <v>0</v>
      </c>
    </row>
    <row r="2288" spans="1:45">
      <c r="A2288"/>
      <c r="B2288"/>
      <c r="C2288"/>
      <c r="D2288"/>
      <c r="E2288"/>
      <c r="F2288"/>
      <c r="G2288"/>
      <c r="H2288"/>
      <c r="L2288" s="8"/>
      <c r="M2288" s="8" t="str">
        <f>IF(ISERROR( VLOOKUP(AD2288,'[1]采购入库货量(公司仓库)'!$A:$I,9,FALSE)),"", VLOOKUP(AD2288,'[1]采购入库货量(公司仓库)'!$A:$I,9,FALSE))</f>
        <v/>
      </c>
      <c r="N2288" s="8" t="str">
        <f>IF(ISERROR( VLOOKUP(AD2288,[1]批发上市日期!$A:$F,6,FALSE)),"",  VLOOKUP(AD2288,[1]批发上市日期!$A:$F,6,FALSE))</f>
        <v/>
      </c>
      <c r="O2288" s="11">
        <f>IF(ISERROR(VLOOKUP(E2288&amp;G2288,'[1]采购入库货量(公司仓库)'!$A:$I,7,FALSE)),0,VLOOKUP(E2288&amp;G2288,'[1]采购入库货量(公司仓库)'!$A:$I,7,FALSE))</f>
        <v>0</v>
      </c>
      <c r="P2288">
        <f t="shared" si="563"/>
        <v>0</v>
      </c>
      <c r="Q2288">
        <f>IF(ISERROR(VLOOKUP(E2288&amp;G2288,'[1]采购入库货量(公司仓库)'!$A:$I,8,FALSE)),0,VLOOKUP(E2288&amp;G2288,'[1]采购入库货量(公司仓库)'!$A:$I,8,FALSE))</f>
        <v>0</v>
      </c>
      <c r="R2288" s="11">
        <f t="shared" si="564"/>
        <v>0</v>
      </c>
      <c r="S2288">
        <f>SUMIF([1]库存总量!$H:$H,E2288&amp;G2288,[1]库存总量!$G:$G)</f>
        <v>0</v>
      </c>
      <c r="T2288">
        <f t="shared" si="565"/>
        <v>0</v>
      </c>
      <c r="U2288">
        <f>SUMIFS([1]库存总量!$G:$G,[1]库存总量!$H:$H,E2288&amp;G2288,[1]库存总量!$A:$A,"B")</f>
        <v>0</v>
      </c>
      <c r="V2288">
        <f t="shared" si="566"/>
        <v>0</v>
      </c>
      <c r="W2288">
        <f>SUMIFS([1]库存总量!$G:$G,[1]库存总量!$H:$H,E2288&amp;G2288,[1]库存总量!$A:$A,"K")</f>
        <v>0</v>
      </c>
      <c r="X2288">
        <f t="shared" si="567"/>
        <v>0</v>
      </c>
      <c r="Y2288">
        <f t="shared" si="568"/>
        <v>0</v>
      </c>
      <c r="Z2288">
        <f t="shared" si="569"/>
        <v>0</v>
      </c>
      <c r="AA2288">
        <f>(IF(ISERROR(VLOOKUP(E2288&amp;G2288,'[1]采购入库货量(公司仓库)'!$A:$H,7,FALSE)),0,VLOOKUP(E2288&amp;G2288,'[1]采购入库货量(公司仓库)'!$A:$H,7,FALSE)))*L2288-(IF(ISERROR(VLOOKUP(E2288&amp;G2288,'[1]采购入库货量(公司仓库)'!$A:$H,8,FALSE)),0,VLOOKUP(E2288&amp;G2288,'[1]采购入库货量(公司仓库)'!$A:$H,8,FALSE)))</f>
        <v>0</v>
      </c>
      <c r="AB2288">
        <f>SUMIF([1]销售数据!$B:$B,E2288&amp;G2288,[1]销售数据!$G:$G)</f>
        <v>0</v>
      </c>
      <c r="AC2288">
        <f t="shared" si="570"/>
        <v>0</v>
      </c>
      <c r="AD2288" t="str">
        <f t="shared" si="560"/>
        <v/>
      </c>
      <c r="AE2288">
        <f>SUMIF([1]销售数据!$B:$B,AD2288,[1]销售数据!$L:$L)</f>
        <v>0</v>
      </c>
      <c r="AF2288">
        <f>SUMIF([1]销售数据!$B:$B,AD2288,[1]销售数据!$K:$K)</f>
        <v>0</v>
      </c>
      <c r="AG2288">
        <f>SUMIF([1]销售数据!$B:$B,AD2288,[1]销售数据!$J:$J)</f>
        <v>0</v>
      </c>
      <c r="AH2288">
        <f>SUMIF([1]销售数据!$B:$B,AD2288,[1]销售数据!$I:$I)</f>
        <v>0</v>
      </c>
      <c r="AI2288">
        <f>SUMIF([1]销售数据!$B:$B,AD2288,[1]销售数据!$H:$H)</f>
        <v>0</v>
      </c>
      <c r="AJ2288" s="19">
        <f t="shared" si="571"/>
        <v>0</v>
      </c>
      <c r="AK2288">
        <f>SUMIF([1]发货店铺数!$B:$B,AD2288,[1]发货店铺数!$G:$G)</f>
        <v>0</v>
      </c>
      <c r="AL2288">
        <f>SUMIF([1]销售店铺数!$B:$B,AD2288,[1]销售店铺数!$G:$G)</f>
        <v>0</v>
      </c>
      <c r="AM2288">
        <f>SUMIF([1]上周销售店铺数!$B:$B,AD2288,[1]上周销售店铺数!$G:$G)</f>
        <v>0</v>
      </c>
      <c r="AN2288" s="19">
        <f t="shared" si="572"/>
        <v>0</v>
      </c>
      <c r="AO2288" s="19">
        <f t="shared" si="561"/>
        <v>0</v>
      </c>
      <c r="AP2288" s="19">
        <f t="shared" si="562"/>
        <v>0</v>
      </c>
      <c r="AQ2288" s="11">
        <f t="shared" si="573"/>
        <v>0</v>
      </c>
      <c r="AR2288" s="19">
        <f t="shared" si="574"/>
        <v>0</v>
      </c>
      <c r="AS2288" s="19">
        <f t="shared" si="575"/>
        <v>0</v>
      </c>
    </row>
    <row r="2289" spans="1:45">
      <c r="A2289"/>
      <c r="B2289"/>
      <c r="C2289"/>
      <c r="D2289"/>
      <c r="E2289"/>
      <c r="F2289"/>
      <c r="G2289"/>
      <c r="H2289"/>
      <c r="L2289" s="8"/>
      <c r="M2289" s="8" t="str">
        <f>IF(ISERROR( VLOOKUP(AD2289,'[1]采购入库货量(公司仓库)'!$A:$I,9,FALSE)),"", VLOOKUP(AD2289,'[1]采购入库货量(公司仓库)'!$A:$I,9,FALSE))</f>
        <v/>
      </c>
      <c r="N2289" s="8" t="str">
        <f>IF(ISERROR( VLOOKUP(AD2289,[1]批发上市日期!$A:$F,6,FALSE)),"",  VLOOKUP(AD2289,[1]批发上市日期!$A:$F,6,FALSE))</f>
        <v/>
      </c>
      <c r="O2289" s="11">
        <f>IF(ISERROR(VLOOKUP(E2289&amp;G2289,'[1]采购入库货量(公司仓库)'!$A:$I,7,FALSE)),0,VLOOKUP(E2289&amp;G2289,'[1]采购入库货量(公司仓库)'!$A:$I,7,FALSE))</f>
        <v>0</v>
      </c>
      <c r="P2289">
        <f t="shared" si="563"/>
        <v>0</v>
      </c>
      <c r="Q2289">
        <f>IF(ISERROR(VLOOKUP(E2289&amp;G2289,'[1]采购入库货量(公司仓库)'!$A:$I,8,FALSE)),0,VLOOKUP(E2289&amp;G2289,'[1]采购入库货量(公司仓库)'!$A:$I,8,FALSE))</f>
        <v>0</v>
      </c>
      <c r="R2289" s="11">
        <f t="shared" si="564"/>
        <v>0</v>
      </c>
      <c r="S2289">
        <f>SUMIF([1]库存总量!$H:$H,E2289&amp;G2289,[1]库存总量!$G:$G)</f>
        <v>0</v>
      </c>
      <c r="T2289">
        <f t="shared" si="565"/>
        <v>0</v>
      </c>
      <c r="U2289">
        <f>SUMIFS([1]库存总量!$G:$G,[1]库存总量!$H:$H,E2289&amp;G2289,[1]库存总量!$A:$A,"B")</f>
        <v>0</v>
      </c>
      <c r="V2289">
        <f t="shared" si="566"/>
        <v>0</v>
      </c>
      <c r="W2289">
        <f>SUMIFS([1]库存总量!$G:$G,[1]库存总量!$H:$H,E2289&amp;G2289,[1]库存总量!$A:$A,"K")</f>
        <v>0</v>
      </c>
      <c r="X2289">
        <f t="shared" si="567"/>
        <v>0</v>
      </c>
      <c r="Y2289">
        <f t="shared" si="568"/>
        <v>0</v>
      </c>
      <c r="Z2289">
        <f t="shared" si="569"/>
        <v>0</v>
      </c>
      <c r="AA2289">
        <f>(IF(ISERROR(VLOOKUP(E2289&amp;G2289,'[1]采购入库货量(公司仓库)'!$A:$H,7,FALSE)),0,VLOOKUP(E2289&amp;G2289,'[1]采购入库货量(公司仓库)'!$A:$H,7,FALSE)))*L2289-(IF(ISERROR(VLOOKUP(E2289&amp;G2289,'[1]采购入库货量(公司仓库)'!$A:$H,8,FALSE)),0,VLOOKUP(E2289&amp;G2289,'[1]采购入库货量(公司仓库)'!$A:$H,8,FALSE)))</f>
        <v>0</v>
      </c>
      <c r="AB2289">
        <f>SUMIF([1]销售数据!$B:$B,E2289&amp;G2289,[1]销售数据!$G:$G)</f>
        <v>0</v>
      </c>
      <c r="AC2289">
        <f t="shared" si="570"/>
        <v>0</v>
      </c>
      <c r="AD2289" t="str">
        <f t="shared" si="560"/>
        <v/>
      </c>
      <c r="AE2289">
        <f>SUMIF([1]销售数据!$B:$B,AD2289,[1]销售数据!$L:$L)</f>
        <v>0</v>
      </c>
      <c r="AF2289">
        <f>SUMIF([1]销售数据!$B:$B,AD2289,[1]销售数据!$K:$K)</f>
        <v>0</v>
      </c>
      <c r="AG2289">
        <f>SUMIF([1]销售数据!$B:$B,AD2289,[1]销售数据!$J:$J)</f>
        <v>0</v>
      </c>
      <c r="AH2289">
        <f>SUMIF([1]销售数据!$B:$B,AD2289,[1]销售数据!$I:$I)</f>
        <v>0</v>
      </c>
      <c r="AI2289">
        <f>SUMIF([1]销售数据!$B:$B,AD2289,[1]销售数据!$H:$H)</f>
        <v>0</v>
      </c>
      <c r="AJ2289" s="19">
        <f t="shared" si="571"/>
        <v>0</v>
      </c>
      <c r="AK2289">
        <f>SUMIF([1]发货店铺数!$B:$B,AD2289,[1]发货店铺数!$G:$G)</f>
        <v>0</v>
      </c>
      <c r="AL2289">
        <f>SUMIF([1]销售店铺数!$B:$B,AD2289,[1]销售店铺数!$G:$G)</f>
        <v>0</v>
      </c>
      <c r="AM2289">
        <f>SUMIF([1]上周销售店铺数!$B:$B,AD2289,[1]上周销售店铺数!$G:$G)</f>
        <v>0</v>
      </c>
      <c r="AN2289" s="19">
        <f t="shared" si="572"/>
        <v>0</v>
      </c>
      <c r="AO2289" s="19">
        <f t="shared" si="561"/>
        <v>0</v>
      </c>
      <c r="AP2289" s="19">
        <f t="shared" si="562"/>
        <v>0</v>
      </c>
      <c r="AQ2289" s="11">
        <f t="shared" si="573"/>
        <v>0</v>
      </c>
      <c r="AR2289" s="19">
        <f t="shared" si="574"/>
        <v>0</v>
      </c>
      <c r="AS2289" s="19">
        <f t="shared" si="575"/>
        <v>0</v>
      </c>
    </row>
    <row r="2290" spans="1:45">
      <c r="A2290"/>
      <c r="B2290"/>
      <c r="C2290"/>
      <c r="D2290"/>
      <c r="E2290"/>
      <c r="F2290"/>
      <c r="G2290"/>
      <c r="H2290"/>
      <c r="L2290" s="8"/>
      <c r="M2290" s="8" t="str">
        <f>IF(ISERROR( VLOOKUP(AD2290,'[1]采购入库货量(公司仓库)'!$A:$I,9,FALSE)),"", VLOOKUP(AD2290,'[1]采购入库货量(公司仓库)'!$A:$I,9,FALSE))</f>
        <v/>
      </c>
      <c r="N2290" s="8" t="str">
        <f>IF(ISERROR( VLOOKUP(AD2290,[1]批发上市日期!$A:$F,6,FALSE)),"",  VLOOKUP(AD2290,[1]批发上市日期!$A:$F,6,FALSE))</f>
        <v/>
      </c>
      <c r="O2290" s="11">
        <f>IF(ISERROR(VLOOKUP(E2290&amp;G2290,'[1]采购入库货量(公司仓库)'!$A:$I,7,FALSE)),0,VLOOKUP(E2290&amp;G2290,'[1]采购入库货量(公司仓库)'!$A:$I,7,FALSE))</f>
        <v>0</v>
      </c>
      <c r="P2290">
        <f t="shared" si="563"/>
        <v>0</v>
      </c>
      <c r="Q2290">
        <f>IF(ISERROR(VLOOKUP(E2290&amp;G2290,'[1]采购入库货量(公司仓库)'!$A:$I,8,FALSE)),0,VLOOKUP(E2290&amp;G2290,'[1]采购入库货量(公司仓库)'!$A:$I,8,FALSE))</f>
        <v>0</v>
      </c>
      <c r="R2290" s="11">
        <f t="shared" si="564"/>
        <v>0</v>
      </c>
      <c r="S2290">
        <f>SUMIF([1]库存总量!$H:$H,E2290&amp;G2290,[1]库存总量!$G:$G)</f>
        <v>0</v>
      </c>
      <c r="T2290">
        <f t="shared" si="565"/>
        <v>0</v>
      </c>
      <c r="U2290">
        <f>SUMIFS([1]库存总量!$G:$G,[1]库存总量!$H:$H,E2290&amp;G2290,[1]库存总量!$A:$A,"B")</f>
        <v>0</v>
      </c>
      <c r="V2290">
        <f t="shared" si="566"/>
        <v>0</v>
      </c>
      <c r="W2290">
        <f>SUMIFS([1]库存总量!$G:$G,[1]库存总量!$H:$H,E2290&amp;G2290,[1]库存总量!$A:$A,"K")</f>
        <v>0</v>
      </c>
      <c r="X2290">
        <f t="shared" si="567"/>
        <v>0</v>
      </c>
      <c r="Y2290">
        <f t="shared" si="568"/>
        <v>0</v>
      </c>
      <c r="Z2290">
        <f t="shared" si="569"/>
        <v>0</v>
      </c>
      <c r="AA2290">
        <f>(IF(ISERROR(VLOOKUP(E2290&amp;G2290,'[1]采购入库货量(公司仓库)'!$A:$H,7,FALSE)),0,VLOOKUP(E2290&amp;G2290,'[1]采购入库货量(公司仓库)'!$A:$H,7,FALSE)))*L2290-(IF(ISERROR(VLOOKUP(E2290&amp;G2290,'[1]采购入库货量(公司仓库)'!$A:$H,8,FALSE)),0,VLOOKUP(E2290&amp;G2290,'[1]采购入库货量(公司仓库)'!$A:$H,8,FALSE)))</f>
        <v>0</v>
      </c>
      <c r="AB2290">
        <f>SUMIF([1]销售数据!$B:$B,E2290&amp;G2290,[1]销售数据!$G:$G)</f>
        <v>0</v>
      </c>
      <c r="AC2290">
        <f t="shared" si="570"/>
        <v>0</v>
      </c>
      <c r="AD2290" t="str">
        <f t="shared" si="560"/>
        <v/>
      </c>
      <c r="AE2290">
        <f>SUMIF([1]销售数据!$B:$B,AD2290,[1]销售数据!$L:$L)</f>
        <v>0</v>
      </c>
      <c r="AF2290">
        <f>SUMIF([1]销售数据!$B:$B,AD2290,[1]销售数据!$K:$K)</f>
        <v>0</v>
      </c>
      <c r="AG2290">
        <f>SUMIF([1]销售数据!$B:$B,AD2290,[1]销售数据!$J:$J)</f>
        <v>0</v>
      </c>
      <c r="AH2290">
        <f>SUMIF([1]销售数据!$B:$B,AD2290,[1]销售数据!$I:$I)</f>
        <v>0</v>
      </c>
      <c r="AI2290">
        <f>SUMIF([1]销售数据!$B:$B,AD2290,[1]销售数据!$H:$H)</f>
        <v>0</v>
      </c>
      <c r="AJ2290" s="19">
        <f t="shared" si="571"/>
        <v>0</v>
      </c>
      <c r="AK2290">
        <f>SUMIF([1]发货店铺数!$B:$B,AD2290,[1]发货店铺数!$G:$G)</f>
        <v>0</v>
      </c>
      <c r="AL2290">
        <f>SUMIF([1]销售店铺数!$B:$B,AD2290,[1]销售店铺数!$G:$G)</f>
        <v>0</v>
      </c>
      <c r="AM2290">
        <f>SUMIF([1]上周销售店铺数!$B:$B,AD2290,[1]上周销售店铺数!$G:$G)</f>
        <v>0</v>
      </c>
      <c r="AN2290" s="19">
        <f t="shared" si="572"/>
        <v>0</v>
      </c>
      <c r="AO2290" s="19">
        <f t="shared" si="561"/>
        <v>0</v>
      </c>
      <c r="AP2290" s="19">
        <f t="shared" si="562"/>
        <v>0</v>
      </c>
      <c r="AQ2290" s="11">
        <f t="shared" si="573"/>
        <v>0</v>
      </c>
      <c r="AR2290" s="19">
        <f t="shared" si="574"/>
        <v>0</v>
      </c>
      <c r="AS2290" s="19">
        <f t="shared" si="575"/>
        <v>0</v>
      </c>
    </row>
    <row r="2291" spans="1:45">
      <c r="A2291"/>
      <c r="B2291"/>
      <c r="C2291"/>
      <c r="D2291"/>
      <c r="E2291"/>
      <c r="F2291"/>
      <c r="G2291"/>
      <c r="H2291"/>
      <c r="L2291" s="8"/>
      <c r="M2291" s="8" t="str">
        <f>IF(ISERROR( VLOOKUP(AD2291,'[1]采购入库货量(公司仓库)'!$A:$I,9,FALSE)),"", VLOOKUP(AD2291,'[1]采购入库货量(公司仓库)'!$A:$I,9,FALSE))</f>
        <v/>
      </c>
      <c r="N2291" s="8" t="str">
        <f>IF(ISERROR( VLOOKUP(AD2291,[1]批发上市日期!$A:$F,6,FALSE)),"",  VLOOKUP(AD2291,[1]批发上市日期!$A:$F,6,FALSE))</f>
        <v/>
      </c>
      <c r="O2291" s="11">
        <f>IF(ISERROR(VLOOKUP(E2291&amp;G2291,'[1]采购入库货量(公司仓库)'!$A:$I,7,FALSE)),0,VLOOKUP(E2291&amp;G2291,'[1]采购入库货量(公司仓库)'!$A:$I,7,FALSE))</f>
        <v>0</v>
      </c>
      <c r="P2291">
        <f t="shared" si="563"/>
        <v>0</v>
      </c>
      <c r="Q2291">
        <f>IF(ISERROR(VLOOKUP(E2291&amp;G2291,'[1]采购入库货量(公司仓库)'!$A:$I,8,FALSE)),0,VLOOKUP(E2291&amp;G2291,'[1]采购入库货量(公司仓库)'!$A:$I,8,FALSE))</f>
        <v>0</v>
      </c>
      <c r="R2291" s="11">
        <f t="shared" si="564"/>
        <v>0</v>
      </c>
      <c r="S2291">
        <f>SUMIF([1]库存总量!$H:$H,E2291&amp;G2291,[1]库存总量!$G:$G)</f>
        <v>0</v>
      </c>
      <c r="T2291">
        <f t="shared" si="565"/>
        <v>0</v>
      </c>
      <c r="U2291">
        <f>SUMIFS([1]库存总量!$G:$G,[1]库存总量!$H:$H,E2291&amp;G2291,[1]库存总量!$A:$A,"B")</f>
        <v>0</v>
      </c>
      <c r="V2291">
        <f t="shared" si="566"/>
        <v>0</v>
      </c>
      <c r="W2291">
        <f>SUMIFS([1]库存总量!$G:$G,[1]库存总量!$H:$H,E2291&amp;G2291,[1]库存总量!$A:$A,"K")</f>
        <v>0</v>
      </c>
      <c r="X2291">
        <f t="shared" si="567"/>
        <v>0</v>
      </c>
      <c r="Y2291">
        <f t="shared" si="568"/>
        <v>0</v>
      </c>
      <c r="Z2291">
        <f t="shared" si="569"/>
        <v>0</v>
      </c>
      <c r="AA2291">
        <f>(IF(ISERROR(VLOOKUP(E2291&amp;G2291,'[1]采购入库货量(公司仓库)'!$A:$H,7,FALSE)),0,VLOOKUP(E2291&amp;G2291,'[1]采购入库货量(公司仓库)'!$A:$H,7,FALSE)))*L2291-(IF(ISERROR(VLOOKUP(E2291&amp;G2291,'[1]采购入库货量(公司仓库)'!$A:$H,8,FALSE)),0,VLOOKUP(E2291&amp;G2291,'[1]采购入库货量(公司仓库)'!$A:$H,8,FALSE)))</f>
        <v>0</v>
      </c>
      <c r="AB2291">
        <f>SUMIF([1]销售数据!$B:$B,E2291&amp;G2291,[1]销售数据!$G:$G)</f>
        <v>0</v>
      </c>
      <c r="AC2291">
        <f t="shared" si="570"/>
        <v>0</v>
      </c>
      <c r="AD2291" t="str">
        <f t="shared" si="560"/>
        <v/>
      </c>
      <c r="AE2291">
        <f>SUMIF([1]销售数据!$B:$B,AD2291,[1]销售数据!$L:$L)</f>
        <v>0</v>
      </c>
      <c r="AF2291">
        <f>SUMIF([1]销售数据!$B:$B,AD2291,[1]销售数据!$K:$K)</f>
        <v>0</v>
      </c>
      <c r="AG2291">
        <f>SUMIF([1]销售数据!$B:$B,AD2291,[1]销售数据!$J:$J)</f>
        <v>0</v>
      </c>
      <c r="AH2291">
        <f>SUMIF([1]销售数据!$B:$B,AD2291,[1]销售数据!$I:$I)</f>
        <v>0</v>
      </c>
      <c r="AI2291">
        <f>SUMIF([1]销售数据!$B:$B,AD2291,[1]销售数据!$H:$H)</f>
        <v>0</v>
      </c>
      <c r="AJ2291" s="19">
        <f t="shared" si="571"/>
        <v>0</v>
      </c>
      <c r="AK2291">
        <f>SUMIF([1]发货店铺数!$B:$B,AD2291,[1]发货店铺数!$G:$G)</f>
        <v>0</v>
      </c>
      <c r="AL2291">
        <f>SUMIF([1]销售店铺数!$B:$B,AD2291,[1]销售店铺数!$G:$G)</f>
        <v>0</v>
      </c>
      <c r="AM2291">
        <f>SUMIF([1]上周销售店铺数!$B:$B,AD2291,[1]上周销售店铺数!$G:$G)</f>
        <v>0</v>
      </c>
      <c r="AN2291" s="19">
        <f t="shared" si="572"/>
        <v>0</v>
      </c>
      <c r="AO2291" s="19">
        <f t="shared" si="561"/>
        <v>0</v>
      </c>
      <c r="AP2291" s="19">
        <f t="shared" si="562"/>
        <v>0</v>
      </c>
      <c r="AQ2291" s="11">
        <f t="shared" si="573"/>
        <v>0</v>
      </c>
      <c r="AR2291" s="19">
        <f t="shared" si="574"/>
        <v>0</v>
      </c>
      <c r="AS2291" s="19">
        <f t="shared" si="575"/>
        <v>0</v>
      </c>
    </row>
    <row r="2292" spans="1:45">
      <c r="A2292"/>
      <c r="B2292"/>
      <c r="C2292"/>
      <c r="D2292"/>
      <c r="E2292"/>
      <c r="F2292"/>
      <c r="G2292"/>
      <c r="H2292"/>
      <c r="L2292" s="8"/>
      <c r="M2292" s="8" t="str">
        <f>IF(ISERROR( VLOOKUP(AD2292,'[1]采购入库货量(公司仓库)'!$A:$I,9,FALSE)),"", VLOOKUP(AD2292,'[1]采购入库货量(公司仓库)'!$A:$I,9,FALSE))</f>
        <v/>
      </c>
      <c r="N2292" s="8" t="str">
        <f>IF(ISERROR( VLOOKUP(AD2292,[1]批发上市日期!$A:$F,6,FALSE)),"",  VLOOKUP(AD2292,[1]批发上市日期!$A:$F,6,FALSE))</f>
        <v/>
      </c>
      <c r="O2292" s="11">
        <f>IF(ISERROR(VLOOKUP(E2292&amp;G2292,'[1]采购入库货量(公司仓库)'!$A:$I,7,FALSE)),0,VLOOKUP(E2292&amp;G2292,'[1]采购入库货量(公司仓库)'!$A:$I,7,FALSE))</f>
        <v>0</v>
      </c>
      <c r="P2292">
        <f t="shared" si="563"/>
        <v>0</v>
      </c>
      <c r="Q2292">
        <f>IF(ISERROR(VLOOKUP(E2292&amp;G2292,'[1]采购入库货量(公司仓库)'!$A:$I,8,FALSE)),0,VLOOKUP(E2292&amp;G2292,'[1]采购入库货量(公司仓库)'!$A:$I,8,FALSE))</f>
        <v>0</v>
      </c>
      <c r="R2292" s="11">
        <f t="shared" si="564"/>
        <v>0</v>
      </c>
      <c r="S2292">
        <f>SUMIF([1]库存总量!$H:$H,E2292&amp;G2292,[1]库存总量!$G:$G)</f>
        <v>0</v>
      </c>
      <c r="T2292">
        <f t="shared" si="565"/>
        <v>0</v>
      </c>
      <c r="U2292">
        <f>SUMIFS([1]库存总量!$G:$G,[1]库存总量!$H:$H,E2292&amp;G2292,[1]库存总量!$A:$A,"B")</f>
        <v>0</v>
      </c>
      <c r="V2292">
        <f t="shared" si="566"/>
        <v>0</v>
      </c>
      <c r="W2292">
        <f>SUMIFS([1]库存总量!$G:$G,[1]库存总量!$H:$H,E2292&amp;G2292,[1]库存总量!$A:$A,"K")</f>
        <v>0</v>
      </c>
      <c r="X2292">
        <f t="shared" si="567"/>
        <v>0</v>
      </c>
      <c r="Y2292">
        <f t="shared" si="568"/>
        <v>0</v>
      </c>
      <c r="Z2292">
        <f t="shared" si="569"/>
        <v>0</v>
      </c>
      <c r="AA2292">
        <f>(IF(ISERROR(VLOOKUP(E2292&amp;G2292,'[1]采购入库货量(公司仓库)'!$A:$H,7,FALSE)),0,VLOOKUP(E2292&amp;G2292,'[1]采购入库货量(公司仓库)'!$A:$H,7,FALSE)))*L2292-(IF(ISERROR(VLOOKUP(E2292&amp;G2292,'[1]采购入库货量(公司仓库)'!$A:$H,8,FALSE)),0,VLOOKUP(E2292&amp;G2292,'[1]采购入库货量(公司仓库)'!$A:$H,8,FALSE)))</f>
        <v>0</v>
      </c>
      <c r="AB2292">
        <f>SUMIF([1]销售数据!$B:$B,E2292&amp;G2292,[1]销售数据!$G:$G)</f>
        <v>0</v>
      </c>
      <c r="AC2292">
        <f t="shared" si="570"/>
        <v>0</v>
      </c>
      <c r="AD2292" t="str">
        <f t="shared" si="560"/>
        <v/>
      </c>
      <c r="AE2292">
        <f>SUMIF([1]销售数据!$B:$B,AD2292,[1]销售数据!$L:$L)</f>
        <v>0</v>
      </c>
      <c r="AF2292">
        <f>SUMIF([1]销售数据!$B:$B,AD2292,[1]销售数据!$K:$K)</f>
        <v>0</v>
      </c>
      <c r="AG2292">
        <f>SUMIF([1]销售数据!$B:$B,AD2292,[1]销售数据!$J:$J)</f>
        <v>0</v>
      </c>
      <c r="AH2292">
        <f>SUMIF([1]销售数据!$B:$B,AD2292,[1]销售数据!$I:$I)</f>
        <v>0</v>
      </c>
      <c r="AI2292">
        <f>SUMIF([1]销售数据!$B:$B,AD2292,[1]销售数据!$H:$H)</f>
        <v>0</v>
      </c>
      <c r="AJ2292" s="19">
        <f t="shared" si="571"/>
        <v>0</v>
      </c>
      <c r="AK2292">
        <f>SUMIF([1]发货店铺数!$B:$B,AD2292,[1]发货店铺数!$G:$G)</f>
        <v>0</v>
      </c>
      <c r="AL2292">
        <f>SUMIF([1]销售店铺数!$B:$B,AD2292,[1]销售店铺数!$G:$G)</f>
        <v>0</v>
      </c>
      <c r="AM2292">
        <f>SUMIF([1]上周销售店铺数!$B:$B,AD2292,[1]上周销售店铺数!$G:$G)</f>
        <v>0</v>
      </c>
      <c r="AN2292" s="19">
        <f t="shared" si="572"/>
        <v>0</v>
      </c>
      <c r="AO2292" s="19">
        <f t="shared" si="561"/>
        <v>0</v>
      </c>
      <c r="AP2292" s="19">
        <f t="shared" si="562"/>
        <v>0</v>
      </c>
      <c r="AQ2292" s="11">
        <f t="shared" si="573"/>
        <v>0</v>
      </c>
      <c r="AR2292" s="19">
        <f t="shared" si="574"/>
        <v>0</v>
      </c>
      <c r="AS2292" s="19">
        <f t="shared" si="575"/>
        <v>0</v>
      </c>
    </row>
    <row r="2293" spans="1:45">
      <c r="A2293"/>
      <c r="B2293"/>
      <c r="C2293"/>
      <c r="D2293"/>
      <c r="E2293"/>
      <c r="F2293"/>
      <c r="G2293"/>
      <c r="H2293"/>
      <c r="L2293" s="8"/>
      <c r="M2293" s="8" t="str">
        <f>IF(ISERROR( VLOOKUP(AD2293,'[1]采购入库货量(公司仓库)'!$A:$I,9,FALSE)),"", VLOOKUP(AD2293,'[1]采购入库货量(公司仓库)'!$A:$I,9,FALSE))</f>
        <v/>
      </c>
      <c r="N2293" s="8" t="str">
        <f>IF(ISERROR( VLOOKUP(AD2293,[1]批发上市日期!$A:$F,6,FALSE)),"",  VLOOKUP(AD2293,[1]批发上市日期!$A:$F,6,FALSE))</f>
        <v/>
      </c>
      <c r="O2293" s="11">
        <f>IF(ISERROR(VLOOKUP(E2293&amp;G2293,'[1]采购入库货量(公司仓库)'!$A:$I,7,FALSE)),0,VLOOKUP(E2293&amp;G2293,'[1]采购入库货量(公司仓库)'!$A:$I,7,FALSE))</f>
        <v>0</v>
      </c>
      <c r="P2293">
        <f t="shared" si="563"/>
        <v>0</v>
      </c>
      <c r="Q2293">
        <f>IF(ISERROR(VLOOKUP(E2293&amp;G2293,'[1]采购入库货量(公司仓库)'!$A:$I,8,FALSE)),0,VLOOKUP(E2293&amp;G2293,'[1]采购入库货量(公司仓库)'!$A:$I,8,FALSE))</f>
        <v>0</v>
      </c>
      <c r="R2293" s="11">
        <f t="shared" si="564"/>
        <v>0</v>
      </c>
      <c r="S2293">
        <f>SUMIF([1]库存总量!$H:$H,E2293&amp;G2293,[1]库存总量!$G:$G)</f>
        <v>0</v>
      </c>
      <c r="T2293">
        <f t="shared" si="565"/>
        <v>0</v>
      </c>
      <c r="U2293">
        <f>SUMIFS([1]库存总量!$G:$G,[1]库存总量!$H:$H,E2293&amp;G2293,[1]库存总量!$A:$A,"B")</f>
        <v>0</v>
      </c>
      <c r="V2293">
        <f t="shared" si="566"/>
        <v>0</v>
      </c>
      <c r="W2293">
        <f>SUMIFS([1]库存总量!$G:$G,[1]库存总量!$H:$H,E2293&amp;G2293,[1]库存总量!$A:$A,"K")</f>
        <v>0</v>
      </c>
      <c r="X2293">
        <f t="shared" si="567"/>
        <v>0</v>
      </c>
      <c r="Y2293">
        <f t="shared" si="568"/>
        <v>0</v>
      </c>
      <c r="Z2293">
        <f t="shared" si="569"/>
        <v>0</v>
      </c>
      <c r="AA2293">
        <f>(IF(ISERROR(VLOOKUP(E2293&amp;G2293,'[1]采购入库货量(公司仓库)'!$A:$H,7,FALSE)),0,VLOOKUP(E2293&amp;G2293,'[1]采购入库货量(公司仓库)'!$A:$H,7,FALSE)))*L2293-(IF(ISERROR(VLOOKUP(E2293&amp;G2293,'[1]采购入库货量(公司仓库)'!$A:$H,8,FALSE)),0,VLOOKUP(E2293&amp;G2293,'[1]采购入库货量(公司仓库)'!$A:$H,8,FALSE)))</f>
        <v>0</v>
      </c>
      <c r="AB2293">
        <f>SUMIF([1]销售数据!$B:$B,E2293&amp;G2293,[1]销售数据!$G:$G)</f>
        <v>0</v>
      </c>
      <c r="AC2293">
        <f t="shared" si="570"/>
        <v>0</v>
      </c>
      <c r="AD2293" t="str">
        <f t="shared" si="560"/>
        <v/>
      </c>
      <c r="AE2293">
        <f>SUMIF([1]销售数据!$B:$B,AD2293,[1]销售数据!$L:$L)</f>
        <v>0</v>
      </c>
      <c r="AF2293">
        <f>SUMIF([1]销售数据!$B:$B,AD2293,[1]销售数据!$K:$K)</f>
        <v>0</v>
      </c>
      <c r="AG2293">
        <f>SUMIF([1]销售数据!$B:$B,AD2293,[1]销售数据!$J:$J)</f>
        <v>0</v>
      </c>
      <c r="AH2293">
        <f>SUMIF([1]销售数据!$B:$B,AD2293,[1]销售数据!$I:$I)</f>
        <v>0</v>
      </c>
      <c r="AI2293">
        <f>SUMIF([1]销售数据!$B:$B,AD2293,[1]销售数据!$H:$H)</f>
        <v>0</v>
      </c>
      <c r="AJ2293" s="19">
        <f t="shared" si="571"/>
        <v>0</v>
      </c>
      <c r="AK2293">
        <f>SUMIF([1]发货店铺数!$B:$B,AD2293,[1]发货店铺数!$G:$G)</f>
        <v>0</v>
      </c>
      <c r="AL2293">
        <f>SUMIF([1]销售店铺数!$B:$B,AD2293,[1]销售店铺数!$G:$G)</f>
        <v>0</v>
      </c>
      <c r="AM2293">
        <f>SUMIF([1]上周销售店铺数!$B:$B,AD2293,[1]上周销售店铺数!$G:$G)</f>
        <v>0</v>
      </c>
      <c r="AN2293" s="19">
        <f t="shared" si="572"/>
        <v>0</v>
      </c>
      <c r="AO2293" s="19">
        <f t="shared" si="561"/>
        <v>0</v>
      </c>
      <c r="AP2293" s="19">
        <f t="shared" si="562"/>
        <v>0</v>
      </c>
      <c r="AQ2293" s="11">
        <f t="shared" si="573"/>
        <v>0</v>
      </c>
      <c r="AR2293" s="19">
        <f t="shared" si="574"/>
        <v>0</v>
      </c>
      <c r="AS2293" s="19">
        <f t="shared" si="575"/>
        <v>0</v>
      </c>
    </row>
    <row r="2294" spans="1:45">
      <c r="A2294"/>
      <c r="B2294"/>
      <c r="C2294"/>
      <c r="D2294"/>
      <c r="E2294"/>
      <c r="F2294"/>
      <c r="G2294"/>
      <c r="H2294"/>
      <c r="L2294" s="8"/>
      <c r="M2294" s="8" t="str">
        <f>IF(ISERROR( VLOOKUP(AD2294,'[1]采购入库货量(公司仓库)'!$A:$I,9,FALSE)),"", VLOOKUP(AD2294,'[1]采购入库货量(公司仓库)'!$A:$I,9,FALSE))</f>
        <v/>
      </c>
      <c r="N2294" s="8" t="str">
        <f>IF(ISERROR( VLOOKUP(AD2294,[1]批发上市日期!$A:$F,6,FALSE)),"",  VLOOKUP(AD2294,[1]批发上市日期!$A:$F,6,FALSE))</f>
        <v/>
      </c>
      <c r="O2294" s="11">
        <f>IF(ISERROR(VLOOKUP(E2294&amp;G2294,'[1]采购入库货量(公司仓库)'!$A:$I,7,FALSE)),0,VLOOKUP(E2294&amp;G2294,'[1]采购入库货量(公司仓库)'!$A:$I,7,FALSE))</f>
        <v>0</v>
      </c>
      <c r="P2294">
        <f t="shared" si="563"/>
        <v>0</v>
      </c>
      <c r="Q2294">
        <f>IF(ISERROR(VLOOKUP(E2294&amp;G2294,'[1]采购入库货量(公司仓库)'!$A:$I,8,FALSE)),0,VLOOKUP(E2294&amp;G2294,'[1]采购入库货量(公司仓库)'!$A:$I,8,FALSE))</f>
        <v>0</v>
      </c>
      <c r="R2294" s="11">
        <f t="shared" si="564"/>
        <v>0</v>
      </c>
      <c r="S2294">
        <f>SUMIF([1]库存总量!$H:$H,E2294&amp;G2294,[1]库存总量!$G:$G)</f>
        <v>0</v>
      </c>
      <c r="T2294">
        <f t="shared" si="565"/>
        <v>0</v>
      </c>
      <c r="U2294">
        <f>SUMIFS([1]库存总量!$G:$G,[1]库存总量!$H:$H,E2294&amp;G2294,[1]库存总量!$A:$A,"B")</f>
        <v>0</v>
      </c>
      <c r="V2294">
        <f t="shared" si="566"/>
        <v>0</v>
      </c>
      <c r="W2294">
        <f>SUMIFS([1]库存总量!$G:$G,[1]库存总量!$H:$H,E2294&amp;G2294,[1]库存总量!$A:$A,"K")</f>
        <v>0</v>
      </c>
      <c r="X2294">
        <f t="shared" si="567"/>
        <v>0</v>
      </c>
      <c r="Y2294">
        <f t="shared" si="568"/>
        <v>0</v>
      </c>
      <c r="Z2294">
        <f t="shared" si="569"/>
        <v>0</v>
      </c>
      <c r="AA2294">
        <f>(IF(ISERROR(VLOOKUP(E2294&amp;G2294,'[1]采购入库货量(公司仓库)'!$A:$H,7,FALSE)),0,VLOOKUP(E2294&amp;G2294,'[1]采购入库货量(公司仓库)'!$A:$H,7,FALSE)))*L2294-(IF(ISERROR(VLOOKUP(E2294&amp;G2294,'[1]采购入库货量(公司仓库)'!$A:$H,8,FALSE)),0,VLOOKUP(E2294&amp;G2294,'[1]采购入库货量(公司仓库)'!$A:$H,8,FALSE)))</f>
        <v>0</v>
      </c>
      <c r="AB2294">
        <f>SUMIF([1]销售数据!$B:$B,E2294&amp;G2294,[1]销售数据!$G:$G)</f>
        <v>0</v>
      </c>
      <c r="AC2294">
        <f t="shared" si="570"/>
        <v>0</v>
      </c>
      <c r="AD2294" t="str">
        <f t="shared" si="560"/>
        <v/>
      </c>
      <c r="AE2294">
        <f>SUMIF([1]销售数据!$B:$B,AD2294,[1]销售数据!$L:$L)</f>
        <v>0</v>
      </c>
      <c r="AF2294">
        <f>SUMIF([1]销售数据!$B:$B,AD2294,[1]销售数据!$K:$K)</f>
        <v>0</v>
      </c>
      <c r="AG2294">
        <f>SUMIF([1]销售数据!$B:$B,AD2294,[1]销售数据!$J:$J)</f>
        <v>0</v>
      </c>
      <c r="AH2294">
        <f>SUMIF([1]销售数据!$B:$B,AD2294,[1]销售数据!$I:$I)</f>
        <v>0</v>
      </c>
      <c r="AI2294">
        <f>SUMIF([1]销售数据!$B:$B,AD2294,[1]销售数据!$H:$H)</f>
        <v>0</v>
      </c>
      <c r="AJ2294" s="19">
        <f t="shared" si="571"/>
        <v>0</v>
      </c>
      <c r="AK2294">
        <f>SUMIF([1]发货店铺数!$B:$B,AD2294,[1]发货店铺数!$G:$G)</f>
        <v>0</v>
      </c>
      <c r="AL2294">
        <f>SUMIF([1]销售店铺数!$B:$B,AD2294,[1]销售店铺数!$G:$G)</f>
        <v>0</v>
      </c>
      <c r="AM2294">
        <f>SUMIF([1]上周销售店铺数!$B:$B,AD2294,[1]上周销售店铺数!$G:$G)</f>
        <v>0</v>
      </c>
      <c r="AN2294" s="19">
        <f t="shared" si="572"/>
        <v>0</v>
      </c>
      <c r="AO2294" s="19">
        <f t="shared" si="561"/>
        <v>0</v>
      </c>
      <c r="AP2294" s="19">
        <f t="shared" si="562"/>
        <v>0</v>
      </c>
      <c r="AQ2294" s="11">
        <f t="shared" si="573"/>
        <v>0</v>
      </c>
      <c r="AR2294" s="19">
        <f t="shared" si="574"/>
        <v>0</v>
      </c>
      <c r="AS2294" s="19">
        <f t="shared" si="575"/>
        <v>0</v>
      </c>
    </row>
    <row r="2295" spans="1:45">
      <c r="A2295"/>
      <c r="B2295"/>
      <c r="C2295"/>
      <c r="D2295"/>
      <c r="E2295"/>
      <c r="F2295"/>
      <c r="G2295"/>
      <c r="H2295"/>
      <c r="L2295" s="8"/>
      <c r="M2295" s="8" t="str">
        <f>IF(ISERROR( VLOOKUP(AD2295,'[1]采购入库货量(公司仓库)'!$A:$I,9,FALSE)),"", VLOOKUP(AD2295,'[1]采购入库货量(公司仓库)'!$A:$I,9,FALSE))</f>
        <v/>
      </c>
      <c r="N2295" s="8" t="str">
        <f>IF(ISERROR( VLOOKUP(AD2295,[1]批发上市日期!$A:$F,6,FALSE)),"",  VLOOKUP(AD2295,[1]批发上市日期!$A:$F,6,FALSE))</f>
        <v/>
      </c>
      <c r="O2295" s="11">
        <f>IF(ISERROR(VLOOKUP(E2295&amp;G2295,'[1]采购入库货量(公司仓库)'!$A:$I,7,FALSE)),0,VLOOKUP(E2295&amp;G2295,'[1]采购入库货量(公司仓库)'!$A:$I,7,FALSE))</f>
        <v>0</v>
      </c>
      <c r="P2295">
        <f t="shared" si="563"/>
        <v>0</v>
      </c>
      <c r="Q2295">
        <f>IF(ISERROR(VLOOKUP(E2295&amp;G2295,'[1]采购入库货量(公司仓库)'!$A:$I,8,FALSE)),0,VLOOKUP(E2295&amp;G2295,'[1]采购入库货量(公司仓库)'!$A:$I,8,FALSE))</f>
        <v>0</v>
      </c>
      <c r="R2295" s="11">
        <f t="shared" si="564"/>
        <v>0</v>
      </c>
      <c r="S2295">
        <f>SUMIF([1]库存总量!$H:$H,E2295&amp;G2295,[1]库存总量!$G:$G)</f>
        <v>0</v>
      </c>
      <c r="T2295">
        <f t="shared" si="565"/>
        <v>0</v>
      </c>
      <c r="U2295">
        <f>SUMIFS([1]库存总量!$G:$G,[1]库存总量!$H:$H,E2295&amp;G2295,[1]库存总量!$A:$A,"B")</f>
        <v>0</v>
      </c>
      <c r="V2295">
        <f t="shared" si="566"/>
        <v>0</v>
      </c>
      <c r="W2295">
        <f>SUMIFS([1]库存总量!$G:$G,[1]库存总量!$H:$H,E2295&amp;G2295,[1]库存总量!$A:$A,"K")</f>
        <v>0</v>
      </c>
      <c r="X2295">
        <f t="shared" si="567"/>
        <v>0</v>
      </c>
      <c r="Y2295">
        <f t="shared" si="568"/>
        <v>0</v>
      </c>
      <c r="Z2295">
        <f t="shared" si="569"/>
        <v>0</v>
      </c>
      <c r="AA2295">
        <f>(IF(ISERROR(VLOOKUP(E2295&amp;G2295,'[1]采购入库货量(公司仓库)'!$A:$H,7,FALSE)),0,VLOOKUP(E2295&amp;G2295,'[1]采购入库货量(公司仓库)'!$A:$H,7,FALSE)))*L2295-(IF(ISERROR(VLOOKUP(E2295&amp;G2295,'[1]采购入库货量(公司仓库)'!$A:$H,8,FALSE)),0,VLOOKUP(E2295&amp;G2295,'[1]采购入库货量(公司仓库)'!$A:$H,8,FALSE)))</f>
        <v>0</v>
      </c>
      <c r="AB2295">
        <f>SUMIF([1]销售数据!$B:$B,E2295&amp;G2295,[1]销售数据!$G:$G)</f>
        <v>0</v>
      </c>
      <c r="AC2295">
        <f t="shared" si="570"/>
        <v>0</v>
      </c>
      <c r="AD2295" t="str">
        <f t="shared" si="560"/>
        <v/>
      </c>
      <c r="AE2295">
        <f>SUMIF([1]销售数据!$B:$B,AD2295,[1]销售数据!$L:$L)</f>
        <v>0</v>
      </c>
      <c r="AF2295">
        <f>SUMIF([1]销售数据!$B:$B,AD2295,[1]销售数据!$K:$K)</f>
        <v>0</v>
      </c>
      <c r="AG2295">
        <f>SUMIF([1]销售数据!$B:$B,AD2295,[1]销售数据!$J:$J)</f>
        <v>0</v>
      </c>
      <c r="AH2295">
        <f>SUMIF([1]销售数据!$B:$B,AD2295,[1]销售数据!$I:$I)</f>
        <v>0</v>
      </c>
      <c r="AI2295">
        <f>SUMIF([1]销售数据!$B:$B,AD2295,[1]销售数据!$H:$H)</f>
        <v>0</v>
      </c>
      <c r="AJ2295" s="19">
        <f t="shared" si="571"/>
        <v>0</v>
      </c>
      <c r="AK2295">
        <f>SUMIF([1]发货店铺数!$B:$B,AD2295,[1]发货店铺数!$G:$G)</f>
        <v>0</v>
      </c>
      <c r="AL2295">
        <f>SUMIF([1]销售店铺数!$B:$B,AD2295,[1]销售店铺数!$G:$G)</f>
        <v>0</v>
      </c>
      <c r="AM2295">
        <f>SUMIF([1]上周销售店铺数!$B:$B,AD2295,[1]上周销售店铺数!$G:$G)</f>
        <v>0</v>
      </c>
      <c r="AN2295" s="19">
        <f t="shared" si="572"/>
        <v>0</v>
      </c>
      <c r="AO2295" s="19">
        <f t="shared" si="561"/>
        <v>0</v>
      </c>
      <c r="AP2295" s="19">
        <f t="shared" si="562"/>
        <v>0</v>
      </c>
      <c r="AQ2295" s="11">
        <f t="shared" si="573"/>
        <v>0</v>
      </c>
      <c r="AR2295" s="19">
        <f t="shared" si="574"/>
        <v>0</v>
      </c>
      <c r="AS2295" s="19">
        <f t="shared" si="575"/>
        <v>0</v>
      </c>
    </row>
    <row r="2296" spans="1:45">
      <c r="A2296"/>
      <c r="B2296"/>
      <c r="C2296"/>
      <c r="D2296"/>
      <c r="E2296"/>
      <c r="F2296"/>
      <c r="G2296"/>
      <c r="H2296"/>
      <c r="L2296" s="8"/>
      <c r="M2296" s="8" t="str">
        <f>IF(ISERROR( VLOOKUP(AD2296,'[1]采购入库货量(公司仓库)'!$A:$I,9,FALSE)),"", VLOOKUP(AD2296,'[1]采购入库货量(公司仓库)'!$A:$I,9,FALSE))</f>
        <v/>
      </c>
      <c r="N2296" s="8" t="str">
        <f>IF(ISERROR( VLOOKUP(AD2296,[1]批发上市日期!$A:$F,6,FALSE)),"",  VLOOKUP(AD2296,[1]批发上市日期!$A:$F,6,FALSE))</f>
        <v/>
      </c>
      <c r="O2296" s="11">
        <f>IF(ISERROR(VLOOKUP(E2296&amp;G2296,'[1]采购入库货量(公司仓库)'!$A:$I,7,FALSE)),0,VLOOKUP(E2296&amp;G2296,'[1]采购入库货量(公司仓库)'!$A:$I,7,FALSE))</f>
        <v>0</v>
      </c>
      <c r="P2296">
        <f t="shared" si="563"/>
        <v>0</v>
      </c>
      <c r="Q2296">
        <f>IF(ISERROR(VLOOKUP(E2296&amp;G2296,'[1]采购入库货量(公司仓库)'!$A:$I,8,FALSE)),0,VLOOKUP(E2296&amp;G2296,'[1]采购入库货量(公司仓库)'!$A:$I,8,FALSE))</f>
        <v>0</v>
      </c>
      <c r="R2296" s="11">
        <f t="shared" si="564"/>
        <v>0</v>
      </c>
      <c r="S2296">
        <f>SUMIF([1]库存总量!$H:$H,E2296&amp;G2296,[1]库存总量!$G:$G)</f>
        <v>0</v>
      </c>
      <c r="T2296">
        <f t="shared" si="565"/>
        <v>0</v>
      </c>
      <c r="U2296">
        <f>SUMIFS([1]库存总量!$G:$G,[1]库存总量!$H:$H,E2296&amp;G2296,[1]库存总量!$A:$A,"B")</f>
        <v>0</v>
      </c>
      <c r="V2296">
        <f t="shared" si="566"/>
        <v>0</v>
      </c>
      <c r="W2296">
        <f>SUMIFS([1]库存总量!$G:$G,[1]库存总量!$H:$H,E2296&amp;G2296,[1]库存总量!$A:$A,"K")</f>
        <v>0</v>
      </c>
      <c r="X2296">
        <f t="shared" si="567"/>
        <v>0</v>
      </c>
      <c r="Y2296">
        <f t="shared" si="568"/>
        <v>0</v>
      </c>
      <c r="Z2296">
        <f t="shared" si="569"/>
        <v>0</v>
      </c>
      <c r="AA2296">
        <f>(IF(ISERROR(VLOOKUP(E2296&amp;G2296,'[1]采购入库货量(公司仓库)'!$A:$H,7,FALSE)),0,VLOOKUP(E2296&amp;G2296,'[1]采购入库货量(公司仓库)'!$A:$H,7,FALSE)))*L2296-(IF(ISERROR(VLOOKUP(E2296&amp;G2296,'[1]采购入库货量(公司仓库)'!$A:$H,8,FALSE)),0,VLOOKUP(E2296&amp;G2296,'[1]采购入库货量(公司仓库)'!$A:$H,8,FALSE)))</f>
        <v>0</v>
      </c>
      <c r="AB2296">
        <f>SUMIF([1]销售数据!$B:$B,E2296&amp;G2296,[1]销售数据!$G:$G)</f>
        <v>0</v>
      </c>
      <c r="AC2296">
        <f t="shared" si="570"/>
        <v>0</v>
      </c>
      <c r="AD2296" t="str">
        <f t="shared" si="560"/>
        <v/>
      </c>
      <c r="AE2296">
        <f>SUMIF([1]销售数据!$B:$B,AD2296,[1]销售数据!$L:$L)</f>
        <v>0</v>
      </c>
      <c r="AF2296">
        <f>SUMIF([1]销售数据!$B:$B,AD2296,[1]销售数据!$K:$K)</f>
        <v>0</v>
      </c>
      <c r="AG2296">
        <f>SUMIF([1]销售数据!$B:$B,AD2296,[1]销售数据!$J:$J)</f>
        <v>0</v>
      </c>
      <c r="AH2296">
        <f>SUMIF([1]销售数据!$B:$B,AD2296,[1]销售数据!$I:$I)</f>
        <v>0</v>
      </c>
      <c r="AI2296">
        <f>SUMIF([1]销售数据!$B:$B,AD2296,[1]销售数据!$H:$H)</f>
        <v>0</v>
      </c>
      <c r="AJ2296" s="19">
        <f t="shared" si="571"/>
        <v>0</v>
      </c>
      <c r="AK2296">
        <f>SUMIF([1]发货店铺数!$B:$B,AD2296,[1]发货店铺数!$G:$G)</f>
        <v>0</v>
      </c>
      <c r="AL2296">
        <f>SUMIF([1]销售店铺数!$B:$B,AD2296,[1]销售店铺数!$G:$G)</f>
        <v>0</v>
      </c>
      <c r="AM2296">
        <f>SUMIF([1]上周销售店铺数!$B:$B,AD2296,[1]上周销售店铺数!$G:$G)</f>
        <v>0</v>
      </c>
      <c r="AN2296" s="19">
        <f t="shared" si="572"/>
        <v>0</v>
      </c>
      <c r="AO2296" s="19">
        <f t="shared" si="561"/>
        <v>0</v>
      </c>
      <c r="AP2296" s="19">
        <f t="shared" si="562"/>
        <v>0</v>
      </c>
      <c r="AQ2296" s="11">
        <f t="shared" si="573"/>
        <v>0</v>
      </c>
      <c r="AR2296" s="19">
        <f t="shared" si="574"/>
        <v>0</v>
      </c>
      <c r="AS2296" s="19">
        <f t="shared" si="575"/>
        <v>0</v>
      </c>
    </row>
    <row r="2297" spans="1:45">
      <c r="A2297"/>
      <c r="B2297"/>
      <c r="C2297"/>
      <c r="D2297"/>
      <c r="E2297"/>
      <c r="F2297"/>
      <c r="G2297"/>
      <c r="H2297"/>
      <c r="L2297" s="8"/>
      <c r="M2297" s="8" t="str">
        <f>IF(ISERROR( VLOOKUP(AD2297,'[1]采购入库货量(公司仓库)'!$A:$I,9,FALSE)),"", VLOOKUP(AD2297,'[1]采购入库货量(公司仓库)'!$A:$I,9,FALSE))</f>
        <v/>
      </c>
      <c r="N2297" s="8" t="str">
        <f>IF(ISERROR( VLOOKUP(AD2297,[1]批发上市日期!$A:$F,6,FALSE)),"",  VLOOKUP(AD2297,[1]批发上市日期!$A:$F,6,FALSE))</f>
        <v/>
      </c>
      <c r="O2297" s="11">
        <f>IF(ISERROR(VLOOKUP(E2297&amp;G2297,'[1]采购入库货量(公司仓库)'!$A:$I,7,FALSE)),0,VLOOKUP(E2297&amp;G2297,'[1]采购入库货量(公司仓库)'!$A:$I,7,FALSE))</f>
        <v>0</v>
      </c>
      <c r="P2297">
        <f t="shared" si="563"/>
        <v>0</v>
      </c>
      <c r="Q2297">
        <f>IF(ISERROR(VLOOKUP(E2297&amp;G2297,'[1]采购入库货量(公司仓库)'!$A:$I,8,FALSE)),0,VLOOKUP(E2297&amp;G2297,'[1]采购入库货量(公司仓库)'!$A:$I,8,FALSE))</f>
        <v>0</v>
      </c>
      <c r="R2297" s="11">
        <f t="shared" si="564"/>
        <v>0</v>
      </c>
      <c r="S2297">
        <f>SUMIF([1]库存总量!$H:$H,E2297&amp;G2297,[1]库存总量!$G:$G)</f>
        <v>0</v>
      </c>
      <c r="T2297">
        <f t="shared" si="565"/>
        <v>0</v>
      </c>
      <c r="U2297">
        <f>SUMIFS([1]库存总量!$G:$G,[1]库存总量!$H:$H,E2297&amp;G2297,[1]库存总量!$A:$A,"B")</f>
        <v>0</v>
      </c>
      <c r="V2297">
        <f t="shared" si="566"/>
        <v>0</v>
      </c>
      <c r="W2297">
        <f>SUMIFS([1]库存总量!$G:$G,[1]库存总量!$H:$H,E2297&amp;G2297,[1]库存总量!$A:$A,"K")</f>
        <v>0</v>
      </c>
      <c r="X2297">
        <f t="shared" si="567"/>
        <v>0</v>
      </c>
      <c r="Y2297">
        <f t="shared" si="568"/>
        <v>0</v>
      </c>
      <c r="Z2297">
        <f t="shared" si="569"/>
        <v>0</v>
      </c>
      <c r="AA2297">
        <f>(IF(ISERROR(VLOOKUP(E2297&amp;G2297,'[1]采购入库货量(公司仓库)'!$A:$H,7,FALSE)),0,VLOOKUP(E2297&amp;G2297,'[1]采购入库货量(公司仓库)'!$A:$H,7,FALSE)))*L2297-(IF(ISERROR(VLOOKUP(E2297&amp;G2297,'[1]采购入库货量(公司仓库)'!$A:$H,8,FALSE)),0,VLOOKUP(E2297&amp;G2297,'[1]采购入库货量(公司仓库)'!$A:$H,8,FALSE)))</f>
        <v>0</v>
      </c>
      <c r="AB2297">
        <f>SUMIF([1]销售数据!$B:$B,E2297&amp;G2297,[1]销售数据!$G:$G)</f>
        <v>0</v>
      </c>
      <c r="AC2297">
        <f t="shared" si="570"/>
        <v>0</v>
      </c>
      <c r="AD2297" t="str">
        <f t="shared" si="560"/>
        <v/>
      </c>
      <c r="AE2297">
        <f>SUMIF([1]销售数据!$B:$B,AD2297,[1]销售数据!$L:$L)</f>
        <v>0</v>
      </c>
      <c r="AF2297">
        <f>SUMIF([1]销售数据!$B:$B,AD2297,[1]销售数据!$K:$K)</f>
        <v>0</v>
      </c>
      <c r="AG2297">
        <f>SUMIF([1]销售数据!$B:$B,AD2297,[1]销售数据!$J:$J)</f>
        <v>0</v>
      </c>
      <c r="AH2297">
        <f>SUMIF([1]销售数据!$B:$B,AD2297,[1]销售数据!$I:$I)</f>
        <v>0</v>
      </c>
      <c r="AI2297">
        <f>SUMIF([1]销售数据!$B:$B,AD2297,[1]销售数据!$H:$H)</f>
        <v>0</v>
      </c>
      <c r="AJ2297" s="19">
        <f t="shared" si="571"/>
        <v>0</v>
      </c>
      <c r="AK2297">
        <f>SUMIF([1]发货店铺数!$B:$B,AD2297,[1]发货店铺数!$G:$G)</f>
        <v>0</v>
      </c>
      <c r="AL2297">
        <f>SUMIF([1]销售店铺数!$B:$B,AD2297,[1]销售店铺数!$G:$G)</f>
        <v>0</v>
      </c>
      <c r="AM2297">
        <f>SUMIF([1]上周销售店铺数!$B:$B,AD2297,[1]上周销售店铺数!$G:$G)</f>
        <v>0</v>
      </c>
      <c r="AN2297" s="19">
        <f t="shared" si="572"/>
        <v>0</v>
      </c>
      <c r="AO2297" s="19">
        <f t="shared" si="561"/>
        <v>0</v>
      </c>
      <c r="AP2297" s="19">
        <f t="shared" si="562"/>
        <v>0</v>
      </c>
      <c r="AQ2297" s="11">
        <f t="shared" si="573"/>
        <v>0</v>
      </c>
      <c r="AR2297" s="19">
        <f t="shared" si="574"/>
        <v>0</v>
      </c>
      <c r="AS2297" s="19">
        <f t="shared" si="575"/>
        <v>0</v>
      </c>
    </row>
    <row r="2298" spans="1:45">
      <c r="A2298"/>
      <c r="B2298"/>
      <c r="C2298"/>
      <c r="D2298"/>
      <c r="E2298"/>
      <c r="F2298"/>
      <c r="G2298"/>
      <c r="H2298"/>
      <c r="L2298" s="8"/>
      <c r="M2298" s="8" t="str">
        <f>IF(ISERROR( VLOOKUP(AD2298,'[1]采购入库货量(公司仓库)'!$A:$I,9,FALSE)),"", VLOOKUP(AD2298,'[1]采购入库货量(公司仓库)'!$A:$I,9,FALSE))</f>
        <v/>
      </c>
      <c r="N2298" s="8" t="str">
        <f>IF(ISERROR( VLOOKUP(AD2298,[1]批发上市日期!$A:$F,6,FALSE)),"",  VLOOKUP(AD2298,[1]批发上市日期!$A:$F,6,FALSE))</f>
        <v/>
      </c>
      <c r="O2298" s="11">
        <f>IF(ISERROR(VLOOKUP(E2298&amp;G2298,'[1]采购入库货量(公司仓库)'!$A:$I,7,FALSE)),0,VLOOKUP(E2298&amp;G2298,'[1]采购入库货量(公司仓库)'!$A:$I,7,FALSE))</f>
        <v>0</v>
      </c>
      <c r="P2298">
        <f t="shared" si="563"/>
        <v>0</v>
      </c>
      <c r="Q2298">
        <f>IF(ISERROR(VLOOKUP(E2298&amp;G2298,'[1]采购入库货量(公司仓库)'!$A:$I,8,FALSE)),0,VLOOKUP(E2298&amp;G2298,'[1]采购入库货量(公司仓库)'!$A:$I,8,FALSE))</f>
        <v>0</v>
      </c>
      <c r="R2298" s="11">
        <f t="shared" si="564"/>
        <v>0</v>
      </c>
      <c r="S2298">
        <f>SUMIF([1]库存总量!$H:$H,E2298&amp;G2298,[1]库存总量!$G:$G)</f>
        <v>0</v>
      </c>
      <c r="T2298">
        <f t="shared" si="565"/>
        <v>0</v>
      </c>
      <c r="U2298">
        <f>SUMIFS([1]库存总量!$G:$G,[1]库存总量!$H:$H,E2298&amp;G2298,[1]库存总量!$A:$A,"B")</f>
        <v>0</v>
      </c>
      <c r="V2298">
        <f t="shared" si="566"/>
        <v>0</v>
      </c>
      <c r="W2298">
        <f>SUMIFS([1]库存总量!$G:$G,[1]库存总量!$H:$H,E2298&amp;G2298,[1]库存总量!$A:$A,"K")</f>
        <v>0</v>
      </c>
      <c r="X2298">
        <f t="shared" si="567"/>
        <v>0</v>
      </c>
      <c r="Y2298">
        <f t="shared" si="568"/>
        <v>0</v>
      </c>
      <c r="Z2298">
        <f t="shared" si="569"/>
        <v>0</v>
      </c>
      <c r="AA2298">
        <f>(IF(ISERROR(VLOOKUP(E2298&amp;G2298,'[1]采购入库货量(公司仓库)'!$A:$H,7,FALSE)),0,VLOOKUP(E2298&amp;G2298,'[1]采购入库货量(公司仓库)'!$A:$H,7,FALSE)))*L2298-(IF(ISERROR(VLOOKUP(E2298&amp;G2298,'[1]采购入库货量(公司仓库)'!$A:$H,8,FALSE)),0,VLOOKUP(E2298&amp;G2298,'[1]采购入库货量(公司仓库)'!$A:$H,8,FALSE)))</f>
        <v>0</v>
      </c>
      <c r="AB2298">
        <f>SUMIF([1]销售数据!$B:$B,E2298&amp;G2298,[1]销售数据!$G:$G)</f>
        <v>0</v>
      </c>
      <c r="AC2298">
        <f t="shared" si="570"/>
        <v>0</v>
      </c>
      <c r="AD2298" t="str">
        <f t="shared" si="560"/>
        <v/>
      </c>
      <c r="AE2298">
        <f>SUMIF([1]销售数据!$B:$B,AD2298,[1]销售数据!$L:$L)</f>
        <v>0</v>
      </c>
      <c r="AF2298">
        <f>SUMIF([1]销售数据!$B:$B,AD2298,[1]销售数据!$K:$K)</f>
        <v>0</v>
      </c>
      <c r="AG2298">
        <f>SUMIF([1]销售数据!$B:$B,AD2298,[1]销售数据!$J:$J)</f>
        <v>0</v>
      </c>
      <c r="AH2298">
        <f>SUMIF([1]销售数据!$B:$B,AD2298,[1]销售数据!$I:$I)</f>
        <v>0</v>
      </c>
      <c r="AI2298">
        <f>SUMIF([1]销售数据!$B:$B,AD2298,[1]销售数据!$H:$H)</f>
        <v>0</v>
      </c>
      <c r="AJ2298" s="19">
        <f t="shared" si="571"/>
        <v>0</v>
      </c>
      <c r="AK2298">
        <f>SUMIF([1]发货店铺数!$B:$B,AD2298,[1]发货店铺数!$G:$G)</f>
        <v>0</v>
      </c>
      <c r="AL2298">
        <f>SUMIF([1]销售店铺数!$B:$B,AD2298,[1]销售店铺数!$G:$G)</f>
        <v>0</v>
      </c>
      <c r="AM2298">
        <f>SUMIF([1]上周销售店铺数!$B:$B,AD2298,[1]上周销售店铺数!$G:$G)</f>
        <v>0</v>
      </c>
      <c r="AN2298" s="19">
        <f t="shared" si="572"/>
        <v>0</v>
      </c>
      <c r="AO2298" s="19">
        <f t="shared" si="561"/>
        <v>0</v>
      </c>
      <c r="AP2298" s="19">
        <f t="shared" si="562"/>
        <v>0</v>
      </c>
      <c r="AQ2298" s="11">
        <f t="shared" si="573"/>
        <v>0</v>
      </c>
      <c r="AR2298" s="19">
        <f t="shared" si="574"/>
        <v>0</v>
      </c>
      <c r="AS2298" s="19">
        <f t="shared" si="575"/>
        <v>0</v>
      </c>
    </row>
    <row r="2299" spans="1:45">
      <c r="A2299"/>
      <c r="B2299"/>
      <c r="C2299"/>
      <c r="D2299"/>
      <c r="E2299"/>
      <c r="F2299"/>
      <c r="G2299"/>
      <c r="H2299"/>
      <c r="L2299" s="8"/>
      <c r="M2299" s="8" t="str">
        <f>IF(ISERROR( VLOOKUP(AD2299,'[1]采购入库货量(公司仓库)'!$A:$I,9,FALSE)),"", VLOOKUP(AD2299,'[1]采购入库货量(公司仓库)'!$A:$I,9,FALSE))</f>
        <v/>
      </c>
      <c r="N2299" s="8" t="str">
        <f>IF(ISERROR( VLOOKUP(AD2299,[1]批发上市日期!$A:$F,6,FALSE)),"",  VLOOKUP(AD2299,[1]批发上市日期!$A:$F,6,FALSE))</f>
        <v/>
      </c>
      <c r="O2299" s="11">
        <f>IF(ISERROR(VLOOKUP(E2299&amp;G2299,'[1]采购入库货量(公司仓库)'!$A:$I,7,FALSE)),0,VLOOKUP(E2299&amp;G2299,'[1]采购入库货量(公司仓库)'!$A:$I,7,FALSE))</f>
        <v>0</v>
      </c>
      <c r="P2299">
        <f t="shared" si="563"/>
        <v>0</v>
      </c>
      <c r="Q2299">
        <f>IF(ISERROR(VLOOKUP(E2299&amp;G2299,'[1]采购入库货量(公司仓库)'!$A:$I,8,FALSE)),0,VLOOKUP(E2299&amp;G2299,'[1]采购入库货量(公司仓库)'!$A:$I,8,FALSE))</f>
        <v>0</v>
      </c>
      <c r="R2299" s="11">
        <f t="shared" si="564"/>
        <v>0</v>
      </c>
      <c r="S2299">
        <f>SUMIF([1]库存总量!$H:$H,E2299&amp;G2299,[1]库存总量!$G:$G)</f>
        <v>0</v>
      </c>
      <c r="T2299">
        <f t="shared" si="565"/>
        <v>0</v>
      </c>
      <c r="U2299">
        <f>SUMIFS([1]库存总量!$G:$G,[1]库存总量!$H:$H,E2299&amp;G2299,[1]库存总量!$A:$A,"B")</f>
        <v>0</v>
      </c>
      <c r="V2299">
        <f t="shared" si="566"/>
        <v>0</v>
      </c>
      <c r="W2299">
        <f>SUMIFS([1]库存总量!$G:$G,[1]库存总量!$H:$H,E2299&amp;G2299,[1]库存总量!$A:$A,"K")</f>
        <v>0</v>
      </c>
      <c r="X2299">
        <f t="shared" si="567"/>
        <v>0</v>
      </c>
      <c r="Y2299">
        <f t="shared" si="568"/>
        <v>0</v>
      </c>
      <c r="Z2299">
        <f t="shared" si="569"/>
        <v>0</v>
      </c>
      <c r="AA2299">
        <f>(IF(ISERROR(VLOOKUP(E2299&amp;G2299,'[1]采购入库货量(公司仓库)'!$A:$H,7,FALSE)),0,VLOOKUP(E2299&amp;G2299,'[1]采购入库货量(公司仓库)'!$A:$H,7,FALSE)))*L2299-(IF(ISERROR(VLOOKUP(E2299&amp;G2299,'[1]采购入库货量(公司仓库)'!$A:$H,8,FALSE)),0,VLOOKUP(E2299&amp;G2299,'[1]采购入库货量(公司仓库)'!$A:$H,8,FALSE)))</f>
        <v>0</v>
      </c>
      <c r="AB2299">
        <f>SUMIF([1]销售数据!$B:$B,E2299&amp;G2299,[1]销售数据!$G:$G)</f>
        <v>0</v>
      </c>
      <c r="AC2299">
        <f t="shared" si="570"/>
        <v>0</v>
      </c>
      <c r="AD2299" t="str">
        <f t="shared" si="560"/>
        <v/>
      </c>
      <c r="AE2299">
        <f>SUMIF([1]销售数据!$B:$B,AD2299,[1]销售数据!$L:$L)</f>
        <v>0</v>
      </c>
      <c r="AF2299">
        <f>SUMIF([1]销售数据!$B:$B,AD2299,[1]销售数据!$K:$K)</f>
        <v>0</v>
      </c>
      <c r="AG2299">
        <f>SUMIF([1]销售数据!$B:$B,AD2299,[1]销售数据!$J:$J)</f>
        <v>0</v>
      </c>
      <c r="AH2299">
        <f>SUMIF([1]销售数据!$B:$B,AD2299,[1]销售数据!$I:$I)</f>
        <v>0</v>
      </c>
      <c r="AI2299">
        <f>SUMIF([1]销售数据!$B:$B,AD2299,[1]销售数据!$H:$H)</f>
        <v>0</v>
      </c>
      <c r="AJ2299" s="19">
        <f t="shared" si="571"/>
        <v>0</v>
      </c>
      <c r="AK2299">
        <f>SUMIF([1]发货店铺数!$B:$B,AD2299,[1]发货店铺数!$G:$G)</f>
        <v>0</v>
      </c>
      <c r="AL2299">
        <f>SUMIF([1]销售店铺数!$B:$B,AD2299,[1]销售店铺数!$G:$G)</f>
        <v>0</v>
      </c>
      <c r="AM2299">
        <f>SUMIF([1]上周销售店铺数!$B:$B,AD2299,[1]上周销售店铺数!$G:$G)</f>
        <v>0</v>
      </c>
      <c r="AN2299" s="19">
        <f t="shared" si="572"/>
        <v>0</v>
      </c>
      <c r="AO2299" s="19">
        <f t="shared" si="561"/>
        <v>0</v>
      </c>
      <c r="AP2299" s="19">
        <f t="shared" si="562"/>
        <v>0</v>
      </c>
      <c r="AQ2299" s="11">
        <f t="shared" si="573"/>
        <v>0</v>
      </c>
      <c r="AR2299" s="19">
        <f t="shared" si="574"/>
        <v>0</v>
      </c>
      <c r="AS2299" s="19">
        <f t="shared" si="575"/>
        <v>0</v>
      </c>
    </row>
    <row r="2300" spans="1:45">
      <c r="A2300"/>
      <c r="B2300"/>
      <c r="C2300"/>
      <c r="D2300"/>
      <c r="E2300"/>
      <c r="F2300"/>
      <c r="G2300"/>
      <c r="H2300"/>
      <c r="L2300" s="8"/>
      <c r="M2300" s="8" t="str">
        <f>IF(ISERROR( VLOOKUP(AD2300,'[1]采购入库货量(公司仓库)'!$A:$I,9,FALSE)),"", VLOOKUP(AD2300,'[1]采购入库货量(公司仓库)'!$A:$I,9,FALSE))</f>
        <v/>
      </c>
      <c r="N2300" s="8" t="str">
        <f>IF(ISERROR( VLOOKUP(AD2300,[1]批发上市日期!$A:$F,6,FALSE)),"",  VLOOKUP(AD2300,[1]批发上市日期!$A:$F,6,FALSE))</f>
        <v/>
      </c>
      <c r="O2300" s="11">
        <f>IF(ISERROR(VLOOKUP(E2300&amp;G2300,'[1]采购入库货量(公司仓库)'!$A:$I,7,FALSE)),0,VLOOKUP(E2300&amp;G2300,'[1]采购入库货量(公司仓库)'!$A:$I,7,FALSE))</f>
        <v>0</v>
      </c>
      <c r="P2300">
        <f t="shared" si="563"/>
        <v>0</v>
      </c>
      <c r="Q2300">
        <f>IF(ISERROR(VLOOKUP(E2300&amp;G2300,'[1]采购入库货量(公司仓库)'!$A:$I,8,FALSE)),0,VLOOKUP(E2300&amp;G2300,'[1]采购入库货量(公司仓库)'!$A:$I,8,FALSE))</f>
        <v>0</v>
      </c>
      <c r="R2300" s="11">
        <f t="shared" si="564"/>
        <v>0</v>
      </c>
      <c r="S2300">
        <f>SUMIF([1]库存总量!$H:$H,E2300&amp;G2300,[1]库存总量!$G:$G)</f>
        <v>0</v>
      </c>
      <c r="T2300">
        <f t="shared" si="565"/>
        <v>0</v>
      </c>
      <c r="U2300">
        <f>SUMIFS([1]库存总量!$G:$G,[1]库存总量!$H:$H,E2300&amp;G2300,[1]库存总量!$A:$A,"B")</f>
        <v>0</v>
      </c>
      <c r="V2300">
        <f t="shared" si="566"/>
        <v>0</v>
      </c>
      <c r="W2300">
        <f>SUMIFS([1]库存总量!$G:$G,[1]库存总量!$H:$H,E2300&amp;G2300,[1]库存总量!$A:$A,"K")</f>
        <v>0</v>
      </c>
      <c r="X2300">
        <f t="shared" si="567"/>
        <v>0</v>
      </c>
      <c r="Y2300">
        <f t="shared" si="568"/>
        <v>0</v>
      </c>
      <c r="Z2300">
        <f t="shared" si="569"/>
        <v>0</v>
      </c>
      <c r="AA2300">
        <f>(IF(ISERROR(VLOOKUP(E2300&amp;G2300,'[1]采购入库货量(公司仓库)'!$A:$H,7,FALSE)),0,VLOOKUP(E2300&amp;G2300,'[1]采购入库货量(公司仓库)'!$A:$H,7,FALSE)))*L2300-(IF(ISERROR(VLOOKUP(E2300&amp;G2300,'[1]采购入库货量(公司仓库)'!$A:$H,8,FALSE)),0,VLOOKUP(E2300&amp;G2300,'[1]采购入库货量(公司仓库)'!$A:$H,8,FALSE)))</f>
        <v>0</v>
      </c>
      <c r="AB2300">
        <f>SUMIF([1]销售数据!$B:$B,E2300&amp;G2300,[1]销售数据!$G:$G)</f>
        <v>0</v>
      </c>
      <c r="AC2300">
        <f t="shared" si="570"/>
        <v>0</v>
      </c>
      <c r="AD2300" t="str">
        <f t="shared" si="560"/>
        <v/>
      </c>
      <c r="AE2300">
        <f>SUMIF([1]销售数据!$B:$B,AD2300,[1]销售数据!$L:$L)</f>
        <v>0</v>
      </c>
      <c r="AF2300">
        <f>SUMIF([1]销售数据!$B:$B,AD2300,[1]销售数据!$K:$K)</f>
        <v>0</v>
      </c>
      <c r="AG2300">
        <f>SUMIF([1]销售数据!$B:$B,AD2300,[1]销售数据!$J:$J)</f>
        <v>0</v>
      </c>
      <c r="AH2300">
        <f>SUMIF([1]销售数据!$B:$B,AD2300,[1]销售数据!$I:$I)</f>
        <v>0</v>
      </c>
      <c r="AI2300">
        <f>SUMIF([1]销售数据!$B:$B,AD2300,[1]销售数据!$H:$H)</f>
        <v>0</v>
      </c>
      <c r="AJ2300" s="19">
        <f t="shared" si="571"/>
        <v>0</v>
      </c>
      <c r="AK2300">
        <f>SUMIF([1]发货店铺数!$B:$B,AD2300,[1]发货店铺数!$G:$G)</f>
        <v>0</v>
      </c>
      <c r="AL2300">
        <f>SUMIF([1]销售店铺数!$B:$B,AD2300,[1]销售店铺数!$G:$G)</f>
        <v>0</v>
      </c>
      <c r="AM2300">
        <f>SUMIF([1]上周销售店铺数!$B:$B,AD2300,[1]上周销售店铺数!$G:$G)</f>
        <v>0</v>
      </c>
      <c r="AN2300" s="19">
        <f t="shared" si="572"/>
        <v>0</v>
      </c>
      <c r="AO2300" s="19">
        <f t="shared" si="561"/>
        <v>0</v>
      </c>
      <c r="AP2300" s="19">
        <f t="shared" si="562"/>
        <v>0</v>
      </c>
      <c r="AQ2300" s="11">
        <f t="shared" si="573"/>
        <v>0</v>
      </c>
      <c r="AR2300" s="19">
        <f t="shared" si="574"/>
        <v>0</v>
      </c>
      <c r="AS2300" s="19">
        <f t="shared" si="575"/>
        <v>0</v>
      </c>
    </row>
    <row r="2301" spans="1:45">
      <c r="A2301"/>
      <c r="B2301"/>
      <c r="C2301"/>
      <c r="D2301"/>
      <c r="E2301"/>
      <c r="F2301"/>
      <c r="G2301"/>
      <c r="H2301"/>
      <c r="L2301" s="8"/>
      <c r="M2301" s="8" t="str">
        <f>IF(ISERROR( VLOOKUP(AD2301,'[1]采购入库货量(公司仓库)'!$A:$I,9,FALSE)),"", VLOOKUP(AD2301,'[1]采购入库货量(公司仓库)'!$A:$I,9,FALSE))</f>
        <v/>
      </c>
      <c r="N2301" s="8" t="str">
        <f>IF(ISERROR( VLOOKUP(AD2301,[1]批发上市日期!$A:$F,6,FALSE)),"",  VLOOKUP(AD2301,[1]批发上市日期!$A:$F,6,FALSE))</f>
        <v/>
      </c>
      <c r="O2301" s="11">
        <f>IF(ISERROR(VLOOKUP(E2301&amp;G2301,'[1]采购入库货量(公司仓库)'!$A:$I,7,FALSE)),0,VLOOKUP(E2301&amp;G2301,'[1]采购入库货量(公司仓库)'!$A:$I,7,FALSE))</f>
        <v>0</v>
      </c>
      <c r="P2301">
        <f t="shared" si="563"/>
        <v>0</v>
      </c>
      <c r="Q2301">
        <f>IF(ISERROR(VLOOKUP(E2301&amp;G2301,'[1]采购入库货量(公司仓库)'!$A:$I,8,FALSE)),0,VLOOKUP(E2301&amp;G2301,'[1]采购入库货量(公司仓库)'!$A:$I,8,FALSE))</f>
        <v>0</v>
      </c>
      <c r="R2301" s="11">
        <f t="shared" si="564"/>
        <v>0</v>
      </c>
      <c r="S2301">
        <f>SUMIF([1]库存总量!$H:$H,E2301&amp;G2301,[1]库存总量!$G:$G)</f>
        <v>0</v>
      </c>
      <c r="T2301">
        <f t="shared" si="565"/>
        <v>0</v>
      </c>
      <c r="U2301">
        <f>SUMIFS([1]库存总量!$G:$G,[1]库存总量!$H:$H,E2301&amp;G2301,[1]库存总量!$A:$A,"B")</f>
        <v>0</v>
      </c>
      <c r="V2301">
        <f t="shared" si="566"/>
        <v>0</v>
      </c>
      <c r="W2301">
        <f>SUMIFS([1]库存总量!$G:$G,[1]库存总量!$H:$H,E2301&amp;G2301,[1]库存总量!$A:$A,"K")</f>
        <v>0</v>
      </c>
      <c r="X2301">
        <f t="shared" si="567"/>
        <v>0</v>
      </c>
      <c r="Y2301">
        <f t="shared" si="568"/>
        <v>0</v>
      </c>
      <c r="Z2301">
        <f t="shared" si="569"/>
        <v>0</v>
      </c>
      <c r="AA2301">
        <f>(IF(ISERROR(VLOOKUP(E2301&amp;G2301,'[1]采购入库货量(公司仓库)'!$A:$H,7,FALSE)),0,VLOOKUP(E2301&amp;G2301,'[1]采购入库货量(公司仓库)'!$A:$H,7,FALSE)))*L2301-(IF(ISERROR(VLOOKUP(E2301&amp;G2301,'[1]采购入库货量(公司仓库)'!$A:$H,8,FALSE)),0,VLOOKUP(E2301&amp;G2301,'[1]采购入库货量(公司仓库)'!$A:$H,8,FALSE)))</f>
        <v>0</v>
      </c>
      <c r="AB2301">
        <f>SUMIF([1]销售数据!$B:$B,E2301&amp;G2301,[1]销售数据!$G:$G)</f>
        <v>0</v>
      </c>
      <c r="AC2301">
        <f t="shared" si="570"/>
        <v>0</v>
      </c>
      <c r="AD2301" t="str">
        <f t="shared" si="560"/>
        <v/>
      </c>
      <c r="AE2301">
        <f>SUMIF([1]销售数据!$B:$B,AD2301,[1]销售数据!$L:$L)</f>
        <v>0</v>
      </c>
      <c r="AF2301">
        <f>SUMIF([1]销售数据!$B:$B,AD2301,[1]销售数据!$K:$K)</f>
        <v>0</v>
      </c>
      <c r="AG2301">
        <f>SUMIF([1]销售数据!$B:$B,AD2301,[1]销售数据!$J:$J)</f>
        <v>0</v>
      </c>
      <c r="AH2301">
        <f>SUMIF([1]销售数据!$B:$B,AD2301,[1]销售数据!$I:$I)</f>
        <v>0</v>
      </c>
      <c r="AI2301">
        <f>SUMIF([1]销售数据!$B:$B,AD2301,[1]销售数据!$H:$H)</f>
        <v>0</v>
      </c>
      <c r="AJ2301" s="19">
        <f t="shared" si="571"/>
        <v>0</v>
      </c>
      <c r="AK2301">
        <f>SUMIF([1]发货店铺数!$B:$B,AD2301,[1]发货店铺数!$G:$G)</f>
        <v>0</v>
      </c>
      <c r="AL2301">
        <f>SUMIF([1]销售店铺数!$B:$B,AD2301,[1]销售店铺数!$G:$G)</f>
        <v>0</v>
      </c>
      <c r="AM2301">
        <f>SUMIF([1]上周销售店铺数!$B:$B,AD2301,[1]上周销售店铺数!$G:$G)</f>
        <v>0</v>
      </c>
      <c r="AN2301" s="19">
        <f t="shared" si="572"/>
        <v>0</v>
      </c>
      <c r="AO2301" s="19">
        <f t="shared" si="561"/>
        <v>0</v>
      </c>
      <c r="AP2301" s="19">
        <f t="shared" si="562"/>
        <v>0</v>
      </c>
      <c r="AQ2301" s="11">
        <f t="shared" si="573"/>
        <v>0</v>
      </c>
      <c r="AR2301" s="19">
        <f t="shared" si="574"/>
        <v>0</v>
      </c>
      <c r="AS2301" s="19">
        <f t="shared" si="575"/>
        <v>0</v>
      </c>
    </row>
    <row r="2302" spans="1:45">
      <c r="A2302"/>
      <c r="B2302"/>
      <c r="C2302"/>
      <c r="D2302"/>
      <c r="E2302"/>
      <c r="F2302"/>
      <c r="G2302"/>
      <c r="H2302"/>
      <c r="L2302" s="8"/>
      <c r="M2302" s="8" t="str">
        <f>IF(ISERROR( VLOOKUP(AD2302,'[1]采购入库货量(公司仓库)'!$A:$I,9,FALSE)),"", VLOOKUP(AD2302,'[1]采购入库货量(公司仓库)'!$A:$I,9,FALSE))</f>
        <v/>
      </c>
      <c r="N2302" s="8" t="str">
        <f>IF(ISERROR( VLOOKUP(AD2302,[1]批发上市日期!$A:$F,6,FALSE)),"",  VLOOKUP(AD2302,[1]批发上市日期!$A:$F,6,FALSE))</f>
        <v/>
      </c>
      <c r="O2302" s="11">
        <f>IF(ISERROR(VLOOKUP(E2302&amp;G2302,'[1]采购入库货量(公司仓库)'!$A:$I,7,FALSE)),0,VLOOKUP(E2302&amp;G2302,'[1]采购入库货量(公司仓库)'!$A:$I,7,FALSE))</f>
        <v>0</v>
      </c>
      <c r="P2302">
        <f t="shared" si="563"/>
        <v>0</v>
      </c>
      <c r="Q2302">
        <f>IF(ISERROR(VLOOKUP(E2302&amp;G2302,'[1]采购入库货量(公司仓库)'!$A:$I,8,FALSE)),0,VLOOKUP(E2302&amp;G2302,'[1]采购入库货量(公司仓库)'!$A:$I,8,FALSE))</f>
        <v>0</v>
      </c>
      <c r="R2302" s="11">
        <f t="shared" si="564"/>
        <v>0</v>
      </c>
      <c r="S2302">
        <f>SUMIF([1]库存总量!$H:$H,E2302&amp;G2302,[1]库存总量!$G:$G)</f>
        <v>0</v>
      </c>
      <c r="T2302">
        <f t="shared" si="565"/>
        <v>0</v>
      </c>
      <c r="U2302">
        <f>SUMIFS([1]库存总量!$G:$G,[1]库存总量!$H:$H,E2302&amp;G2302,[1]库存总量!$A:$A,"B")</f>
        <v>0</v>
      </c>
      <c r="V2302">
        <f t="shared" si="566"/>
        <v>0</v>
      </c>
      <c r="W2302">
        <f>SUMIFS([1]库存总量!$G:$G,[1]库存总量!$H:$H,E2302&amp;G2302,[1]库存总量!$A:$A,"K")</f>
        <v>0</v>
      </c>
      <c r="X2302">
        <f t="shared" si="567"/>
        <v>0</v>
      </c>
      <c r="Y2302">
        <f t="shared" si="568"/>
        <v>0</v>
      </c>
      <c r="Z2302">
        <f t="shared" si="569"/>
        <v>0</v>
      </c>
      <c r="AA2302">
        <f>(IF(ISERROR(VLOOKUP(E2302&amp;G2302,'[1]采购入库货量(公司仓库)'!$A:$H,7,FALSE)),0,VLOOKUP(E2302&amp;G2302,'[1]采购入库货量(公司仓库)'!$A:$H,7,FALSE)))*L2302-(IF(ISERROR(VLOOKUP(E2302&amp;G2302,'[1]采购入库货量(公司仓库)'!$A:$H,8,FALSE)),0,VLOOKUP(E2302&amp;G2302,'[1]采购入库货量(公司仓库)'!$A:$H,8,FALSE)))</f>
        <v>0</v>
      </c>
      <c r="AB2302">
        <f>SUMIF([1]销售数据!$B:$B,E2302&amp;G2302,[1]销售数据!$G:$G)</f>
        <v>0</v>
      </c>
      <c r="AC2302">
        <f t="shared" si="570"/>
        <v>0</v>
      </c>
      <c r="AD2302" t="str">
        <f t="shared" si="560"/>
        <v/>
      </c>
      <c r="AE2302">
        <f>SUMIF([1]销售数据!$B:$B,AD2302,[1]销售数据!$L:$L)</f>
        <v>0</v>
      </c>
      <c r="AF2302">
        <f>SUMIF([1]销售数据!$B:$B,AD2302,[1]销售数据!$K:$K)</f>
        <v>0</v>
      </c>
      <c r="AG2302">
        <f>SUMIF([1]销售数据!$B:$B,AD2302,[1]销售数据!$J:$J)</f>
        <v>0</v>
      </c>
      <c r="AH2302">
        <f>SUMIF([1]销售数据!$B:$B,AD2302,[1]销售数据!$I:$I)</f>
        <v>0</v>
      </c>
      <c r="AI2302">
        <f>SUMIF([1]销售数据!$B:$B,AD2302,[1]销售数据!$H:$H)</f>
        <v>0</v>
      </c>
      <c r="AJ2302" s="19">
        <f t="shared" si="571"/>
        <v>0</v>
      </c>
      <c r="AK2302">
        <f>SUMIF([1]发货店铺数!$B:$B,AD2302,[1]发货店铺数!$G:$G)</f>
        <v>0</v>
      </c>
      <c r="AL2302">
        <f>SUMIF([1]销售店铺数!$B:$B,AD2302,[1]销售店铺数!$G:$G)</f>
        <v>0</v>
      </c>
      <c r="AM2302">
        <f>SUMIF([1]上周销售店铺数!$B:$B,AD2302,[1]上周销售店铺数!$G:$G)</f>
        <v>0</v>
      </c>
      <c r="AN2302" s="19">
        <f t="shared" si="572"/>
        <v>0</v>
      </c>
      <c r="AO2302" s="19">
        <f t="shared" si="561"/>
        <v>0</v>
      </c>
      <c r="AP2302" s="19">
        <f t="shared" si="562"/>
        <v>0</v>
      </c>
      <c r="AQ2302" s="11">
        <f t="shared" si="573"/>
        <v>0</v>
      </c>
      <c r="AR2302" s="19">
        <f t="shared" si="574"/>
        <v>0</v>
      </c>
      <c r="AS2302" s="19">
        <f t="shared" si="575"/>
        <v>0</v>
      </c>
    </row>
    <row r="2303" spans="1:45">
      <c r="A2303"/>
      <c r="B2303"/>
      <c r="C2303"/>
      <c r="D2303"/>
      <c r="E2303"/>
      <c r="F2303"/>
      <c r="G2303"/>
      <c r="H2303"/>
      <c r="L2303" s="8"/>
      <c r="M2303" s="8" t="str">
        <f>IF(ISERROR( VLOOKUP(AD2303,'[1]采购入库货量(公司仓库)'!$A:$I,9,FALSE)),"", VLOOKUP(AD2303,'[1]采购入库货量(公司仓库)'!$A:$I,9,FALSE))</f>
        <v/>
      </c>
      <c r="N2303" s="8" t="str">
        <f>IF(ISERROR( VLOOKUP(AD2303,[1]批发上市日期!$A:$F,6,FALSE)),"",  VLOOKUP(AD2303,[1]批发上市日期!$A:$F,6,FALSE))</f>
        <v/>
      </c>
      <c r="O2303" s="11">
        <f>IF(ISERROR(VLOOKUP(E2303&amp;G2303,'[1]采购入库货量(公司仓库)'!$A:$I,7,FALSE)),0,VLOOKUP(E2303&amp;G2303,'[1]采购入库货量(公司仓库)'!$A:$I,7,FALSE))</f>
        <v>0</v>
      </c>
      <c r="P2303">
        <f t="shared" si="563"/>
        <v>0</v>
      </c>
      <c r="Q2303">
        <f>IF(ISERROR(VLOOKUP(E2303&amp;G2303,'[1]采购入库货量(公司仓库)'!$A:$I,8,FALSE)),0,VLOOKUP(E2303&amp;G2303,'[1]采购入库货量(公司仓库)'!$A:$I,8,FALSE))</f>
        <v>0</v>
      </c>
      <c r="R2303" s="11">
        <f t="shared" si="564"/>
        <v>0</v>
      </c>
      <c r="S2303">
        <f>SUMIF([1]库存总量!$H:$H,E2303&amp;G2303,[1]库存总量!$G:$G)</f>
        <v>0</v>
      </c>
      <c r="T2303">
        <f t="shared" si="565"/>
        <v>0</v>
      </c>
      <c r="U2303">
        <f>SUMIFS([1]库存总量!$G:$G,[1]库存总量!$H:$H,E2303&amp;G2303,[1]库存总量!$A:$A,"B")</f>
        <v>0</v>
      </c>
      <c r="V2303">
        <f t="shared" si="566"/>
        <v>0</v>
      </c>
      <c r="W2303">
        <f>SUMIFS([1]库存总量!$G:$G,[1]库存总量!$H:$H,E2303&amp;G2303,[1]库存总量!$A:$A,"K")</f>
        <v>0</v>
      </c>
      <c r="X2303">
        <f t="shared" si="567"/>
        <v>0</v>
      </c>
      <c r="Y2303">
        <f t="shared" si="568"/>
        <v>0</v>
      </c>
      <c r="Z2303">
        <f t="shared" si="569"/>
        <v>0</v>
      </c>
      <c r="AA2303">
        <f>(IF(ISERROR(VLOOKUP(E2303&amp;G2303,'[1]采购入库货量(公司仓库)'!$A:$H,7,FALSE)),0,VLOOKUP(E2303&amp;G2303,'[1]采购入库货量(公司仓库)'!$A:$H,7,FALSE)))*L2303-(IF(ISERROR(VLOOKUP(E2303&amp;G2303,'[1]采购入库货量(公司仓库)'!$A:$H,8,FALSE)),0,VLOOKUP(E2303&amp;G2303,'[1]采购入库货量(公司仓库)'!$A:$H,8,FALSE)))</f>
        <v>0</v>
      </c>
      <c r="AB2303">
        <f>SUMIF([1]销售数据!$B:$B,E2303&amp;G2303,[1]销售数据!$G:$G)</f>
        <v>0</v>
      </c>
      <c r="AC2303">
        <f t="shared" si="570"/>
        <v>0</v>
      </c>
      <c r="AD2303" t="str">
        <f t="shared" si="560"/>
        <v/>
      </c>
      <c r="AE2303">
        <f>SUMIF([1]销售数据!$B:$B,AD2303,[1]销售数据!$L:$L)</f>
        <v>0</v>
      </c>
      <c r="AF2303">
        <f>SUMIF([1]销售数据!$B:$B,AD2303,[1]销售数据!$K:$K)</f>
        <v>0</v>
      </c>
      <c r="AG2303">
        <f>SUMIF([1]销售数据!$B:$B,AD2303,[1]销售数据!$J:$J)</f>
        <v>0</v>
      </c>
      <c r="AH2303">
        <f>SUMIF([1]销售数据!$B:$B,AD2303,[1]销售数据!$I:$I)</f>
        <v>0</v>
      </c>
      <c r="AI2303">
        <f>SUMIF([1]销售数据!$B:$B,AD2303,[1]销售数据!$H:$H)</f>
        <v>0</v>
      </c>
      <c r="AJ2303" s="19">
        <f t="shared" si="571"/>
        <v>0</v>
      </c>
      <c r="AK2303">
        <f>SUMIF([1]发货店铺数!$B:$B,AD2303,[1]发货店铺数!$G:$G)</f>
        <v>0</v>
      </c>
      <c r="AL2303">
        <f>SUMIF([1]销售店铺数!$B:$B,AD2303,[1]销售店铺数!$G:$G)</f>
        <v>0</v>
      </c>
      <c r="AM2303">
        <f>SUMIF([1]上周销售店铺数!$B:$B,AD2303,[1]上周销售店铺数!$G:$G)</f>
        <v>0</v>
      </c>
      <c r="AN2303" s="19">
        <f t="shared" si="572"/>
        <v>0</v>
      </c>
      <c r="AO2303" s="19">
        <f t="shared" si="561"/>
        <v>0</v>
      </c>
      <c r="AP2303" s="19">
        <f t="shared" si="562"/>
        <v>0</v>
      </c>
      <c r="AQ2303" s="11">
        <f t="shared" si="573"/>
        <v>0</v>
      </c>
      <c r="AR2303" s="19">
        <f t="shared" si="574"/>
        <v>0</v>
      </c>
      <c r="AS2303" s="19">
        <f t="shared" si="575"/>
        <v>0</v>
      </c>
    </row>
    <row r="2304" spans="1:45">
      <c r="A2304"/>
      <c r="B2304"/>
      <c r="C2304"/>
      <c r="D2304"/>
      <c r="E2304"/>
      <c r="F2304"/>
      <c r="G2304"/>
      <c r="H2304"/>
      <c r="L2304" s="8"/>
      <c r="M2304" s="8" t="str">
        <f>IF(ISERROR( VLOOKUP(AD2304,'[1]采购入库货量(公司仓库)'!$A:$I,9,FALSE)),"", VLOOKUP(AD2304,'[1]采购入库货量(公司仓库)'!$A:$I,9,FALSE))</f>
        <v/>
      </c>
      <c r="N2304" s="8" t="str">
        <f>IF(ISERROR( VLOOKUP(AD2304,[1]批发上市日期!$A:$F,6,FALSE)),"",  VLOOKUP(AD2304,[1]批发上市日期!$A:$F,6,FALSE))</f>
        <v/>
      </c>
      <c r="O2304" s="11">
        <f>IF(ISERROR(VLOOKUP(E2304&amp;G2304,'[1]采购入库货量(公司仓库)'!$A:$I,7,FALSE)),0,VLOOKUP(E2304&amp;G2304,'[1]采购入库货量(公司仓库)'!$A:$I,7,FALSE))</f>
        <v>0</v>
      </c>
      <c r="P2304">
        <f t="shared" si="563"/>
        <v>0</v>
      </c>
      <c r="Q2304">
        <f>IF(ISERROR(VLOOKUP(E2304&amp;G2304,'[1]采购入库货量(公司仓库)'!$A:$I,8,FALSE)),0,VLOOKUP(E2304&amp;G2304,'[1]采购入库货量(公司仓库)'!$A:$I,8,FALSE))</f>
        <v>0</v>
      </c>
      <c r="R2304" s="11">
        <f t="shared" si="564"/>
        <v>0</v>
      </c>
      <c r="S2304">
        <f>SUMIF([1]库存总量!$H:$H,E2304&amp;G2304,[1]库存总量!$G:$G)</f>
        <v>0</v>
      </c>
      <c r="T2304">
        <f t="shared" si="565"/>
        <v>0</v>
      </c>
      <c r="U2304">
        <f>SUMIFS([1]库存总量!$G:$G,[1]库存总量!$H:$H,E2304&amp;G2304,[1]库存总量!$A:$A,"B")</f>
        <v>0</v>
      </c>
      <c r="V2304">
        <f t="shared" si="566"/>
        <v>0</v>
      </c>
      <c r="W2304">
        <f>SUMIFS([1]库存总量!$G:$G,[1]库存总量!$H:$H,E2304&amp;G2304,[1]库存总量!$A:$A,"K")</f>
        <v>0</v>
      </c>
      <c r="X2304">
        <f t="shared" si="567"/>
        <v>0</v>
      </c>
      <c r="Y2304">
        <f t="shared" si="568"/>
        <v>0</v>
      </c>
      <c r="Z2304">
        <f t="shared" si="569"/>
        <v>0</v>
      </c>
      <c r="AA2304">
        <f>(IF(ISERROR(VLOOKUP(E2304&amp;G2304,'[1]采购入库货量(公司仓库)'!$A:$H,7,FALSE)),0,VLOOKUP(E2304&amp;G2304,'[1]采购入库货量(公司仓库)'!$A:$H,7,FALSE)))*L2304-(IF(ISERROR(VLOOKUP(E2304&amp;G2304,'[1]采购入库货量(公司仓库)'!$A:$H,8,FALSE)),0,VLOOKUP(E2304&amp;G2304,'[1]采购入库货量(公司仓库)'!$A:$H,8,FALSE)))</f>
        <v>0</v>
      </c>
      <c r="AB2304">
        <f>SUMIF([1]销售数据!$B:$B,E2304&amp;G2304,[1]销售数据!$G:$G)</f>
        <v>0</v>
      </c>
      <c r="AC2304">
        <f t="shared" si="570"/>
        <v>0</v>
      </c>
      <c r="AD2304" t="str">
        <f t="shared" si="560"/>
        <v/>
      </c>
      <c r="AE2304">
        <f>SUMIF([1]销售数据!$B:$B,AD2304,[1]销售数据!$L:$L)</f>
        <v>0</v>
      </c>
      <c r="AF2304">
        <f>SUMIF([1]销售数据!$B:$B,AD2304,[1]销售数据!$K:$K)</f>
        <v>0</v>
      </c>
      <c r="AG2304">
        <f>SUMIF([1]销售数据!$B:$B,AD2304,[1]销售数据!$J:$J)</f>
        <v>0</v>
      </c>
      <c r="AH2304">
        <f>SUMIF([1]销售数据!$B:$B,AD2304,[1]销售数据!$I:$I)</f>
        <v>0</v>
      </c>
      <c r="AI2304">
        <f>SUMIF([1]销售数据!$B:$B,AD2304,[1]销售数据!$H:$H)</f>
        <v>0</v>
      </c>
      <c r="AJ2304" s="19">
        <f t="shared" si="571"/>
        <v>0</v>
      </c>
      <c r="AK2304">
        <f>SUMIF([1]发货店铺数!$B:$B,AD2304,[1]发货店铺数!$G:$G)</f>
        <v>0</v>
      </c>
      <c r="AL2304">
        <f>SUMIF([1]销售店铺数!$B:$B,AD2304,[1]销售店铺数!$G:$G)</f>
        <v>0</v>
      </c>
      <c r="AM2304">
        <f>SUMIF([1]上周销售店铺数!$B:$B,AD2304,[1]上周销售店铺数!$G:$G)</f>
        <v>0</v>
      </c>
      <c r="AN2304" s="19">
        <f t="shared" si="572"/>
        <v>0</v>
      </c>
      <c r="AO2304" s="19">
        <f t="shared" si="561"/>
        <v>0</v>
      </c>
      <c r="AP2304" s="19">
        <f t="shared" si="562"/>
        <v>0</v>
      </c>
      <c r="AQ2304" s="11">
        <f t="shared" si="573"/>
        <v>0</v>
      </c>
      <c r="AR2304" s="19">
        <f t="shared" si="574"/>
        <v>0</v>
      </c>
      <c r="AS2304" s="19">
        <f t="shared" si="575"/>
        <v>0</v>
      </c>
    </row>
    <row r="2305" spans="1:45">
      <c r="A2305"/>
      <c r="B2305"/>
      <c r="C2305"/>
      <c r="D2305"/>
      <c r="E2305"/>
      <c r="F2305"/>
      <c r="G2305"/>
      <c r="H2305"/>
      <c r="L2305" s="8"/>
      <c r="M2305" s="8" t="str">
        <f>IF(ISERROR( VLOOKUP(AD2305,'[1]采购入库货量(公司仓库)'!$A:$I,9,FALSE)),"", VLOOKUP(AD2305,'[1]采购入库货量(公司仓库)'!$A:$I,9,FALSE))</f>
        <v/>
      </c>
      <c r="N2305" s="8" t="str">
        <f>IF(ISERROR( VLOOKUP(AD2305,[1]批发上市日期!$A:$F,6,FALSE)),"",  VLOOKUP(AD2305,[1]批发上市日期!$A:$F,6,FALSE))</f>
        <v/>
      </c>
      <c r="O2305" s="11">
        <f>IF(ISERROR(VLOOKUP(E2305&amp;G2305,'[1]采购入库货量(公司仓库)'!$A:$I,7,FALSE)),0,VLOOKUP(E2305&amp;G2305,'[1]采购入库货量(公司仓库)'!$A:$I,7,FALSE))</f>
        <v>0</v>
      </c>
      <c r="P2305">
        <f t="shared" si="563"/>
        <v>0</v>
      </c>
      <c r="Q2305">
        <f>IF(ISERROR(VLOOKUP(E2305&amp;G2305,'[1]采购入库货量(公司仓库)'!$A:$I,8,FALSE)),0,VLOOKUP(E2305&amp;G2305,'[1]采购入库货量(公司仓库)'!$A:$I,8,FALSE))</f>
        <v>0</v>
      </c>
      <c r="R2305" s="11">
        <f t="shared" si="564"/>
        <v>0</v>
      </c>
      <c r="S2305">
        <f>SUMIF([1]库存总量!$H:$H,E2305&amp;G2305,[1]库存总量!$G:$G)</f>
        <v>0</v>
      </c>
      <c r="T2305">
        <f t="shared" si="565"/>
        <v>0</v>
      </c>
      <c r="U2305">
        <f>SUMIFS([1]库存总量!$G:$G,[1]库存总量!$H:$H,E2305&amp;G2305,[1]库存总量!$A:$A,"B")</f>
        <v>0</v>
      </c>
      <c r="V2305">
        <f t="shared" si="566"/>
        <v>0</v>
      </c>
      <c r="W2305">
        <f>SUMIFS([1]库存总量!$G:$G,[1]库存总量!$H:$H,E2305&amp;G2305,[1]库存总量!$A:$A,"K")</f>
        <v>0</v>
      </c>
      <c r="X2305">
        <f t="shared" si="567"/>
        <v>0</v>
      </c>
      <c r="Y2305">
        <f t="shared" si="568"/>
        <v>0</v>
      </c>
      <c r="Z2305">
        <f t="shared" si="569"/>
        <v>0</v>
      </c>
      <c r="AA2305">
        <f>(IF(ISERROR(VLOOKUP(E2305&amp;G2305,'[1]采购入库货量(公司仓库)'!$A:$H,7,FALSE)),0,VLOOKUP(E2305&amp;G2305,'[1]采购入库货量(公司仓库)'!$A:$H,7,FALSE)))*L2305-(IF(ISERROR(VLOOKUP(E2305&amp;G2305,'[1]采购入库货量(公司仓库)'!$A:$H,8,FALSE)),0,VLOOKUP(E2305&amp;G2305,'[1]采购入库货量(公司仓库)'!$A:$H,8,FALSE)))</f>
        <v>0</v>
      </c>
      <c r="AB2305">
        <f>SUMIF([1]销售数据!$B:$B,E2305&amp;G2305,[1]销售数据!$G:$G)</f>
        <v>0</v>
      </c>
      <c r="AC2305">
        <f t="shared" si="570"/>
        <v>0</v>
      </c>
      <c r="AD2305" t="str">
        <f t="shared" si="560"/>
        <v/>
      </c>
      <c r="AE2305">
        <f>SUMIF([1]销售数据!$B:$B,AD2305,[1]销售数据!$L:$L)</f>
        <v>0</v>
      </c>
      <c r="AF2305">
        <f>SUMIF([1]销售数据!$B:$B,AD2305,[1]销售数据!$K:$K)</f>
        <v>0</v>
      </c>
      <c r="AG2305">
        <f>SUMIF([1]销售数据!$B:$B,AD2305,[1]销售数据!$J:$J)</f>
        <v>0</v>
      </c>
      <c r="AH2305">
        <f>SUMIF([1]销售数据!$B:$B,AD2305,[1]销售数据!$I:$I)</f>
        <v>0</v>
      </c>
      <c r="AI2305">
        <f>SUMIF([1]销售数据!$B:$B,AD2305,[1]销售数据!$H:$H)</f>
        <v>0</v>
      </c>
      <c r="AJ2305" s="19">
        <f t="shared" si="571"/>
        <v>0</v>
      </c>
      <c r="AK2305">
        <f>SUMIF([1]发货店铺数!$B:$B,AD2305,[1]发货店铺数!$G:$G)</f>
        <v>0</v>
      </c>
      <c r="AL2305">
        <f>SUMIF([1]销售店铺数!$B:$B,AD2305,[1]销售店铺数!$G:$G)</f>
        <v>0</v>
      </c>
      <c r="AM2305">
        <f>SUMIF([1]上周销售店铺数!$B:$B,AD2305,[1]上周销售店铺数!$G:$G)</f>
        <v>0</v>
      </c>
      <c r="AN2305" s="19">
        <f t="shared" si="572"/>
        <v>0</v>
      </c>
      <c r="AO2305" s="19">
        <f t="shared" si="561"/>
        <v>0</v>
      </c>
      <c r="AP2305" s="19">
        <f t="shared" si="562"/>
        <v>0</v>
      </c>
      <c r="AQ2305" s="11">
        <f t="shared" si="573"/>
        <v>0</v>
      </c>
      <c r="AR2305" s="19">
        <f t="shared" si="574"/>
        <v>0</v>
      </c>
      <c r="AS2305" s="19">
        <f t="shared" si="575"/>
        <v>0</v>
      </c>
    </row>
    <row r="2306" spans="1:45">
      <c r="A2306"/>
      <c r="B2306"/>
      <c r="C2306"/>
      <c r="D2306"/>
      <c r="E2306"/>
      <c r="F2306"/>
      <c r="G2306"/>
      <c r="H2306"/>
      <c r="L2306" s="8"/>
      <c r="M2306" s="8" t="str">
        <f>IF(ISERROR( VLOOKUP(AD2306,'[1]采购入库货量(公司仓库)'!$A:$I,9,FALSE)),"", VLOOKUP(AD2306,'[1]采购入库货量(公司仓库)'!$A:$I,9,FALSE))</f>
        <v/>
      </c>
      <c r="N2306" s="8" t="str">
        <f>IF(ISERROR( VLOOKUP(AD2306,[1]批发上市日期!$A:$F,6,FALSE)),"",  VLOOKUP(AD2306,[1]批发上市日期!$A:$F,6,FALSE))</f>
        <v/>
      </c>
      <c r="O2306" s="11">
        <f>IF(ISERROR(VLOOKUP(E2306&amp;G2306,'[1]采购入库货量(公司仓库)'!$A:$I,7,FALSE)),0,VLOOKUP(E2306&amp;G2306,'[1]采购入库货量(公司仓库)'!$A:$I,7,FALSE))</f>
        <v>0</v>
      </c>
      <c r="P2306">
        <f t="shared" si="563"/>
        <v>0</v>
      </c>
      <c r="Q2306">
        <f>IF(ISERROR(VLOOKUP(E2306&amp;G2306,'[1]采购入库货量(公司仓库)'!$A:$I,8,FALSE)),0,VLOOKUP(E2306&amp;G2306,'[1]采购入库货量(公司仓库)'!$A:$I,8,FALSE))</f>
        <v>0</v>
      </c>
      <c r="R2306" s="11">
        <f t="shared" si="564"/>
        <v>0</v>
      </c>
      <c r="S2306">
        <f>SUMIF([1]库存总量!$H:$H,E2306&amp;G2306,[1]库存总量!$G:$G)</f>
        <v>0</v>
      </c>
      <c r="T2306">
        <f t="shared" si="565"/>
        <v>0</v>
      </c>
      <c r="U2306">
        <f>SUMIFS([1]库存总量!$G:$G,[1]库存总量!$H:$H,E2306&amp;G2306,[1]库存总量!$A:$A,"B")</f>
        <v>0</v>
      </c>
      <c r="V2306">
        <f t="shared" si="566"/>
        <v>0</v>
      </c>
      <c r="W2306">
        <f>SUMIFS([1]库存总量!$G:$G,[1]库存总量!$H:$H,E2306&amp;G2306,[1]库存总量!$A:$A,"K")</f>
        <v>0</v>
      </c>
      <c r="X2306">
        <f t="shared" si="567"/>
        <v>0</v>
      </c>
      <c r="Y2306">
        <f t="shared" si="568"/>
        <v>0</v>
      </c>
      <c r="Z2306">
        <f t="shared" si="569"/>
        <v>0</v>
      </c>
      <c r="AA2306">
        <f>(IF(ISERROR(VLOOKUP(E2306&amp;G2306,'[1]采购入库货量(公司仓库)'!$A:$H,7,FALSE)),0,VLOOKUP(E2306&amp;G2306,'[1]采购入库货量(公司仓库)'!$A:$H,7,FALSE)))*L2306-(IF(ISERROR(VLOOKUP(E2306&amp;G2306,'[1]采购入库货量(公司仓库)'!$A:$H,8,FALSE)),0,VLOOKUP(E2306&amp;G2306,'[1]采购入库货量(公司仓库)'!$A:$H,8,FALSE)))</f>
        <v>0</v>
      </c>
      <c r="AB2306">
        <f>SUMIF([1]销售数据!$B:$B,E2306&amp;G2306,[1]销售数据!$G:$G)</f>
        <v>0</v>
      </c>
      <c r="AC2306">
        <f t="shared" si="570"/>
        <v>0</v>
      </c>
      <c r="AD2306" t="str">
        <f t="shared" si="560"/>
        <v/>
      </c>
      <c r="AE2306">
        <f>SUMIF([1]销售数据!$B:$B,AD2306,[1]销售数据!$L:$L)</f>
        <v>0</v>
      </c>
      <c r="AF2306">
        <f>SUMIF([1]销售数据!$B:$B,AD2306,[1]销售数据!$K:$K)</f>
        <v>0</v>
      </c>
      <c r="AG2306">
        <f>SUMIF([1]销售数据!$B:$B,AD2306,[1]销售数据!$J:$J)</f>
        <v>0</v>
      </c>
      <c r="AH2306">
        <f>SUMIF([1]销售数据!$B:$B,AD2306,[1]销售数据!$I:$I)</f>
        <v>0</v>
      </c>
      <c r="AI2306">
        <f>SUMIF([1]销售数据!$B:$B,AD2306,[1]销售数据!$H:$H)</f>
        <v>0</v>
      </c>
      <c r="AJ2306" s="19">
        <f t="shared" si="571"/>
        <v>0</v>
      </c>
      <c r="AK2306">
        <f>SUMIF([1]发货店铺数!$B:$B,AD2306,[1]发货店铺数!$G:$G)</f>
        <v>0</v>
      </c>
      <c r="AL2306">
        <f>SUMIF([1]销售店铺数!$B:$B,AD2306,[1]销售店铺数!$G:$G)</f>
        <v>0</v>
      </c>
      <c r="AM2306">
        <f>SUMIF([1]上周销售店铺数!$B:$B,AD2306,[1]上周销售店铺数!$G:$G)</f>
        <v>0</v>
      </c>
      <c r="AN2306" s="19">
        <f t="shared" si="572"/>
        <v>0</v>
      </c>
      <c r="AO2306" s="19">
        <f t="shared" si="561"/>
        <v>0</v>
      </c>
      <c r="AP2306" s="19">
        <f t="shared" si="562"/>
        <v>0</v>
      </c>
      <c r="AQ2306" s="11">
        <f t="shared" si="573"/>
        <v>0</v>
      </c>
      <c r="AR2306" s="19">
        <f t="shared" si="574"/>
        <v>0</v>
      </c>
      <c r="AS2306" s="19">
        <f t="shared" si="575"/>
        <v>0</v>
      </c>
    </row>
    <row r="2307" spans="1:45">
      <c r="A2307"/>
      <c r="B2307"/>
      <c r="C2307"/>
      <c r="D2307"/>
      <c r="E2307"/>
      <c r="F2307"/>
      <c r="G2307"/>
      <c r="H2307"/>
      <c r="L2307" s="8"/>
      <c r="M2307" s="8" t="str">
        <f>IF(ISERROR( VLOOKUP(AD2307,'[1]采购入库货量(公司仓库)'!$A:$I,9,FALSE)),"", VLOOKUP(AD2307,'[1]采购入库货量(公司仓库)'!$A:$I,9,FALSE))</f>
        <v/>
      </c>
      <c r="N2307" s="8" t="str">
        <f>IF(ISERROR( VLOOKUP(AD2307,[1]批发上市日期!$A:$F,6,FALSE)),"",  VLOOKUP(AD2307,[1]批发上市日期!$A:$F,6,FALSE))</f>
        <v/>
      </c>
      <c r="O2307" s="11">
        <f>IF(ISERROR(VLOOKUP(E2307&amp;G2307,'[1]采购入库货量(公司仓库)'!$A:$I,7,FALSE)),0,VLOOKUP(E2307&amp;G2307,'[1]采购入库货量(公司仓库)'!$A:$I,7,FALSE))</f>
        <v>0</v>
      </c>
      <c r="P2307">
        <f t="shared" si="563"/>
        <v>0</v>
      </c>
      <c r="Q2307">
        <f>IF(ISERROR(VLOOKUP(E2307&amp;G2307,'[1]采购入库货量(公司仓库)'!$A:$I,8,FALSE)),0,VLOOKUP(E2307&amp;G2307,'[1]采购入库货量(公司仓库)'!$A:$I,8,FALSE))</f>
        <v>0</v>
      </c>
      <c r="R2307" s="11">
        <f t="shared" si="564"/>
        <v>0</v>
      </c>
      <c r="S2307">
        <f>SUMIF([1]库存总量!$H:$H,E2307&amp;G2307,[1]库存总量!$G:$G)</f>
        <v>0</v>
      </c>
      <c r="T2307">
        <f t="shared" si="565"/>
        <v>0</v>
      </c>
      <c r="U2307">
        <f>SUMIFS([1]库存总量!$G:$G,[1]库存总量!$H:$H,E2307&amp;G2307,[1]库存总量!$A:$A,"B")</f>
        <v>0</v>
      </c>
      <c r="V2307">
        <f t="shared" si="566"/>
        <v>0</v>
      </c>
      <c r="W2307">
        <f>SUMIFS([1]库存总量!$G:$G,[1]库存总量!$H:$H,E2307&amp;G2307,[1]库存总量!$A:$A,"K")</f>
        <v>0</v>
      </c>
      <c r="X2307">
        <f t="shared" si="567"/>
        <v>0</v>
      </c>
      <c r="Y2307">
        <f t="shared" si="568"/>
        <v>0</v>
      </c>
      <c r="Z2307">
        <f t="shared" si="569"/>
        <v>0</v>
      </c>
      <c r="AA2307">
        <f>(IF(ISERROR(VLOOKUP(E2307&amp;G2307,'[1]采购入库货量(公司仓库)'!$A:$H,7,FALSE)),0,VLOOKUP(E2307&amp;G2307,'[1]采购入库货量(公司仓库)'!$A:$H,7,FALSE)))*L2307-(IF(ISERROR(VLOOKUP(E2307&amp;G2307,'[1]采购入库货量(公司仓库)'!$A:$H,8,FALSE)),0,VLOOKUP(E2307&amp;G2307,'[1]采购入库货量(公司仓库)'!$A:$H,8,FALSE)))</f>
        <v>0</v>
      </c>
      <c r="AB2307">
        <f>SUMIF([1]销售数据!$B:$B,E2307&amp;G2307,[1]销售数据!$G:$G)</f>
        <v>0</v>
      </c>
      <c r="AC2307">
        <f t="shared" si="570"/>
        <v>0</v>
      </c>
      <c r="AD2307" t="str">
        <f t="shared" si="560"/>
        <v/>
      </c>
      <c r="AE2307">
        <f>SUMIF([1]销售数据!$B:$B,AD2307,[1]销售数据!$L:$L)</f>
        <v>0</v>
      </c>
      <c r="AF2307">
        <f>SUMIF([1]销售数据!$B:$B,AD2307,[1]销售数据!$K:$K)</f>
        <v>0</v>
      </c>
      <c r="AG2307">
        <f>SUMIF([1]销售数据!$B:$B,AD2307,[1]销售数据!$J:$J)</f>
        <v>0</v>
      </c>
      <c r="AH2307">
        <f>SUMIF([1]销售数据!$B:$B,AD2307,[1]销售数据!$I:$I)</f>
        <v>0</v>
      </c>
      <c r="AI2307">
        <f>SUMIF([1]销售数据!$B:$B,AD2307,[1]销售数据!$H:$H)</f>
        <v>0</v>
      </c>
      <c r="AJ2307" s="19">
        <f t="shared" si="571"/>
        <v>0</v>
      </c>
      <c r="AK2307">
        <f>SUMIF([1]发货店铺数!$B:$B,AD2307,[1]发货店铺数!$G:$G)</f>
        <v>0</v>
      </c>
      <c r="AL2307">
        <f>SUMIF([1]销售店铺数!$B:$B,AD2307,[1]销售店铺数!$G:$G)</f>
        <v>0</v>
      </c>
      <c r="AM2307">
        <f>SUMIF([1]上周销售店铺数!$B:$B,AD2307,[1]上周销售店铺数!$G:$G)</f>
        <v>0</v>
      </c>
      <c r="AN2307" s="19">
        <f t="shared" si="572"/>
        <v>0</v>
      </c>
      <c r="AO2307" s="19">
        <f t="shared" si="561"/>
        <v>0</v>
      </c>
      <c r="AP2307" s="19">
        <f t="shared" si="562"/>
        <v>0</v>
      </c>
      <c r="AQ2307" s="11">
        <f t="shared" si="573"/>
        <v>0</v>
      </c>
      <c r="AR2307" s="19">
        <f t="shared" si="574"/>
        <v>0</v>
      </c>
      <c r="AS2307" s="19">
        <f t="shared" si="575"/>
        <v>0</v>
      </c>
    </row>
    <row r="2308" spans="1:45">
      <c r="A2308"/>
      <c r="B2308"/>
      <c r="C2308"/>
      <c r="D2308"/>
      <c r="E2308"/>
      <c r="F2308"/>
      <c r="G2308"/>
      <c r="H2308"/>
      <c r="L2308" s="8"/>
      <c r="M2308" s="8" t="str">
        <f>IF(ISERROR( VLOOKUP(AD2308,'[1]采购入库货量(公司仓库)'!$A:$I,9,FALSE)),"", VLOOKUP(AD2308,'[1]采购入库货量(公司仓库)'!$A:$I,9,FALSE))</f>
        <v/>
      </c>
      <c r="N2308" s="8" t="str">
        <f>IF(ISERROR( VLOOKUP(AD2308,[1]批发上市日期!$A:$F,6,FALSE)),"",  VLOOKUP(AD2308,[1]批发上市日期!$A:$F,6,FALSE))</f>
        <v/>
      </c>
      <c r="O2308" s="11">
        <f>IF(ISERROR(VLOOKUP(E2308&amp;G2308,'[1]采购入库货量(公司仓库)'!$A:$I,7,FALSE)),0,VLOOKUP(E2308&amp;G2308,'[1]采购入库货量(公司仓库)'!$A:$I,7,FALSE))</f>
        <v>0</v>
      </c>
      <c r="P2308">
        <f t="shared" si="563"/>
        <v>0</v>
      </c>
      <c r="Q2308">
        <f>IF(ISERROR(VLOOKUP(E2308&amp;G2308,'[1]采购入库货量(公司仓库)'!$A:$I,8,FALSE)),0,VLOOKUP(E2308&amp;G2308,'[1]采购入库货量(公司仓库)'!$A:$I,8,FALSE))</f>
        <v>0</v>
      </c>
      <c r="R2308" s="11">
        <f t="shared" si="564"/>
        <v>0</v>
      </c>
      <c r="S2308">
        <f>SUMIF([1]库存总量!$H:$H,E2308&amp;G2308,[1]库存总量!$G:$G)</f>
        <v>0</v>
      </c>
      <c r="T2308">
        <f t="shared" si="565"/>
        <v>0</v>
      </c>
      <c r="U2308">
        <f>SUMIFS([1]库存总量!$G:$G,[1]库存总量!$H:$H,E2308&amp;G2308,[1]库存总量!$A:$A,"B")</f>
        <v>0</v>
      </c>
      <c r="V2308">
        <f t="shared" si="566"/>
        <v>0</v>
      </c>
      <c r="W2308">
        <f>SUMIFS([1]库存总量!$G:$G,[1]库存总量!$H:$H,E2308&amp;G2308,[1]库存总量!$A:$A,"K")</f>
        <v>0</v>
      </c>
      <c r="X2308">
        <f t="shared" si="567"/>
        <v>0</v>
      </c>
      <c r="Y2308">
        <f t="shared" si="568"/>
        <v>0</v>
      </c>
      <c r="Z2308">
        <f t="shared" si="569"/>
        <v>0</v>
      </c>
      <c r="AA2308">
        <f>(IF(ISERROR(VLOOKUP(E2308&amp;G2308,'[1]采购入库货量(公司仓库)'!$A:$H,7,FALSE)),0,VLOOKUP(E2308&amp;G2308,'[1]采购入库货量(公司仓库)'!$A:$H,7,FALSE)))*L2308-(IF(ISERROR(VLOOKUP(E2308&amp;G2308,'[1]采购入库货量(公司仓库)'!$A:$H,8,FALSE)),0,VLOOKUP(E2308&amp;G2308,'[1]采购入库货量(公司仓库)'!$A:$H,8,FALSE)))</f>
        <v>0</v>
      </c>
      <c r="AB2308">
        <f>SUMIF([1]销售数据!$B:$B,E2308&amp;G2308,[1]销售数据!$G:$G)</f>
        <v>0</v>
      </c>
      <c r="AC2308">
        <f t="shared" si="570"/>
        <v>0</v>
      </c>
      <c r="AD2308" t="str">
        <f t="shared" ref="AD2308:AD2371" si="576">E2308&amp;G2308</f>
        <v/>
      </c>
      <c r="AE2308">
        <f>SUMIF([1]销售数据!$B:$B,AD2308,[1]销售数据!$L:$L)</f>
        <v>0</v>
      </c>
      <c r="AF2308">
        <f>SUMIF([1]销售数据!$B:$B,AD2308,[1]销售数据!$K:$K)</f>
        <v>0</v>
      </c>
      <c r="AG2308">
        <f>SUMIF([1]销售数据!$B:$B,AD2308,[1]销售数据!$J:$J)</f>
        <v>0</v>
      </c>
      <c r="AH2308">
        <f>SUMIF([1]销售数据!$B:$B,AD2308,[1]销售数据!$I:$I)</f>
        <v>0</v>
      </c>
      <c r="AI2308">
        <f>SUMIF([1]销售数据!$B:$B,AD2308,[1]销售数据!$H:$H)</f>
        <v>0</v>
      </c>
      <c r="AJ2308" s="19">
        <f t="shared" si="571"/>
        <v>0</v>
      </c>
      <c r="AK2308">
        <f>SUMIF([1]发货店铺数!$B:$B,AD2308,[1]发货店铺数!$G:$G)</f>
        <v>0</v>
      </c>
      <c r="AL2308">
        <f>SUMIF([1]销售店铺数!$B:$B,AD2308,[1]销售店铺数!$G:$G)</f>
        <v>0</v>
      </c>
      <c r="AM2308">
        <f>SUMIF([1]上周销售店铺数!$B:$B,AD2308,[1]上周销售店铺数!$G:$G)</f>
        <v>0</v>
      </c>
      <c r="AN2308" s="19">
        <f t="shared" si="572"/>
        <v>0</v>
      </c>
      <c r="AO2308" s="19">
        <f t="shared" ref="AO2308:AO2371" si="577">IF(ISERROR(AB2308/S2308),0,AB2308/S2308)</f>
        <v>0</v>
      </c>
      <c r="AP2308" s="19">
        <f t="shared" ref="AP2308:AP2371" si="578">IF(ISERROR(AB2308/O2308),0,AB2308/O2308)</f>
        <v>0</v>
      </c>
      <c r="AQ2308" s="11">
        <f t="shared" si="573"/>
        <v>0</v>
      </c>
      <c r="AR2308" s="19">
        <f t="shared" si="574"/>
        <v>0</v>
      </c>
      <c r="AS2308" s="19">
        <f t="shared" si="575"/>
        <v>0</v>
      </c>
    </row>
    <row r="2309" spans="1:45">
      <c r="A2309"/>
      <c r="B2309"/>
      <c r="C2309"/>
      <c r="D2309"/>
      <c r="E2309"/>
      <c r="F2309"/>
      <c r="G2309"/>
      <c r="H2309"/>
      <c r="L2309" s="8"/>
      <c r="M2309" s="8" t="str">
        <f>IF(ISERROR( VLOOKUP(AD2309,'[1]采购入库货量(公司仓库)'!$A:$I,9,FALSE)),"", VLOOKUP(AD2309,'[1]采购入库货量(公司仓库)'!$A:$I,9,FALSE))</f>
        <v/>
      </c>
      <c r="N2309" s="8" t="str">
        <f>IF(ISERROR( VLOOKUP(AD2309,[1]批发上市日期!$A:$F,6,FALSE)),"",  VLOOKUP(AD2309,[1]批发上市日期!$A:$F,6,FALSE))</f>
        <v/>
      </c>
      <c r="O2309" s="11">
        <f>IF(ISERROR(VLOOKUP(E2309&amp;G2309,'[1]采购入库货量(公司仓库)'!$A:$I,7,FALSE)),0,VLOOKUP(E2309&amp;G2309,'[1]采购入库货量(公司仓库)'!$A:$I,7,FALSE))</f>
        <v>0</v>
      </c>
      <c r="P2309">
        <f t="shared" ref="P2309:P2372" si="579">I2309*O2309</f>
        <v>0</v>
      </c>
      <c r="Q2309">
        <f>IF(ISERROR(VLOOKUP(E2309&amp;G2309,'[1]采购入库货量(公司仓库)'!$A:$I,8,FALSE)),0,VLOOKUP(E2309&amp;G2309,'[1]采购入库货量(公司仓库)'!$A:$I,8,FALSE))</f>
        <v>0</v>
      </c>
      <c r="R2309" s="11">
        <f t="shared" ref="R2309:R2372" si="580">I2309*Q2309</f>
        <v>0</v>
      </c>
      <c r="S2309">
        <f>SUMIF([1]库存总量!$H:$H,E2309&amp;G2309,[1]库存总量!$G:$G)</f>
        <v>0</v>
      </c>
      <c r="T2309">
        <f t="shared" ref="T2309:T2372" si="581">S2309*I2309</f>
        <v>0</v>
      </c>
      <c r="U2309">
        <f>SUMIFS([1]库存总量!$G:$G,[1]库存总量!$H:$H,E2309&amp;G2309,[1]库存总量!$A:$A,"B")</f>
        <v>0</v>
      </c>
      <c r="V2309">
        <f t="shared" ref="V2309:V2372" si="582">U2309*I2309</f>
        <v>0</v>
      </c>
      <c r="W2309">
        <f>SUMIFS([1]库存总量!$G:$G,[1]库存总量!$H:$H,E2309&amp;G2309,[1]库存总量!$A:$A,"K")</f>
        <v>0</v>
      </c>
      <c r="X2309">
        <f t="shared" ref="X2309:X2372" si="583">W2309*I2309</f>
        <v>0</v>
      </c>
      <c r="Y2309">
        <f t="shared" ref="Y2309:Y2372" si="584">L2309*O2309</f>
        <v>0</v>
      </c>
      <c r="Z2309">
        <f t="shared" ref="Z2309:Z2372" si="585">Y2309*I2309</f>
        <v>0</v>
      </c>
      <c r="AA2309">
        <f>(IF(ISERROR(VLOOKUP(E2309&amp;G2309,'[1]采购入库货量(公司仓库)'!$A:$H,7,FALSE)),0,VLOOKUP(E2309&amp;G2309,'[1]采购入库货量(公司仓库)'!$A:$H,7,FALSE)))*L2309-(IF(ISERROR(VLOOKUP(E2309&amp;G2309,'[1]采购入库货量(公司仓库)'!$A:$H,8,FALSE)),0,VLOOKUP(E2309&amp;G2309,'[1]采购入库货量(公司仓库)'!$A:$H,8,FALSE)))</f>
        <v>0</v>
      </c>
      <c r="AB2309">
        <f>SUMIF([1]销售数据!$B:$B,E2309&amp;G2309,[1]销售数据!$G:$G)</f>
        <v>0</v>
      </c>
      <c r="AC2309">
        <f t="shared" ref="AC2309:AC2372" si="586">AB2309*I2309</f>
        <v>0</v>
      </c>
      <c r="AD2309" t="str">
        <f t="shared" si="576"/>
        <v/>
      </c>
      <c r="AE2309">
        <f>SUMIF([1]销售数据!$B:$B,AD2309,[1]销售数据!$L:$L)</f>
        <v>0</v>
      </c>
      <c r="AF2309">
        <f>SUMIF([1]销售数据!$B:$B,AD2309,[1]销售数据!$K:$K)</f>
        <v>0</v>
      </c>
      <c r="AG2309">
        <f>SUMIF([1]销售数据!$B:$B,AD2309,[1]销售数据!$J:$J)</f>
        <v>0</v>
      </c>
      <c r="AH2309">
        <f>SUMIF([1]销售数据!$B:$B,AD2309,[1]销售数据!$I:$I)</f>
        <v>0</v>
      </c>
      <c r="AI2309">
        <f>SUMIF([1]销售数据!$B:$B,AD2309,[1]销售数据!$H:$H)</f>
        <v>0</v>
      </c>
      <c r="AJ2309" s="19">
        <f t="shared" ref="AJ2309:AJ2372" si="587">IF(ISERROR((AI2309-AH2309)/AI2309),0,((AI2309-AH2309)/AI2309))</f>
        <v>0</v>
      </c>
      <c r="AK2309">
        <f>SUMIF([1]发货店铺数!$B:$B,AD2309,[1]发货店铺数!$G:$G)</f>
        <v>0</v>
      </c>
      <c r="AL2309">
        <f>SUMIF([1]销售店铺数!$B:$B,AD2309,[1]销售店铺数!$G:$G)</f>
        <v>0</v>
      </c>
      <c r="AM2309">
        <f>SUMIF([1]上周销售店铺数!$B:$B,AD2309,[1]上周销售店铺数!$G:$G)</f>
        <v>0</v>
      </c>
      <c r="AN2309" s="19">
        <f t="shared" ref="AN2309:AN2372" si="588">IF(ISERROR(AL2309/AK2309),0,AL2309/AK2309)</f>
        <v>0</v>
      </c>
      <c r="AO2309" s="19">
        <f t="shared" si="577"/>
        <v>0</v>
      </c>
      <c r="AP2309" s="19">
        <f t="shared" si="578"/>
        <v>0</v>
      </c>
      <c r="AQ2309" s="11">
        <f t="shared" ref="AQ2309:AQ2372" si="589">(J2309-I2309)*AB2309</f>
        <v>0</v>
      </c>
      <c r="AR2309" s="19">
        <f t="shared" ref="AR2309:AR2372" si="590">IF(ISERROR((J2309-I2309)/J2309),0,(J2309-I2309)/J2309)</f>
        <v>0</v>
      </c>
      <c r="AS2309" s="19">
        <f t="shared" ref="AS2309:AS2372" si="591">IF(ISERROR(AB2309/O2309),0,AB2309/O2309)</f>
        <v>0</v>
      </c>
    </row>
    <row r="2310" spans="1:45">
      <c r="A2310"/>
      <c r="B2310"/>
      <c r="C2310"/>
      <c r="D2310"/>
      <c r="E2310"/>
      <c r="F2310"/>
      <c r="G2310"/>
      <c r="H2310"/>
      <c r="L2310" s="8"/>
      <c r="M2310" s="8" t="str">
        <f>IF(ISERROR( VLOOKUP(AD2310,'[1]采购入库货量(公司仓库)'!$A:$I,9,FALSE)),"", VLOOKUP(AD2310,'[1]采购入库货量(公司仓库)'!$A:$I,9,FALSE))</f>
        <v/>
      </c>
      <c r="N2310" s="8" t="str">
        <f>IF(ISERROR( VLOOKUP(AD2310,[1]批发上市日期!$A:$F,6,FALSE)),"",  VLOOKUP(AD2310,[1]批发上市日期!$A:$F,6,FALSE))</f>
        <v/>
      </c>
      <c r="O2310" s="11">
        <f>IF(ISERROR(VLOOKUP(E2310&amp;G2310,'[1]采购入库货量(公司仓库)'!$A:$I,7,FALSE)),0,VLOOKUP(E2310&amp;G2310,'[1]采购入库货量(公司仓库)'!$A:$I,7,FALSE))</f>
        <v>0</v>
      </c>
      <c r="P2310">
        <f t="shared" si="579"/>
        <v>0</v>
      </c>
      <c r="Q2310">
        <f>IF(ISERROR(VLOOKUP(E2310&amp;G2310,'[1]采购入库货量(公司仓库)'!$A:$I,8,FALSE)),0,VLOOKUP(E2310&amp;G2310,'[1]采购入库货量(公司仓库)'!$A:$I,8,FALSE))</f>
        <v>0</v>
      </c>
      <c r="R2310" s="11">
        <f t="shared" si="580"/>
        <v>0</v>
      </c>
      <c r="S2310">
        <f>SUMIF([1]库存总量!$H:$H,E2310&amp;G2310,[1]库存总量!$G:$G)</f>
        <v>0</v>
      </c>
      <c r="T2310">
        <f t="shared" si="581"/>
        <v>0</v>
      </c>
      <c r="U2310">
        <f>SUMIFS([1]库存总量!$G:$G,[1]库存总量!$H:$H,E2310&amp;G2310,[1]库存总量!$A:$A,"B")</f>
        <v>0</v>
      </c>
      <c r="V2310">
        <f t="shared" si="582"/>
        <v>0</v>
      </c>
      <c r="W2310">
        <f>SUMIFS([1]库存总量!$G:$G,[1]库存总量!$H:$H,E2310&amp;G2310,[1]库存总量!$A:$A,"K")</f>
        <v>0</v>
      </c>
      <c r="X2310">
        <f t="shared" si="583"/>
        <v>0</v>
      </c>
      <c r="Y2310">
        <f t="shared" si="584"/>
        <v>0</v>
      </c>
      <c r="Z2310">
        <f t="shared" si="585"/>
        <v>0</v>
      </c>
      <c r="AA2310">
        <f>(IF(ISERROR(VLOOKUP(E2310&amp;G2310,'[1]采购入库货量(公司仓库)'!$A:$H,7,FALSE)),0,VLOOKUP(E2310&amp;G2310,'[1]采购入库货量(公司仓库)'!$A:$H,7,FALSE)))*L2310-(IF(ISERROR(VLOOKUP(E2310&amp;G2310,'[1]采购入库货量(公司仓库)'!$A:$H,8,FALSE)),0,VLOOKUP(E2310&amp;G2310,'[1]采购入库货量(公司仓库)'!$A:$H,8,FALSE)))</f>
        <v>0</v>
      </c>
      <c r="AB2310">
        <f>SUMIF([1]销售数据!$B:$B,E2310&amp;G2310,[1]销售数据!$G:$G)</f>
        <v>0</v>
      </c>
      <c r="AC2310">
        <f t="shared" si="586"/>
        <v>0</v>
      </c>
      <c r="AD2310" t="str">
        <f t="shared" si="576"/>
        <v/>
      </c>
      <c r="AE2310">
        <f>SUMIF([1]销售数据!$B:$B,AD2310,[1]销售数据!$L:$L)</f>
        <v>0</v>
      </c>
      <c r="AF2310">
        <f>SUMIF([1]销售数据!$B:$B,AD2310,[1]销售数据!$K:$K)</f>
        <v>0</v>
      </c>
      <c r="AG2310">
        <f>SUMIF([1]销售数据!$B:$B,AD2310,[1]销售数据!$J:$J)</f>
        <v>0</v>
      </c>
      <c r="AH2310">
        <f>SUMIF([1]销售数据!$B:$B,AD2310,[1]销售数据!$I:$I)</f>
        <v>0</v>
      </c>
      <c r="AI2310">
        <f>SUMIF([1]销售数据!$B:$B,AD2310,[1]销售数据!$H:$H)</f>
        <v>0</v>
      </c>
      <c r="AJ2310" s="19">
        <f t="shared" si="587"/>
        <v>0</v>
      </c>
      <c r="AK2310">
        <f>SUMIF([1]发货店铺数!$B:$B,AD2310,[1]发货店铺数!$G:$G)</f>
        <v>0</v>
      </c>
      <c r="AL2310">
        <f>SUMIF([1]销售店铺数!$B:$B,AD2310,[1]销售店铺数!$G:$G)</f>
        <v>0</v>
      </c>
      <c r="AM2310">
        <f>SUMIF([1]上周销售店铺数!$B:$B,AD2310,[1]上周销售店铺数!$G:$G)</f>
        <v>0</v>
      </c>
      <c r="AN2310" s="19">
        <f t="shared" si="588"/>
        <v>0</v>
      </c>
      <c r="AO2310" s="19">
        <f t="shared" si="577"/>
        <v>0</v>
      </c>
      <c r="AP2310" s="19">
        <f t="shared" si="578"/>
        <v>0</v>
      </c>
      <c r="AQ2310" s="11">
        <f t="shared" si="589"/>
        <v>0</v>
      </c>
      <c r="AR2310" s="19">
        <f t="shared" si="590"/>
        <v>0</v>
      </c>
      <c r="AS2310" s="19">
        <f t="shared" si="591"/>
        <v>0</v>
      </c>
    </row>
    <row r="2311" spans="1:45">
      <c r="A2311"/>
      <c r="B2311"/>
      <c r="C2311"/>
      <c r="D2311"/>
      <c r="E2311"/>
      <c r="F2311"/>
      <c r="G2311"/>
      <c r="H2311"/>
      <c r="L2311" s="8"/>
      <c r="M2311" s="8" t="str">
        <f>IF(ISERROR( VLOOKUP(AD2311,'[1]采购入库货量(公司仓库)'!$A:$I,9,FALSE)),"", VLOOKUP(AD2311,'[1]采购入库货量(公司仓库)'!$A:$I,9,FALSE))</f>
        <v/>
      </c>
      <c r="N2311" s="8" t="str">
        <f>IF(ISERROR( VLOOKUP(AD2311,[1]批发上市日期!$A:$F,6,FALSE)),"",  VLOOKUP(AD2311,[1]批发上市日期!$A:$F,6,FALSE))</f>
        <v/>
      </c>
      <c r="O2311" s="11">
        <f>IF(ISERROR(VLOOKUP(E2311&amp;G2311,'[1]采购入库货量(公司仓库)'!$A:$I,7,FALSE)),0,VLOOKUP(E2311&amp;G2311,'[1]采购入库货量(公司仓库)'!$A:$I,7,FALSE))</f>
        <v>0</v>
      </c>
      <c r="P2311">
        <f t="shared" si="579"/>
        <v>0</v>
      </c>
      <c r="Q2311">
        <f>IF(ISERROR(VLOOKUP(E2311&amp;G2311,'[1]采购入库货量(公司仓库)'!$A:$I,8,FALSE)),0,VLOOKUP(E2311&amp;G2311,'[1]采购入库货量(公司仓库)'!$A:$I,8,FALSE))</f>
        <v>0</v>
      </c>
      <c r="R2311" s="11">
        <f t="shared" si="580"/>
        <v>0</v>
      </c>
      <c r="S2311">
        <f>SUMIF([1]库存总量!$H:$H,E2311&amp;G2311,[1]库存总量!$G:$G)</f>
        <v>0</v>
      </c>
      <c r="T2311">
        <f t="shared" si="581"/>
        <v>0</v>
      </c>
      <c r="U2311">
        <f>SUMIFS([1]库存总量!$G:$G,[1]库存总量!$H:$H,E2311&amp;G2311,[1]库存总量!$A:$A,"B")</f>
        <v>0</v>
      </c>
      <c r="V2311">
        <f t="shared" si="582"/>
        <v>0</v>
      </c>
      <c r="W2311">
        <f>SUMIFS([1]库存总量!$G:$G,[1]库存总量!$H:$H,E2311&amp;G2311,[1]库存总量!$A:$A,"K")</f>
        <v>0</v>
      </c>
      <c r="X2311">
        <f t="shared" si="583"/>
        <v>0</v>
      </c>
      <c r="Y2311">
        <f t="shared" si="584"/>
        <v>0</v>
      </c>
      <c r="Z2311">
        <f t="shared" si="585"/>
        <v>0</v>
      </c>
      <c r="AA2311">
        <f>(IF(ISERROR(VLOOKUP(E2311&amp;G2311,'[1]采购入库货量(公司仓库)'!$A:$H,7,FALSE)),0,VLOOKUP(E2311&amp;G2311,'[1]采购入库货量(公司仓库)'!$A:$H,7,FALSE)))*L2311-(IF(ISERROR(VLOOKUP(E2311&amp;G2311,'[1]采购入库货量(公司仓库)'!$A:$H,8,FALSE)),0,VLOOKUP(E2311&amp;G2311,'[1]采购入库货量(公司仓库)'!$A:$H,8,FALSE)))</f>
        <v>0</v>
      </c>
      <c r="AB2311">
        <f>SUMIF([1]销售数据!$B:$B,E2311&amp;G2311,[1]销售数据!$G:$G)</f>
        <v>0</v>
      </c>
      <c r="AC2311">
        <f t="shared" si="586"/>
        <v>0</v>
      </c>
      <c r="AD2311" t="str">
        <f t="shared" si="576"/>
        <v/>
      </c>
      <c r="AE2311">
        <f>SUMIF([1]销售数据!$B:$B,AD2311,[1]销售数据!$L:$L)</f>
        <v>0</v>
      </c>
      <c r="AF2311">
        <f>SUMIF([1]销售数据!$B:$B,AD2311,[1]销售数据!$K:$K)</f>
        <v>0</v>
      </c>
      <c r="AG2311">
        <f>SUMIF([1]销售数据!$B:$B,AD2311,[1]销售数据!$J:$J)</f>
        <v>0</v>
      </c>
      <c r="AH2311">
        <f>SUMIF([1]销售数据!$B:$B,AD2311,[1]销售数据!$I:$I)</f>
        <v>0</v>
      </c>
      <c r="AI2311">
        <f>SUMIF([1]销售数据!$B:$B,AD2311,[1]销售数据!$H:$H)</f>
        <v>0</v>
      </c>
      <c r="AJ2311" s="19">
        <f t="shared" si="587"/>
        <v>0</v>
      </c>
      <c r="AK2311">
        <f>SUMIF([1]发货店铺数!$B:$B,AD2311,[1]发货店铺数!$G:$G)</f>
        <v>0</v>
      </c>
      <c r="AL2311">
        <f>SUMIF([1]销售店铺数!$B:$B,AD2311,[1]销售店铺数!$G:$G)</f>
        <v>0</v>
      </c>
      <c r="AM2311">
        <f>SUMIF([1]上周销售店铺数!$B:$B,AD2311,[1]上周销售店铺数!$G:$G)</f>
        <v>0</v>
      </c>
      <c r="AN2311" s="19">
        <f t="shared" si="588"/>
        <v>0</v>
      </c>
      <c r="AO2311" s="19">
        <f t="shared" si="577"/>
        <v>0</v>
      </c>
      <c r="AP2311" s="19">
        <f t="shared" si="578"/>
        <v>0</v>
      </c>
      <c r="AQ2311" s="11">
        <f t="shared" si="589"/>
        <v>0</v>
      </c>
      <c r="AR2311" s="19">
        <f t="shared" si="590"/>
        <v>0</v>
      </c>
      <c r="AS2311" s="19">
        <f t="shared" si="591"/>
        <v>0</v>
      </c>
    </row>
    <row r="2312" spans="1:45">
      <c r="A2312"/>
      <c r="B2312"/>
      <c r="C2312"/>
      <c r="D2312"/>
      <c r="E2312"/>
      <c r="F2312"/>
      <c r="G2312"/>
      <c r="H2312"/>
      <c r="L2312" s="8"/>
      <c r="M2312" s="8" t="str">
        <f>IF(ISERROR( VLOOKUP(AD2312,'[1]采购入库货量(公司仓库)'!$A:$I,9,FALSE)),"", VLOOKUP(AD2312,'[1]采购入库货量(公司仓库)'!$A:$I,9,FALSE))</f>
        <v/>
      </c>
      <c r="N2312" s="8" t="str">
        <f>IF(ISERROR( VLOOKUP(AD2312,[1]批发上市日期!$A:$F,6,FALSE)),"",  VLOOKUP(AD2312,[1]批发上市日期!$A:$F,6,FALSE))</f>
        <v/>
      </c>
      <c r="O2312" s="11">
        <f>IF(ISERROR(VLOOKUP(E2312&amp;G2312,'[1]采购入库货量(公司仓库)'!$A:$I,7,FALSE)),0,VLOOKUP(E2312&amp;G2312,'[1]采购入库货量(公司仓库)'!$A:$I,7,FALSE))</f>
        <v>0</v>
      </c>
      <c r="P2312">
        <f t="shared" si="579"/>
        <v>0</v>
      </c>
      <c r="Q2312">
        <f>IF(ISERROR(VLOOKUP(E2312&amp;G2312,'[1]采购入库货量(公司仓库)'!$A:$I,8,FALSE)),0,VLOOKUP(E2312&amp;G2312,'[1]采购入库货量(公司仓库)'!$A:$I,8,FALSE))</f>
        <v>0</v>
      </c>
      <c r="R2312" s="11">
        <f t="shared" si="580"/>
        <v>0</v>
      </c>
      <c r="S2312">
        <f>SUMIF([1]库存总量!$H:$H,E2312&amp;G2312,[1]库存总量!$G:$G)</f>
        <v>0</v>
      </c>
      <c r="T2312">
        <f t="shared" si="581"/>
        <v>0</v>
      </c>
      <c r="U2312">
        <f>SUMIFS([1]库存总量!$G:$G,[1]库存总量!$H:$H,E2312&amp;G2312,[1]库存总量!$A:$A,"B")</f>
        <v>0</v>
      </c>
      <c r="V2312">
        <f t="shared" si="582"/>
        <v>0</v>
      </c>
      <c r="W2312">
        <f>SUMIFS([1]库存总量!$G:$G,[1]库存总量!$H:$H,E2312&amp;G2312,[1]库存总量!$A:$A,"K")</f>
        <v>0</v>
      </c>
      <c r="X2312">
        <f t="shared" si="583"/>
        <v>0</v>
      </c>
      <c r="Y2312">
        <f t="shared" si="584"/>
        <v>0</v>
      </c>
      <c r="Z2312">
        <f t="shared" si="585"/>
        <v>0</v>
      </c>
      <c r="AA2312">
        <f>(IF(ISERROR(VLOOKUP(E2312&amp;G2312,'[1]采购入库货量(公司仓库)'!$A:$H,7,FALSE)),0,VLOOKUP(E2312&amp;G2312,'[1]采购入库货量(公司仓库)'!$A:$H,7,FALSE)))*L2312-(IF(ISERROR(VLOOKUP(E2312&amp;G2312,'[1]采购入库货量(公司仓库)'!$A:$H,8,FALSE)),0,VLOOKUP(E2312&amp;G2312,'[1]采购入库货量(公司仓库)'!$A:$H,8,FALSE)))</f>
        <v>0</v>
      </c>
      <c r="AB2312">
        <f>SUMIF([1]销售数据!$B:$B,E2312&amp;G2312,[1]销售数据!$G:$G)</f>
        <v>0</v>
      </c>
      <c r="AC2312">
        <f t="shared" si="586"/>
        <v>0</v>
      </c>
      <c r="AD2312" t="str">
        <f t="shared" si="576"/>
        <v/>
      </c>
      <c r="AE2312">
        <f>SUMIF([1]销售数据!$B:$B,AD2312,[1]销售数据!$L:$L)</f>
        <v>0</v>
      </c>
      <c r="AF2312">
        <f>SUMIF([1]销售数据!$B:$B,AD2312,[1]销售数据!$K:$K)</f>
        <v>0</v>
      </c>
      <c r="AG2312">
        <f>SUMIF([1]销售数据!$B:$B,AD2312,[1]销售数据!$J:$J)</f>
        <v>0</v>
      </c>
      <c r="AH2312">
        <f>SUMIF([1]销售数据!$B:$B,AD2312,[1]销售数据!$I:$I)</f>
        <v>0</v>
      </c>
      <c r="AI2312">
        <f>SUMIF([1]销售数据!$B:$B,AD2312,[1]销售数据!$H:$H)</f>
        <v>0</v>
      </c>
      <c r="AJ2312" s="19">
        <f t="shared" si="587"/>
        <v>0</v>
      </c>
      <c r="AK2312">
        <f>SUMIF([1]发货店铺数!$B:$B,AD2312,[1]发货店铺数!$G:$G)</f>
        <v>0</v>
      </c>
      <c r="AL2312">
        <f>SUMIF([1]销售店铺数!$B:$B,AD2312,[1]销售店铺数!$G:$G)</f>
        <v>0</v>
      </c>
      <c r="AM2312">
        <f>SUMIF([1]上周销售店铺数!$B:$B,AD2312,[1]上周销售店铺数!$G:$G)</f>
        <v>0</v>
      </c>
      <c r="AN2312" s="19">
        <f t="shared" si="588"/>
        <v>0</v>
      </c>
      <c r="AO2312" s="19">
        <f t="shared" si="577"/>
        <v>0</v>
      </c>
      <c r="AP2312" s="19">
        <f t="shared" si="578"/>
        <v>0</v>
      </c>
      <c r="AQ2312" s="11">
        <f t="shared" si="589"/>
        <v>0</v>
      </c>
      <c r="AR2312" s="19">
        <f t="shared" si="590"/>
        <v>0</v>
      </c>
      <c r="AS2312" s="19">
        <f t="shared" si="591"/>
        <v>0</v>
      </c>
    </row>
    <row r="2313" spans="1:45">
      <c r="A2313"/>
      <c r="B2313"/>
      <c r="C2313"/>
      <c r="D2313"/>
      <c r="E2313"/>
      <c r="F2313"/>
      <c r="G2313"/>
      <c r="H2313"/>
      <c r="L2313" s="8"/>
      <c r="M2313" s="8" t="str">
        <f>IF(ISERROR( VLOOKUP(AD2313,'[1]采购入库货量(公司仓库)'!$A:$I,9,FALSE)),"", VLOOKUP(AD2313,'[1]采购入库货量(公司仓库)'!$A:$I,9,FALSE))</f>
        <v/>
      </c>
      <c r="N2313" s="8" t="str">
        <f>IF(ISERROR( VLOOKUP(AD2313,[1]批发上市日期!$A:$F,6,FALSE)),"",  VLOOKUP(AD2313,[1]批发上市日期!$A:$F,6,FALSE))</f>
        <v/>
      </c>
      <c r="O2313" s="11">
        <f>IF(ISERROR(VLOOKUP(E2313&amp;G2313,'[1]采购入库货量(公司仓库)'!$A:$I,7,FALSE)),0,VLOOKUP(E2313&amp;G2313,'[1]采购入库货量(公司仓库)'!$A:$I,7,FALSE))</f>
        <v>0</v>
      </c>
      <c r="P2313">
        <f t="shared" si="579"/>
        <v>0</v>
      </c>
      <c r="Q2313">
        <f>IF(ISERROR(VLOOKUP(E2313&amp;G2313,'[1]采购入库货量(公司仓库)'!$A:$I,8,FALSE)),0,VLOOKUP(E2313&amp;G2313,'[1]采购入库货量(公司仓库)'!$A:$I,8,FALSE))</f>
        <v>0</v>
      </c>
      <c r="R2313" s="11">
        <f t="shared" si="580"/>
        <v>0</v>
      </c>
      <c r="S2313">
        <f>SUMIF([1]库存总量!$H:$H,E2313&amp;G2313,[1]库存总量!$G:$G)</f>
        <v>0</v>
      </c>
      <c r="T2313">
        <f t="shared" si="581"/>
        <v>0</v>
      </c>
      <c r="U2313">
        <f>SUMIFS([1]库存总量!$G:$G,[1]库存总量!$H:$H,E2313&amp;G2313,[1]库存总量!$A:$A,"B")</f>
        <v>0</v>
      </c>
      <c r="V2313">
        <f t="shared" si="582"/>
        <v>0</v>
      </c>
      <c r="W2313">
        <f>SUMIFS([1]库存总量!$G:$G,[1]库存总量!$H:$H,E2313&amp;G2313,[1]库存总量!$A:$A,"K")</f>
        <v>0</v>
      </c>
      <c r="X2313">
        <f t="shared" si="583"/>
        <v>0</v>
      </c>
      <c r="Y2313">
        <f t="shared" si="584"/>
        <v>0</v>
      </c>
      <c r="Z2313">
        <f t="shared" si="585"/>
        <v>0</v>
      </c>
      <c r="AA2313">
        <f>(IF(ISERROR(VLOOKUP(E2313&amp;G2313,'[1]采购入库货量(公司仓库)'!$A:$H,7,FALSE)),0,VLOOKUP(E2313&amp;G2313,'[1]采购入库货量(公司仓库)'!$A:$H,7,FALSE)))*L2313-(IF(ISERROR(VLOOKUP(E2313&amp;G2313,'[1]采购入库货量(公司仓库)'!$A:$H,8,FALSE)),0,VLOOKUP(E2313&amp;G2313,'[1]采购入库货量(公司仓库)'!$A:$H,8,FALSE)))</f>
        <v>0</v>
      </c>
      <c r="AB2313">
        <f>SUMIF([1]销售数据!$B:$B,E2313&amp;G2313,[1]销售数据!$G:$G)</f>
        <v>0</v>
      </c>
      <c r="AC2313">
        <f t="shared" si="586"/>
        <v>0</v>
      </c>
      <c r="AD2313" t="str">
        <f t="shared" si="576"/>
        <v/>
      </c>
      <c r="AE2313">
        <f>SUMIF([1]销售数据!$B:$B,AD2313,[1]销售数据!$L:$L)</f>
        <v>0</v>
      </c>
      <c r="AF2313">
        <f>SUMIF([1]销售数据!$B:$B,AD2313,[1]销售数据!$K:$K)</f>
        <v>0</v>
      </c>
      <c r="AG2313">
        <f>SUMIF([1]销售数据!$B:$B,AD2313,[1]销售数据!$J:$J)</f>
        <v>0</v>
      </c>
      <c r="AH2313">
        <f>SUMIF([1]销售数据!$B:$B,AD2313,[1]销售数据!$I:$I)</f>
        <v>0</v>
      </c>
      <c r="AI2313">
        <f>SUMIF([1]销售数据!$B:$B,AD2313,[1]销售数据!$H:$H)</f>
        <v>0</v>
      </c>
      <c r="AJ2313" s="19">
        <f t="shared" si="587"/>
        <v>0</v>
      </c>
      <c r="AK2313">
        <f>SUMIF([1]发货店铺数!$B:$B,AD2313,[1]发货店铺数!$G:$G)</f>
        <v>0</v>
      </c>
      <c r="AL2313">
        <f>SUMIF([1]销售店铺数!$B:$B,AD2313,[1]销售店铺数!$G:$G)</f>
        <v>0</v>
      </c>
      <c r="AM2313">
        <f>SUMIF([1]上周销售店铺数!$B:$B,AD2313,[1]上周销售店铺数!$G:$G)</f>
        <v>0</v>
      </c>
      <c r="AN2313" s="19">
        <f t="shared" si="588"/>
        <v>0</v>
      </c>
      <c r="AO2313" s="19">
        <f t="shared" si="577"/>
        <v>0</v>
      </c>
      <c r="AP2313" s="19">
        <f t="shared" si="578"/>
        <v>0</v>
      </c>
      <c r="AQ2313" s="11">
        <f t="shared" si="589"/>
        <v>0</v>
      </c>
      <c r="AR2313" s="19">
        <f t="shared" si="590"/>
        <v>0</v>
      </c>
      <c r="AS2313" s="19">
        <f t="shared" si="591"/>
        <v>0</v>
      </c>
    </row>
    <row r="2314" spans="1:45">
      <c r="A2314"/>
      <c r="B2314"/>
      <c r="C2314"/>
      <c r="D2314"/>
      <c r="E2314"/>
      <c r="F2314"/>
      <c r="G2314"/>
      <c r="H2314"/>
      <c r="L2314" s="8"/>
      <c r="M2314" s="8" t="str">
        <f>IF(ISERROR( VLOOKUP(AD2314,'[1]采购入库货量(公司仓库)'!$A:$I,9,FALSE)),"", VLOOKUP(AD2314,'[1]采购入库货量(公司仓库)'!$A:$I,9,FALSE))</f>
        <v/>
      </c>
      <c r="N2314" s="8" t="str">
        <f>IF(ISERROR( VLOOKUP(AD2314,[1]批发上市日期!$A:$F,6,FALSE)),"",  VLOOKUP(AD2314,[1]批发上市日期!$A:$F,6,FALSE))</f>
        <v/>
      </c>
      <c r="O2314" s="11">
        <f>IF(ISERROR(VLOOKUP(E2314&amp;G2314,'[1]采购入库货量(公司仓库)'!$A:$I,7,FALSE)),0,VLOOKUP(E2314&amp;G2314,'[1]采购入库货量(公司仓库)'!$A:$I,7,FALSE))</f>
        <v>0</v>
      </c>
      <c r="P2314">
        <f t="shared" si="579"/>
        <v>0</v>
      </c>
      <c r="Q2314">
        <f>IF(ISERROR(VLOOKUP(E2314&amp;G2314,'[1]采购入库货量(公司仓库)'!$A:$I,8,FALSE)),0,VLOOKUP(E2314&amp;G2314,'[1]采购入库货量(公司仓库)'!$A:$I,8,FALSE))</f>
        <v>0</v>
      </c>
      <c r="R2314" s="11">
        <f t="shared" si="580"/>
        <v>0</v>
      </c>
      <c r="S2314">
        <f>SUMIF([1]库存总量!$H:$H,E2314&amp;G2314,[1]库存总量!$G:$G)</f>
        <v>0</v>
      </c>
      <c r="T2314">
        <f t="shared" si="581"/>
        <v>0</v>
      </c>
      <c r="U2314">
        <f>SUMIFS([1]库存总量!$G:$G,[1]库存总量!$H:$H,E2314&amp;G2314,[1]库存总量!$A:$A,"B")</f>
        <v>0</v>
      </c>
      <c r="V2314">
        <f t="shared" si="582"/>
        <v>0</v>
      </c>
      <c r="W2314">
        <f>SUMIFS([1]库存总量!$G:$G,[1]库存总量!$H:$H,E2314&amp;G2314,[1]库存总量!$A:$A,"K")</f>
        <v>0</v>
      </c>
      <c r="X2314">
        <f t="shared" si="583"/>
        <v>0</v>
      </c>
      <c r="Y2314">
        <f t="shared" si="584"/>
        <v>0</v>
      </c>
      <c r="Z2314">
        <f t="shared" si="585"/>
        <v>0</v>
      </c>
      <c r="AA2314">
        <f>(IF(ISERROR(VLOOKUP(E2314&amp;G2314,'[1]采购入库货量(公司仓库)'!$A:$H,7,FALSE)),0,VLOOKUP(E2314&amp;G2314,'[1]采购入库货量(公司仓库)'!$A:$H,7,FALSE)))*L2314-(IF(ISERROR(VLOOKUP(E2314&amp;G2314,'[1]采购入库货量(公司仓库)'!$A:$H,8,FALSE)),0,VLOOKUP(E2314&amp;G2314,'[1]采购入库货量(公司仓库)'!$A:$H,8,FALSE)))</f>
        <v>0</v>
      </c>
      <c r="AB2314">
        <f>SUMIF([1]销售数据!$B:$B,E2314&amp;G2314,[1]销售数据!$G:$G)</f>
        <v>0</v>
      </c>
      <c r="AC2314">
        <f t="shared" si="586"/>
        <v>0</v>
      </c>
      <c r="AD2314" t="str">
        <f t="shared" si="576"/>
        <v/>
      </c>
      <c r="AE2314">
        <f>SUMIF([1]销售数据!$B:$B,AD2314,[1]销售数据!$L:$L)</f>
        <v>0</v>
      </c>
      <c r="AF2314">
        <f>SUMIF([1]销售数据!$B:$B,AD2314,[1]销售数据!$K:$K)</f>
        <v>0</v>
      </c>
      <c r="AG2314">
        <f>SUMIF([1]销售数据!$B:$B,AD2314,[1]销售数据!$J:$J)</f>
        <v>0</v>
      </c>
      <c r="AH2314">
        <f>SUMIF([1]销售数据!$B:$B,AD2314,[1]销售数据!$I:$I)</f>
        <v>0</v>
      </c>
      <c r="AI2314">
        <f>SUMIF([1]销售数据!$B:$B,AD2314,[1]销售数据!$H:$H)</f>
        <v>0</v>
      </c>
      <c r="AJ2314" s="19">
        <f t="shared" si="587"/>
        <v>0</v>
      </c>
      <c r="AK2314">
        <f>SUMIF([1]发货店铺数!$B:$B,AD2314,[1]发货店铺数!$G:$G)</f>
        <v>0</v>
      </c>
      <c r="AL2314">
        <f>SUMIF([1]销售店铺数!$B:$B,AD2314,[1]销售店铺数!$G:$G)</f>
        <v>0</v>
      </c>
      <c r="AM2314">
        <f>SUMIF([1]上周销售店铺数!$B:$B,AD2314,[1]上周销售店铺数!$G:$G)</f>
        <v>0</v>
      </c>
      <c r="AN2314" s="19">
        <f t="shared" si="588"/>
        <v>0</v>
      </c>
      <c r="AO2314" s="19">
        <f t="shared" si="577"/>
        <v>0</v>
      </c>
      <c r="AP2314" s="19">
        <f t="shared" si="578"/>
        <v>0</v>
      </c>
      <c r="AQ2314" s="11">
        <f t="shared" si="589"/>
        <v>0</v>
      </c>
      <c r="AR2314" s="19">
        <f t="shared" si="590"/>
        <v>0</v>
      </c>
      <c r="AS2314" s="19">
        <f t="shared" si="591"/>
        <v>0</v>
      </c>
    </row>
    <row r="2315" spans="1:45">
      <c r="A2315"/>
      <c r="B2315"/>
      <c r="C2315"/>
      <c r="D2315"/>
      <c r="E2315"/>
      <c r="F2315"/>
      <c r="G2315"/>
      <c r="H2315"/>
      <c r="L2315" s="8"/>
      <c r="M2315" s="8" t="str">
        <f>IF(ISERROR( VLOOKUP(AD2315,'[1]采购入库货量(公司仓库)'!$A:$I,9,FALSE)),"", VLOOKUP(AD2315,'[1]采购入库货量(公司仓库)'!$A:$I,9,FALSE))</f>
        <v/>
      </c>
      <c r="N2315" s="8" t="str">
        <f>IF(ISERROR( VLOOKUP(AD2315,[1]批发上市日期!$A:$F,6,FALSE)),"",  VLOOKUP(AD2315,[1]批发上市日期!$A:$F,6,FALSE))</f>
        <v/>
      </c>
      <c r="O2315" s="11">
        <f>IF(ISERROR(VLOOKUP(E2315&amp;G2315,'[1]采购入库货量(公司仓库)'!$A:$I,7,FALSE)),0,VLOOKUP(E2315&amp;G2315,'[1]采购入库货量(公司仓库)'!$A:$I,7,FALSE))</f>
        <v>0</v>
      </c>
      <c r="P2315">
        <f t="shared" si="579"/>
        <v>0</v>
      </c>
      <c r="Q2315">
        <f>IF(ISERROR(VLOOKUP(E2315&amp;G2315,'[1]采购入库货量(公司仓库)'!$A:$I,8,FALSE)),0,VLOOKUP(E2315&amp;G2315,'[1]采购入库货量(公司仓库)'!$A:$I,8,FALSE))</f>
        <v>0</v>
      </c>
      <c r="R2315" s="11">
        <f t="shared" si="580"/>
        <v>0</v>
      </c>
      <c r="S2315">
        <f>SUMIF([1]库存总量!$H:$H,E2315&amp;G2315,[1]库存总量!$G:$G)</f>
        <v>0</v>
      </c>
      <c r="T2315">
        <f t="shared" si="581"/>
        <v>0</v>
      </c>
      <c r="U2315">
        <f>SUMIFS([1]库存总量!$G:$G,[1]库存总量!$H:$H,E2315&amp;G2315,[1]库存总量!$A:$A,"B")</f>
        <v>0</v>
      </c>
      <c r="V2315">
        <f t="shared" si="582"/>
        <v>0</v>
      </c>
      <c r="W2315">
        <f>SUMIFS([1]库存总量!$G:$G,[1]库存总量!$H:$H,E2315&amp;G2315,[1]库存总量!$A:$A,"K")</f>
        <v>0</v>
      </c>
      <c r="X2315">
        <f t="shared" si="583"/>
        <v>0</v>
      </c>
      <c r="Y2315">
        <f t="shared" si="584"/>
        <v>0</v>
      </c>
      <c r="Z2315">
        <f t="shared" si="585"/>
        <v>0</v>
      </c>
      <c r="AA2315">
        <f>(IF(ISERROR(VLOOKUP(E2315&amp;G2315,'[1]采购入库货量(公司仓库)'!$A:$H,7,FALSE)),0,VLOOKUP(E2315&amp;G2315,'[1]采购入库货量(公司仓库)'!$A:$H,7,FALSE)))*L2315-(IF(ISERROR(VLOOKUP(E2315&amp;G2315,'[1]采购入库货量(公司仓库)'!$A:$H,8,FALSE)),0,VLOOKUP(E2315&amp;G2315,'[1]采购入库货量(公司仓库)'!$A:$H,8,FALSE)))</f>
        <v>0</v>
      </c>
      <c r="AB2315">
        <f>SUMIF([1]销售数据!$B:$B,E2315&amp;G2315,[1]销售数据!$G:$G)</f>
        <v>0</v>
      </c>
      <c r="AC2315">
        <f t="shared" si="586"/>
        <v>0</v>
      </c>
      <c r="AD2315" t="str">
        <f t="shared" si="576"/>
        <v/>
      </c>
      <c r="AE2315">
        <f>SUMIF([1]销售数据!$B:$B,AD2315,[1]销售数据!$L:$L)</f>
        <v>0</v>
      </c>
      <c r="AF2315">
        <f>SUMIF([1]销售数据!$B:$B,AD2315,[1]销售数据!$K:$K)</f>
        <v>0</v>
      </c>
      <c r="AG2315">
        <f>SUMIF([1]销售数据!$B:$B,AD2315,[1]销售数据!$J:$J)</f>
        <v>0</v>
      </c>
      <c r="AH2315">
        <f>SUMIF([1]销售数据!$B:$B,AD2315,[1]销售数据!$I:$I)</f>
        <v>0</v>
      </c>
      <c r="AI2315">
        <f>SUMIF([1]销售数据!$B:$B,AD2315,[1]销售数据!$H:$H)</f>
        <v>0</v>
      </c>
      <c r="AJ2315" s="19">
        <f t="shared" si="587"/>
        <v>0</v>
      </c>
      <c r="AK2315">
        <f>SUMIF([1]发货店铺数!$B:$B,AD2315,[1]发货店铺数!$G:$G)</f>
        <v>0</v>
      </c>
      <c r="AL2315">
        <f>SUMIF([1]销售店铺数!$B:$B,AD2315,[1]销售店铺数!$G:$G)</f>
        <v>0</v>
      </c>
      <c r="AM2315">
        <f>SUMIF([1]上周销售店铺数!$B:$B,AD2315,[1]上周销售店铺数!$G:$G)</f>
        <v>0</v>
      </c>
      <c r="AN2315" s="19">
        <f t="shared" si="588"/>
        <v>0</v>
      </c>
      <c r="AO2315" s="19">
        <f t="shared" si="577"/>
        <v>0</v>
      </c>
      <c r="AP2315" s="19">
        <f t="shared" si="578"/>
        <v>0</v>
      </c>
      <c r="AQ2315" s="11">
        <f t="shared" si="589"/>
        <v>0</v>
      </c>
      <c r="AR2315" s="19">
        <f t="shared" si="590"/>
        <v>0</v>
      </c>
      <c r="AS2315" s="19">
        <f t="shared" si="591"/>
        <v>0</v>
      </c>
    </row>
    <row r="2316" spans="1:45">
      <c r="A2316"/>
      <c r="B2316"/>
      <c r="C2316"/>
      <c r="D2316"/>
      <c r="E2316"/>
      <c r="F2316"/>
      <c r="G2316"/>
      <c r="H2316"/>
      <c r="L2316" s="8"/>
      <c r="M2316" s="8" t="str">
        <f>IF(ISERROR( VLOOKUP(AD2316,'[1]采购入库货量(公司仓库)'!$A:$I,9,FALSE)),"", VLOOKUP(AD2316,'[1]采购入库货量(公司仓库)'!$A:$I,9,FALSE))</f>
        <v/>
      </c>
      <c r="N2316" s="8" t="str">
        <f>IF(ISERROR( VLOOKUP(AD2316,[1]批发上市日期!$A:$F,6,FALSE)),"",  VLOOKUP(AD2316,[1]批发上市日期!$A:$F,6,FALSE))</f>
        <v/>
      </c>
      <c r="O2316" s="11">
        <f>IF(ISERROR(VLOOKUP(E2316&amp;G2316,'[1]采购入库货量(公司仓库)'!$A:$I,7,FALSE)),0,VLOOKUP(E2316&amp;G2316,'[1]采购入库货量(公司仓库)'!$A:$I,7,FALSE))</f>
        <v>0</v>
      </c>
      <c r="P2316">
        <f t="shared" si="579"/>
        <v>0</v>
      </c>
      <c r="Q2316">
        <f>IF(ISERROR(VLOOKUP(E2316&amp;G2316,'[1]采购入库货量(公司仓库)'!$A:$I,8,FALSE)),0,VLOOKUP(E2316&amp;G2316,'[1]采购入库货量(公司仓库)'!$A:$I,8,FALSE))</f>
        <v>0</v>
      </c>
      <c r="R2316" s="11">
        <f t="shared" si="580"/>
        <v>0</v>
      </c>
      <c r="S2316">
        <f>SUMIF([1]库存总量!$H:$H,E2316&amp;G2316,[1]库存总量!$G:$G)</f>
        <v>0</v>
      </c>
      <c r="T2316">
        <f t="shared" si="581"/>
        <v>0</v>
      </c>
      <c r="U2316">
        <f>SUMIFS([1]库存总量!$G:$G,[1]库存总量!$H:$H,E2316&amp;G2316,[1]库存总量!$A:$A,"B")</f>
        <v>0</v>
      </c>
      <c r="V2316">
        <f t="shared" si="582"/>
        <v>0</v>
      </c>
      <c r="W2316">
        <f>SUMIFS([1]库存总量!$G:$G,[1]库存总量!$H:$H,E2316&amp;G2316,[1]库存总量!$A:$A,"K")</f>
        <v>0</v>
      </c>
      <c r="X2316">
        <f t="shared" si="583"/>
        <v>0</v>
      </c>
      <c r="Y2316">
        <f t="shared" si="584"/>
        <v>0</v>
      </c>
      <c r="Z2316">
        <f t="shared" si="585"/>
        <v>0</v>
      </c>
      <c r="AA2316">
        <f>(IF(ISERROR(VLOOKUP(E2316&amp;G2316,'[1]采购入库货量(公司仓库)'!$A:$H,7,FALSE)),0,VLOOKUP(E2316&amp;G2316,'[1]采购入库货量(公司仓库)'!$A:$H,7,FALSE)))*L2316-(IF(ISERROR(VLOOKUP(E2316&amp;G2316,'[1]采购入库货量(公司仓库)'!$A:$H,8,FALSE)),0,VLOOKUP(E2316&amp;G2316,'[1]采购入库货量(公司仓库)'!$A:$H,8,FALSE)))</f>
        <v>0</v>
      </c>
      <c r="AB2316">
        <f>SUMIF([1]销售数据!$B:$B,E2316&amp;G2316,[1]销售数据!$G:$G)</f>
        <v>0</v>
      </c>
      <c r="AC2316">
        <f t="shared" si="586"/>
        <v>0</v>
      </c>
      <c r="AD2316" t="str">
        <f t="shared" si="576"/>
        <v/>
      </c>
      <c r="AE2316">
        <f>SUMIF([1]销售数据!$B:$B,AD2316,[1]销售数据!$L:$L)</f>
        <v>0</v>
      </c>
      <c r="AF2316">
        <f>SUMIF([1]销售数据!$B:$B,AD2316,[1]销售数据!$K:$K)</f>
        <v>0</v>
      </c>
      <c r="AG2316">
        <f>SUMIF([1]销售数据!$B:$B,AD2316,[1]销售数据!$J:$J)</f>
        <v>0</v>
      </c>
      <c r="AH2316">
        <f>SUMIF([1]销售数据!$B:$B,AD2316,[1]销售数据!$I:$I)</f>
        <v>0</v>
      </c>
      <c r="AI2316">
        <f>SUMIF([1]销售数据!$B:$B,AD2316,[1]销售数据!$H:$H)</f>
        <v>0</v>
      </c>
      <c r="AJ2316" s="19">
        <f t="shared" si="587"/>
        <v>0</v>
      </c>
      <c r="AK2316">
        <f>SUMIF([1]发货店铺数!$B:$B,AD2316,[1]发货店铺数!$G:$G)</f>
        <v>0</v>
      </c>
      <c r="AL2316">
        <f>SUMIF([1]销售店铺数!$B:$B,AD2316,[1]销售店铺数!$G:$G)</f>
        <v>0</v>
      </c>
      <c r="AM2316">
        <f>SUMIF([1]上周销售店铺数!$B:$B,AD2316,[1]上周销售店铺数!$G:$G)</f>
        <v>0</v>
      </c>
      <c r="AN2316" s="19">
        <f t="shared" si="588"/>
        <v>0</v>
      </c>
      <c r="AO2316" s="19">
        <f t="shared" si="577"/>
        <v>0</v>
      </c>
      <c r="AP2316" s="19">
        <f t="shared" si="578"/>
        <v>0</v>
      </c>
      <c r="AQ2316" s="11">
        <f t="shared" si="589"/>
        <v>0</v>
      </c>
      <c r="AR2316" s="19">
        <f t="shared" si="590"/>
        <v>0</v>
      </c>
      <c r="AS2316" s="19">
        <f t="shared" si="591"/>
        <v>0</v>
      </c>
    </row>
    <row r="2317" spans="1:45">
      <c r="A2317"/>
      <c r="B2317"/>
      <c r="C2317"/>
      <c r="D2317"/>
      <c r="E2317"/>
      <c r="F2317"/>
      <c r="G2317"/>
      <c r="H2317"/>
      <c r="L2317" s="8"/>
      <c r="M2317" s="8" t="str">
        <f>IF(ISERROR( VLOOKUP(AD2317,'[1]采购入库货量(公司仓库)'!$A:$I,9,FALSE)),"", VLOOKUP(AD2317,'[1]采购入库货量(公司仓库)'!$A:$I,9,FALSE))</f>
        <v/>
      </c>
      <c r="N2317" s="8" t="str">
        <f>IF(ISERROR( VLOOKUP(AD2317,[1]批发上市日期!$A:$F,6,FALSE)),"",  VLOOKUP(AD2317,[1]批发上市日期!$A:$F,6,FALSE))</f>
        <v/>
      </c>
      <c r="O2317" s="11">
        <f>IF(ISERROR(VLOOKUP(E2317&amp;G2317,'[1]采购入库货量(公司仓库)'!$A:$I,7,FALSE)),0,VLOOKUP(E2317&amp;G2317,'[1]采购入库货量(公司仓库)'!$A:$I,7,FALSE))</f>
        <v>0</v>
      </c>
      <c r="P2317">
        <f t="shared" si="579"/>
        <v>0</v>
      </c>
      <c r="Q2317">
        <f>IF(ISERROR(VLOOKUP(E2317&amp;G2317,'[1]采购入库货量(公司仓库)'!$A:$I,8,FALSE)),0,VLOOKUP(E2317&amp;G2317,'[1]采购入库货量(公司仓库)'!$A:$I,8,FALSE))</f>
        <v>0</v>
      </c>
      <c r="R2317" s="11">
        <f t="shared" si="580"/>
        <v>0</v>
      </c>
      <c r="S2317">
        <f>SUMIF([1]库存总量!$H:$H,E2317&amp;G2317,[1]库存总量!$G:$G)</f>
        <v>0</v>
      </c>
      <c r="T2317">
        <f t="shared" si="581"/>
        <v>0</v>
      </c>
      <c r="U2317">
        <f>SUMIFS([1]库存总量!$G:$G,[1]库存总量!$H:$H,E2317&amp;G2317,[1]库存总量!$A:$A,"B")</f>
        <v>0</v>
      </c>
      <c r="V2317">
        <f t="shared" si="582"/>
        <v>0</v>
      </c>
      <c r="W2317">
        <f>SUMIFS([1]库存总量!$G:$G,[1]库存总量!$H:$H,E2317&amp;G2317,[1]库存总量!$A:$A,"K")</f>
        <v>0</v>
      </c>
      <c r="X2317">
        <f t="shared" si="583"/>
        <v>0</v>
      </c>
      <c r="Y2317">
        <f t="shared" si="584"/>
        <v>0</v>
      </c>
      <c r="Z2317">
        <f t="shared" si="585"/>
        <v>0</v>
      </c>
      <c r="AA2317">
        <f>(IF(ISERROR(VLOOKUP(E2317&amp;G2317,'[1]采购入库货量(公司仓库)'!$A:$H,7,FALSE)),0,VLOOKUP(E2317&amp;G2317,'[1]采购入库货量(公司仓库)'!$A:$H,7,FALSE)))*L2317-(IF(ISERROR(VLOOKUP(E2317&amp;G2317,'[1]采购入库货量(公司仓库)'!$A:$H,8,FALSE)),0,VLOOKUP(E2317&amp;G2317,'[1]采购入库货量(公司仓库)'!$A:$H,8,FALSE)))</f>
        <v>0</v>
      </c>
      <c r="AB2317">
        <f>SUMIF([1]销售数据!$B:$B,E2317&amp;G2317,[1]销售数据!$G:$G)</f>
        <v>0</v>
      </c>
      <c r="AC2317">
        <f t="shared" si="586"/>
        <v>0</v>
      </c>
      <c r="AD2317" t="str">
        <f t="shared" si="576"/>
        <v/>
      </c>
      <c r="AE2317">
        <f>SUMIF([1]销售数据!$B:$B,AD2317,[1]销售数据!$L:$L)</f>
        <v>0</v>
      </c>
      <c r="AF2317">
        <f>SUMIF([1]销售数据!$B:$B,AD2317,[1]销售数据!$K:$K)</f>
        <v>0</v>
      </c>
      <c r="AG2317">
        <f>SUMIF([1]销售数据!$B:$B,AD2317,[1]销售数据!$J:$J)</f>
        <v>0</v>
      </c>
      <c r="AH2317">
        <f>SUMIF([1]销售数据!$B:$B,AD2317,[1]销售数据!$I:$I)</f>
        <v>0</v>
      </c>
      <c r="AI2317">
        <f>SUMIF([1]销售数据!$B:$B,AD2317,[1]销售数据!$H:$H)</f>
        <v>0</v>
      </c>
      <c r="AJ2317" s="19">
        <f t="shared" si="587"/>
        <v>0</v>
      </c>
      <c r="AK2317">
        <f>SUMIF([1]发货店铺数!$B:$B,AD2317,[1]发货店铺数!$G:$G)</f>
        <v>0</v>
      </c>
      <c r="AL2317">
        <f>SUMIF([1]销售店铺数!$B:$B,AD2317,[1]销售店铺数!$G:$G)</f>
        <v>0</v>
      </c>
      <c r="AM2317">
        <f>SUMIF([1]上周销售店铺数!$B:$B,AD2317,[1]上周销售店铺数!$G:$G)</f>
        <v>0</v>
      </c>
      <c r="AN2317" s="19">
        <f t="shared" si="588"/>
        <v>0</v>
      </c>
      <c r="AO2317" s="19">
        <f t="shared" si="577"/>
        <v>0</v>
      </c>
      <c r="AP2317" s="19">
        <f t="shared" si="578"/>
        <v>0</v>
      </c>
      <c r="AQ2317" s="11">
        <f t="shared" si="589"/>
        <v>0</v>
      </c>
      <c r="AR2317" s="19">
        <f t="shared" si="590"/>
        <v>0</v>
      </c>
      <c r="AS2317" s="19">
        <f t="shared" si="591"/>
        <v>0</v>
      </c>
    </row>
    <row r="2318" spans="1:45">
      <c r="A2318"/>
      <c r="B2318"/>
      <c r="C2318"/>
      <c r="D2318"/>
      <c r="E2318"/>
      <c r="F2318"/>
      <c r="G2318"/>
      <c r="H2318"/>
      <c r="L2318" s="8"/>
      <c r="M2318" s="8" t="str">
        <f>IF(ISERROR( VLOOKUP(AD2318,'[1]采购入库货量(公司仓库)'!$A:$I,9,FALSE)),"", VLOOKUP(AD2318,'[1]采购入库货量(公司仓库)'!$A:$I,9,FALSE))</f>
        <v/>
      </c>
      <c r="N2318" s="8" t="str">
        <f>IF(ISERROR( VLOOKUP(AD2318,[1]批发上市日期!$A:$F,6,FALSE)),"",  VLOOKUP(AD2318,[1]批发上市日期!$A:$F,6,FALSE))</f>
        <v/>
      </c>
      <c r="O2318" s="11">
        <f>IF(ISERROR(VLOOKUP(E2318&amp;G2318,'[1]采购入库货量(公司仓库)'!$A:$I,7,FALSE)),0,VLOOKUP(E2318&amp;G2318,'[1]采购入库货量(公司仓库)'!$A:$I,7,FALSE))</f>
        <v>0</v>
      </c>
      <c r="P2318">
        <f t="shared" si="579"/>
        <v>0</v>
      </c>
      <c r="Q2318">
        <f>IF(ISERROR(VLOOKUP(E2318&amp;G2318,'[1]采购入库货量(公司仓库)'!$A:$I,8,FALSE)),0,VLOOKUP(E2318&amp;G2318,'[1]采购入库货量(公司仓库)'!$A:$I,8,FALSE))</f>
        <v>0</v>
      </c>
      <c r="R2318" s="11">
        <f t="shared" si="580"/>
        <v>0</v>
      </c>
      <c r="S2318">
        <f>SUMIF([1]库存总量!$H:$H,E2318&amp;G2318,[1]库存总量!$G:$G)</f>
        <v>0</v>
      </c>
      <c r="T2318">
        <f t="shared" si="581"/>
        <v>0</v>
      </c>
      <c r="U2318">
        <f>SUMIFS([1]库存总量!$G:$G,[1]库存总量!$H:$H,E2318&amp;G2318,[1]库存总量!$A:$A,"B")</f>
        <v>0</v>
      </c>
      <c r="V2318">
        <f t="shared" si="582"/>
        <v>0</v>
      </c>
      <c r="W2318">
        <f>SUMIFS([1]库存总量!$G:$G,[1]库存总量!$H:$H,E2318&amp;G2318,[1]库存总量!$A:$A,"K")</f>
        <v>0</v>
      </c>
      <c r="X2318">
        <f t="shared" si="583"/>
        <v>0</v>
      </c>
      <c r="Y2318">
        <f t="shared" si="584"/>
        <v>0</v>
      </c>
      <c r="Z2318">
        <f t="shared" si="585"/>
        <v>0</v>
      </c>
      <c r="AA2318">
        <f>(IF(ISERROR(VLOOKUP(E2318&amp;G2318,'[1]采购入库货量(公司仓库)'!$A:$H,7,FALSE)),0,VLOOKUP(E2318&amp;G2318,'[1]采购入库货量(公司仓库)'!$A:$H,7,FALSE)))*L2318-(IF(ISERROR(VLOOKUP(E2318&amp;G2318,'[1]采购入库货量(公司仓库)'!$A:$H,8,FALSE)),0,VLOOKUP(E2318&amp;G2318,'[1]采购入库货量(公司仓库)'!$A:$H,8,FALSE)))</f>
        <v>0</v>
      </c>
      <c r="AB2318">
        <f>SUMIF([1]销售数据!$B:$B,E2318&amp;G2318,[1]销售数据!$G:$G)</f>
        <v>0</v>
      </c>
      <c r="AC2318">
        <f t="shared" si="586"/>
        <v>0</v>
      </c>
      <c r="AD2318" t="str">
        <f t="shared" si="576"/>
        <v/>
      </c>
      <c r="AE2318">
        <f>SUMIF([1]销售数据!$B:$B,AD2318,[1]销售数据!$L:$L)</f>
        <v>0</v>
      </c>
      <c r="AF2318">
        <f>SUMIF([1]销售数据!$B:$B,AD2318,[1]销售数据!$K:$K)</f>
        <v>0</v>
      </c>
      <c r="AG2318">
        <f>SUMIF([1]销售数据!$B:$B,AD2318,[1]销售数据!$J:$J)</f>
        <v>0</v>
      </c>
      <c r="AH2318">
        <f>SUMIF([1]销售数据!$B:$B,AD2318,[1]销售数据!$I:$I)</f>
        <v>0</v>
      </c>
      <c r="AI2318">
        <f>SUMIF([1]销售数据!$B:$B,AD2318,[1]销售数据!$H:$H)</f>
        <v>0</v>
      </c>
      <c r="AJ2318" s="19">
        <f t="shared" si="587"/>
        <v>0</v>
      </c>
      <c r="AK2318">
        <f>SUMIF([1]发货店铺数!$B:$B,AD2318,[1]发货店铺数!$G:$G)</f>
        <v>0</v>
      </c>
      <c r="AL2318">
        <f>SUMIF([1]销售店铺数!$B:$B,AD2318,[1]销售店铺数!$G:$G)</f>
        <v>0</v>
      </c>
      <c r="AM2318">
        <f>SUMIF([1]上周销售店铺数!$B:$B,AD2318,[1]上周销售店铺数!$G:$G)</f>
        <v>0</v>
      </c>
      <c r="AN2318" s="19">
        <f t="shared" si="588"/>
        <v>0</v>
      </c>
      <c r="AO2318" s="19">
        <f t="shared" si="577"/>
        <v>0</v>
      </c>
      <c r="AP2318" s="19">
        <f t="shared" si="578"/>
        <v>0</v>
      </c>
      <c r="AQ2318" s="11">
        <f t="shared" si="589"/>
        <v>0</v>
      </c>
      <c r="AR2318" s="19">
        <f t="shared" si="590"/>
        <v>0</v>
      </c>
      <c r="AS2318" s="19">
        <f t="shared" si="591"/>
        <v>0</v>
      </c>
    </row>
    <row r="2319" spans="1:45">
      <c r="A2319"/>
      <c r="B2319"/>
      <c r="C2319"/>
      <c r="D2319"/>
      <c r="E2319"/>
      <c r="F2319"/>
      <c r="G2319"/>
      <c r="H2319"/>
      <c r="L2319" s="8"/>
      <c r="M2319" s="8" t="str">
        <f>IF(ISERROR( VLOOKUP(AD2319,'[1]采购入库货量(公司仓库)'!$A:$I,9,FALSE)),"", VLOOKUP(AD2319,'[1]采购入库货量(公司仓库)'!$A:$I,9,FALSE))</f>
        <v/>
      </c>
      <c r="N2319" s="8" t="str">
        <f>IF(ISERROR( VLOOKUP(AD2319,[1]批发上市日期!$A:$F,6,FALSE)),"",  VLOOKUP(AD2319,[1]批发上市日期!$A:$F,6,FALSE))</f>
        <v/>
      </c>
      <c r="O2319" s="11">
        <f>IF(ISERROR(VLOOKUP(E2319&amp;G2319,'[1]采购入库货量(公司仓库)'!$A:$I,7,FALSE)),0,VLOOKUP(E2319&amp;G2319,'[1]采购入库货量(公司仓库)'!$A:$I,7,FALSE))</f>
        <v>0</v>
      </c>
      <c r="P2319">
        <f t="shared" si="579"/>
        <v>0</v>
      </c>
      <c r="Q2319">
        <f>IF(ISERROR(VLOOKUP(E2319&amp;G2319,'[1]采购入库货量(公司仓库)'!$A:$I,8,FALSE)),0,VLOOKUP(E2319&amp;G2319,'[1]采购入库货量(公司仓库)'!$A:$I,8,FALSE))</f>
        <v>0</v>
      </c>
      <c r="R2319" s="11">
        <f t="shared" si="580"/>
        <v>0</v>
      </c>
      <c r="S2319">
        <f>SUMIF([1]库存总量!$H:$H,E2319&amp;G2319,[1]库存总量!$G:$G)</f>
        <v>0</v>
      </c>
      <c r="T2319">
        <f t="shared" si="581"/>
        <v>0</v>
      </c>
      <c r="U2319">
        <f>SUMIFS([1]库存总量!$G:$G,[1]库存总量!$H:$H,E2319&amp;G2319,[1]库存总量!$A:$A,"B")</f>
        <v>0</v>
      </c>
      <c r="V2319">
        <f t="shared" si="582"/>
        <v>0</v>
      </c>
      <c r="W2319">
        <f>SUMIFS([1]库存总量!$G:$G,[1]库存总量!$H:$H,E2319&amp;G2319,[1]库存总量!$A:$A,"K")</f>
        <v>0</v>
      </c>
      <c r="X2319">
        <f t="shared" si="583"/>
        <v>0</v>
      </c>
      <c r="Y2319">
        <f t="shared" si="584"/>
        <v>0</v>
      </c>
      <c r="Z2319">
        <f t="shared" si="585"/>
        <v>0</v>
      </c>
      <c r="AA2319">
        <f>(IF(ISERROR(VLOOKUP(E2319&amp;G2319,'[1]采购入库货量(公司仓库)'!$A:$H,7,FALSE)),0,VLOOKUP(E2319&amp;G2319,'[1]采购入库货量(公司仓库)'!$A:$H,7,FALSE)))*L2319-(IF(ISERROR(VLOOKUP(E2319&amp;G2319,'[1]采购入库货量(公司仓库)'!$A:$H,8,FALSE)),0,VLOOKUP(E2319&amp;G2319,'[1]采购入库货量(公司仓库)'!$A:$H,8,FALSE)))</f>
        <v>0</v>
      </c>
      <c r="AB2319">
        <f>SUMIF([1]销售数据!$B:$B,E2319&amp;G2319,[1]销售数据!$G:$G)</f>
        <v>0</v>
      </c>
      <c r="AC2319">
        <f t="shared" si="586"/>
        <v>0</v>
      </c>
      <c r="AD2319" t="str">
        <f t="shared" si="576"/>
        <v/>
      </c>
      <c r="AE2319">
        <f>SUMIF([1]销售数据!$B:$B,AD2319,[1]销售数据!$L:$L)</f>
        <v>0</v>
      </c>
      <c r="AF2319">
        <f>SUMIF([1]销售数据!$B:$B,AD2319,[1]销售数据!$K:$K)</f>
        <v>0</v>
      </c>
      <c r="AG2319">
        <f>SUMIF([1]销售数据!$B:$B,AD2319,[1]销售数据!$J:$J)</f>
        <v>0</v>
      </c>
      <c r="AH2319">
        <f>SUMIF([1]销售数据!$B:$B,AD2319,[1]销售数据!$I:$I)</f>
        <v>0</v>
      </c>
      <c r="AI2319">
        <f>SUMIF([1]销售数据!$B:$B,AD2319,[1]销售数据!$H:$H)</f>
        <v>0</v>
      </c>
      <c r="AJ2319" s="19">
        <f t="shared" si="587"/>
        <v>0</v>
      </c>
      <c r="AK2319">
        <f>SUMIF([1]发货店铺数!$B:$B,AD2319,[1]发货店铺数!$G:$G)</f>
        <v>0</v>
      </c>
      <c r="AL2319">
        <f>SUMIF([1]销售店铺数!$B:$B,AD2319,[1]销售店铺数!$G:$G)</f>
        <v>0</v>
      </c>
      <c r="AM2319">
        <f>SUMIF([1]上周销售店铺数!$B:$B,AD2319,[1]上周销售店铺数!$G:$G)</f>
        <v>0</v>
      </c>
      <c r="AN2319" s="19">
        <f t="shared" si="588"/>
        <v>0</v>
      </c>
      <c r="AO2319" s="19">
        <f t="shared" si="577"/>
        <v>0</v>
      </c>
      <c r="AP2319" s="19">
        <f t="shared" si="578"/>
        <v>0</v>
      </c>
      <c r="AQ2319" s="11">
        <f t="shared" si="589"/>
        <v>0</v>
      </c>
      <c r="AR2319" s="19">
        <f t="shared" si="590"/>
        <v>0</v>
      </c>
      <c r="AS2319" s="19">
        <f t="shared" si="591"/>
        <v>0</v>
      </c>
    </row>
    <row r="2320" spans="1:45">
      <c r="A2320"/>
      <c r="B2320"/>
      <c r="C2320"/>
      <c r="D2320"/>
      <c r="E2320"/>
      <c r="F2320"/>
      <c r="G2320"/>
      <c r="H2320"/>
      <c r="L2320" s="8"/>
      <c r="M2320" s="8" t="str">
        <f>IF(ISERROR( VLOOKUP(AD2320,'[1]采购入库货量(公司仓库)'!$A:$I,9,FALSE)),"", VLOOKUP(AD2320,'[1]采购入库货量(公司仓库)'!$A:$I,9,FALSE))</f>
        <v/>
      </c>
      <c r="N2320" s="8" t="str">
        <f>IF(ISERROR( VLOOKUP(AD2320,[1]批发上市日期!$A:$F,6,FALSE)),"",  VLOOKUP(AD2320,[1]批发上市日期!$A:$F,6,FALSE))</f>
        <v/>
      </c>
      <c r="O2320" s="11">
        <f>IF(ISERROR(VLOOKUP(E2320&amp;G2320,'[1]采购入库货量(公司仓库)'!$A:$I,7,FALSE)),0,VLOOKUP(E2320&amp;G2320,'[1]采购入库货量(公司仓库)'!$A:$I,7,FALSE))</f>
        <v>0</v>
      </c>
      <c r="P2320">
        <f t="shared" si="579"/>
        <v>0</v>
      </c>
      <c r="Q2320">
        <f>IF(ISERROR(VLOOKUP(E2320&amp;G2320,'[1]采购入库货量(公司仓库)'!$A:$I,8,FALSE)),0,VLOOKUP(E2320&amp;G2320,'[1]采购入库货量(公司仓库)'!$A:$I,8,FALSE))</f>
        <v>0</v>
      </c>
      <c r="R2320" s="11">
        <f t="shared" si="580"/>
        <v>0</v>
      </c>
      <c r="S2320">
        <f>SUMIF([1]库存总量!$H:$H,E2320&amp;G2320,[1]库存总量!$G:$G)</f>
        <v>0</v>
      </c>
      <c r="T2320">
        <f t="shared" si="581"/>
        <v>0</v>
      </c>
      <c r="U2320">
        <f>SUMIFS([1]库存总量!$G:$G,[1]库存总量!$H:$H,E2320&amp;G2320,[1]库存总量!$A:$A,"B")</f>
        <v>0</v>
      </c>
      <c r="V2320">
        <f t="shared" si="582"/>
        <v>0</v>
      </c>
      <c r="W2320">
        <f>SUMIFS([1]库存总量!$G:$G,[1]库存总量!$H:$H,E2320&amp;G2320,[1]库存总量!$A:$A,"K")</f>
        <v>0</v>
      </c>
      <c r="X2320">
        <f t="shared" si="583"/>
        <v>0</v>
      </c>
      <c r="Y2320">
        <f t="shared" si="584"/>
        <v>0</v>
      </c>
      <c r="Z2320">
        <f t="shared" si="585"/>
        <v>0</v>
      </c>
      <c r="AA2320">
        <f>(IF(ISERROR(VLOOKUP(E2320&amp;G2320,'[1]采购入库货量(公司仓库)'!$A:$H,7,FALSE)),0,VLOOKUP(E2320&amp;G2320,'[1]采购入库货量(公司仓库)'!$A:$H,7,FALSE)))*L2320-(IF(ISERROR(VLOOKUP(E2320&amp;G2320,'[1]采购入库货量(公司仓库)'!$A:$H,8,FALSE)),0,VLOOKUP(E2320&amp;G2320,'[1]采购入库货量(公司仓库)'!$A:$H,8,FALSE)))</f>
        <v>0</v>
      </c>
      <c r="AB2320">
        <f>SUMIF([1]销售数据!$B:$B,E2320&amp;G2320,[1]销售数据!$G:$G)</f>
        <v>0</v>
      </c>
      <c r="AC2320">
        <f t="shared" si="586"/>
        <v>0</v>
      </c>
      <c r="AD2320" t="str">
        <f t="shared" si="576"/>
        <v/>
      </c>
      <c r="AE2320">
        <f>SUMIF([1]销售数据!$B:$B,AD2320,[1]销售数据!$L:$L)</f>
        <v>0</v>
      </c>
      <c r="AF2320">
        <f>SUMIF([1]销售数据!$B:$B,AD2320,[1]销售数据!$K:$K)</f>
        <v>0</v>
      </c>
      <c r="AG2320">
        <f>SUMIF([1]销售数据!$B:$B,AD2320,[1]销售数据!$J:$J)</f>
        <v>0</v>
      </c>
      <c r="AH2320">
        <f>SUMIF([1]销售数据!$B:$B,AD2320,[1]销售数据!$I:$I)</f>
        <v>0</v>
      </c>
      <c r="AI2320">
        <f>SUMIF([1]销售数据!$B:$B,AD2320,[1]销售数据!$H:$H)</f>
        <v>0</v>
      </c>
      <c r="AJ2320" s="19">
        <f t="shared" si="587"/>
        <v>0</v>
      </c>
      <c r="AK2320">
        <f>SUMIF([1]发货店铺数!$B:$B,AD2320,[1]发货店铺数!$G:$G)</f>
        <v>0</v>
      </c>
      <c r="AL2320">
        <f>SUMIF([1]销售店铺数!$B:$B,AD2320,[1]销售店铺数!$G:$G)</f>
        <v>0</v>
      </c>
      <c r="AM2320">
        <f>SUMIF([1]上周销售店铺数!$B:$B,AD2320,[1]上周销售店铺数!$G:$G)</f>
        <v>0</v>
      </c>
      <c r="AN2320" s="19">
        <f t="shared" si="588"/>
        <v>0</v>
      </c>
      <c r="AO2320" s="19">
        <f t="shared" si="577"/>
        <v>0</v>
      </c>
      <c r="AP2320" s="19">
        <f t="shared" si="578"/>
        <v>0</v>
      </c>
      <c r="AQ2320" s="11">
        <f t="shared" si="589"/>
        <v>0</v>
      </c>
      <c r="AR2320" s="19">
        <f t="shared" si="590"/>
        <v>0</v>
      </c>
      <c r="AS2320" s="19">
        <f t="shared" si="591"/>
        <v>0</v>
      </c>
    </row>
    <row r="2321" spans="1:45">
      <c r="A2321"/>
      <c r="B2321"/>
      <c r="C2321"/>
      <c r="D2321"/>
      <c r="E2321"/>
      <c r="F2321"/>
      <c r="G2321"/>
      <c r="H2321"/>
      <c r="L2321" s="8"/>
      <c r="M2321" s="8" t="str">
        <f>IF(ISERROR( VLOOKUP(AD2321,'[1]采购入库货量(公司仓库)'!$A:$I,9,FALSE)),"", VLOOKUP(AD2321,'[1]采购入库货量(公司仓库)'!$A:$I,9,FALSE))</f>
        <v/>
      </c>
      <c r="N2321" s="8" t="str">
        <f>IF(ISERROR( VLOOKUP(AD2321,[1]批发上市日期!$A:$F,6,FALSE)),"",  VLOOKUP(AD2321,[1]批发上市日期!$A:$F,6,FALSE))</f>
        <v/>
      </c>
      <c r="O2321" s="11">
        <f>IF(ISERROR(VLOOKUP(E2321&amp;G2321,'[1]采购入库货量(公司仓库)'!$A:$I,7,FALSE)),0,VLOOKUP(E2321&amp;G2321,'[1]采购入库货量(公司仓库)'!$A:$I,7,FALSE))</f>
        <v>0</v>
      </c>
      <c r="P2321">
        <f t="shared" si="579"/>
        <v>0</v>
      </c>
      <c r="Q2321">
        <f>IF(ISERROR(VLOOKUP(E2321&amp;G2321,'[1]采购入库货量(公司仓库)'!$A:$I,8,FALSE)),0,VLOOKUP(E2321&amp;G2321,'[1]采购入库货量(公司仓库)'!$A:$I,8,FALSE))</f>
        <v>0</v>
      </c>
      <c r="R2321" s="11">
        <f t="shared" si="580"/>
        <v>0</v>
      </c>
      <c r="S2321">
        <f>SUMIF([1]库存总量!$H:$H,E2321&amp;G2321,[1]库存总量!$G:$G)</f>
        <v>0</v>
      </c>
      <c r="T2321">
        <f t="shared" si="581"/>
        <v>0</v>
      </c>
      <c r="U2321">
        <f>SUMIFS([1]库存总量!$G:$G,[1]库存总量!$H:$H,E2321&amp;G2321,[1]库存总量!$A:$A,"B")</f>
        <v>0</v>
      </c>
      <c r="V2321">
        <f t="shared" si="582"/>
        <v>0</v>
      </c>
      <c r="W2321">
        <f>SUMIFS([1]库存总量!$G:$G,[1]库存总量!$H:$H,E2321&amp;G2321,[1]库存总量!$A:$A,"K")</f>
        <v>0</v>
      </c>
      <c r="X2321">
        <f t="shared" si="583"/>
        <v>0</v>
      </c>
      <c r="Y2321">
        <f t="shared" si="584"/>
        <v>0</v>
      </c>
      <c r="Z2321">
        <f t="shared" si="585"/>
        <v>0</v>
      </c>
      <c r="AA2321">
        <f>(IF(ISERROR(VLOOKUP(E2321&amp;G2321,'[1]采购入库货量(公司仓库)'!$A:$H,7,FALSE)),0,VLOOKUP(E2321&amp;G2321,'[1]采购入库货量(公司仓库)'!$A:$H,7,FALSE)))*L2321-(IF(ISERROR(VLOOKUP(E2321&amp;G2321,'[1]采购入库货量(公司仓库)'!$A:$H,8,FALSE)),0,VLOOKUP(E2321&amp;G2321,'[1]采购入库货量(公司仓库)'!$A:$H,8,FALSE)))</f>
        <v>0</v>
      </c>
      <c r="AB2321">
        <f>SUMIF([1]销售数据!$B:$B,E2321&amp;G2321,[1]销售数据!$G:$G)</f>
        <v>0</v>
      </c>
      <c r="AC2321">
        <f t="shared" si="586"/>
        <v>0</v>
      </c>
      <c r="AD2321" t="str">
        <f t="shared" si="576"/>
        <v/>
      </c>
      <c r="AE2321">
        <f>SUMIF([1]销售数据!$B:$B,AD2321,[1]销售数据!$L:$L)</f>
        <v>0</v>
      </c>
      <c r="AF2321">
        <f>SUMIF([1]销售数据!$B:$B,AD2321,[1]销售数据!$K:$K)</f>
        <v>0</v>
      </c>
      <c r="AG2321">
        <f>SUMIF([1]销售数据!$B:$B,AD2321,[1]销售数据!$J:$J)</f>
        <v>0</v>
      </c>
      <c r="AH2321">
        <f>SUMIF([1]销售数据!$B:$B,AD2321,[1]销售数据!$I:$I)</f>
        <v>0</v>
      </c>
      <c r="AI2321">
        <f>SUMIF([1]销售数据!$B:$B,AD2321,[1]销售数据!$H:$H)</f>
        <v>0</v>
      </c>
      <c r="AJ2321" s="19">
        <f t="shared" si="587"/>
        <v>0</v>
      </c>
      <c r="AK2321">
        <f>SUMIF([1]发货店铺数!$B:$B,AD2321,[1]发货店铺数!$G:$G)</f>
        <v>0</v>
      </c>
      <c r="AL2321">
        <f>SUMIF([1]销售店铺数!$B:$B,AD2321,[1]销售店铺数!$G:$G)</f>
        <v>0</v>
      </c>
      <c r="AM2321">
        <f>SUMIF([1]上周销售店铺数!$B:$B,AD2321,[1]上周销售店铺数!$G:$G)</f>
        <v>0</v>
      </c>
      <c r="AN2321" s="19">
        <f t="shared" si="588"/>
        <v>0</v>
      </c>
      <c r="AO2321" s="19">
        <f t="shared" si="577"/>
        <v>0</v>
      </c>
      <c r="AP2321" s="19">
        <f t="shared" si="578"/>
        <v>0</v>
      </c>
      <c r="AQ2321" s="11">
        <f t="shared" si="589"/>
        <v>0</v>
      </c>
      <c r="AR2321" s="19">
        <f t="shared" si="590"/>
        <v>0</v>
      </c>
      <c r="AS2321" s="19">
        <f t="shared" si="591"/>
        <v>0</v>
      </c>
    </row>
    <row r="2322" spans="1:45">
      <c r="A2322"/>
      <c r="B2322"/>
      <c r="C2322"/>
      <c r="D2322"/>
      <c r="E2322"/>
      <c r="F2322"/>
      <c r="G2322"/>
      <c r="H2322"/>
      <c r="L2322" s="8"/>
      <c r="M2322" s="8" t="str">
        <f>IF(ISERROR( VLOOKUP(AD2322,'[1]采购入库货量(公司仓库)'!$A:$I,9,FALSE)),"", VLOOKUP(AD2322,'[1]采购入库货量(公司仓库)'!$A:$I,9,FALSE))</f>
        <v/>
      </c>
      <c r="N2322" s="8" t="str">
        <f>IF(ISERROR( VLOOKUP(AD2322,[1]批发上市日期!$A:$F,6,FALSE)),"",  VLOOKUP(AD2322,[1]批发上市日期!$A:$F,6,FALSE))</f>
        <v/>
      </c>
      <c r="O2322" s="11">
        <f>IF(ISERROR(VLOOKUP(E2322&amp;G2322,'[1]采购入库货量(公司仓库)'!$A:$I,7,FALSE)),0,VLOOKUP(E2322&amp;G2322,'[1]采购入库货量(公司仓库)'!$A:$I,7,FALSE))</f>
        <v>0</v>
      </c>
      <c r="P2322">
        <f t="shared" si="579"/>
        <v>0</v>
      </c>
      <c r="Q2322">
        <f>IF(ISERROR(VLOOKUP(E2322&amp;G2322,'[1]采购入库货量(公司仓库)'!$A:$I,8,FALSE)),0,VLOOKUP(E2322&amp;G2322,'[1]采购入库货量(公司仓库)'!$A:$I,8,FALSE))</f>
        <v>0</v>
      </c>
      <c r="R2322" s="11">
        <f t="shared" si="580"/>
        <v>0</v>
      </c>
      <c r="S2322">
        <f>SUMIF([1]库存总量!$H:$H,E2322&amp;G2322,[1]库存总量!$G:$G)</f>
        <v>0</v>
      </c>
      <c r="T2322">
        <f t="shared" si="581"/>
        <v>0</v>
      </c>
      <c r="U2322">
        <f>SUMIFS([1]库存总量!$G:$G,[1]库存总量!$H:$H,E2322&amp;G2322,[1]库存总量!$A:$A,"B")</f>
        <v>0</v>
      </c>
      <c r="V2322">
        <f t="shared" si="582"/>
        <v>0</v>
      </c>
      <c r="W2322">
        <f>SUMIFS([1]库存总量!$G:$G,[1]库存总量!$H:$H,E2322&amp;G2322,[1]库存总量!$A:$A,"K")</f>
        <v>0</v>
      </c>
      <c r="X2322">
        <f t="shared" si="583"/>
        <v>0</v>
      </c>
      <c r="Y2322">
        <f t="shared" si="584"/>
        <v>0</v>
      </c>
      <c r="Z2322">
        <f t="shared" si="585"/>
        <v>0</v>
      </c>
      <c r="AA2322">
        <f>(IF(ISERROR(VLOOKUP(E2322&amp;G2322,'[1]采购入库货量(公司仓库)'!$A:$H,7,FALSE)),0,VLOOKUP(E2322&amp;G2322,'[1]采购入库货量(公司仓库)'!$A:$H,7,FALSE)))*L2322-(IF(ISERROR(VLOOKUP(E2322&amp;G2322,'[1]采购入库货量(公司仓库)'!$A:$H,8,FALSE)),0,VLOOKUP(E2322&amp;G2322,'[1]采购入库货量(公司仓库)'!$A:$H,8,FALSE)))</f>
        <v>0</v>
      </c>
      <c r="AB2322">
        <f>SUMIF([1]销售数据!$B:$B,E2322&amp;G2322,[1]销售数据!$G:$G)</f>
        <v>0</v>
      </c>
      <c r="AC2322">
        <f t="shared" si="586"/>
        <v>0</v>
      </c>
      <c r="AD2322" t="str">
        <f t="shared" si="576"/>
        <v/>
      </c>
      <c r="AE2322">
        <f>SUMIF([1]销售数据!$B:$B,AD2322,[1]销售数据!$L:$L)</f>
        <v>0</v>
      </c>
      <c r="AF2322">
        <f>SUMIF([1]销售数据!$B:$B,AD2322,[1]销售数据!$K:$K)</f>
        <v>0</v>
      </c>
      <c r="AG2322">
        <f>SUMIF([1]销售数据!$B:$B,AD2322,[1]销售数据!$J:$J)</f>
        <v>0</v>
      </c>
      <c r="AH2322">
        <f>SUMIF([1]销售数据!$B:$B,AD2322,[1]销售数据!$I:$I)</f>
        <v>0</v>
      </c>
      <c r="AI2322">
        <f>SUMIF([1]销售数据!$B:$B,AD2322,[1]销售数据!$H:$H)</f>
        <v>0</v>
      </c>
      <c r="AJ2322" s="19">
        <f t="shared" si="587"/>
        <v>0</v>
      </c>
      <c r="AK2322">
        <f>SUMIF([1]发货店铺数!$B:$B,AD2322,[1]发货店铺数!$G:$G)</f>
        <v>0</v>
      </c>
      <c r="AL2322">
        <f>SUMIF([1]销售店铺数!$B:$B,AD2322,[1]销售店铺数!$G:$G)</f>
        <v>0</v>
      </c>
      <c r="AM2322">
        <f>SUMIF([1]上周销售店铺数!$B:$B,AD2322,[1]上周销售店铺数!$G:$G)</f>
        <v>0</v>
      </c>
      <c r="AN2322" s="19">
        <f t="shared" si="588"/>
        <v>0</v>
      </c>
      <c r="AO2322" s="19">
        <f t="shared" si="577"/>
        <v>0</v>
      </c>
      <c r="AP2322" s="19">
        <f t="shared" si="578"/>
        <v>0</v>
      </c>
      <c r="AQ2322" s="11">
        <f t="shared" si="589"/>
        <v>0</v>
      </c>
      <c r="AR2322" s="19">
        <f t="shared" si="590"/>
        <v>0</v>
      </c>
      <c r="AS2322" s="19">
        <f t="shared" si="591"/>
        <v>0</v>
      </c>
    </row>
    <row r="2323" spans="1:45">
      <c r="A2323"/>
      <c r="B2323"/>
      <c r="C2323"/>
      <c r="D2323"/>
      <c r="E2323"/>
      <c r="F2323"/>
      <c r="G2323"/>
      <c r="H2323"/>
      <c r="L2323" s="8"/>
      <c r="M2323" s="8" t="str">
        <f>IF(ISERROR( VLOOKUP(AD2323,'[1]采购入库货量(公司仓库)'!$A:$I,9,FALSE)),"", VLOOKUP(AD2323,'[1]采购入库货量(公司仓库)'!$A:$I,9,FALSE))</f>
        <v/>
      </c>
      <c r="N2323" s="8" t="str">
        <f>IF(ISERROR( VLOOKUP(AD2323,[1]批发上市日期!$A:$F,6,FALSE)),"",  VLOOKUP(AD2323,[1]批发上市日期!$A:$F,6,FALSE))</f>
        <v/>
      </c>
      <c r="O2323" s="11">
        <f>IF(ISERROR(VLOOKUP(E2323&amp;G2323,'[1]采购入库货量(公司仓库)'!$A:$I,7,FALSE)),0,VLOOKUP(E2323&amp;G2323,'[1]采购入库货量(公司仓库)'!$A:$I,7,FALSE))</f>
        <v>0</v>
      </c>
      <c r="P2323">
        <f t="shared" si="579"/>
        <v>0</v>
      </c>
      <c r="Q2323">
        <f>IF(ISERROR(VLOOKUP(E2323&amp;G2323,'[1]采购入库货量(公司仓库)'!$A:$I,8,FALSE)),0,VLOOKUP(E2323&amp;G2323,'[1]采购入库货量(公司仓库)'!$A:$I,8,FALSE))</f>
        <v>0</v>
      </c>
      <c r="R2323" s="11">
        <f t="shared" si="580"/>
        <v>0</v>
      </c>
      <c r="S2323">
        <f>SUMIF([1]库存总量!$H:$H,E2323&amp;G2323,[1]库存总量!$G:$G)</f>
        <v>0</v>
      </c>
      <c r="T2323">
        <f t="shared" si="581"/>
        <v>0</v>
      </c>
      <c r="U2323">
        <f>SUMIFS([1]库存总量!$G:$G,[1]库存总量!$H:$H,E2323&amp;G2323,[1]库存总量!$A:$A,"B")</f>
        <v>0</v>
      </c>
      <c r="V2323">
        <f t="shared" si="582"/>
        <v>0</v>
      </c>
      <c r="W2323">
        <f>SUMIFS([1]库存总量!$G:$G,[1]库存总量!$H:$H,E2323&amp;G2323,[1]库存总量!$A:$A,"K")</f>
        <v>0</v>
      </c>
      <c r="X2323">
        <f t="shared" si="583"/>
        <v>0</v>
      </c>
      <c r="Y2323">
        <f t="shared" si="584"/>
        <v>0</v>
      </c>
      <c r="Z2323">
        <f t="shared" si="585"/>
        <v>0</v>
      </c>
      <c r="AA2323">
        <f>(IF(ISERROR(VLOOKUP(E2323&amp;G2323,'[1]采购入库货量(公司仓库)'!$A:$H,7,FALSE)),0,VLOOKUP(E2323&amp;G2323,'[1]采购入库货量(公司仓库)'!$A:$H,7,FALSE)))*L2323-(IF(ISERROR(VLOOKUP(E2323&amp;G2323,'[1]采购入库货量(公司仓库)'!$A:$H,8,FALSE)),0,VLOOKUP(E2323&amp;G2323,'[1]采购入库货量(公司仓库)'!$A:$H,8,FALSE)))</f>
        <v>0</v>
      </c>
      <c r="AB2323">
        <f>SUMIF([1]销售数据!$B:$B,E2323&amp;G2323,[1]销售数据!$G:$G)</f>
        <v>0</v>
      </c>
      <c r="AC2323">
        <f t="shared" si="586"/>
        <v>0</v>
      </c>
      <c r="AD2323" t="str">
        <f t="shared" si="576"/>
        <v/>
      </c>
      <c r="AE2323">
        <f>SUMIF([1]销售数据!$B:$B,AD2323,[1]销售数据!$L:$L)</f>
        <v>0</v>
      </c>
      <c r="AF2323">
        <f>SUMIF([1]销售数据!$B:$B,AD2323,[1]销售数据!$K:$K)</f>
        <v>0</v>
      </c>
      <c r="AG2323">
        <f>SUMIF([1]销售数据!$B:$B,AD2323,[1]销售数据!$J:$J)</f>
        <v>0</v>
      </c>
      <c r="AH2323">
        <f>SUMIF([1]销售数据!$B:$B,AD2323,[1]销售数据!$I:$I)</f>
        <v>0</v>
      </c>
      <c r="AI2323">
        <f>SUMIF([1]销售数据!$B:$B,AD2323,[1]销售数据!$H:$H)</f>
        <v>0</v>
      </c>
      <c r="AJ2323" s="19">
        <f t="shared" si="587"/>
        <v>0</v>
      </c>
      <c r="AK2323">
        <f>SUMIF([1]发货店铺数!$B:$B,AD2323,[1]发货店铺数!$G:$G)</f>
        <v>0</v>
      </c>
      <c r="AL2323">
        <f>SUMIF([1]销售店铺数!$B:$B,AD2323,[1]销售店铺数!$G:$G)</f>
        <v>0</v>
      </c>
      <c r="AM2323">
        <f>SUMIF([1]上周销售店铺数!$B:$B,AD2323,[1]上周销售店铺数!$G:$G)</f>
        <v>0</v>
      </c>
      <c r="AN2323" s="19">
        <f t="shared" si="588"/>
        <v>0</v>
      </c>
      <c r="AO2323" s="19">
        <f t="shared" si="577"/>
        <v>0</v>
      </c>
      <c r="AP2323" s="19">
        <f t="shared" si="578"/>
        <v>0</v>
      </c>
      <c r="AQ2323" s="11">
        <f t="shared" si="589"/>
        <v>0</v>
      </c>
      <c r="AR2323" s="19">
        <f t="shared" si="590"/>
        <v>0</v>
      </c>
      <c r="AS2323" s="19">
        <f t="shared" si="591"/>
        <v>0</v>
      </c>
    </row>
    <row r="2324" spans="1:45">
      <c r="A2324"/>
      <c r="B2324"/>
      <c r="C2324"/>
      <c r="D2324"/>
      <c r="E2324"/>
      <c r="F2324"/>
      <c r="G2324"/>
      <c r="H2324"/>
      <c r="L2324" s="8"/>
      <c r="M2324" s="8" t="str">
        <f>IF(ISERROR( VLOOKUP(AD2324,'[1]采购入库货量(公司仓库)'!$A:$I,9,FALSE)),"", VLOOKUP(AD2324,'[1]采购入库货量(公司仓库)'!$A:$I,9,FALSE))</f>
        <v/>
      </c>
      <c r="N2324" s="8" t="str">
        <f>IF(ISERROR( VLOOKUP(AD2324,[1]批发上市日期!$A:$F,6,FALSE)),"",  VLOOKUP(AD2324,[1]批发上市日期!$A:$F,6,FALSE))</f>
        <v/>
      </c>
      <c r="O2324" s="11">
        <f>IF(ISERROR(VLOOKUP(E2324&amp;G2324,'[1]采购入库货量(公司仓库)'!$A:$I,7,FALSE)),0,VLOOKUP(E2324&amp;G2324,'[1]采购入库货量(公司仓库)'!$A:$I,7,FALSE))</f>
        <v>0</v>
      </c>
      <c r="P2324">
        <f t="shared" si="579"/>
        <v>0</v>
      </c>
      <c r="Q2324">
        <f>IF(ISERROR(VLOOKUP(E2324&amp;G2324,'[1]采购入库货量(公司仓库)'!$A:$I,8,FALSE)),0,VLOOKUP(E2324&amp;G2324,'[1]采购入库货量(公司仓库)'!$A:$I,8,FALSE))</f>
        <v>0</v>
      </c>
      <c r="R2324" s="11">
        <f t="shared" si="580"/>
        <v>0</v>
      </c>
      <c r="S2324">
        <f>SUMIF([1]库存总量!$H:$H,E2324&amp;G2324,[1]库存总量!$G:$G)</f>
        <v>0</v>
      </c>
      <c r="T2324">
        <f t="shared" si="581"/>
        <v>0</v>
      </c>
      <c r="U2324">
        <f>SUMIFS([1]库存总量!$G:$G,[1]库存总量!$H:$H,E2324&amp;G2324,[1]库存总量!$A:$A,"B")</f>
        <v>0</v>
      </c>
      <c r="V2324">
        <f t="shared" si="582"/>
        <v>0</v>
      </c>
      <c r="W2324">
        <f>SUMIFS([1]库存总量!$G:$G,[1]库存总量!$H:$H,E2324&amp;G2324,[1]库存总量!$A:$A,"K")</f>
        <v>0</v>
      </c>
      <c r="X2324">
        <f t="shared" si="583"/>
        <v>0</v>
      </c>
      <c r="Y2324">
        <f t="shared" si="584"/>
        <v>0</v>
      </c>
      <c r="Z2324">
        <f t="shared" si="585"/>
        <v>0</v>
      </c>
      <c r="AA2324">
        <f>(IF(ISERROR(VLOOKUP(E2324&amp;G2324,'[1]采购入库货量(公司仓库)'!$A:$H,7,FALSE)),0,VLOOKUP(E2324&amp;G2324,'[1]采购入库货量(公司仓库)'!$A:$H,7,FALSE)))*L2324-(IF(ISERROR(VLOOKUP(E2324&amp;G2324,'[1]采购入库货量(公司仓库)'!$A:$H,8,FALSE)),0,VLOOKUP(E2324&amp;G2324,'[1]采购入库货量(公司仓库)'!$A:$H,8,FALSE)))</f>
        <v>0</v>
      </c>
      <c r="AB2324">
        <f>SUMIF([1]销售数据!$B:$B,E2324&amp;G2324,[1]销售数据!$G:$G)</f>
        <v>0</v>
      </c>
      <c r="AC2324">
        <f t="shared" si="586"/>
        <v>0</v>
      </c>
      <c r="AD2324" t="str">
        <f t="shared" si="576"/>
        <v/>
      </c>
      <c r="AE2324">
        <f>SUMIF([1]销售数据!$B:$B,AD2324,[1]销售数据!$L:$L)</f>
        <v>0</v>
      </c>
      <c r="AF2324">
        <f>SUMIF([1]销售数据!$B:$B,AD2324,[1]销售数据!$K:$K)</f>
        <v>0</v>
      </c>
      <c r="AG2324">
        <f>SUMIF([1]销售数据!$B:$B,AD2324,[1]销售数据!$J:$J)</f>
        <v>0</v>
      </c>
      <c r="AH2324">
        <f>SUMIF([1]销售数据!$B:$B,AD2324,[1]销售数据!$I:$I)</f>
        <v>0</v>
      </c>
      <c r="AI2324">
        <f>SUMIF([1]销售数据!$B:$B,AD2324,[1]销售数据!$H:$H)</f>
        <v>0</v>
      </c>
      <c r="AJ2324" s="19">
        <f t="shared" si="587"/>
        <v>0</v>
      </c>
      <c r="AK2324">
        <f>SUMIF([1]发货店铺数!$B:$B,AD2324,[1]发货店铺数!$G:$G)</f>
        <v>0</v>
      </c>
      <c r="AL2324">
        <f>SUMIF([1]销售店铺数!$B:$B,AD2324,[1]销售店铺数!$G:$G)</f>
        <v>0</v>
      </c>
      <c r="AM2324">
        <f>SUMIF([1]上周销售店铺数!$B:$B,AD2324,[1]上周销售店铺数!$G:$G)</f>
        <v>0</v>
      </c>
      <c r="AN2324" s="19">
        <f t="shared" si="588"/>
        <v>0</v>
      </c>
      <c r="AO2324" s="19">
        <f t="shared" si="577"/>
        <v>0</v>
      </c>
      <c r="AP2324" s="19">
        <f t="shared" si="578"/>
        <v>0</v>
      </c>
      <c r="AQ2324" s="11">
        <f t="shared" si="589"/>
        <v>0</v>
      </c>
      <c r="AR2324" s="19">
        <f t="shared" si="590"/>
        <v>0</v>
      </c>
      <c r="AS2324" s="19">
        <f t="shared" si="591"/>
        <v>0</v>
      </c>
    </row>
    <row r="2325" spans="1:45">
      <c r="A2325"/>
      <c r="B2325"/>
      <c r="C2325"/>
      <c r="D2325"/>
      <c r="E2325"/>
      <c r="F2325"/>
      <c r="G2325"/>
      <c r="H2325"/>
      <c r="L2325" s="8"/>
      <c r="M2325" s="8" t="str">
        <f>IF(ISERROR( VLOOKUP(AD2325,'[1]采购入库货量(公司仓库)'!$A:$I,9,FALSE)),"", VLOOKUP(AD2325,'[1]采购入库货量(公司仓库)'!$A:$I,9,FALSE))</f>
        <v/>
      </c>
      <c r="N2325" s="8" t="str">
        <f>IF(ISERROR( VLOOKUP(AD2325,[1]批发上市日期!$A:$F,6,FALSE)),"",  VLOOKUP(AD2325,[1]批发上市日期!$A:$F,6,FALSE))</f>
        <v/>
      </c>
      <c r="O2325" s="11">
        <f>IF(ISERROR(VLOOKUP(E2325&amp;G2325,'[1]采购入库货量(公司仓库)'!$A:$I,7,FALSE)),0,VLOOKUP(E2325&amp;G2325,'[1]采购入库货量(公司仓库)'!$A:$I,7,FALSE))</f>
        <v>0</v>
      </c>
      <c r="P2325">
        <f t="shared" si="579"/>
        <v>0</v>
      </c>
      <c r="Q2325">
        <f>IF(ISERROR(VLOOKUP(E2325&amp;G2325,'[1]采购入库货量(公司仓库)'!$A:$I,8,FALSE)),0,VLOOKUP(E2325&amp;G2325,'[1]采购入库货量(公司仓库)'!$A:$I,8,FALSE))</f>
        <v>0</v>
      </c>
      <c r="R2325" s="11">
        <f t="shared" si="580"/>
        <v>0</v>
      </c>
      <c r="S2325">
        <f>SUMIF([1]库存总量!$H:$H,E2325&amp;G2325,[1]库存总量!$G:$G)</f>
        <v>0</v>
      </c>
      <c r="T2325">
        <f t="shared" si="581"/>
        <v>0</v>
      </c>
      <c r="U2325">
        <f>SUMIFS([1]库存总量!$G:$G,[1]库存总量!$H:$H,E2325&amp;G2325,[1]库存总量!$A:$A,"B")</f>
        <v>0</v>
      </c>
      <c r="V2325">
        <f t="shared" si="582"/>
        <v>0</v>
      </c>
      <c r="W2325">
        <f>SUMIFS([1]库存总量!$G:$G,[1]库存总量!$H:$H,E2325&amp;G2325,[1]库存总量!$A:$A,"K")</f>
        <v>0</v>
      </c>
      <c r="X2325">
        <f t="shared" si="583"/>
        <v>0</v>
      </c>
      <c r="Y2325">
        <f t="shared" si="584"/>
        <v>0</v>
      </c>
      <c r="Z2325">
        <f t="shared" si="585"/>
        <v>0</v>
      </c>
      <c r="AA2325">
        <f>(IF(ISERROR(VLOOKUP(E2325&amp;G2325,'[1]采购入库货量(公司仓库)'!$A:$H,7,FALSE)),0,VLOOKUP(E2325&amp;G2325,'[1]采购入库货量(公司仓库)'!$A:$H,7,FALSE)))*L2325-(IF(ISERROR(VLOOKUP(E2325&amp;G2325,'[1]采购入库货量(公司仓库)'!$A:$H,8,FALSE)),0,VLOOKUP(E2325&amp;G2325,'[1]采购入库货量(公司仓库)'!$A:$H,8,FALSE)))</f>
        <v>0</v>
      </c>
      <c r="AB2325">
        <f>SUMIF([1]销售数据!$B:$B,E2325&amp;G2325,[1]销售数据!$G:$G)</f>
        <v>0</v>
      </c>
      <c r="AC2325">
        <f t="shared" si="586"/>
        <v>0</v>
      </c>
      <c r="AD2325" t="str">
        <f t="shared" si="576"/>
        <v/>
      </c>
      <c r="AE2325">
        <f>SUMIF([1]销售数据!$B:$B,AD2325,[1]销售数据!$L:$L)</f>
        <v>0</v>
      </c>
      <c r="AF2325">
        <f>SUMIF([1]销售数据!$B:$B,AD2325,[1]销售数据!$K:$K)</f>
        <v>0</v>
      </c>
      <c r="AG2325">
        <f>SUMIF([1]销售数据!$B:$B,AD2325,[1]销售数据!$J:$J)</f>
        <v>0</v>
      </c>
      <c r="AH2325">
        <f>SUMIF([1]销售数据!$B:$B,AD2325,[1]销售数据!$I:$I)</f>
        <v>0</v>
      </c>
      <c r="AI2325">
        <f>SUMIF([1]销售数据!$B:$B,AD2325,[1]销售数据!$H:$H)</f>
        <v>0</v>
      </c>
      <c r="AJ2325" s="19">
        <f t="shared" si="587"/>
        <v>0</v>
      </c>
      <c r="AK2325">
        <f>SUMIF([1]发货店铺数!$B:$B,AD2325,[1]发货店铺数!$G:$G)</f>
        <v>0</v>
      </c>
      <c r="AL2325">
        <f>SUMIF([1]销售店铺数!$B:$B,AD2325,[1]销售店铺数!$G:$G)</f>
        <v>0</v>
      </c>
      <c r="AM2325">
        <f>SUMIF([1]上周销售店铺数!$B:$B,AD2325,[1]上周销售店铺数!$G:$G)</f>
        <v>0</v>
      </c>
      <c r="AN2325" s="19">
        <f t="shared" si="588"/>
        <v>0</v>
      </c>
      <c r="AO2325" s="19">
        <f t="shared" si="577"/>
        <v>0</v>
      </c>
      <c r="AP2325" s="19">
        <f t="shared" si="578"/>
        <v>0</v>
      </c>
      <c r="AQ2325" s="11">
        <f t="shared" si="589"/>
        <v>0</v>
      </c>
      <c r="AR2325" s="19">
        <f t="shared" si="590"/>
        <v>0</v>
      </c>
      <c r="AS2325" s="19">
        <f t="shared" si="591"/>
        <v>0</v>
      </c>
    </row>
    <row r="2326" spans="1:45">
      <c r="A2326"/>
      <c r="B2326"/>
      <c r="C2326"/>
      <c r="D2326"/>
      <c r="E2326"/>
      <c r="F2326"/>
      <c r="G2326"/>
      <c r="H2326"/>
      <c r="L2326" s="8"/>
      <c r="M2326" s="8" t="str">
        <f>IF(ISERROR( VLOOKUP(AD2326,'[1]采购入库货量(公司仓库)'!$A:$I,9,FALSE)),"", VLOOKUP(AD2326,'[1]采购入库货量(公司仓库)'!$A:$I,9,FALSE))</f>
        <v/>
      </c>
      <c r="N2326" s="8" t="str">
        <f>IF(ISERROR( VLOOKUP(AD2326,[1]批发上市日期!$A:$F,6,FALSE)),"",  VLOOKUP(AD2326,[1]批发上市日期!$A:$F,6,FALSE))</f>
        <v/>
      </c>
      <c r="O2326" s="11">
        <f>IF(ISERROR(VLOOKUP(E2326&amp;G2326,'[1]采购入库货量(公司仓库)'!$A:$I,7,FALSE)),0,VLOOKUP(E2326&amp;G2326,'[1]采购入库货量(公司仓库)'!$A:$I,7,FALSE))</f>
        <v>0</v>
      </c>
      <c r="P2326">
        <f t="shared" si="579"/>
        <v>0</v>
      </c>
      <c r="Q2326">
        <f>IF(ISERROR(VLOOKUP(E2326&amp;G2326,'[1]采购入库货量(公司仓库)'!$A:$I,8,FALSE)),0,VLOOKUP(E2326&amp;G2326,'[1]采购入库货量(公司仓库)'!$A:$I,8,FALSE))</f>
        <v>0</v>
      </c>
      <c r="R2326" s="11">
        <f t="shared" si="580"/>
        <v>0</v>
      </c>
      <c r="S2326">
        <f>SUMIF([1]库存总量!$H:$H,E2326&amp;G2326,[1]库存总量!$G:$G)</f>
        <v>0</v>
      </c>
      <c r="T2326">
        <f t="shared" si="581"/>
        <v>0</v>
      </c>
      <c r="U2326">
        <f>SUMIFS([1]库存总量!$G:$G,[1]库存总量!$H:$H,E2326&amp;G2326,[1]库存总量!$A:$A,"B")</f>
        <v>0</v>
      </c>
      <c r="V2326">
        <f t="shared" si="582"/>
        <v>0</v>
      </c>
      <c r="W2326">
        <f>SUMIFS([1]库存总量!$G:$G,[1]库存总量!$H:$H,E2326&amp;G2326,[1]库存总量!$A:$A,"K")</f>
        <v>0</v>
      </c>
      <c r="X2326">
        <f t="shared" si="583"/>
        <v>0</v>
      </c>
      <c r="Y2326">
        <f t="shared" si="584"/>
        <v>0</v>
      </c>
      <c r="Z2326">
        <f t="shared" si="585"/>
        <v>0</v>
      </c>
      <c r="AA2326">
        <f>(IF(ISERROR(VLOOKUP(E2326&amp;G2326,'[1]采购入库货量(公司仓库)'!$A:$H,7,FALSE)),0,VLOOKUP(E2326&amp;G2326,'[1]采购入库货量(公司仓库)'!$A:$H,7,FALSE)))*L2326-(IF(ISERROR(VLOOKUP(E2326&amp;G2326,'[1]采购入库货量(公司仓库)'!$A:$H,8,FALSE)),0,VLOOKUP(E2326&amp;G2326,'[1]采购入库货量(公司仓库)'!$A:$H,8,FALSE)))</f>
        <v>0</v>
      </c>
      <c r="AB2326">
        <f>SUMIF([1]销售数据!$B:$B,E2326&amp;G2326,[1]销售数据!$G:$G)</f>
        <v>0</v>
      </c>
      <c r="AC2326">
        <f t="shared" si="586"/>
        <v>0</v>
      </c>
      <c r="AD2326" t="str">
        <f t="shared" si="576"/>
        <v/>
      </c>
      <c r="AE2326">
        <f>SUMIF([1]销售数据!$B:$B,AD2326,[1]销售数据!$L:$L)</f>
        <v>0</v>
      </c>
      <c r="AF2326">
        <f>SUMIF([1]销售数据!$B:$B,AD2326,[1]销售数据!$K:$K)</f>
        <v>0</v>
      </c>
      <c r="AG2326">
        <f>SUMIF([1]销售数据!$B:$B,AD2326,[1]销售数据!$J:$J)</f>
        <v>0</v>
      </c>
      <c r="AH2326">
        <f>SUMIF([1]销售数据!$B:$B,AD2326,[1]销售数据!$I:$I)</f>
        <v>0</v>
      </c>
      <c r="AI2326">
        <f>SUMIF([1]销售数据!$B:$B,AD2326,[1]销售数据!$H:$H)</f>
        <v>0</v>
      </c>
      <c r="AJ2326" s="19">
        <f t="shared" si="587"/>
        <v>0</v>
      </c>
      <c r="AK2326">
        <f>SUMIF([1]发货店铺数!$B:$B,AD2326,[1]发货店铺数!$G:$G)</f>
        <v>0</v>
      </c>
      <c r="AL2326">
        <f>SUMIF([1]销售店铺数!$B:$B,AD2326,[1]销售店铺数!$G:$G)</f>
        <v>0</v>
      </c>
      <c r="AM2326">
        <f>SUMIF([1]上周销售店铺数!$B:$B,AD2326,[1]上周销售店铺数!$G:$G)</f>
        <v>0</v>
      </c>
      <c r="AN2326" s="19">
        <f t="shared" si="588"/>
        <v>0</v>
      </c>
      <c r="AO2326" s="19">
        <f t="shared" si="577"/>
        <v>0</v>
      </c>
      <c r="AP2326" s="19">
        <f t="shared" si="578"/>
        <v>0</v>
      </c>
      <c r="AQ2326" s="11">
        <f t="shared" si="589"/>
        <v>0</v>
      </c>
      <c r="AR2326" s="19">
        <f t="shared" si="590"/>
        <v>0</v>
      </c>
      <c r="AS2326" s="19">
        <f t="shared" si="591"/>
        <v>0</v>
      </c>
    </row>
    <row r="2327" spans="1:45">
      <c r="A2327"/>
      <c r="B2327"/>
      <c r="C2327"/>
      <c r="D2327"/>
      <c r="E2327"/>
      <c r="F2327"/>
      <c r="G2327"/>
      <c r="H2327"/>
      <c r="L2327" s="8"/>
      <c r="M2327" s="8" t="str">
        <f>IF(ISERROR( VLOOKUP(AD2327,'[1]采购入库货量(公司仓库)'!$A:$I,9,FALSE)),"", VLOOKUP(AD2327,'[1]采购入库货量(公司仓库)'!$A:$I,9,FALSE))</f>
        <v/>
      </c>
      <c r="N2327" s="8" t="str">
        <f>IF(ISERROR( VLOOKUP(AD2327,[1]批发上市日期!$A:$F,6,FALSE)),"",  VLOOKUP(AD2327,[1]批发上市日期!$A:$F,6,FALSE))</f>
        <v/>
      </c>
      <c r="O2327" s="11">
        <f>IF(ISERROR(VLOOKUP(E2327&amp;G2327,'[1]采购入库货量(公司仓库)'!$A:$I,7,FALSE)),0,VLOOKUP(E2327&amp;G2327,'[1]采购入库货量(公司仓库)'!$A:$I,7,FALSE))</f>
        <v>0</v>
      </c>
      <c r="P2327">
        <f t="shared" si="579"/>
        <v>0</v>
      </c>
      <c r="Q2327">
        <f>IF(ISERROR(VLOOKUP(E2327&amp;G2327,'[1]采购入库货量(公司仓库)'!$A:$I,8,FALSE)),0,VLOOKUP(E2327&amp;G2327,'[1]采购入库货量(公司仓库)'!$A:$I,8,FALSE))</f>
        <v>0</v>
      </c>
      <c r="R2327" s="11">
        <f t="shared" si="580"/>
        <v>0</v>
      </c>
      <c r="S2327">
        <f>SUMIF([1]库存总量!$H:$H,E2327&amp;G2327,[1]库存总量!$G:$G)</f>
        <v>0</v>
      </c>
      <c r="T2327">
        <f t="shared" si="581"/>
        <v>0</v>
      </c>
      <c r="U2327">
        <f>SUMIFS([1]库存总量!$G:$G,[1]库存总量!$H:$H,E2327&amp;G2327,[1]库存总量!$A:$A,"B")</f>
        <v>0</v>
      </c>
      <c r="V2327">
        <f t="shared" si="582"/>
        <v>0</v>
      </c>
      <c r="W2327">
        <f>SUMIFS([1]库存总量!$G:$G,[1]库存总量!$H:$H,E2327&amp;G2327,[1]库存总量!$A:$A,"K")</f>
        <v>0</v>
      </c>
      <c r="X2327">
        <f t="shared" si="583"/>
        <v>0</v>
      </c>
      <c r="Y2327">
        <f t="shared" si="584"/>
        <v>0</v>
      </c>
      <c r="Z2327">
        <f t="shared" si="585"/>
        <v>0</v>
      </c>
      <c r="AA2327">
        <f>(IF(ISERROR(VLOOKUP(E2327&amp;G2327,'[1]采购入库货量(公司仓库)'!$A:$H,7,FALSE)),0,VLOOKUP(E2327&amp;G2327,'[1]采购入库货量(公司仓库)'!$A:$H,7,FALSE)))*L2327-(IF(ISERROR(VLOOKUP(E2327&amp;G2327,'[1]采购入库货量(公司仓库)'!$A:$H,8,FALSE)),0,VLOOKUP(E2327&amp;G2327,'[1]采购入库货量(公司仓库)'!$A:$H,8,FALSE)))</f>
        <v>0</v>
      </c>
      <c r="AB2327">
        <f>SUMIF([1]销售数据!$B:$B,E2327&amp;G2327,[1]销售数据!$G:$G)</f>
        <v>0</v>
      </c>
      <c r="AC2327">
        <f t="shared" si="586"/>
        <v>0</v>
      </c>
      <c r="AD2327" t="str">
        <f t="shared" si="576"/>
        <v/>
      </c>
      <c r="AE2327">
        <f>SUMIF([1]销售数据!$B:$B,AD2327,[1]销售数据!$L:$L)</f>
        <v>0</v>
      </c>
      <c r="AF2327">
        <f>SUMIF([1]销售数据!$B:$B,AD2327,[1]销售数据!$K:$K)</f>
        <v>0</v>
      </c>
      <c r="AG2327">
        <f>SUMIF([1]销售数据!$B:$B,AD2327,[1]销售数据!$J:$J)</f>
        <v>0</v>
      </c>
      <c r="AH2327">
        <f>SUMIF([1]销售数据!$B:$B,AD2327,[1]销售数据!$I:$I)</f>
        <v>0</v>
      </c>
      <c r="AI2327">
        <f>SUMIF([1]销售数据!$B:$B,AD2327,[1]销售数据!$H:$H)</f>
        <v>0</v>
      </c>
      <c r="AJ2327" s="19">
        <f t="shared" si="587"/>
        <v>0</v>
      </c>
      <c r="AK2327">
        <f>SUMIF([1]发货店铺数!$B:$B,AD2327,[1]发货店铺数!$G:$G)</f>
        <v>0</v>
      </c>
      <c r="AL2327">
        <f>SUMIF([1]销售店铺数!$B:$B,AD2327,[1]销售店铺数!$G:$G)</f>
        <v>0</v>
      </c>
      <c r="AM2327">
        <f>SUMIF([1]上周销售店铺数!$B:$B,AD2327,[1]上周销售店铺数!$G:$G)</f>
        <v>0</v>
      </c>
      <c r="AN2327" s="19">
        <f t="shared" si="588"/>
        <v>0</v>
      </c>
      <c r="AO2327" s="19">
        <f t="shared" si="577"/>
        <v>0</v>
      </c>
      <c r="AP2327" s="19">
        <f t="shared" si="578"/>
        <v>0</v>
      </c>
      <c r="AQ2327" s="11">
        <f t="shared" si="589"/>
        <v>0</v>
      </c>
      <c r="AR2327" s="19">
        <f t="shared" si="590"/>
        <v>0</v>
      </c>
      <c r="AS2327" s="19">
        <f t="shared" si="591"/>
        <v>0</v>
      </c>
    </row>
    <row r="2328" spans="1:45">
      <c r="A2328"/>
      <c r="B2328"/>
      <c r="C2328"/>
      <c r="D2328"/>
      <c r="E2328"/>
      <c r="F2328"/>
      <c r="G2328"/>
      <c r="H2328"/>
      <c r="L2328" s="8"/>
      <c r="M2328" s="8" t="str">
        <f>IF(ISERROR( VLOOKUP(AD2328,'[1]采购入库货量(公司仓库)'!$A:$I,9,FALSE)),"", VLOOKUP(AD2328,'[1]采购入库货量(公司仓库)'!$A:$I,9,FALSE))</f>
        <v/>
      </c>
      <c r="N2328" s="8" t="str">
        <f>IF(ISERROR( VLOOKUP(AD2328,[1]批发上市日期!$A:$F,6,FALSE)),"",  VLOOKUP(AD2328,[1]批发上市日期!$A:$F,6,FALSE))</f>
        <v/>
      </c>
      <c r="O2328" s="11">
        <f>IF(ISERROR(VLOOKUP(E2328&amp;G2328,'[1]采购入库货量(公司仓库)'!$A:$I,7,FALSE)),0,VLOOKUP(E2328&amp;G2328,'[1]采购入库货量(公司仓库)'!$A:$I,7,FALSE))</f>
        <v>0</v>
      </c>
      <c r="P2328">
        <f t="shared" si="579"/>
        <v>0</v>
      </c>
      <c r="Q2328">
        <f>IF(ISERROR(VLOOKUP(E2328&amp;G2328,'[1]采购入库货量(公司仓库)'!$A:$I,8,FALSE)),0,VLOOKUP(E2328&amp;G2328,'[1]采购入库货量(公司仓库)'!$A:$I,8,FALSE))</f>
        <v>0</v>
      </c>
      <c r="R2328" s="11">
        <f t="shared" si="580"/>
        <v>0</v>
      </c>
      <c r="S2328">
        <f>SUMIF([1]库存总量!$H:$H,E2328&amp;G2328,[1]库存总量!$G:$G)</f>
        <v>0</v>
      </c>
      <c r="T2328">
        <f t="shared" si="581"/>
        <v>0</v>
      </c>
      <c r="U2328">
        <f>SUMIFS([1]库存总量!$G:$G,[1]库存总量!$H:$H,E2328&amp;G2328,[1]库存总量!$A:$A,"B")</f>
        <v>0</v>
      </c>
      <c r="V2328">
        <f t="shared" si="582"/>
        <v>0</v>
      </c>
      <c r="W2328">
        <f>SUMIFS([1]库存总量!$G:$G,[1]库存总量!$H:$H,E2328&amp;G2328,[1]库存总量!$A:$A,"K")</f>
        <v>0</v>
      </c>
      <c r="X2328">
        <f t="shared" si="583"/>
        <v>0</v>
      </c>
      <c r="Y2328">
        <f t="shared" si="584"/>
        <v>0</v>
      </c>
      <c r="Z2328">
        <f t="shared" si="585"/>
        <v>0</v>
      </c>
      <c r="AA2328">
        <f>(IF(ISERROR(VLOOKUP(E2328&amp;G2328,'[1]采购入库货量(公司仓库)'!$A:$H,7,FALSE)),0,VLOOKUP(E2328&amp;G2328,'[1]采购入库货量(公司仓库)'!$A:$H,7,FALSE)))*L2328-(IF(ISERROR(VLOOKUP(E2328&amp;G2328,'[1]采购入库货量(公司仓库)'!$A:$H,8,FALSE)),0,VLOOKUP(E2328&amp;G2328,'[1]采购入库货量(公司仓库)'!$A:$H,8,FALSE)))</f>
        <v>0</v>
      </c>
      <c r="AB2328">
        <f>SUMIF([1]销售数据!$B:$B,E2328&amp;G2328,[1]销售数据!$G:$G)</f>
        <v>0</v>
      </c>
      <c r="AC2328">
        <f t="shared" si="586"/>
        <v>0</v>
      </c>
      <c r="AD2328" t="str">
        <f t="shared" si="576"/>
        <v/>
      </c>
      <c r="AE2328">
        <f>SUMIF([1]销售数据!$B:$B,AD2328,[1]销售数据!$L:$L)</f>
        <v>0</v>
      </c>
      <c r="AF2328">
        <f>SUMIF([1]销售数据!$B:$B,AD2328,[1]销售数据!$K:$K)</f>
        <v>0</v>
      </c>
      <c r="AG2328">
        <f>SUMIF([1]销售数据!$B:$B,AD2328,[1]销售数据!$J:$J)</f>
        <v>0</v>
      </c>
      <c r="AH2328">
        <f>SUMIF([1]销售数据!$B:$B,AD2328,[1]销售数据!$I:$I)</f>
        <v>0</v>
      </c>
      <c r="AI2328">
        <f>SUMIF([1]销售数据!$B:$B,AD2328,[1]销售数据!$H:$H)</f>
        <v>0</v>
      </c>
      <c r="AJ2328" s="19">
        <f t="shared" si="587"/>
        <v>0</v>
      </c>
      <c r="AK2328">
        <f>SUMIF([1]发货店铺数!$B:$B,AD2328,[1]发货店铺数!$G:$G)</f>
        <v>0</v>
      </c>
      <c r="AL2328">
        <f>SUMIF([1]销售店铺数!$B:$B,AD2328,[1]销售店铺数!$G:$G)</f>
        <v>0</v>
      </c>
      <c r="AM2328">
        <f>SUMIF([1]上周销售店铺数!$B:$B,AD2328,[1]上周销售店铺数!$G:$G)</f>
        <v>0</v>
      </c>
      <c r="AN2328" s="19">
        <f t="shared" si="588"/>
        <v>0</v>
      </c>
      <c r="AO2328" s="19">
        <f t="shared" si="577"/>
        <v>0</v>
      </c>
      <c r="AP2328" s="19">
        <f t="shared" si="578"/>
        <v>0</v>
      </c>
      <c r="AQ2328" s="11">
        <f t="shared" si="589"/>
        <v>0</v>
      </c>
      <c r="AR2328" s="19">
        <f t="shared" si="590"/>
        <v>0</v>
      </c>
      <c r="AS2328" s="19">
        <f t="shared" si="591"/>
        <v>0</v>
      </c>
    </row>
    <row r="2329" spans="1:45">
      <c r="A2329"/>
      <c r="B2329"/>
      <c r="C2329"/>
      <c r="D2329"/>
      <c r="E2329"/>
      <c r="F2329"/>
      <c r="G2329"/>
      <c r="H2329"/>
      <c r="L2329" s="8"/>
      <c r="M2329" s="8" t="str">
        <f>IF(ISERROR( VLOOKUP(AD2329,'[1]采购入库货量(公司仓库)'!$A:$I,9,FALSE)),"", VLOOKUP(AD2329,'[1]采购入库货量(公司仓库)'!$A:$I,9,FALSE))</f>
        <v/>
      </c>
      <c r="N2329" s="8" t="str">
        <f>IF(ISERROR( VLOOKUP(AD2329,[1]批发上市日期!$A:$F,6,FALSE)),"",  VLOOKUP(AD2329,[1]批发上市日期!$A:$F,6,FALSE))</f>
        <v/>
      </c>
      <c r="O2329" s="11">
        <f>IF(ISERROR(VLOOKUP(E2329&amp;G2329,'[1]采购入库货量(公司仓库)'!$A:$I,7,FALSE)),0,VLOOKUP(E2329&amp;G2329,'[1]采购入库货量(公司仓库)'!$A:$I,7,FALSE))</f>
        <v>0</v>
      </c>
      <c r="P2329">
        <f t="shared" si="579"/>
        <v>0</v>
      </c>
      <c r="Q2329">
        <f>IF(ISERROR(VLOOKUP(E2329&amp;G2329,'[1]采购入库货量(公司仓库)'!$A:$I,8,FALSE)),0,VLOOKUP(E2329&amp;G2329,'[1]采购入库货量(公司仓库)'!$A:$I,8,FALSE))</f>
        <v>0</v>
      </c>
      <c r="R2329" s="11">
        <f t="shared" si="580"/>
        <v>0</v>
      </c>
      <c r="S2329">
        <f>SUMIF([1]库存总量!$H:$H,E2329&amp;G2329,[1]库存总量!$G:$G)</f>
        <v>0</v>
      </c>
      <c r="T2329">
        <f t="shared" si="581"/>
        <v>0</v>
      </c>
      <c r="U2329">
        <f>SUMIFS([1]库存总量!$G:$G,[1]库存总量!$H:$H,E2329&amp;G2329,[1]库存总量!$A:$A,"B")</f>
        <v>0</v>
      </c>
      <c r="V2329">
        <f t="shared" si="582"/>
        <v>0</v>
      </c>
      <c r="W2329">
        <f>SUMIFS([1]库存总量!$G:$G,[1]库存总量!$H:$H,E2329&amp;G2329,[1]库存总量!$A:$A,"K")</f>
        <v>0</v>
      </c>
      <c r="X2329">
        <f t="shared" si="583"/>
        <v>0</v>
      </c>
      <c r="Y2329">
        <f t="shared" si="584"/>
        <v>0</v>
      </c>
      <c r="Z2329">
        <f t="shared" si="585"/>
        <v>0</v>
      </c>
      <c r="AA2329">
        <f>(IF(ISERROR(VLOOKUP(E2329&amp;G2329,'[1]采购入库货量(公司仓库)'!$A:$H,7,FALSE)),0,VLOOKUP(E2329&amp;G2329,'[1]采购入库货量(公司仓库)'!$A:$H,7,FALSE)))*L2329-(IF(ISERROR(VLOOKUP(E2329&amp;G2329,'[1]采购入库货量(公司仓库)'!$A:$H,8,FALSE)),0,VLOOKUP(E2329&amp;G2329,'[1]采购入库货量(公司仓库)'!$A:$H,8,FALSE)))</f>
        <v>0</v>
      </c>
      <c r="AB2329">
        <f>SUMIF([1]销售数据!$B:$B,E2329&amp;G2329,[1]销售数据!$G:$G)</f>
        <v>0</v>
      </c>
      <c r="AC2329">
        <f t="shared" si="586"/>
        <v>0</v>
      </c>
      <c r="AD2329" t="str">
        <f t="shared" si="576"/>
        <v/>
      </c>
      <c r="AE2329">
        <f>SUMIF([1]销售数据!$B:$B,AD2329,[1]销售数据!$L:$L)</f>
        <v>0</v>
      </c>
      <c r="AF2329">
        <f>SUMIF([1]销售数据!$B:$B,AD2329,[1]销售数据!$K:$K)</f>
        <v>0</v>
      </c>
      <c r="AG2329">
        <f>SUMIF([1]销售数据!$B:$B,AD2329,[1]销售数据!$J:$J)</f>
        <v>0</v>
      </c>
      <c r="AH2329">
        <f>SUMIF([1]销售数据!$B:$B,AD2329,[1]销售数据!$I:$I)</f>
        <v>0</v>
      </c>
      <c r="AI2329">
        <f>SUMIF([1]销售数据!$B:$B,AD2329,[1]销售数据!$H:$H)</f>
        <v>0</v>
      </c>
      <c r="AJ2329" s="19">
        <f t="shared" si="587"/>
        <v>0</v>
      </c>
      <c r="AK2329">
        <f>SUMIF([1]发货店铺数!$B:$B,AD2329,[1]发货店铺数!$G:$G)</f>
        <v>0</v>
      </c>
      <c r="AL2329">
        <f>SUMIF([1]销售店铺数!$B:$B,AD2329,[1]销售店铺数!$G:$G)</f>
        <v>0</v>
      </c>
      <c r="AM2329">
        <f>SUMIF([1]上周销售店铺数!$B:$B,AD2329,[1]上周销售店铺数!$G:$G)</f>
        <v>0</v>
      </c>
      <c r="AN2329" s="19">
        <f t="shared" si="588"/>
        <v>0</v>
      </c>
      <c r="AO2329" s="19">
        <f t="shared" si="577"/>
        <v>0</v>
      </c>
      <c r="AP2329" s="19">
        <f t="shared" si="578"/>
        <v>0</v>
      </c>
      <c r="AQ2329" s="11">
        <f t="shared" si="589"/>
        <v>0</v>
      </c>
      <c r="AR2329" s="19">
        <f t="shared" si="590"/>
        <v>0</v>
      </c>
      <c r="AS2329" s="19">
        <f t="shared" si="591"/>
        <v>0</v>
      </c>
    </row>
    <row r="2330" spans="1:45">
      <c r="A2330"/>
      <c r="B2330"/>
      <c r="C2330"/>
      <c r="D2330"/>
      <c r="E2330"/>
      <c r="F2330"/>
      <c r="G2330"/>
      <c r="H2330"/>
      <c r="L2330" s="8"/>
      <c r="M2330" s="8" t="str">
        <f>IF(ISERROR( VLOOKUP(AD2330,'[1]采购入库货量(公司仓库)'!$A:$I,9,FALSE)),"", VLOOKUP(AD2330,'[1]采购入库货量(公司仓库)'!$A:$I,9,FALSE))</f>
        <v/>
      </c>
      <c r="N2330" s="8" t="str">
        <f>IF(ISERROR( VLOOKUP(AD2330,[1]批发上市日期!$A:$F,6,FALSE)),"",  VLOOKUP(AD2330,[1]批发上市日期!$A:$F,6,FALSE))</f>
        <v/>
      </c>
      <c r="O2330" s="11">
        <f>IF(ISERROR(VLOOKUP(E2330&amp;G2330,'[1]采购入库货量(公司仓库)'!$A:$I,7,FALSE)),0,VLOOKUP(E2330&amp;G2330,'[1]采购入库货量(公司仓库)'!$A:$I,7,FALSE))</f>
        <v>0</v>
      </c>
      <c r="P2330">
        <f t="shared" si="579"/>
        <v>0</v>
      </c>
      <c r="Q2330">
        <f>IF(ISERROR(VLOOKUP(E2330&amp;G2330,'[1]采购入库货量(公司仓库)'!$A:$I,8,FALSE)),0,VLOOKUP(E2330&amp;G2330,'[1]采购入库货量(公司仓库)'!$A:$I,8,FALSE))</f>
        <v>0</v>
      </c>
      <c r="R2330" s="11">
        <f t="shared" si="580"/>
        <v>0</v>
      </c>
      <c r="S2330">
        <f>SUMIF([1]库存总量!$H:$H,E2330&amp;G2330,[1]库存总量!$G:$G)</f>
        <v>0</v>
      </c>
      <c r="T2330">
        <f t="shared" si="581"/>
        <v>0</v>
      </c>
      <c r="U2330">
        <f>SUMIFS([1]库存总量!$G:$G,[1]库存总量!$H:$H,E2330&amp;G2330,[1]库存总量!$A:$A,"B")</f>
        <v>0</v>
      </c>
      <c r="V2330">
        <f t="shared" si="582"/>
        <v>0</v>
      </c>
      <c r="W2330">
        <f>SUMIFS([1]库存总量!$G:$G,[1]库存总量!$H:$H,E2330&amp;G2330,[1]库存总量!$A:$A,"K")</f>
        <v>0</v>
      </c>
      <c r="X2330">
        <f t="shared" si="583"/>
        <v>0</v>
      </c>
      <c r="Y2330">
        <f t="shared" si="584"/>
        <v>0</v>
      </c>
      <c r="Z2330">
        <f t="shared" si="585"/>
        <v>0</v>
      </c>
      <c r="AA2330">
        <f>(IF(ISERROR(VLOOKUP(E2330&amp;G2330,'[1]采购入库货量(公司仓库)'!$A:$H,7,FALSE)),0,VLOOKUP(E2330&amp;G2330,'[1]采购入库货量(公司仓库)'!$A:$H,7,FALSE)))*L2330-(IF(ISERROR(VLOOKUP(E2330&amp;G2330,'[1]采购入库货量(公司仓库)'!$A:$H,8,FALSE)),0,VLOOKUP(E2330&amp;G2330,'[1]采购入库货量(公司仓库)'!$A:$H,8,FALSE)))</f>
        <v>0</v>
      </c>
      <c r="AB2330">
        <f>SUMIF([1]销售数据!$B:$B,E2330&amp;G2330,[1]销售数据!$G:$G)</f>
        <v>0</v>
      </c>
      <c r="AC2330">
        <f t="shared" si="586"/>
        <v>0</v>
      </c>
      <c r="AD2330" t="str">
        <f t="shared" si="576"/>
        <v/>
      </c>
      <c r="AE2330">
        <f>SUMIF([1]销售数据!$B:$B,AD2330,[1]销售数据!$L:$L)</f>
        <v>0</v>
      </c>
      <c r="AF2330">
        <f>SUMIF([1]销售数据!$B:$B,AD2330,[1]销售数据!$K:$K)</f>
        <v>0</v>
      </c>
      <c r="AG2330">
        <f>SUMIF([1]销售数据!$B:$B,AD2330,[1]销售数据!$J:$J)</f>
        <v>0</v>
      </c>
      <c r="AH2330">
        <f>SUMIF([1]销售数据!$B:$B,AD2330,[1]销售数据!$I:$I)</f>
        <v>0</v>
      </c>
      <c r="AI2330">
        <f>SUMIF([1]销售数据!$B:$B,AD2330,[1]销售数据!$H:$H)</f>
        <v>0</v>
      </c>
      <c r="AJ2330" s="19">
        <f t="shared" si="587"/>
        <v>0</v>
      </c>
      <c r="AK2330">
        <f>SUMIF([1]发货店铺数!$B:$B,AD2330,[1]发货店铺数!$G:$G)</f>
        <v>0</v>
      </c>
      <c r="AL2330">
        <f>SUMIF([1]销售店铺数!$B:$B,AD2330,[1]销售店铺数!$G:$G)</f>
        <v>0</v>
      </c>
      <c r="AM2330">
        <f>SUMIF([1]上周销售店铺数!$B:$B,AD2330,[1]上周销售店铺数!$G:$G)</f>
        <v>0</v>
      </c>
      <c r="AN2330" s="19">
        <f t="shared" si="588"/>
        <v>0</v>
      </c>
      <c r="AO2330" s="19">
        <f t="shared" si="577"/>
        <v>0</v>
      </c>
      <c r="AP2330" s="19">
        <f t="shared" si="578"/>
        <v>0</v>
      </c>
      <c r="AQ2330" s="11">
        <f t="shared" si="589"/>
        <v>0</v>
      </c>
      <c r="AR2330" s="19">
        <f t="shared" si="590"/>
        <v>0</v>
      </c>
      <c r="AS2330" s="19">
        <f t="shared" si="591"/>
        <v>0</v>
      </c>
    </row>
    <row r="2331" spans="1:45">
      <c r="A2331"/>
      <c r="B2331"/>
      <c r="C2331"/>
      <c r="D2331"/>
      <c r="E2331"/>
      <c r="F2331"/>
      <c r="G2331"/>
      <c r="H2331"/>
      <c r="L2331" s="8"/>
      <c r="M2331" s="8" t="str">
        <f>IF(ISERROR( VLOOKUP(AD2331,'[1]采购入库货量(公司仓库)'!$A:$I,9,FALSE)),"", VLOOKUP(AD2331,'[1]采购入库货量(公司仓库)'!$A:$I,9,FALSE))</f>
        <v/>
      </c>
      <c r="N2331" s="8" t="str">
        <f>IF(ISERROR( VLOOKUP(AD2331,[1]批发上市日期!$A:$F,6,FALSE)),"",  VLOOKUP(AD2331,[1]批发上市日期!$A:$F,6,FALSE))</f>
        <v/>
      </c>
      <c r="O2331" s="11">
        <f>IF(ISERROR(VLOOKUP(E2331&amp;G2331,'[1]采购入库货量(公司仓库)'!$A:$I,7,FALSE)),0,VLOOKUP(E2331&amp;G2331,'[1]采购入库货量(公司仓库)'!$A:$I,7,FALSE))</f>
        <v>0</v>
      </c>
      <c r="P2331">
        <f t="shared" si="579"/>
        <v>0</v>
      </c>
      <c r="Q2331">
        <f>IF(ISERROR(VLOOKUP(E2331&amp;G2331,'[1]采购入库货量(公司仓库)'!$A:$I,8,FALSE)),0,VLOOKUP(E2331&amp;G2331,'[1]采购入库货量(公司仓库)'!$A:$I,8,FALSE))</f>
        <v>0</v>
      </c>
      <c r="R2331" s="11">
        <f t="shared" si="580"/>
        <v>0</v>
      </c>
      <c r="S2331">
        <f>SUMIF([1]库存总量!$H:$H,E2331&amp;G2331,[1]库存总量!$G:$G)</f>
        <v>0</v>
      </c>
      <c r="T2331">
        <f t="shared" si="581"/>
        <v>0</v>
      </c>
      <c r="U2331">
        <f>SUMIFS([1]库存总量!$G:$G,[1]库存总量!$H:$H,E2331&amp;G2331,[1]库存总量!$A:$A,"B")</f>
        <v>0</v>
      </c>
      <c r="V2331">
        <f t="shared" si="582"/>
        <v>0</v>
      </c>
      <c r="W2331">
        <f>SUMIFS([1]库存总量!$G:$G,[1]库存总量!$H:$H,E2331&amp;G2331,[1]库存总量!$A:$A,"K")</f>
        <v>0</v>
      </c>
      <c r="X2331">
        <f t="shared" si="583"/>
        <v>0</v>
      </c>
      <c r="Y2331">
        <f t="shared" si="584"/>
        <v>0</v>
      </c>
      <c r="Z2331">
        <f t="shared" si="585"/>
        <v>0</v>
      </c>
      <c r="AA2331">
        <f>(IF(ISERROR(VLOOKUP(E2331&amp;G2331,'[1]采购入库货量(公司仓库)'!$A:$H,7,FALSE)),0,VLOOKUP(E2331&amp;G2331,'[1]采购入库货量(公司仓库)'!$A:$H,7,FALSE)))*L2331-(IF(ISERROR(VLOOKUP(E2331&amp;G2331,'[1]采购入库货量(公司仓库)'!$A:$H,8,FALSE)),0,VLOOKUP(E2331&amp;G2331,'[1]采购入库货量(公司仓库)'!$A:$H,8,FALSE)))</f>
        <v>0</v>
      </c>
      <c r="AB2331">
        <f>SUMIF([1]销售数据!$B:$B,E2331&amp;G2331,[1]销售数据!$G:$G)</f>
        <v>0</v>
      </c>
      <c r="AC2331">
        <f t="shared" si="586"/>
        <v>0</v>
      </c>
      <c r="AD2331" t="str">
        <f t="shared" si="576"/>
        <v/>
      </c>
      <c r="AE2331">
        <f>SUMIF([1]销售数据!$B:$B,AD2331,[1]销售数据!$L:$L)</f>
        <v>0</v>
      </c>
      <c r="AF2331">
        <f>SUMIF([1]销售数据!$B:$B,AD2331,[1]销售数据!$K:$K)</f>
        <v>0</v>
      </c>
      <c r="AG2331">
        <f>SUMIF([1]销售数据!$B:$B,AD2331,[1]销售数据!$J:$J)</f>
        <v>0</v>
      </c>
      <c r="AH2331">
        <f>SUMIF([1]销售数据!$B:$B,AD2331,[1]销售数据!$I:$I)</f>
        <v>0</v>
      </c>
      <c r="AI2331">
        <f>SUMIF([1]销售数据!$B:$B,AD2331,[1]销售数据!$H:$H)</f>
        <v>0</v>
      </c>
      <c r="AJ2331" s="19">
        <f t="shared" si="587"/>
        <v>0</v>
      </c>
      <c r="AK2331">
        <f>SUMIF([1]发货店铺数!$B:$B,AD2331,[1]发货店铺数!$G:$G)</f>
        <v>0</v>
      </c>
      <c r="AL2331">
        <f>SUMIF([1]销售店铺数!$B:$B,AD2331,[1]销售店铺数!$G:$G)</f>
        <v>0</v>
      </c>
      <c r="AM2331">
        <f>SUMIF([1]上周销售店铺数!$B:$B,AD2331,[1]上周销售店铺数!$G:$G)</f>
        <v>0</v>
      </c>
      <c r="AN2331" s="19">
        <f t="shared" si="588"/>
        <v>0</v>
      </c>
      <c r="AO2331" s="19">
        <f t="shared" si="577"/>
        <v>0</v>
      </c>
      <c r="AP2331" s="19">
        <f t="shared" si="578"/>
        <v>0</v>
      </c>
      <c r="AQ2331" s="11">
        <f t="shared" si="589"/>
        <v>0</v>
      </c>
      <c r="AR2331" s="19">
        <f t="shared" si="590"/>
        <v>0</v>
      </c>
      <c r="AS2331" s="19">
        <f t="shared" si="591"/>
        <v>0</v>
      </c>
    </row>
    <row r="2332" spans="1:45">
      <c r="A2332"/>
      <c r="B2332"/>
      <c r="C2332"/>
      <c r="D2332"/>
      <c r="E2332"/>
      <c r="F2332"/>
      <c r="G2332"/>
      <c r="H2332"/>
      <c r="L2332" s="8"/>
      <c r="M2332" s="8" t="str">
        <f>IF(ISERROR( VLOOKUP(AD2332,'[1]采购入库货量(公司仓库)'!$A:$I,9,FALSE)),"", VLOOKUP(AD2332,'[1]采购入库货量(公司仓库)'!$A:$I,9,FALSE))</f>
        <v/>
      </c>
      <c r="N2332" s="8" t="str">
        <f>IF(ISERROR( VLOOKUP(AD2332,[1]批发上市日期!$A:$F,6,FALSE)),"",  VLOOKUP(AD2332,[1]批发上市日期!$A:$F,6,FALSE))</f>
        <v/>
      </c>
      <c r="O2332" s="11">
        <f>IF(ISERROR(VLOOKUP(E2332&amp;G2332,'[1]采购入库货量(公司仓库)'!$A:$I,7,FALSE)),0,VLOOKUP(E2332&amp;G2332,'[1]采购入库货量(公司仓库)'!$A:$I,7,FALSE))</f>
        <v>0</v>
      </c>
      <c r="P2332">
        <f t="shared" si="579"/>
        <v>0</v>
      </c>
      <c r="Q2332">
        <f>IF(ISERROR(VLOOKUP(E2332&amp;G2332,'[1]采购入库货量(公司仓库)'!$A:$I,8,FALSE)),0,VLOOKUP(E2332&amp;G2332,'[1]采购入库货量(公司仓库)'!$A:$I,8,FALSE))</f>
        <v>0</v>
      </c>
      <c r="R2332" s="11">
        <f t="shared" si="580"/>
        <v>0</v>
      </c>
      <c r="S2332">
        <f>SUMIF([1]库存总量!$H:$H,E2332&amp;G2332,[1]库存总量!$G:$G)</f>
        <v>0</v>
      </c>
      <c r="T2332">
        <f t="shared" si="581"/>
        <v>0</v>
      </c>
      <c r="U2332">
        <f>SUMIFS([1]库存总量!$G:$G,[1]库存总量!$H:$H,E2332&amp;G2332,[1]库存总量!$A:$A,"B")</f>
        <v>0</v>
      </c>
      <c r="V2332">
        <f t="shared" si="582"/>
        <v>0</v>
      </c>
      <c r="W2332">
        <f>SUMIFS([1]库存总量!$G:$G,[1]库存总量!$H:$H,E2332&amp;G2332,[1]库存总量!$A:$A,"K")</f>
        <v>0</v>
      </c>
      <c r="X2332">
        <f t="shared" si="583"/>
        <v>0</v>
      </c>
      <c r="Y2332">
        <f t="shared" si="584"/>
        <v>0</v>
      </c>
      <c r="Z2332">
        <f t="shared" si="585"/>
        <v>0</v>
      </c>
      <c r="AA2332">
        <f>(IF(ISERROR(VLOOKUP(E2332&amp;G2332,'[1]采购入库货量(公司仓库)'!$A:$H,7,FALSE)),0,VLOOKUP(E2332&amp;G2332,'[1]采购入库货量(公司仓库)'!$A:$H,7,FALSE)))*L2332-(IF(ISERROR(VLOOKUP(E2332&amp;G2332,'[1]采购入库货量(公司仓库)'!$A:$H,8,FALSE)),0,VLOOKUP(E2332&amp;G2332,'[1]采购入库货量(公司仓库)'!$A:$H,8,FALSE)))</f>
        <v>0</v>
      </c>
      <c r="AB2332">
        <f>SUMIF([1]销售数据!$B:$B,E2332&amp;G2332,[1]销售数据!$G:$G)</f>
        <v>0</v>
      </c>
      <c r="AC2332">
        <f t="shared" si="586"/>
        <v>0</v>
      </c>
      <c r="AD2332" t="str">
        <f t="shared" si="576"/>
        <v/>
      </c>
      <c r="AE2332">
        <f>SUMIF([1]销售数据!$B:$B,AD2332,[1]销售数据!$L:$L)</f>
        <v>0</v>
      </c>
      <c r="AF2332">
        <f>SUMIF([1]销售数据!$B:$B,AD2332,[1]销售数据!$K:$K)</f>
        <v>0</v>
      </c>
      <c r="AG2332">
        <f>SUMIF([1]销售数据!$B:$B,AD2332,[1]销售数据!$J:$J)</f>
        <v>0</v>
      </c>
      <c r="AH2332">
        <f>SUMIF([1]销售数据!$B:$B,AD2332,[1]销售数据!$I:$I)</f>
        <v>0</v>
      </c>
      <c r="AI2332">
        <f>SUMIF([1]销售数据!$B:$B,AD2332,[1]销售数据!$H:$H)</f>
        <v>0</v>
      </c>
      <c r="AJ2332" s="19">
        <f t="shared" si="587"/>
        <v>0</v>
      </c>
      <c r="AK2332">
        <f>SUMIF([1]发货店铺数!$B:$B,AD2332,[1]发货店铺数!$G:$G)</f>
        <v>0</v>
      </c>
      <c r="AL2332">
        <f>SUMIF([1]销售店铺数!$B:$B,AD2332,[1]销售店铺数!$G:$G)</f>
        <v>0</v>
      </c>
      <c r="AM2332">
        <f>SUMIF([1]上周销售店铺数!$B:$B,AD2332,[1]上周销售店铺数!$G:$G)</f>
        <v>0</v>
      </c>
      <c r="AN2332" s="19">
        <f t="shared" si="588"/>
        <v>0</v>
      </c>
      <c r="AO2332" s="19">
        <f t="shared" si="577"/>
        <v>0</v>
      </c>
      <c r="AP2332" s="19">
        <f t="shared" si="578"/>
        <v>0</v>
      </c>
      <c r="AQ2332" s="11">
        <f t="shared" si="589"/>
        <v>0</v>
      </c>
      <c r="AR2332" s="19">
        <f t="shared" si="590"/>
        <v>0</v>
      </c>
      <c r="AS2332" s="19">
        <f t="shared" si="591"/>
        <v>0</v>
      </c>
    </row>
    <row r="2333" spans="1:45">
      <c r="A2333"/>
      <c r="B2333"/>
      <c r="C2333"/>
      <c r="D2333"/>
      <c r="E2333"/>
      <c r="F2333"/>
      <c r="G2333"/>
      <c r="H2333"/>
      <c r="L2333" s="8"/>
      <c r="M2333" s="8" t="str">
        <f>IF(ISERROR( VLOOKUP(AD2333,'[1]采购入库货量(公司仓库)'!$A:$I,9,FALSE)),"", VLOOKUP(AD2333,'[1]采购入库货量(公司仓库)'!$A:$I,9,FALSE))</f>
        <v/>
      </c>
      <c r="N2333" s="8" t="str">
        <f>IF(ISERROR( VLOOKUP(AD2333,[1]批发上市日期!$A:$F,6,FALSE)),"",  VLOOKUP(AD2333,[1]批发上市日期!$A:$F,6,FALSE))</f>
        <v/>
      </c>
      <c r="O2333" s="11">
        <f>IF(ISERROR(VLOOKUP(E2333&amp;G2333,'[1]采购入库货量(公司仓库)'!$A:$I,7,FALSE)),0,VLOOKUP(E2333&amp;G2333,'[1]采购入库货量(公司仓库)'!$A:$I,7,FALSE))</f>
        <v>0</v>
      </c>
      <c r="P2333">
        <f t="shared" si="579"/>
        <v>0</v>
      </c>
      <c r="Q2333">
        <f>IF(ISERROR(VLOOKUP(E2333&amp;G2333,'[1]采购入库货量(公司仓库)'!$A:$I,8,FALSE)),0,VLOOKUP(E2333&amp;G2333,'[1]采购入库货量(公司仓库)'!$A:$I,8,FALSE))</f>
        <v>0</v>
      </c>
      <c r="R2333" s="11">
        <f t="shared" si="580"/>
        <v>0</v>
      </c>
      <c r="S2333">
        <f>SUMIF([1]库存总量!$H:$H,E2333&amp;G2333,[1]库存总量!$G:$G)</f>
        <v>0</v>
      </c>
      <c r="T2333">
        <f t="shared" si="581"/>
        <v>0</v>
      </c>
      <c r="U2333">
        <f>SUMIFS([1]库存总量!$G:$G,[1]库存总量!$H:$H,E2333&amp;G2333,[1]库存总量!$A:$A,"B")</f>
        <v>0</v>
      </c>
      <c r="V2333">
        <f t="shared" si="582"/>
        <v>0</v>
      </c>
      <c r="W2333">
        <f>SUMIFS([1]库存总量!$G:$G,[1]库存总量!$H:$H,E2333&amp;G2333,[1]库存总量!$A:$A,"K")</f>
        <v>0</v>
      </c>
      <c r="X2333">
        <f t="shared" si="583"/>
        <v>0</v>
      </c>
      <c r="Y2333">
        <f t="shared" si="584"/>
        <v>0</v>
      </c>
      <c r="Z2333">
        <f t="shared" si="585"/>
        <v>0</v>
      </c>
      <c r="AA2333">
        <f>(IF(ISERROR(VLOOKUP(E2333&amp;G2333,'[1]采购入库货量(公司仓库)'!$A:$H,7,FALSE)),0,VLOOKUP(E2333&amp;G2333,'[1]采购入库货量(公司仓库)'!$A:$H,7,FALSE)))*L2333-(IF(ISERROR(VLOOKUP(E2333&amp;G2333,'[1]采购入库货量(公司仓库)'!$A:$H,8,FALSE)),0,VLOOKUP(E2333&amp;G2333,'[1]采购入库货量(公司仓库)'!$A:$H,8,FALSE)))</f>
        <v>0</v>
      </c>
      <c r="AB2333">
        <f>SUMIF([1]销售数据!$B:$B,E2333&amp;G2333,[1]销售数据!$G:$G)</f>
        <v>0</v>
      </c>
      <c r="AC2333">
        <f t="shared" si="586"/>
        <v>0</v>
      </c>
      <c r="AD2333" t="str">
        <f t="shared" si="576"/>
        <v/>
      </c>
      <c r="AE2333">
        <f>SUMIF([1]销售数据!$B:$B,AD2333,[1]销售数据!$L:$L)</f>
        <v>0</v>
      </c>
      <c r="AF2333">
        <f>SUMIF([1]销售数据!$B:$B,AD2333,[1]销售数据!$K:$K)</f>
        <v>0</v>
      </c>
      <c r="AG2333">
        <f>SUMIF([1]销售数据!$B:$B,AD2333,[1]销售数据!$J:$J)</f>
        <v>0</v>
      </c>
      <c r="AH2333">
        <f>SUMIF([1]销售数据!$B:$B,AD2333,[1]销售数据!$I:$I)</f>
        <v>0</v>
      </c>
      <c r="AI2333">
        <f>SUMIF([1]销售数据!$B:$B,AD2333,[1]销售数据!$H:$H)</f>
        <v>0</v>
      </c>
      <c r="AJ2333" s="19">
        <f t="shared" si="587"/>
        <v>0</v>
      </c>
      <c r="AK2333">
        <f>SUMIF([1]发货店铺数!$B:$B,AD2333,[1]发货店铺数!$G:$G)</f>
        <v>0</v>
      </c>
      <c r="AL2333">
        <f>SUMIF([1]销售店铺数!$B:$B,AD2333,[1]销售店铺数!$G:$G)</f>
        <v>0</v>
      </c>
      <c r="AM2333">
        <f>SUMIF([1]上周销售店铺数!$B:$B,AD2333,[1]上周销售店铺数!$G:$G)</f>
        <v>0</v>
      </c>
      <c r="AN2333" s="19">
        <f t="shared" si="588"/>
        <v>0</v>
      </c>
      <c r="AO2333" s="19">
        <f t="shared" si="577"/>
        <v>0</v>
      </c>
      <c r="AP2333" s="19">
        <f t="shared" si="578"/>
        <v>0</v>
      </c>
      <c r="AQ2333" s="11">
        <f t="shared" si="589"/>
        <v>0</v>
      </c>
      <c r="AR2333" s="19">
        <f t="shared" si="590"/>
        <v>0</v>
      </c>
      <c r="AS2333" s="19">
        <f t="shared" si="591"/>
        <v>0</v>
      </c>
    </row>
    <row r="2334" spans="1:45">
      <c r="A2334"/>
      <c r="B2334"/>
      <c r="C2334"/>
      <c r="D2334"/>
      <c r="E2334"/>
      <c r="F2334"/>
      <c r="G2334"/>
      <c r="H2334"/>
      <c r="L2334" s="8"/>
      <c r="M2334" s="8" t="str">
        <f>IF(ISERROR( VLOOKUP(AD2334,'[1]采购入库货量(公司仓库)'!$A:$I,9,FALSE)),"", VLOOKUP(AD2334,'[1]采购入库货量(公司仓库)'!$A:$I,9,FALSE))</f>
        <v/>
      </c>
      <c r="N2334" s="8" t="str">
        <f>IF(ISERROR( VLOOKUP(AD2334,[1]批发上市日期!$A:$F,6,FALSE)),"",  VLOOKUP(AD2334,[1]批发上市日期!$A:$F,6,FALSE))</f>
        <v/>
      </c>
      <c r="O2334" s="11">
        <f>IF(ISERROR(VLOOKUP(E2334&amp;G2334,'[1]采购入库货量(公司仓库)'!$A:$I,7,FALSE)),0,VLOOKUP(E2334&amp;G2334,'[1]采购入库货量(公司仓库)'!$A:$I,7,FALSE))</f>
        <v>0</v>
      </c>
      <c r="P2334">
        <f t="shared" si="579"/>
        <v>0</v>
      </c>
      <c r="Q2334">
        <f>IF(ISERROR(VLOOKUP(E2334&amp;G2334,'[1]采购入库货量(公司仓库)'!$A:$I,8,FALSE)),0,VLOOKUP(E2334&amp;G2334,'[1]采购入库货量(公司仓库)'!$A:$I,8,FALSE))</f>
        <v>0</v>
      </c>
      <c r="R2334" s="11">
        <f t="shared" si="580"/>
        <v>0</v>
      </c>
      <c r="S2334">
        <f>SUMIF([1]库存总量!$H:$H,E2334&amp;G2334,[1]库存总量!$G:$G)</f>
        <v>0</v>
      </c>
      <c r="T2334">
        <f t="shared" si="581"/>
        <v>0</v>
      </c>
      <c r="U2334">
        <f>SUMIFS([1]库存总量!$G:$G,[1]库存总量!$H:$H,E2334&amp;G2334,[1]库存总量!$A:$A,"B")</f>
        <v>0</v>
      </c>
      <c r="V2334">
        <f t="shared" si="582"/>
        <v>0</v>
      </c>
      <c r="W2334">
        <f>SUMIFS([1]库存总量!$G:$G,[1]库存总量!$H:$H,E2334&amp;G2334,[1]库存总量!$A:$A,"K")</f>
        <v>0</v>
      </c>
      <c r="X2334">
        <f t="shared" si="583"/>
        <v>0</v>
      </c>
      <c r="Y2334">
        <f t="shared" si="584"/>
        <v>0</v>
      </c>
      <c r="Z2334">
        <f t="shared" si="585"/>
        <v>0</v>
      </c>
      <c r="AA2334">
        <f>(IF(ISERROR(VLOOKUP(E2334&amp;G2334,'[1]采购入库货量(公司仓库)'!$A:$H,7,FALSE)),0,VLOOKUP(E2334&amp;G2334,'[1]采购入库货量(公司仓库)'!$A:$H,7,FALSE)))*L2334-(IF(ISERROR(VLOOKUP(E2334&amp;G2334,'[1]采购入库货量(公司仓库)'!$A:$H,8,FALSE)),0,VLOOKUP(E2334&amp;G2334,'[1]采购入库货量(公司仓库)'!$A:$H,8,FALSE)))</f>
        <v>0</v>
      </c>
      <c r="AB2334">
        <f>SUMIF([1]销售数据!$B:$B,E2334&amp;G2334,[1]销售数据!$G:$G)</f>
        <v>0</v>
      </c>
      <c r="AC2334">
        <f t="shared" si="586"/>
        <v>0</v>
      </c>
      <c r="AD2334" t="str">
        <f t="shared" si="576"/>
        <v/>
      </c>
      <c r="AE2334">
        <f>SUMIF([1]销售数据!$B:$B,AD2334,[1]销售数据!$L:$L)</f>
        <v>0</v>
      </c>
      <c r="AF2334">
        <f>SUMIF([1]销售数据!$B:$B,AD2334,[1]销售数据!$K:$K)</f>
        <v>0</v>
      </c>
      <c r="AG2334">
        <f>SUMIF([1]销售数据!$B:$B,AD2334,[1]销售数据!$J:$J)</f>
        <v>0</v>
      </c>
      <c r="AH2334">
        <f>SUMIF([1]销售数据!$B:$B,AD2334,[1]销售数据!$I:$I)</f>
        <v>0</v>
      </c>
      <c r="AI2334">
        <f>SUMIF([1]销售数据!$B:$B,AD2334,[1]销售数据!$H:$H)</f>
        <v>0</v>
      </c>
      <c r="AJ2334" s="19">
        <f t="shared" si="587"/>
        <v>0</v>
      </c>
      <c r="AK2334">
        <f>SUMIF([1]发货店铺数!$B:$B,AD2334,[1]发货店铺数!$G:$G)</f>
        <v>0</v>
      </c>
      <c r="AL2334">
        <f>SUMIF([1]销售店铺数!$B:$B,AD2334,[1]销售店铺数!$G:$G)</f>
        <v>0</v>
      </c>
      <c r="AM2334">
        <f>SUMIF([1]上周销售店铺数!$B:$B,AD2334,[1]上周销售店铺数!$G:$G)</f>
        <v>0</v>
      </c>
      <c r="AN2334" s="19">
        <f t="shared" si="588"/>
        <v>0</v>
      </c>
      <c r="AO2334" s="19">
        <f t="shared" si="577"/>
        <v>0</v>
      </c>
      <c r="AP2334" s="19">
        <f t="shared" si="578"/>
        <v>0</v>
      </c>
      <c r="AQ2334" s="11">
        <f t="shared" si="589"/>
        <v>0</v>
      </c>
      <c r="AR2334" s="19">
        <f t="shared" si="590"/>
        <v>0</v>
      </c>
      <c r="AS2334" s="19">
        <f t="shared" si="591"/>
        <v>0</v>
      </c>
    </row>
    <row r="2335" spans="1:45">
      <c r="A2335"/>
      <c r="B2335"/>
      <c r="C2335"/>
      <c r="D2335"/>
      <c r="E2335"/>
      <c r="F2335"/>
      <c r="G2335"/>
      <c r="H2335"/>
      <c r="L2335" s="8"/>
      <c r="M2335" s="8" t="str">
        <f>IF(ISERROR( VLOOKUP(AD2335,'[1]采购入库货量(公司仓库)'!$A:$I,9,FALSE)),"", VLOOKUP(AD2335,'[1]采购入库货量(公司仓库)'!$A:$I,9,FALSE))</f>
        <v/>
      </c>
      <c r="N2335" s="8" t="str">
        <f>IF(ISERROR( VLOOKUP(AD2335,[1]批发上市日期!$A:$F,6,FALSE)),"",  VLOOKUP(AD2335,[1]批发上市日期!$A:$F,6,FALSE))</f>
        <v/>
      </c>
      <c r="O2335" s="11">
        <f>IF(ISERROR(VLOOKUP(E2335&amp;G2335,'[1]采购入库货量(公司仓库)'!$A:$I,7,FALSE)),0,VLOOKUP(E2335&amp;G2335,'[1]采购入库货量(公司仓库)'!$A:$I,7,FALSE))</f>
        <v>0</v>
      </c>
      <c r="P2335">
        <f t="shared" si="579"/>
        <v>0</v>
      </c>
      <c r="Q2335">
        <f>IF(ISERROR(VLOOKUP(E2335&amp;G2335,'[1]采购入库货量(公司仓库)'!$A:$I,8,FALSE)),0,VLOOKUP(E2335&amp;G2335,'[1]采购入库货量(公司仓库)'!$A:$I,8,FALSE))</f>
        <v>0</v>
      </c>
      <c r="R2335" s="11">
        <f t="shared" si="580"/>
        <v>0</v>
      </c>
      <c r="S2335">
        <f>SUMIF([1]库存总量!$H:$H,E2335&amp;G2335,[1]库存总量!$G:$G)</f>
        <v>0</v>
      </c>
      <c r="T2335">
        <f t="shared" si="581"/>
        <v>0</v>
      </c>
      <c r="U2335">
        <f>SUMIFS([1]库存总量!$G:$G,[1]库存总量!$H:$H,E2335&amp;G2335,[1]库存总量!$A:$A,"B")</f>
        <v>0</v>
      </c>
      <c r="V2335">
        <f t="shared" si="582"/>
        <v>0</v>
      </c>
      <c r="W2335">
        <f>SUMIFS([1]库存总量!$G:$G,[1]库存总量!$H:$H,E2335&amp;G2335,[1]库存总量!$A:$A,"K")</f>
        <v>0</v>
      </c>
      <c r="X2335">
        <f t="shared" si="583"/>
        <v>0</v>
      </c>
      <c r="Y2335">
        <f t="shared" si="584"/>
        <v>0</v>
      </c>
      <c r="Z2335">
        <f t="shared" si="585"/>
        <v>0</v>
      </c>
      <c r="AA2335">
        <f>(IF(ISERROR(VLOOKUP(E2335&amp;G2335,'[1]采购入库货量(公司仓库)'!$A:$H,7,FALSE)),0,VLOOKUP(E2335&amp;G2335,'[1]采购入库货量(公司仓库)'!$A:$H,7,FALSE)))*L2335-(IF(ISERROR(VLOOKUP(E2335&amp;G2335,'[1]采购入库货量(公司仓库)'!$A:$H,8,FALSE)),0,VLOOKUP(E2335&amp;G2335,'[1]采购入库货量(公司仓库)'!$A:$H,8,FALSE)))</f>
        <v>0</v>
      </c>
      <c r="AB2335">
        <f>SUMIF([1]销售数据!$B:$B,E2335&amp;G2335,[1]销售数据!$G:$G)</f>
        <v>0</v>
      </c>
      <c r="AC2335">
        <f t="shared" si="586"/>
        <v>0</v>
      </c>
      <c r="AD2335" t="str">
        <f t="shared" si="576"/>
        <v/>
      </c>
      <c r="AE2335">
        <f>SUMIF([1]销售数据!$B:$B,AD2335,[1]销售数据!$L:$L)</f>
        <v>0</v>
      </c>
      <c r="AF2335">
        <f>SUMIF([1]销售数据!$B:$B,AD2335,[1]销售数据!$K:$K)</f>
        <v>0</v>
      </c>
      <c r="AG2335">
        <f>SUMIF([1]销售数据!$B:$B,AD2335,[1]销售数据!$J:$J)</f>
        <v>0</v>
      </c>
      <c r="AH2335">
        <f>SUMIF([1]销售数据!$B:$B,AD2335,[1]销售数据!$I:$I)</f>
        <v>0</v>
      </c>
      <c r="AI2335">
        <f>SUMIF([1]销售数据!$B:$B,AD2335,[1]销售数据!$H:$H)</f>
        <v>0</v>
      </c>
      <c r="AJ2335" s="19">
        <f t="shared" si="587"/>
        <v>0</v>
      </c>
      <c r="AK2335">
        <f>SUMIF([1]发货店铺数!$B:$B,AD2335,[1]发货店铺数!$G:$G)</f>
        <v>0</v>
      </c>
      <c r="AL2335">
        <f>SUMIF([1]销售店铺数!$B:$B,AD2335,[1]销售店铺数!$G:$G)</f>
        <v>0</v>
      </c>
      <c r="AM2335">
        <f>SUMIF([1]上周销售店铺数!$B:$B,AD2335,[1]上周销售店铺数!$G:$G)</f>
        <v>0</v>
      </c>
      <c r="AN2335" s="19">
        <f t="shared" si="588"/>
        <v>0</v>
      </c>
      <c r="AO2335" s="19">
        <f t="shared" si="577"/>
        <v>0</v>
      </c>
      <c r="AP2335" s="19">
        <f t="shared" si="578"/>
        <v>0</v>
      </c>
      <c r="AQ2335" s="11">
        <f t="shared" si="589"/>
        <v>0</v>
      </c>
      <c r="AR2335" s="19">
        <f t="shared" si="590"/>
        <v>0</v>
      </c>
      <c r="AS2335" s="19">
        <f t="shared" si="591"/>
        <v>0</v>
      </c>
    </row>
    <row r="2336" spans="1:45">
      <c r="A2336"/>
      <c r="B2336"/>
      <c r="C2336"/>
      <c r="D2336"/>
      <c r="E2336"/>
      <c r="F2336"/>
      <c r="G2336"/>
      <c r="H2336"/>
      <c r="L2336" s="8"/>
      <c r="M2336" s="8" t="str">
        <f>IF(ISERROR( VLOOKUP(AD2336,'[1]采购入库货量(公司仓库)'!$A:$I,9,FALSE)),"", VLOOKUP(AD2336,'[1]采购入库货量(公司仓库)'!$A:$I,9,FALSE))</f>
        <v/>
      </c>
      <c r="N2336" s="8" t="str">
        <f>IF(ISERROR( VLOOKUP(AD2336,[1]批发上市日期!$A:$F,6,FALSE)),"",  VLOOKUP(AD2336,[1]批发上市日期!$A:$F,6,FALSE))</f>
        <v/>
      </c>
      <c r="O2336" s="11">
        <f>IF(ISERROR(VLOOKUP(E2336&amp;G2336,'[1]采购入库货量(公司仓库)'!$A:$I,7,FALSE)),0,VLOOKUP(E2336&amp;G2336,'[1]采购入库货量(公司仓库)'!$A:$I,7,FALSE))</f>
        <v>0</v>
      </c>
      <c r="P2336">
        <f t="shared" si="579"/>
        <v>0</v>
      </c>
      <c r="Q2336">
        <f>IF(ISERROR(VLOOKUP(E2336&amp;G2336,'[1]采购入库货量(公司仓库)'!$A:$I,8,FALSE)),0,VLOOKUP(E2336&amp;G2336,'[1]采购入库货量(公司仓库)'!$A:$I,8,FALSE))</f>
        <v>0</v>
      </c>
      <c r="R2336" s="11">
        <f t="shared" si="580"/>
        <v>0</v>
      </c>
      <c r="S2336">
        <f>SUMIF([1]库存总量!$H:$H,E2336&amp;G2336,[1]库存总量!$G:$G)</f>
        <v>0</v>
      </c>
      <c r="T2336">
        <f t="shared" si="581"/>
        <v>0</v>
      </c>
      <c r="U2336">
        <f>SUMIFS([1]库存总量!$G:$G,[1]库存总量!$H:$H,E2336&amp;G2336,[1]库存总量!$A:$A,"B")</f>
        <v>0</v>
      </c>
      <c r="V2336">
        <f t="shared" si="582"/>
        <v>0</v>
      </c>
      <c r="W2336">
        <f>SUMIFS([1]库存总量!$G:$G,[1]库存总量!$H:$H,E2336&amp;G2336,[1]库存总量!$A:$A,"K")</f>
        <v>0</v>
      </c>
      <c r="X2336">
        <f t="shared" si="583"/>
        <v>0</v>
      </c>
      <c r="Y2336">
        <f t="shared" si="584"/>
        <v>0</v>
      </c>
      <c r="Z2336">
        <f t="shared" si="585"/>
        <v>0</v>
      </c>
      <c r="AA2336">
        <f>(IF(ISERROR(VLOOKUP(E2336&amp;G2336,'[1]采购入库货量(公司仓库)'!$A:$H,7,FALSE)),0,VLOOKUP(E2336&amp;G2336,'[1]采购入库货量(公司仓库)'!$A:$H,7,FALSE)))*L2336-(IF(ISERROR(VLOOKUP(E2336&amp;G2336,'[1]采购入库货量(公司仓库)'!$A:$H,8,FALSE)),0,VLOOKUP(E2336&amp;G2336,'[1]采购入库货量(公司仓库)'!$A:$H,8,FALSE)))</f>
        <v>0</v>
      </c>
      <c r="AB2336">
        <f>SUMIF([1]销售数据!$B:$B,E2336&amp;G2336,[1]销售数据!$G:$G)</f>
        <v>0</v>
      </c>
      <c r="AC2336">
        <f t="shared" si="586"/>
        <v>0</v>
      </c>
      <c r="AD2336" t="str">
        <f t="shared" si="576"/>
        <v/>
      </c>
      <c r="AE2336">
        <f>SUMIF([1]销售数据!$B:$B,AD2336,[1]销售数据!$L:$L)</f>
        <v>0</v>
      </c>
      <c r="AF2336">
        <f>SUMIF([1]销售数据!$B:$B,AD2336,[1]销售数据!$K:$K)</f>
        <v>0</v>
      </c>
      <c r="AG2336">
        <f>SUMIF([1]销售数据!$B:$B,AD2336,[1]销售数据!$J:$J)</f>
        <v>0</v>
      </c>
      <c r="AH2336">
        <f>SUMIF([1]销售数据!$B:$B,AD2336,[1]销售数据!$I:$I)</f>
        <v>0</v>
      </c>
      <c r="AI2336">
        <f>SUMIF([1]销售数据!$B:$B,AD2336,[1]销售数据!$H:$H)</f>
        <v>0</v>
      </c>
      <c r="AJ2336" s="19">
        <f t="shared" si="587"/>
        <v>0</v>
      </c>
      <c r="AK2336">
        <f>SUMIF([1]发货店铺数!$B:$B,AD2336,[1]发货店铺数!$G:$G)</f>
        <v>0</v>
      </c>
      <c r="AL2336">
        <f>SUMIF([1]销售店铺数!$B:$B,AD2336,[1]销售店铺数!$G:$G)</f>
        <v>0</v>
      </c>
      <c r="AM2336">
        <f>SUMIF([1]上周销售店铺数!$B:$B,AD2336,[1]上周销售店铺数!$G:$G)</f>
        <v>0</v>
      </c>
      <c r="AN2336" s="19">
        <f t="shared" si="588"/>
        <v>0</v>
      </c>
      <c r="AO2336" s="19">
        <f t="shared" si="577"/>
        <v>0</v>
      </c>
      <c r="AP2336" s="19">
        <f t="shared" si="578"/>
        <v>0</v>
      </c>
      <c r="AQ2336" s="11">
        <f t="shared" si="589"/>
        <v>0</v>
      </c>
      <c r="AR2336" s="19">
        <f t="shared" si="590"/>
        <v>0</v>
      </c>
      <c r="AS2336" s="19">
        <f t="shared" si="591"/>
        <v>0</v>
      </c>
    </row>
    <row r="2337" spans="1:45">
      <c r="A2337"/>
      <c r="B2337"/>
      <c r="C2337"/>
      <c r="D2337"/>
      <c r="E2337"/>
      <c r="F2337"/>
      <c r="G2337"/>
      <c r="H2337"/>
      <c r="L2337" s="8"/>
      <c r="M2337" s="8" t="str">
        <f>IF(ISERROR( VLOOKUP(AD2337,'[1]采购入库货量(公司仓库)'!$A:$I,9,FALSE)),"", VLOOKUP(AD2337,'[1]采购入库货量(公司仓库)'!$A:$I,9,FALSE))</f>
        <v/>
      </c>
      <c r="N2337" s="8" t="str">
        <f>IF(ISERROR( VLOOKUP(AD2337,[1]批发上市日期!$A:$F,6,FALSE)),"",  VLOOKUP(AD2337,[1]批发上市日期!$A:$F,6,FALSE))</f>
        <v/>
      </c>
      <c r="O2337" s="11">
        <f>IF(ISERROR(VLOOKUP(E2337&amp;G2337,'[1]采购入库货量(公司仓库)'!$A:$I,7,FALSE)),0,VLOOKUP(E2337&amp;G2337,'[1]采购入库货量(公司仓库)'!$A:$I,7,FALSE))</f>
        <v>0</v>
      </c>
      <c r="P2337">
        <f t="shared" si="579"/>
        <v>0</v>
      </c>
      <c r="Q2337">
        <f>IF(ISERROR(VLOOKUP(E2337&amp;G2337,'[1]采购入库货量(公司仓库)'!$A:$I,8,FALSE)),0,VLOOKUP(E2337&amp;G2337,'[1]采购入库货量(公司仓库)'!$A:$I,8,FALSE))</f>
        <v>0</v>
      </c>
      <c r="R2337" s="11">
        <f t="shared" si="580"/>
        <v>0</v>
      </c>
      <c r="S2337">
        <f>SUMIF([1]库存总量!$H:$H,E2337&amp;G2337,[1]库存总量!$G:$G)</f>
        <v>0</v>
      </c>
      <c r="T2337">
        <f t="shared" si="581"/>
        <v>0</v>
      </c>
      <c r="U2337">
        <f>SUMIFS([1]库存总量!$G:$G,[1]库存总量!$H:$H,E2337&amp;G2337,[1]库存总量!$A:$A,"B")</f>
        <v>0</v>
      </c>
      <c r="V2337">
        <f t="shared" si="582"/>
        <v>0</v>
      </c>
      <c r="W2337">
        <f>SUMIFS([1]库存总量!$G:$G,[1]库存总量!$H:$H,E2337&amp;G2337,[1]库存总量!$A:$A,"K")</f>
        <v>0</v>
      </c>
      <c r="X2337">
        <f t="shared" si="583"/>
        <v>0</v>
      </c>
      <c r="Y2337">
        <f t="shared" si="584"/>
        <v>0</v>
      </c>
      <c r="Z2337">
        <f t="shared" si="585"/>
        <v>0</v>
      </c>
      <c r="AA2337">
        <f>(IF(ISERROR(VLOOKUP(E2337&amp;G2337,'[1]采购入库货量(公司仓库)'!$A:$H,7,FALSE)),0,VLOOKUP(E2337&amp;G2337,'[1]采购入库货量(公司仓库)'!$A:$H,7,FALSE)))*L2337-(IF(ISERROR(VLOOKUP(E2337&amp;G2337,'[1]采购入库货量(公司仓库)'!$A:$H,8,FALSE)),0,VLOOKUP(E2337&amp;G2337,'[1]采购入库货量(公司仓库)'!$A:$H,8,FALSE)))</f>
        <v>0</v>
      </c>
      <c r="AB2337">
        <f>SUMIF([1]销售数据!$B:$B,E2337&amp;G2337,[1]销售数据!$G:$G)</f>
        <v>0</v>
      </c>
      <c r="AC2337">
        <f t="shared" si="586"/>
        <v>0</v>
      </c>
      <c r="AD2337" t="str">
        <f t="shared" si="576"/>
        <v/>
      </c>
      <c r="AE2337">
        <f>SUMIF([1]销售数据!$B:$B,AD2337,[1]销售数据!$L:$L)</f>
        <v>0</v>
      </c>
      <c r="AF2337">
        <f>SUMIF([1]销售数据!$B:$B,AD2337,[1]销售数据!$K:$K)</f>
        <v>0</v>
      </c>
      <c r="AG2337">
        <f>SUMIF([1]销售数据!$B:$B,AD2337,[1]销售数据!$J:$J)</f>
        <v>0</v>
      </c>
      <c r="AH2337">
        <f>SUMIF([1]销售数据!$B:$B,AD2337,[1]销售数据!$I:$I)</f>
        <v>0</v>
      </c>
      <c r="AI2337">
        <f>SUMIF([1]销售数据!$B:$B,AD2337,[1]销售数据!$H:$H)</f>
        <v>0</v>
      </c>
      <c r="AJ2337" s="19">
        <f t="shared" si="587"/>
        <v>0</v>
      </c>
      <c r="AK2337">
        <f>SUMIF([1]发货店铺数!$B:$B,AD2337,[1]发货店铺数!$G:$G)</f>
        <v>0</v>
      </c>
      <c r="AL2337">
        <f>SUMIF([1]销售店铺数!$B:$B,AD2337,[1]销售店铺数!$G:$G)</f>
        <v>0</v>
      </c>
      <c r="AM2337">
        <f>SUMIF([1]上周销售店铺数!$B:$B,AD2337,[1]上周销售店铺数!$G:$G)</f>
        <v>0</v>
      </c>
      <c r="AN2337" s="19">
        <f t="shared" si="588"/>
        <v>0</v>
      </c>
      <c r="AO2337" s="19">
        <f t="shared" si="577"/>
        <v>0</v>
      </c>
      <c r="AP2337" s="19">
        <f t="shared" si="578"/>
        <v>0</v>
      </c>
      <c r="AQ2337" s="11">
        <f t="shared" si="589"/>
        <v>0</v>
      </c>
      <c r="AR2337" s="19">
        <f t="shared" si="590"/>
        <v>0</v>
      </c>
      <c r="AS2337" s="19">
        <f t="shared" si="591"/>
        <v>0</v>
      </c>
    </row>
    <row r="2338" spans="1:45">
      <c r="A2338"/>
      <c r="B2338"/>
      <c r="C2338"/>
      <c r="D2338"/>
      <c r="E2338"/>
      <c r="F2338"/>
      <c r="G2338"/>
      <c r="H2338"/>
      <c r="L2338" s="8"/>
      <c r="M2338" s="8" t="str">
        <f>IF(ISERROR( VLOOKUP(AD2338,'[1]采购入库货量(公司仓库)'!$A:$I,9,FALSE)),"", VLOOKUP(AD2338,'[1]采购入库货量(公司仓库)'!$A:$I,9,FALSE))</f>
        <v/>
      </c>
      <c r="N2338" s="8" t="str">
        <f>IF(ISERROR( VLOOKUP(AD2338,[1]批发上市日期!$A:$F,6,FALSE)),"",  VLOOKUP(AD2338,[1]批发上市日期!$A:$F,6,FALSE))</f>
        <v/>
      </c>
      <c r="O2338" s="11">
        <f>IF(ISERROR(VLOOKUP(E2338&amp;G2338,'[1]采购入库货量(公司仓库)'!$A:$I,7,FALSE)),0,VLOOKUP(E2338&amp;G2338,'[1]采购入库货量(公司仓库)'!$A:$I,7,FALSE))</f>
        <v>0</v>
      </c>
      <c r="P2338">
        <f t="shared" si="579"/>
        <v>0</v>
      </c>
      <c r="Q2338">
        <f>IF(ISERROR(VLOOKUP(E2338&amp;G2338,'[1]采购入库货量(公司仓库)'!$A:$I,8,FALSE)),0,VLOOKUP(E2338&amp;G2338,'[1]采购入库货量(公司仓库)'!$A:$I,8,FALSE))</f>
        <v>0</v>
      </c>
      <c r="R2338" s="11">
        <f t="shared" si="580"/>
        <v>0</v>
      </c>
      <c r="S2338">
        <f>SUMIF([1]库存总量!$H:$H,E2338&amp;G2338,[1]库存总量!$G:$G)</f>
        <v>0</v>
      </c>
      <c r="T2338">
        <f t="shared" si="581"/>
        <v>0</v>
      </c>
      <c r="U2338">
        <f>SUMIFS([1]库存总量!$G:$G,[1]库存总量!$H:$H,E2338&amp;G2338,[1]库存总量!$A:$A,"B")</f>
        <v>0</v>
      </c>
      <c r="V2338">
        <f t="shared" si="582"/>
        <v>0</v>
      </c>
      <c r="W2338">
        <f>SUMIFS([1]库存总量!$G:$G,[1]库存总量!$H:$H,E2338&amp;G2338,[1]库存总量!$A:$A,"K")</f>
        <v>0</v>
      </c>
      <c r="X2338">
        <f t="shared" si="583"/>
        <v>0</v>
      </c>
      <c r="Y2338">
        <f t="shared" si="584"/>
        <v>0</v>
      </c>
      <c r="Z2338">
        <f t="shared" si="585"/>
        <v>0</v>
      </c>
      <c r="AA2338">
        <f>(IF(ISERROR(VLOOKUP(E2338&amp;G2338,'[1]采购入库货量(公司仓库)'!$A:$H,7,FALSE)),0,VLOOKUP(E2338&amp;G2338,'[1]采购入库货量(公司仓库)'!$A:$H,7,FALSE)))*L2338-(IF(ISERROR(VLOOKUP(E2338&amp;G2338,'[1]采购入库货量(公司仓库)'!$A:$H,8,FALSE)),0,VLOOKUP(E2338&amp;G2338,'[1]采购入库货量(公司仓库)'!$A:$H,8,FALSE)))</f>
        <v>0</v>
      </c>
      <c r="AB2338">
        <f>SUMIF([1]销售数据!$B:$B,E2338&amp;G2338,[1]销售数据!$G:$G)</f>
        <v>0</v>
      </c>
      <c r="AC2338">
        <f t="shared" si="586"/>
        <v>0</v>
      </c>
      <c r="AD2338" t="str">
        <f t="shared" si="576"/>
        <v/>
      </c>
      <c r="AE2338">
        <f>SUMIF([1]销售数据!$B:$B,AD2338,[1]销售数据!$L:$L)</f>
        <v>0</v>
      </c>
      <c r="AF2338">
        <f>SUMIF([1]销售数据!$B:$B,AD2338,[1]销售数据!$K:$K)</f>
        <v>0</v>
      </c>
      <c r="AG2338">
        <f>SUMIF([1]销售数据!$B:$B,AD2338,[1]销售数据!$J:$J)</f>
        <v>0</v>
      </c>
      <c r="AH2338">
        <f>SUMIF([1]销售数据!$B:$B,AD2338,[1]销售数据!$I:$I)</f>
        <v>0</v>
      </c>
      <c r="AI2338">
        <f>SUMIF([1]销售数据!$B:$B,AD2338,[1]销售数据!$H:$H)</f>
        <v>0</v>
      </c>
      <c r="AJ2338" s="19">
        <f t="shared" si="587"/>
        <v>0</v>
      </c>
      <c r="AK2338">
        <f>SUMIF([1]发货店铺数!$B:$B,AD2338,[1]发货店铺数!$G:$G)</f>
        <v>0</v>
      </c>
      <c r="AL2338">
        <f>SUMIF([1]销售店铺数!$B:$B,AD2338,[1]销售店铺数!$G:$G)</f>
        <v>0</v>
      </c>
      <c r="AM2338">
        <f>SUMIF([1]上周销售店铺数!$B:$B,AD2338,[1]上周销售店铺数!$G:$G)</f>
        <v>0</v>
      </c>
      <c r="AN2338" s="19">
        <f t="shared" si="588"/>
        <v>0</v>
      </c>
      <c r="AO2338" s="19">
        <f t="shared" si="577"/>
        <v>0</v>
      </c>
      <c r="AP2338" s="19">
        <f t="shared" si="578"/>
        <v>0</v>
      </c>
      <c r="AQ2338" s="11">
        <f t="shared" si="589"/>
        <v>0</v>
      </c>
      <c r="AR2338" s="19">
        <f t="shared" si="590"/>
        <v>0</v>
      </c>
      <c r="AS2338" s="19">
        <f t="shared" si="591"/>
        <v>0</v>
      </c>
    </row>
    <row r="2339" spans="1:45">
      <c r="A2339"/>
      <c r="B2339"/>
      <c r="C2339"/>
      <c r="D2339"/>
      <c r="E2339"/>
      <c r="F2339"/>
      <c r="G2339"/>
      <c r="H2339"/>
      <c r="L2339" s="8"/>
      <c r="M2339" s="8" t="str">
        <f>IF(ISERROR( VLOOKUP(AD2339,'[1]采购入库货量(公司仓库)'!$A:$I,9,FALSE)),"", VLOOKUP(AD2339,'[1]采购入库货量(公司仓库)'!$A:$I,9,FALSE))</f>
        <v/>
      </c>
      <c r="N2339" s="8" t="str">
        <f>IF(ISERROR( VLOOKUP(AD2339,[1]批发上市日期!$A:$F,6,FALSE)),"",  VLOOKUP(AD2339,[1]批发上市日期!$A:$F,6,FALSE))</f>
        <v/>
      </c>
      <c r="O2339" s="11">
        <f>IF(ISERROR(VLOOKUP(E2339&amp;G2339,'[1]采购入库货量(公司仓库)'!$A:$I,7,FALSE)),0,VLOOKUP(E2339&amp;G2339,'[1]采购入库货量(公司仓库)'!$A:$I,7,FALSE))</f>
        <v>0</v>
      </c>
      <c r="P2339">
        <f t="shared" si="579"/>
        <v>0</v>
      </c>
      <c r="Q2339">
        <f>IF(ISERROR(VLOOKUP(E2339&amp;G2339,'[1]采购入库货量(公司仓库)'!$A:$I,8,FALSE)),0,VLOOKUP(E2339&amp;G2339,'[1]采购入库货量(公司仓库)'!$A:$I,8,FALSE))</f>
        <v>0</v>
      </c>
      <c r="R2339" s="11">
        <f t="shared" si="580"/>
        <v>0</v>
      </c>
      <c r="S2339">
        <f>SUMIF([1]库存总量!$H:$H,E2339&amp;G2339,[1]库存总量!$G:$G)</f>
        <v>0</v>
      </c>
      <c r="T2339">
        <f t="shared" si="581"/>
        <v>0</v>
      </c>
      <c r="U2339">
        <f>SUMIFS([1]库存总量!$G:$G,[1]库存总量!$H:$H,E2339&amp;G2339,[1]库存总量!$A:$A,"B")</f>
        <v>0</v>
      </c>
      <c r="V2339">
        <f t="shared" si="582"/>
        <v>0</v>
      </c>
      <c r="W2339">
        <f>SUMIFS([1]库存总量!$G:$G,[1]库存总量!$H:$H,E2339&amp;G2339,[1]库存总量!$A:$A,"K")</f>
        <v>0</v>
      </c>
      <c r="X2339">
        <f t="shared" si="583"/>
        <v>0</v>
      </c>
      <c r="Y2339">
        <f t="shared" si="584"/>
        <v>0</v>
      </c>
      <c r="Z2339">
        <f t="shared" si="585"/>
        <v>0</v>
      </c>
      <c r="AA2339">
        <f>(IF(ISERROR(VLOOKUP(E2339&amp;G2339,'[1]采购入库货量(公司仓库)'!$A:$H,7,FALSE)),0,VLOOKUP(E2339&amp;G2339,'[1]采购入库货量(公司仓库)'!$A:$H,7,FALSE)))*L2339-(IF(ISERROR(VLOOKUP(E2339&amp;G2339,'[1]采购入库货量(公司仓库)'!$A:$H,8,FALSE)),0,VLOOKUP(E2339&amp;G2339,'[1]采购入库货量(公司仓库)'!$A:$H,8,FALSE)))</f>
        <v>0</v>
      </c>
      <c r="AB2339">
        <f>SUMIF([1]销售数据!$B:$B,E2339&amp;G2339,[1]销售数据!$G:$G)</f>
        <v>0</v>
      </c>
      <c r="AC2339">
        <f t="shared" si="586"/>
        <v>0</v>
      </c>
      <c r="AD2339" t="str">
        <f t="shared" si="576"/>
        <v/>
      </c>
      <c r="AE2339">
        <f>SUMIF([1]销售数据!$B:$B,AD2339,[1]销售数据!$L:$L)</f>
        <v>0</v>
      </c>
      <c r="AF2339">
        <f>SUMIF([1]销售数据!$B:$B,AD2339,[1]销售数据!$K:$K)</f>
        <v>0</v>
      </c>
      <c r="AG2339">
        <f>SUMIF([1]销售数据!$B:$B,AD2339,[1]销售数据!$J:$J)</f>
        <v>0</v>
      </c>
      <c r="AH2339">
        <f>SUMIF([1]销售数据!$B:$B,AD2339,[1]销售数据!$I:$I)</f>
        <v>0</v>
      </c>
      <c r="AI2339">
        <f>SUMIF([1]销售数据!$B:$B,AD2339,[1]销售数据!$H:$H)</f>
        <v>0</v>
      </c>
      <c r="AJ2339" s="19">
        <f t="shared" si="587"/>
        <v>0</v>
      </c>
      <c r="AK2339">
        <f>SUMIF([1]发货店铺数!$B:$B,AD2339,[1]发货店铺数!$G:$G)</f>
        <v>0</v>
      </c>
      <c r="AL2339">
        <f>SUMIF([1]销售店铺数!$B:$B,AD2339,[1]销售店铺数!$G:$G)</f>
        <v>0</v>
      </c>
      <c r="AM2339">
        <f>SUMIF([1]上周销售店铺数!$B:$B,AD2339,[1]上周销售店铺数!$G:$G)</f>
        <v>0</v>
      </c>
      <c r="AN2339" s="19">
        <f t="shared" si="588"/>
        <v>0</v>
      </c>
      <c r="AO2339" s="19">
        <f t="shared" si="577"/>
        <v>0</v>
      </c>
      <c r="AP2339" s="19">
        <f t="shared" si="578"/>
        <v>0</v>
      </c>
      <c r="AQ2339" s="11">
        <f t="shared" si="589"/>
        <v>0</v>
      </c>
      <c r="AR2339" s="19">
        <f t="shared" si="590"/>
        <v>0</v>
      </c>
      <c r="AS2339" s="19">
        <f t="shared" si="591"/>
        <v>0</v>
      </c>
    </row>
    <row r="2340" spans="1:45">
      <c r="A2340"/>
      <c r="B2340"/>
      <c r="C2340"/>
      <c r="D2340"/>
      <c r="E2340"/>
      <c r="F2340"/>
      <c r="G2340"/>
      <c r="H2340"/>
      <c r="L2340" s="8"/>
      <c r="M2340" s="8" t="str">
        <f>IF(ISERROR( VLOOKUP(AD2340,'[1]采购入库货量(公司仓库)'!$A:$I,9,FALSE)),"", VLOOKUP(AD2340,'[1]采购入库货量(公司仓库)'!$A:$I,9,FALSE))</f>
        <v/>
      </c>
      <c r="N2340" s="8" t="str">
        <f>IF(ISERROR( VLOOKUP(AD2340,[1]批发上市日期!$A:$F,6,FALSE)),"",  VLOOKUP(AD2340,[1]批发上市日期!$A:$F,6,FALSE))</f>
        <v/>
      </c>
      <c r="O2340" s="11">
        <f>IF(ISERROR(VLOOKUP(E2340&amp;G2340,'[1]采购入库货量(公司仓库)'!$A:$I,7,FALSE)),0,VLOOKUP(E2340&amp;G2340,'[1]采购入库货量(公司仓库)'!$A:$I,7,FALSE))</f>
        <v>0</v>
      </c>
      <c r="P2340">
        <f t="shared" si="579"/>
        <v>0</v>
      </c>
      <c r="Q2340">
        <f>IF(ISERROR(VLOOKUP(E2340&amp;G2340,'[1]采购入库货量(公司仓库)'!$A:$I,8,FALSE)),0,VLOOKUP(E2340&amp;G2340,'[1]采购入库货量(公司仓库)'!$A:$I,8,FALSE))</f>
        <v>0</v>
      </c>
      <c r="R2340" s="11">
        <f t="shared" si="580"/>
        <v>0</v>
      </c>
      <c r="S2340">
        <f>SUMIF([1]库存总量!$H:$H,E2340&amp;G2340,[1]库存总量!$G:$G)</f>
        <v>0</v>
      </c>
      <c r="T2340">
        <f t="shared" si="581"/>
        <v>0</v>
      </c>
      <c r="U2340">
        <f>SUMIFS([1]库存总量!$G:$G,[1]库存总量!$H:$H,E2340&amp;G2340,[1]库存总量!$A:$A,"B")</f>
        <v>0</v>
      </c>
      <c r="V2340">
        <f t="shared" si="582"/>
        <v>0</v>
      </c>
      <c r="W2340">
        <f>SUMIFS([1]库存总量!$G:$G,[1]库存总量!$H:$H,E2340&amp;G2340,[1]库存总量!$A:$A,"K")</f>
        <v>0</v>
      </c>
      <c r="X2340">
        <f t="shared" si="583"/>
        <v>0</v>
      </c>
      <c r="Y2340">
        <f t="shared" si="584"/>
        <v>0</v>
      </c>
      <c r="Z2340">
        <f t="shared" si="585"/>
        <v>0</v>
      </c>
      <c r="AA2340">
        <f>(IF(ISERROR(VLOOKUP(E2340&amp;G2340,'[1]采购入库货量(公司仓库)'!$A:$H,7,FALSE)),0,VLOOKUP(E2340&amp;G2340,'[1]采购入库货量(公司仓库)'!$A:$H,7,FALSE)))*L2340-(IF(ISERROR(VLOOKUP(E2340&amp;G2340,'[1]采购入库货量(公司仓库)'!$A:$H,8,FALSE)),0,VLOOKUP(E2340&amp;G2340,'[1]采购入库货量(公司仓库)'!$A:$H,8,FALSE)))</f>
        <v>0</v>
      </c>
      <c r="AB2340">
        <f>SUMIF([1]销售数据!$B:$B,E2340&amp;G2340,[1]销售数据!$G:$G)</f>
        <v>0</v>
      </c>
      <c r="AC2340">
        <f t="shared" si="586"/>
        <v>0</v>
      </c>
      <c r="AD2340" t="str">
        <f t="shared" si="576"/>
        <v/>
      </c>
      <c r="AE2340">
        <f>SUMIF([1]销售数据!$B:$B,AD2340,[1]销售数据!$L:$L)</f>
        <v>0</v>
      </c>
      <c r="AF2340">
        <f>SUMIF([1]销售数据!$B:$B,AD2340,[1]销售数据!$K:$K)</f>
        <v>0</v>
      </c>
      <c r="AG2340">
        <f>SUMIF([1]销售数据!$B:$B,AD2340,[1]销售数据!$J:$J)</f>
        <v>0</v>
      </c>
      <c r="AH2340">
        <f>SUMIF([1]销售数据!$B:$B,AD2340,[1]销售数据!$I:$I)</f>
        <v>0</v>
      </c>
      <c r="AI2340">
        <f>SUMIF([1]销售数据!$B:$B,AD2340,[1]销售数据!$H:$H)</f>
        <v>0</v>
      </c>
      <c r="AJ2340" s="19">
        <f t="shared" si="587"/>
        <v>0</v>
      </c>
      <c r="AK2340">
        <f>SUMIF([1]发货店铺数!$B:$B,AD2340,[1]发货店铺数!$G:$G)</f>
        <v>0</v>
      </c>
      <c r="AL2340">
        <f>SUMIF([1]销售店铺数!$B:$B,AD2340,[1]销售店铺数!$G:$G)</f>
        <v>0</v>
      </c>
      <c r="AM2340">
        <f>SUMIF([1]上周销售店铺数!$B:$B,AD2340,[1]上周销售店铺数!$G:$G)</f>
        <v>0</v>
      </c>
      <c r="AN2340" s="19">
        <f t="shared" si="588"/>
        <v>0</v>
      </c>
      <c r="AO2340" s="19">
        <f t="shared" si="577"/>
        <v>0</v>
      </c>
      <c r="AP2340" s="19">
        <f t="shared" si="578"/>
        <v>0</v>
      </c>
      <c r="AQ2340" s="11">
        <f t="shared" si="589"/>
        <v>0</v>
      </c>
      <c r="AR2340" s="19">
        <f t="shared" si="590"/>
        <v>0</v>
      </c>
      <c r="AS2340" s="19">
        <f t="shared" si="591"/>
        <v>0</v>
      </c>
    </row>
    <row r="2341" spans="1:45">
      <c r="A2341"/>
      <c r="B2341"/>
      <c r="C2341"/>
      <c r="D2341"/>
      <c r="E2341"/>
      <c r="F2341"/>
      <c r="G2341"/>
      <c r="H2341"/>
      <c r="L2341" s="8"/>
      <c r="M2341" s="8" t="str">
        <f>IF(ISERROR( VLOOKUP(AD2341,'[1]采购入库货量(公司仓库)'!$A:$I,9,FALSE)),"", VLOOKUP(AD2341,'[1]采购入库货量(公司仓库)'!$A:$I,9,FALSE))</f>
        <v/>
      </c>
      <c r="N2341" s="8" t="str">
        <f>IF(ISERROR( VLOOKUP(AD2341,[1]批发上市日期!$A:$F,6,FALSE)),"",  VLOOKUP(AD2341,[1]批发上市日期!$A:$F,6,FALSE))</f>
        <v/>
      </c>
      <c r="O2341" s="11">
        <f>IF(ISERROR(VLOOKUP(E2341&amp;G2341,'[1]采购入库货量(公司仓库)'!$A:$I,7,FALSE)),0,VLOOKUP(E2341&amp;G2341,'[1]采购入库货量(公司仓库)'!$A:$I,7,FALSE))</f>
        <v>0</v>
      </c>
      <c r="P2341">
        <f t="shared" si="579"/>
        <v>0</v>
      </c>
      <c r="Q2341">
        <f>IF(ISERROR(VLOOKUP(E2341&amp;G2341,'[1]采购入库货量(公司仓库)'!$A:$I,8,FALSE)),0,VLOOKUP(E2341&amp;G2341,'[1]采购入库货量(公司仓库)'!$A:$I,8,FALSE))</f>
        <v>0</v>
      </c>
      <c r="R2341" s="11">
        <f t="shared" si="580"/>
        <v>0</v>
      </c>
      <c r="S2341">
        <f>SUMIF([1]库存总量!$H:$H,E2341&amp;G2341,[1]库存总量!$G:$G)</f>
        <v>0</v>
      </c>
      <c r="T2341">
        <f t="shared" si="581"/>
        <v>0</v>
      </c>
      <c r="U2341">
        <f>SUMIFS([1]库存总量!$G:$G,[1]库存总量!$H:$H,E2341&amp;G2341,[1]库存总量!$A:$A,"B")</f>
        <v>0</v>
      </c>
      <c r="V2341">
        <f t="shared" si="582"/>
        <v>0</v>
      </c>
      <c r="W2341">
        <f>SUMIFS([1]库存总量!$G:$G,[1]库存总量!$H:$H,E2341&amp;G2341,[1]库存总量!$A:$A,"K")</f>
        <v>0</v>
      </c>
      <c r="X2341">
        <f t="shared" si="583"/>
        <v>0</v>
      </c>
      <c r="Y2341">
        <f t="shared" si="584"/>
        <v>0</v>
      </c>
      <c r="Z2341">
        <f t="shared" si="585"/>
        <v>0</v>
      </c>
      <c r="AA2341">
        <f>(IF(ISERROR(VLOOKUP(E2341&amp;G2341,'[1]采购入库货量(公司仓库)'!$A:$H,7,FALSE)),0,VLOOKUP(E2341&amp;G2341,'[1]采购入库货量(公司仓库)'!$A:$H,7,FALSE)))*L2341-(IF(ISERROR(VLOOKUP(E2341&amp;G2341,'[1]采购入库货量(公司仓库)'!$A:$H,8,FALSE)),0,VLOOKUP(E2341&amp;G2341,'[1]采购入库货量(公司仓库)'!$A:$H,8,FALSE)))</f>
        <v>0</v>
      </c>
      <c r="AB2341">
        <f>SUMIF([1]销售数据!$B:$B,E2341&amp;G2341,[1]销售数据!$G:$G)</f>
        <v>0</v>
      </c>
      <c r="AC2341">
        <f t="shared" si="586"/>
        <v>0</v>
      </c>
      <c r="AD2341" t="str">
        <f t="shared" si="576"/>
        <v/>
      </c>
      <c r="AE2341">
        <f>SUMIF([1]销售数据!$B:$B,AD2341,[1]销售数据!$L:$L)</f>
        <v>0</v>
      </c>
      <c r="AF2341">
        <f>SUMIF([1]销售数据!$B:$B,AD2341,[1]销售数据!$K:$K)</f>
        <v>0</v>
      </c>
      <c r="AG2341">
        <f>SUMIF([1]销售数据!$B:$B,AD2341,[1]销售数据!$J:$J)</f>
        <v>0</v>
      </c>
      <c r="AH2341">
        <f>SUMIF([1]销售数据!$B:$B,AD2341,[1]销售数据!$I:$I)</f>
        <v>0</v>
      </c>
      <c r="AI2341">
        <f>SUMIF([1]销售数据!$B:$B,AD2341,[1]销售数据!$H:$H)</f>
        <v>0</v>
      </c>
      <c r="AJ2341" s="19">
        <f t="shared" si="587"/>
        <v>0</v>
      </c>
      <c r="AK2341">
        <f>SUMIF([1]发货店铺数!$B:$B,AD2341,[1]发货店铺数!$G:$G)</f>
        <v>0</v>
      </c>
      <c r="AL2341">
        <f>SUMIF([1]销售店铺数!$B:$B,AD2341,[1]销售店铺数!$G:$G)</f>
        <v>0</v>
      </c>
      <c r="AM2341">
        <f>SUMIF([1]上周销售店铺数!$B:$B,AD2341,[1]上周销售店铺数!$G:$G)</f>
        <v>0</v>
      </c>
      <c r="AN2341" s="19">
        <f t="shared" si="588"/>
        <v>0</v>
      </c>
      <c r="AO2341" s="19">
        <f t="shared" si="577"/>
        <v>0</v>
      </c>
      <c r="AP2341" s="19">
        <f t="shared" si="578"/>
        <v>0</v>
      </c>
      <c r="AQ2341" s="11">
        <f t="shared" si="589"/>
        <v>0</v>
      </c>
      <c r="AR2341" s="19">
        <f t="shared" si="590"/>
        <v>0</v>
      </c>
      <c r="AS2341" s="19">
        <f t="shared" si="591"/>
        <v>0</v>
      </c>
    </row>
    <row r="2342" spans="1:45">
      <c r="A2342"/>
      <c r="B2342"/>
      <c r="C2342"/>
      <c r="D2342"/>
      <c r="E2342"/>
      <c r="F2342"/>
      <c r="G2342"/>
      <c r="H2342"/>
      <c r="L2342" s="8"/>
      <c r="M2342" s="8" t="str">
        <f>IF(ISERROR( VLOOKUP(AD2342,'[1]采购入库货量(公司仓库)'!$A:$I,9,FALSE)),"", VLOOKUP(AD2342,'[1]采购入库货量(公司仓库)'!$A:$I,9,FALSE))</f>
        <v/>
      </c>
      <c r="N2342" s="8" t="str">
        <f>IF(ISERROR( VLOOKUP(AD2342,[1]批发上市日期!$A:$F,6,FALSE)),"",  VLOOKUP(AD2342,[1]批发上市日期!$A:$F,6,FALSE))</f>
        <v/>
      </c>
      <c r="O2342" s="11">
        <f>IF(ISERROR(VLOOKUP(E2342&amp;G2342,'[1]采购入库货量(公司仓库)'!$A:$I,7,FALSE)),0,VLOOKUP(E2342&amp;G2342,'[1]采购入库货量(公司仓库)'!$A:$I,7,FALSE))</f>
        <v>0</v>
      </c>
      <c r="P2342">
        <f t="shared" si="579"/>
        <v>0</v>
      </c>
      <c r="Q2342">
        <f>IF(ISERROR(VLOOKUP(E2342&amp;G2342,'[1]采购入库货量(公司仓库)'!$A:$I,8,FALSE)),0,VLOOKUP(E2342&amp;G2342,'[1]采购入库货量(公司仓库)'!$A:$I,8,FALSE))</f>
        <v>0</v>
      </c>
      <c r="R2342" s="11">
        <f t="shared" si="580"/>
        <v>0</v>
      </c>
      <c r="S2342">
        <f>SUMIF([1]库存总量!$H:$H,E2342&amp;G2342,[1]库存总量!$G:$G)</f>
        <v>0</v>
      </c>
      <c r="T2342">
        <f t="shared" si="581"/>
        <v>0</v>
      </c>
      <c r="U2342">
        <f>SUMIFS([1]库存总量!$G:$G,[1]库存总量!$H:$H,E2342&amp;G2342,[1]库存总量!$A:$A,"B")</f>
        <v>0</v>
      </c>
      <c r="V2342">
        <f t="shared" si="582"/>
        <v>0</v>
      </c>
      <c r="W2342">
        <f>SUMIFS([1]库存总量!$G:$G,[1]库存总量!$H:$H,E2342&amp;G2342,[1]库存总量!$A:$A,"K")</f>
        <v>0</v>
      </c>
      <c r="X2342">
        <f t="shared" si="583"/>
        <v>0</v>
      </c>
      <c r="Y2342">
        <f t="shared" si="584"/>
        <v>0</v>
      </c>
      <c r="Z2342">
        <f t="shared" si="585"/>
        <v>0</v>
      </c>
      <c r="AA2342">
        <f>(IF(ISERROR(VLOOKUP(E2342&amp;G2342,'[1]采购入库货量(公司仓库)'!$A:$H,7,FALSE)),0,VLOOKUP(E2342&amp;G2342,'[1]采购入库货量(公司仓库)'!$A:$H,7,FALSE)))*L2342-(IF(ISERROR(VLOOKUP(E2342&amp;G2342,'[1]采购入库货量(公司仓库)'!$A:$H,8,FALSE)),0,VLOOKUP(E2342&amp;G2342,'[1]采购入库货量(公司仓库)'!$A:$H,8,FALSE)))</f>
        <v>0</v>
      </c>
      <c r="AB2342">
        <f>SUMIF([1]销售数据!$B:$B,E2342&amp;G2342,[1]销售数据!$G:$G)</f>
        <v>0</v>
      </c>
      <c r="AC2342">
        <f t="shared" si="586"/>
        <v>0</v>
      </c>
      <c r="AD2342" t="str">
        <f t="shared" si="576"/>
        <v/>
      </c>
      <c r="AE2342">
        <f>SUMIF([1]销售数据!$B:$B,AD2342,[1]销售数据!$L:$L)</f>
        <v>0</v>
      </c>
      <c r="AF2342">
        <f>SUMIF([1]销售数据!$B:$B,AD2342,[1]销售数据!$K:$K)</f>
        <v>0</v>
      </c>
      <c r="AG2342">
        <f>SUMIF([1]销售数据!$B:$B,AD2342,[1]销售数据!$J:$J)</f>
        <v>0</v>
      </c>
      <c r="AH2342">
        <f>SUMIF([1]销售数据!$B:$B,AD2342,[1]销售数据!$I:$I)</f>
        <v>0</v>
      </c>
      <c r="AI2342">
        <f>SUMIF([1]销售数据!$B:$B,AD2342,[1]销售数据!$H:$H)</f>
        <v>0</v>
      </c>
      <c r="AJ2342" s="19">
        <f t="shared" si="587"/>
        <v>0</v>
      </c>
      <c r="AK2342">
        <f>SUMIF([1]发货店铺数!$B:$B,AD2342,[1]发货店铺数!$G:$G)</f>
        <v>0</v>
      </c>
      <c r="AL2342">
        <f>SUMIF([1]销售店铺数!$B:$B,AD2342,[1]销售店铺数!$G:$G)</f>
        <v>0</v>
      </c>
      <c r="AM2342">
        <f>SUMIF([1]上周销售店铺数!$B:$B,AD2342,[1]上周销售店铺数!$G:$G)</f>
        <v>0</v>
      </c>
      <c r="AN2342" s="19">
        <f t="shared" si="588"/>
        <v>0</v>
      </c>
      <c r="AO2342" s="19">
        <f t="shared" si="577"/>
        <v>0</v>
      </c>
      <c r="AP2342" s="19">
        <f t="shared" si="578"/>
        <v>0</v>
      </c>
      <c r="AQ2342" s="11">
        <f t="shared" si="589"/>
        <v>0</v>
      </c>
      <c r="AR2342" s="19">
        <f t="shared" si="590"/>
        <v>0</v>
      </c>
      <c r="AS2342" s="19">
        <f t="shared" si="591"/>
        <v>0</v>
      </c>
    </row>
    <row r="2343" spans="1:45">
      <c r="A2343"/>
      <c r="B2343"/>
      <c r="C2343"/>
      <c r="D2343"/>
      <c r="E2343"/>
      <c r="F2343"/>
      <c r="G2343"/>
      <c r="H2343"/>
      <c r="L2343" s="8"/>
      <c r="M2343" s="8" t="str">
        <f>IF(ISERROR( VLOOKUP(AD2343,'[1]采购入库货量(公司仓库)'!$A:$I,9,FALSE)),"", VLOOKUP(AD2343,'[1]采购入库货量(公司仓库)'!$A:$I,9,FALSE))</f>
        <v/>
      </c>
      <c r="N2343" s="8" t="str">
        <f>IF(ISERROR( VLOOKUP(AD2343,[1]批发上市日期!$A:$F,6,FALSE)),"",  VLOOKUP(AD2343,[1]批发上市日期!$A:$F,6,FALSE))</f>
        <v/>
      </c>
      <c r="O2343" s="11">
        <f>IF(ISERROR(VLOOKUP(E2343&amp;G2343,'[1]采购入库货量(公司仓库)'!$A:$I,7,FALSE)),0,VLOOKUP(E2343&amp;G2343,'[1]采购入库货量(公司仓库)'!$A:$I,7,FALSE))</f>
        <v>0</v>
      </c>
      <c r="P2343">
        <f t="shared" si="579"/>
        <v>0</v>
      </c>
      <c r="Q2343">
        <f>IF(ISERROR(VLOOKUP(E2343&amp;G2343,'[1]采购入库货量(公司仓库)'!$A:$I,8,FALSE)),0,VLOOKUP(E2343&amp;G2343,'[1]采购入库货量(公司仓库)'!$A:$I,8,FALSE))</f>
        <v>0</v>
      </c>
      <c r="R2343" s="11">
        <f t="shared" si="580"/>
        <v>0</v>
      </c>
      <c r="S2343">
        <f>SUMIF([1]库存总量!$H:$H,E2343&amp;G2343,[1]库存总量!$G:$G)</f>
        <v>0</v>
      </c>
      <c r="T2343">
        <f t="shared" si="581"/>
        <v>0</v>
      </c>
      <c r="U2343">
        <f>SUMIFS([1]库存总量!$G:$G,[1]库存总量!$H:$H,E2343&amp;G2343,[1]库存总量!$A:$A,"B")</f>
        <v>0</v>
      </c>
      <c r="V2343">
        <f t="shared" si="582"/>
        <v>0</v>
      </c>
      <c r="W2343">
        <f>SUMIFS([1]库存总量!$G:$G,[1]库存总量!$H:$H,E2343&amp;G2343,[1]库存总量!$A:$A,"K")</f>
        <v>0</v>
      </c>
      <c r="X2343">
        <f t="shared" si="583"/>
        <v>0</v>
      </c>
      <c r="Y2343">
        <f t="shared" si="584"/>
        <v>0</v>
      </c>
      <c r="Z2343">
        <f t="shared" si="585"/>
        <v>0</v>
      </c>
      <c r="AA2343">
        <f>(IF(ISERROR(VLOOKUP(E2343&amp;G2343,'[1]采购入库货量(公司仓库)'!$A:$H,7,FALSE)),0,VLOOKUP(E2343&amp;G2343,'[1]采购入库货量(公司仓库)'!$A:$H,7,FALSE)))*L2343-(IF(ISERROR(VLOOKUP(E2343&amp;G2343,'[1]采购入库货量(公司仓库)'!$A:$H,8,FALSE)),0,VLOOKUP(E2343&amp;G2343,'[1]采购入库货量(公司仓库)'!$A:$H,8,FALSE)))</f>
        <v>0</v>
      </c>
      <c r="AB2343">
        <f>SUMIF([1]销售数据!$B:$B,E2343&amp;G2343,[1]销售数据!$G:$G)</f>
        <v>0</v>
      </c>
      <c r="AC2343">
        <f t="shared" si="586"/>
        <v>0</v>
      </c>
      <c r="AD2343" t="str">
        <f t="shared" si="576"/>
        <v/>
      </c>
      <c r="AE2343">
        <f>SUMIF([1]销售数据!$B:$B,AD2343,[1]销售数据!$L:$L)</f>
        <v>0</v>
      </c>
      <c r="AF2343">
        <f>SUMIF([1]销售数据!$B:$B,AD2343,[1]销售数据!$K:$K)</f>
        <v>0</v>
      </c>
      <c r="AG2343">
        <f>SUMIF([1]销售数据!$B:$B,AD2343,[1]销售数据!$J:$J)</f>
        <v>0</v>
      </c>
      <c r="AH2343">
        <f>SUMIF([1]销售数据!$B:$B,AD2343,[1]销售数据!$I:$I)</f>
        <v>0</v>
      </c>
      <c r="AI2343">
        <f>SUMIF([1]销售数据!$B:$B,AD2343,[1]销售数据!$H:$H)</f>
        <v>0</v>
      </c>
      <c r="AJ2343" s="19">
        <f t="shared" si="587"/>
        <v>0</v>
      </c>
      <c r="AK2343">
        <f>SUMIF([1]发货店铺数!$B:$B,AD2343,[1]发货店铺数!$G:$G)</f>
        <v>0</v>
      </c>
      <c r="AL2343">
        <f>SUMIF([1]销售店铺数!$B:$B,AD2343,[1]销售店铺数!$G:$G)</f>
        <v>0</v>
      </c>
      <c r="AM2343">
        <f>SUMIF([1]上周销售店铺数!$B:$B,AD2343,[1]上周销售店铺数!$G:$G)</f>
        <v>0</v>
      </c>
      <c r="AN2343" s="19">
        <f t="shared" si="588"/>
        <v>0</v>
      </c>
      <c r="AO2343" s="19">
        <f t="shared" si="577"/>
        <v>0</v>
      </c>
      <c r="AP2343" s="19">
        <f t="shared" si="578"/>
        <v>0</v>
      </c>
      <c r="AQ2343" s="11">
        <f t="shared" si="589"/>
        <v>0</v>
      </c>
      <c r="AR2343" s="19">
        <f t="shared" si="590"/>
        <v>0</v>
      </c>
      <c r="AS2343" s="19">
        <f t="shared" si="591"/>
        <v>0</v>
      </c>
    </row>
    <row r="2344" spans="1:45">
      <c r="A2344"/>
      <c r="B2344"/>
      <c r="C2344"/>
      <c r="D2344"/>
      <c r="E2344"/>
      <c r="F2344"/>
      <c r="G2344"/>
      <c r="H2344"/>
      <c r="L2344" s="8"/>
      <c r="M2344" s="8" t="str">
        <f>IF(ISERROR( VLOOKUP(AD2344,'[1]采购入库货量(公司仓库)'!$A:$I,9,FALSE)),"", VLOOKUP(AD2344,'[1]采购入库货量(公司仓库)'!$A:$I,9,FALSE))</f>
        <v/>
      </c>
      <c r="N2344" s="8" t="str">
        <f>IF(ISERROR( VLOOKUP(AD2344,[1]批发上市日期!$A:$F,6,FALSE)),"",  VLOOKUP(AD2344,[1]批发上市日期!$A:$F,6,FALSE))</f>
        <v/>
      </c>
      <c r="O2344" s="11">
        <f>IF(ISERROR(VLOOKUP(E2344&amp;G2344,'[1]采购入库货量(公司仓库)'!$A:$I,7,FALSE)),0,VLOOKUP(E2344&amp;G2344,'[1]采购入库货量(公司仓库)'!$A:$I,7,FALSE))</f>
        <v>0</v>
      </c>
      <c r="P2344">
        <f t="shared" si="579"/>
        <v>0</v>
      </c>
      <c r="Q2344">
        <f>IF(ISERROR(VLOOKUP(E2344&amp;G2344,'[1]采购入库货量(公司仓库)'!$A:$I,8,FALSE)),0,VLOOKUP(E2344&amp;G2344,'[1]采购入库货量(公司仓库)'!$A:$I,8,FALSE))</f>
        <v>0</v>
      </c>
      <c r="R2344" s="11">
        <f t="shared" si="580"/>
        <v>0</v>
      </c>
      <c r="S2344">
        <f>SUMIF([1]库存总量!$H:$H,E2344&amp;G2344,[1]库存总量!$G:$G)</f>
        <v>0</v>
      </c>
      <c r="T2344">
        <f t="shared" si="581"/>
        <v>0</v>
      </c>
      <c r="U2344">
        <f>SUMIFS([1]库存总量!$G:$G,[1]库存总量!$H:$H,E2344&amp;G2344,[1]库存总量!$A:$A,"B")</f>
        <v>0</v>
      </c>
      <c r="V2344">
        <f t="shared" si="582"/>
        <v>0</v>
      </c>
      <c r="W2344">
        <f>SUMIFS([1]库存总量!$G:$G,[1]库存总量!$H:$H,E2344&amp;G2344,[1]库存总量!$A:$A,"K")</f>
        <v>0</v>
      </c>
      <c r="X2344">
        <f t="shared" si="583"/>
        <v>0</v>
      </c>
      <c r="Y2344">
        <f t="shared" si="584"/>
        <v>0</v>
      </c>
      <c r="Z2344">
        <f t="shared" si="585"/>
        <v>0</v>
      </c>
      <c r="AA2344">
        <f>(IF(ISERROR(VLOOKUP(E2344&amp;G2344,'[1]采购入库货量(公司仓库)'!$A:$H,7,FALSE)),0,VLOOKUP(E2344&amp;G2344,'[1]采购入库货量(公司仓库)'!$A:$H,7,FALSE)))*L2344-(IF(ISERROR(VLOOKUP(E2344&amp;G2344,'[1]采购入库货量(公司仓库)'!$A:$H,8,FALSE)),0,VLOOKUP(E2344&amp;G2344,'[1]采购入库货量(公司仓库)'!$A:$H,8,FALSE)))</f>
        <v>0</v>
      </c>
      <c r="AB2344">
        <f>SUMIF([1]销售数据!$B:$B,E2344&amp;G2344,[1]销售数据!$G:$G)</f>
        <v>0</v>
      </c>
      <c r="AC2344">
        <f t="shared" si="586"/>
        <v>0</v>
      </c>
      <c r="AD2344" t="str">
        <f t="shared" si="576"/>
        <v/>
      </c>
      <c r="AE2344">
        <f>SUMIF([1]销售数据!$B:$B,AD2344,[1]销售数据!$L:$L)</f>
        <v>0</v>
      </c>
      <c r="AF2344">
        <f>SUMIF([1]销售数据!$B:$B,AD2344,[1]销售数据!$K:$K)</f>
        <v>0</v>
      </c>
      <c r="AG2344">
        <f>SUMIF([1]销售数据!$B:$B,AD2344,[1]销售数据!$J:$J)</f>
        <v>0</v>
      </c>
      <c r="AH2344">
        <f>SUMIF([1]销售数据!$B:$B,AD2344,[1]销售数据!$I:$I)</f>
        <v>0</v>
      </c>
      <c r="AI2344">
        <f>SUMIF([1]销售数据!$B:$B,AD2344,[1]销售数据!$H:$H)</f>
        <v>0</v>
      </c>
      <c r="AJ2344" s="19">
        <f t="shared" si="587"/>
        <v>0</v>
      </c>
      <c r="AK2344">
        <f>SUMIF([1]发货店铺数!$B:$B,AD2344,[1]发货店铺数!$G:$G)</f>
        <v>0</v>
      </c>
      <c r="AL2344">
        <f>SUMIF([1]销售店铺数!$B:$B,AD2344,[1]销售店铺数!$G:$G)</f>
        <v>0</v>
      </c>
      <c r="AM2344">
        <f>SUMIF([1]上周销售店铺数!$B:$B,AD2344,[1]上周销售店铺数!$G:$G)</f>
        <v>0</v>
      </c>
      <c r="AN2344" s="19">
        <f t="shared" si="588"/>
        <v>0</v>
      </c>
      <c r="AO2344" s="19">
        <f t="shared" si="577"/>
        <v>0</v>
      </c>
      <c r="AP2344" s="19">
        <f t="shared" si="578"/>
        <v>0</v>
      </c>
      <c r="AQ2344" s="11">
        <f t="shared" si="589"/>
        <v>0</v>
      </c>
      <c r="AR2344" s="19">
        <f t="shared" si="590"/>
        <v>0</v>
      </c>
      <c r="AS2344" s="19">
        <f t="shared" si="591"/>
        <v>0</v>
      </c>
    </row>
    <row r="2345" spans="1:45">
      <c r="A2345"/>
      <c r="B2345"/>
      <c r="C2345"/>
      <c r="D2345"/>
      <c r="E2345"/>
      <c r="F2345"/>
      <c r="G2345"/>
      <c r="H2345"/>
      <c r="L2345" s="8"/>
      <c r="M2345" s="8" t="str">
        <f>IF(ISERROR( VLOOKUP(AD2345,'[1]采购入库货量(公司仓库)'!$A:$I,9,FALSE)),"", VLOOKUP(AD2345,'[1]采购入库货量(公司仓库)'!$A:$I,9,FALSE))</f>
        <v/>
      </c>
      <c r="N2345" s="8" t="str">
        <f>IF(ISERROR( VLOOKUP(AD2345,[1]批发上市日期!$A:$F,6,FALSE)),"",  VLOOKUP(AD2345,[1]批发上市日期!$A:$F,6,FALSE))</f>
        <v/>
      </c>
      <c r="O2345" s="11">
        <f>IF(ISERROR(VLOOKUP(E2345&amp;G2345,'[1]采购入库货量(公司仓库)'!$A:$I,7,FALSE)),0,VLOOKUP(E2345&amp;G2345,'[1]采购入库货量(公司仓库)'!$A:$I,7,FALSE))</f>
        <v>0</v>
      </c>
      <c r="P2345">
        <f t="shared" si="579"/>
        <v>0</v>
      </c>
      <c r="Q2345">
        <f>IF(ISERROR(VLOOKUP(E2345&amp;G2345,'[1]采购入库货量(公司仓库)'!$A:$I,8,FALSE)),0,VLOOKUP(E2345&amp;G2345,'[1]采购入库货量(公司仓库)'!$A:$I,8,FALSE))</f>
        <v>0</v>
      </c>
      <c r="R2345" s="11">
        <f t="shared" si="580"/>
        <v>0</v>
      </c>
      <c r="S2345">
        <f>SUMIF([1]库存总量!$H:$H,E2345&amp;G2345,[1]库存总量!$G:$G)</f>
        <v>0</v>
      </c>
      <c r="T2345">
        <f t="shared" si="581"/>
        <v>0</v>
      </c>
      <c r="U2345">
        <f>SUMIFS([1]库存总量!$G:$G,[1]库存总量!$H:$H,E2345&amp;G2345,[1]库存总量!$A:$A,"B")</f>
        <v>0</v>
      </c>
      <c r="V2345">
        <f t="shared" si="582"/>
        <v>0</v>
      </c>
      <c r="W2345">
        <f>SUMIFS([1]库存总量!$G:$G,[1]库存总量!$H:$H,E2345&amp;G2345,[1]库存总量!$A:$A,"K")</f>
        <v>0</v>
      </c>
      <c r="X2345">
        <f t="shared" si="583"/>
        <v>0</v>
      </c>
      <c r="Y2345">
        <f t="shared" si="584"/>
        <v>0</v>
      </c>
      <c r="Z2345">
        <f t="shared" si="585"/>
        <v>0</v>
      </c>
      <c r="AA2345">
        <f>(IF(ISERROR(VLOOKUP(E2345&amp;G2345,'[1]采购入库货量(公司仓库)'!$A:$H,7,FALSE)),0,VLOOKUP(E2345&amp;G2345,'[1]采购入库货量(公司仓库)'!$A:$H,7,FALSE)))*L2345-(IF(ISERROR(VLOOKUP(E2345&amp;G2345,'[1]采购入库货量(公司仓库)'!$A:$H,8,FALSE)),0,VLOOKUP(E2345&amp;G2345,'[1]采购入库货量(公司仓库)'!$A:$H,8,FALSE)))</f>
        <v>0</v>
      </c>
      <c r="AB2345">
        <f>SUMIF([1]销售数据!$B:$B,E2345&amp;G2345,[1]销售数据!$G:$G)</f>
        <v>0</v>
      </c>
      <c r="AC2345">
        <f t="shared" si="586"/>
        <v>0</v>
      </c>
      <c r="AD2345" t="str">
        <f t="shared" si="576"/>
        <v/>
      </c>
      <c r="AE2345">
        <f>SUMIF([1]销售数据!$B:$B,AD2345,[1]销售数据!$L:$L)</f>
        <v>0</v>
      </c>
      <c r="AF2345">
        <f>SUMIF([1]销售数据!$B:$B,AD2345,[1]销售数据!$K:$K)</f>
        <v>0</v>
      </c>
      <c r="AG2345">
        <f>SUMIF([1]销售数据!$B:$B,AD2345,[1]销售数据!$J:$J)</f>
        <v>0</v>
      </c>
      <c r="AH2345">
        <f>SUMIF([1]销售数据!$B:$B,AD2345,[1]销售数据!$I:$I)</f>
        <v>0</v>
      </c>
      <c r="AI2345">
        <f>SUMIF([1]销售数据!$B:$B,AD2345,[1]销售数据!$H:$H)</f>
        <v>0</v>
      </c>
      <c r="AJ2345" s="19">
        <f t="shared" si="587"/>
        <v>0</v>
      </c>
      <c r="AK2345">
        <f>SUMIF([1]发货店铺数!$B:$B,AD2345,[1]发货店铺数!$G:$G)</f>
        <v>0</v>
      </c>
      <c r="AL2345">
        <f>SUMIF([1]销售店铺数!$B:$B,AD2345,[1]销售店铺数!$G:$G)</f>
        <v>0</v>
      </c>
      <c r="AM2345">
        <f>SUMIF([1]上周销售店铺数!$B:$B,AD2345,[1]上周销售店铺数!$G:$G)</f>
        <v>0</v>
      </c>
      <c r="AN2345" s="19">
        <f t="shared" si="588"/>
        <v>0</v>
      </c>
      <c r="AO2345" s="19">
        <f t="shared" si="577"/>
        <v>0</v>
      </c>
      <c r="AP2345" s="19">
        <f t="shared" si="578"/>
        <v>0</v>
      </c>
      <c r="AQ2345" s="11">
        <f t="shared" si="589"/>
        <v>0</v>
      </c>
      <c r="AR2345" s="19">
        <f t="shared" si="590"/>
        <v>0</v>
      </c>
      <c r="AS2345" s="19">
        <f t="shared" si="591"/>
        <v>0</v>
      </c>
    </row>
    <row r="2346" spans="1:45">
      <c r="A2346"/>
      <c r="B2346"/>
      <c r="C2346"/>
      <c r="D2346"/>
      <c r="E2346"/>
      <c r="F2346"/>
      <c r="G2346"/>
      <c r="H2346"/>
      <c r="L2346" s="8"/>
      <c r="M2346" s="8" t="str">
        <f>IF(ISERROR( VLOOKUP(AD2346,'[1]采购入库货量(公司仓库)'!$A:$I,9,FALSE)),"", VLOOKUP(AD2346,'[1]采购入库货量(公司仓库)'!$A:$I,9,FALSE))</f>
        <v/>
      </c>
      <c r="N2346" s="8" t="str">
        <f>IF(ISERROR( VLOOKUP(AD2346,[1]批发上市日期!$A:$F,6,FALSE)),"",  VLOOKUP(AD2346,[1]批发上市日期!$A:$F,6,FALSE))</f>
        <v/>
      </c>
      <c r="O2346" s="11">
        <f>IF(ISERROR(VLOOKUP(E2346&amp;G2346,'[1]采购入库货量(公司仓库)'!$A:$I,7,FALSE)),0,VLOOKUP(E2346&amp;G2346,'[1]采购入库货量(公司仓库)'!$A:$I,7,FALSE))</f>
        <v>0</v>
      </c>
      <c r="P2346">
        <f t="shared" si="579"/>
        <v>0</v>
      </c>
      <c r="Q2346">
        <f>IF(ISERROR(VLOOKUP(E2346&amp;G2346,'[1]采购入库货量(公司仓库)'!$A:$I,8,FALSE)),0,VLOOKUP(E2346&amp;G2346,'[1]采购入库货量(公司仓库)'!$A:$I,8,FALSE))</f>
        <v>0</v>
      </c>
      <c r="R2346" s="11">
        <f t="shared" si="580"/>
        <v>0</v>
      </c>
      <c r="S2346">
        <f>SUMIF([1]库存总量!$H:$H,E2346&amp;G2346,[1]库存总量!$G:$G)</f>
        <v>0</v>
      </c>
      <c r="T2346">
        <f t="shared" si="581"/>
        <v>0</v>
      </c>
      <c r="U2346">
        <f>SUMIFS([1]库存总量!$G:$G,[1]库存总量!$H:$H,E2346&amp;G2346,[1]库存总量!$A:$A,"B")</f>
        <v>0</v>
      </c>
      <c r="V2346">
        <f t="shared" si="582"/>
        <v>0</v>
      </c>
      <c r="W2346">
        <f>SUMIFS([1]库存总量!$G:$G,[1]库存总量!$H:$H,E2346&amp;G2346,[1]库存总量!$A:$A,"K")</f>
        <v>0</v>
      </c>
      <c r="X2346">
        <f t="shared" si="583"/>
        <v>0</v>
      </c>
      <c r="Y2346">
        <f t="shared" si="584"/>
        <v>0</v>
      </c>
      <c r="Z2346">
        <f t="shared" si="585"/>
        <v>0</v>
      </c>
      <c r="AA2346">
        <f>(IF(ISERROR(VLOOKUP(E2346&amp;G2346,'[1]采购入库货量(公司仓库)'!$A:$H,7,FALSE)),0,VLOOKUP(E2346&amp;G2346,'[1]采购入库货量(公司仓库)'!$A:$H,7,FALSE)))*L2346-(IF(ISERROR(VLOOKUP(E2346&amp;G2346,'[1]采购入库货量(公司仓库)'!$A:$H,8,FALSE)),0,VLOOKUP(E2346&amp;G2346,'[1]采购入库货量(公司仓库)'!$A:$H,8,FALSE)))</f>
        <v>0</v>
      </c>
      <c r="AB2346">
        <f>SUMIF([1]销售数据!$B:$B,E2346&amp;G2346,[1]销售数据!$G:$G)</f>
        <v>0</v>
      </c>
      <c r="AC2346">
        <f t="shared" si="586"/>
        <v>0</v>
      </c>
      <c r="AD2346" t="str">
        <f t="shared" si="576"/>
        <v/>
      </c>
      <c r="AE2346">
        <f>SUMIF([1]销售数据!$B:$B,AD2346,[1]销售数据!$L:$L)</f>
        <v>0</v>
      </c>
      <c r="AF2346">
        <f>SUMIF([1]销售数据!$B:$B,AD2346,[1]销售数据!$K:$K)</f>
        <v>0</v>
      </c>
      <c r="AG2346">
        <f>SUMIF([1]销售数据!$B:$B,AD2346,[1]销售数据!$J:$J)</f>
        <v>0</v>
      </c>
      <c r="AH2346">
        <f>SUMIF([1]销售数据!$B:$B,AD2346,[1]销售数据!$I:$I)</f>
        <v>0</v>
      </c>
      <c r="AI2346">
        <f>SUMIF([1]销售数据!$B:$B,AD2346,[1]销售数据!$H:$H)</f>
        <v>0</v>
      </c>
      <c r="AJ2346" s="19">
        <f t="shared" si="587"/>
        <v>0</v>
      </c>
      <c r="AK2346">
        <f>SUMIF([1]发货店铺数!$B:$B,AD2346,[1]发货店铺数!$G:$G)</f>
        <v>0</v>
      </c>
      <c r="AL2346">
        <f>SUMIF([1]销售店铺数!$B:$B,AD2346,[1]销售店铺数!$G:$G)</f>
        <v>0</v>
      </c>
      <c r="AM2346">
        <f>SUMIF([1]上周销售店铺数!$B:$B,AD2346,[1]上周销售店铺数!$G:$G)</f>
        <v>0</v>
      </c>
      <c r="AN2346" s="19">
        <f t="shared" si="588"/>
        <v>0</v>
      </c>
      <c r="AO2346" s="19">
        <f t="shared" si="577"/>
        <v>0</v>
      </c>
      <c r="AP2346" s="19">
        <f t="shared" si="578"/>
        <v>0</v>
      </c>
      <c r="AQ2346" s="11">
        <f t="shared" si="589"/>
        <v>0</v>
      </c>
      <c r="AR2346" s="19">
        <f t="shared" si="590"/>
        <v>0</v>
      </c>
      <c r="AS2346" s="19">
        <f t="shared" si="591"/>
        <v>0</v>
      </c>
    </row>
    <row r="2347" spans="1:45">
      <c r="A2347"/>
      <c r="B2347"/>
      <c r="C2347"/>
      <c r="D2347"/>
      <c r="E2347"/>
      <c r="F2347"/>
      <c r="G2347"/>
      <c r="H2347"/>
      <c r="L2347" s="8"/>
      <c r="M2347" s="8" t="str">
        <f>IF(ISERROR( VLOOKUP(AD2347,'[1]采购入库货量(公司仓库)'!$A:$I,9,FALSE)),"", VLOOKUP(AD2347,'[1]采购入库货量(公司仓库)'!$A:$I,9,FALSE))</f>
        <v/>
      </c>
      <c r="N2347" s="8" t="str">
        <f>IF(ISERROR( VLOOKUP(AD2347,[1]批发上市日期!$A:$F,6,FALSE)),"",  VLOOKUP(AD2347,[1]批发上市日期!$A:$F,6,FALSE))</f>
        <v/>
      </c>
      <c r="O2347" s="11">
        <f>IF(ISERROR(VLOOKUP(E2347&amp;G2347,'[1]采购入库货量(公司仓库)'!$A:$I,7,FALSE)),0,VLOOKUP(E2347&amp;G2347,'[1]采购入库货量(公司仓库)'!$A:$I,7,FALSE))</f>
        <v>0</v>
      </c>
      <c r="P2347">
        <f t="shared" si="579"/>
        <v>0</v>
      </c>
      <c r="Q2347">
        <f>IF(ISERROR(VLOOKUP(E2347&amp;G2347,'[1]采购入库货量(公司仓库)'!$A:$I,8,FALSE)),0,VLOOKUP(E2347&amp;G2347,'[1]采购入库货量(公司仓库)'!$A:$I,8,FALSE))</f>
        <v>0</v>
      </c>
      <c r="R2347" s="11">
        <f t="shared" si="580"/>
        <v>0</v>
      </c>
      <c r="S2347">
        <f>SUMIF([1]库存总量!$H:$H,E2347&amp;G2347,[1]库存总量!$G:$G)</f>
        <v>0</v>
      </c>
      <c r="T2347">
        <f t="shared" si="581"/>
        <v>0</v>
      </c>
      <c r="U2347">
        <f>SUMIFS([1]库存总量!$G:$G,[1]库存总量!$H:$H,E2347&amp;G2347,[1]库存总量!$A:$A,"B")</f>
        <v>0</v>
      </c>
      <c r="V2347">
        <f t="shared" si="582"/>
        <v>0</v>
      </c>
      <c r="W2347">
        <f>SUMIFS([1]库存总量!$G:$G,[1]库存总量!$H:$H,E2347&amp;G2347,[1]库存总量!$A:$A,"K")</f>
        <v>0</v>
      </c>
      <c r="X2347">
        <f t="shared" si="583"/>
        <v>0</v>
      </c>
      <c r="Y2347">
        <f t="shared" si="584"/>
        <v>0</v>
      </c>
      <c r="Z2347">
        <f t="shared" si="585"/>
        <v>0</v>
      </c>
      <c r="AA2347">
        <f>(IF(ISERROR(VLOOKUP(E2347&amp;G2347,'[1]采购入库货量(公司仓库)'!$A:$H,7,FALSE)),0,VLOOKUP(E2347&amp;G2347,'[1]采购入库货量(公司仓库)'!$A:$H,7,FALSE)))*L2347-(IF(ISERROR(VLOOKUP(E2347&amp;G2347,'[1]采购入库货量(公司仓库)'!$A:$H,8,FALSE)),0,VLOOKUP(E2347&amp;G2347,'[1]采购入库货量(公司仓库)'!$A:$H,8,FALSE)))</f>
        <v>0</v>
      </c>
      <c r="AB2347">
        <f>SUMIF([1]销售数据!$B:$B,E2347&amp;G2347,[1]销售数据!$G:$G)</f>
        <v>0</v>
      </c>
      <c r="AC2347">
        <f t="shared" si="586"/>
        <v>0</v>
      </c>
      <c r="AD2347" t="str">
        <f t="shared" si="576"/>
        <v/>
      </c>
      <c r="AE2347">
        <f>SUMIF([1]销售数据!$B:$B,AD2347,[1]销售数据!$L:$L)</f>
        <v>0</v>
      </c>
      <c r="AF2347">
        <f>SUMIF([1]销售数据!$B:$B,AD2347,[1]销售数据!$K:$K)</f>
        <v>0</v>
      </c>
      <c r="AG2347">
        <f>SUMIF([1]销售数据!$B:$B,AD2347,[1]销售数据!$J:$J)</f>
        <v>0</v>
      </c>
      <c r="AH2347">
        <f>SUMIF([1]销售数据!$B:$B,AD2347,[1]销售数据!$I:$I)</f>
        <v>0</v>
      </c>
      <c r="AI2347">
        <f>SUMIF([1]销售数据!$B:$B,AD2347,[1]销售数据!$H:$H)</f>
        <v>0</v>
      </c>
      <c r="AJ2347" s="19">
        <f t="shared" si="587"/>
        <v>0</v>
      </c>
      <c r="AK2347">
        <f>SUMIF([1]发货店铺数!$B:$B,AD2347,[1]发货店铺数!$G:$G)</f>
        <v>0</v>
      </c>
      <c r="AL2347">
        <f>SUMIF([1]销售店铺数!$B:$B,AD2347,[1]销售店铺数!$G:$G)</f>
        <v>0</v>
      </c>
      <c r="AM2347">
        <f>SUMIF([1]上周销售店铺数!$B:$B,AD2347,[1]上周销售店铺数!$G:$G)</f>
        <v>0</v>
      </c>
      <c r="AN2347" s="19">
        <f t="shared" si="588"/>
        <v>0</v>
      </c>
      <c r="AO2347" s="19">
        <f t="shared" si="577"/>
        <v>0</v>
      </c>
      <c r="AP2347" s="19">
        <f t="shared" si="578"/>
        <v>0</v>
      </c>
      <c r="AQ2347" s="11">
        <f t="shared" si="589"/>
        <v>0</v>
      </c>
      <c r="AR2347" s="19">
        <f t="shared" si="590"/>
        <v>0</v>
      </c>
      <c r="AS2347" s="19">
        <f t="shared" si="591"/>
        <v>0</v>
      </c>
    </row>
    <row r="2348" spans="1:45">
      <c r="A2348"/>
      <c r="B2348"/>
      <c r="C2348"/>
      <c r="D2348"/>
      <c r="E2348"/>
      <c r="F2348"/>
      <c r="G2348"/>
      <c r="H2348"/>
      <c r="L2348" s="8"/>
      <c r="M2348" s="8" t="str">
        <f>IF(ISERROR( VLOOKUP(AD2348,'[1]采购入库货量(公司仓库)'!$A:$I,9,FALSE)),"", VLOOKUP(AD2348,'[1]采购入库货量(公司仓库)'!$A:$I,9,FALSE))</f>
        <v/>
      </c>
      <c r="N2348" s="8" t="str">
        <f>IF(ISERROR( VLOOKUP(AD2348,[1]批发上市日期!$A:$F,6,FALSE)),"",  VLOOKUP(AD2348,[1]批发上市日期!$A:$F,6,FALSE))</f>
        <v/>
      </c>
      <c r="O2348" s="11">
        <f>IF(ISERROR(VLOOKUP(E2348&amp;G2348,'[1]采购入库货量(公司仓库)'!$A:$I,7,FALSE)),0,VLOOKUP(E2348&amp;G2348,'[1]采购入库货量(公司仓库)'!$A:$I,7,FALSE))</f>
        <v>0</v>
      </c>
      <c r="P2348">
        <f t="shared" si="579"/>
        <v>0</v>
      </c>
      <c r="Q2348">
        <f>IF(ISERROR(VLOOKUP(E2348&amp;G2348,'[1]采购入库货量(公司仓库)'!$A:$I,8,FALSE)),0,VLOOKUP(E2348&amp;G2348,'[1]采购入库货量(公司仓库)'!$A:$I,8,FALSE))</f>
        <v>0</v>
      </c>
      <c r="R2348" s="11">
        <f t="shared" si="580"/>
        <v>0</v>
      </c>
      <c r="S2348">
        <f>SUMIF([1]库存总量!$H:$H,E2348&amp;G2348,[1]库存总量!$G:$G)</f>
        <v>0</v>
      </c>
      <c r="T2348">
        <f t="shared" si="581"/>
        <v>0</v>
      </c>
      <c r="U2348">
        <f>SUMIFS([1]库存总量!$G:$G,[1]库存总量!$H:$H,E2348&amp;G2348,[1]库存总量!$A:$A,"B")</f>
        <v>0</v>
      </c>
      <c r="V2348">
        <f t="shared" si="582"/>
        <v>0</v>
      </c>
      <c r="W2348">
        <f>SUMIFS([1]库存总量!$G:$G,[1]库存总量!$H:$H,E2348&amp;G2348,[1]库存总量!$A:$A,"K")</f>
        <v>0</v>
      </c>
      <c r="X2348">
        <f t="shared" si="583"/>
        <v>0</v>
      </c>
      <c r="Y2348">
        <f t="shared" si="584"/>
        <v>0</v>
      </c>
      <c r="Z2348">
        <f t="shared" si="585"/>
        <v>0</v>
      </c>
      <c r="AA2348">
        <f>(IF(ISERROR(VLOOKUP(E2348&amp;G2348,'[1]采购入库货量(公司仓库)'!$A:$H,7,FALSE)),0,VLOOKUP(E2348&amp;G2348,'[1]采购入库货量(公司仓库)'!$A:$H,7,FALSE)))*L2348-(IF(ISERROR(VLOOKUP(E2348&amp;G2348,'[1]采购入库货量(公司仓库)'!$A:$H,8,FALSE)),0,VLOOKUP(E2348&amp;G2348,'[1]采购入库货量(公司仓库)'!$A:$H,8,FALSE)))</f>
        <v>0</v>
      </c>
      <c r="AB2348">
        <f>SUMIF([1]销售数据!$B:$B,E2348&amp;G2348,[1]销售数据!$G:$G)</f>
        <v>0</v>
      </c>
      <c r="AC2348">
        <f t="shared" si="586"/>
        <v>0</v>
      </c>
      <c r="AD2348" t="str">
        <f t="shared" si="576"/>
        <v/>
      </c>
      <c r="AE2348">
        <f>SUMIF([1]销售数据!$B:$B,AD2348,[1]销售数据!$L:$L)</f>
        <v>0</v>
      </c>
      <c r="AF2348">
        <f>SUMIF([1]销售数据!$B:$B,AD2348,[1]销售数据!$K:$K)</f>
        <v>0</v>
      </c>
      <c r="AG2348">
        <f>SUMIF([1]销售数据!$B:$B,AD2348,[1]销售数据!$J:$J)</f>
        <v>0</v>
      </c>
      <c r="AH2348">
        <f>SUMIF([1]销售数据!$B:$B,AD2348,[1]销售数据!$I:$I)</f>
        <v>0</v>
      </c>
      <c r="AI2348">
        <f>SUMIF([1]销售数据!$B:$B,AD2348,[1]销售数据!$H:$H)</f>
        <v>0</v>
      </c>
      <c r="AJ2348" s="19">
        <f t="shared" si="587"/>
        <v>0</v>
      </c>
      <c r="AK2348">
        <f>SUMIF([1]发货店铺数!$B:$B,AD2348,[1]发货店铺数!$G:$G)</f>
        <v>0</v>
      </c>
      <c r="AL2348">
        <f>SUMIF([1]销售店铺数!$B:$B,AD2348,[1]销售店铺数!$G:$G)</f>
        <v>0</v>
      </c>
      <c r="AM2348">
        <f>SUMIF([1]上周销售店铺数!$B:$B,AD2348,[1]上周销售店铺数!$G:$G)</f>
        <v>0</v>
      </c>
      <c r="AN2348" s="19">
        <f t="shared" si="588"/>
        <v>0</v>
      </c>
      <c r="AO2348" s="19">
        <f t="shared" si="577"/>
        <v>0</v>
      </c>
      <c r="AP2348" s="19">
        <f t="shared" si="578"/>
        <v>0</v>
      </c>
      <c r="AQ2348" s="11">
        <f t="shared" si="589"/>
        <v>0</v>
      </c>
      <c r="AR2348" s="19">
        <f t="shared" si="590"/>
        <v>0</v>
      </c>
      <c r="AS2348" s="19">
        <f t="shared" si="591"/>
        <v>0</v>
      </c>
    </row>
    <row r="2349" spans="1:45">
      <c r="A2349"/>
      <c r="B2349"/>
      <c r="C2349"/>
      <c r="D2349"/>
      <c r="E2349"/>
      <c r="F2349"/>
      <c r="G2349"/>
      <c r="H2349"/>
      <c r="L2349" s="8"/>
      <c r="M2349" s="8" t="str">
        <f>IF(ISERROR( VLOOKUP(AD2349,'[1]采购入库货量(公司仓库)'!$A:$I,9,FALSE)),"", VLOOKUP(AD2349,'[1]采购入库货量(公司仓库)'!$A:$I,9,FALSE))</f>
        <v/>
      </c>
      <c r="N2349" s="8" t="str">
        <f>IF(ISERROR( VLOOKUP(AD2349,[1]批发上市日期!$A:$F,6,FALSE)),"",  VLOOKUP(AD2349,[1]批发上市日期!$A:$F,6,FALSE))</f>
        <v/>
      </c>
      <c r="O2349" s="11">
        <f>IF(ISERROR(VLOOKUP(E2349&amp;G2349,'[1]采购入库货量(公司仓库)'!$A:$I,7,FALSE)),0,VLOOKUP(E2349&amp;G2349,'[1]采购入库货量(公司仓库)'!$A:$I,7,FALSE))</f>
        <v>0</v>
      </c>
      <c r="P2349">
        <f t="shared" si="579"/>
        <v>0</v>
      </c>
      <c r="Q2349">
        <f>IF(ISERROR(VLOOKUP(E2349&amp;G2349,'[1]采购入库货量(公司仓库)'!$A:$I,8,FALSE)),0,VLOOKUP(E2349&amp;G2349,'[1]采购入库货量(公司仓库)'!$A:$I,8,FALSE))</f>
        <v>0</v>
      </c>
      <c r="R2349" s="11">
        <f t="shared" si="580"/>
        <v>0</v>
      </c>
      <c r="S2349">
        <f>SUMIF([1]库存总量!$H:$H,E2349&amp;G2349,[1]库存总量!$G:$G)</f>
        <v>0</v>
      </c>
      <c r="T2349">
        <f t="shared" si="581"/>
        <v>0</v>
      </c>
      <c r="U2349">
        <f>SUMIFS([1]库存总量!$G:$G,[1]库存总量!$H:$H,E2349&amp;G2349,[1]库存总量!$A:$A,"B")</f>
        <v>0</v>
      </c>
      <c r="V2349">
        <f t="shared" si="582"/>
        <v>0</v>
      </c>
      <c r="W2349">
        <f>SUMIFS([1]库存总量!$G:$G,[1]库存总量!$H:$H,E2349&amp;G2349,[1]库存总量!$A:$A,"K")</f>
        <v>0</v>
      </c>
      <c r="X2349">
        <f t="shared" si="583"/>
        <v>0</v>
      </c>
      <c r="Y2349">
        <f t="shared" si="584"/>
        <v>0</v>
      </c>
      <c r="Z2349">
        <f t="shared" si="585"/>
        <v>0</v>
      </c>
      <c r="AA2349">
        <f>(IF(ISERROR(VLOOKUP(E2349&amp;G2349,'[1]采购入库货量(公司仓库)'!$A:$H,7,FALSE)),0,VLOOKUP(E2349&amp;G2349,'[1]采购入库货量(公司仓库)'!$A:$H,7,FALSE)))*L2349-(IF(ISERROR(VLOOKUP(E2349&amp;G2349,'[1]采购入库货量(公司仓库)'!$A:$H,8,FALSE)),0,VLOOKUP(E2349&amp;G2349,'[1]采购入库货量(公司仓库)'!$A:$H,8,FALSE)))</f>
        <v>0</v>
      </c>
      <c r="AB2349">
        <f>SUMIF([1]销售数据!$B:$B,E2349&amp;G2349,[1]销售数据!$G:$G)</f>
        <v>0</v>
      </c>
      <c r="AC2349">
        <f t="shared" si="586"/>
        <v>0</v>
      </c>
      <c r="AD2349" t="str">
        <f t="shared" si="576"/>
        <v/>
      </c>
      <c r="AE2349">
        <f>SUMIF([1]销售数据!$B:$B,AD2349,[1]销售数据!$L:$L)</f>
        <v>0</v>
      </c>
      <c r="AF2349">
        <f>SUMIF([1]销售数据!$B:$B,AD2349,[1]销售数据!$K:$K)</f>
        <v>0</v>
      </c>
      <c r="AG2349">
        <f>SUMIF([1]销售数据!$B:$B,AD2349,[1]销售数据!$J:$J)</f>
        <v>0</v>
      </c>
      <c r="AH2349">
        <f>SUMIF([1]销售数据!$B:$B,AD2349,[1]销售数据!$I:$I)</f>
        <v>0</v>
      </c>
      <c r="AI2349">
        <f>SUMIF([1]销售数据!$B:$B,AD2349,[1]销售数据!$H:$H)</f>
        <v>0</v>
      </c>
      <c r="AJ2349" s="19">
        <f t="shared" si="587"/>
        <v>0</v>
      </c>
      <c r="AK2349">
        <f>SUMIF([1]发货店铺数!$B:$B,AD2349,[1]发货店铺数!$G:$G)</f>
        <v>0</v>
      </c>
      <c r="AL2349">
        <f>SUMIF([1]销售店铺数!$B:$B,AD2349,[1]销售店铺数!$G:$G)</f>
        <v>0</v>
      </c>
      <c r="AM2349">
        <f>SUMIF([1]上周销售店铺数!$B:$B,AD2349,[1]上周销售店铺数!$G:$G)</f>
        <v>0</v>
      </c>
      <c r="AN2349" s="19">
        <f t="shared" si="588"/>
        <v>0</v>
      </c>
      <c r="AO2349" s="19">
        <f t="shared" si="577"/>
        <v>0</v>
      </c>
      <c r="AP2349" s="19">
        <f t="shared" si="578"/>
        <v>0</v>
      </c>
      <c r="AQ2349" s="11">
        <f t="shared" si="589"/>
        <v>0</v>
      </c>
      <c r="AR2349" s="19">
        <f t="shared" si="590"/>
        <v>0</v>
      </c>
      <c r="AS2349" s="19">
        <f t="shared" si="591"/>
        <v>0</v>
      </c>
    </row>
    <row r="2350" spans="1:45">
      <c r="A2350"/>
      <c r="B2350"/>
      <c r="C2350"/>
      <c r="D2350"/>
      <c r="E2350"/>
      <c r="F2350"/>
      <c r="G2350"/>
      <c r="H2350"/>
      <c r="L2350" s="8"/>
      <c r="M2350" s="8" t="str">
        <f>IF(ISERROR( VLOOKUP(AD2350,'[1]采购入库货量(公司仓库)'!$A:$I,9,FALSE)),"", VLOOKUP(AD2350,'[1]采购入库货量(公司仓库)'!$A:$I,9,FALSE))</f>
        <v/>
      </c>
      <c r="N2350" s="8" t="str">
        <f>IF(ISERROR( VLOOKUP(AD2350,[1]批发上市日期!$A:$F,6,FALSE)),"",  VLOOKUP(AD2350,[1]批发上市日期!$A:$F,6,FALSE))</f>
        <v/>
      </c>
      <c r="O2350" s="11">
        <f>IF(ISERROR(VLOOKUP(E2350&amp;G2350,'[1]采购入库货量(公司仓库)'!$A:$I,7,FALSE)),0,VLOOKUP(E2350&amp;G2350,'[1]采购入库货量(公司仓库)'!$A:$I,7,FALSE))</f>
        <v>0</v>
      </c>
      <c r="P2350">
        <f t="shared" si="579"/>
        <v>0</v>
      </c>
      <c r="Q2350">
        <f>IF(ISERROR(VLOOKUP(E2350&amp;G2350,'[1]采购入库货量(公司仓库)'!$A:$I,8,FALSE)),0,VLOOKUP(E2350&amp;G2350,'[1]采购入库货量(公司仓库)'!$A:$I,8,FALSE))</f>
        <v>0</v>
      </c>
      <c r="R2350" s="11">
        <f t="shared" si="580"/>
        <v>0</v>
      </c>
      <c r="S2350">
        <f>SUMIF([1]库存总量!$H:$H,E2350&amp;G2350,[1]库存总量!$G:$G)</f>
        <v>0</v>
      </c>
      <c r="T2350">
        <f t="shared" si="581"/>
        <v>0</v>
      </c>
      <c r="U2350">
        <f>SUMIFS([1]库存总量!$G:$G,[1]库存总量!$H:$H,E2350&amp;G2350,[1]库存总量!$A:$A,"B")</f>
        <v>0</v>
      </c>
      <c r="V2350">
        <f t="shared" si="582"/>
        <v>0</v>
      </c>
      <c r="W2350">
        <f>SUMIFS([1]库存总量!$G:$G,[1]库存总量!$H:$H,E2350&amp;G2350,[1]库存总量!$A:$A,"K")</f>
        <v>0</v>
      </c>
      <c r="X2350">
        <f t="shared" si="583"/>
        <v>0</v>
      </c>
      <c r="Y2350">
        <f t="shared" si="584"/>
        <v>0</v>
      </c>
      <c r="Z2350">
        <f t="shared" si="585"/>
        <v>0</v>
      </c>
      <c r="AA2350">
        <f>(IF(ISERROR(VLOOKUP(E2350&amp;G2350,'[1]采购入库货量(公司仓库)'!$A:$H,7,FALSE)),0,VLOOKUP(E2350&amp;G2350,'[1]采购入库货量(公司仓库)'!$A:$H,7,FALSE)))*L2350-(IF(ISERROR(VLOOKUP(E2350&amp;G2350,'[1]采购入库货量(公司仓库)'!$A:$H,8,FALSE)),0,VLOOKUP(E2350&amp;G2350,'[1]采购入库货量(公司仓库)'!$A:$H,8,FALSE)))</f>
        <v>0</v>
      </c>
      <c r="AB2350">
        <f>SUMIF([1]销售数据!$B:$B,E2350&amp;G2350,[1]销售数据!$G:$G)</f>
        <v>0</v>
      </c>
      <c r="AC2350">
        <f t="shared" si="586"/>
        <v>0</v>
      </c>
      <c r="AD2350" t="str">
        <f t="shared" si="576"/>
        <v/>
      </c>
      <c r="AE2350">
        <f>SUMIF([1]销售数据!$B:$B,AD2350,[1]销售数据!$L:$L)</f>
        <v>0</v>
      </c>
      <c r="AF2350">
        <f>SUMIF([1]销售数据!$B:$B,AD2350,[1]销售数据!$K:$K)</f>
        <v>0</v>
      </c>
      <c r="AG2350">
        <f>SUMIF([1]销售数据!$B:$B,AD2350,[1]销售数据!$J:$J)</f>
        <v>0</v>
      </c>
      <c r="AH2350">
        <f>SUMIF([1]销售数据!$B:$B,AD2350,[1]销售数据!$I:$I)</f>
        <v>0</v>
      </c>
      <c r="AI2350">
        <f>SUMIF([1]销售数据!$B:$B,AD2350,[1]销售数据!$H:$H)</f>
        <v>0</v>
      </c>
      <c r="AJ2350" s="19">
        <f t="shared" si="587"/>
        <v>0</v>
      </c>
      <c r="AK2350">
        <f>SUMIF([1]发货店铺数!$B:$B,AD2350,[1]发货店铺数!$G:$G)</f>
        <v>0</v>
      </c>
      <c r="AL2350">
        <f>SUMIF([1]销售店铺数!$B:$B,AD2350,[1]销售店铺数!$G:$G)</f>
        <v>0</v>
      </c>
      <c r="AM2350">
        <f>SUMIF([1]上周销售店铺数!$B:$B,AD2350,[1]上周销售店铺数!$G:$G)</f>
        <v>0</v>
      </c>
      <c r="AN2350" s="19">
        <f t="shared" si="588"/>
        <v>0</v>
      </c>
      <c r="AO2350" s="19">
        <f t="shared" si="577"/>
        <v>0</v>
      </c>
      <c r="AP2350" s="19">
        <f t="shared" si="578"/>
        <v>0</v>
      </c>
      <c r="AQ2350" s="11">
        <f t="shared" si="589"/>
        <v>0</v>
      </c>
      <c r="AR2350" s="19">
        <f t="shared" si="590"/>
        <v>0</v>
      </c>
      <c r="AS2350" s="19">
        <f t="shared" si="591"/>
        <v>0</v>
      </c>
    </row>
    <row r="2351" spans="1:45">
      <c r="A2351"/>
      <c r="B2351"/>
      <c r="C2351"/>
      <c r="D2351"/>
      <c r="E2351"/>
      <c r="F2351"/>
      <c r="G2351"/>
      <c r="H2351"/>
      <c r="L2351" s="8"/>
      <c r="M2351" s="8" t="str">
        <f>IF(ISERROR( VLOOKUP(AD2351,'[1]采购入库货量(公司仓库)'!$A:$I,9,FALSE)),"", VLOOKUP(AD2351,'[1]采购入库货量(公司仓库)'!$A:$I,9,FALSE))</f>
        <v/>
      </c>
      <c r="N2351" s="8" t="str">
        <f>IF(ISERROR( VLOOKUP(AD2351,[1]批发上市日期!$A:$F,6,FALSE)),"",  VLOOKUP(AD2351,[1]批发上市日期!$A:$F,6,FALSE))</f>
        <v/>
      </c>
      <c r="O2351" s="11">
        <f>IF(ISERROR(VLOOKUP(E2351&amp;G2351,'[1]采购入库货量(公司仓库)'!$A:$I,7,FALSE)),0,VLOOKUP(E2351&amp;G2351,'[1]采购入库货量(公司仓库)'!$A:$I,7,FALSE))</f>
        <v>0</v>
      </c>
      <c r="P2351">
        <f t="shared" si="579"/>
        <v>0</v>
      </c>
      <c r="Q2351">
        <f>IF(ISERROR(VLOOKUP(E2351&amp;G2351,'[1]采购入库货量(公司仓库)'!$A:$I,8,FALSE)),0,VLOOKUP(E2351&amp;G2351,'[1]采购入库货量(公司仓库)'!$A:$I,8,FALSE))</f>
        <v>0</v>
      </c>
      <c r="R2351" s="11">
        <f t="shared" si="580"/>
        <v>0</v>
      </c>
      <c r="S2351">
        <f>SUMIF([1]库存总量!$H:$H,E2351&amp;G2351,[1]库存总量!$G:$G)</f>
        <v>0</v>
      </c>
      <c r="T2351">
        <f t="shared" si="581"/>
        <v>0</v>
      </c>
      <c r="U2351">
        <f>SUMIFS([1]库存总量!$G:$G,[1]库存总量!$H:$H,E2351&amp;G2351,[1]库存总量!$A:$A,"B")</f>
        <v>0</v>
      </c>
      <c r="V2351">
        <f t="shared" si="582"/>
        <v>0</v>
      </c>
      <c r="W2351">
        <f>SUMIFS([1]库存总量!$G:$G,[1]库存总量!$H:$H,E2351&amp;G2351,[1]库存总量!$A:$A,"K")</f>
        <v>0</v>
      </c>
      <c r="X2351">
        <f t="shared" si="583"/>
        <v>0</v>
      </c>
      <c r="Y2351">
        <f t="shared" si="584"/>
        <v>0</v>
      </c>
      <c r="Z2351">
        <f t="shared" si="585"/>
        <v>0</v>
      </c>
      <c r="AA2351">
        <f>(IF(ISERROR(VLOOKUP(E2351&amp;G2351,'[1]采购入库货量(公司仓库)'!$A:$H,7,FALSE)),0,VLOOKUP(E2351&amp;G2351,'[1]采购入库货量(公司仓库)'!$A:$H,7,FALSE)))*L2351-(IF(ISERROR(VLOOKUP(E2351&amp;G2351,'[1]采购入库货量(公司仓库)'!$A:$H,8,FALSE)),0,VLOOKUP(E2351&amp;G2351,'[1]采购入库货量(公司仓库)'!$A:$H,8,FALSE)))</f>
        <v>0</v>
      </c>
      <c r="AB2351">
        <f>SUMIF([1]销售数据!$B:$B,E2351&amp;G2351,[1]销售数据!$G:$G)</f>
        <v>0</v>
      </c>
      <c r="AC2351">
        <f t="shared" si="586"/>
        <v>0</v>
      </c>
      <c r="AD2351" t="str">
        <f t="shared" si="576"/>
        <v/>
      </c>
      <c r="AE2351">
        <f>SUMIF([1]销售数据!$B:$B,AD2351,[1]销售数据!$L:$L)</f>
        <v>0</v>
      </c>
      <c r="AF2351">
        <f>SUMIF([1]销售数据!$B:$B,AD2351,[1]销售数据!$K:$K)</f>
        <v>0</v>
      </c>
      <c r="AG2351">
        <f>SUMIF([1]销售数据!$B:$B,AD2351,[1]销售数据!$J:$J)</f>
        <v>0</v>
      </c>
      <c r="AH2351">
        <f>SUMIF([1]销售数据!$B:$B,AD2351,[1]销售数据!$I:$I)</f>
        <v>0</v>
      </c>
      <c r="AI2351">
        <f>SUMIF([1]销售数据!$B:$B,AD2351,[1]销售数据!$H:$H)</f>
        <v>0</v>
      </c>
      <c r="AJ2351" s="19">
        <f t="shared" si="587"/>
        <v>0</v>
      </c>
      <c r="AK2351">
        <f>SUMIF([1]发货店铺数!$B:$B,AD2351,[1]发货店铺数!$G:$G)</f>
        <v>0</v>
      </c>
      <c r="AL2351">
        <f>SUMIF([1]销售店铺数!$B:$B,AD2351,[1]销售店铺数!$G:$G)</f>
        <v>0</v>
      </c>
      <c r="AM2351">
        <f>SUMIF([1]上周销售店铺数!$B:$B,AD2351,[1]上周销售店铺数!$G:$G)</f>
        <v>0</v>
      </c>
      <c r="AN2351" s="19">
        <f t="shared" si="588"/>
        <v>0</v>
      </c>
      <c r="AO2351" s="19">
        <f t="shared" si="577"/>
        <v>0</v>
      </c>
      <c r="AP2351" s="19">
        <f t="shared" si="578"/>
        <v>0</v>
      </c>
      <c r="AQ2351" s="11">
        <f t="shared" si="589"/>
        <v>0</v>
      </c>
      <c r="AR2351" s="19">
        <f t="shared" si="590"/>
        <v>0</v>
      </c>
      <c r="AS2351" s="19">
        <f t="shared" si="591"/>
        <v>0</v>
      </c>
    </row>
    <row r="2352" spans="1:45">
      <c r="A2352"/>
      <c r="B2352"/>
      <c r="C2352"/>
      <c r="D2352"/>
      <c r="E2352"/>
      <c r="F2352"/>
      <c r="G2352"/>
      <c r="H2352"/>
      <c r="L2352" s="8"/>
      <c r="M2352" s="8" t="str">
        <f>IF(ISERROR( VLOOKUP(AD2352,'[1]采购入库货量(公司仓库)'!$A:$I,9,FALSE)),"", VLOOKUP(AD2352,'[1]采购入库货量(公司仓库)'!$A:$I,9,FALSE))</f>
        <v/>
      </c>
      <c r="N2352" s="8" t="str">
        <f>IF(ISERROR( VLOOKUP(AD2352,[1]批发上市日期!$A:$F,6,FALSE)),"",  VLOOKUP(AD2352,[1]批发上市日期!$A:$F,6,FALSE))</f>
        <v/>
      </c>
      <c r="O2352" s="11">
        <f>IF(ISERROR(VLOOKUP(E2352&amp;G2352,'[1]采购入库货量(公司仓库)'!$A:$I,7,FALSE)),0,VLOOKUP(E2352&amp;G2352,'[1]采购入库货量(公司仓库)'!$A:$I,7,FALSE))</f>
        <v>0</v>
      </c>
      <c r="P2352">
        <f t="shared" si="579"/>
        <v>0</v>
      </c>
      <c r="Q2352">
        <f>IF(ISERROR(VLOOKUP(E2352&amp;G2352,'[1]采购入库货量(公司仓库)'!$A:$I,8,FALSE)),0,VLOOKUP(E2352&amp;G2352,'[1]采购入库货量(公司仓库)'!$A:$I,8,FALSE))</f>
        <v>0</v>
      </c>
      <c r="R2352" s="11">
        <f t="shared" si="580"/>
        <v>0</v>
      </c>
      <c r="S2352">
        <f>SUMIF([1]库存总量!$H:$H,E2352&amp;G2352,[1]库存总量!$G:$G)</f>
        <v>0</v>
      </c>
      <c r="T2352">
        <f t="shared" si="581"/>
        <v>0</v>
      </c>
      <c r="U2352">
        <f>SUMIFS([1]库存总量!$G:$G,[1]库存总量!$H:$H,E2352&amp;G2352,[1]库存总量!$A:$A,"B")</f>
        <v>0</v>
      </c>
      <c r="V2352">
        <f t="shared" si="582"/>
        <v>0</v>
      </c>
      <c r="W2352">
        <f>SUMIFS([1]库存总量!$G:$G,[1]库存总量!$H:$H,E2352&amp;G2352,[1]库存总量!$A:$A,"K")</f>
        <v>0</v>
      </c>
      <c r="X2352">
        <f t="shared" si="583"/>
        <v>0</v>
      </c>
      <c r="Y2352">
        <f t="shared" si="584"/>
        <v>0</v>
      </c>
      <c r="Z2352">
        <f t="shared" si="585"/>
        <v>0</v>
      </c>
      <c r="AA2352">
        <f>(IF(ISERROR(VLOOKUP(E2352&amp;G2352,'[1]采购入库货量(公司仓库)'!$A:$H,7,FALSE)),0,VLOOKUP(E2352&amp;G2352,'[1]采购入库货量(公司仓库)'!$A:$H,7,FALSE)))*L2352-(IF(ISERROR(VLOOKUP(E2352&amp;G2352,'[1]采购入库货量(公司仓库)'!$A:$H,8,FALSE)),0,VLOOKUP(E2352&amp;G2352,'[1]采购入库货量(公司仓库)'!$A:$H,8,FALSE)))</f>
        <v>0</v>
      </c>
      <c r="AB2352">
        <f>SUMIF([1]销售数据!$B:$B,E2352&amp;G2352,[1]销售数据!$G:$G)</f>
        <v>0</v>
      </c>
      <c r="AC2352">
        <f t="shared" si="586"/>
        <v>0</v>
      </c>
      <c r="AD2352" t="str">
        <f t="shared" si="576"/>
        <v/>
      </c>
      <c r="AE2352">
        <f>SUMIF([1]销售数据!$B:$B,AD2352,[1]销售数据!$L:$L)</f>
        <v>0</v>
      </c>
      <c r="AF2352">
        <f>SUMIF([1]销售数据!$B:$B,AD2352,[1]销售数据!$K:$K)</f>
        <v>0</v>
      </c>
      <c r="AG2352">
        <f>SUMIF([1]销售数据!$B:$B,AD2352,[1]销售数据!$J:$J)</f>
        <v>0</v>
      </c>
      <c r="AH2352">
        <f>SUMIF([1]销售数据!$B:$B,AD2352,[1]销售数据!$I:$I)</f>
        <v>0</v>
      </c>
      <c r="AI2352">
        <f>SUMIF([1]销售数据!$B:$B,AD2352,[1]销售数据!$H:$H)</f>
        <v>0</v>
      </c>
      <c r="AJ2352" s="19">
        <f t="shared" si="587"/>
        <v>0</v>
      </c>
      <c r="AK2352">
        <f>SUMIF([1]发货店铺数!$B:$B,AD2352,[1]发货店铺数!$G:$G)</f>
        <v>0</v>
      </c>
      <c r="AL2352">
        <f>SUMIF([1]销售店铺数!$B:$B,AD2352,[1]销售店铺数!$G:$G)</f>
        <v>0</v>
      </c>
      <c r="AM2352">
        <f>SUMIF([1]上周销售店铺数!$B:$B,AD2352,[1]上周销售店铺数!$G:$G)</f>
        <v>0</v>
      </c>
      <c r="AN2352" s="19">
        <f t="shared" si="588"/>
        <v>0</v>
      </c>
      <c r="AO2352" s="19">
        <f t="shared" si="577"/>
        <v>0</v>
      </c>
      <c r="AP2352" s="19">
        <f t="shared" si="578"/>
        <v>0</v>
      </c>
      <c r="AQ2352" s="11">
        <f t="shared" si="589"/>
        <v>0</v>
      </c>
      <c r="AR2352" s="19">
        <f t="shared" si="590"/>
        <v>0</v>
      </c>
      <c r="AS2352" s="19">
        <f t="shared" si="591"/>
        <v>0</v>
      </c>
    </row>
    <row r="2353" spans="1:45">
      <c r="A2353"/>
      <c r="B2353"/>
      <c r="C2353"/>
      <c r="D2353"/>
      <c r="E2353"/>
      <c r="F2353"/>
      <c r="G2353"/>
      <c r="H2353"/>
      <c r="L2353" s="8"/>
      <c r="M2353" s="8" t="str">
        <f>IF(ISERROR( VLOOKUP(AD2353,'[1]采购入库货量(公司仓库)'!$A:$I,9,FALSE)),"", VLOOKUP(AD2353,'[1]采购入库货量(公司仓库)'!$A:$I,9,FALSE))</f>
        <v/>
      </c>
      <c r="N2353" s="8" t="str">
        <f>IF(ISERROR( VLOOKUP(AD2353,[1]批发上市日期!$A:$F,6,FALSE)),"",  VLOOKUP(AD2353,[1]批发上市日期!$A:$F,6,FALSE))</f>
        <v/>
      </c>
      <c r="O2353" s="11">
        <f>IF(ISERROR(VLOOKUP(E2353&amp;G2353,'[1]采购入库货量(公司仓库)'!$A:$I,7,FALSE)),0,VLOOKUP(E2353&amp;G2353,'[1]采购入库货量(公司仓库)'!$A:$I,7,FALSE))</f>
        <v>0</v>
      </c>
      <c r="P2353">
        <f t="shared" si="579"/>
        <v>0</v>
      </c>
      <c r="Q2353">
        <f>IF(ISERROR(VLOOKUP(E2353&amp;G2353,'[1]采购入库货量(公司仓库)'!$A:$I,8,FALSE)),0,VLOOKUP(E2353&amp;G2353,'[1]采购入库货量(公司仓库)'!$A:$I,8,FALSE))</f>
        <v>0</v>
      </c>
      <c r="R2353" s="11">
        <f t="shared" si="580"/>
        <v>0</v>
      </c>
      <c r="S2353">
        <f>SUMIF([1]库存总量!$H:$H,E2353&amp;G2353,[1]库存总量!$G:$G)</f>
        <v>0</v>
      </c>
      <c r="T2353">
        <f t="shared" si="581"/>
        <v>0</v>
      </c>
      <c r="U2353">
        <f>SUMIFS([1]库存总量!$G:$G,[1]库存总量!$H:$H,E2353&amp;G2353,[1]库存总量!$A:$A,"B")</f>
        <v>0</v>
      </c>
      <c r="V2353">
        <f t="shared" si="582"/>
        <v>0</v>
      </c>
      <c r="W2353">
        <f>SUMIFS([1]库存总量!$G:$G,[1]库存总量!$H:$H,E2353&amp;G2353,[1]库存总量!$A:$A,"K")</f>
        <v>0</v>
      </c>
      <c r="X2353">
        <f t="shared" si="583"/>
        <v>0</v>
      </c>
      <c r="Y2353">
        <f t="shared" si="584"/>
        <v>0</v>
      </c>
      <c r="Z2353">
        <f t="shared" si="585"/>
        <v>0</v>
      </c>
      <c r="AA2353">
        <f>(IF(ISERROR(VLOOKUP(E2353&amp;G2353,'[1]采购入库货量(公司仓库)'!$A:$H,7,FALSE)),0,VLOOKUP(E2353&amp;G2353,'[1]采购入库货量(公司仓库)'!$A:$H,7,FALSE)))*L2353-(IF(ISERROR(VLOOKUP(E2353&amp;G2353,'[1]采购入库货量(公司仓库)'!$A:$H,8,FALSE)),0,VLOOKUP(E2353&amp;G2353,'[1]采购入库货量(公司仓库)'!$A:$H,8,FALSE)))</f>
        <v>0</v>
      </c>
      <c r="AB2353">
        <f>SUMIF([1]销售数据!$B:$B,E2353&amp;G2353,[1]销售数据!$G:$G)</f>
        <v>0</v>
      </c>
      <c r="AC2353">
        <f t="shared" si="586"/>
        <v>0</v>
      </c>
      <c r="AD2353" t="str">
        <f t="shared" si="576"/>
        <v/>
      </c>
      <c r="AE2353">
        <f>SUMIF([1]销售数据!$B:$B,AD2353,[1]销售数据!$L:$L)</f>
        <v>0</v>
      </c>
      <c r="AF2353">
        <f>SUMIF([1]销售数据!$B:$B,AD2353,[1]销售数据!$K:$K)</f>
        <v>0</v>
      </c>
      <c r="AG2353">
        <f>SUMIF([1]销售数据!$B:$B,AD2353,[1]销售数据!$J:$J)</f>
        <v>0</v>
      </c>
      <c r="AH2353">
        <f>SUMIF([1]销售数据!$B:$B,AD2353,[1]销售数据!$I:$I)</f>
        <v>0</v>
      </c>
      <c r="AI2353">
        <f>SUMIF([1]销售数据!$B:$B,AD2353,[1]销售数据!$H:$H)</f>
        <v>0</v>
      </c>
      <c r="AJ2353" s="19">
        <f t="shared" si="587"/>
        <v>0</v>
      </c>
      <c r="AK2353">
        <f>SUMIF([1]发货店铺数!$B:$B,AD2353,[1]发货店铺数!$G:$G)</f>
        <v>0</v>
      </c>
      <c r="AL2353">
        <f>SUMIF([1]销售店铺数!$B:$B,AD2353,[1]销售店铺数!$G:$G)</f>
        <v>0</v>
      </c>
      <c r="AM2353">
        <f>SUMIF([1]上周销售店铺数!$B:$B,AD2353,[1]上周销售店铺数!$G:$G)</f>
        <v>0</v>
      </c>
      <c r="AN2353" s="19">
        <f t="shared" si="588"/>
        <v>0</v>
      </c>
      <c r="AO2353" s="19">
        <f t="shared" si="577"/>
        <v>0</v>
      </c>
      <c r="AP2353" s="19">
        <f t="shared" si="578"/>
        <v>0</v>
      </c>
      <c r="AQ2353" s="11">
        <f t="shared" si="589"/>
        <v>0</v>
      </c>
      <c r="AR2353" s="19">
        <f t="shared" si="590"/>
        <v>0</v>
      </c>
      <c r="AS2353" s="19">
        <f t="shared" si="591"/>
        <v>0</v>
      </c>
    </row>
    <row r="2354" spans="1:45">
      <c r="A2354"/>
      <c r="B2354"/>
      <c r="C2354"/>
      <c r="D2354"/>
      <c r="E2354"/>
      <c r="F2354"/>
      <c r="G2354"/>
      <c r="H2354"/>
      <c r="L2354" s="8"/>
      <c r="M2354" s="8" t="str">
        <f>IF(ISERROR( VLOOKUP(AD2354,'[1]采购入库货量(公司仓库)'!$A:$I,9,FALSE)),"", VLOOKUP(AD2354,'[1]采购入库货量(公司仓库)'!$A:$I,9,FALSE))</f>
        <v/>
      </c>
      <c r="N2354" s="8" t="str">
        <f>IF(ISERROR( VLOOKUP(AD2354,[1]批发上市日期!$A:$F,6,FALSE)),"",  VLOOKUP(AD2354,[1]批发上市日期!$A:$F,6,FALSE))</f>
        <v/>
      </c>
      <c r="O2354" s="11">
        <f>IF(ISERROR(VLOOKUP(E2354&amp;G2354,'[1]采购入库货量(公司仓库)'!$A:$I,7,FALSE)),0,VLOOKUP(E2354&amp;G2354,'[1]采购入库货量(公司仓库)'!$A:$I,7,FALSE))</f>
        <v>0</v>
      </c>
      <c r="P2354">
        <f t="shared" si="579"/>
        <v>0</v>
      </c>
      <c r="Q2354">
        <f>IF(ISERROR(VLOOKUP(E2354&amp;G2354,'[1]采购入库货量(公司仓库)'!$A:$I,8,FALSE)),0,VLOOKUP(E2354&amp;G2354,'[1]采购入库货量(公司仓库)'!$A:$I,8,FALSE))</f>
        <v>0</v>
      </c>
      <c r="R2354" s="11">
        <f t="shared" si="580"/>
        <v>0</v>
      </c>
      <c r="S2354">
        <f>SUMIF([1]库存总量!$H:$H,E2354&amp;G2354,[1]库存总量!$G:$G)</f>
        <v>0</v>
      </c>
      <c r="T2354">
        <f t="shared" si="581"/>
        <v>0</v>
      </c>
      <c r="U2354">
        <f>SUMIFS([1]库存总量!$G:$G,[1]库存总量!$H:$H,E2354&amp;G2354,[1]库存总量!$A:$A,"B")</f>
        <v>0</v>
      </c>
      <c r="V2354">
        <f t="shared" si="582"/>
        <v>0</v>
      </c>
      <c r="W2354">
        <f>SUMIFS([1]库存总量!$G:$G,[1]库存总量!$H:$H,E2354&amp;G2354,[1]库存总量!$A:$A,"K")</f>
        <v>0</v>
      </c>
      <c r="X2354">
        <f t="shared" si="583"/>
        <v>0</v>
      </c>
      <c r="Y2354">
        <f t="shared" si="584"/>
        <v>0</v>
      </c>
      <c r="Z2354">
        <f t="shared" si="585"/>
        <v>0</v>
      </c>
      <c r="AA2354">
        <f>(IF(ISERROR(VLOOKUP(E2354&amp;G2354,'[1]采购入库货量(公司仓库)'!$A:$H,7,FALSE)),0,VLOOKUP(E2354&amp;G2354,'[1]采购入库货量(公司仓库)'!$A:$H,7,FALSE)))*L2354-(IF(ISERROR(VLOOKUP(E2354&amp;G2354,'[1]采购入库货量(公司仓库)'!$A:$H,8,FALSE)),0,VLOOKUP(E2354&amp;G2354,'[1]采购入库货量(公司仓库)'!$A:$H,8,FALSE)))</f>
        <v>0</v>
      </c>
      <c r="AB2354">
        <f>SUMIF([1]销售数据!$B:$B,E2354&amp;G2354,[1]销售数据!$G:$G)</f>
        <v>0</v>
      </c>
      <c r="AC2354">
        <f t="shared" si="586"/>
        <v>0</v>
      </c>
      <c r="AD2354" t="str">
        <f t="shared" si="576"/>
        <v/>
      </c>
      <c r="AE2354">
        <f>SUMIF([1]销售数据!$B:$B,AD2354,[1]销售数据!$L:$L)</f>
        <v>0</v>
      </c>
      <c r="AF2354">
        <f>SUMIF([1]销售数据!$B:$B,AD2354,[1]销售数据!$K:$K)</f>
        <v>0</v>
      </c>
      <c r="AG2354">
        <f>SUMIF([1]销售数据!$B:$B,AD2354,[1]销售数据!$J:$J)</f>
        <v>0</v>
      </c>
      <c r="AH2354">
        <f>SUMIF([1]销售数据!$B:$B,AD2354,[1]销售数据!$I:$I)</f>
        <v>0</v>
      </c>
      <c r="AI2354">
        <f>SUMIF([1]销售数据!$B:$B,AD2354,[1]销售数据!$H:$H)</f>
        <v>0</v>
      </c>
      <c r="AJ2354" s="19">
        <f t="shared" si="587"/>
        <v>0</v>
      </c>
      <c r="AK2354">
        <f>SUMIF([1]发货店铺数!$B:$B,AD2354,[1]发货店铺数!$G:$G)</f>
        <v>0</v>
      </c>
      <c r="AL2354">
        <f>SUMIF([1]销售店铺数!$B:$B,AD2354,[1]销售店铺数!$G:$G)</f>
        <v>0</v>
      </c>
      <c r="AM2354">
        <f>SUMIF([1]上周销售店铺数!$B:$B,AD2354,[1]上周销售店铺数!$G:$G)</f>
        <v>0</v>
      </c>
      <c r="AN2354" s="19">
        <f t="shared" si="588"/>
        <v>0</v>
      </c>
      <c r="AO2354" s="19">
        <f t="shared" si="577"/>
        <v>0</v>
      </c>
      <c r="AP2354" s="19">
        <f t="shared" si="578"/>
        <v>0</v>
      </c>
      <c r="AQ2354" s="11">
        <f t="shared" si="589"/>
        <v>0</v>
      </c>
      <c r="AR2354" s="19">
        <f t="shared" si="590"/>
        <v>0</v>
      </c>
      <c r="AS2354" s="19">
        <f t="shared" si="591"/>
        <v>0</v>
      </c>
    </row>
    <row r="2355" spans="1:45">
      <c r="A2355"/>
      <c r="B2355"/>
      <c r="C2355"/>
      <c r="D2355"/>
      <c r="E2355"/>
      <c r="F2355"/>
      <c r="G2355"/>
      <c r="H2355"/>
      <c r="L2355" s="8"/>
      <c r="M2355" s="8" t="str">
        <f>IF(ISERROR( VLOOKUP(AD2355,'[1]采购入库货量(公司仓库)'!$A:$I,9,FALSE)),"", VLOOKUP(AD2355,'[1]采购入库货量(公司仓库)'!$A:$I,9,FALSE))</f>
        <v/>
      </c>
      <c r="N2355" s="8" t="str">
        <f>IF(ISERROR( VLOOKUP(AD2355,[1]批发上市日期!$A:$F,6,FALSE)),"",  VLOOKUP(AD2355,[1]批发上市日期!$A:$F,6,FALSE))</f>
        <v/>
      </c>
      <c r="O2355" s="11">
        <f>IF(ISERROR(VLOOKUP(E2355&amp;G2355,'[1]采购入库货量(公司仓库)'!$A:$I,7,FALSE)),0,VLOOKUP(E2355&amp;G2355,'[1]采购入库货量(公司仓库)'!$A:$I,7,FALSE))</f>
        <v>0</v>
      </c>
      <c r="P2355">
        <f t="shared" si="579"/>
        <v>0</v>
      </c>
      <c r="Q2355">
        <f>IF(ISERROR(VLOOKUP(E2355&amp;G2355,'[1]采购入库货量(公司仓库)'!$A:$I,8,FALSE)),0,VLOOKUP(E2355&amp;G2355,'[1]采购入库货量(公司仓库)'!$A:$I,8,FALSE))</f>
        <v>0</v>
      </c>
      <c r="R2355" s="11">
        <f t="shared" si="580"/>
        <v>0</v>
      </c>
      <c r="S2355">
        <f>SUMIF([1]库存总量!$H:$H,E2355&amp;G2355,[1]库存总量!$G:$G)</f>
        <v>0</v>
      </c>
      <c r="T2355">
        <f t="shared" si="581"/>
        <v>0</v>
      </c>
      <c r="U2355">
        <f>SUMIFS([1]库存总量!$G:$G,[1]库存总量!$H:$H,E2355&amp;G2355,[1]库存总量!$A:$A,"B")</f>
        <v>0</v>
      </c>
      <c r="V2355">
        <f t="shared" si="582"/>
        <v>0</v>
      </c>
      <c r="W2355">
        <f>SUMIFS([1]库存总量!$G:$G,[1]库存总量!$H:$H,E2355&amp;G2355,[1]库存总量!$A:$A,"K")</f>
        <v>0</v>
      </c>
      <c r="X2355">
        <f t="shared" si="583"/>
        <v>0</v>
      </c>
      <c r="Y2355">
        <f t="shared" si="584"/>
        <v>0</v>
      </c>
      <c r="Z2355">
        <f t="shared" si="585"/>
        <v>0</v>
      </c>
      <c r="AA2355">
        <f>(IF(ISERROR(VLOOKUP(E2355&amp;G2355,'[1]采购入库货量(公司仓库)'!$A:$H,7,FALSE)),0,VLOOKUP(E2355&amp;G2355,'[1]采购入库货量(公司仓库)'!$A:$H,7,FALSE)))*L2355-(IF(ISERROR(VLOOKUP(E2355&amp;G2355,'[1]采购入库货量(公司仓库)'!$A:$H,8,FALSE)),0,VLOOKUP(E2355&amp;G2355,'[1]采购入库货量(公司仓库)'!$A:$H,8,FALSE)))</f>
        <v>0</v>
      </c>
      <c r="AB2355">
        <f>SUMIF([1]销售数据!$B:$B,E2355&amp;G2355,[1]销售数据!$G:$G)</f>
        <v>0</v>
      </c>
      <c r="AC2355">
        <f t="shared" si="586"/>
        <v>0</v>
      </c>
      <c r="AD2355" t="str">
        <f t="shared" si="576"/>
        <v/>
      </c>
      <c r="AE2355">
        <f>SUMIF([1]销售数据!$B:$B,AD2355,[1]销售数据!$L:$L)</f>
        <v>0</v>
      </c>
      <c r="AF2355">
        <f>SUMIF([1]销售数据!$B:$B,AD2355,[1]销售数据!$K:$K)</f>
        <v>0</v>
      </c>
      <c r="AG2355">
        <f>SUMIF([1]销售数据!$B:$B,AD2355,[1]销售数据!$J:$J)</f>
        <v>0</v>
      </c>
      <c r="AH2355">
        <f>SUMIF([1]销售数据!$B:$B,AD2355,[1]销售数据!$I:$I)</f>
        <v>0</v>
      </c>
      <c r="AI2355">
        <f>SUMIF([1]销售数据!$B:$B,AD2355,[1]销售数据!$H:$H)</f>
        <v>0</v>
      </c>
      <c r="AJ2355" s="19">
        <f t="shared" si="587"/>
        <v>0</v>
      </c>
      <c r="AK2355">
        <f>SUMIF([1]发货店铺数!$B:$B,AD2355,[1]发货店铺数!$G:$G)</f>
        <v>0</v>
      </c>
      <c r="AL2355">
        <f>SUMIF([1]销售店铺数!$B:$B,AD2355,[1]销售店铺数!$G:$G)</f>
        <v>0</v>
      </c>
      <c r="AM2355">
        <f>SUMIF([1]上周销售店铺数!$B:$B,AD2355,[1]上周销售店铺数!$G:$G)</f>
        <v>0</v>
      </c>
      <c r="AN2355" s="19">
        <f t="shared" si="588"/>
        <v>0</v>
      </c>
      <c r="AO2355" s="19">
        <f t="shared" si="577"/>
        <v>0</v>
      </c>
      <c r="AP2355" s="19">
        <f t="shared" si="578"/>
        <v>0</v>
      </c>
      <c r="AQ2355" s="11">
        <f t="shared" si="589"/>
        <v>0</v>
      </c>
      <c r="AR2355" s="19">
        <f t="shared" si="590"/>
        <v>0</v>
      </c>
      <c r="AS2355" s="19">
        <f t="shared" si="591"/>
        <v>0</v>
      </c>
    </row>
    <row r="2356" spans="1:45">
      <c r="A2356"/>
      <c r="B2356"/>
      <c r="C2356"/>
      <c r="D2356"/>
      <c r="E2356"/>
      <c r="F2356"/>
      <c r="G2356"/>
      <c r="H2356"/>
      <c r="L2356" s="8"/>
      <c r="M2356" s="8" t="str">
        <f>IF(ISERROR( VLOOKUP(AD2356,'[1]采购入库货量(公司仓库)'!$A:$I,9,FALSE)),"", VLOOKUP(AD2356,'[1]采购入库货量(公司仓库)'!$A:$I,9,FALSE))</f>
        <v/>
      </c>
      <c r="N2356" s="8" t="str">
        <f>IF(ISERROR( VLOOKUP(AD2356,[1]批发上市日期!$A:$F,6,FALSE)),"",  VLOOKUP(AD2356,[1]批发上市日期!$A:$F,6,FALSE))</f>
        <v/>
      </c>
      <c r="O2356" s="11">
        <f>IF(ISERROR(VLOOKUP(E2356&amp;G2356,'[1]采购入库货量(公司仓库)'!$A:$I,7,FALSE)),0,VLOOKUP(E2356&amp;G2356,'[1]采购入库货量(公司仓库)'!$A:$I,7,FALSE))</f>
        <v>0</v>
      </c>
      <c r="P2356">
        <f t="shared" si="579"/>
        <v>0</v>
      </c>
      <c r="Q2356">
        <f>IF(ISERROR(VLOOKUP(E2356&amp;G2356,'[1]采购入库货量(公司仓库)'!$A:$I,8,FALSE)),0,VLOOKUP(E2356&amp;G2356,'[1]采购入库货量(公司仓库)'!$A:$I,8,FALSE))</f>
        <v>0</v>
      </c>
      <c r="R2356" s="11">
        <f t="shared" si="580"/>
        <v>0</v>
      </c>
      <c r="S2356">
        <f>SUMIF([1]库存总量!$H:$H,E2356&amp;G2356,[1]库存总量!$G:$G)</f>
        <v>0</v>
      </c>
      <c r="T2356">
        <f t="shared" si="581"/>
        <v>0</v>
      </c>
      <c r="U2356">
        <f>SUMIFS([1]库存总量!$G:$G,[1]库存总量!$H:$H,E2356&amp;G2356,[1]库存总量!$A:$A,"B")</f>
        <v>0</v>
      </c>
      <c r="V2356">
        <f t="shared" si="582"/>
        <v>0</v>
      </c>
      <c r="W2356">
        <f>SUMIFS([1]库存总量!$G:$G,[1]库存总量!$H:$H,E2356&amp;G2356,[1]库存总量!$A:$A,"K")</f>
        <v>0</v>
      </c>
      <c r="X2356">
        <f t="shared" si="583"/>
        <v>0</v>
      </c>
      <c r="Y2356">
        <f t="shared" si="584"/>
        <v>0</v>
      </c>
      <c r="Z2356">
        <f t="shared" si="585"/>
        <v>0</v>
      </c>
      <c r="AA2356">
        <f>(IF(ISERROR(VLOOKUP(E2356&amp;G2356,'[1]采购入库货量(公司仓库)'!$A:$H,7,FALSE)),0,VLOOKUP(E2356&amp;G2356,'[1]采购入库货量(公司仓库)'!$A:$H,7,FALSE)))*L2356-(IF(ISERROR(VLOOKUP(E2356&amp;G2356,'[1]采购入库货量(公司仓库)'!$A:$H,8,FALSE)),0,VLOOKUP(E2356&amp;G2356,'[1]采购入库货量(公司仓库)'!$A:$H,8,FALSE)))</f>
        <v>0</v>
      </c>
      <c r="AB2356">
        <f>SUMIF([1]销售数据!$B:$B,E2356&amp;G2356,[1]销售数据!$G:$G)</f>
        <v>0</v>
      </c>
      <c r="AC2356">
        <f t="shared" si="586"/>
        <v>0</v>
      </c>
      <c r="AD2356" t="str">
        <f t="shared" si="576"/>
        <v/>
      </c>
      <c r="AE2356">
        <f>SUMIF([1]销售数据!$B:$B,AD2356,[1]销售数据!$L:$L)</f>
        <v>0</v>
      </c>
      <c r="AF2356">
        <f>SUMIF([1]销售数据!$B:$B,AD2356,[1]销售数据!$K:$K)</f>
        <v>0</v>
      </c>
      <c r="AG2356">
        <f>SUMIF([1]销售数据!$B:$B,AD2356,[1]销售数据!$J:$J)</f>
        <v>0</v>
      </c>
      <c r="AH2356">
        <f>SUMIF([1]销售数据!$B:$B,AD2356,[1]销售数据!$I:$I)</f>
        <v>0</v>
      </c>
      <c r="AI2356">
        <f>SUMIF([1]销售数据!$B:$B,AD2356,[1]销售数据!$H:$H)</f>
        <v>0</v>
      </c>
      <c r="AJ2356" s="19">
        <f t="shared" si="587"/>
        <v>0</v>
      </c>
      <c r="AK2356">
        <f>SUMIF([1]发货店铺数!$B:$B,AD2356,[1]发货店铺数!$G:$G)</f>
        <v>0</v>
      </c>
      <c r="AL2356">
        <f>SUMIF([1]销售店铺数!$B:$B,AD2356,[1]销售店铺数!$G:$G)</f>
        <v>0</v>
      </c>
      <c r="AM2356">
        <f>SUMIF([1]上周销售店铺数!$B:$B,AD2356,[1]上周销售店铺数!$G:$G)</f>
        <v>0</v>
      </c>
      <c r="AN2356" s="19">
        <f t="shared" si="588"/>
        <v>0</v>
      </c>
      <c r="AO2356" s="19">
        <f t="shared" si="577"/>
        <v>0</v>
      </c>
      <c r="AP2356" s="19">
        <f t="shared" si="578"/>
        <v>0</v>
      </c>
      <c r="AQ2356" s="11">
        <f t="shared" si="589"/>
        <v>0</v>
      </c>
      <c r="AR2356" s="19">
        <f t="shared" si="590"/>
        <v>0</v>
      </c>
      <c r="AS2356" s="19">
        <f t="shared" si="591"/>
        <v>0</v>
      </c>
    </row>
    <row r="2357" spans="1:45">
      <c r="A2357"/>
      <c r="B2357"/>
      <c r="C2357"/>
      <c r="D2357"/>
      <c r="E2357"/>
      <c r="F2357"/>
      <c r="G2357"/>
      <c r="H2357"/>
      <c r="L2357" s="8"/>
      <c r="M2357" s="8" t="str">
        <f>IF(ISERROR( VLOOKUP(AD2357,'[1]采购入库货量(公司仓库)'!$A:$I,9,FALSE)),"", VLOOKUP(AD2357,'[1]采购入库货量(公司仓库)'!$A:$I,9,FALSE))</f>
        <v/>
      </c>
      <c r="N2357" s="8" t="str">
        <f>IF(ISERROR( VLOOKUP(AD2357,[1]批发上市日期!$A:$F,6,FALSE)),"",  VLOOKUP(AD2357,[1]批发上市日期!$A:$F,6,FALSE))</f>
        <v/>
      </c>
      <c r="O2357" s="11">
        <f>IF(ISERROR(VLOOKUP(E2357&amp;G2357,'[1]采购入库货量(公司仓库)'!$A:$I,7,FALSE)),0,VLOOKUP(E2357&amp;G2357,'[1]采购入库货量(公司仓库)'!$A:$I,7,FALSE))</f>
        <v>0</v>
      </c>
      <c r="P2357">
        <f t="shared" si="579"/>
        <v>0</v>
      </c>
      <c r="Q2357">
        <f>IF(ISERROR(VLOOKUP(E2357&amp;G2357,'[1]采购入库货量(公司仓库)'!$A:$I,8,FALSE)),0,VLOOKUP(E2357&amp;G2357,'[1]采购入库货量(公司仓库)'!$A:$I,8,FALSE))</f>
        <v>0</v>
      </c>
      <c r="R2357" s="11">
        <f t="shared" si="580"/>
        <v>0</v>
      </c>
      <c r="S2357">
        <f>SUMIF([1]库存总量!$H:$H,E2357&amp;G2357,[1]库存总量!$G:$G)</f>
        <v>0</v>
      </c>
      <c r="T2357">
        <f t="shared" si="581"/>
        <v>0</v>
      </c>
      <c r="U2357">
        <f>SUMIFS([1]库存总量!$G:$G,[1]库存总量!$H:$H,E2357&amp;G2357,[1]库存总量!$A:$A,"B")</f>
        <v>0</v>
      </c>
      <c r="V2357">
        <f t="shared" si="582"/>
        <v>0</v>
      </c>
      <c r="W2357">
        <f>SUMIFS([1]库存总量!$G:$G,[1]库存总量!$H:$H,E2357&amp;G2357,[1]库存总量!$A:$A,"K")</f>
        <v>0</v>
      </c>
      <c r="X2357">
        <f t="shared" si="583"/>
        <v>0</v>
      </c>
      <c r="Y2357">
        <f t="shared" si="584"/>
        <v>0</v>
      </c>
      <c r="Z2357">
        <f t="shared" si="585"/>
        <v>0</v>
      </c>
      <c r="AA2357">
        <f>(IF(ISERROR(VLOOKUP(E2357&amp;G2357,'[1]采购入库货量(公司仓库)'!$A:$H,7,FALSE)),0,VLOOKUP(E2357&amp;G2357,'[1]采购入库货量(公司仓库)'!$A:$H,7,FALSE)))*L2357-(IF(ISERROR(VLOOKUP(E2357&amp;G2357,'[1]采购入库货量(公司仓库)'!$A:$H,8,FALSE)),0,VLOOKUP(E2357&amp;G2357,'[1]采购入库货量(公司仓库)'!$A:$H,8,FALSE)))</f>
        <v>0</v>
      </c>
      <c r="AB2357">
        <f>SUMIF([1]销售数据!$B:$B,E2357&amp;G2357,[1]销售数据!$G:$G)</f>
        <v>0</v>
      </c>
      <c r="AC2357">
        <f t="shared" si="586"/>
        <v>0</v>
      </c>
      <c r="AD2357" t="str">
        <f t="shared" si="576"/>
        <v/>
      </c>
      <c r="AE2357">
        <f>SUMIF([1]销售数据!$B:$B,AD2357,[1]销售数据!$L:$L)</f>
        <v>0</v>
      </c>
      <c r="AF2357">
        <f>SUMIF([1]销售数据!$B:$B,AD2357,[1]销售数据!$K:$K)</f>
        <v>0</v>
      </c>
      <c r="AG2357">
        <f>SUMIF([1]销售数据!$B:$B,AD2357,[1]销售数据!$J:$J)</f>
        <v>0</v>
      </c>
      <c r="AH2357">
        <f>SUMIF([1]销售数据!$B:$B,AD2357,[1]销售数据!$I:$I)</f>
        <v>0</v>
      </c>
      <c r="AI2357">
        <f>SUMIF([1]销售数据!$B:$B,AD2357,[1]销售数据!$H:$H)</f>
        <v>0</v>
      </c>
      <c r="AJ2357" s="19">
        <f t="shared" si="587"/>
        <v>0</v>
      </c>
      <c r="AK2357">
        <f>SUMIF([1]发货店铺数!$B:$B,AD2357,[1]发货店铺数!$G:$G)</f>
        <v>0</v>
      </c>
      <c r="AL2357">
        <f>SUMIF([1]销售店铺数!$B:$B,AD2357,[1]销售店铺数!$G:$G)</f>
        <v>0</v>
      </c>
      <c r="AM2357">
        <f>SUMIF([1]上周销售店铺数!$B:$B,AD2357,[1]上周销售店铺数!$G:$G)</f>
        <v>0</v>
      </c>
      <c r="AN2357" s="19">
        <f t="shared" si="588"/>
        <v>0</v>
      </c>
      <c r="AO2357" s="19">
        <f t="shared" si="577"/>
        <v>0</v>
      </c>
      <c r="AP2357" s="19">
        <f t="shared" si="578"/>
        <v>0</v>
      </c>
      <c r="AQ2357" s="11">
        <f t="shared" si="589"/>
        <v>0</v>
      </c>
      <c r="AR2357" s="19">
        <f t="shared" si="590"/>
        <v>0</v>
      </c>
      <c r="AS2357" s="19">
        <f t="shared" si="591"/>
        <v>0</v>
      </c>
    </row>
    <row r="2358" spans="1:45">
      <c r="A2358"/>
      <c r="B2358"/>
      <c r="C2358"/>
      <c r="D2358"/>
      <c r="E2358"/>
      <c r="F2358"/>
      <c r="G2358"/>
      <c r="H2358"/>
      <c r="L2358" s="8"/>
      <c r="M2358" s="8" t="str">
        <f>IF(ISERROR( VLOOKUP(AD2358,'[1]采购入库货量(公司仓库)'!$A:$I,9,FALSE)),"", VLOOKUP(AD2358,'[1]采购入库货量(公司仓库)'!$A:$I,9,FALSE))</f>
        <v/>
      </c>
      <c r="N2358" s="8" t="str">
        <f>IF(ISERROR( VLOOKUP(AD2358,[1]批发上市日期!$A:$F,6,FALSE)),"",  VLOOKUP(AD2358,[1]批发上市日期!$A:$F,6,FALSE))</f>
        <v/>
      </c>
      <c r="O2358" s="11">
        <f>IF(ISERROR(VLOOKUP(E2358&amp;G2358,'[1]采购入库货量(公司仓库)'!$A:$I,7,FALSE)),0,VLOOKUP(E2358&amp;G2358,'[1]采购入库货量(公司仓库)'!$A:$I,7,FALSE))</f>
        <v>0</v>
      </c>
      <c r="P2358">
        <f t="shared" si="579"/>
        <v>0</v>
      </c>
      <c r="Q2358">
        <f>IF(ISERROR(VLOOKUP(E2358&amp;G2358,'[1]采购入库货量(公司仓库)'!$A:$I,8,FALSE)),0,VLOOKUP(E2358&amp;G2358,'[1]采购入库货量(公司仓库)'!$A:$I,8,FALSE))</f>
        <v>0</v>
      </c>
      <c r="R2358" s="11">
        <f t="shared" si="580"/>
        <v>0</v>
      </c>
      <c r="S2358">
        <f>SUMIF([1]库存总量!$H:$H,E2358&amp;G2358,[1]库存总量!$G:$G)</f>
        <v>0</v>
      </c>
      <c r="T2358">
        <f t="shared" si="581"/>
        <v>0</v>
      </c>
      <c r="U2358">
        <f>SUMIFS([1]库存总量!$G:$G,[1]库存总量!$H:$H,E2358&amp;G2358,[1]库存总量!$A:$A,"B")</f>
        <v>0</v>
      </c>
      <c r="V2358">
        <f t="shared" si="582"/>
        <v>0</v>
      </c>
      <c r="W2358">
        <f>SUMIFS([1]库存总量!$G:$G,[1]库存总量!$H:$H,E2358&amp;G2358,[1]库存总量!$A:$A,"K")</f>
        <v>0</v>
      </c>
      <c r="X2358">
        <f t="shared" si="583"/>
        <v>0</v>
      </c>
      <c r="Y2358">
        <f t="shared" si="584"/>
        <v>0</v>
      </c>
      <c r="Z2358">
        <f t="shared" si="585"/>
        <v>0</v>
      </c>
      <c r="AA2358">
        <f>(IF(ISERROR(VLOOKUP(E2358&amp;G2358,'[1]采购入库货量(公司仓库)'!$A:$H,7,FALSE)),0,VLOOKUP(E2358&amp;G2358,'[1]采购入库货量(公司仓库)'!$A:$H,7,FALSE)))*L2358-(IF(ISERROR(VLOOKUP(E2358&amp;G2358,'[1]采购入库货量(公司仓库)'!$A:$H,8,FALSE)),0,VLOOKUP(E2358&amp;G2358,'[1]采购入库货量(公司仓库)'!$A:$H,8,FALSE)))</f>
        <v>0</v>
      </c>
      <c r="AB2358">
        <f>SUMIF([1]销售数据!$B:$B,E2358&amp;G2358,[1]销售数据!$G:$G)</f>
        <v>0</v>
      </c>
      <c r="AC2358">
        <f t="shared" si="586"/>
        <v>0</v>
      </c>
      <c r="AD2358" t="str">
        <f t="shared" si="576"/>
        <v/>
      </c>
      <c r="AE2358">
        <f>SUMIF([1]销售数据!$B:$B,AD2358,[1]销售数据!$L:$L)</f>
        <v>0</v>
      </c>
      <c r="AF2358">
        <f>SUMIF([1]销售数据!$B:$B,AD2358,[1]销售数据!$K:$K)</f>
        <v>0</v>
      </c>
      <c r="AG2358">
        <f>SUMIF([1]销售数据!$B:$B,AD2358,[1]销售数据!$J:$J)</f>
        <v>0</v>
      </c>
      <c r="AH2358">
        <f>SUMIF([1]销售数据!$B:$B,AD2358,[1]销售数据!$I:$I)</f>
        <v>0</v>
      </c>
      <c r="AI2358">
        <f>SUMIF([1]销售数据!$B:$B,AD2358,[1]销售数据!$H:$H)</f>
        <v>0</v>
      </c>
      <c r="AJ2358" s="19">
        <f t="shared" si="587"/>
        <v>0</v>
      </c>
      <c r="AK2358">
        <f>SUMIF([1]发货店铺数!$B:$B,AD2358,[1]发货店铺数!$G:$G)</f>
        <v>0</v>
      </c>
      <c r="AL2358">
        <f>SUMIF([1]销售店铺数!$B:$B,AD2358,[1]销售店铺数!$G:$G)</f>
        <v>0</v>
      </c>
      <c r="AM2358">
        <f>SUMIF([1]上周销售店铺数!$B:$B,AD2358,[1]上周销售店铺数!$G:$G)</f>
        <v>0</v>
      </c>
      <c r="AN2358" s="19">
        <f t="shared" si="588"/>
        <v>0</v>
      </c>
      <c r="AO2358" s="19">
        <f t="shared" si="577"/>
        <v>0</v>
      </c>
      <c r="AP2358" s="19">
        <f t="shared" si="578"/>
        <v>0</v>
      </c>
      <c r="AQ2358" s="11">
        <f t="shared" si="589"/>
        <v>0</v>
      </c>
      <c r="AR2358" s="19">
        <f t="shared" si="590"/>
        <v>0</v>
      </c>
      <c r="AS2358" s="19">
        <f t="shared" si="591"/>
        <v>0</v>
      </c>
    </row>
    <row r="2359" spans="1:45">
      <c r="A2359"/>
      <c r="B2359"/>
      <c r="C2359"/>
      <c r="D2359"/>
      <c r="E2359"/>
      <c r="F2359"/>
      <c r="G2359"/>
      <c r="H2359"/>
      <c r="L2359" s="8"/>
      <c r="M2359" s="8" t="str">
        <f>IF(ISERROR( VLOOKUP(AD2359,'[1]采购入库货量(公司仓库)'!$A:$I,9,FALSE)),"", VLOOKUP(AD2359,'[1]采购入库货量(公司仓库)'!$A:$I,9,FALSE))</f>
        <v/>
      </c>
      <c r="N2359" s="8" t="str">
        <f>IF(ISERROR( VLOOKUP(AD2359,[1]批发上市日期!$A:$F,6,FALSE)),"",  VLOOKUP(AD2359,[1]批发上市日期!$A:$F,6,FALSE))</f>
        <v/>
      </c>
      <c r="O2359" s="11">
        <f>IF(ISERROR(VLOOKUP(E2359&amp;G2359,'[1]采购入库货量(公司仓库)'!$A:$I,7,FALSE)),0,VLOOKUP(E2359&amp;G2359,'[1]采购入库货量(公司仓库)'!$A:$I,7,FALSE))</f>
        <v>0</v>
      </c>
      <c r="P2359">
        <f t="shared" si="579"/>
        <v>0</v>
      </c>
      <c r="Q2359">
        <f>IF(ISERROR(VLOOKUP(E2359&amp;G2359,'[1]采购入库货量(公司仓库)'!$A:$I,8,FALSE)),0,VLOOKUP(E2359&amp;G2359,'[1]采购入库货量(公司仓库)'!$A:$I,8,FALSE))</f>
        <v>0</v>
      </c>
      <c r="R2359" s="11">
        <f t="shared" si="580"/>
        <v>0</v>
      </c>
      <c r="S2359">
        <f>SUMIF([1]库存总量!$H:$H,E2359&amp;G2359,[1]库存总量!$G:$G)</f>
        <v>0</v>
      </c>
      <c r="T2359">
        <f t="shared" si="581"/>
        <v>0</v>
      </c>
      <c r="U2359">
        <f>SUMIFS([1]库存总量!$G:$G,[1]库存总量!$H:$H,E2359&amp;G2359,[1]库存总量!$A:$A,"B")</f>
        <v>0</v>
      </c>
      <c r="V2359">
        <f t="shared" si="582"/>
        <v>0</v>
      </c>
      <c r="W2359">
        <f>SUMIFS([1]库存总量!$G:$G,[1]库存总量!$H:$H,E2359&amp;G2359,[1]库存总量!$A:$A,"K")</f>
        <v>0</v>
      </c>
      <c r="X2359">
        <f t="shared" si="583"/>
        <v>0</v>
      </c>
      <c r="Y2359">
        <f t="shared" si="584"/>
        <v>0</v>
      </c>
      <c r="Z2359">
        <f t="shared" si="585"/>
        <v>0</v>
      </c>
      <c r="AA2359">
        <f>(IF(ISERROR(VLOOKUP(E2359&amp;G2359,'[1]采购入库货量(公司仓库)'!$A:$H,7,FALSE)),0,VLOOKUP(E2359&amp;G2359,'[1]采购入库货量(公司仓库)'!$A:$H,7,FALSE)))*L2359-(IF(ISERROR(VLOOKUP(E2359&amp;G2359,'[1]采购入库货量(公司仓库)'!$A:$H,8,FALSE)),0,VLOOKUP(E2359&amp;G2359,'[1]采购入库货量(公司仓库)'!$A:$H,8,FALSE)))</f>
        <v>0</v>
      </c>
      <c r="AB2359">
        <f>SUMIF([1]销售数据!$B:$B,E2359&amp;G2359,[1]销售数据!$G:$G)</f>
        <v>0</v>
      </c>
      <c r="AC2359">
        <f t="shared" si="586"/>
        <v>0</v>
      </c>
      <c r="AD2359" t="str">
        <f t="shared" si="576"/>
        <v/>
      </c>
      <c r="AE2359">
        <f>SUMIF([1]销售数据!$B:$B,AD2359,[1]销售数据!$L:$L)</f>
        <v>0</v>
      </c>
      <c r="AF2359">
        <f>SUMIF([1]销售数据!$B:$B,AD2359,[1]销售数据!$K:$K)</f>
        <v>0</v>
      </c>
      <c r="AG2359">
        <f>SUMIF([1]销售数据!$B:$B,AD2359,[1]销售数据!$J:$J)</f>
        <v>0</v>
      </c>
      <c r="AH2359">
        <f>SUMIF([1]销售数据!$B:$B,AD2359,[1]销售数据!$I:$I)</f>
        <v>0</v>
      </c>
      <c r="AI2359">
        <f>SUMIF([1]销售数据!$B:$B,AD2359,[1]销售数据!$H:$H)</f>
        <v>0</v>
      </c>
      <c r="AJ2359" s="19">
        <f t="shared" si="587"/>
        <v>0</v>
      </c>
      <c r="AK2359">
        <f>SUMIF([1]发货店铺数!$B:$B,AD2359,[1]发货店铺数!$G:$G)</f>
        <v>0</v>
      </c>
      <c r="AL2359">
        <f>SUMIF([1]销售店铺数!$B:$B,AD2359,[1]销售店铺数!$G:$G)</f>
        <v>0</v>
      </c>
      <c r="AM2359">
        <f>SUMIF([1]上周销售店铺数!$B:$B,AD2359,[1]上周销售店铺数!$G:$G)</f>
        <v>0</v>
      </c>
      <c r="AN2359" s="19">
        <f t="shared" si="588"/>
        <v>0</v>
      </c>
      <c r="AO2359" s="19">
        <f t="shared" si="577"/>
        <v>0</v>
      </c>
      <c r="AP2359" s="19">
        <f t="shared" si="578"/>
        <v>0</v>
      </c>
      <c r="AQ2359" s="11">
        <f t="shared" si="589"/>
        <v>0</v>
      </c>
      <c r="AR2359" s="19">
        <f t="shared" si="590"/>
        <v>0</v>
      </c>
      <c r="AS2359" s="19">
        <f t="shared" si="591"/>
        <v>0</v>
      </c>
    </row>
    <row r="2360" spans="1:45">
      <c r="A2360"/>
      <c r="B2360"/>
      <c r="C2360"/>
      <c r="D2360"/>
      <c r="E2360"/>
      <c r="F2360"/>
      <c r="G2360"/>
      <c r="H2360"/>
      <c r="L2360" s="8"/>
      <c r="M2360" s="8" t="str">
        <f>IF(ISERROR( VLOOKUP(AD2360,'[1]采购入库货量(公司仓库)'!$A:$I,9,FALSE)),"", VLOOKUP(AD2360,'[1]采购入库货量(公司仓库)'!$A:$I,9,FALSE))</f>
        <v/>
      </c>
      <c r="N2360" s="8" t="str">
        <f>IF(ISERROR( VLOOKUP(AD2360,[1]批发上市日期!$A:$F,6,FALSE)),"",  VLOOKUP(AD2360,[1]批发上市日期!$A:$F,6,FALSE))</f>
        <v/>
      </c>
      <c r="O2360" s="11">
        <f>IF(ISERROR(VLOOKUP(E2360&amp;G2360,'[1]采购入库货量(公司仓库)'!$A:$I,7,FALSE)),0,VLOOKUP(E2360&amp;G2360,'[1]采购入库货量(公司仓库)'!$A:$I,7,FALSE))</f>
        <v>0</v>
      </c>
      <c r="P2360">
        <f t="shared" si="579"/>
        <v>0</v>
      </c>
      <c r="Q2360">
        <f>IF(ISERROR(VLOOKUP(E2360&amp;G2360,'[1]采购入库货量(公司仓库)'!$A:$I,8,FALSE)),0,VLOOKUP(E2360&amp;G2360,'[1]采购入库货量(公司仓库)'!$A:$I,8,FALSE))</f>
        <v>0</v>
      </c>
      <c r="R2360" s="11">
        <f t="shared" si="580"/>
        <v>0</v>
      </c>
      <c r="S2360">
        <f>SUMIF([1]库存总量!$H:$H,E2360&amp;G2360,[1]库存总量!$G:$G)</f>
        <v>0</v>
      </c>
      <c r="T2360">
        <f t="shared" si="581"/>
        <v>0</v>
      </c>
      <c r="U2360">
        <f>SUMIFS([1]库存总量!$G:$G,[1]库存总量!$H:$H,E2360&amp;G2360,[1]库存总量!$A:$A,"B")</f>
        <v>0</v>
      </c>
      <c r="V2360">
        <f t="shared" si="582"/>
        <v>0</v>
      </c>
      <c r="W2360">
        <f>SUMIFS([1]库存总量!$G:$G,[1]库存总量!$H:$H,E2360&amp;G2360,[1]库存总量!$A:$A,"K")</f>
        <v>0</v>
      </c>
      <c r="X2360">
        <f t="shared" si="583"/>
        <v>0</v>
      </c>
      <c r="Y2360">
        <f t="shared" si="584"/>
        <v>0</v>
      </c>
      <c r="Z2360">
        <f t="shared" si="585"/>
        <v>0</v>
      </c>
      <c r="AA2360">
        <f>(IF(ISERROR(VLOOKUP(E2360&amp;G2360,'[1]采购入库货量(公司仓库)'!$A:$H,7,FALSE)),0,VLOOKUP(E2360&amp;G2360,'[1]采购入库货量(公司仓库)'!$A:$H,7,FALSE)))*L2360-(IF(ISERROR(VLOOKUP(E2360&amp;G2360,'[1]采购入库货量(公司仓库)'!$A:$H,8,FALSE)),0,VLOOKUP(E2360&amp;G2360,'[1]采购入库货量(公司仓库)'!$A:$H,8,FALSE)))</f>
        <v>0</v>
      </c>
      <c r="AB2360">
        <f>SUMIF([1]销售数据!$B:$B,E2360&amp;G2360,[1]销售数据!$G:$G)</f>
        <v>0</v>
      </c>
      <c r="AC2360">
        <f t="shared" si="586"/>
        <v>0</v>
      </c>
      <c r="AD2360" t="str">
        <f t="shared" si="576"/>
        <v/>
      </c>
      <c r="AE2360">
        <f>SUMIF([1]销售数据!$B:$B,AD2360,[1]销售数据!$L:$L)</f>
        <v>0</v>
      </c>
      <c r="AF2360">
        <f>SUMIF([1]销售数据!$B:$B,AD2360,[1]销售数据!$K:$K)</f>
        <v>0</v>
      </c>
      <c r="AG2360">
        <f>SUMIF([1]销售数据!$B:$B,AD2360,[1]销售数据!$J:$J)</f>
        <v>0</v>
      </c>
      <c r="AH2360">
        <f>SUMIF([1]销售数据!$B:$B,AD2360,[1]销售数据!$I:$I)</f>
        <v>0</v>
      </c>
      <c r="AI2360">
        <f>SUMIF([1]销售数据!$B:$B,AD2360,[1]销售数据!$H:$H)</f>
        <v>0</v>
      </c>
      <c r="AJ2360" s="19">
        <f t="shared" si="587"/>
        <v>0</v>
      </c>
      <c r="AK2360">
        <f>SUMIF([1]发货店铺数!$B:$B,AD2360,[1]发货店铺数!$G:$G)</f>
        <v>0</v>
      </c>
      <c r="AL2360">
        <f>SUMIF([1]销售店铺数!$B:$B,AD2360,[1]销售店铺数!$G:$G)</f>
        <v>0</v>
      </c>
      <c r="AM2360">
        <f>SUMIF([1]上周销售店铺数!$B:$B,AD2360,[1]上周销售店铺数!$G:$G)</f>
        <v>0</v>
      </c>
      <c r="AN2360" s="19">
        <f t="shared" si="588"/>
        <v>0</v>
      </c>
      <c r="AO2360" s="19">
        <f t="shared" si="577"/>
        <v>0</v>
      </c>
      <c r="AP2360" s="19">
        <f t="shared" si="578"/>
        <v>0</v>
      </c>
      <c r="AQ2360" s="11">
        <f t="shared" si="589"/>
        <v>0</v>
      </c>
      <c r="AR2360" s="19">
        <f t="shared" si="590"/>
        <v>0</v>
      </c>
      <c r="AS2360" s="19">
        <f t="shared" si="591"/>
        <v>0</v>
      </c>
    </row>
    <row r="2361" spans="1:45">
      <c r="A2361"/>
      <c r="B2361"/>
      <c r="C2361"/>
      <c r="D2361"/>
      <c r="E2361"/>
      <c r="F2361"/>
      <c r="G2361"/>
      <c r="H2361"/>
      <c r="L2361" s="8"/>
      <c r="M2361" s="8" t="str">
        <f>IF(ISERROR( VLOOKUP(AD2361,'[1]采购入库货量(公司仓库)'!$A:$I,9,FALSE)),"", VLOOKUP(AD2361,'[1]采购入库货量(公司仓库)'!$A:$I,9,FALSE))</f>
        <v/>
      </c>
      <c r="N2361" s="8" t="str">
        <f>IF(ISERROR( VLOOKUP(AD2361,[1]批发上市日期!$A:$F,6,FALSE)),"",  VLOOKUP(AD2361,[1]批发上市日期!$A:$F,6,FALSE))</f>
        <v/>
      </c>
      <c r="O2361" s="11">
        <f>IF(ISERROR(VLOOKUP(E2361&amp;G2361,'[1]采购入库货量(公司仓库)'!$A:$I,7,FALSE)),0,VLOOKUP(E2361&amp;G2361,'[1]采购入库货量(公司仓库)'!$A:$I,7,FALSE))</f>
        <v>0</v>
      </c>
      <c r="P2361">
        <f t="shared" si="579"/>
        <v>0</v>
      </c>
      <c r="Q2361">
        <f>IF(ISERROR(VLOOKUP(E2361&amp;G2361,'[1]采购入库货量(公司仓库)'!$A:$I,8,FALSE)),0,VLOOKUP(E2361&amp;G2361,'[1]采购入库货量(公司仓库)'!$A:$I,8,FALSE))</f>
        <v>0</v>
      </c>
      <c r="R2361" s="11">
        <f t="shared" si="580"/>
        <v>0</v>
      </c>
      <c r="S2361">
        <f>SUMIF([1]库存总量!$H:$H,E2361&amp;G2361,[1]库存总量!$G:$G)</f>
        <v>0</v>
      </c>
      <c r="T2361">
        <f t="shared" si="581"/>
        <v>0</v>
      </c>
      <c r="U2361">
        <f>SUMIFS([1]库存总量!$G:$G,[1]库存总量!$H:$H,E2361&amp;G2361,[1]库存总量!$A:$A,"B")</f>
        <v>0</v>
      </c>
      <c r="V2361">
        <f t="shared" si="582"/>
        <v>0</v>
      </c>
      <c r="W2361">
        <f>SUMIFS([1]库存总量!$G:$G,[1]库存总量!$H:$H,E2361&amp;G2361,[1]库存总量!$A:$A,"K")</f>
        <v>0</v>
      </c>
      <c r="X2361">
        <f t="shared" si="583"/>
        <v>0</v>
      </c>
      <c r="Y2361">
        <f t="shared" si="584"/>
        <v>0</v>
      </c>
      <c r="Z2361">
        <f t="shared" si="585"/>
        <v>0</v>
      </c>
      <c r="AA2361">
        <f>(IF(ISERROR(VLOOKUP(E2361&amp;G2361,'[1]采购入库货量(公司仓库)'!$A:$H,7,FALSE)),0,VLOOKUP(E2361&amp;G2361,'[1]采购入库货量(公司仓库)'!$A:$H,7,FALSE)))*L2361-(IF(ISERROR(VLOOKUP(E2361&amp;G2361,'[1]采购入库货量(公司仓库)'!$A:$H,8,FALSE)),0,VLOOKUP(E2361&amp;G2361,'[1]采购入库货量(公司仓库)'!$A:$H,8,FALSE)))</f>
        <v>0</v>
      </c>
      <c r="AB2361">
        <f>SUMIF([1]销售数据!$B:$B,E2361&amp;G2361,[1]销售数据!$G:$G)</f>
        <v>0</v>
      </c>
      <c r="AC2361">
        <f t="shared" si="586"/>
        <v>0</v>
      </c>
      <c r="AD2361" t="str">
        <f t="shared" si="576"/>
        <v/>
      </c>
      <c r="AE2361">
        <f>SUMIF([1]销售数据!$B:$B,AD2361,[1]销售数据!$L:$L)</f>
        <v>0</v>
      </c>
      <c r="AF2361">
        <f>SUMIF([1]销售数据!$B:$B,AD2361,[1]销售数据!$K:$K)</f>
        <v>0</v>
      </c>
      <c r="AG2361">
        <f>SUMIF([1]销售数据!$B:$B,AD2361,[1]销售数据!$J:$J)</f>
        <v>0</v>
      </c>
      <c r="AH2361">
        <f>SUMIF([1]销售数据!$B:$B,AD2361,[1]销售数据!$I:$I)</f>
        <v>0</v>
      </c>
      <c r="AI2361">
        <f>SUMIF([1]销售数据!$B:$B,AD2361,[1]销售数据!$H:$H)</f>
        <v>0</v>
      </c>
      <c r="AJ2361" s="19">
        <f t="shared" si="587"/>
        <v>0</v>
      </c>
      <c r="AK2361">
        <f>SUMIF([1]发货店铺数!$B:$B,AD2361,[1]发货店铺数!$G:$G)</f>
        <v>0</v>
      </c>
      <c r="AL2361">
        <f>SUMIF([1]销售店铺数!$B:$B,AD2361,[1]销售店铺数!$G:$G)</f>
        <v>0</v>
      </c>
      <c r="AM2361">
        <f>SUMIF([1]上周销售店铺数!$B:$B,AD2361,[1]上周销售店铺数!$G:$G)</f>
        <v>0</v>
      </c>
      <c r="AN2361" s="19">
        <f t="shared" si="588"/>
        <v>0</v>
      </c>
      <c r="AO2361" s="19">
        <f t="shared" si="577"/>
        <v>0</v>
      </c>
      <c r="AP2361" s="19">
        <f t="shared" si="578"/>
        <v>0</v>
      </c>
      <c r="AQ2361" s="11">
        <f t="shared" si="589"/>
        <v>0</v>
      </c>
      <c r="AR2361" s="19">
        <f t="shared" si="590"/>
        <v>0</v>
      </c>
      <c r="AS2361" s="19">
        <f t="shared" si="591"/>
        <v>0</v>
      </c>
    </row>
    <row r="2362" spans="1:45">
      <c r="A2362"/>
      <c r="B2362"/>
      <c r="C2362"/>
      <c r="D2362"/>
      <c r="E2362"/>
      <c r="F2362"/>
      <c r="G2362"/>
      <c r="H2362"/>
      <c r="L2362" s="8"/>
      <c r="M2362" s="8" t="str">
        <f>IF(ISERROR( VLOOKUP(AD2362,'[1]采购入库货量(公司仓库)'!$A:$I,9,FALSE)),"", VLOOKUP(AD2362,'[1]采购入库货量(公司仓库)'!$A:$I,9,FALSE))</f>
        <v/>
      </c>
      <c r="N2362" s="8" t="str">
        <f>IF(ISERROR( VLOOKUP(AD2362,[1]批发上市日期!$A:$F,6,FALSE)),"",  VLOOKUP(AD2362,[1]批发上市日期!$A:$F,6,FALSE))</f>
        <v/>
      </c>
      <c r="O2362" s="11">
        <f>IF(ISERROR(VLOOKUP(E2362&amp;G2362,'[1]采购入库货量(公司仓库)'!$A:$I,7,FALSE)),0,VLOOKUP(E2362&amp;G2362,'[1]采购入库货量(公司仓库)'!$A:$I,7,FALSE))</f>
        <v>0</v>
      </c>
      <c r="P2362">
        <f t="shared" si="579"/>
        <v>0</v>
      </c>
      <c r="Q2362">
        <f>IF(ISERROR(VLOOKUP(E2362&amp;G2362,'[1]采购入库货量(公司仓库)'!$A:$I,8,FALSE)),0,VLOOKUP(E2362&amp;G2362,'[1]采购入库货量(公司仓库)'!$A:$I,8,FALSE))</f>
        <v>0</v>
      </c>
      <c r="R2362" s="11">
        <f t="shared" si="580"/>
        <v>0</v>
      </c>
      <c r="S2362">
        <f>SUMIF([1]库存总量!$H:$H,E2362&amp;G2362,[1]库存总量!$G:$G)</f>
        <v>0</v>
      </c>
      <c r="T2362">
        <f t="shared" si="581"/>
        <v>0</v>
      </c>
      <c r="U2362">
        <f>SUMIFS([1]库存总量!$G:$G,[1]库存总量!$H:$H,E2362&amp;G2362,[1]库存总量!$A:$A,"B")</f>
        <v>0</v>
      </c>
      <c r="V2362">
        <f t="shared" si="582"/>
        <v>0</v>
      </c>
      <c r="W2362">
        <f>SUMIFS([1]库存总量!$G:$G,[1]库存总量!$H:$H,E2362&amp;G2362,[1]库存总量!$A:$A,"K")</f>
        <v>0</v>
      </c>
      <c r="X2362">
        <f t="shared" si="583"/>
        <v>0</v>
      </c>
      <c r="Y2362">
        <f t="shared" si="584"/>
        <v>0</v>
      </c>
      <c r="Z2362">
        <f t="shared" si="585"/>
        <v>0</v>
      </c>
      <c r="AA2362">
        <f>(IF(ISERROR(VLOOKUP(E2362&amp;G2362,'[1]采购入库货量(公司仓库)'!$A:$H,7,FALSE)),0,VLOOKUP(E2362&amp;G2362,'[1]采购入库货量(公司仓库)'!$A:$H,7,FALSE)))*L2362-(IF(ISERROR(VLOOKUP(E2362&amp;G2362,'[1]采购入库货量(公司仓库)'!$A:$H,8,FALSE)),0,VLOOKUP(E2362&amp;G2362,'[1]采购入库货量(公司仓库)'!$A:$H,8,FALSE)))</f>
        <v>0</v>
      </c>
      <c r="AB2362">
        <f>SUMIF([1]销售数据!$B:$B,E2362&amp;G2362,[1]销售数据!$G:$G)</f>
        <v>0</v>
      </c>
      <c r="AC2362">
        <f t="shared" si="586"/>
        <v>0</v>
      </c>
      <c r="AD2362" t="str">
        <f t="shared" si="576"/>
        <v/>
      </c>
      <c r="AE2362">
        <f>SUMIF([1]销售数据!$B:$B,AD2362,[1]销售数据!$L:$L)</f>
        <v>0</v>
      </c>
      <c r="AF2362">
        <f>SUMIF([1]销售数据!$B:$B,AD2362,[1]销售数据!$K:$K)</f>
        <v>0</v>
      </c>
      <c r="AG2362">
        <f>SUMIF([1]销售数据!$B:$B,AD2362,[1]销售数据!$J:$J)</f>
        <v>0</v>
      </c>
      <c r="AH2362">
        <f>SUMIF([1]销售数据!$B:$B,AD2362,[1]销售数据!$I:$I)</f>
        <v>0</v>
      </c>
      <c r="AI2362">
        <f>SUMIF([1]销售数据!$B:$B,AD2362,[1]销售数据!$H:$H)</f>
        <v>0</v>
      </c>
      <c r="AJ2362" s="19">
        <f t="shared" si="587"/>
        <v>0</v>
      </c>
      <c r="AK2362">
        <f>SUMIF([1]发货店铺数!$B:$B,AD2362,[1]发货店铺数!$G:$G)</f>
        <v>0</v>
      </c>
      <c r="AL2362">
        <f>SUMIF([1]销售店铺数!$B:$B,AD2362,[1]销售店铺数!$G:$G)</f>
        <v>0</v>
      </c>
      <c r="AM2362">
        <f>SUMIF([1]上周销售店铺数!$B:$B,AD2362,[1]上周销售店铺数!$G:$G)</f>
        <v>0</v>
      </c>
      <c r="AN2362" s="19">
        <f t="shared" si="588"/>
        <v>0</v>
      </c>
      <c r="AO2362" s="19">
        <f t="shared" si="577"/>
        <v>0</v>
      </c>
      <c r="AP2362" s="19">
        <f t="shared" si="578"/>
        <v>0</v>
      </c>
      <c r="AQ2362" s="11">
        <f t="shared" si="589"/>
        <v>0</v>
      </c>
      <c r="AR2362" s="19">
        <f t="shared" si="590"/>
        <v>0</v>
      </c>
      <c r="AS2362" s="19">
        <f t="shared" si="591"/>
        <v>0</v>
      </c>
    </row>
    <row r="2363" spans="1:45">
      <c r="A2363"/>
      <c r="B2363"/>
      <c r="C2363"/>
      <c r="D2363"/>
      <c r="E2363"/>
      <c r="F2363"/>
      <c r="G2363"/>
      <c r="H2363"/>
      <c r="L2363" s="8"/>
      <c r="M2363" s="8" t="str">
        <f>IF(ISERROR( VLOOKUP(AD2363,'[1]采购入库货量(公司仓库)'!$A:$I,9,FALSE)),"", VLOOKUP(AD2363,'[1]采购入库货量(公司仓库)'!$A:$I,9,FALSE))</f>
        <v/>
      </c>
      <c r="N2363" s="8" t="str">
        <f>IF(ISERROR( VLOOKUP(AD2363,[1]批发上市日期!$A:$F,6,FALSE)),"",  VLOOKUP(AD2363,[1]批发上市日期!$A:$F,6,FALSE))</f>
        <v/>
      </c>
      <c r="O2363" s="11">
        <f>IF(ISERROR(VLOOKUP(E2363&amp;G2363,'[1]采购入库货量(公司仓库)'!$A:$I,7,FALSE)),0,VLOOKUP(E2363&amp;G2363,'[1]采购入库货量(公司仓库)'!$A:$I,7,FALSE))</f>
        <v>0</v>
      </c>
      <c r="P2363">
        <f t="shared" si="579"/>
        <v>0</v>
      </c>
      <c r="Q2363">
        <f>IF(ISERROR(VLOOKUP(E2363&amp;G2363,'[1]采购入库货量(公司仓库)'!$A:$I,8,FALSE)),0,VLOOKUP(E2363&amp;G2363,'[1]采购入库货量(公司仓库)'!$A:$I,8,FALSE))</f>
        <v>0</v>
      </c>
      <c r="R2363" s="11">
        <f t="shared" si="580"/>
        <v>0</v>
      </c>
      <c r="S2363">
        <f>SUMIF([1]库存总量!$H:$H,E2363&amp;G2363,[1]库存总量!$G:$G)</f>
        <v>0</v>
      </c>
      <c r="T2363">
        <f t="shared" si="581"/>
        <v>0</v>
      </c>
      <c r="U2363">
        <f>SUMIFS([1]库存总量!$G:$G,[1]库存总量!$H:$H,E2363&amp;G2363,[1]库存总量!$A:$A,"B")</f>
        <v>0</v>
      </c>
      <c r="V2363">
        <f t="shared" si="582"/>
        <v>0</v>
      </c>
      <c r="W2363">
        <f>SUMIFS([1]库存总量!$G:$G,[1]库存总量!$H:$H,E2363&amp;G2363,[1]库存总量!$A:$A,"K")</f>
        <v>0</v>
      </c>
      <c r="X2363">
        <f t="shared" si="583"/>
        <v>0</v>
      </c>
      <c r="Y2363">
        <f t="shared" si="584"/>
        <v>0</v>
      </c>
      <c r="Z2363">
        <f t="shared" si="585"/>
        <v>0</v>
      </c>
      <c r="AA2363">
        <f>(IF(ISERROR(VLOOKUP(E2363&amp;G2363,'[1]采购入库货量(公司仓库)'!$A:$H,7,FALSE)),0,VLOOKUP(E2363&amp;G2363,'[1]采购入库货量(公司仓库)'!$A:$H,7,FALSE)))*L2363-(IF(ISERROR(VLOOKUP(E2363&amp;G2363,'[1]采购入库货量(公司仓库)'!$A:$H,8,FALSE)),0,VLOOKUP(E2363&amp;G2363,'[1]采购入库货量(公司仓库)'!$A:$H,8,FALSE)))</f>
        <v>0</v>
      </c>
      <c r="AB2363">
        <f>SUMIF([1]销售数据!$B:$B,E2363&amp;G2363,[1]销售数据!$G:$G)</f>
        <v>0</v>
      </c>
      <c r="AC2363">
        <f t="shared" si="586"/>
        <v>0</v>
      </c>
      <c r="AD2363" t="str">
        <f t="shared" si="576"/>
        <v/>
      </c>
      <c r="AE2363">
        <f>SUMIF([1]销售数据!$B:$B,AD2363,[1]销售数据!$L:$L)</f>
        <v>0</v>
      </c>
      <c r="AF2363">
        <f>SUMIF([1]销售数据!$B:$B,AD2363,[1]销售数据!$K:$K)</f>
        <v>0</v>
      </c>
      <c r="AG2363">
        <f>SUMIF([1]销售数据!$B:$B,AD2363,[1]销售数据!$J:$J)</f>
        <v>0</v>
      </c>
      <c r="AH2363">
        <f>SUMIF([1]销售数据!$B:$B,AD2363,[1]销售数据!$I:$I)</f>
        <v>0</v>
      </c>
      <c r="AI2363">
        <f>SUMIF([1]销售数据!$B:$B,AD2363,[1]销售数据!$H:$H)</f>
        <v>0</v>
      </c>
      <c r="AJ2363" s="19">
        <f t="shared" si="587"/>
        <v>0</v>
      </c>
      <c r="AK2363">
        <f>SUMIF([1]发货店铺数!$B:$B,AD2363,[1]发货店铺数!$G:$G)</f>
        <v>0</v>
      </c>
      <c r="AL2363">
        <f>SUMIF([1]销售店铺数!$B:$B,AD2363,[1]销售店铺数!$G:$G)</f>
        <v>0</v>
      </c>
      <c r="AM2363">
        <f>SUMIF([1]上周销售店铺数!$B:$B,AD2363,[1]上周销售店铺数!$G:$G)</f>
        <v>0</v>
      </c>
      <c r="AN2363" s="19">
        <f t="shared" si="588"/>
        <v>0</v>
      </c>
      <c r="AO2363" s="19">
        <f t="shared" si="577"/>
        <v>0</v>
      </c>
      <c r="AP2363" s="19">
        <f t="shared" si="578"/>
        <v>0</v>
      </c>
      <c r="AQ2363" s="11">
        <f t="shared" si="589"/>
        <v>0</v>
      </c>
      <c r="AR2363" s="19">
        <f t="shared" si="590"/>
        <v>0</v>
      </c>
      <c r="AS2363" s="19">
        <f t="shared" si="591"/>
        <v>0</v>
      </c>
    </row>
    <row r="2364" spans="1:45">
      <c r="A2364"/>
      <c r="B2364"/>
      <c r="C2364"/>
      <c r="D2364"/>
      <c r="E2364"/>
      <c r="F2364"/>
      <c r="G2364"/>
      <c r="H2364"/>
      <c r="L2364" s="8"/>
      <c r="M2364" s="8" t="str">
        <f>IF(ISERROR( VLOOKUP(AD2364,'[1]采购入库货量(公司仓库)'!$A:$I,9,FALSE)),"", VLOOKUP(AD2364,'[1]采购入库货量(公司仓库)'!$A:$I,9,FALSE))</f>
        <v/>
      </c>
      <c r="N2364" s="8" t="str">
        <f>IF(ISERROR( VLOOKUP(AD2364,[1]批发上市日期!$A:$F,6,FALSE)),"",  VLOOKUP(AD2364,[1]批发上市日期!$A:$F,6,FALSE))</f>
        <v/>
      </c>
      <c r="O2364" s="11">
        <f>IF(ISERROR(VLOOKUP(E2364&amp;G2364,'[1]采购入库货量(公司仓库)'!$A:$I,7,FALSE)),0,VLOOKUP(E2364&amp;G2364,'[1]采购入库货量(公司仓库)'!$A:$I,7,FALSE))</f>
        <v>0</v>
      </c>
      <c r="P2364">
        <f t="shared" si="579"/>
        <v>0</v>
      </c>
      <c r="Q2364">
        <f>IF(ISERROR(VLOOKUP(E2364&amp;G2364,'[1]采购入库货量(公司仓库)'!$A:$I,8,FALSE)),0,VLOOKUP(E2364&amp;G2364,'[1]采购入库货量(公司仓库)'!$A:$I,8,FALSE))</f>
        <v>0</v>
      </c>
      <c r="R2364" s="11">
        <f t="shared" si="580"/>
        <v>0</v>
      </c>
      <c r="S2364">
        <f>SUMIF([1]库存总量!$H:$H,E2364&amp;G2364,[1]库存总量!$G:$G)</f>
        <v>0</v>
      </c>
      <c r="T2364">
        <f t="shared" si="581"/>
        <v>0</v>
      </c>
      <c r="U2364">
        <f>SUMIFS([1]库存总量!$G:$G,[1]库存总量!$H:$H,E2364&amp;G2364,[1]库存总量!$A:$A,"B")</f>
        <v>0</v>
      </c>
      <c r="V2364">
        <f t="shared" si="582"/>
        <v>0</v>
      </c>
      <c r="W2364">
        <f>SUMIFS([1]库存总量!$G:$G,[1]库存总量!$H:$H,E2364&amp;G2364,[1]库存总量!$A:$A,"K")</f>
        <v>0</v>
      </c>
      <c r="X2364">
        <f t="shared" si="583"/>
        <v>0</v>
      </c>
      <c r="Y2364">
        <f t="shared" si="584"/>
        <v>0</v>
      </c>
      <c r="Z2364">
        <f t="shared" si="585"/>
        <v>0</v>
      </c>
      <c r="AA2364">
        <f>(IF(ISERROR(VLOOKUP(E2364&amp;G2364,'[1]采购入库货量(公司仓库)'!$A:$H,7,FALSE)),0,VLOOKUP(E2364&amp;G2364,'[1]采购入库货量(公司仓库)'!$A:$H,7,FALSE)))*L2364-(IF(ISERROR(VLOOKUP(E2364&amp;G2364,'[1]采购入库货量(公司仓库)'!$A:$H,8,FALSE)),0,VLOOKUP(E2364&amp;G2364,'[1]采购入库货量(公司仓库)'!$A:$H,8,FALSE)))</f>
        <v>0</v>
      </c>
      <c r="AB2364">
        <f>SUMIF([1]销售数据!$B:$B,E2364&amp;G2364,[1]销售数据!$G:$G)</f>
        <v>0</v>
      </c>
      <c r="AC2364">
        <f t="shared" si="586"/>
        <v>0</v>
      </c>
      <c r="AD2364" t="str">
        <f t="shared" si="576"/>
        <v/>
      </c>
      <c r="AE2364">
        <f>SUMIF([1]销售数据!$B:$B,AD2364,[1]销售数据!$L:$L)</f>
        <v>0</v>
      </c>
      <c r="AF2364">
        <f>SUMIF([1]销售数据!$B:$B,AD2364,[1]销售数据!$K:$K)</f>
        <v>0</v>
      </c>
      <c r="AG2364">
        <f>SUMIF([1]销售数据!$B:$B,AD2364,[1]销售数据!$J:$J)</f>
        <v>0</v>
      </c>
      <c r="AH2364">
        <f>SUMIF([1]销售数据!$B:$B,AD2364,[1]销售数据!$I:$I)</f>
        <v>0</v>
      </c>
      <c r="AI2364">
        <f>SUMIF([1]销售数据!$B:$B,AD2364,[1]销售数据!$H:$H)</f>
        <v>0</v>
      </c>
      <c r="AJ2364" s="19">
        <f t="shared" si="587"/>
        <v>0</v>
      </c>
      <c r="AK2364">
        <f>SUMIF([1]发货店铺数!$B:$B,AD2364,[1]发货店铺数!$G:$G)</f>
        <v>0</v>
      </c>
      <c r="AL2364">
        <f>SUMIF([1]销售店铺数!$B:$B,AD2364,[1]销售店铺数!$G:$G)</f>
        <v>0</v>
      </c>
      <c r="AM2364">
        <f>SUMIF([1]上周销售店铺数!$B:$B,AD2364,[1]上周销售店铺数!$G:$G)</f>
        <v>0</v>
      </c>
      <c r="AN2364" s="19">
        <f t="shared" si="588"/>
        <v>0</v>
      </c>
      <c r="AO2364" s="19">
        <f t="shared" si="577"/>
        <v>0</v>
      </c>
      <c r="AP2364" s="19">
        <f t="shared" si="578"/>
        <v>0</v>
      </c>
      <c r="AQ2364" s="11">
        <f t="shared" si="589"/>
        <v>0</v>
      </c>
      <c r="AR2364" s="19">
        <f t="shared" si="590"/>
        <v>0</v>
      </c>
      <c r="AS2364" s="19">
        <f t="shared" si="591"/>
        <v>0</v>
      </c>
    </row>
    <row r="2365" spans="1:45">
      <c r="A2365"/>
      <c r="B2365"/>
      <c r="C2365"/>
      <c r="D2365"/>
      <c r="E2365"/>
      <c r="F2365"/>
      <c r="G2365"/>
      <c r="H2365"/>
      <c r="L2365" s="8"/>
      <c r="M2365" s="8" t="str">
        <f>IF(ISERROR( VLOOKUP(AD2365,'[1]采购入库货量(公司仓库)'!$A:$I,9,FALSE)),"", VLOOKUP(AD2365,'[1]采购入库货量(公司仓库)'!$A:$I,9,FALSE))</f>
        <v/>
      </c>
      <c r="N2365" s="8" t="str">
        <f>IF(ISERROR( VLOOKUP(AD2365,[1]批发上市日期!$A:$F,6,FALSE)),"",  VLOOKUP(AD2365,[1]批发上市日期!$A:$F,6,FALSE))</f>
        <v/>
      </c>
      <c r="O2365" s="11">
        <f>IF(ISERROR(VLOOKUP(E2365&amp;G2365,'[1]采购入库货量(公司仓库)'!$A:$I,7,FALSE)),0,VLOOKUP(E2365&amp;G2365,'[1]采购入库货量(公司仓库)'!$A:$I,7,FALSE))</f>
        <v>0</v>
      </c>
      <c r="P2365">
        <f t="shared" si="579"/>
        <v>0</v>
      </c>
      <c r="Q2365">
        <f>IF(ISERROR(VLOOKUP(E2365&amp;G2365,'[1]采购入库货量(公司仓库)'!$A:$I,8,FALSE)),0,VLOOKUP(E2365&amp;G2365,'[1]采购入库货量(公司仓库)'!$A:$I,8,FALSE))</f>
        <v>0</v>
      </c>
      <c r="R2365" s="11">
        <f t="shared" si="580"/>
        <v>0</v>
      </c>
      <c r="S2365">
        <f>SUMIF([1]库存总量!$H:$H,E2365&amp;G2365,[1]库存总量!$G:$G)</f>
        <v>0</v>
      </c>
      <c r="T2365">
        <f t="shared" si="581"/>
        <v>0</v>
      </c>
      <c r="U2365">
        <f>SUMIFS([1]库存总量!$G:$G,[1]库存总量!$H:$H,E2365&amp;G2365,[1]库存总量!$A:$A,"B")</f>
        <v>0</v>
      </c>
      <c r="V2365">
        <f t="shared" si="582"/>
        <v>0</v>
      </c>
      <c r="W2365">
        <f>SUMIFS([1]库存总量!$G:$G,[1]库存总量!$H:$H,E2365&amp;G2365,[1]库存总量!$A:$A,"K")</f>
        <v>0</v>
      </c>
      <c r="X2365">
        <f t="shared" si="583"/>
        <v>0</v>
      </c>
      <c r="Y2365">
        <f t="shared" si="584"/>
        <v>0</v>
      </c>
      <c r="Z2365">
        <f t="shared" si="585"/>
        <v>0</v>
      </c>
      <c r="AA2365">
        <f>(IF(ISERROR(VLOOKUP(E2365&amp;G2365,'[1]采购入库货量(公司仓库)'!$A:$H,7,FALSE)),0,VLOOKUP(E2365&amp;G2365,'[1]采购入库货量(公司仓库)'!$A:$H,7,FALSE)))*L2365-(IF(ISERROR(VLOOKUP(E2365&amp;G2365,'[1]采购入库货量(公司仓库)'!$A:$H,8,FALSE)),0,VLOOKUP(E2365&amp;G2365,'[1]采购入库货量(公司仓库)'!$A:$H,8,FALSE)))</f>
        <v>0</v>
      </c>
      <c r="AB2365">
        <f>SUMIF([1]销售数据!$B:$B,E2365&amp;G2365,[1]销售数据!$G:$G)</f>
        <v>0</v>
      </c>
      <c r="AC2365">
        <f t="shared" si="586"/>
        <v>0</v>
      </c>
      <c r="AD2365" t="str">
        <f t="shared" si="576"/>
        <v/>
      </c>
      <c r="AE2365">
        <f>SUMIF([1]销售数据!$B:$B,AD2365,[1]销售数据!$L:$L)</f>
        <v>0</v>
      </c>
      <c r="AF2365">
        <f>SUMIF([1]销售数据!$B:$B,AD2365,[1]销售数据!$K:$K)</f>
        <v>0</v>
      </c>
      <c r="AG2365">
        <f>SUMIF([1]销售数据!$B:$B,AD2365,[1]销售数据!$J:$J)</f>
        <v>0</v>
      </c>
      <c r="AH2365">
        <f>SUMIF([1]销售数据!$B:$B,AD2365,[1]销售数据!$I:$I)</f>
        <v>0</v>
      </c>
      <c r="AI2365">
        <f>SUMIF([1]销售数据!$B:$B,AD2365,[1]销售数据!$H:$H)</f>
        <v>0</v>
      </c>
      <c r="AJ2365" s="19">
        <f t="shared" si="587"/>
        <v>0</v>
      </c>
      <c r="AK2365">
        <f>SUMIF([1]发货店铺数!$B:$B,AD2365,[1]发货店铺数!$G:$G)</f>
        <v>0</v>
      </c>
      <c r="AL2365">
        <f>SUMIF([1]销售店铺数!$B:$B,AD2365,[1]销售店铺数!$G:$G)</f>
        <v>0</v>
      </c>
      <c r="AM2365">
        <f>SUMIF([1]上周销售店铺数!$B:$B,AD2365,[1]上周销售店铺数!$G:$G)</f>
        <v>0</v>
      </c>
      <c r="AN2365" s="19">
        <f t="shared" si="588"/>
        <v>0</v>
      </c>
      <c r="AO2365" s="19">
        <f t="shared" si="577"/>
        <v>0</v>
      </c>
      <c r="AP2365" s="19">
        <f t="shared" si="578"/>
        <v>0</v>
      </c>
      <c r="AQ2365" s="11">
        <f t="shared" si="589"/>
        <v>0</v>
      </c>
      <c r="AR2365" s="19">
        <f t="shared" si="590"/>
        <v>0</v>
      </c>
      <c r="AS2365" s="19">
        <f t="shared" si="591"/>
        <v>0</v>
      </c>
    </row>
    <row r="2366" spans="1:45">
      <c r="A2366"/>
      <c r="B2366"/>
      <c r="C2366"/>
      <c r="D2366"/>
      <c r="E2366"/>
      <c r="F2366"/>
      <c r="G2366"/>
      <c r="H2366"/>
      <c r="L2366" s="8"/>
      <c r="M2366" s="8" t="str">
        <f>IF(ISERROR( VLOOKUP(AD2366,'[1]采购入库货量(公司仓库)'!$A:$I,9,FALSE)),"", VLOOKUP(AD2366,'[1]采购入库货量(公司仓库)'!$A:$I,9,FALSE))</f>
        <v/>
      </c>
      <c r="N2366" s="8" t="str">
        <f>IF(ISERROR( VLOOKUP(AD2366,[1]批发上市日期!$A:$F,6,FALSE)),"",  VLOOKUP(AD2366,[1]批发上市日期!$A:$F,6,FALSE))</f>
        <v/>
      </c>
      <c r="O2366" s="11">
        <f>IF(ISERROR(VLOOKUP(E2366&amp;G2366,'[1]采购入库货量(公司仓库)'!$A:$I,7,FALSE)),0,VLOOKUP(E2366&amp;G2366,'[1]采购入库货量(公司仓库)'!$A:$I,7,FALSE))</f>
        <v>0</v>
      </c>
      <c r="P2366">
        <f t="shared" si="579"/>
        <v>0</v>
      </c>
      <c r="Q2366">
        <f>IF(ISERROR(VLOOKUP(E2366&amp;G2366,'[1]采购入库货量(公司仓库)'!$A:$I,8,FALSE)),0,VLOOKUP(E2366&amp;G2366,'[1]采购入库货量(公司仓库)'!$A:$I,8,FALSE))</f>
        <v>0</v>
      </c>
      <c r="R2366" s="11">
        <f t="shared" si="580"/>
        <v>0</v>
      </c>
      <c r="S2366">
        <f>SUMIF([1]库存总量!$H:$H,E2366&amp;G2366,[1]库存总量!$G:$G)</f>
        <v>0</v>
      </c>
      <c r="T2366">
        <f t="shared" si="581"/>
        <v>0</v>
      </c>
      <c r="U2366">
        <f>SUMIFS([1]库存总量!$G:$G,[1]库存总量!$H:$H,E2366&amp;G2366,[1]库存总量!$A:$A,"B")</f>
        <v>0</v>
      </c>
      <c r="V2366">
        <f t="shared" si="582"/>
        <v>0</v>
      </c>
      <c r="W2366">
        <f>SUMIFS([1]库存总量!$G:$G,[1]库存总量!$H:$H,E2366&amp;G2366,[1]库存总量!$A:$A,"K")</f>
        <v>0</v>
      </c>
      <c r="X2366">
        <f t="shared" si="583"/>
        <v>0</v>
      </c>
      <c r="Y2366">
        <f t="shared" si="584"/>
        <v>0</v>
      </c>
      <c r="Z2366">
        <f t="shared" si="585"/>
        <v>0</v>
      </c>
      <c r="AA2366">
        <f>(IF(ISERROR(VLOOKUP(E2366&amp;G2366,'[1]采购入库货量(公司仓库)'!$A:$H,7,FALSE)),0,VLOOKUP(E2366&amp;G2366,'[1]采购入库货量(公司仓库)'!$A:$H,7,FALSE)))*L2366-(IF(ISERROR(VLOOKUP(E2366&amp;G2366,'[1]采购入库货量(公司仓库)'!$A:$H,8,FALSE)),0,VLOOKUP(E2366&amp;G2366,'[1]采购入库货量(公司仓库)'!$A:$H,8,FALSE)))</f>
        <v>0</v>
      </c>
      <c r="AB2366">
        <f>SUMIF([1]销售数据!$B:$B,E2366&amp;G2366,[1]销售数据!$G:$G)</f>
        <v>0</v>
      </c>
      <c r="AC2366">
        <f t="shared" si="586"/>
        <v>0</v>
      </c>
      <c r="AD2366" t="str">
        <f t="shared" si="576"/>
        <v/>
      </c>
      <c r="AE2366">
        <f>SUMIF([1]销售数据!$B:$B,AD2366,[1]销售数据!$L:$L)</f>
        <v>0</v>
      </c>
      <c r="AF2366">
        <f>SUMIF([1]销售数据!$B:$B,AD2366,[1]销售数据!$K:$K)</f>
        <v>0</v>
      </c>
      <c r="AG2366">
        <f>SUMIF([1]销售数据!$B:$B,AD2366,[1]销售数据!$J:$J)</f>
        <v>0</v>
      </c>
      <c r="AH2366">
        <f>SUMIF([1]销售数据!$B:$B,AD2366,[1]销售数据!$I:$I)</f>
        <v>0</v>
      </c>
      <c r="AI2366">
        <f>SUMIF([1]销售数据!$B:$B,AD2366,[1]销售数据!$H:$H)</f>
        <v>0</v>
      </c>
      <c r="AJ2366" s="19">
        <f t="shared" si="587"/>
        <v>0</v>
      </c>
      <c r="AK2366">
        <f>SUMIF([1]发货店铺数!$B:$B,AD2366,[1]发货店铺数!$G:$G)</f>
        <v>0</v>
      </c>
      <c r="AL2366">
        <f>SUMIF([1]销售店铺数!$B:$B,AD2366,[1]销售店铺数!$G:$G)</f>
        <v>0</v>
      </c>
      <c r="AM2366">
        <f>SUMIF([1]上周销售店铺数!$B:$B,AD2366,[1]上周销售店铺数!$G:$G)</f>
        <v>0</v>
      </c>
      <c r="AN2366" s="19">
        <f t="shared" si="588"/>
        <v>0</v>
      </c>
      <c r="AO2366" s="19">
        <f t="shared" si="577"/>
        <v>0</v>
      </c>
      <c r="AP2366" s="19">
        <f t="shared" si="578"/>
        <v>0</v>
      </c>
      <c r="AQ2366" s="11">
        <f t="shared" si="589"/>
        <v>0</v>
      </c>
      <c r="AR2366" s="19">
        <f t="shared" si="590"/>
        <v>0</v>
      </c>
      <c r="AS2366" s="19">
        <f t="shared" si="591"/>
        <v>0</v>
      </c>
    </row>
    <row r="2367" spans="1:45">
      <c r="A2367"/>
      <c r="B2367"/>
      <c r="C2367"/>
      <c r="D2367"/>
      <c r="E2367"/>
      <c r="F2367"/>
      <c r="G2367"/>
      <c r="H2367"/>
      <c r="L2367" s="8"/>
      <c r="M2367" s="8" t="str">
        <f>IF(ISERROR( VLOOKUP(AD2367,'[1]采购入库货量(公司仓库)'!$A:$I,9,FALSE)),"", VLOOKUP(AD2367,'[1]采购入库货量(公司仓库)'!$A:$I,9,FALSE))</f>
        <v/>
      </c>
      <c r="N2367" s="8" t="str">
        <f>IF(ISERROR( VLOOKUP(AD2367,[1]批发上市日期!$A:$F,6,FALSE)),"",  VLOOKUP(AD2367,[1]批发上市日期!$A:$F,6,FALSE))</f>
        <v/>
      </c>
      <c r="O2367" s="11">
        <f>IF(ISERROR(VLOOKUP(E2367&amp;G2367,'[1]采购入库货量(公司仓库)'!$A:$I,7,FALSE)),0,VLOOKUP(E2367&amp;G2367,'[1]采购入库货量(公司仓库)'!$A:$I,7,FALSE))</f>
        <v>0</v>
      </c>
      <c r="P2367">
        <f t="shared" si="579"/>
        <v>0</v>
      </c>
      <c r="Q2367">
        <f>IF(ISERROR(VLOOKUP(E2367&amp;G2367,'[1]采购入库货量(公司仓库)'!$A:$I,8,FALSE)),0,VLOOKUP(E2367&amp;G2367,'[1]采购入库货量(公司仓库)'!$A:$I,8,FALSE))</f>
        <v>0</v>
      </c>
      <c r="R2367" s="11">
        <f t="shared" si="580"/>
        <v>0</v>
      </c>
      <c r="S2367">
        <f>SUMIF([1]库存总量!$H:$H,E2367&amp;G2367,[1]库存总量!$G:$G)</f>
        <v>0</v>
      </c>
      <c r="T2367">
        <f t="shared" si="581"/>
        <v>0</v>
      </c>
      <c r="U2367">
        <f>SUMIFS([1]库存总量!$G:$G,[1]库存总量!$H:$H,E2367&amp;G2367,[1]库存总量!$A:$A,"B")</f>
        <v>0</v>
      </c>
      <c r="V2367">
        <f t="shared" si="582"/>
        <v>0</v>
      </c>
      <c r="W2367">
        <f>SUMIFS([1]库存总量!$G:$G,[1]库存总量!$H:$H,E2367&amp;G2367,[1]库存总量!$A:$A,"K")</f>
        <v>0</v>
      </c>
      <c r="X2367">
        <f t="shared" si="583"/>
        <v>0</v>
      </c>
      <c r="Y2367">
        <f t="shared" si="584"/>
        <v>0</v>
      </c>
      <c r="Z2367">
        <f t="shared" si="585"/>
        <v>0</v>
      </c>
      <c r="AA2367">
        <f>(IF(ISERROR(VLOOKUP(E2367&amp;G2367,'[1]采购入库货量(公司仓库)'!$A:$H,7,FALSE)),0,VLOOKUP(E2367&amp;G2367,'[1]采购入库货量(公司仓库)'!$A:$H,7,FALSE)))*L2367-(IF(ISERROR(VLOOKUP(E2367&amp;G2367,'[1]采购入库货量(公司仓库)'!$A:$H,8,FALSE)),0,VLOOKUP(E2367&amp;G2367,'[1]采购入库货量(公司仓库)'!$A:$H,8,FALSE)))</f>
        <v>0</v>
      </c>
      <c r="AB2367">
        <f>SUMIF([1]销售数据!$B:$B,E2367&amp;G2367,[1]销售数据!$G:$G)</f>
        <v>0</v>
      </c>
      <c r="AC2367">
        <f t="shared" si="586"/>
        <v>0</v>
      </c>
      <c r="AD2367" t="str">
        <f t="shared" si="576"/>
        <v/>
      </c>
      <c r="AE2367">
        <f>SUMIF([1]销售数据!$B:$B,AD2367,[1]销售数据!$L:$L)</f>
        <v>0</v>
      </c>
      <c r="AF2367">
        <f>SUMIF([1]销售数据!$B:$B,AD2367,[1]销售数据!$K:$K)</f>
        <v>0</v>
      </c>
      <c r="AG2367">
        <f>SUMIF([1]销售数据!$B:$B,AD2367,[1]销售数据!$J:$J)</f>
        <v>0</v>
      </c>
      <c r="AH2367">
        <f>SUMIF([1]销售数据!$B:$B,AD2367,[1]销售数据!$I:$I)</f>
        <v>0</v>
      </c>
      <c r="AI2367">
        <f>SUMIF([1]销售数据!$B:$B,AD2367,[1]销售数据!$H:$H)</f>
        <v>0</v>
      </c>
      <c r="AJ2367" s="19">
        <f t="shared" si="587"/>
        <v>0</v>
      </c>
      <c r="AK2367">
        <f>SUMIF([1]发货店铺数!$B:$B,AD2367,[1]发货店铺数!$G:$G)</f>
        <v>0</v>
      </c>
      <c r="AL2367">
        <f>SUMIF([1]销售店铺数!$B:$B,AD2367,[1]销售店铺数!$G:$G)</f>
        <v>0</v>
      </c>
      <c r="AM2367">
        <f>SUMIF([1]上周销售店铺数!$B:$B,AD2367,[1]上周销售店铺数!$G:$G)</f>
        <v>0</v>
      </c>
      <c r="AN2367" s="19">
        <f t="shared" si="588"/>
        <v>0</v>
      </c>
      <c r="AO2367" s="19">
        <f t="shared" si="577"/>
        <v>0</v>
      </c>
      <c r="AP2367" s="19">
        <f t="shared" si="578"/>
        <v>0</v>
      </c>
      <c r="AQ2367" s="11">
        <f t="shared" si="589"/>
        <v>0</v>
      </c>
      <c r="AR2367" s="19">
        <f t="shared" si="590"/>
        <v>0</v>
      </c>
      <c r="AS2367" s="19">
        <f t="shared" si="591"/>
        <v>0</v>
      </c>
    </row>
    <row r="2368" spans="1:45">
      <c r="A2368"/>
      <c r="B2368"/>
      <c r="C2368"/>
      <c r="D2368"/>
      <c r="E2368"/>
      <c r="F2368"/>
      <c r="G2368"/>
      <c r="H2368"/>
      <c r="L2368" s="8"/>
      <c r="M2368" s="8" t="str">
        <f>IF(ISERROR( VLOOKUP(AD2368,'[1]采购入库货量(公司仓库)'!$A:$I,9,FALSE)),"", VLOOKUP(AD2368,'[1]采购入库货量(公司仓库)'!$A:$I,9,FALSE))</f>
        <v/>
      </c>
      <c r="N2368" s="8" t="str">
        <f>IF(ISERROR( VLOOKUP(AD2368,[1]批发上市日期!$A:$F,6,FALSE)),"",  VLOOKUP(AD2368,[1]批发上市日期!$A:$F,6,FALSE))</f>
        <v/>
      </c>
      <c r="O2368" s="11">
        <f>IF(ISERROR(VLOOKUP(E2368&amp;G2368,'[1]采购入库货量(公司仓库)'!$A:$I,7,FALSE)),0,VLOOKUP(E2368&amp;G2368,'[1]采购入库货量(公司仓库)'!$A:$I,7,FALSE))</f>
        <v>0</v>
      </c>
      <c r="P2368">
        <f t="shared" si="579"/>
        <v>0</v>
      </c>
      <c r="Q2368">
        <f>IF(ISERROR(VLOOKUP(E2368&amp;G2368,'[1]采购入库货量(公司仓库)'!$A:$I,8,FALSE)),0,VLOOKUP(E2368&amp;G2368,'[1]采购入库货量(公司仓库)'!$A:$I,8,FALSE))</f>
        <v>0</v>
      </c>
      <c r="R2368" s="11">
        <f t="shared" si="580"/>
        <v>0</v>
      </c>
      <c r="S2368">
        <f>SUMIF([1]库存总量!$H:$H,E2368&amp;G2368,[1]库存总量!$G:$G)</f>
        <v>0</v>
      </c>
      <c r="T2368">
        <f t="shared" si="581"/>
        <v>0</v>
      </c>
      <c r="U2368">
        <f>SUMIFS([1]库存总量!$G:$G,[1]库存总量!$H:$H,E2368&amp;G2368,[1]库存总量!$A:$A,"B")</f>
        <v>0</v>
      </c>
      <c r="V2368">
        <f t="shared" si="582"/>
        <v>0</v>
      </c>
      <c r="W2368">
        <f>SUMIFS([1]库存总量!$G:$G,[1]库存总量!$H:$H,E2368&amp;G2368,[1]库存总量!$A:$A,"K")</f>
        <v>0</v>
      </c>
      <c r="X2368">
        <f t="shared" si="583"/>
        <v>0</v>
      </c>
      <c r="Y2368">
        <f t="shared" si="584"/>
        <v>0</v>
      </c>
      <c r="Z2368">
        <f t="shared" si="585"/>
        <v>0</v>
      </c>
      <c r="AA2368">
        <f>(IF(ISERROR(VLOOKUP(E2368&amp;G2368,'[1]采购入库货量(公司仓库)'!$A:$H,7,FALSE)),0,VLOOKUP(E2368&amp;G2368,'[1]采购入库货量(公司仓库)'!$A:$H,7,FALSE)))*L2368-(IF(ISERROR(VLOOKUP(E2368&amp;G2368,'[1]采购入库货量(公司仓库)'!$A:$H,8,FALSE)),0,VLOOKUP(E2368&amp;G2368,'[1]采购入库货量(公司仓库)'!$A:$H,8,FALSE)))</f>
        <v>0</v>
      </c>
      <c r="AB2368">
        <f>SUMIF([1]销售数据!$B:$B,E2368&amp;G2368,[1]销售数据!$G:$G)</f>
        <v>0</v>
      </c>
      <c r="AC2368">
        <f t="shared" si="586"/>
        <v>0</v>
      </c>
      <c r="AD2368" t="str">
        <f t="shared" si="576"/>
        <v/>
      </c>
      <c r="AE2368">
        <f>SUMIF([1]销售数据!$B:$B,AD2368,[1]销售数据!$L:$L)</f>
        <v>0</v>
      </c>
      <c r="AF2368">
        <f>SUMIF([1]销售数据!$B:$B,AD2368,[1]销售数据!$K:$K)</f>
        <v>0</v>
      </c>
      <c r="AG2368">
        <f>SUMIF([1]销售数据!$B:$B,AD2368,[1]销售数据!$J:$J)</f>
        <v>0</v>
      </c>
      <c r="AH2368">
        <f>SUMIF([1]销售数据!$B:$B,AD2368,[1]销售数据!$I:$I)</f>
        <v>0</v>
      </c>
      <c r="AI2368">
        <f>SUMIF([1]销售数据!$B:$B,AD2368,[1]销售数据!$H:$H)</f>
        <v>0</v>
      </c>
      <c r="AJ2368" s="19">
        <f t="shared" si="587"/>
        <v>0</v>
      </c>
      <c r="AK2368">
        <f>SUMIF([1]发货店铺数!$B:$B,AD2368,[1]发货店铺数!$G:$G)</f>
        <v>0</v>
      </c>
      <c r="AL2368">
        <f>SUMIF([1]销售店铺数!$B:$B,AD2368,[1]销售店铺数!$G:$G)</f>
        <v>0</v>
      </c>
      <c r="AM2368">
        <f>SUMIF([1]上周销售店铺数!$B:$B,AD2368,[1]上周销售店铺数!$G:$G)</f>
        <v>0</v>
      </c>
      <c r="AN2368" s="19">
        <f t="shared" si="588"/>
        <v>0</v>
      </c>
      <c r="AO2368" s="19">
        <f t="shared" si="577"/>
        <v>0</v>
      </c>
      <c r="AP2368" s="19">
        <f t="shared" si="578"/>
        <v>0</v>
      </c>
      <c r="AQ2368" s="11">
        <f t="shared" si="589"/>
        <v>0</v>
      </c>
      <c r="AR2368" s="19">
        <f t="shared" si="590"/>
        <v>0</v>
      </c>
      <c r="AS2368" s="19">
        <f t="shared" si="591"/>
        <v>0</v>
      </c>
    </row>
    <row r="2369" spans="1:45">
      <c r="A2369"/>
      <c r="B2369"/>
      <c r="C2369"/>
      <c r="D2369"/>
      <c r="E2369"/>
      <c r="F2369"/>
      <c r="G2369"/>
      <c r="H2369"/>
      <c r="L2369" s="8"/>
      <c r="M2369" s="8" t="str">
        <f>IF(ISERROR( VLOOKUP(AD2369,'[1]采购入库货量(公司仓库)'!$A:$I,9,FALSE)),"", VLOOKUP(AD2369,'[1]采购入库货量(公司仓库)'!$A:$I,9,FALSE))</f>
        <v/>
      </c>
      <c r="N2369" s="8" t="str">
        <f>IF(ISERROR( VLOOKUP(AD2369,[1]批发上市日期!$A:$F,6,FALSE)),"",  VLOOKUP(AD2369,[1]批发上市日期!$A:$F,6,FALSE))</f>
        <v/>
      </c>
      <c r="O2369" s="11">
        <f>IF(ISERROR(VLOOKUP(E2369&amp;G2369,'[1]采购入库货量(公司仓库)'!$A:$I,7,FALSE)),0,VLOOKUP(E2369&amp;G2369,'[1]采购入库货量(公司仓库)'!$A:$I,7,FALSE))</f>
        <v>0</v>
      </c>
      <c r="P2369">
        <f t="shared" si="579"/>
        <v>0</v>
      </c>
      <c r="Q2369">
        <f>IF(ISERROR(VLOOKUP(E2369&amp;G2369,'[1]采购入库货量(公司仓库)'!$A:$I,8,FALSE)),0,VLOOKUP(E2369&amp;G2369,'[1]采购入库货量(公司仓库)'!$A:$I,8,FALSE))</f>
        <v>0</v>
      </c>
      <c r="R2369" s="11">
        <f t="shared" si="580"/>
        <v>0</v>
      </c>
      <c r="S2369">
        <f>SUMIF([1]库存总量!$H:$H,E2369&amp;G2369,[1]库存总量!$G:$G)</f>
        <v>0</v>
      </c>
      <c r="T2369">
        <f t="shared" si="581"/>
        <v>0</v>
      </c>
      <c r="U2369">
        <f>SUMIFS([1]库存总量!$G:$G,[1]库存总量!$H:$H,E2369&amp;G2369,[1]库存总量!$A:$A,"B")</f>
        <v>0</v>
      </c>
      <c r="V2369">
        <f t="shared" si="582"/>
        <v>0</v>
      </c>
      <c r="W2369">
        <f>SUMIFS([1]库存总量!$G:$G,[1]库存总量!$H:$H,E2369&amp;G2369,[1]库存总量!$A:$A,"K")</f>
        <v>0</v>
      </c>
      <c r="X2369">
        <f t="shared" si="583"/>
        <v>0</v>
      </c>
      <c r="Y2369">
        <f t="shared" si="584"/>
        <v>0</v>
      </c>
      <c r="Z2369">
        <f t="shared" si="585"/>
        <v>0</v>
      </c>
      <c r="AA2369">
        <f>(IF(ISERROR(VLOOKUP(E2369&amp;G2369,'[1]采购入库货量(公司仓库)'!$A:$H,7,FALSE)),0,VLOOKUP(E2369&amp;G2369,'[1]采购入库货量(公司仓库)'!$A:$H,7,FALSE)))*L2369-(IF(ISERROR(VLOOKUP(E2369&amp;G2369,'[1]采购入库货量(公司仓库)'!$A:$H,8,FALSE)),0,VLOOKUP(E2369&amp;G2369,'[1]采购入库货量(公司仓库)'!$A:$H,8,FALSE)))</f>
        <v>0</v>
      </c>
      <c r="AB2369">
        <f>SUMIF([1]销售数据!$B:$B,E2369&amp;G2369,[1]销售数据!$G:$G)</f>
        <v>0</v>
      </c>
      <c r="AC2369">
        <f t="shared" si="586"/>
        <v>0</v>
      </c>
      <c r="AD2369" t="str">
        <f t="shared" si="576"/>
        <v/>
      </c>
      <c r="AE2369">
        <f>SUMIF([1]销售数据!$B:$B,AD2369,[1]销售数据!$L:$L)</f>
        <v>0</v>
      </c>
      <c r="AF2369">
        <f>SUMIF([1]销售数据!$B:$B,AD2369,[1]销售数据!$K:$K)</f>
        <v>0</v>
      </c>
      <c r="AG2369">
        <f>SUMIF([1]销售数据!$B:$B,AD2369,[1]销售数据!$J:$J)</f>
        <v>0</v>
      </c>
      <c r="AH2369">
        <f>SUMIF([1]销售数据!$B:$B,AD2369,[1]销售数据!$I:$I)</f>
        <v>0</v>
      </c>
      <c r="AI2369">
        <f>SUMIF([1]销售数据!$B:$B,AD2369,[1]销售数据!$H:$H)</f>
        <v>0</v>
      </c>
      <c r="AJ2369" s="19">
        <f t="shared" si="587"/>
        <v>0</v>
      </c>
      <c r="AK2369">
        <f>SUMIF([1]发货店铺数!$B:$B,AD2369,[1]发货店铺数!$G:$G)</f>
        <v>0</v>
      </c>
      <c r="AL2369">
        <f>SUMIF([1]销售店铺数!$B:$B,AD2369,[1]销售店铺数!$G:$G)</f>
        <v>0</v>
      </c>
      <c r="AM2369">
        <f>SUMIF([1]上周销售店铺数!$B:$B,AD2369,[1]上周销售店铺数!$G:$G)</f>
        <v>0</v>
      </c>
      <c r="AN2369" s="19">
        <f t="shared" si="588"/>
        <v>0</v>
      </c>
      <c r="AO2369" s="19">
        <f t="shared" si="577"/>
        <v>0</v>
      </c>
      <c r="AP2369" s="19">
        <f t="shared" si="578"/>
        <v>0</v>
      </c>
      <c r="AQ2369" s="11">
        <f t="shared" si="589"/>
        <v>0</v>
      </c>
      <c r="AR2369" s="19">
        <f t="shared" si="590"/>
        <v>0</v>
      </c>
      <c r="AS2369" s="19">
        <f t="shared" si="591"/>
        <v>0</v>
      </c>
    </row>
    <row r="2370" spans="1:45">
      <c r="A2370"/>
      <c r="B2370"/>
      <c r="C2370"/>
      <c r="D2370"/>
      <c r="E2370"/>
      <c r="F2370"/>
      <c r="G2370"/>
      <c r="H2370"/>
      <c r="L2370" s="8"/>
      <c r="M2370" s="8" t="str">
        <f>IF(ISERROR( VLOOKUP(AD2370,'[1]采购入库货量(公司仓库)'!$A:$I,9,FALSE)),"", VLOOKUP(AD2370,'[1]采购入库货量(公司仓库)'!$A:$I,9,FALSE))</f>
        <v/>
      </c>
      <c r="N2370" s="8" t="str">
        <f>IF(ISERROR( VLOOKUP(AD2370,[1]批发上市日期!$A:$F,6,FALSE)),"",  VLOOKUP(AD2370,[1]批发上市日期!$A:$F,6,FALSE))</f>
        <v/>
      </c>
      <c r="O2370" s="11">
        <f>IF(ISERROR(VLOOKUP(E2370&amp;G2370,'[1]采购入库货量(公司仓库)'!$A:$I,7,FALSE)),0,VLOOKUP(E2370&amp;G2370,'[1]采购入库货量(公司仓库)'!$A:$I,7,FALSE))</f>
        <v>0</v>
      </c>
      <c r="P2370">
        <f t="shared" si="579"/>
        <v>0</v>
      </c>
      <c r="Q2370">
        <f>IF(ISERROR(VLOOKUP(E2370&amp;G2370,'[1]采购入库货量(公司仓库)'!$A:$I,8,FALSE)),0,VLOOKUP(E2370&amp;G2370,'[1]采购入库货量(公司仓库)'!$A:$I,8,FALSE))</f>
        <v>0</v>
      </c>
      <c r="R2370" s="11">
        <f t="shared" si="580"/>
        <v>0</v>
      </c>
      <c r="S2370">
        <f>SUMIF([1]库存总量!$H:$H,E2370&amp;G2370,[1]库存总量!$G:$G)</f>
        <v>0</v>
      </c>
      <c r="T2370">
        <f t="shared" si="581"/>
        <v>0</v>
      </c>
      <c r="U2370">
        <f>SUMIFS([1]库存总量!$G:$G,[1]库存总量!$H:$H,E2370&amp;G2370,[1]库存总量!$A:$A,"B")</f>
        <v>0</v>
      </c>
      <c r="V2370">
        <f t="shared" si="582"/>
        <v>0</v>
      </c>
      <c r="W2370">
        <f>SUMIFS([1]库存总量!$G:$G,[1]库存总量!$H:$H,E2370&amp;G2370,[1]库存总量!$A:$A,"K")</f>
        <v>0</v>
      </c>
      <c r="X2370">
        <f t="shared" si="583"/>
        <v>0</v>
      </c>
      <c r="Y2370">
        <f t="shared" si="584"/>
        <v>0</v>
      </c>
      <c r="Z2370">
        <f t="shared" si="585"/>
        <v>0</v>
      </c>
      <c r="AA2370">
        <f>(IF(ISERROR(VLOOKUP(E2370&amp;G2370,'[1]采购入库货量(公司仓库)'!$A:$H,7,FALSE)),0,VLOOKUP(E2370&amp;G2370,'[1]采购入库货量(公司仓库)'!$A:$H,7,FALSE)))*L2370-(IF(ISERROR(VLOOKUP(E2370&amp;G2370,'[1]采购入库货量(公司仓库)'!$A:$H,8,FALSE)),0,VLOOKUP(E2370&amp;G2370,'[1]采购入库货量(公司仓库)'!$A:$H,8,FALSE)))</f>
        <v>0</v>
      </c>
      <c r="AB2370">
        <f>SUMIF([1]销售数据!$B:$B,E2370&amp;G2370,[1]销售数据!$G:$G)</f>
        <v>0</v>
      </c>
      <c r="AC2370">
        <f t="shared" si="586"/>
        <v>0</v>
      </c>
      <c r="AD2370" t="str">
        <f t="shared" si="576"/>
        <v/>
      </c>
      <c r="AE2370">
        <f>SUMIF([1]销售数据!$B:$B,AD2370,[1]销售数据!$L:$L)</f>
        <v>0</v>
      </c>
      <c r="AF2370">
        <f>SUMIF([1]销售数据!$B:$B,AD2370,[1]销售数据!$K:$K)</f>
        <v>0</v>
      </c>
      <c r="AG2370">
        <f>SUMIF([1]销售数据!$B:$B,AD2370,[1]销售数据!$J:$J)</f>
        <v>0</v>
      </c>
      <c r="AH2370">
        <f>SUMIF([1]销售数据!$B:$B,AD2370,[1]销售数据!$I:$I)</f>
        <v>0</v>
      </c>
      <c r="AI2370">
        <f>SUMIF([1]销售数据!$B:$B,AD2370,[1]销售数据!$H:$H)</f>
        <v>0</v>
      </c>
      <c r="AJ2370" s="19">
        <f t="shared" si="587"/>
        <v>0</v>
      </c>
      <c r="AK2370">
        <f>SUMIF([1]发货店铺数!$B:$B,AD2370,[1]发货店铺数!$G:$G)</f>
        <v>0</v>
      </c>
      <c r="AL2370">
        <f>SUMIF([1]销售店铺数!$B:$B,AD2370,[1]销售店铺数!$G:$G)</f>
        <v>0</v>
      </c>
      <c r="AM2370">
        <f>SUMIF([1]上周销售店铺数!$B:$B,AD2370,[1]上周销售店铺数!$G:$G)</f>
        <v>0</v>
      </c>
      <c r="AN2370" s="19">
        <f t="shared" si="588"/>
        <v>0</v>
      </c>
      <c r="AO2370" s="19">
        <f t="shared" si="577"/>
        <v>0</v>
      </c>
      <c r="AP2370" s="19">
        <f t="shared" si="578"/>
        <v>0</v>
      </c>
      <c r="AQ2370" s="11">
        <f t="shared" si="589"/>
        <v>0</v>
      </c>
      <c r="AR2370" s="19">
        <f t="shared" si="590"/>
        <v>0</v>
      </c>
      <c r="AS2370" s="19">
        <f t="shared" si="591"/>
        <v>0</v>
      </c>
    </row>
    <row r="2371" spans="1:45">
      <c r="A2371"/>
      <c r="B2371"/>
      <c r="C2371"/>
      <c r="D2371"/>
      <c r="E2371"/>
      <c r="F2371"/>
      <c r="G2371"/>
      <c r="H2371"/>
      <c r="L2371" s="8"/>
      <c r="M2371" s="8" t="str">
        <f>IF(ISERROR( VLOOKUP(AD2371,'[1]采购入库货量(公司仓库)'!$A:$I,9,FALSE)),"", VLOOKUP(AD2371,'[1]采购入库货量(公司仓库)'!$A:$I,9,FALSE))</f>
        <v/>
      </c>
      <c r="N2371" s="8" t="str">
        <f>IF(ISERROR( VLOOKUP(AD2371,[1]批发上市日期!$A:$F,6,FALSE)),"",  VLOOKUP(AD2371,[1]批发上市日期!$A:$F,6,FALSE))</f>
        <v/>
      </c>
      <c r="O2371" s="11">
        <f>IF(ISERROR(VLOOKUP(E2371&amp;G2371,'[1]采购入库货量(公司仓库)'!$A:$I,7,FALSE)),0,VLOOKUP(E2371&amp;G2371,'[1]采购入库货量(公司仓库)'!$A:$I,7,FALSE))</f>
        <v>0</v>
      </c>
      <c r="P2371">
        <f t="shared" si="579"/>
        <v>0</v>
      </c>
      <c r="Q2371">
        <f>IF(ISERROR(VLOOKUP(E2371&amp;G2371,'[1]采购入库货量(公司仓库)'!$A:$I,8,FALSE)),0,VLOOKUP(E2371&amp;G2371,'[1]采购入库货量(公司仓库)'!$A:$I,8,FALSE))</f>
        <v>0</v>
      </c>
      <c r="R2371" s="11">
        <f t="shared" si="580"/>
        <v>0</v>
      </c>
      <c r="S2371">
        <f>SUMIF([1]库存总量!$H:$H,E2371&amp;G2371,[1]库存总量!$G:$G)</f>
        <v>0</v>
      </c>
      <c r="T2371">
        <f t="shared" si="581"/>
        <v>0</v>
      </c>
      <c r="U2371">
        <f>SUMIFS([1]库存总量!$G:$G,[1]库存总量!$H:$H,E2371&amp;G2371,[1]库存总量!$A:$A,"B")</f>
        <v>0</v>
      </c>
      <c r="V2371">
        <f t="shared" si="582"/>
        <v>0</v>
      </c>
      <c r="W2371">
        <f>SUMIFS([1]库存总量!$G:$G,[1]库存总量!$H:$H,E2371&amp;G2371,[1]库存总量!$A:$A,"K")</f>
        <v>0</v>
      </c>
      <c r="X2371">
        <f t="shared" si="583"/>
        <v>0</v>
      </c>
      <c r="Y2371">
        <f t="shared" si="584"/>
        <v>0</v>
      </c>
      <c r="Z2371">
        <f t="shared" si="585"/>
        <v>0</v>
      </c>
      <c r="AA2371">
        <f>(IF(ISERROR(VLOOKUP(E2371&amp;G2371,'[1]采购入库货量(公司仓库)'!$A:$H,7,FALSE)),0,VLOOKUP(E2371&amp;G2371,'[1]采购入库货量(公司仓库)'!$A:$H,7,FALSE)))*L2371-(IF(ISERROR(VLOOKUP(E2371&amp;G2371,'[1]采购入库货量(公司仓库)'!$A:$H,8,FALSE)),0,VLOOKUP(E2371&amp;G2371,'[1]采购入库货量(公司仓库)'!$A:$H,8,FALSE)))</f>
        <v>0</v>
      </c>
      <c r="AB2371">
        <f>SUMIF([1]销售数据!$B:$B,E2371&amp;G2371,[1]销售数据!$G:$G)</f>
        <v>0</v>
      </c>
      <c r="AC2371">
        <f t="shared" si="586"/>
        <v>0</v>
      </c>
      <c r="AD2371" t="str">
        <f t="shared" si="576"/>
        <v/>
      </c>
      <c r="AE2371">
        <f>SUMIF([1]销售数据!$B:$B,AD2371,[1]销售数据!$L:$L)</f>
        <v>0</v>
      </c>
      <c r="AF2371">
        <f>SUMIF([1]销售数据!$B:$B,AD2371,[1]销售数据!$K:$K)</f>
        <v>0</v>
      </c>
      <c r="AG2371">
        <f>SUMIF([1]销售数据!$B:$B,AD2371,[1]销售数据!$J:$J)</f>
        <v>0</v>
      </c>
      <c r="AH2371">
        <f>SUMIF([1]销售数据!$B:$B,AD2371,[1]销售数据!$I:$I)</f>
        <v>0</v>
      </c>
      <c r="AI2371">
        <f>SUMIF([1]销售数据!$B:$B,AD2371,[1]销售数据!$H:$H)</f>
        <v>0</v>
      </c>
      <c r="AJ2371" s="19">
        <f t="shared" si="587"/>
        <v>0</v>
      </c>
      <c r="AK2371">
        <f>SUMIF([1]发货店铺数!$B:$B,AD2371,[1]发货店铺数!$G:$G)</f>
        <v>0</v>
      </c>
      <c r="AL2371">
        <f>SUMIF([1]销售店铺数!$B:$B,AD2371,[1]销售店铺数!$G:$G)</f>
        <v>0</v>
      </c>
      <c r="AM2371">
        <f>SUMIF([1]上周销售店铺数!$B:$B,AD2371,[1]上周销售店铺数!$G:$G)</f>
        <v>0</v>
      </c>
      <c r="AN2371" s="19">
        <f t="shared" si="588"/>
        <v>0</v>
      </c>
      <c r="AO2371" s="19">
        <f t="shared" si="577"/>
        <v>0</v>
      </c>
      <c r="AP2371" s="19">
        <f t="shared" si="578"/>
        <v>0</v>
      </c>
      <c r="AQ2371" s="11">
        <f t="shared" si="589"/>
        <v>0</v>
      </c>
      <c r="AR2371" s="19">
        <f t="shared" si="590"/>
        <v>0</v>
      </c>
      <c r="AS2371" s="19">
        <f t="shared" si="591"/>
        <v>0</v>
      </c>
    </row>
    <row r="2372" spans="1:45">
      <c r="A2372"/>
      <c r="B2372"/>
      <c r="C2372"/>
      <c r="D2372"/>
      <c r="E2372"/>
      <c r="F2372"/>
      <c r="G2372"/>
      <c r="H2372"/>
      <c r="L2372" s="8"/>
      <c r="M2372" s="8" t="str">
        <f>IF(ISERROR( VLOOKUP(AD2372,'[1]采购入库货量(公司仓库)'!$A:$I,9,FALSE)),"", VLOOKUP(AD2372,'[1]采购入库货量(公司仓库)'!$A:$I,9,FALSE))</f>
        <v/>
      </c>
      <c r="N2372" s="8" t="str">
        <f>IF(ISERROR( VLOOKUP(AD2372,[1]批发上市日期!$A:$F,6,FALSE)),"",  VLOOKUP(AD2372,[1]批发上市日期!$A:$F,6,FALSE))</f>
        <v/>
      </c>
      <c r="O2372" s="11">
        <f>IF(ISERROR(VLOOKUP(E2372&amp;G2372,'[1]采购入库货量(公司仓库)'!$A:$I,7,FALSE)),0,VLOOKUP(E2372&amp;G2372,'[1]采购入库货量(公司仓库)'!$A:$I,7,FALSE))</f>
        <v>0</v>
      </c>
      <c r="P2372">
        <f t="shared" si="579"/>
        <v>0</v>
      </c>
      <c r="Q2372">
        <f>IF(ISERROR(VLOOKUP(E2372&amp;G2372,'[1]采购入库货量(公司仓库)'!$A:$I,8,FALSE)),0,VLOOKUP(E2372&amp;G2372,'[1]采购入库货量(公司仓库)'!$A:$I,8,FALSE))</f>
        <v>0</v>
      </c>
      <c r="R2372" s="11">
        <f t="shared" si="580"/>
        <v>0</v>
      </c>
      <c r="S2372">
        <f>SUMIF([1]库存总量!$H:$H,E2372&amp;G2372,[1]库存总量!$G:$G)</f>
        <v>0</v>
      </c>
      <c r="T2372">
        <f t="shared" si="581"/>
        <v>0</v>
      </c>
      <c r="U2372">
        <f>SUMIFS([1]库存总量!$G:$G,[1]库存总量!$H:$H,E2372&amp;G2372,[1]库存总量!$A:$A,"B")</f>
        <v>0</v>
      </c>
      <c r="V2372">
        <f t="shared" si="582"/>
        <v>0</v>
      </c>
      <c r="W2372">
        <f>SUMIFS([1]库存总量!$G:$G,[1]库存总量!$H:$H,E2372&amp;G2372,[1]库存总量!$A:$A,"K")</f>
        <v>0</v>
      </c>
      <c r="X2372">
        <f t="shared" si="583"/>
        <v>0</v>
      </c>
      <c r="Y2372">
        <f t="shared" si="584"/>
        <v>0</v>
      </c>
      <c r="Z2372">
        <f t="shared" si="585"/>
        <v>0</v>
      </c>
      <c r="AA2372">
        <f>(IF(ISERROR(VLOOKUP(E2372&amp;G2372,'[1]采购入库货量(公司仓库)'!$A:$H,7,FALSE)),0,VLOOKUP(E2372&amp;G2372,'[1]采购入库货量(公司仓库)'!$A:$H,7,FALSE)))*L2372-(IF(ISERROR(VLOOKUP(E2372&amp;G2372,'[1]采购入库货量(公司仓库)'!$A:$H,8,FALSE)),0,VLOOKUP(E2372&amp;G2372,'[1]采购入库货量(公司仓库)'!$A:$H,8,FALSE)))</f>
        <v>0</v>
      </c>
      <c r="AB2372">
        <f>SUMIF([1]销售数据!$B:$B,E2372&amp;G2372,[1]销售数据!$G:$G)</f>
        <v>0</v>
      </c>
      <c r="AC2372">
        <f t="shared" si="586"/>
        <v>0</v>
      </c>
      <c r="AD2372" t="str">
        <f t="shared" ref="AD2372:AD2435" si="592">E2372&amp;G2372</f>
        <v/>
      </c>
      <c r="AE2372">
        <f>SUMIF([1]销售数据!$B:$B,AD2372,[1]销售数据!$L:$L)</f>
        <v>0</v>
      </c>
      <c r="AF2372">
        <f>SUMIF([1]销售数据!$B:$B,AD2372,[1]销售数据!$K:$K)</f>
        <v>0</v>
      </c>
      <c r="AG2372">
        <f>SUMIF([1]销售数据!$B:$B,AD2372,[1]销售数据!$J:$J)</f>
        <v>0</v>
      </c>
      <c r="AH2372">
        <f>SUMIF([1]销售数据!$B:$B,AD2372,[1]销售数据!$I:$I)</f>
        <v>0</v>
      </c>
      <c r="AI2372">
        <f>SUMIF([1]销售数据!$B:$B,AD2372,[1]销售数据!$H:$H)</f>
        <v>0</v>
      </c>
      <c r="AJ2372" s="19">
        <f t="shared" si="587"/>
        <v>0</v>
      </c>
      <c r="AK2372">
        <f>SUMIF([1]发货店铺数!$B:$B,AD2372,[1]发货店铺数!$G:$G)</f>
        <v>0</v>
      </c>
      <c r="AL2372">
        <f>SUMIF([1]销售店铺数!$B:$B,AD2372,[1]销售店铺数!$G:$G)</f>
        <v>0</v>
      </c>
      <c r="AM2372">
        <f>SUMIF([1]上周销售店铺数!$B:$B,AD2372,[1]上周销售店铺数!$G:$G)</f>
        <v>0</v>
      </c>
      <c r="AN2372" s="19">
        <f t="shared" si="588"/>
        <v>0</v>
      </c>
      <c r="AO2372" s="19">
        <f t="shared" ref="AO2372:AO2435" si="593">IF(ISERROR(AB2372/S2372),0,AB2372/S2372)</f>
        <v>0</v>
      </c>
      <c r="AP2372" s="19">
        <f t="shared" ref="AP2372:AP2435" si="594">IF(ISERROR(AB2372/O2372),0,AB2372/O2372)</f>
        <v>0</v>
      </c>
      <c r="AQ2372" s="11">
        <f t="shared" si="589"/>
        <v>0</v>
      </c>
      <c r="AR2372" s="19">
        <f t="shared" si="590"/>
        <v>0</v>
      </c>
      <c r="AS2372" s="19">
        <f t="shared" si="591"/>
        <v>0</v>
      </c>
    </row>
    <row r="2373" spans="1:45">
      <c r="A2373"/>
      <c r="B2373"/>
      <c r="C2373"/>
      <c r="D2373"/>
      <c r="E2373"/>
      <c r="F2373"/>
      <c r="G2373"/>
      <c r="H2373"/>
      <c r="L2373" s="8"/>
      <c r="M2373" s="8" t="str">
        <f>IF(ISERROR( VLOOKUP(AD2373,'[1]采购入库货量(公司仓库)'!$A:$I,9,FALSE)),"", VLOOKUP(AD2373,'[1]采购入库货量(公司仓库)'!$A:$I,9,FALSE))</f>
        <v/>
      </c>
      <c r="N2373" s="8" t="str">
        <f>IF(ISERROR( VLOOKUP(AD2373,[1]批发上市日期!$A:$F,6,FALSE)),"",  VLOOKUP(AD2373,[1]批发上市日期!$A:$F,6,FALSE))</f>
        <v/>
      </c>
      <c r="O2373" s="11">
        <f>IF(ISERROR(VLOOKUP(E2373&amp;G2373,'[1]采购入库货量(公司仓库)'!$A:$I,7,FALSE)),0,VLOOKUP(E2373&amp;G2373,'[1]采购入库货量(公司仓库)'!$A:$I,7,FALSE))</f>
        <v>0</v>
      </c>
      <c r="P2373">
        <f t="shared" ref="P2373:P2436" si="595">I2373*O2373</f>
        <v>0</v>
      </c>
      <c r="Q2373">
        <f>IF(ISERROR(VLOOKUP(E2373&amp;G2373,'[1]采购入库货量(公司仓库)'!$A:$I,8,FALSE)),0,VLOOKUP(E2373&amp;G2373,'[1]采购入库货量(公司仓库)'!$A:$I,8,FALSE))</f>
        <v>0</v>
      </c>
      <c r="R2373" s="11">
        <f t="shared" ref="R2373:R2436" si="596">I2373*Q2373</f>
        <v>0</v>
      </c>
      <c r="S2373">
        <f>SUMIF([1]库存总量!$H:$H,E2373&amp;G2373,[1]库存总量!$G:$G)</f>
        <v>0</v>
      </c>
      <c r="T2373">
        <f t="shared" ref="T2373:T2436" si="597">S2373*I2373</f>
        <v>0</v>
      </c>
      <c r="U2373">
        <f>SUMIFS([1]库存总量!$G:$G,[1]库存总量!$H:$H,E2373&amp;G2373,[1]库存总量!$A:$A,"B")</f>
        <v>0</v>
      </c>
      <c r="V2373">
        <f t="shared" ref="V2373:V2436" si="598">U2373*I2373</f>
        <v>0</v>
      </c>
      <c r="W2373">
        <f>SUMIFS([1]库存总量!$G:$G,[1]库存总量!$H:$H,E2373&amp;G2373,[1]库存总量!$A:$A,"K")</f>
        <v>0</v>
      </c>
      <c r="X2373">
        <f t="shared" ref="X2373:X2436" si="599">W2373*I2373</f>
        <v>0</v>
      </c>
      <c r="Y2373">
        <f t="shared" ref="Y2373:Y2436" si="600">L2373*O2373</f>
        <v>0</v>
      </c>
      <c r="Z2373">
        <f t="shared" ref="Z2373:Z2436" si="601">Y2373*I2373</f>
        <v>0</v>
      </c>
      <c r="AA2373">
        <f>(IF(ISERROR(VLOOKUP(E2373&amp;G2373,'[1]采购入库货量(公司仓库)'!$A:$H,7,FALSE)),0,VLOOKUP(E2373&amp;G2373,'[1]采购入库货量(公司仓库)'!$A:$H,7,FALSE)))*L2373-(IF(ISERROR(VLOOKUP(E2373&amp;G2373,'[1]采购入库货量(公司仓库)'!$A:$H,8,FALSE)),0,VLOOKUP(E2373&amp;G2373,'[1]采购入库货量(公司仓库)'!$A:$H,8,FALSE)))</f>
        <v>0</v>
      </c>
      <c r="AB2373">
        <f>SUMIF([1]销售数据!$B:$B,E2373&amp;G2373,[1]销售数据!$G:$G)</f>
        <v>0</v>
      </c>
      <c r="AC2373">
        <f t="shared" ref="AC2373:AC2436" si="602">AB2373*I2373</f>
        <v>0</v>
      </c>
      <c r="AD2373" t="str">
        <f t="shared" si="592"/>
        <v/>
      </c>
      <c r="AE2373">
        <f>SUMIF([1]销售数据!$B:$B,AD2373,[1]销售数据!$L:$L)</f>
        <v>0</v>
      </c>
      <c r="AF2373">
        <f>SUMIF([1]销售数据!$B:$B,AD2373,[1]销售数据!$K:$K)</f>
        <v>0</v>
      </c>
      <c r="AG2373">
        <f>SUMIF([1]销售数据!$B:$B,AD2373,[1]销售数据!$J:$J)</f>
        <v>0</v>
      </c>
      <c r="AH2373">
        <f>SUMIF([1]销售数据!$B:$B,AD2373,[1]销售数据!$I:$I)</f>
        <v>0</v>
      </c>
      <c r="AI2373">
        <f>SUMIF([1]销售数据!$B:$B,AD2373,[1]销售数据!$H:$H)</f>
        <v>0</v>
      </c>
      <c r="AJ2373" s="19">
        <f t="shared" ref="AJ2373:AJ2436" si="603">IF(ISERROR((AI2373-AH2373)/AI2373),0,((AI2373-AH2373)/AI2373))</f>
        <v>0</v>
      </c>
      <c r="AK2373">
        <f>SUMIF([1]发货店铺数!$B:$B,AD2373,[1]发货店铺数!$G:$G)</f>
        <v>0</v>
      </c>
      <c r="AL2373">
        <f>SUMIF([1]销售店铺数!$B:$B,AD2373,[1]销售店铺数!$G:$G)</f>
        <v>0</v>
      </c>
      <c r="AM2373">
        <f>SUMIF([1]上周销售店铺数!$B:$B,AD2373,[1]上周销售店铺数!$G:$G)</f>
        <v>0</v>
      </c>
      <c r="AN2373" s="19">
        <f t="shared" ref="AN2373:AN2436" si="604">IF(ISERROR(AL2373/AK2373),0,AL2373/AK2373)</f>
        <v>0</v>
      </c>
      <c r="AO2373" s="19">
        <f t="shared" si="593"/>
        <v>0</v>
      </c>
      <c r="AP2373" s="19">
        <f t="shared" si="594"/>
        <v>0</v>
      </c>
      <c r="AQ2373" s="11">
        <f t="shared" ref="AQ2373:AQ2436" si="605">(J2373-I2373)*AB2373</f>
        <v>0</v>
      </c>
      <c r="AR2373" s="19">
        <f t="shared" ref="AR2373:AR2436" si="606">IF(ISERROR((J2373-I2373)/J2373),0,(J2373-I2373)/J2373)</f>
        <v>0</v>
      </c>
      <c r="AS2373" s="19">
        <f t="shared" ref="AS2373:AS2436" si="607">IF(ISERROR(AB2373/O2373),0,AB2373/O2373)</f>
        <v>0</v>
      </c>
    </row>
    <row r="2374" spans="1:45">
      <c r="A2374"/>
      <c r="B2374"/>
      <c r="C2374"/>
      <c r="D2374"/>
      <c r="E2374"/>
      <c r="F2374"/>
      <c r="G2374"/>
      <c r="H2374"/>
      <c r="L2374" s="8"/>
      <c r="M2374" s="8" t="str">
        <f>IF(ISERROR( VLOOKUP(AD2374,'[1]采购入库货量(公司仓库)'!$A:$I,9,FALSE)),"", VLOOKUP(AD2374,'[1]采购入库货量(公司仓库)'!$A:$I,9,FALSE))</f>
        <v/>
      </c>
      <c r="N2374" s="8" t="str">
        <f>IF(ISERROR( VLOOKUP(AD2374,[1]批发上市日期!$A:$F,6,FALSE)),"",  VLOOKUP(AD2374,[1]批发上市日期!$A:$F,6,FALSE))</f>
        <v/>
      </c>
      <c r="O2374" s="11">
        <f>IF(ISERROR(VLOOKUP(E2374&amp;G2374,'[1]采购入库货量(公司仓库)'!$A:$I,7,FALSE)),0,VLOOKUP(E2374&amp;G2374,'[1]采购入库货量(公司仓库)'!$A:$I,7,FALSE))</f>
        <v>0</v>
      </c>
      <c r="P2374">
        <f t="shared" si="595"/>
        <v>0</v>
      </c>
      <c r="Q2374">
        <f>IF(ISERROR(VLOOKUP(E2374&amp;G2374,'[1]采购入库货量(公司仓库)'!$A:$I,8,FALSE)),0,VLOOKUP(E2374&amp;G2374,'[1]采购入库货量(公司仓库)'!$A:$I,8,FALSE))</f>
        <v>0</v>
      </c>
      <c r="R2374" s="11">
        <f t="shared" si="596"/>
        <v>0</v>
      </c>
      <c r="S2374">
        <f>SUMIF([1]库存总量!$H:$H,E2374&amp;G2374,[1]库存总量!$G:$G)</f>
        <v>0</v>
      </c>
      <c r="T2374">
        <f t="shared" si="597"/>
        <v>0</v>
      </c>
      <c r="U2374">
        <f>SUMIFS([1]库存总量!$G:$G,[1]库存总量!$H:$H,E2374&amp;G2374,[1]库存总量!$A:$A,"B")</f>
        <v>0</v>
      </c>
      <c r="V2374">
        <f t="shared" si="598"/>
        <v>0</v>
      </c>
      <c r="W2374">
        <f>SUMIFS([1]库存总量!$G:$G,[1]库存总量!$H:$H,E2374&amp;G2374,[1]库存总量!$A:$A,"K")</f>
        <v>0</v>
      </c>
      <c r="X2374">
        <f t="shared" si="599"/>
        <v>0</v>
      </c>
      <c r="Y2374">
        <f t="shared" si="600"/>
        <v>0</v>
      </c>
      <c r="Z2374">
        <f t="shared" si="601"/>
        <v>0</v>
      </c>
      <c r="AA2374">
        <f>(IF(ISERROR(VLOOKUP(E2374&amp;G2374,'[1]采购入库货量(公司仓库)'!$A:$H,7,FALSE)),0,VLOOKUP(E2374&amp;G2374,'[1]采购入库货量(公司仓库)'!$A:$H,7,FALSE)))*L2374-(IF(ISERROR(VLOOKUP(E2374&amp;G2374,'[1]采购入库货量(公司仓库)'!$A:$H,8,FALSE)),0,VLOOKUP(E2374&amp;G2374,'[1]采购入库货量(公司仓库)'!$A:$H,8,FALSE)))</f>
        <v>0</v>
      </c>
      <c r="AB2374">
        <f>SUMIF([1]销售数据!$B:$B,E2374&amp;G2374,[1]销售数据!$G:$G)</f>
        <v>0</v>
      </c>
      <c r="AC2374">
        <f t="shared" si="602"/>
        <v>0</v>
      </c>
      <c r="AD2374" t="str">
        <f t="shared" si="592"/>
        <v/>
      </c>
      <c r="AE2374">
        <f>SUMIF([1]销售数据!$B:$B,AD2374,[1]销售数据!$L:$L)</f>
        <v>0</v>
      </c>
      <c r="AF2374">
        <f>SUMIF([1]销售数据!$B:$B,AD2374,[1]销售数据!$K:$K)</f>
        <v>0</v>
      </c>
      <c r="AG2374">
        <f>SUMIF([1]销售数据!$B:$B,AD2374,[1]销售数据!$J:$J)</f>
        <v>0</v>
      </c>
      <c r="AH2374">
        <f>SUMIF([1]销售数据!$B:$B,AD2374,[1]销售数据!$I:$I)</f>
        <v>0</v>
      </c>
      <c r="AI2374">
        <f>SUMIF([1]销售数据!$B:$B,AD2374,[1]销售数据!$H:$H)</f>
        <v>0</v>
      </c>
      <c r="AJ2374" s="19">
        <f t="shared" si="603"/>
        <v>0</v>
      </c>
      <c r="AK2374">
        <f>SUMIF([1]发货店铺数!$B:$B,AD2374,[1]发货店铺数!$G:$G)</f>
        <v>0</v>
      </c>
      <c r="AL2374">
        <f>SUMIF([1]销售店铺数!$B:$B,AD2374,[1]销售店铺数!$G:$G)</f>
        <v>0</v>
      </c>
      <c r="AM2374">
        <f>SUMIF([1]上周销售店铺数!$B:$B,AD2374,[1]上周销售店铺数!$G:$G)</f>
        <v>0</v>
      </c>
      <c r="AN2374" s="19">
        <f t="shared" si="604"/>
        <v>0</v>
      </c>
      <c r="AO2374" s="19">
        <f t="shared" si="593"/>
        <v>0</v>
      </c>
      <c r="AP2374" s="19">
        <f t="shared" si="594"/>
        <v>0</v>
      </c>
      <c r="AQ2374" s="11">
        <f t="shared" si="605"/>
        <v>0</v>
      </c>
      <c r="AR2374" s="19">
        <f t="shared" si="606"/>
        <v>0</v>
      </c>
      <c r="AS2374" s="19">
        <f t="shared" si="607"/>
        <v>0</v>
      </c>
    </row>
    <row r="2375" spans="1:45">
      <c r="A2375"/>
      <c r="B2375"/>
      <c r="C2375"/>
      <c r="D2375"/>
      <c r="E2375"/>
      <c r="F2375"/>
      <c r="G2375"/>
      <c r="H2375"/>
      <c r="L2375" s="8"/>
      <c r="M2375" s="8" t="str">
        <f>IF(ISERROR( VLOOKUP(AD2375,'[1]采购入库货量(公司仓库)'!$A:$I,9,FALSE)),"", VLOOKUP(AD2375,'[1]采购入库货量(公司仓库)'!$A:$I,9,FALSE))</f>
        <v/>
      </c>
      <c r="N2375" s="8" t="str">
        <f>IF(ISERROR( VLOOKUP(AD2375,[1]批发上市日期!$A:$F,6,FALSE)),"",  VLOOKUP(AD2375,[1]批发上市日期!$A:$F,6,FALSE))</f>
        <v/>
      </c>
      <c r="O2375" s="11">
        <f>IF(ISERROR(VLOOKUP(E2375&amp;G2375,'[1]采购入库货量(公司仓库)'!$A:$I,7,FALSE)),0,VLOOKUP(E2375&amp;G2375,'[1]采购入库货量(公司仓库)'!$A:$I,7,FALSE))</f>
        <v>0</v>
      </c>
      <c r="P2375">
        <f t="shared" si="595"/>
        <v>0</v>
      </c>
      <c r="Q2375">
        <f>IF(ISERROR(VLOOKUP(E2375&amp;G2375,'[1]采购入库货量(公司仓库)'!$A:$I,8,FALSE)),0,VLOOKUP(E2375&amp;G2375,'[1]采购入库货量(公司仓库)'!$A:$I,8,FALSE))</f>
        <v>0</v>
      </c>
      <c r="R2375" s="11">
        <f t="shared" si="596"/>
        <v>0</v>
      </c>
      <c r="S2375">
        <f>SUMIF([1]库存总量!$H:$H,E2375&amp;G2375,[1]库存总量!$G:$G)</f>
        <v>0</v>
      </c>
      <c r="T2375">
        <f t="shared" si="597"/>
        <v>0</v>
      </c>
      <c r="U2375">
        <f>SUMIFS([1]库存总量!$G:$G,[1]库存总量!$H:$H,E2375&amp;G2375,[1]库存总量!$A:$A,"B")</f>
        <v>0</v>
      </c>
      <c r="V2375">
        <f t="shared" si="598"/>
        <v>0</v>
      </c>
      <c r="W2375">
        <f>SUMIFS([1]库存总量!$G:$G,[1]库存总量!$H:$H,E2375&amp;G2375,[1]库存总量!$A:$A,"K")</f>
        <v>0</v>
      </c>
      <c r="X2375">
        <f t="shared" si="599"/>
        <v>0</v>
      </c>
      <c r="Y2375">
        <f t="shared" si="600"/>
        <v>0</v>
      </c>
      <c r="Z2375">
        <f t="shared" si="601"/>
        <v>0</v>
      </c>
      <c r="AA2375">
        <f>(IF(ISERROR(VLOOKUP(E2375&amp;G2375,'[1]采购入库货量(公司仓库)'!$A:$H,7,FALSE)),0,VLOOKUP(E2375&amp;G2375,'[1]采购入库货量(公司仓库)'!$A:$H,7,FALSE)))*L2375-(IF(ISERROR(VLOOKUP(E2375&amp;G2375,'[1]采购入库货量(公司仓库)'!$A:$H,8,FALSE)),0,VLOOKUP(E2375&amp;G2375,'[1]采购入库货量(公司仓库)'!$A:$H,8,FALSE)))</f>
        <v>0</v>
      </c>
      <c r="AB2375">
        <f>SUMIF([1]销售数据!$B:$B,E2375&amp;G2375,[1]销售数据!$G:$G)</f>
        <v>0</v>
      </c>
      <c r="AC2375">
        <f t="shared" si="602"/>
        <v>0</v>
      </c>
      <c r="AD2375" t="str">
        <f t="shared" si="592"/>
        <v/>
      </c>
      <c r="AE2375">
        <f>SUMIF([1]销售数据!$B:$B,AD2375,[1]销售数据!$L:$L)</f>
        <v>0</v>
      </c>
      <c r="AF2375">
        <f>SUMIF([1]销售数据!$B:$B,AD2375,[1]销售数据!$K:$K)</f>
        <v>0</v>
      </c>
      <c r="AG2375">
        <f>SUMIF([1]销售数据!$B:$B,AD2375,[1]销售数据!$J:$J)</f>
        <v>0</v>
      </c>
      <c r="AH2375">
        <f>SUMIF([1]销售数据!$B:$B,AD2375,[1]销售数据!$I:$I)</f>
        <v>0</v>
      </c>
      <c r="AI2375">
        <f>SUMIF([1]销售数据!$B:$B,AD2375,[1]销售数据!$H:$H)</f>
        <v>0</v>
      </c>
      <c r="AJ2375" s="19">
        <f t="shared" si="603"/>
        <v>0</v>
      </c>
      <c r="AK2375">
        <f>SUMIF([1]发货店铺数!$B:$B,AD2375,[1]发货店铺数!$G:$G)</f>
        <v>0</v>
      </c>
      <c r="AL2375">
        <f>SUMIF([1]销售店铺数!$B:$B,AD2375,[1]销售店铺数!$G:$G)</f>
        <v>0</v>
      </c>
      <c r="AM2375">
        <f>SUMIF([1]上周销售店铺数!$B:$B,AD2375,[1]上周销售店铺数!$G:$G)</f>
        <v>0</v>
      </c>
      <c r="AN2375" s="19">
        <f t="shared" si="604"/>
        <v>0</v>
      </c>
      <c r="AO2375" s="19">
        <f t="shared" si="593"/>
        <v>0</v>
      </c>
      <c r="AP2375" s="19">
        <f t="shared" si="594"/>
        <v>0</v>
      </c>
      <c r="AQ2375" s="11">
        <f t="shared" si="605"/>
        <v>0</v>
      </c>
      <c r="AR2375" s="19">
        <f t="shared" si="606"/>
        <v>0</v>
      </c>
      <c r="AS2375" s="19">
        <f t="shared" si="607"/>
        <v>0</v>
      </c>
    </row>
    <row r="2376" spans="1:45">
      <c r="A2376"/>
      <c r="B2376"/>
      <c r="C2376"/>
      <c r="D2376"/>
      <c r="E2376"/>
      <c r="F2376"/>
      <c r="G2376"/>
      <c r="H2376"/>
      <c r="L2376" s="8"/>
      <c r="M2376" s="8" t="str">
        <f>IF(ISERROR( VLOOKUP(AD2376,'[1]采购入库货量(公司仓库)'!$A:$I,9,FALSE)),"", VLOOKUP(AD2376,'[1]采购入库货量(公司仓库)'!$A:$I,9,FALSE))</f>
        <v/>
      </c>
      <c r="N2376" s="8" t="str">
        <f>IF(ISERROR( VLOOKUP(AD2376,[1]批发上市日期!$A:$F,6,FALSE)),"",  VLOOKUP(AD2376,[1]批发上市日期!$A:$F,6,FALSE))</f>
        <v/>
      </c>
      <c r="O2376" s="11">
        <f>IF(ISERROR(VLOOKUP(E2376&amp;G2376,'[1]采购入库货量(公司仓库)'!$A:$I,7,FALSE)),0,VLOOKUP(E2376&amp;G2376,'[1]采购入库货量(公司仓库)'!$A:$I,7,FALSE))</f>
        <v>0</v>
      </c>
      <c r="P2376">
        <f t="shared" si="595"/>
        <v>0</v>
      </c>
      <c r="Q2376">
        <f>IF(ISERROR(VLOOKUP(E2376&amp;G2376,'[1]采购入库货量(公司仓库)'!$A:$I,8,FALSE)),0,VLOOKUP(E2376&amp;G2376,'[1]采购入库货量(公司仓库)'!$A:$I,8,FALSE))</f>
        <v>0</v>
      </c>
      <c r="R2376" s="11">
        <f t="shared" si="596"/>
        <v>0</v>
      </c>
      <c r="S2376">
        <f>SUMIF([1]库存总量!$H:$H,E2376&amp;G2376,[1]库存总量!$G:$G)</f>
        <v>0</v>
      </c>
      <c r="T2376">
        <f t="shared" si="597"/>
        <v>0</v>
      </c>
      <c r="U2376">
        <f>SUMIFS([1]库存总量!$G:$G,[1]库存总量!$H:$H,E2376&amp;G2376,[1]库存总量!$A:$A,"B")</f>
        <v>0</v>
      </c>
      <c r="V2376">
        <f t="shared" si="598"/>
        <v>0</v>
      </c>
      <c r="W2376">
        <f>SUMIFS([1]库存总量!$G:$G,[1]库存总量!$H:$H,E2376&amp;G2376,[1]库存总量!$A:$A,"K")</f>
        <v>0</v>
      </c>
      <c r="X2376">
        <f t="shared" si="599"/>
        <v>0</v>
      </c>
      <c r="Y2376">
        <f t="shared" si="600"/>
        <v>0</v>
      </c>
      <c r="Z2376">
        <f t="shared" si="601"/>
        <v>0</v>
      </c>
      <c r="AA2376">
        <f>(IF(ISERROR(VLOOKUP(E2376&amp;G2376,'[1]采购入库货量(公司仓库)'!$A:$H,7,FALSE)),0,VLOOKUP(E2376&amp;G2376,'[1]采购入库货量(公司仓库)'!$A:$H,7,FALSE)))*L2376-(IF(ISERROR(VLOOKUP(E2376&amp;G2376,'[1]采购入库货量(公司仓库)'!$A:$H,8,FALSE)),0,VLOOKUP(E2376&amp;G2376,'[1]采购入库货量(公司仓库)'!$A:$H,8,FALSE)))</f>
        <v>0</v>
      </c>
      <c r="AB2376">
        <f>SUMIF([1]销售数据!$B:$B,E2376&amp;G2376,[1]销售数据!$G:$G)</f>
        <v>0</v>
      </c>
      <c r="AC2376">
        <f t="shared" si="602"/>
        <v>0</v>
      </c>
      <c r="AD2376" t="str">
        <f t="shared" si="592"/>
        <v/>
      </c>
      <c r="AE2376">
        <f>SUMIF([1]销售数据!$B:$B,AD2376,[1]销售数据!$L:$L)</f>
        <v>0</v>
      </c>
      <c r="AF2376">
        <f>SUMIF([1]销售数据!$B:$B,AD2376,[1]销售数据!$K:$K)</f>
        <v>0</v>
      </c>
      <c r="AG2376">
        <f>SUMIF([1]销售数据!$B:$B,AD2376,[1]销售数据!$J:$J)</f>
        <v>0</v>
      </c>
      <c r="AH2376">
        <f>SUMIF([1]销售数据!$B:$B,AD2376,[1]销售数据!$I:$I)</f>
        <v>0</v>
      </c>
      <c r="AI2376">
        <f>SUMIF([1]销售数据!$B:$B,AD2376,[1]销售数据!$H:$H)</f>
        <v>0</v>
      </c>
      <c r="AJ2376" s="19">
        <f t="shared" si="603"/>
        <v>0</v>
      </c>
      <c r="AK2376">
        <f>SUMIF([1]发货店铺数!$B:$B,AD2376,[1]发货店铺数!$G:$G)</f>
        <v>0</v>
      </c>
      <c r="AL2376">
        <f>SUMIF([1]销售店铺数!$B:$B,AD2376,[1]销售店铺数!$G:$G)</f>
        <v>0</v>
      </c>
      <c r="AM2376">
        <f>SUMIF([1]上周销售店铺数!$B:$B,AD2376,[1]上周销售店铺数!$G:$G)</f>
        <v>0</v>
      </c>
      <c r="AN2376" s="19">
        <f t="shared" si="604"/>
        <v>0</v>
      </c>
      <c r="AO2376" s="19">
        <f t="shared" si="593"/>
        <v>0</v>
      </c>
      <c r="AP2376" s="19">
        <f t="shared" si="594"/>
        <v>0</v>
      </c>
      <c r="AQ2376" s="11">
        <f t="shared" si="605"/>
        <v>0</v>
      </c>
      <c r="AR2376" s="19">
        <f t="shared" si="606"/>
        <v>0</v>
      </c>
      <c r="AS2376" s="19">
        <f t="shared" si="607"/>
        <v>0</v>
      </c>
    </row>
    <row r="2377" spans="1:45">
      <c r="A2377"/>
      <c r="B2377"/>
      <c r="C2377"/>
      <c r="D2377"/>
      <c r="E2377"/>
      <c r="F2377"/>
      <c r="G2377"/>
      <c r="H2377"/>
      <c r="L2377" s="8"/>
      <c r="M2377" s="8" t="str">
        <f>IF(ISERROR( VLOOKUP(AD2377,'[1]采购入库货量(公司仓库)'!$A:$I,9,FALSE)),"", VLOOKUP(AD2377,'[1]采购入库货量(公司仓库)'!$A:$I,9,FALSE))</f>
        <v/>
      </c>
      <c r="N2377" s="8" t="str">
        <f>IF(ISERROR( VLOOKUP(AD2377,[1]批发上市日期!$A:$F,6,FALSE)),"",  VLOOKUP(AD2377,[1]批发上市日期!$A:$F,6,FALSE))</f>
        <v/>
      </c>
      <c r="O2377" s="11">
        <f>IF(ISERROR(VLOOKUP(E2377&amp;G2377,'[1]采购入库货量(公司仓库)'!$A:$I,7,FALSE)),0,VLOOKUP(E2377&amp;G2377,'[1]采购入库货量(公司仓库)'!$A:$I,7,FALSE))</f>
        <v>0</v>
      </c>
      <c r="P2377">
        <f t="shared" si="595"/>
        <v>0</v>
      </c>
      <c r="Q2377">
        <f>IF(ISERROR(VLOOKUP(E2377&amp;G2377,'[1]采购入库货量(公司仓库)'!$A:$I,8,FALSE)),0,VLOOKUP(E2377&amp;G2377,'[1]采购入库货量(公司仓库)'!$A:$I,8,FALSE))</f>
        <v>0</v>
      </c>
      <c r="R2377" s="11">
        <f t="shared" si="596"/>
        <v>0</v>
      </c>
      <c r="S2377">
        <f>SUMIF([1]库存总量!$H:$H,E2377&amp;G2377,[1]库存总量!$G:$G)</f>
        <v>0</v>
      </c>
      <c r="T2377">
        <f t="shared" si="597"/>
        <v>0</v>
      </c>
      <c r="U2377">
        <f>SUMIFS([1]库存总量!$G:$G,[1]库存总量!$H:$H,E2377&amp;G2377,[1]库存总量!$A:$A,"B")</f>
        <v>0</v>
      </c>
      <c r="V2377">
        <f t="shared" si="598"/>
        <v>0</v>
      </c>
      <c r="W2377">
        <f>SUMIFS([1]库存总量!$G:$G,[1]库存总量!$H:$H,E2377&amp;G2377,[1]库存总量!$A:$A,"K")</f>
        <v>0</v>
      </c>
      <c r="X2377">
        <f t="shared" si="599"/>
        <v>0</v>
      </c>
      <c r="Y2377">
        <f t="shared" si="600"/>
        <v>0</v>
      </c>
      <c r="Z2377">
        <f t="shared" si="601"/>
        <v>0</v>
      </c>
      <c r="AA2377">
        <f>(IF(ISERROR(VLOOKUP(E2377&amp;G2377,'[1]采购入库货量(公司仓库)'!$A:$H,7,FALSE)),0,VLOOKUP(E2377&amp;G2377,'[1]采购入库货量(公司仓库)'!$A:$H,7,FALSE)))*L2377-(IF(ISERROR(VLOOKUP(E2377&amp;G2377,'[1]采购入库货量(公司仓库)'!$A:$H,8,FALSE)),0,VLOOKUP(E2377&amp;G2377,'[1]采购入库货量(公司仓库)'!$A:$H,8,FALSE)))</f>
        <v>0</v>
      </c>
      <c r="AB2377">
        <f>SUMIF([1]销售数据!$B:$B,E2377&amp;G2377,[1]销售数据!$G:$G)</f>
        <v>0</v>
      </c>
      <c r="AC2377">
        <f t="shared" si="602"/>
        <v>0</v>
      </c>
      <c r="AD2377" t="str">
        <f t="shared" si="592"/>
        <v/>
      </c>
      <c r="AE2377">
        <f>SUMIF([1]销售数据!$B:$B,AD2377,[1]销售数据!$L:$L)</f>
        <v>0</v>
      </c>
      <c r="AF2377">
        <f>SUMIF([1]销售数据!$B:$B,AD2377,[1]销售数据!$K:$K)</f>
        <v>0</v>
      </c>
      <c r="AG2377">
        <f>SUMIF([1]销售数据!$B:$B,AD2377,[1]销售数据!$J:$J)</f>
        <v>0</v>
      </c>
      <c r="AH2377">
        <f>SUMIF([1]销售数据!$B:$B,AD2377,[1]销售数据!$I:$I)</f>
        <v>0</v>
      </c>
      <c r="AI2377">
        <f>SUMIF([1]销售数据!$B:$B,AD2377,[1]销售数据!$H:$H)</f>
        <v>0</v>
      </c>
      <c r="AJ2377" s="19">
        <f t="shared" si="603"/>
        <v>0</v>
      </c>
      <c r="AK2377">
        <f>SUMIF([1]发货店铺数!$B:$B,AD2377,[1]发货店铺数!$G:$G)</f>
        <v>0</v>
      </c>
      <c r="AL2377">
        <f>SUMIF([1]销售店铺数!$B:$B,AD2377,[1]销售店铺数!$G:$G)</f>
        <v>0</v>
      </c>
      <c r="AM2377">
        <f>SUMIF([1]上周销售店铺数!$B:$B,AD2377,[1]上周销售店铺数!$G:$G)</f>
        <v>0</v>
      </c>
      <c r="AN2377" s="19">
        <f t="shared" si="604"/>
        <v>0</v>
      </c>
      <c r="AO2377" s="19">
        <f t="shared" si="593"/>
        <v>0</v>
      </c>
      <c r="AP2377" s="19">
        <f t="shared" si="594"/>
        <v>0</v>
      </c>
      <c r="AQ2377" s="11">
        <f t="shared" si="605"/>
        <v>0</v>
      </c>
      <c r="AR2377" s="19">
        <f t="shared" si="606"/>
        <v>0</v>
      </c>
      <c r="AS2377" s="19">
        <f t="shared" si="607"/>
        <v>0</v>
      </c>
    </row>
    <row r="2378" spans="1:45">
      <c r="A2378"/>
      <c r="B2378"/>
      <c r="C2378"/>
      <c r="D2378"/>
      <c r="E2378"/>
      <c r="F2378"/>
      <c r="G2378"/>
      <c r="H2378"/>
      <c r="L2378" s="8"/>
      <c r="M2378" s="8" t="str">
        <f>IF(ISERROR( VLOOKUP(AD2378,'[1]采购入库货量(公司仓库)'!$A:$I,9,FALSE)),"", VLOOKUP(AD2378,'[1]采购入库货量(公司仓库)'!$A:$I,9,FALSE))</f>
        <v/>
      </c>
      <c r="N2378" s="8" t="str">
        <f>IF(ISERROR( VLOOKUP(AD2378,[1]批发上市日期!$A:$F,6,FALSE)),"",  VLOOKUP(AD2378,[1]批发上市日期!$A:$F,6,FALSE))</f>
        <v/>
      </c>
      <c r="O2378" s="11">
        <f>IF(ISERROR(VLOOKUP(E2378&amp;G2378,'[1]采购入库货量(公司仓库)'!$A:$I,7,FALSE)),0,VLOOKUP(E2378&amp;G2378,'[1]采购入库货量(公司仓库)'!$A:$I,7,FALSE))</f>
        <v>0</v>
      </c>
      <c r="P2378">
        <f t="shared" si="595"/>
        <v>0</v>
      </c>
      <c r="Q2378">
        <f>IF(ISERROR(VLOOKUP(E2378&amp;G2378,'[1]采购入库货量(公司仓库)'!$A:$I,8,FALSE)),0,VLOOKUP(E2378&amp;G2378,'[1]采购入库货量(公司仓库)'!$A:$I,8,FALSE))</f>
        <v>0</v>
      </c>
      <c r="R2378" s="11">
        <f t="shared" si="596"/>
        <v>0</v>
      </c>
      <c r="S2378">
        <f>SUMIF([1]库存总量!$H:$H,E2378&amp;G2378,[1]库存总量!$G:$G)</f>
        <v>0</v>
      </c>
      <c r="T2378">
        <f t="shared" si="597"/>
        <v>0</v>
      </c>
      <c r="U2378">
        <f>SUMIFS([1]库存总量!$G:$G,[1]库存总量!$H:$H,E2378&amp;G2378,[1]库存总量!$A:$A,"B")</f>
        <v>0</v>
      </c>
      <c r="V2378">
        <f t="shared" si="598"/>
        <v>0</v>
      </c>
      <c r="W2378">
        <f>SUMIFS([1]库存总量!$G:$G,[1]库存总量!$H:$H,E2378&amp;G2378,[1]库存总量!$A:$A,"K")</f>
        <v>0</v>
      </c>
      <c r="X2378">
        <f t="shared" si="599"/>
        <v>0</v>
      </c>
      <c r="Y2378">
        <f t="shared" si="600"/>
        <v>0</v>
      </c>
      <c r="Z2378">
        <f t="shared" si="601"/>
        <v>0</v>
      </c>
      <c r="AA2378">
        <f>(IF(ISERROR(VLOOKUP(E2378&amp;G2378,'[1]采购入库货量(公司仓库)'!$A:$H,7,FALSE)),0,VLOOKUP(E2378&amp;G2378,'[1]采购入库货量(公司仓库)'!$A:$H,7,FALSE)))*L2378-(IF(ISERROR(VLOOKUP(E2378&amp;G2378,'[1]采购入库货量(公司仓库)'!$A:$H,8,FALSE)),0,VLOOKUP(E2378&amp;G2378,'[1]采购入库货量(公司仓库)'!$A:$H,8,FALSE)))</f>
        <v>0</v>
      </c>
      <c r="AB2378">
        <f>SUMIF([1]销售数据!$B:$B,E2378&amp;G2378,[1]销售数据!$G:$G)</f>
        <v>0</v>
      </c>
      <c r="AC2378">
        <f t="shared" si="602"/>
        <v>0</v>
      </c>
      <c r="AD2378" t="str">
        <f t="shared" si="592"/>
        <v/>
      </c>
      <c r="AE2378">
        <f>SUMIF([1]销售数据!$B:$B,AD2378,[1]销售数据!$L:$L)</f>
        <v>0</v>
      </c>
      <c r="AF2378">
        <f>SUMIF([1]销售数据!$B:$B,AD2378,[1]销售数据!$K:$K)</f>
        <v>0</v>
      </c>
      <c r="AG2378">
        <f>SUMIF([1]销售数据!$B:$B,AD2378,[1]销售数据!$J:$J)</f>
        <v>0</v>
      </c>
      <c r="AH2378">
        <f>SUMIF([1]销售数据!$B:$B,AD2378,[1]销售数据!$I:$I)</f>
        <v>0</v>
      </c>
      <c r="AI2378">
        <f>SUMIF([1]销售数据!$B:$B,AD2378,[1]销售数据!$H:$H)</f>
        <v>0</v>
      </c>
      <c r="AJ2378" s="19">
        <f t="shared" si="603"/>
        <v>0</v>
      </c>
      <c r="AK2378">
        <f>SUMIF([1]发货店铺数!$B:$B,AD2378,[1]发货店铺数!$G:$G)</f>
        <v>0</v>
      </c>
      <c r="AL2378">
        <f>SUMIF([1]销售店铺数!$B:$B,AD2378,[1]销售店铺数!$G:$G)</f>
        <v>0</v>
      </c>
      <c r="AM2378">
        <f>SUMIF([1]上周销售店铺数!$B:$B,AD2378,[1]上周销售店铺数!$G:$G)</f>
        <v>0</v>
      </c>
      <c r="AN2378" s="19">
        <f t="shared" si="604"/>
        <v>0</v>
      </c>
      <c r="AO2378" s="19">
        <f t="shared" si="593"/>
        <v>0</v>
      </c>
      <c r="AP2378" s="19">
        <f t="shared" si="594"/>
        <v>0</v>
      </c>
      <c r="AQ2378" s="11">
        <f t="shared" si="605"/>
        <v>0</v>
      </c>
      <c r="AR2378" s="19">
        <f t="shared" si="606"/>
        <v>0</v>
      </c>
      <c r="AS2378" s="19">
        <f t="shared" si="607"/>
        <v>0</v>
      </c>
    </row>
    <row r="2379" spans="1:45">
      <c r="A2379"/>
      <c r="B2379"/>
      <c r="C2379"/>
      <c r="D2379"/>
      <c r="E2379"/>
      <c r="F2379"/>
      <c r="G2379"/>
      <c r="H2379"/>
      <c r="L2379" s="8"/>
      <c r="M2379" s="8" t="str">
        <f>IF(ISERROR( VLOOKUP(AD2379,'[1]采购入库货量(公司仓库)'!$A:$I,9,FALSE)),"", VLOOKUP(AD2379,'[1]采购入库货量(公司仓库)'!$A:$I,9,FALSE))</f>
        <v/>
      </c>
      <c r="N2379" s="8" t="str">
        <f>IF(ISERROR( VLOOKUP(AD2379,[1]批发上市日期!$A:$F,6,FALSE)),"",  VLOOKUP(AD2379,[1]批发上市日期!$A:$F,6,FALSE))</f>
        <v/>
      </c>
      <c r="O2379" s="11">
        <f>IF(ISERROR(VLOOKUP(E2379&amp;G2379,'[1]采购入库货量(公司仓库)'!$A:$I,7,FALSE)),0,VLOOKUP(E2379&amp;G2379,'[1]采购入库货量(公司仓库)'!$A:$I,7,FALSE))</f>
        <v>0</v>
      </c>
      <c r="P2379">
        <f t="shared" si="595"/>
        <v>0</v>
      </c>
      <c r="Q2379">
        <f>IF(ISERROR(VLOOKUP(E2379&amp;G2379,'[1]采购入库货量(公司仓库)'!$A:$I,8,FALSE)),0,VLOOKUP(E2379&amp;G2379,'[1]采购入库货量(公司仓库)'!$A:$I,8,FALSE))</f>
        <v>0</v>
      </c>
      <c r="R2379" s="11">
        <f t="shared" si="596"/>
        <v>0</v>
      </c>
      <c r="S2379">
        <f>SUMIF([1]库存总量!$H:$H,E2379&amp;G2379,[1]库存总量!$G:$G)</f>
        <v>0</v>
      </c>
      <c r="T2379">
        <f t="shared" si="597"/>
        <v>0</v>
      </c>
      <c r="U2379">
        <f>SUMIFS([1]库存总量!$G:$G,[1]库存总量!$H:$H,E2379&amp;G2379,[1]库存总量!$A:$A,"B")</f>
        <v>0</v>
      </c>
      <c r="V2379">
        <f t="shared" si="598"/>
        <v>0</v>
      </c>
      <c r="W2379">
        <f>SUMIFS([1]库存总量!$G:$G,[1]库存总量!$H:$H,E2379&amp;G2379,[1]库存总量!$A:$A,"K")</f>
        <v>0</v>
      </c>
      <c r="X2379">
        <f t="shared" si="599"/>
        <v>0</v>
      </c>
      <c r="Y2379">
        <f t="shared" si="600"/>
        <v>0</v>
      </c>
      <c r="Z2379">
        <f t="shared" si="601"/>
        <v>0</v>
      </c>
      <c r="AA2379">
        <f>(IF(ISERROR(VLOOKUP(E2379&amp;G2379,'[1]采购入库货量(公司仓库)'!$A:$H,7,FALSE)),0,VLOOKUP(E2379&amp;G2379,'[1]采购入库货量(公司仓库)'!$A:$H,7,FALSE)))*L2379-(IF(ISERROR(VLOOKUP(E2379&amp;G2379,'[1]采购入库货量(公司仓库)'!$A:$H,8,FALSE)),0,VLOOKUP(E2379&amp;G2379,'[1]采购入库货量(公司仓库)'!$A:$H,8,FALSE)))</f>
        <v>0</v>
      </c>
      <c r="AB2379">
        <f>SUMIF([1]销售数据!$B:$B,E2379&amp;G2379,[1]销售数据!$G:$G)</f>
        <v>0</v>
      </c>
      <c r="AC2379">
        <f t="shared" si="602"/>
        <v>0</v>
      </c>
      <c r="AD2379" t="str">
        <f t="shared" si="592"/>
        <v/>
      </c>
      <c r="AE2379">
        <f>SUMIF([1]销售数据!$B:$B,AD2379,[1]销售数据!$L:$L)</f>
        <v>0</v>
      </c>
      <c r="AF2379">
        <f>SUMIF([1]销售数据!$B:$B,AD2379,[1]销售数据!$K:$K)</f>
        <v>0</v>
      </c>
      <c r="AG2379">
        <f>SUMIF([1]销售数据!$B:$B,AD2379,[1]销售数据!$J:$J)</f>
        <v>0</v>
      </c>
      <c r="AH2379">
        <f>SUMIF([1]销售数据!$B:$B,AD2379,[1]销售数据!$I:$I)</f>
        <v>0</v>
      </c>
      <c r="AI2379">
        <f>SUMIF([1]销售数据!$B:$B,AD2379,[1]销售数据!$H:$H)</f>
        <v>0</v>
      </c>
      <c r="AJ2379" s="19">
        <f t="shared" si="603"/>
        <v>0</v>
      </c>
      <c r="AK2379">
        <f>SUMIF([1]发货店铺数!$B:$B,AD2379,[1]发货店铺数!$G:$G)</f>
        <v>0</v>
      </c>
      <c r="AL2379">
        <f>SUMIF([1]销售店铺数!$B:$B,AD2379,[1]销售店铺数!$G:$G)</f>
        <v>0</v>
      </c>
      <c r="AM2379">
        <f>SUMIF([1]上周销售店铺数!$B:$B,AD2379,[1]上周销售店铺数!$G:$G)</f>
        <v>0</v>
      </c>
      <c r="AN2379" s="19">
        <f t="shared" si="604"/>
        <v>0</v>
      </c>
      <c r="AO2379" s="19">
        <f t="shared" si="593"/>
        <v>0</v>
      </c>
      <c r="AP2379" s="19">
        <f t="shared" si="594"/>
        <v>0</v>
      </c>
      <c r="AQ2379" s="11">
        <f t="shared" si="605"/>
        <v>0</v>
      </c>
      <c r="AR2379" s="19">
        <f t="shared" si="606"/>
        <v>0</v>
      </c>
      <c r="AS2379" s="19">
        <f t="shared" si="607"/>
        <v>0</v>
      </c>
    </row>
    <row r="2380" spans="1:45">
      <c r="A2380"/>
      <c r="B2380"/>
      <c r="C2380"/>
      <c r="D2380"/>
      <c r="E2380"/>
      <c r="F2380"/>
      <c r="G2380"/>
      <c r="H2380"/>
      <c r="L2380" s="8"/>
      <c r="M2380" s="8" t="str">
        <f>IF(ISERROR( VLOOKUP(AD2380,'[1]采购入库货量(公司仓库)'!$A:$I,9,FALSE)),"", VLOOKUP(AD2380,'[1]采购入库货量(公司仓库)'!$A:$I,9,FALSE))</f>
        <v/>
      </c>
      <c r="N2380" s="8" t="str">
        <f>IF(ISERROR( VLOOKUP(AD2380,[1]批发上市日期!$A:$F,6,FALSE)),"",  VLOOKUP(AD2380,[1]批发上市日期!$A:$F,6,FALSE))</f>
        <v/>
      </c>
      <c r="O2380" s="11">
        <f>IF(ISERROR(VLOOKUP(E2380&amp;G2380,'[1]采购入库货量(公司仓库)'!$A:$I,7,FALSE)),0,VLOOKUP(E2380&amp;G2380,'[1]采购入库货量(公司仓库)'!$A:$I,7,FALSE))</f>
        <v>0</v>
      </c>
      <c r="P2380">
        <f t="shared" si="595"/>
        <v>0</v>
      </c>
      <c r="Q2380">
        <f>IF(ISERROR(VLOOKUP(E2380&amp;G2380,'[1]采购入库货量(公司仓库)'!$A:$I,8,FALSE)),0,VLOOKUP(E2380&amp;G2380,'[1]采购入库货量(公司仓库)'!$A:$I,8,FALSE))</f>
        <v>0</v>
      </c>
      <c r="R2380" s="11">
        <f t="shared" si="596"/>
        <v>0</v>
      </c>
      <c r="S2380">
        <f>SUMIF([1]库存总量!$H:$H,E2380&amp;G2380,[1]库存总量!$G:$G)</f>
        <v>0</v>
      </c>
      <c r="T2380">
        <f t="shared" si="597"/>
        <v>0</v>
      </c>
      <c r="U2380">
        <f>SUMIFS([1]库存总量!$G:$G,[1]库存总量!$H:$H,E2380&amp;G2380,[1]库存总量!$A:$A,"B")</f>
        <v>0</v>
      </c>
      <c r="V2380">
        <f t="shared" si="598"/>
        <v>0</v>
      </c>
      <c r="W2380">
        <f>SUMIFS([1]库存总量!$G:$G,[1]库存总量!$H:$H,E2380&amp;G2380,[1]库存总量!$A:$A,"K")</f>
        <v>0</v>
      </c>
      <c r="X2380">
        <f t="shared" si="599"/>
        <v>0</v>
      </c>
      <c r="Y2380">
        <f t="shared" si="600"/>
        <v>0</v>
      </c>
      <c r="Z2380">
        <f t="shared" si="601"/>
        <v>0</v>
      </c>
      <c r="AA2380">
        <f>(IF(ISERROR(VLOOKUP(E2380&amp;G2380,'[1]采购入库货量(公司仓库)'!$A:$H,7,FALSE)),0,VLOOKUP(E2380&amp;G2380,'[1]采购入库货量(公司仓库)'!$A:$H,7,FALSE)))*L2380-(IF(ISERROR(VLOOKUP(E2380&amp;G2380,'[1]采购入库货量(公司仓库)'!$A:$H,8,FALSE)),0,VLOOKUP(E2380&amp;G2380,'[1]采购入库货量(公司仓库)'!$A:$H,8,FALSE)))</f>
        <v>0</v>
      </c>
      <c r="AB2380">
        <f>SUMIF([1]销售数据!$B:$B,E2380&amp;G2380,[1]销售数据!$G:$G)</f>
        <v>0</v>
      </c>
      <c r="AC2380">
        <f t="shared" si="602"/>
        <v>0</v>
      </c>
      <c r="AD2380" t="str">
        <f t="shared" si="592"/>
        <v/>
      </c>
      <c r="AE2380">
        <f>SUMIF([1]销售数据!$B:$B,AD2380,[1]销售数据!$L:$L)</f>
        <v>0</v>
      </c>
      <c r="AF2380">
        <f>SUMIF([1]销售数据!$B:$B,AD2380,[1]销售数据!$K:$K)</f>
        <v>0</v>
      </c>
      <c r="AG2380">
        <f>SUMIF([1]销售数据!$B:$B,AD2380,[1]销售数据!$J:$J)</f>
        <v>0</v>
      </c>
      <c r="AH2380">
        <f>SUMIF([1]销售数据!$B:$B,AD2380,[1]销售数据!$I:$I)</f>
        <v>0</v>
      </c>
      <c r="AI2380">
        <f>SUMIF([1]销售数据!$B:$B,AD2380,[1]销售数据!$H:$H)</f>
        <v>0</v>
      </c>
      <c r="AJ2380" s="19">
        <f t="shared" si="603"/>
        <v>0</v>
      </c>
      <c r="AK2380">
        <f>SUMIF([1]发货店铺数!$B:$B,AD2380,[1]发货店铺数!$G:$G)</f>
        <v>0</v>
      </c>
      <c r="AL2380">
        <f>SUMIF([1]销售店铺数!$B:$B,AD2380,[1]销售店铺数!$G:$G)</f>
        <v>0</v>
      </c>
      <c r="AM2380">
        <f>SUMIF([1]上周销售店铺数!$B:$B,AD2380,[1]上周销售店铺数!$G:$G)</f>
        <v>0</v>
      </c>
      <c r="AN2380" s="19">
        <f t="shared" si="604"/>
        <v>0</v>
      </c>
      <c r="AO2380" s="19">
        <f t="shared" si="593"/>
        <v>0</v>
      </c>
      <c r="AP2380" s="19">
        <f t="shared" si="594"/>
        <v>0</v>
      </c>
      <c r="AQ2380" s="11">
        <f t="shared" si="605"/>
        <v>0</v>
      </c>
      <c r="AR2380" s="19">
        <f t="shared" si="606"/>
        <v>0</v>
      </c>
      <c r="AS2380" s="19">
        <f t="shared" si="607"/>
        <v>0</v>
      </c>
    </row>
    <row r="2381" spans="1:45">
      <c r="A2381"/>
      <c r="B2381"/>
      <c r="C2381"/>
      <c r="D2381"/>
      <c r="E2381"/>
      <c r="F2381"/>
      <c r="G2381"/>
      <c r="H2381"/>
      <c r="L2381" s="8"/>
      <c r="M2381" s="8" t="str">
        <f>IF(ISERROR( VLOOKUP(AD2381,'[1]采购入库货量(公司仓库)'!$A:$I,9,FALSE)),"", VLOOKUP(AD2381,'[1]采购入库货量(公司仓库)'!$A:$I,9,FALSE))</f>
        <v/>
      </c>
      <c r="N2381" s="8" t="str">
        <f>IF(ISERROR( VLOOKUP(AD2381,[1]批发上市日期!$A:$F,6,FALSE)),"",  VLOOKUP(AD2381,[1]批发上市日期!$A:$F,6,FALSE))</f>
        <v/>
      </c>
      <c r="O2381" s="11">
        <f>IF(ISERROR(VLOOKUP(E2381&amp;G2381,'[1]采购入库货量(公司仓库)'!$A:$I,7,FALSE)),0,VLOOKUP(E2381&amp;G2381,'[1]采购入库货量(公司仓库)'!$A:$I,7,FALSE))</f>
        <v>0</v>
      </c>
      <c r="P2381">
        <f t="shared" si="595"/>
        <v>0</v>
      </c>
      <c r="Q2381">
        <f>IF(ISERROR(VLOOKUP(E2381&amp;G2381,'[1]采购入库货量(公司仓库)'!$A:$I,8,FALSE)),0,VLOOKUP(E2381&amp;G2381,'[1]采购入库货量(公司仓库)'!$A:$I,8,FALSE))</f>
        <v>0</v>
      </c>
      <c r="R2381" s="11">
        <f t="shared" si="596"/>
        <v>0</v>
      </c>
      <c r="S2381">
        <f>SUMIF([1]库存总量!$H:$H,E2381&amp;G2381,[1]库存总量!$G:$G)</f>
        <v>0</v>
      </c>
      <c r="T2381">
        <f t="shared" si="597"/>
        <v>0</v>
      </c>
      <c r="U2381">
        <f>SUMIFS([1]库存总量!$G:$G,[1]库存总量!$H:$H,E2381&amp;G2381,[1]库存总量!$A:$A,"B")</f>
        <v>0</v>
      </c>
      <c r="V2381">
        <f t="shared" si="598"/>
        <v>0</v>
      </c>
      <c r="W2381">
        <f>SUMIFS([1]库存总量!$G:$G,[1]库存总量!$H:$H,E2381&amp;G2381,[1]库存总量!$A:$A,"K")</f>
        <v>0</v>
      </c>
      <c r="X2381">
        <f t="shared" si="599"/>
        <v>0</v>
      </c>
      <c r="Y2381">
        <f t="shared" si="600"/>
        <v>0</v>
      </c>
      <c r="Z2381">
        <f t="shared" si="601"/>
        <v>0</v>
      </c>
      <c r="AA2381">
        <f>(IF(ISERROR(VLOOKUP(E2381&amp;G2381,'[1]采购入库货量(公司仓库)'!$A:$H,7,FALSE)),0,VLOOKUP(E2381&amp;G2381,'[1]采购入库货量(公司仓库)'!$A:$H,7,FALSE)))*L2381-(IF(ISERROR(VLOOKUP(E2381&amp;G2381,'[1]采购入库货量(公司仓库)'!$A:$H,8,FALSE)),0,VLOOKUP(E2381&amp;G2381,'[1]采购入库货量(公司仓库)'!$A:$H,8,FALSE)))</f>
        <v>0</v>
      </c>
      <c r="AB2381">
        <f>SUMIF([1]销售数据!$B:$B,E2381&amp;G2381,[1]销售数据!$G:$G)</f>
        <v>0</v>
      </c>
      <c r="AC2381">
        <f t="shared" si="602"/>
        <v>0</v>
      </c>
      <c r="AD2381" t="str">
        <f t="shared" si="592"/>
        <v/>
      </c>
      <c r="AE2381">
        <f>SUMIF([1]销售数据!$B:$B,AD2381,[1]销售数据!$L:$L)</f>
        <v>0</v>
      </c>
      <c r="AF2381">
        <f>SUMIF([1]销售数据!$B:$B,AD2381,[1]销售数据!$K:$K)</f>
        <v>0</v>
      </c>
      <c r="AG2381">
        <f>SUMIF([1]销售数据!$B:$B,AD2381,[1]销售数据!$J:$J)</f>
        <v>0</v>
      </c>
      <c r="AH2381">
        <f>SUMIF([1]销售数据!$B:$B,AD2381,[1]销售数据!$I:$I)</f>
        <v>0</v>
      </c>
      <c r="AI2381">
        <f>SUMIF([1]销售数据!$B:$B,AD2381,[1]销售数据!$H:$H)</f>
        <v>0</v>
      </c>
      <c r="AJ2381" s="19">
        <f t="shared" si="603"/>
        <v>0</v>
      </c>
      <c r="AK2381">
        <f>SUMIF([1]发货店铺数!$B:$B,AD2381,[1]发货店铺数!$G:$G)</f>
        <v>0</v>
      </c>
      <c r="AL2381">
        <f>SUMIF([1]销售店铺数!$B:$B,AD2381,[1]销售店铺数!$G:$G)</f>
        <v>0</v>
      </c>
      <c r="AM2381">
        <f>SUMIF([1]上周销售店铺数!$B:$B,AD2381,[1]上周销售店铺数!$G:$G)</f>
        <v>0</v>
      </c>
      <c r="AN2381" s="19">
        <f t="shared" si="604"/>
        <v>0</v>
      </c>
      <c r="AO2381" s="19">
        <f t="shared" si="593"/>
        <v>0</v>
      </c>
      <c r="AP2381" s="19">
        <f t="shared" si="594"/>
        <v>0</v>
      </c>
      <c r="AQ2381" s="11">
        <f t="shared" si="605"/>
        <v>0</v>
      </c>
      <c r="AR2381" s="19">
        <f t="shared" si="606"/>
        <v>0</v>
      </c>
      <c r="AS2381" s="19">
        <f t="shared" si="607"/>
        <v>0</v>
      </c>
    </row>
    <row r="2382" spans="1:45">
      <c r="A2382"/>
      <c r="B2382"/>
      <c r="C2382"/>
      <c r="D2382"/>
      <c r="E2382"/>
      <c r="F2382"/>
      <c r="G2382"/>
      <c r="H2382"/>
      <c r="L2382" s="8"/>
      <c r="M2382" s="8" t="str">
        <f>IF(ISERROR( VLOOKUP(AD2382,'[1]采购入库货量(公司仓库)'!$A:$I,9,FALSE)),"", VLOOKUP(AD2382,'[1]采购入库货量(公司仓库)'!$A:$I,9,FALSE))</f>
        <v/>
      </c>
      <c r="N2382" s="8" t="str">
        <f>IF(ISERROR( VLOOKUP(AD2382,[1]批发上市日期!$A:$F,6,FALSE)),"",  VLOOKUP(AD2382,[1]批发上市日期!$A:$F,6,FALSE))</f>
        <v/>
      </c>
      <c r="O2382" s="11">
        <f>IF(ISERROR(VLOOKUP(E2382&amp;G2382,'[1]采购入库货量(公司仓库)'!$A:$I,7,FALSE)),0,VLOOKUP(E2382&amp;G2382,'[1]采购入库货量(公司仓库)'!$A:$I,7,FALSE))</f>
        <v>0</v>
      </c>
      <c r="P2382">
        <f t="shared" si="595"/>
        <v>0</v>
      </c>
      <c r="Q2382">
        <f>IF(ISERROR(VLOOKUP(E2382&amp;G2382,'[1]采购入库货量(公司仓库)'!$A:$I,8,FALSE)),0,VLOOKUP(E2382&amp;G2382,'[1]采购入库货量(公司仓库)'!$A:$I,8,FALSE))</f>
        <v>0</v>
      </c>
      <c r="R2382" s="11">
        <f t="shared" si="596"/>
        <v>0</v>
      </c>
      <c r="S2382">
        <f>SUMIF([1]库存总量!$H:$H,E2382&amp;G2382,[1]库存总量!$G:$G)</f>
        <v>0</v>
      </c>
      <c r="T2382">
        <f t="shared" si="597"/>
        <v>0</v>
      </c>
      <c r="U2382">
        <f>SUMIFS([1]库存总量!$G:$G,[1]库存总量!$H:$H,E2382&amp;G2382,[1]库存总量!$A:$A,"B")</f>
        <v>0</v>
      </c>
      <c r="V2382">
        <f t="shared" si="598"/>
        <v>0</v>
      </c>
      <c r="W2382">
        <f>SUMIFS([1]库存总量!$G:$G,[1]库存总量!$H:$H,E2382&amp;G2382,[1]库存总量!$A:$A,"K")</f>
        <v>0</v>
      </c>
      <c r="X2382">
        <f t="shared" si="599"/>
        <v>0</v>
      </c>
      <c r="Y2382">
        <f t="shared" si="600"/>
        <v>0</v>
      </c>
      <c r="Z2382">
        <f t="shared" si="601"/>
        <v>0</v>
      </c>
      <c r="AA2382">
        <f>(IF(ISERROR(VLOOKUP(E2382&amp;G2382,'[1]采购入库货量(公司仓库)'!$A:$H,7,FALSE)),0,VLOOKUP(E2382&amp;G2382,'[1]采购入库货量(公司仓库)'!$A:$H,7,FALSE)))*L2382-(IF(ISERROR(VLOOKUP(E2382&amp;G2382,'[1]采购入库货量(公司仓库)'!$A:$H,8,FALSE)),0,VLOOKUP(E2382&amp;G2382,'[1]采购入库货量(公司仓库)'!$A:$H,8,FALSE)))</f>
        <v>0</v>
      </c>
      <c r="AB2382">
        <f>SUMIF([1]销售数据!$B:$B,E2382&amp;G2382,[1]销售数据!$G:$G)</f>
        <v>0</v>
      </c>
      <c r="AC2382">
        <f t="shared" si="602"/>
        <v>0</v>
      </c>
      <c r="AD2382" t="str">
        <f t="shared" si="592"/>
        <v/>
      </c>
      <c r="AE2382">
        <f>SUMIF([1]销售数据!$B:$B,AD2382,[1]销售数据!$L:$L)</f>
        <v>0</v>
      </c>
      <c r="AF2382">
        <f>SUMIF([1]销售数据!$B:$B,AD2382,[1]销售数据!$K:$K)</f>
        <v>0</v>
      </c>
      <c r="AG2382">
        <f>SUMIF([1]销售数据!$B:$B,AD2382,[1]销售数据!$J:$J)</f>
        <v>0</v>
      </c>
      <c r="AH2382">
        <f>SUMIF([1]销售数据!$B:$B,AD2382,[1]销售数据!$I:$I)</f>
        <v>0</v>
      </c>
      <c r="AI2382">
        <f>SUMIF([1]销售数据!$B:$B,AD2382,[1]销售数据!$H:$H)</f>
        <v>0</v>
      </c>
      <c r="AJ2382" s="19">
        <f t="shared" si="603"/>
        <v>0</v>
      </c>
      <c r="AK2382">
        <f>SUMIF([1]发货店铺数!$B:$B,AD2382,[1]发货店铺数!$G:$G)</f>
        <v>0</v>
      </c>
      <c r="AL2382">
        <f>SUMIF([1]销售店铺数!$B:$B,AD2382,[1]销售店铺数!$G:$G)</f>
        <v>0</v>
      </c>
      <c r="AM2382">
        <f>SUMIF([1]上周销售店铺数!$B:$B,AD2382,[1]上周销售店铺数!$G:$G)</f>
        <v>0</v>
      </c>
      <c r="AN2382" s="19">
        <f t="shared" si="604"/>
        <v>0</v>
      </c>
      <c r="AO2382" s="19">
        <f t="shared" si="593"/>
        <v>0</v>
      </c>
      <c r="AP2382" s="19">
        <f t="shared" si="594"/>
        <v>0</v>
      </c>
      <c r="AQ2382" s="11">
        <f t="shared" si="605"/>
        <v>0</v>
      </c>
      <c r="AR2382" s="19">
        <f t="shared" si="606"/>
        <v>0</v>
      </c>
      <c r="AS2382" s="19">
        <f t="shared" si="607"/>
        <v>0</v>
      </c>
    </row>
    <row r="2383" spans="1:45">
      <c r="A2383"/>
      <c r="B2383"/>
      <c r="C2383"/>
      <c r="D2383"/>
      <c r="E2383"/>
      <c r="F2383"/>
      <c r="G2383"/>
      <c r="H2383"/>
      <c r="L2383" s="8"/>
      <c r="M2383" s="8" t="str">
        <f>IF(ISERROR( VLOOKUP(AD2383,'[1]采购入库货量(公司仓库)'!$A:$I,9,FALSE)),"", VLOOKUP(AD2383,'[1]采购入库货量(公司仓库)'!$A:$I,9,FALSE))</f>
        <v/>
      </c>
      <c r="N2383" s="8" t="str">
        <f>IF(ISERROR( VLOOKUP(AD2383,[1]批发上市日期!$A:$F,6,FALSE)),"",  VLOOKUP(AD2383,[1]批发上市日期!$A:$F,6,FALSE))</f>
        <v/>
      </c>
      <c r="O2383" s="11">
        <f>IF(ISERROR(VLOOKUP(E2383&amp;G2383,'[1]采购入库货量(公司仓库)'!$A:$I,7,FALSE)),0,VLOOKUP(E2383&amp;G2383,'[1]采购入库货量(公司仓库)'!$A:$I,7,FALSE))</f>
        <v>0</v>
      </c>
      <c r="P2383">
        <f t="shared" si="595"/>
        <v>0</v>
      </c>
      <c r="Q2383">
        <f>IF(ISERROR(VLOOKUP(E2383&amp;G2383,'[1]采购入库货量(公司仓库)'!$A:$I,8,FALSE)),0,VLOOKUP(E2383&amp;G2383,'[1]采购入库货量(公司仓库)'!$A:$I,8,FALSE))</f>
        <v>0</v>
      </c>
      <c r="R2383" s="11">
        <f t="shared" si="596"/>
        <v>0</v>
      </c>
      <c r="S2383">
        <f>SUMIF([1]库存总量!$H:$H,E2383&amp;G2383,[1]库存总量!$G:$G)</f>
        <v>0</v>
      </c>
      <c r="T2383">
        <f t="shared" si="597"/>
        <v>0</v>
      </c>
      <c r="U2383">
        <f>SUMIFS([1]库存总量!$G:$G,[1]库存总量!$H:$H,E2383&amp;G2383,[1]库存总量!$A:$A,"B")</f>
        <v>0</v>
      </c>
      <c r="V2383">
        <f t="shared" si="598"/>
        <v>0</v>
      </c>
      <c r="W2383">
        <f>SUMIFS([1]库存总量!$G:$G,[1]库存总量!$H:$H,E2383&amp;G2383,[1]库存总量!$A:$A,"K")</f>
        <v>0</v>
      </c>
      <c r="X2383">
        <f t="shared" si="599"/>
        <v>0</v>
      </c>
      <c r="Y2383">
        <f t="shared" si="600"/>
        <v>0</v>
      </c>
      <c r="Z2383">
        <f t="shared" si="601"/>
        <v>0</v>
      </c>
      <c r="AA2383">
        <f>(IF(ISERROR(VLOOKUP(E2383&amp;G2383,'[1]采购入库货量(公司仓库)'!$A:$H,7,FALSE)),0,VLOOKUP(E2383&amp;G2383,'[1]采购入库货量(公司仓库)'!$A:$H,7,FALSE)))*L2383-(IF(ISERROR(VLOOKUP(E2383&amp;G2383,'[1]采购入库货量(公司仓库)'!$A:$H,8,FALSE)),0,VLOOKUP(E2383&amp;G2383,'[1]采购入库货量(公司仓库)'!$A:$H,8,FALSE)))</f>
        <v>0</v>
      </c>
      <c r="AB2383">
        <f>SUMIF([1]销售数据!$B:$B,E2383&amp;G2383,[1]销售数据!$G:$G)</f>
        <v>0</v>
      </c>
      <c r="AC2383">
        <f t="shared" si="602"/>
        <v>0</v>
      </c>
      <c r="AD2383" t="str">
        <f t="shared" si="592"/>
        <v/>
      </c>
      <c r="AE2383">
        <f>SUMIF([1]销售数据!$B:$B,AD2383,[1]销售数据!$L:$L)</f>
        <v>0</v>
      </c>
      <c r="AF2383">
        <f>SUMIF([1]销售数据!$B:$B,AD2383,[1]销售数据!$K:$K)</f>
        <v>0</v>
      </c>
      <c r="AG2383">
        <f>SUMIF([1]销售数据!$B:$B,AD2383,[1]销售数据!$J:$J)</f>
        <v>0</v>
      </c>
      <c r="AH2383">
        <f>SUMIF([1]销售数据!$B:$B,AD2383,[1]销售数据!$I:$I)</f>
        <v>0</v>
      </c>
      <c r="AI2383">
        <f>SUMIF([1]销售数据!$B:$B,AD2383,[1]销售数据!$H:$H)</f>
        <v>0</v>
      </c>
      <c r="AJ2383" s="19">
        <f t="shared" si="603"/>
        <v>0</v>
      </c>
      <c r="AK2383">
        <f>SUMIF([1]发货店铺数!$B:$B,AD2383,[1]发货店铺数!$G:$G)</f>
        <v>0</v>
      </c>
      <c r="AL2383">
        <f>SUMIF([1]销售店铺数!$B:$B,AD2383,[1]销售店铺数!$G:$G)</f>
        <v>0</v>
      </c>
      <c r="AM2383">
        <f>SUMIF([1]上周销售店铺数!$B:$B,AD2383,[1]上周销售店铺数!$G:$G)</f>
        <v>0</v>
      </c>
      <c r="AN2383" s="19">
        <f t="shared" si="604"/>
        <v>0</v>
      </c>
      <c r="AO2383" s="19">
        <f t="shared" si="593"/>
        <v>0</v>
      </c>
      <c r="AP2383" s="19">
        <f t="shared" si="594"/>
        <v>0</v>
      </c>
      <c r="AQ2383" s="11">
        <f t="shared" si="605"/>
        <v>0</v>
      </c>
      <c r="AR2383" s="19">
        <f t="shared" si="606"/>
        <v>0</v>
      </c>
      <c r="AS2383" s="19">
        <f t="shared" si="607"/>
        <v>0</v>
      </c>
    </row>
    <row r="2384" spans="1:45">
      <c r="A2384"/>
      <c r="B2384"/>
      <c r="C2384"/>
      <c r="D2384"/>
      <c r="E2384"/>
      <c r="F2384"/>
      <c r="G2384"/>
      <c r="H2384"/>
      <c r="L2384" s="8"/>
      <c r="M2384" s="8" t="str">
        <f>IF(ISERROR( VLOOKUP(AD2384,'[1]采购入库货量(公司仓库)'!$A:$I,9,FALSE)),"", VLOOKUP(AD2384,'[1]采购入库货量(公司仓库)'!$A:$I,9,FALSE))</f>
        <v/>
      </c>
      <c r="N2384" s="8" t="str">
        <f>IF(ISERROR( VLOOKUP(AD2384,[1]批发上市日期!$A:$F,6,FALSE)),"",  VLOOKUP(AD2384,[1]批发上市日期!$A:$F,6,FALSE))</f>
        <v/>
      </c>
      <c r="O2384" s="11">
        <f>IF(ISERROR(VLOOKUP(E2384&amp;G2384,'[1]采购入库货量(公司仓库)'!$A:$I,7,FALSE)),0,VLOOKUP(E2384&amp;G2384,'[1]采购入库货量(公司仓库)'!$A:$I,7,FALSE))</f>
        <v>0</v>
      </c>
      <c r="P2384">
        <f t="shared" si="595"/>
        <v>0</v>
      </c>
      <c r="Q2384">
        <f>IF(ISERROR(VLOOKUP(E2384&amp;G2384,'[1]采购入库货量(公司仓库)'!$A:$I,8,FALSE)),0,VLOOKUP(E2384&amp;G2384,'[1]采购入库货量(公司仓库)'!$A:$I,8,FALSE))</f>
        <v>0</v>
      </c>
      <c r="R2384" s="11">
        <f t="shared" si="596"/>
        <v>0</v>
      </c>
      <c r="S2384">
        <f>SUMIF([1]库存总量!$H:$H,E2384&amp;G2384,[1]库存总量!$G:$G)</f>
        <v>0</v>
      </c>
      <c r="T2384">
        <f t="shared" si="597"/>
        <v>0</v>
      </c>
      <c r="U2384">
        <f>SUMIFS([1]库存总量!$G:$G,[1]库存总量!$H:$H,E2384&amp;G2384,[1]库存总量!$A:$A,"B")</f>
        <v>0</v>
      </c>
      <c r="V2384">
        <f t="shared" si="598"/>
        <v>0</v>
      </c>
      <c r="W2384">
        <f>SUMIFS([1]库存总量!$G:$G,[1]库存总量!$H:$H,E2384&amp;G2384,[1]库存总量!$A:$A,"K")</f>
        <v>0</v>
      </c>
      <c r="X2384">
        <f t="shared" si="599"/>
        <v>0</v>
      </c>
      <c r="Y2384">
        <f t="shared" si="600"/>
        <v>0</v>
      </c>
      <c r="Z2384">
        <f t="shared" si="601"/>
        <v>0</v>
      </c>
      <c r="AA2384">
        <f>(IF(ISERROR(VLOOKUP(E2384&amp;G2384,'[1]采购入库货量(公司仓库)'!$A:$H,7,FALSE)),0,VLOOKUP(E2384&amp;G2384,'[1]采购入库货量(公司仓库)'!$A:$H,7,FALSE)))*L2384-(IF(ISERROR(VLOOKUP(E2384&amp;G2384,'[1]采购入库货量(公司仓库)'!$A:$H,8,FALSE)),0,VLOOKUP(E2384&amp;G2384,'[1]采购入库货量(公司仓库)'!$A:$H,8,FALSE)))</f>
        <v>0</v>
      </c>
      <c r="AB2384">
        <f>SUMIF([1]销售数据!$B:$B,E2384&amp;G2384,[1]销售数据!$G:$G)</f>
        <v>0</v>
      </c>
      <c r="AC2384">
        <f t="shared" si="602"/>
        <v>0</v>
      </c>
      <c r="AD2384" t="str">
        <f t="shared" si="592"/>
        <v/>
      </c>
      <c r="AE2384">
        <f>SUMIF([1]销售数据!$B:$B,AD2384,[1]销售数据!$L:$L)</f>
        <v>0</v>
      </c>
      <c r="AF2384">
        <f>SUMIF([1]销售数据!$B:$B,AD2384,[1]销售数据!$K:$K)</f>
        <v>0</v>
      </c>
      <c r="AG2384">
        <f>SUMIF([1]销售数据!$B:$B,AD2384,[1]销售数据!$J:$J)</f>
        <v>0</v>
      </c>
      <c r="AH2384">
        <f>SUMIF([1]销售数据!$B:$B,AD2384,[1]销售数据!$I:$I)</f>
        <v>0</v>
      </c>
      <c r="AI2384">
        <f>SUMIF([1]销售数据!$B:$B,AD2384,[1]销售数据!$H:$H)</f>
        <v>0</v>
      </c>
      <c r="AJ2384" s="19">
        <f t="shared" si="603"/>
        <v>0</v>
      </c>
      <c r="AK2384">
        <f>SUMIF([1]发货店铺数!$B:$B,AD2384,[1]发货店铺数!$G:$G)</f>
        <v>0</v>
      </c>
      <c r="AL2384">
        <f>SUMIF([1]销售店铺数!$B:$B,AD2384,[1]销售店铺数!$G:$G)</f>
        <v>0</v>
      </c>
      <c r="AM2384">
        <f>SUMIF([1]上周销售店铺数!$B:$B,AD2384,[1]上周销售店铺数!$G:$G)</f>
        <v>0</v>
      </c>
      <c r="AN2384" s="19">
        <f t="shared" si="604"/>
        <v>0</v>
      </c>
      <c r="AO2384" s="19">
        <f t="shared" si="593"/>
        <v>0</v>
      </c>
      <c r="AP2384" s="19">
        <f t="shared" si="594"/>
        <v>0</v>
      </c>
      <c r="AQ2384" s="11">
        <f t="shared" si="605"/>
        <v>0</v>
      </c>
      <c r="AR2384" s="19">
        <f t="shared" si="606"/>
        <v>0</v>
      </c>
      <c r="AS2384" s="19">
        <f t="shared" si="607"/>
        <v>0</v>
      </c>
    </row>
    <row r="2385" spans="1:45">
      <c r="A2385"/>
      <c r="B2385"/>
      <c r="C2385"/>
      <c r="D2385"/>
      <c r="E2385"/>
      <c r="F2385"/>
      <c r="G2385"/>
      <c r="H2385"/>
      <c r="L2385" s="8"/>
      <c r="M2385" s="8" t="str">
        <f>IF(ISERROR( VLOOKUP(AD2385,'[1]采购入库货量(公司仓库)'!$A:$I,9,FALSE)),"", VLOOKUP(AD2385,'[1]采购入库货量(公司仓库)'!$A:$I,9,FALSE))</f>
        <v/>
      </c>
      <c r="N2385" s="8" t="str">
        <f>IF(ISERROR( VLOOKUP(AD2385,[1]批发上市日期!$A:$F,6,FALSE)),"",  VLOOKUP(AD2385,[1]批发上市日期!$A:$F,6,FALSE))</f>
        <v/>
      </c>
      <c r="O2385" s="11">
        <f>IF(ISERROR(VLOOKUP(E2385&amp;G2385,'[1]采购入库货量(公司仓库)'!$A:$I,7,FALSE)),0,VLOOKUP(E2385&amp;G2385,'[1]采购入库货量(公司仓库)'!$A:$I,7,FALSE))</f>
        <v>0</v>
      </c>
      <c r="P2385">
        <f t="shared" si="595"/>
        <v>0</v>
      </c>
      <c r="Q2385">
        <f>IF(ISERROR(VLOOKUP(E2385&amp;G2385,'[1]采购入库货量(公司仓库)'!$A:$I,8,FALSE)),0,VLOOKUP(E2385&amp;G2385,'[1]采购入库货量(公司仓库)'!$A:$I,8,FALSE))</f>
        <v>0</v>
      </c>
      <c r="R2385" s="11">
        <f t="shared" si="596"/>
        <v>0</v>
      </c>
      <c r="S2385">
        <f>SUMIF([1]库存总量!$H:$H,E2385&amp;G2385,[1]库存总量!$G:$G)</f>
        <v>0</v>
      </c>
      <c r="T2385">
        <f t="shared" si="597"/>
        <v>0</v>
      </c>
      <c r="U2385">
        <f>SUMIFS([1]库存总量!$G:$G,[1]库存总量!$H:$H,E2385&amp;G2385,[1]库存总量!$A:$A,"B")</f>
        <v>0</v>
      </c>
      <c r="V2385">
        <f t="shared" si="598"/>
        <v>0</v>
      </c>
      <c r="W2385">
        <f>SUMIFS([1]库存总量!$G:$G,[1]库存总量!$H:$H,E2385&amp;G2385,[1]库存总量!$A:$A,"K")</f>
        <v>0</v>
      </c>
      <c r="X2385">
        <f t="shared" si="599"/>
        <v>0</v>
      </c>
      <c r="Y2385">
        <f t="shared" si="600"/>
        <v>0</v>
      </c>
      <c r="Z2385">
        <f t="shared" si="601"/>
        <v>0</v>
      </c>
      <c r="AA2385">
        <f>(IF(ISERROR(VLOOKUP(E2385&amp;G2385,'[1]采购入库货量(公司仓库)'!$A:$H,7,FALSE)),0,VLOOKUP(E2385&amp;G2385,'[1]采购入库货量(公司仓库)'!$A:$H,7,FALSE)))*L2385-(IF(ISERROR(VLOOKUP(E2385&amp;G2385,'[1]采购入库货量(公司仓库)'!$A:$H,8,FALSE)),0,VLOOKUP(E2385&amp;G2385,'[1]采购入库货量(公司仓库)'!$A:$H,8,FALSE)))</f>
        <v>0</v>
      </c>
      <c r="AB2385">
        <f>SUMIF([1]销售数据!$B:$B,E2385&amp;G2385,[1]销售数据!$G:$G)</f>
        <v>0</v>
      </c>
      <c r="AC2385">
        <f t="shared" si="602"/>
        <v>0</v>
      </c>
      <c r="AD2385" t="str">
        <f t="shared" si="592"/>
        <v/>
      </c>
      <c r="AE2385">
        <f>SUMIF([1]销售数据!$B:$B,AD2385,[1]销售数据!$L:$L)</f>
        <v>0</v>
      </c>
      <c r="AF2385">
        <f>SUMIF([1]销售数据!$B:$B,AD2385,[1]销售数据!$K:$K)</f>
        <v>0</v>
      </c>
      <c r="AG2385">
        <f>SUMIF([1]销售数据!$B:$B,AD2385,[1]销售数据!$J:$J)</f>
        <v>0</v>
      </c>
      <c r="AH2385">
        <f>SUMIF([1]销售数据!$B:$B,AD2385,[1]销售数据!$I:$I)</f>
        <v>0</v>
      </c>
      <c r="AI2385">
        <f>SUMIF([1]销售数据!$B:$B,AD2385,[1]销售数据!$H:$H)</f>
        <v>0</v>
      </c>
      <c r="AJ2385" s="19">
        <f t="shared" si="603"/>
        <v>0</v>
      </c>
      <c r="AK2385">
        <f>SUMIF([1]发货店铺数!$B:$B,AD2385,[1]发货店铺数!$G:$G)</f>
        <v>0</v>
      </c>
      <c r="AL2385">
        <f>SUMIF([1]销售店铺数!$B:$B,AD2385,[1]销售店铺数!$G:$G)</f>
        <v>0</v>
      </c>
      <c r="AM2385">
        <f>SUMIF([1]上周销售店铺数!$B:$B,AD2385,[1]上周销售店铺数!$G:$G)</f>
        <v>0</v>
      </c>
      <c r="AN2385" s="19">
        <f t="shared" si="604"/>
        <v>0</v>
      </c>
      <c r="AO2385" s="19">
        <f t="shared" si="593"/>
        <v>0</v>
      </c>
      <c r="AP2385" s="19">
        <f t="shared" si="594"/>
        <v>0</v>
      </c>
      <c r="AQ2385" s="11">
        <f t="shared" si="605"/>
        <v>0</v>
      </c>
      <c r="AR2385" s="19">
        <f t="shared" si="606"/>
        <v>0</v>
      </c>
      <c r="AS2385" s="19">
        <f t="shared" si="607"/>
        <v>0</v>
      </c>
    </row>
    <row r="2386" spans="1:45">
      <c r="A2386"/>
      <c r="B2386"/>
      <c r="C2386"/>
      <c r="D2386"/>
      <c r="E2386"/>
      <c r="F2386"/>
      <c r="G2386"/>
      <c r="H2386"/>
      <c r="L2386" s="8"/>
      <c r="M2386" s="8" t="str">
        <f>IF(ISERROR( VLOOKUP(AD2386,'[1]采购入库货量(公司仓库)'!$A:$I,9,FALSE)),"", VLOOKUP(AD2386,'[1]采购入库货量(公司仓库)'!$A:$I,9,FALSE))</f>
        <v/>
      </c>
      <c r="N2386" s="8" t="str">
        <f>IF(ISERROR( VLOOKUP(AD2386,[1]批发上市日期!$A:$F,6,FALSE)),"",  VLOOKUP(AD2386,[1]批发上市日期!$A:$F,6,FALSE))</f>
        <v/>
      </c>
      <c r="O2386" s="11">
        <f>IF(ISERROR(VLOOKUP(E2386&amp;G2386,'[1]采购入库货量(公司仓库)'!$A:$I,7,FALSE)),0,VLOOKUP(E2386&amp;G2386,'[1]采购入库货量(公司仓库)'!$A:$I,7,FALSE))</f>
        <v>0</v>
      </c>
      <c r="P2386">
        <f t="shared" si="595"/>
        <v>0</v>
      </c>
      <c r="Q2386">
        <f>IF(ISERROR(VLOOKUP(E2386&amp;G2386,'[1]采购入库货量(公司仓库)'!$A:$I,8,FALSE)),0,VLOOKUP(E2386&amp;G2386,'[1]采购入库货量(公司仓库)'!$A:$I,8,FALSE))</f>
        <v>0</v>
      </c>
      <c r="R2386" s="11">
        <f t="shared" si="596"/>
        <v>0</v>
      </c>
      <c r="S2386">
        <f>SUMIF([1]库存总量!$H:$H,E2386&amp;G2386,[1]库存总量!$G:$G)</f>
        <v>0</v>
      </c>
      <c r="T2386">
        <f t="shared" si="597"/>
        <v>0</v>
      </c>
      <c r="U2386">
        <f>SUMIFS([1]库存总量!$G:$G,[1]库存总量!$H:$H,E2386&amp;G2386,[1]库存总量!$A:$A,"B")</f>
        <v>0</v>
      </c>
      <c r="V2386">
        <f t="shared" si="598"/>
        <v>0</v>
      </c>
      <c r="W2386">
        <f>SUMIFS([1]库存总量!$G:$G,[1]库存总量!$H:$H,E2386&amp;G2386,[1]库存总量!$A:$A,"K")</f>
        <v>0</v>
      </c>
      <c r="X2386">
        <f t="shared" si="599"/>
        <v>0</v>
      </c>
      <c r="Y2386">
        <f t="shared" si="600"/>
        <v>0</v>
      </c>
      <c r="Z2386">
        <f t="shared" si="601"/>
        <v>0</v>
      </c>
      <c r="AA2386">
        <f>(IF(ISERROR(VLOOKUP(E2386&amp;G2386,'[1]采购入库货量(公司仓库)'!$A:$H,7,FALSE)),0,VLOOKUP(E2386&amp;G2386,'[1]采购入库货量(公司仓库)'!$A:$H,7,FALSE)))*L2386-(IF(ISERROR(VLOOKUP(E2386&amp;G2386,'[1]采购入库货量(公司仓库)'!$A:$H,8,FALSE)),0,VLOOKUP(E2386&amp;G2386,'[1]采购入库货量(公司仓库)'!$A:$H,8,FALSE)))</f>
        <v>0</v>
      </c>
      <c r="AB2386">
        <f>SUMIF([1]销售数据!$B:$B,E2386&amp;G2386,[1]销售数据!$G:$G)</f>
        <v>0</v>
      </c>
      <c r="AC2386">
        <f t="shared" si="602"/>
        <v>0</v>
      </c>
      <c r="AD2386" t="str">
        <f t="shared" si="592"/>
        <v/>
      </c>
      <c r="AE2386">
        <f>SUMIF([1]销售数据!$B:$B,AD2386,[1]销售数据!$L:$L)</f>
        <v>0</v>
      </c>
      <c r="AF2386">
        <f>SUMIF([1]销售数据!$B:$B,AD2386,[1]销售数据!$K:$K)</f>
        <v>0</v>
      </c>
      <c r="AG2386">
        <f>SUMIF([1]销售数据!$B:$B,AD2386,[1]销售数据!$J:$J)</f>
        <v>0</v>
      </c>
      <c r="AH2386">
        <f>SUMIF([1]销售数据!$B:$B,AD2386,[1]销售数据!$I:$I)</f>
        <v>0</v>
      </c>
      <c r="AI2386">
        <f>SUMIF([1]销售数据!$B:$B,AD2386,[1]销售数据!$H:$H)</f>
        <v>0</v>
      </c>
      <c r="AJ2386" s="19">
        <f t="shared" si="603"/>
        <v>0</v>
      </c>
      <c r="AK2386">
        <f>SUMIF([1]发货店铺数!$B:$B,AD2386,[1]发货店铺数!$G:$G)</f>
        <v>0</v>
      </c>
      <c r="AL2386">
        <f>SUMIF([1]销售店铺数!$B:$B,AD2386,[1]销售店铺数!$G:$G)</f>
        <v>0</v>
      </c>
      <c r="AM2386">
        <f>SUMIF([1]上周销售店铺数!$B:$B,AD2386,[1]上周销售店铺数!$G:$G)</f>
        <v>0</v>
      </c>
      <c r="AN2386" s="19">
        <f t="shared" si="604"/>
        <v>0</v>
      </c>
      <c r="AO2386" s="19">
        <f t="shared" si="593"/>
        <v>0</v>
      </c>
      <c r="AP2386" s="19">
        <f t="shared" si="594"/>
        <v>0</v>
      </c>
      <c r="AQ2386" s="11">
        <f t="shared" si="605"/>
        <v>0</v>
      </c>
      <c r="AR2386" s="19">
        <f t="shared" si="606"/>
        <v>0</v>
      </c>
      <c r="AS2386" s="19">
        <f t="shared" si="607"/>
        <v>0</v>
      </c>
    </row>
    <row r="2387" spans="1:45">
      <c r="A2387"/>
      <c r="B2387"/>
      <c r="C2387"/>
      <c r="D2387"/>
      <c r="E2387"/>
      <c r="F2387"/>
      <c r="G2387"/>
      <c r="H2387"/>
      <c r="L2387" s="8"/>
      <c r="M2387" s="8" t="str">
        <f>IF(ISERROR( VLOOKUP(AD2387,'[1]采购入库货量(公司仓库)'!$A:$I,9,FALSE)),"", VLOOKUP(AD2387,'[1]采购入库货量(公司仓库)'!$A:$I,9,FALSE))</f>
        <v/>
      </c>
      <c r="N2387" s="8" t="str">
        <f>IF(ISERROR( VLOOKUP(AD2387,[1]批发上市日期!$A:$F,6,FALSE)),"",  VLOOKUP(AD2387,[1]批发上市日期!$A:$F,6,FALSE))</f>
        <v/>
      </c>
      <c r="O2387" s="11">
        <f>IF(ISERROR(VLOOKUP(E2387&amp;G2387,'[1]采购入库货量(公司仓库)'!$A:$I,7,FALSE)),0,VLOOKUP(E2387&amp;G2387,'[1]采购入库货量(公司仓库)'!$A:$I,7,FALSE))</f>
        <v>0</v>
      </c>
      <c r="P2387">
        <f t="shared" si="595"/>
        <v>0</v>
      </c>
      <c r="Q2387">
        <f>IF(ISERROR(VLOOKUP(E2387&amp;G2387,'[1]采购入库货量(公司仓库)'!$A:$I,8,FALSE)),0,VLOOKUP(E2387&amp;G2387,'[1]采购入库货量(公司仓库)'!$A:$I,8,FALSE))</f>
        <v>0</v>
      </c>
      <c r="R2387" s="11">
        <f t="shared" si="596"/>
        <v>0</v>
      </c>
      <c r="S2387">
        <f>SUMIF([1]库存总量!$H:$H,E2387&amp;G2387,[1]库存总量!$G:$G)</f>
        <v>0</v>
      </c>
      <c r="T2387">
        <f t="shared" si="597"/>
        <v>0</v>
      </c>
      <c r="U2387">
        <f>SUMIFS([1]库存总量!$G:$G,[1]库存总量!$H:$H,E2387&amp;G2387,[1]库存总量!$A:$A,"B")</f>
        <v>0</v>
      </c>
      <c r="V2387">
        <f t="shared" si="598"/>
        <v>0</v>
      </c>
      <c r="W2387">
        <f>SUMIFS([1]库存总量!$G:$G,[1]库存总量!$H:$H,E2387&amp;G2387,[1]库存总量!$A:$A,"K")</f>
        <v>0</v>
      </c>
      <c r="X2387">
        <f t="shared" si="599"/>
        <v>0</v>
      </c>
      <c r="Y2387">
        <f t="shared" si="600"/>
        <v>0</v>
      </c>
      <c r="Z2387">
        <f t="shared" si="601"/>
        <v>0</v>
      </c>
      <c r="AA2387">
        <f>(IF(ISERROR(VLOOKUP(E2387&amp;G2387,'[1]采购入库货量(公司仓库)'!$A:$H,7,FALSE)),0,VLOOKUP(E2387&amp;G2387,'[1]采购入库货量(公司仓库)'!$A:$H,7,FALSE)))*L2387-(IF(ISERROR(VLOOKUP(E2387&amp;G2387,'[1]采购入库货量(公司仓库)'!$A:$H,8,FALSE)),0,VLOOKUP(E2387&amp;G2387,'[1]采购入库货量(公司仓库)'!$A:$H,8,FALSE)))</f>
        <v>0</v>
      </c>
      <c r="AB2387">
        <f>SUMIF([1]销售数据!$B:$B,E2387&amp;G2387,[1]销售数据!$G:$G)</f>
        <v>0</v>
      </c>
      <c r="AC2387">
        <f t="shared" si="602"/>
        <v>0</v>
      </c>
      <c r="AD2387" t="str">
        <f t="shared" si="592"/>
        <v/>
      </c>
      <c r="AE2387">
        <f>SUMIF([1]销售数据!$B:$B,AD2387,[1]销售数据!$L:$L)</f>
        <v>0</v>
      </c>
      <c r="AF2387">
        <f>SUMIF([1]销售数据!$B:$B,AD2387,[1]销售数据!$K:$K)</f>
        <v>0</v>
      </c>
      <c r="AG2387">
        <f>SUMIF([1]销售数据!$B:$B,AD2387,[1]销售数据!$J:$J)</f>
        <v>0</v>
      </c>
      <c r="AH2387">
        <f>SUMIF([1]销售数据!$B:$B,AD2387,[1]销售数据!$I:$I)</f>
        <v>0</v>
      </c>
      <c r="AI2387">
        <f>SUMIF([1]销售数据!$B:$B,AD2387,[1]销售数据!$H:$H)</f>
        <v>0</v>
      </c>
      <c r="AJ2387" s="19">
        <f t="shared" si="603"/>
        <v>0</v>
      </c>
      <c r="AK2387">
        <f>SUMIF([1]发货店铺数!$B:$B,AD2387,[1]发货店铺数!$G:$G)</f>
        <v>0</v>
      </c>
      <c r="AL2387">
        <f>SUMIF([1]销售店铺数!$B:$B,AD2387,[1]销售店铺数!$G:$G)</f>
        <v>0</v>
      </c>
      <c r="AM2387">
        <f>SUMIF([1]上周销售店铺数!$B:$B,AD2387,[1]上周销售店铺数!$G:$G)</f>
        <v>0</v>
      </c>
      <c r="AN2387" s="19">
        <f t="shared" si="604"/>
        <v>0</v>
      </c>
      <c r="AO2387" s="19">
        <f t="shared" si="593"/>
        <v>0</v>
      </c>
      <c r="AP2387" s="19">
        <f t="shared" si="594"/>
        <v>0</v>
      </c>
      <c r="AQ2387" s="11">
        <f t="shared" si="605"/>
        <v>0</v>
      </c>
      <c r="AR2387" s="19">
        <f t="shared" si="606"/>
        <v>0</v>
      </c>
      <c r="AS2387" s="19">
        <f t="shared" si="607"/>
        <v>0</v>
      </c>
    </row>
    <row r="2388" spans="1:45">
      <c r="A2388"/>
      <c r="B2388"/>
      <c r="C2388"/>
      <c r="D2388"/>
      <c r="E2388"/>
      <c r="F2388"/>
      <c r="G2388"/>
      <c r="H2388"/>
      <c r="L2388" s="8"/>
      <c r="M2388" s="8" t="str">
        <f>IF(ISERROR( VLOOKUP(AD2388,'[1]采购入库货量(公司仓库)'!$A:$I,9,FALSE)),"", VLOOKUP(AD2388,'[1]采购入库货量(公司仓库)'!$A:$I,9,FALSE))</f>
        <v/>
      </c>
      <c r="N2388" s="8" t="str">
        <f>IF(ISERROR( VLOOKUP(AD2388,[1]批发上市日期!$A:$F,6,FALSE)),"",  VLOOKUP(AD2388,[1]批发上市日期!$A:$F,6,FALSE))</f>
        <v/>
      </c>
      <c r="O2388" s="11">
        <f>IF(ISERROR(VLOOKUP(E2388&amp;G2388,'[1]采购入库货量(公司仓库)'!$A:$I,7,FALSE)),0,VLOOKUP(E2388&amp;G2388,'[1]采购入库货量(公司仓库)'!$A:$I,7,FALSE))</f>
        <v>0</v>
      </c>
      <c r="P2388">
        <f t="shared" si="595"/>
        <v>0</v>
      </c>
      <c r="Q2388">
        <f>IF(ISERROR(VLOOKUP(E2388&amp;G2388,'[1]采购入库货量(公司仓库)'!$A:$I,8,FALSE)),0,VLOOKUP(E2388&amp;G2388,'[1]采购入库货量(公司仓库)'!$A:$I,8,FALSE))</f>
        <v>0</v>
      </c>
      <c r="R2388" s="11">
        <f t="shared" si="596"/>
        <v>0</v>
      </c>
      <c r="S2388">
        <f>SUMIF([1]库存总量!$H:$H,E2388&amp;G2388,[1]库存总量!$G:$G)</f>
        <v>0</v>
      </c>
      <c r="T2388">
        <f t="shared" si="597"/>
        <v>0</v>
      </c>
      <c r="U2388">
        <f>SUMIFS([1]库存总量!$G:$G,[1]库存总量!$H:$H,E2388&amp;G2388,[1]库存总量!$A:$A,"B")</f>
        <v>0</v>
      </c>
      <c r="V2388">
        <f t="shared" si="598"/>
        <v>0</v>
      </c>
      <c r="W2388">
        <f>SUMIFS([1]库存总量!$G:$G,[1]库存总量!$H:$H,E2388&amp;G2388,[1]库存总量!$A:$A,"K")</f>
        <v>0</v>
      </c>
      <c r="X2388">
        <f t="shared" si="599"/>
        <v>0</v>
      </c>
      <c r="Y2388">
        <f t="shared" si="600"/>
        <v>0</v>
      </c>
      <c r="Z2388">
        <f t="shared" si="601"/>
        <v>0</v>
      </c>
      <c r="AA2388">
        <f>(IF(ISERROR(VLOOKUP(E2388&amp;G2388,'[1]采购入库货量(公司仓库)'!$A:$H,7,FALSE)),0,VLOOKUP(E2388&amp;G2388,'[1]采购入库货量(公司仓库)'!$A:$H,7,FALSE)))*L2388-(IF(ISERROR(VLOOKUP(E2388&amp;G2388,'[1]采购入库货量(公司仓库)'!$A:$H,8,FALSE)),0,VLOOKUP(E2388&amp;G2388,'[1]采购入库货量(公司仓库)'!$A:$H,8,FALSE)))</f>
        <v>0</v>
      </c>
      <c r="AB2388">
        <f>SUMIF([1]销售数据!$B:$B,E2388&amp;G2388,[1]销售数据!$G:$G)</f>
        <v>0</v>
      </c>
      <c r="AC2388">
        <f t="shared" si="602"/>
        <v>0</v>
      </c>
      <c r="AD2388" t="str">
        <f t="shared" si="592"/>
        <v/>
      </c>
      <c r="AE2388">
        <f>SUMIF([1]销售数据!$B:$B,AD2388,[1]销售数据!$L:$L)</f>
        <v>0</v>
      </c>
      <c r="AF2388">
        <f>SUMIF([1]销售数据!$B:$B,AD2388,[1]销售数据!$K:$K)</f>
        <v>0</v>
      </c>
      <c r="AG2388">
        <f>SUMIF([1]销售数据!$B:$B,AD2388,[1]销售数据!$J:$J)</f>
        <v>0</v>
      </c>
      <c r="AH2388">
        <f>SUMIF([1]销售数据!$B:$B,AD2388,[1]销售数据!$I:$I)</f>
        <v>0</v>
      </c>
      <c r="AI2388">
        <f>SUMIF([1]销售数据!$B:$B,AD2388,[1]销售数据!$H:$H)</f>
        <v>0</v>
      </c>
      <c r="AJ2388" s="19">
        <f t="shared" si="603"/>
        <v>0</v>
      </c>
      <c r="AK2388">
        <f>SUMIF([1]发货店铺数!$B:$B,AD2388,[1]发货店铺数!$G:$G)</f>
        <v>0</v>
      </c>
      <c r="AL2388">
        <f>SUMIF([1]销售店铺数!$B:$B,AD2388,[1]销售店铺数!$G:$G)</f>
        <v>0</v>
      </c>
      <c r="AM2388">
        <f>SUMIF([1]上周销售店铺数!$B:$B,AD2388,[1]上周销售店铺数!$G:$G)</f>
        <v>0</v>
      </c>
      <c r="AN2388" s="19">
        <f t="shared" si="604"/>
        <v>0</v>
      </c>
      <c r="AO2388" s="19">
        <f t="shared" si="593"/>
        <v>0</v>
      </c>
      <c r="AP2388" s="19">
        <f t="shared" si="594"/>
        <v>0</v>
      </c>
      <c r="AQ2388" s="11">
        <f t="shared" si="605"/>
        <v>0</v>
      </c>
      <c r="AR2388" s="19">
        <f t="shared" si="606"/>
        <v>0</v>
      </c>
      <c r="AS2388" s="19">
        <f t="shared" si="607"/>
        <v>0</v>
      </c>
    </row>
    <row r="2389" spans="1:45">
      <c r="A2389"/>
      <c r="B2389"/>
      <c r="C2389"/>
      <c r="D2389"/>
      <c r="E2389"/>
      <c r="F2389"/>
      <c r="G2389"/>
      <c r="H2389"/>
      <c r="L2389" s="8"/>
      <c r="M2389" s="8" t="str">
        <f>IF(ISERROR( VLOOKUP(AD2389,'[1]采购入库货量(公司仓库)'!$A:$I,9,FALSE)),"", VLOOKUP(AD2389,'[1]采购入库货量(公司仓库)'!$A:$I,9,FALSE))</f>
        <v/>
      </c>
      <c r="N2389" s="8" t="str">
        <f>IF(ISERROR( VLOOKUP(AD2389,[1]批发上市日期!$A:$F,6,FALSE)),"",  VLOOKUP(AD2389,[1]批发上市日期!$A:$F,6,FALSE))</f>
        <v/>
      </c>
      <c r="O2389" s="11">
        <f>IF(ISERROR(VLOOKUP(E2389&amp;G2389,'[1]采购入库货量(公司仓库)'!$A:$I,7,FALSE)),0,VLOOKUP(E2389&amp;G2389,'[1]采购入库货量(公司仓库)'!$A:$I,7,FALSE))</f>
        <v>0</v>
      </c>
      <c r="P2389">
        <f t="shared" si="595"/>
        <v>0</v>
      </c>
      <c r="Q2389">
        <f>IF(ISERROR(VLOOKUP(E2389&amp;G2389,'[1]采购入库货量(公司仓库)'!$A:$I,8,FALSE)),0,VLOOKUP(E2389&amp;G2389,'[1]采购入库货量(公司仓库)'!$A:$I,8,FALSE))</f>
        <v>0</v>
      </c>
      <c r="R2389" s="11">
        <f t="shared" si="596"/>
        <v>0</v>
      </c>
      <c r="S2389">
        <f>SUMIF([1]库存总量!$H:$H,E2389&amp;G2389,[1]库存总量!$G:$G)</f>
        <v>0</v>
      </c>
      <c r="T2389">
        <f t="shared" si="597"/>
        <v>0</v>
      </c>
      <c r="U2389">
        <f>SUMIFS([1]库存总量!$G:$G,[1]库存总量!$H:$H,E2389&amp;G2389,[1]库存总量!$A:$A,"B")</f>
        <v>0</v>
      </c>
      <c r="V2389">
        <f t="shared" si="598"/>
        <v>0</v>
      </c>
      <c r="W2389">
        <f>SUMIFS([1]库存总量!$G:$G,[1]库存总量!$H:$H,E2389&amp;G2389,[1]库存总量!$A:$A,"K")</f>
        <v>0</v>
      </c>
      <c r="X2389">
        <f t="shared" si="599"/>
        <v>0</v>
      </c>
      <c r="Y2389">
        <f t="shared" si="600"/>
        <v>0</v>
      </c>
      <c r="Z2389">
        <f t="shared" si="601"/>
        <v>0</v>
      </c>
      <c r="AA2389">
        <f>(IF(ISERROR(VLOOKUP(E2389&amp;G2389,'[1]采购入库货量(公司仓库)'!$A:$H,7,FALSE)),0,VLOOKUP(E2389&amp;G2389,'[1]采购入库货量(公司仓库)'!$A:$H,7,FALSE)))*L2389-(IF(ISERROR(VLOOKUP(E2389&amp;G2389,'[1]采购入库货量(公司仓库)'!$A:$H,8,FALSE)),0,VLOOKUP(E2389&amp;G2389,'[1]采购入库货量(公司仓库)'!$A:$H,8,FALSE)))</f>
        <v>0</v>
      </c>
      <c r="AB2389">
        <f>SUMIF([1]销售数据!$B:$B,E2389&amp;G2389,[1]销售数据!$G:$G)</f>
        <v>0</v>
      </c>
      <c r="AC2389">
        <f t="shared" si="602"/>
        <v>0</v>
      </c>
      <c r="AD2389" t="str">
        <f t="shared" si="592"/>
        <v/>
      </c>
      <c r="AE2389">
        <f>SUMIF([1]销售数据!$B:$B,AD2389,[1]销售数据!$L:$L)</f>
        <v>0</v>
      </c>
      <c r="AF2389">
        <f>SUMIF([1]销售数据!$B:$B,AD2389,[1]销售数据!$K:$K)</f>
        <v>0</v>
      </c>
      <c r="AG2389">
        <f>SUMIF([1]销售数据!$B:$B,AD2389,[1]销售数据!$J:$J)</f>
        <v>0</v>
      </c>
      <c r="AH2389">
        <f>SUMIF([1]销售数据!$B:$B,AD2389,[1]销售数据!$I:$I)</f>
        <v>0</v>
      </c>
      <c r="AI2389">
        <f>SUMIF([1]销售数据!$B:$B,AD2389,[1]销售数据!$H:$H)</f>
        <v>0</v>
      </c>
      <c r="AJ2389" s="19">
        <f t="shared" si="603"/>
        <v>0</v>
      </c>
      <c r="AK2389">
        <f>SUMIF([1]发货店铺数!$B:$B,AD2389,[1]发货店铺数!$G:$G)</f>
        <v>0</v>
      </c>
      <c r="AL2389">
        <f>SUMIF([1]销售店铺数!$B:$B,AD2389,[1]销售店铺数!$G:$G)</f>
        <v>0</v>
      </c>
      <c r="AM2389">
        <f>SUMIF([1]上周销售店铺数!$B:$B,AD2389,[1]上周销售店铺数!$G:$G)</f>
        <v>0</v>
      </c>
      <c r="AN2389" s="19">
        <f t="shared" si="604"/>
        <v>0</v>
      </c>
      <c r="AO2389" s="19">
        <f t="shared" si="593"/>
        <v>0</v>
      </c>
      <c r="AP2389" s="19">
        <f t="shared" si="594"/>
        <v>0</v>
      </c>
      <c r="AQ2389" s="11">
        <f t="shared" si="605"/>
        <v>0</v>
      </c>
      <c r="AR2389" s="19">
        <f t="shared" si="606"/>
        <v>0</v>
      </c>
      <c r="AS2389" s="19">
        <f t="shared" si="607"/>
        <v>0</v>
      </c>
    </row>
    <row r="2390" spans="1:45">
      <c r="A2390"/>
      <c r="B2390"/>
      <c r="C2390"/>
      <c r="D2390"/>
      <c r="E2390"/>
      <c r="F2390"/>
      <c r="G2390"/>
      <c r="H2390"/>
      <c r="L2390" s="8"/>
      <c r="M2390" s="8" t="str">
        <f>IF(ISERROR( VLOOKUP(AD2390,'[1]采购入库货量(公司仓库)'!$A:$I,9,FALSE)),"", VLOOKUP(AD2390,'[1]采购入库货量(公司仓库)'!$A:$I,9,FALSE))</f>
        <v/>
      </c>
      <c r="N2390" s="8" t="str">
        <f>IF(ISERROR( VLOOKUP(AD2390,[1]批发上市日期!$A:$F,6,FALSE)),"",  VLOOKUP(AD2390,[1]批发上市日期!$A:$F,6,FALSE))</f>
        <v/>
      </c>
      <c r="O2390" s="11">
        <f>IF(ISERROR(VLOOKUP(E2390&amp;G2390,'[1]采购入库货量(公司仓库)'!$A:$I,7,FALSE)),0,VLOOKUP(E2390&amp;G2390,'[1]采购入库货量(公司仓库)'!$A:$I,7,FALSE))</f>
        <v>0</v>
      </c>
      <c r="P2390">
        <f t="shared" si="595"/>
        <v>0</v>
      </c>
      <c r="Q2390">
        <f>IF(ISERROR(VLOOKUP(E2390&amp;G2390,'[1]采购入库货量(公司仓库)'!$A:$I,8,FALSE)),0,VLOOKUP(E2390&amp;G2390,'[1]采购入库货量(公司仓库)'!$A:$I,8,FALSE))</f>
        <v>0</v>
      </c>
      <c r="R2390" s="11">
        <f t="shared" si="596"/>
        <v>0</v>
      </c>
      <c r="S2390">
        <f>SUMIF([1]库存总量!$H:$H,E2390&amp;G2390,[1]库存总量!$G:$G)</f>
        <v>0</v>
      </c>
      <c r="T2390">
        <f t="shared" si="597"/>
        <v>0</v>
      </c>
      <c r="U2390">
        <f>SUMIFS([1]库存总量!$G:$G,[1]库存总量!$H:$H,E2390&amp;G2390,[1]库存总量!$A:$A,"B")</f>
        <v>0</v>
      </c>
      <c r="V2390">
        <f t="shared" si="598"/>
        <v>0</v>
      </c>
      <c r="W2390">
        <f>SUMIFS([1]库存总量!$G:$G,[1]库存总量!$H:$H,E2390&amp;G2390,[1]库存总量!$A:$A,"K")</f>
        <v>0</v>
      </c>
      <c r="X2390">
        <f t="shared" si="599"/>
        <v>0</v>
      </c>
      <c r="Y2390">
        <f t="shared" si="600"/>
        <v>0</v>
      </c>
      <c r="Z2390">
        <f t="shared" si="601"/>
        <v>0</v>
      </c>
      <c r="AA2390">
        <f>(IF(ISERROR(VLOOKUP(E2390&amp;G2390,'[1]采购入库货量(公司仓库)'!$A:$H,7,FALSE)),0,VLOOKUP(E2390&amp;G2390,'[1]采购入库货量(公司仓库)'!$A:$H,7,FALSE)))*L2390-(IF(ISERROR(VLOOKUP(E2390&amp;G2390,'[1]采购入库货量(公司仓库)'!$A:$H,8,FALSE)),0,VLOOKUP(E2390&amp;G2390,'[1]采购入库货量(公司仓库)'!$A:$H,8,FALSE)))</f>
        <v>0</v>
      </c>
      <c r="AB2390">
        <f>SUMIF([1]销售数据!$B:$B,E2390&amp;G2390,[1]销售数据!$G:$G)</f>
        <v>0</v>
      </c>
      <c r="AC2390">
        <f t="shared" si="602"/>
        <v>0</v>
      </c>
      <c r="AD2390" t="str">
        <f t="shared" si="592"/>
        <v/>
      </c>
      <c r="AE2390">
        <f>SUMIF([1]销售数据!$B:$B,AD2390,[1]销售数据!$L:$L)</f>
        <v>0</v>
      </c>
      <c r="AF2390">
        <f>SUMIF([1]销售数据!$B:$B,AD2390,[1]销售数据!$K:$K)</f>
        <v>0</v>
      </c>
      <c r="AG2390">
        <f>SUMIF([1]销售数据!$B:$B,AD2390,[1]销售数据!$J:$J)</f>
        <v>0</v>
      </c>
      <c r="AH2390">
        <f>SUMIF([1]销售数据!$B:$B,AD2390,[1]销售数据!$I:$I)</f>
        <v>0</v>
      </c>
      <c r="AI2390">
        <f>SUMIF([1]销售数据!$B:$B,AD2390,[1]销售数据!$H:$H)</f>
        <v>0</v>
      </c>
      <c r="AJ2390" s="19">
        <f t="shared" si="603"/>
        <v>0</v>
      </c>
      <c r="AK2390">
        <f>SUMIF([1]发货店铺数!$B:$B,AD2390,[1]发货店铺数!$G:$G)</f>
        <v>0</v>
      </c>
      <c r="AL2390">
        <f>SUMIF([1]销售店铺数!$B:$B,AD2390,[1]销售店铺数!$G:$G)</f>
        <v>0</v>
      </c>
      <c r="AM2390">
        <f>SUMIF([1]上周销售店铺数!$B:$B,AD2390,[1]上周销售店铺数!$G:$G)</f>
        <v>0</v>
      </c>
      <c r="AN2390" s="19">
        <f t="shared" si="604"/>
        <v>0</v>
      </c>
      <c r="AO2390" s="19">
        <f t="shared" si="593"/>
        <v>0</v>
      </c>
      <c r="AP2390" s="19">
        <f t="shared" si="594"/>
        <v>0</v>
      </c>
      <c r="AQ2390" s="11">
        <f t="shared" si="605"/>
        <v>0</v>
      </c>
      <c r="AR2390" s="19">
        <f t="shared" si="606"/>
        <v>0</v>
      </c>
      <c r="AS2390" s="19">
        <f t="shared" si="607"/>
        <v>0</v>
      </c>
    </row>
    <row r="2391" spans="1:45">
      <c r="A2391"/>
      <c r="B2391"/>
      <c r="C2391"/>
      <c r="D2391"/>
      <c r="E2391"/>
      <c r="F2391"/>
      <c r="G2391"/>
      <c r="H2391"/>
      <c r="L2391" s="8"/>
      <c r="M2391" s="8" t="str">
        <f>IF(ISERROR( VLOOKUP(AD2391,'[1]采购入库货量(公司仓库)'!$A:$I,9,FALSE)),"", VLOOKUP(AD2391,'[1]采购入库货量(公司仓库)'!$A:$I,9,FALSE))</f>
        <v/>
      </c>
      <c r="N2391" s="8" t="str">
        <f>IF(ISERROR( VLOOKUP(AD2391,[1]批发上市日期!$A:$F,6,FALSE)),"",  VLOOKUP(AD2391,[1]批发上市日期!$A:$F,6,FALSE))</f>
        <v/>
      </c>
      <c r="O2391" s="11">
        <f>IF(ISERROR(VLOOKUP(E2391&amp;G2391,'[1]采购入库货量(公司仓库)'!$A:$I,7,FALSE)),0,VLOOKUP(E2391&amp;G2391,'[1]采购入库货量(公司仓库)'!$A:$I,7,FALSE))</f>
        <v>0</v>
      </c>
      <c r="P2391">
        <f t="shared" si="595"/>
        <v>0</v>
      </c>
      <c r="Q2391">
        <f>IF(ISERROR(VLOOKUP(E2391&amp;G2391,'[1]采购入库货量(公司仓库)'!$A:$I,8,FALSE)),0,VLOOKUP(E2391&amp;G2391,'[1]采购入库货量(公司仓库)'!$A:$I,8,FALSE))</f>
        <v>0</v>
      </c>
      <c r="R2391" s="11">
        <f t="shared" si="596"/>
        <v>0</v>
      </c>
      <c r="S2391">
        <f>SUMIF([1]库存总量!$H:$H,E2391&amp;G2391,[1]库存总量!$G:$G)</f>
        <v>0</v>
      </c>
      <c r="T2391">
        <f t="shared" si="597"/>
        <v>0</v>
      </c>
      <c r="U2391">
        <f>SUMIFS([1]库存总量!$G:$G,[1]库存总量!$H:$H,E2391&amp;G2391,[1]库存总量!$A:$A,"B")</f>
        <v>0</v>
      </c>
      <c r="V2391">
        <f t="shared" si="598"/>
        <v>0</v>
      </c>
      <c r="W2391">
        <f>SUMIFS([1]库存总量!$G:$G,[1]库存总量!$H:$H,E2391&amp;G2391,[1]库存总量!$A:$A,"K")</f>
        <v>0</v>
      </c>
      <c r="X2391">
        <f t="shared" si="599"/>
        <v>0</v>
      </c>
      <c r="Y2391">
        <f t="shared" si="600"/>
        <v>0</v>
      </c>
      <c r="Z2391">
        <f t="shared" si="601"/>
        <v>0</v>
      </c>
      <c r="AA2391">
        <f>(IF(ISERROR(VLOOKUP(E2391&amp;G2391,'[1]采购入库货量(公司仓库)'!$A:$H,7,FALSE)),0,VLOOKUP(E2391&amp;G2391,'[1]采购入库货量(公司仓库)'!$A:$H,7,FALSE)))*L2391-(IF(ISERROR(VLOOKUP(E2391&amp;G2391,'[1]采购入库货量(公司仓库)'!$A:$H,8,FALSE)),0,VLOOKUP(E2391&amp;G2391,'[1]采购入库货量(公司仓库)'!$A:$H,8,FALSE)))</f>
        <v>0</v>
      </c>
      <c r="AB2391">
        <f>SUMIF([1]销售数据!$B:$B,E2391&amp;G2391,[1]销售数据!$G:$G)</f>
        <v>0</v>
      </c>
      <c r="AC2391">
        <f t="shared" si="602"/>
        <v>0</v>
      </c>
      <c r="AD2391" t="str">
        <f t="shared" si="592"/>
        <v/>
      </c>
      <c r="AE2391">
        <f>SUMIF([1]销售数据!$B:$B,AD2391,[1]销售数据!$L:$L)</f>
        <v>0</v>
      </c>
      <c r="AF2391">
        <f>SUMIF([1]销售数据!$B:$B,AD2391,[1]销售数据!$K:$K)</f>
        <v>0</v>
      </c>
      <c r="AG2391">
        <f>SUMIF([1]销售数据!$B:$B,AD2391,[1]销售数据!$J:$J)</f>
        <v>0</v>
      </c>
      <c r="AH2391">
        <f>SUMIF([1]销售数据!$B:$B,AD2391,[1]销售数据!$I:$I)</f>
        <v>0</v>
      </c>
      <c r="AI2391">
        <f>SUMIF([1]销售数据!$B:$B,AD2391,[1]销售数据!$H:$H)</f>
        <v>0</v>
      </c>
      <c r="AJ2391" s="19">
        <f t="shared" si="603"/>
        <v>0</v>
      </c>
      <c r="AK2391">
        <f>SUMIF([1]发货店铺数!$B:$B,AD2391,[1]发货店铺数!$G:$G)</f>
        <v>0</v>
      </c>
      <c r="AL2391">
        <f>SUMIF([1]销售店铺数!$B:$B,AD2391,[1]销售店铺数!$G:$G)</f>
        <v>0</v>
      </c>
      <c r="AM2391">
        <f>SUMIF([1]上周销售店铺数!$B:$B,AD2391,[1]上周销售店铺数!$G:$G)</f>
        <v>0</v>
      </c>
      <c r="AN2391" s="19">
        <f t="shared" si="604"/>
        <v>0</v>
      </c>
      <c r="AO2391" s="19">
        <f t="shared" si="593"/>
        <v>0</v>
      </c>
      <c r="AP2391" s="19">
        <f t="shared" si="594"/>
        <v>0</v>
      </c>
      <c r="AQ2391" s="11">
        <f t="shared" si="605"/>
        <v>0</v>
      </c>
      <c r="AR2391" s="19">
        <f t="shared" si="606"/>
        <v>0</v>
      </c>
      <c r="AS2391" s="19">
        <f t="shared" si="607"/>
        <v>0</v>
      </c>
    </row>
    <row r="2392" spans="1:45">
      <c r="A2392"/>
      <c r="B2392"/>
      <c r="C2392"/>
      <c r="D2392"/>
      <c r="E2392"/>
      <c r="F2392"/>
      <c r="G2392"/>
      <c r="H2392"/>
      <c r="L2392" s="8"/>
      <c r="M2392" s="8" t="str">
        <f>IF(ISERROR( VLOOKUP(AD2392,'[1]采购入库货量(公司仓库)'!$A:$I,9,FALSE)),"", VLOOKUP(AD2392,'[1]采购入库货量(公司仓库)'!$A:$I,9,FALSE))</f>
        <v/>
      </c>
      <c r="N2392" s="8" t="str">
        <f>IF(ISERROR( VLOOKUP(AD2392,[1]批发上市日期!$A:$F,6,FALSE)),"",  VLOOKUP(AD2392,[1]批发上市日期!$A:$F,6,FALSE))</f>
        <v/>
      </c>
      <c r="O2392" s="11">
        <f>IF(ISERROR(VLOOKUP(E2392&amp;G2392,'[1]采购入库货量(公司仓库)'!$A:$I,7,FALSE)),0,VLOOKUP(E2392&amp;G2392,'[1]采购入库货量(公司仓库)'!$A:$I,7,FALSE))</f>
        <v>0</v>
      </c>
      <c r="P2392">
        <f t="shared" si="595"/>
        <v>0</v>
      </c>
      <c r="Q2392">
        <f>IF(ISERROR(VLOOKUP(E2392&amp;G2392,'[1]采购入库货量(公司仓库)'!$A:$I,8,FALSE)),0,VLOOKUP(E2392&amp;G2392,'[1]采购入库货量(公司仓库)'!$A:$I,8,FALSE))</f>
        <v>0</v>
      </c>
      <c r="R2392" s="11">
        <f t="shared" si="596"/>
        <v>0</v>
      </c>
      <c r="S2392">
        <f>SUMIF([1]库存总量!$H:$H,E2392&amp;G2392,[1]库存总量!$G:$G)</f>
        <v>0</v>
      </c>
      <c r="T2392">
        <f t="shared" si="597"/>
        <v>0</v>
      </c>
      <c r="U2392">
        <f>SUMIFS([1]库存总量!$G:$G,[1]库存总量!$H:$H,E2392&amp;G2392,[1]库存总量!$A:$A,"B")</f>
        <v>0</v>
      </c>
      <c r="V2392">
        <f t="shared" si="598"/>
        <v>0</v>
      </c>
      <c r="W2392">
        <f>SUMIFS([1]库存总量!$G:$G,[1]库存总量!$H:$H,E2392&amp;G2392,[1]库存总量!$A:$A,"K")</f>
        <v>0</v>
      </c>
      <c r="X2392">
        <f t="shared" si="599"/>
        <v>0</v>
      </c>
      <c r="Y2392">
        <f t="shared" si="600"/>
        <v>0</v>
      </c>
      <c r="Z2392">
        <f t="shared" si="601"/>
        <v>0</v>
      </c>
      <c r="AA2392">
        <f>(IF(ISERROR(VLOOKUP(E2392&amp;G2392,'[1]采购入库货量(公司仓库)'!$A:$H,7,FALSE)),0,VLOOKUP(E2392&amp;G2392,'[1]采购入库货量(公司仓库)'!$A:$H,7,FALSE)))*L2392-(IF(ISERROR(VLOOKUP(E2392&amp;G2392,'[1]采购入库货量(公司仓库)'!$A:$H,8,FALSE)),0,VLOOKUP(E2392&amp;G2392,'[1]采购入库货量(公司仓库)'!$A:$H,8,FALSE)))</f>
        <v>0</v>
      </c>
      <c r="AB2392">
        <f>SUMIF([1]销售数据!$B:$B,E2392&amp;G2392,[1]销售数据!$G:$G)</f>
        <v>0</v>
      </c>
      <c r="AC2392">
        <f t="shared" si="602"/>
        <v>0</v>
      </c>
      <c r="AD2392" t="str">
        <f t="shared" si="592"/>
        <v/>
      </c>
      <c r="AE2392">
        <f>SUMIF([1]销售数据!$B:$B,AD2392,[1]销售数据!$L:$L)</f>
        <v>0</v>
      </c>
      <c r="AF2392">
        <f>SUMIF([1]销售数据!$B:$B,AD2392,[1]销售数据!$K:$K)</f>
        <v>0</v>
      </c>
      <c r="AG2392">
        <f>SUMIF([1]销售数据!$B:$B,AD2392,[1]销售数据!$J:$J)</f>
        <v>0</v>
      </c>
      <c r="AH2392">
        <f>SUMIF([1]销售数据!$B:$B,AD2392,[1]销售数据!$I:$I)</f>
        <v>0</v>
      </c>
      <c r="AI2392">
        <f>SUMIF([1]销售数据!$B:$B,AD2392,[1]销售数据!$H:$H)</f>
        <v>0</v>
      </c>
      <c r="AJ2392" s="19">
        <f t="shared" si="603"/>
        <v>0</v>
      </c>
      <c r="AK2392">
        <f>SUMIF([1]发货店铺数!$B:$B,AD2392,[1]发货店铺数!$G:$G)</f>
        <v>0</v>
      </c>
      <c r="AL2392">
        <f>SUMIF([1]销售店铺数!$B:$B,AD2392,[1]销售店铺数!$G:$G)</f>
        <v>0</v>
      </c>
      <c r="AM2392">
        <f>SUMIF([1]上周销售店铺数!$B:$B,AD2392,[1]上周销售店铺数!$G:$G)</f>
        <v>0</v>
      </c>
      <c r="AN2392" s="19">
        <f t="shared" si="604"/>
        <v>0</v>
      </c>
      <c r="AO2392" s="19">
        <f t="shared" si="593"/>
        <v>0</v>
      </c>
      <c r="AP2392" s="19">
        <f t="shared" si="594"/>
        <v>0</v>
      </c>
      <c r="AQ2392" s="11">
        <f t="shared" si="605"/>
        <v>0</v>
      </c>
      <c r="AR2392" s="19">
        <f t="shared" si="606"/>
        <v>0</v>
      </c>
      <c r="AS2392" s="19">
        <f t="shared" si="607"/>
        <v>0</v>
      </c>
    </row>
    <row r="2393" spans="1:45">
      <c r="A2393"/>
      <c r="B2393"/>
      <c r="C2393"/>
      <c r="D2393"/>
      <c r="E2393"/>
      <c r="F2393"/>
      <c r="G2393"/>
      <c r="H2393"/>
      <c r="L2393" s="8"/>
      <c r="M2393" s="8" t="str">
        <f>IF(ISERROR( VLOOKUP(AD2393,'[1]采购入库货量(公司仓库)'!$A:$I,9,FALSE)),"", VLOOKUP(AD2393,'[1]采购入库货量(公司仓库)'!$A:$I,9,FALSE))</f>
        <v/>
      </c>
      <c r="N2393" s="8" t="str">
        <f>IF(ISERROR( VLOOKUP(AD2393,[1]批发上市日期!$A:$F,6,FALSE)),"",  VLOOKUP(AD2393,[1]批发上市日期!$A:$F,6,FALSE))</f>
        <v/>
      </c>
      <c r="O2393" s="11">
        <f>IF(ISERROR(VLOOKUP(E2393&amp;G2393,'[1]采购入库货量(公司仓库)'!$A:$I,7,FALSE)),0,VLOOKUP(E2393&amp;G2393,'[1]采购入库货量(公司仓库)'!$A:$I,7,FALSE))</f>
        <v>0</v>
      </c>
      <c r="P2393">
        <f t="shared" si="595"/>
        <v>0</v>
      </c>
      <c r="Q2393">
        <f>IF(ISERROR(VLOOKUP(E2393&amp;G2393,'[1]采购入库货量(公司仓库)'!$A:$I,8,FALSE)),0,VLOOKUP(E2393&amp;G2393,'[1]采购入库货量(公司仓库)'!$A:$I,8,FALSE))</f>
        <v>0</v>
      </c>
      <c r="R2393" s="11">
        <f t="shared" si="596"/>
        <v>0</v>
      </c>
      <c r="S2393">
        <f>SUMIF([1]库存总量!$H:$H,E2393&amp;G2393,[1]库存总量!$G:$G)</f>
        <v>0</v>
      </c>
      <c r="T2393">
        <f t="shared" si="597"/>
        <v>0</v>
      </c>
      <c r="U2393">
        <f>SUMIFS([1]库存总量!$G:$G,[1]库存总量!$H:$H,E2393&amp;G2393,[1]库存总量!$A:$A,"B")</f>
        <v>0</v>
      </c>
      <c r="V2393">
        <f t="shared" si="598"/>
        <v>0</v>
      </c>
      <c r="W2393">
        <f>SUMIFS([1]库存总量!$G:$G,[1]库存总量!$H:$H,E2393&amp;G2393,[1]库存总量!$A:$A,"K")</f>
        <v>0</v>
      </c>
      <c r="X2393">
        <f t="shared" si="599"/>
        <v>0</v>
      </c>
      <c r="Y2393">
        <f t="shared" si="600"/>
        <v>0</v>
      </c>
      <c r="Z2393">
        <f t="shared" si="601"/>
        <v>0</v>
      </c>
      <c r="AA2393">
        <f>(IF(ISERROR(VLOOKUP(E2393&amp;G2393,'[1]采购入库货量(公司仓库)'!$A:$H,7,FALSE)),0,VLOOKUP(E2393&amp;G2393,'[1]采购入库货量(公司仓库)'!$A:$H,7,FALSE)))*L2393-(IF(ISERROR(VLOOKUP(E2393&amp;G2393,'[1]采购入库货量(公司仓库)'!$A:$H,8,FALSE)),0,VLOOKUP(E2393&amp;G2393,'[1]采购入库货量(公司仓库)'!$A:$H,8,FALSE)))</f>
        <v>0</v>
      </c>
      <c r="AB2393">
        <f>SUMIF([1]销售数据!$B:$B,E2393&amp;G2393,[1]销售数据!$G:$G)</f>
        <v>0</v>
      </c>
      <c r="AC2393">
        <f t="shared" si="602"/>
        <v>0</v>
      </c>
      <c r="AD2393" t="str">
        <f t="shared" si="592"/>
        <v/>
      </c>
      <c r="AE2393">
        <f>SUMIF([1]销售数据!$B:$B,AD2393,[1]销售数据!$L:$L)</f>
        <v>0</v>
      </c>
      <c r="AF2393">
        <f>SUMIF([1]销售数据!$B:$B,AD2393,[1]销售数据!$K:$K)</f>
        <v>0</v>
      </c>
      <c r="AG2393">
        <f>SUMIF([1]销售数据!$B:$B,AD2393,[1]销售数据!$J:$J)</f>
        <v>0</v>
      </c>
      <c r="AH2393">
        <f>SUMIF([1]销售数据!$B:$B,AD2393,[1]销售数据!$I:$I)</f>
        <v>0</v>
      </c>
      <c r="AI2393">
        <f>SUMIF([1]销售数据!$B:$B,AD2393,[1]销售数据!$H:$H)</f>
        <v>0</v>
      </c>
      <c r="AJ2393" s="19">
        <f t="shared" si="603"/>
        <v>0</v>
      </c>
      <c r="AK2393">
        <f>SUMIF([1]发货店铺数!$B:$B,AD2393,[1]发货店铺数!$G:$G)</f>
        <v>0</v>
      </c>
      <c r="AL2393">
        <f>SUMIF([1]销售店铺数!$B:$B,AD2393,[1]销售店铺数!$G:$G)</f>
        <v>0</v>
      </c>
      <c r="AM2393">
        <f>SUMIF([1]上周销售店铺数!$B:$B,AD2393,[1]上周销售店铺数!$G:$G)</f>
        <v>0</v>
      </c>
      <c r="AN2393" s="19">
        <f t="shared" si="604"/>
        <v>0</v>
      </c>
      <c r="AO2393" s="19">
        <f t="shared" si="593"/>
        <v>0</v>
      </c>
      <c r="AP2393" s="19">
        <f t="shared" si="594"/>
        <v>0</v>
      </c>
      <c r="AQ2393" s="11">
        <f t="shared" si="605"/>
        <v>0</v>
      </c>
      <c r="AR2393" s="19">
        <f t="shared" si="606"/>
        <v>0</v>
      </c>
      <c r="AS2393" s="19">
        <f t="shared" si="607"/>
        <v>0</v>
      </c>
    </row>
    <row r="2394" spans="1:45">
      <c r="A2394"/>
      <c r="B2394"/>
      <c r="C2394"/>
      <c r="D2394"/>
      <c r="E2394"/>
      <c r="F2394"/>
      <c r="G2394"/>
      <c r="H2394"/>
      <c r="L2394" s="8"/>
      <c r="M2394" s="8" t="str">
        <f>IF(ISERROR( VLOOKUP(AD2394,'[1]采购入库货量(公司仓库)'!$A:$I,9,FALSE)),"", VLOOKUP(AD2394,'[1]采购入库货量(公司仓库)'!$A:$I,9,FALSE))</f>
        <v/>
      </c>
      <c r="N2394" s="8" t="str">
        <f>IF(ISERROR( VLOOKUP(AD2394,[1]批发上市日期!$A:$F,6,FALSE)),"",  VLOOKUP(AD2394,[1]批发上市日期!$A:$F,6,FALSE))</f>
        <v/>
      </c>
      <c r="O2394" s="11">
        <f>IF(ISERROR(VLOOKUP(E2394&amp;G2394,'[1]采购入库货量(公司仓库)'!$A:$I,7,FALSE)),0,VLOOKUP(E2394&amp;G2394,'[1]采购入库货量(公司仓库)'!$A:$I,7,FALSE))</f>
        <v>0</v>
      </c>
      <c r="P2394">
        <f t="shared" si="595"/>
        <v>0</v>
      </c>
      <c r="Q2394">
        <f>IF(ISERROR(VLOOKUP(E2394&amp;G2394,'[1]采购入库货量(公司仓库)'!$A:$I,8,FALSE)),0,VLOOKUP(E2394&amp;G2394,'[1]采购入库货量(公司仓库)'!$A:$I,8,FALSE))</f>
        <v>0</v>
      </c>
      <c r="R2394" s="11">
        <f t="shared" si="596"/>
        <v>0</v>
      </c>
      <c r="S2394">
        <f>SUMIF([1]库存总量!$H:$H,E2394&amp;G2394,[1]库存总量!$G:$G)</f>
        <v>0</v>
      </c>
      <c r="T2394">
        <f t="shared" si="597"/>
        <v>0</v>
      </c>
      <c r="U2394">
        <f>SUMIFS([1]库存总量!$G:$G,[1]库存总量!$H:$H,E2394&amp;G2394,[1]库存总量!$A:$A,"B")</f>
        <v>0</v>
      </c>
      <c r="V2394">
        <f t="shared" si="598"/>
        <v>0</v>
      </c>
      <c r="W2394">
        <f>SUMIFS([1]库存总量!$G:$G,[1]库存总量!$H:$H,E2394&amp;G2394,[1]库存总量!$A:$A,"K")</f>
        <v>0</v>
      </c>
      <c r="X2394">
        <f t="shared" si="599"/>
        <v>0</v>
      </c>
      <c r="Y2394">
        <f t="shared" si="600"/>
        <v>0</v>
      </c>
      <c r="Z2394">
        <f t="shared" si="601"/>
        <v>0</v>
      </c>
      <c r="AA2394">
        <f>(IF(ISERROR(VLOOKUP(E2394&amp;G2394,'[1]采购入库货量(公司仓库)'!$A:$H,7,FALSE)),0,VLOOKUP(E2394&amp;G2394,'[1]采购入库货量(公司仓库)'!$A:$H,7,FALSE)))*L2394-(IF(ISERROR(VLOOKUP(E2394&amp;G2394,'[1]采购入库货量(公司仓库)'!$A:$H,8,FALSE)),0,VLOOKUP(E2394&amp;G2394,'[1]采购入库货量(公司仓库)'!$A:$H,8,FALSE)))</f>
        <v>0</v>
      </c>
      <c r="AB2394">
        <f>SUMIF([1]销售数据!$B:$B,E2394&amp;G2394,[1]销售数据!$G:$G)</f>
        <v>0</v>
      </c>
      <c r="AC2394">
        <f t="shared" si="602"/>
        <v>0</v>
      </c>
      <c r="AD2394" t="str">
        <f t="shared" si="592"/>
        <v/>
      </c>
      <c r="AE2394">
        <f>SUMIF([1]销售数据!$B:$B,AD2394,[1]销售数据!$L:$L)</f>
        <v>0</v>
      </c>
      <c r="AF2394">
        <f>SUMIF([1]销售数据!$B:$B,AD2394,[1]销售数据!$K:$K)</f>
        <v>0</v>
      </c>
      <c r="AG2394">
        <f>SUMIF([1]销售数据!$B:$B,AD2394,[1]销售数据!$J:$J)</f>
        <v>0</v>
      </c>
      <c r="AH2394">
        <f>SUMIF([1]销售数据!$B:$B,AD2394,[1]销售数据!$I:$I)</f>
        <v>0</v>
      </c>
      <c r="AI2394">
        <f>SUMIF([1]销售数据!$B:$B,AD2394,[1]销售数据!$H:$H)</f>
        <v>0</v>
      </c>
      <c r="AJ2394" s="19">
        <f t="shared" si="603"/>
        <v>0</v>
      </c>
      <c r="AK2394">
        <f>SUMIF([1]发货店铺数!$B:$B,AD2394,[1]发货店铺数!$G:$G)</f>
        <v>0</v>
      </c>
      <c r="AL2394">
        <f>SUMIF([1]销售店铺数!$B:$B,AD2394,[1]销售店铺数!$G:$G)</f>
        <v>0</v>
      </c>
      <c r="AM2394">
        <f>SUMIF([1]上周销售店铺数!$B:$B,AD2394,[1]上周销售店铺数!$G:$G)</f>
        <v>0</v>
      </c>
      <c r="AN2394" s="19">
        <f t="shared" si="604"/>
        <v>0</v>
      </c>
      <c r="AO2394" s="19">
        <f t="shared" si="593"/>
        <v>0</v>
      </c>
      <c r="AP2394" s="19">
        <f t="shared" si="594"/>
        <v>0</v>
      </c>
      <c r="AQ2394" s="11">
        <f t="shared" si="605"/>
        <v>0</v>
      </c>
      <c r="AR2394" s="19">
        <f t="shared" si="606"/>
        <v>0</v>
      </c>
      <c r="AS2394" s="19">
        <f t="shared" si="607"/>
        <v>0</v>
      </c>
    </row>
    <row r="2395" spans="1:45">
      <c r="A2395"/>
      <c r="B2395"/>
      <c r="C2395"/>
      <c r="D2395"/>
      <c r="E2395"/>
      <c r="F2395"/>
      <c r="G2395"/>
      <c r="H2395"/>
      <c r="L2395" s="8"/>
      <c r="M2395" s="8" t="str">
        <f>IF(ISERROR( VLOOKUP(AD2395,'[1]采购入库货量(公司仓库)'!$A:$I,9,FALSE)),"", VLOOKUP(AD2395,'[1]采购入库货量(公司仓库)'!$A:$I,9,FALSE))</f>
        <v/>
      </c>
      <c r="N2395" s="8" t="str">
        <f>IF(ISERROR( VLOOKUP(AD2395,[1]批发上市日期!$A:$F,6,FALSE)),"",  VLOOKUP(AD2395,[1]批发上市日期!$A:$F,6,FALSE))</f>
        <v/>
      </c>
      <c r="O2395" s="11">
        <f>IF(ISERROR(VLOOKUP(E2395&amp;G2395,'[1]采购入库货量(公司仓库)'!$A:$I,7,FALSE)),0,VLOOKUP(E2395&amp;G2395,'[1]采购入库货量(公司仓库)'!$A:$I,7,FALSE))</f>
        <v>0</v>
      </c>
      <c r="P2395">
        <f t="shared" si="595"/>
        <v>0</v>
      </c>
      <c r="Q2395">
        <f>IF(ISERROR(VLOOKUP(E2395&amp;G2395,'[1]采购入库货量(公司仓库)'!$A:$I,8,FALSE)),0,VLOOKUP(E2395&amp;G2395,'[1]采购入库货量(公司仓库)'!$A:$I,8,FALSE))</f>
        <v>0</v>
      </c>
      <c r="R2395" s="11">
        <f t="shared" si="596"/>
        <v>0</v>
      </c>
      <c r="S2395">
        <f>SUMIF([1]库存总量!$H:$H,E2395&amp;G2395,[1]库存总量!$G:$G)</f>
        <v>0</v>
      </c>
      <c r="T2395">
        <f t="shared" si="597"/>
        <v>0</v>
      </c>
      <c r="U2395">
        <f>SUMIFS([1]库存总量!$G:$G,[1]库存总量!$H:$H,E2395&amp;G2395,[1]库存总量!$A:$A,"B")</f>
        <v>0</v>
      </c>
      <c r="V2395">
        <f t="shared" si="598"/>
        <v>0</v>
      </c>
      <c r="W2395">
        <f>SUMIFS([1]库存总量!$G:$G,[1]库存总量!$H:$H,E2395&amp;G2395,[1]库存总量!$A:$A,"K")</f>
        <v>0</v>
      </c>
      <c r="X2395">
        <f t="shared" si="599"/>
        <v>0</v>
      </c>
      <c r="Y2395">
        <f t="shared" si="600"/>
        <v>0</v>
      </c>
      <c r="Z2395">
        <f t="shared" si="601"/>
        <v>0</v>
      </c>
      <c r="AA2395">
        <f>(IF(ISERROR(VLOOKUP(E2395&amp;G2395,'[1]采购入库货量(公司仓库)'!$A:$H,7,FALSE)),0,VLOOKUP(E2395&amp;G2395,'[1]采购入库货量(公司仓库)'!$A:$H,7,FALSE)))*L2395-(IF(ISERROR(VLOOKUP(E2395&amp;G2395,'[1]采购入库货量(公司仓库)'!$A:$H,8,FALSE)),0,VLOOKUP(E2395&amp;G2395,'[1]采购入库货量(公司仓库)'!$A:$H,8,FALSE)))</f>
        <v>0</v>
      </c>
      <c r="AB2395">
        <f>SUMIF([1]销售数据!$B:$B,E2395&amp;G2395,[1]销售数据!$G:$G)</f>
        <v>0</v>
      </c>
      <c r="AC2395">
        <f t="shared" si="602"/>
        <v>0</v>
      </c>
      <c r="AD2395" t="str">
        <f t="shared" si="592"/>
        <v/>
      </c>
      <c r="AE2395">
        <f>SUMIF([1]销售数据!$B:$B,AD2395,[1]销售数据!$L:$L)</f>
        <v>0</v>
      </c>
      <c r="AF2395">
        <f>SUMIF([1]销售数据!$B:$B,AD2395,[1]销售数据!$K:$K)</f>
        <v>0</v>
      </c>
      <c r="AG2395">
        <f>SUMIF([1]销售数据!$B:$B,AD2395,[1]销售数据!$J:$J)</f>
        <v>0</v>
      </c>
      <c r="AH2395">
        <f>SUMIF([1]销售数据!$B:$B,AD2395,[1]销售数据!$I:$I)</f>
        <v>0</v>
      </c>
      <c r="AI2395">
        <f>SUMIF([1]销售数据!$B:$B,AD2395,[1]销售数据!$H:$H)</f>
        <v>0</v>
      </c>
      <c r="AJ2395" s="19">
        <f t="shared" si="603"/>
        <v>0</v>
      </c>
      <c r="AK2395">
        <f>SUMIF([1]发货店铺数!$B:$B,AD2395,[1]发货店铺数!$G:$G)</f>
        <v>0</v>
      </c>
      <c r="AL2395">
        <f>SUMIF([1]销售店铺数!$B:$B,AD2395,[1]销售店铺数!$G:$G)</f>
        <v>0</v>
      </c>
      <c r="AM2395">
        <f>SUMIF([1]上周销售店铺数!$B:$B,AD2395,[1]上周销售店铺数!$G:$G)</f>
        <v>0</v>
      </c>
      <c r="AN2395" s="19">
        <f t="shared" si="604"/>
        <v>0</v>
      </c>
      <c r="AO2395" s="19">
        <f t="shared" si="593"/>
        <v>0</v>
      </c>
      <c r="AP2395" s="19">
        <f t="shared" si="594"/>
        <v>0</v>
      </c>
      <c r="AQ2395" s="11">
        <f t="shared" si="605"/>
        <v>0</v>
      </c>
      <c r="AR2395" s="19">
        <f t="shared" si="606"/>
        <v>0</v>
      </c>
      <c r="AS2395" s="19">
        <f t="shared" si="607"/>
        <v>0</v>
      </c>
    </row>
    <row r="2396" spans="1:45">
      <c r="A2396"/>
      <c r="B2396"/>
      <c r="C2396"/>
      <c r="D2396"/>
      <c r="E2396"/>
      <c r="F2396"/>
      <c r="G2396"/>
      <c r="H2396"/>
      <c r="L2396" s="8"/>
      <c r="M2396" s="8" t="str">
        <f>IF(ISERROR( VLOOKUP(AD2396,'[1]采购入库货量(公司仓库)'!$A:$I,9,FALSE)),"", VLOOKUP(AD2396,'[1]采购入库货量(公司仓库)'!$A:$I,9,FALSE))</f>
        <v/>
      </c>
      <c r="N2396" s="8" t="str">
        <f>IF(ISERROR( VLOOKUP(AD2396,[1]批发上市日期!$A:$F,6,FALSE)),"",  VLOOKUP(AD2396,[1]批发上市日期!$A:$F,6,FALSE))</f>
        <v/>
      </c>
      <c r="O2396" s="11">
        <f>IF(ISERROR(VLOOKUP(E2396&amp;G2396,'[1]采购入库货量(公司仓库)'!$A:$I,7,FALSE)),0,VLOOKUP(E2396&amp;G2396,'[1]采购入库货量(公司仓库)'!$A:$I,7,FALSE))</f>
        <v>0</v>
      </c>
      <c r="P2396">
        <f t="shared" si="595"/>
        <v>0</v>
      </c>
      <c r="Q2396">
        <f>IF(ISERROR(VLOOKUP(E2396&amp;G2396,'[1]采购入库货量(公司仓库)'!$A:$I,8,FALSE)),0,VLOOKUP(E2396&amp;G2396,'[1]采购入库货量(公司仓库)'!$A:$I,8,FALSE))</f>
        <v>0</v>
      </c>
      <c r="R2396" s="11">
        <f t="shared" si="596"/>
        <v>0</v>
      </c>
      <c r="S2396">
        <f>SUMIF([1]库存总量!$H:$H,E2396&amp;G2396,[1]库存总量!$G:$G)</f>
        <v>0</v>
      </c>
      <c r="T2396">
        <f t="shared" si="597"/>
        <v>0</v>
      </c>
      <c r="U2396">
        <f>SUMIFS([1]库存总量!$G:$G,[1]库存总量!$H:$H,E2396&amp;G2396,[1]库存总量!$A:$A,"B")</f>
        <v>0</v>
      </c>
      <c r="V2396">
        <f t="shared" si="598"/>
        <v>0</v>
      </c>
      <c r="W2396">
        <f>SUMIFS([1]库存总量!$G:$G,[1]库存总量!$H:$H,E2396&amp;G2396,[1]库存总量!$A:$A,"K")</f>
        <v>0</v>
      </c>
      <c r="X2396">
        <f t="shared" si="599"/>
        <v>0</v>
      </c>
      <c r="Y2396">
        <f t="shared" si="600"/>
        <v>0</v>
      </c>
      <c r="Z2396">
        <f t="shared" si="601"/>
        <v>0</v>
      </c>
      <c r="AA2396">
        <f>(IF(ISERROR(VLOOKUP(E2396&amp;G2396,'[1]采购入库货量(公司仓库)'!$A:$H,7,FALSE)),0,VLOOKUP(E2396&amp;G2396,'[1]采购入库货量(公司仓库)'!$A:$H,7,FALSE)))*L2396-(IF(ISERROR(VLOOKUP(E2396&amp;G2396,'[1]采购入库货量(公司仓库)'!$A:$H,8,FALSE)),0,VLOOKUP(E2396&amp;G2396,'[1]采购入库货量(公司仓库)'!$A:$H,8,FALSE)))</f>
        <v>0</v>
      </c>
      <c r="AB2396">
        <f>SUMIF([1]销售数据!$B:$B,E2396&amp;G2396,[1]销售数据!$G:$G)</f>
        <v>0</v>
      </c>
      <c r="AC2396">
        <f t="shared" si="602"/>
        <v>0</v>
      </c>
      <c r="AD2396" t="str">
        <f t="shared" si="592"/>
        <v/>
      </c>
      <c r="AE2396">
        <f>SUMIF([1]销售数据!$B:$B,AD2396,[1]销售数据!$L:$L)</f>
        <v>0</v>
      </c>
      <c r="AF2396">
        <f>SUMIF([1]销售数据!$B:$B,AD2396,[1]销售数据!$K:$K)</f>
        <v>0</v>
      </c>
      <c r="AG2396">
        <f>SUMIF([1]销售数据!$B:$B,AD2396,[1]销售数据!$J:$J)</f>
        <v>0</v>
      </c>
      <c r="AH2396">
        <f>SUMIF([1]销售数据!$B:$B,AD2396,[1]销售数据!$I:$I)</f>
        <v>0</v>
      </c>
      <c r="AI2396">
        <f>SUMIF([1]销售数据!$B:$B,AD2396,[1]销售数据!$H:$H)</f>
        <v>0</v>
      </c>
      <c r="AJ2396" s="19">
        <f t="shared" si="603"/>
        <v>0</v>
      </c>
      <c r="AK2396">
        <f>SUMIF([1]发货店铺数!$B:$B,AD2396,[1]发货店铺数!$G:$G)</f>
        <v>0</v>
      </c>
      <c r="AL2396">
        <f>SUMIF([1]销售店铺数!$B:$B,AD2396,[1]销售店铺数!$G:$G)</f>
        <v>0</v>
      </c>
      <c r="AM2396">
        <f>SUMIF([1]上周销售店铺数!$B:$B,AD2396,[1]上周销售店铺数!$G:$G)</f>
        <v>0</v>
      </c>
      <c r="AN2396" s="19">
        <f t="shared" si="604"/>
        <v>0</v>
      </c>
      <c r="AO2396" s="19">
        <f t="shared" si="593"/>
        <v>0</v>
      </c>
      <c r="AP2396" s="19">
        <f t="shared" si="594"/>
        <v>0</v>
      </c>
      <c r="AQ2396" s="11">
        <f t="shared" si="605"/>
        <v>0</v>
      </c>
      <c r="AR2396" s="19">
        <f t="shared" si="606"/>
        <v>0</v>
      </c>
      <c r="AS2396" s="19">
        <f t="shared" si="607"/>
        <v>0</v>
      </c>
    </row>
    <row r="2397" spans="1:45">
      <c r="A2397"/>
      <c r="B2397"/>
      <c r="C2397"/>
      <c r="D2397"/>
      <c r="E2397"/>
      <c r="F2397"/>
      <c r="G2397"/>
      <c r="H2397"/>
      <c r="L2397" s="8"/>
      <c r="M2397" s="8" t="str">
        <f>IF(ISERROR( VLOOKUP(AD2397,'[1]采购入库货量(公司仓库)'!$A:$I,9,FALSE)),"", VLOOKUP(AD2397,'[1]采购入库货量(公司仓库)'!$A:$I,9,FALSE))</f>
        <v/>
      </c>
      <c r="N2397" s="8" t="str">
        <f>IF(ISERROR( VLOOKUP(AD2397,[1]批发上市日期!$A:$F,6,FALSE)),"",  VLOOKUP(AD2397,[1]批发上市日期!$A:$F,6,FALSE))</f>
        <v/>
      </c>
      <c r="O2397" s="11">
        <f>IF(ISERROR(VLOOKUP(E2397&amp;G2397,'[1]采购入库货量(公司仓库)'!$A:$I,7,FALSE)),0,VLOOKUP(E2397&amp;G2397,'[1]采购入库货量(公司仓库)'!$A:$I,7,FALSE))</f>
        <v>0</v>
      </c>
      <c r="P2397">
        <f t="shared" si="595"/>
        <v>0</v>
      </c>
      <c r="Q2397">
        <f>IF(ISERROR(VLOOKUP(E2397&amp;G2397,'[1]采购入库货量(公司仓库)'!$A:$I,8,FALSE)),0,VLOOKUP(E2397&amp;G2397,'[1]采购入库货量(公司仓库)'!$A:$I,8,FALSE))</f>
        <v>0</v>
      </c>
      <c r="R2397" s="11">
        <f t="shared" si="596"/>
        <v>0</v>
      </c>
      <c r="S2397">
        <f>SUMIF([1]库存总量!$H:$H,E2397&amp;G2397,[1]库存总量!$G:$G)</f>
        <v>0</v>
      </c>
      <c r="T2397">
        <f t="shared" si="597"/>
        <v>0</v>
      </c>
      <c r="U2397">
        <f>SUMIFS([1]库存总量!$G:$G,[1]库存总量!$H:$H,E2397&amp;G2397,[1]库存总量!$A:$A,"B")</f>
        <v>0</v>
      </c>
      <c r="V2397">
        <f t="shared" si="598"/>
        <v>0</v>
      </c>
      <c r="W2397">
        <f>SUMIFS([1]库存总量!$G:$G,[1]库存总量!$H:$H,E2397&amp;G2397,[1]库存总量!$A:$A,"K")</f>
        <v>0</v>
      </c>
      <c r="X2397">
        <f t="shared" si="599"/>
        <v>0</v>
      </c>
      <c r="Y2397">
        <f t="shared" si="600"/>
        <v>0</v>
      </c>
      <c r="Z2397">
        <f t="shared" si="601"/>
        <v>0</v>
      </c>
      <c r="AA2397">
        <f>(IF(ISERROR(VLOOKUP(E2397&amp;G2397,'[1]采购入库货量(公司仓库)'!$A:$H,7,FALSE)),0,VLOOKUP(E2397&amp;G2397,'[1]采购入库货量(公司仓库)'!$A:$H,7,FALSE)))*L2397-(IF(ISERROR(VLOOKUP(E2397&amp;G2397,'[1]采购入库货量(公司仓库)'!$A:$H,8,FALSE)),0,VLOOKUP(E2397&amp;G2397,'[1]采购入库货量(公司仓库)'!$A:$H,8,FALSE)))</f>
        <v>0</v>
      </c>
      <c r="AB2397">
        <f>SUMIF([1]销售数据!$B:$B,E2397&amp;G2397,[1]销售数据!$G:$G)</f>
        <v>0</v>
      </c>
      <c r="AC2397">
        <f t="shared" si="602"/>
        <v>0</v>
      </c>
      <c r="AD2397" t="str">
        <f t="shared" si="592"/>
        <v/>
      </c>
      <c r="AE2397">
        <f>SUMIF([1]销售数据!$B:$B,AD2397,[1]销售数据!$L:$L)</f>
        <v>0</v>
      </c>
      <c r="AF2397">
        <f>SUMIF([1]销售数据!$B:$B,AD2397,[1]销售数据!$K:$K)</f>
        <v>0</v>
      </c>
      <c r="AG2397">
        <f>SUMIF([1]销售数据!$B:$B,AD2397,[1]销售数据!$J:$J)</f>
        <v>0</v>
      </c>
      <c r="AH2397">
        <f>SUMIF([1]销售数据!$B:$B,AD2397,[1]销售数据!$I:$I)</f>
        <v>0</v>
      </c>
      <c r="AI2397">
        <f>SUMIF([1]销售数据!$B:$B,AD2397,[1]销售数据!$H:$H)</f>
        <v>0</v>
      </c>
      <c r="AJ2397" s="19">
        <f t="shared" si="603"/>
        <v>0</v>
      </c>
      <c r="AK2397">
        <f>SUMIF([1]发货店铺数!$B:$B,AD2397,[1]发货店铺数!$G:$G)</f>
        <v>0</v>
      </c>
      <c r="AL2397">
        <f>SUMIF([1]销售店铺数!$B:$B,AD2397,[1]销售店铺数!$G:$G)</f>
        <v>0</v>
      </c>
      <c r="AM2397">
        <f>SUMIF([1]上周销售店铺数!$B:$B,AD2397,[1]上周销售店铺数!$G:$G)</f>
        <v>0</v>
      </c>
      <c r="AN2397" s="19">
        <f t="shared" si="604"/>
        <v>0</v>
      </c>
      <c r="AO2397" s="19">
        <f t="shared" si="593"/>
        <v>0</v>
      </c>
      <c r="AP2397" s="19">
        <f t="shared" si="594"/>
        <v>0</v>
      </c>
      <c r="AQ2397" s="11">
        <f t="shared" si="605"/>
        <v>0</v>
      </c>
      <c r="AR2397" s="19">
        <f t="shared" si="606"/>
        <v>0</v>
      </c>
      <c r="AS2397" s="19">
        <f t="shared" si="607"/>
        <v>0</v>
      </c>
    </row>
    <row r="2398" spans="1:45">
      <c r="A2398"/>
      <c r="B2398"/>
      <c r="C2398"/>
      <c r="D2398"/>
      <c r="E2398"/>
      <c r="F2398"/>
      <c r="G2398"/>
      <c r="H2398"/>
      <c r="L2398" s="8"/>
      <c r="M2398" s="8" t="str">
        <f>IF(ISERROR( VLOOKUP(AD2398,'[1]采购入库货量(公司仓库)'!$A:$I,9,FALSE)),"", VLOOKUP(AD2398,'[1]采购入库货量(公司仓库)'!$A:$I,9,FALSE))</f>
        <v/>
      </c>
      <c r="N2398" s="8" t="str">
        <f>IF(ISERROR( VLOOKUP(AD2398,[1]批发上市日期!$A:$F,6,FALSE)),"",  VLOOKUP(AD2398,[1]批发上市日期!$A:$F,6,FALSE))</f>
        <v/>
      </c>
      <c r="O2398" s="11">
        <f>IF(ISERROR(VLOOKUP(E2398&amp;G2398,'[1]采购入库货量(公司仓库)'!$A:$I,7,FALSE)),0,VLOOKUP(E2398&amp;G2398,'[1]采购入库货量(公司仓库)'!$A:$I,7,FALSE))</f>
        <v>0</v>
      </c>
      <c r="P2398">
        <f t="shared" si="595"/>
        <v>0</v>
      </c>
      <c r="Q2398">
        <f>IF(ISERROR(VLOOKUP(E2398&amp;G2398,'[1]采购入库货量(公司仓库)'!$A:$I,8,FALSE)),0,VLOOKUP(E2398&amp;G2398,'[1]采购入库货量(公司仓库)'!$A:$I,8,FALSE))</f>
        <v>0</v>
      </c>
      <c r="R2398" s="11">
        <f t="shared" si="596"/>
        <v>0</v>
      </c>
      <c r="S2398">
        <f>SUMIF([1]库存总量!$H:$H,E2398&amp;G2398,[1]库存总量!$G:$G)</f>
        <v>0</v>
      </c>
      <c r="T2398">
        <f t="shared" si="597"/>
        <v>0</v>
      </c>
      <c r="U2398">
        <f>SUMIFS([1]库存总量!$G:$G,[1]库存总量!$H:$H,E2398&amp;G2398,[1]库存总量!$A:$A,"B")</f>
        <v>0</v>
      </c>
      <c r="V2398">
        <f t="shared" si="598"/>
        <v>0</v>
      </c>
      <c r="W2398">
        <f>SUMIFS([1]库存总量!$G:$G,[1]库存总量!$H:$H,E2398&amp;G2398,[1]库存总量!$A:$A,"K")</f>
        <v>0</v>
      </c>
      <c r="X2398">
        <f t="shared" si="599"/>
        <v>0</v>
      </c>
      <c r="Y2398">
        <f t="shared" si="600"/>
        <v>0</v>
      </c>
      <c r="Z2398">
        <f t="shared" si="601"/>
        <v>0</v>
      </c>
      <c r="AA2398">
        <f>(IF(ISERROR(VLOOKUP(E2398&amp;G2398,'[1]采购入库货量(公司仓库)'!$A:$H,7,FALSE)),0,VLOOKUP(E2398&amp;G2398,'[1]采购入库货量(公司仓库)'!$A:$H,7,FALSE)))*L2398-(IF(ISERROR(VLOOKUP(E2398&amp;G2398,'[1]采购入库货量(公司仓库)'!$A:$H,8,FALSE)),0,VLOOKUP(E2398&amp;G2398,'[1]采购入库货量(公司仓库)'!$A:$H,8,FALSE)))</f>
        <v>0</v>
      </c>
      <c r="AB2398">
        <f>SUMIF([1]销售数据!$B:$B,E2398&amp;G2398,[1]销售数据!$G:$G)</f>
        <v>0</v>
      </c>
      <c r="AC2398">
        <f t="shared" si="602"/>
        <v>0</v>
      </c>
      <c r="AD2398" t="str">
        <f t="shared" si="592"/>
        <v/>
      </c>
      <c r="AE2398">
        <f>SUMIF([1]销售数据!$B:$B,AD2398,[1]销售数据!$L:$L)</f>
        <v>0</v>
      </c>
      <c r="AF2398">
        <f>SUMIF([1]销售数据!$B:$B,AD2398,[1]销售数据!$K:$K)</f>
        <v>0</v>
      </c>
      <c r="AG2398">
        <f>SUMIF([1]销售数据!$B:$B,AD2398,[1]销售数据!$J:$J)</f>
        <v>0</v>
      </c>
      <c r="AH2398">
        <f>SUMIF([1]销售数据!$B:$B,AD2398,[1]销售数据!$I:$I)</f>
        <v>0</v>
      </c>
      <c r="AI2398">
        <f>SUMIF([1]销售数据!$B:$B,AD2398,[1]销售数据!$H:$H)</f>
        <v>0</v>
      </c>
      <c r="AJ2398" s="19">
        <f t="shared" si="603"/>
        <v>0</v>
      </c>
      <c r="AK2398">
        <f>SUMIF([1]发货店铺数!$B:$B,AD2398,[1]发货店铺数!$G:$G)</f>
        <v>0</v>
      </c>
      <c r="AL2398">
        <f>SUMIF([1]销售店铺数!$B:$B,AD2398,[1]销售店铺数!$G:$G)</f>
        <v>0</v>
      </c>
      <c r="AM2398">
        <f>SUMIF([1]上周销售店铺数!$B:$B,AD2398,[1]上周销售店铺数!$G:$G)</f>
        <v>0</v>
      </c>
      <c r="AN2398" s="19">
        <f t="shared" si="604"/>
        <v>0</v>
      </c>
      <c r="AO2398" s="19">
        <f t="shared" si="593"/>
        <v>0</v>
      </c>
      <c r="AP2398" s="19">
        <f t="shared" si="594"/>
        <v>0</v>
      </c>
      <c r="AQ2398" s="11">
        <f t="shared" si="605"/>
        <v>0</v>
      </c>
      <c r="AR2398" s="19">
        <f t="shared" si="606"/>
        <v>0</v>
      </c>
      <c r="AS2398" s="19">
        <f t="shared" si="607"/>
        <v>0</v>
      </c>
    </row>
    <row r="2399" spans="1:45">
      <c r="A2399"/>
      <c r="B2399"/>
      <c r="C2399"/>
      <c r="D2399"/>
      <c r="E2399"/>
      <c r="F2399"/>
      <c r="G2399"/>
      <c r="H2399"/>
      <c r="L2399" s="8"/>
      <c r="M2399" s="8" t="str">
        <f>IF(ISERROR( VLOOKUP(AD2399,'[1]采购入库货量(公司仓库)'!$A:$I,9,FALSE)),"", VLOOKUP(AD2399,'[1]采购入库货量(公司仓库)'!$A:$I,9,FALSE))</f>
        <v/>
      </c>
      <c r="N2399" s="8" t="str">
        <f>IF(ISERROR( VLOOKUP(AD2399,[1]批发上市日期!$A:$F,6,FALSE)),"",  VLOOKUP(AD2399,[1]批发上市日期!$A:$F,6,FALSE))</f>
        <v/>
      </c>
      <c r="O2399" s="11">
        <f>IF(ISERROR(VLOOKUP(E2399&amp;G2399,'[1]采购入库货量(公司仓库)'!$A:$I,7,FALSE)),0,VLOOKUP(E2399&amp;G2399,'[1]采购入库货量(公司仓库)'!$A:$I,7,FALSE))</f>
        <v>0</v>
      </c>
      <c r="P2399">
        <f t="shared" si="595"/>
        <v>0</v>
      </c>
      <c r="Q2399">
        <f>IF(ISERROR(VLOOKUP(E2399&amp;G2399,'[1]采购入库货量(公司仓库)'!$A:$I,8,FALSE)),0,VLOOKUP(E2399&amp;G2399,'[1]采购入库货量(公司仓库)'!$A:$I,8,FALSE))</f>
        <v>0</v>
      </c>
      <c r="R2399" s="11">
        <f t="shared" si="596"/>
        <v>0</v>
      </c>
      <c r="S2399">
        <f>SUMIF([1]库存总量!$H:$H,E2399&amp;G2399,[1]库存总量!$G:$G)</f>
        <v>0</v>
      </c>
      <c r="T2399">
        <f t="shared" si="597"/>
        <v>0</v>
      </c>
      <c r="U2399">
        <f>SUMIFS([1]库存总量!$G:$G,[1]库存总量!$H:$H,E2399&amp;G2399,[1]库存总量!$A:$A,"B")</f>
        <v>0</v>
      </c>
      <c r="V2399">
        <f t="shared" si="598"/>
        <v>0</v>
      </c>
      <c r="W2399">
        <f>SUMIFS([1]库存总量!$G:$G,[1]库存总量!$H:$H,E2399&amp;G2399,[1]库存总量!$A:$A,"K")</f>
        <v>0</v>
      </c>
      <c r="X2399">
        <f t="shared" si="599"/>
        <v>0</v>
      </c>
      <c r="Y2399">
        <f t="shared" si="600"/>
        <v>0</v>
      </c>
      <c r="Z2399">
        <f t="shared" si="601"/>
        <v>0</v>
      </c>
      <c r="AA2399">
        <f>(IF(ISERROR(VLOOKUP(E2399&amp;G2399,'[1]采购入库货量(公司仓库)'!$A:$H,7,FALSE)),0,VLOOKUP(E2399&amp;G2399,'[1]采购入库货量(公司仓库)'!$A:$H,7,FALSE)))*L2399-(IF(ISERROR(VLOOKUP(E2399&amp;G2399,'[1]采购入库货量(公司仓库)'!$A:$H,8,FALSE)),0,VLOOKUP(E2399&amp;G2399,'[1]采购入库货量(公司仓库)'!$A:$H,8,FALSE)))</f>
        <v>0</v>
      </c>
      <c r="AB2399">
        <f>SUMIF([1]销售数据!$B:$B,E2399&amp;G2399,[1]销售数据!$G:$G)</f>
        <v>0</v>
      </c>
      <c r="AC2399">
        <f t="shared" si="602"/>
        <v>0</v>
      </c>
      <c r="AD2399" t="str">
        <f t="shared" si="592"/>
        <v/>
      </c>
      <c r="AE2399">
        <f>SUMIF([1]销售数据!$B:$B,AD2399,[1]销售数据!$L:$L)</f>
        <v>0</v>
      </c>
      <c r="AF2399">
        <f>SUMIF([1]销售数据!$B:$B,AD2399,[1]销售数据!$K:$K)</f>
        <v>0</v>
      </c>
      <c r="AG2399">
        <f>SUMIF([1]销售数据!$B:$B,AD2399,[1]销售数据!$J:$J)</f>
        <v>0</v>
      </c>
      <c r="AH2399">
        <f>SUMIF([1]销售数据!$B:$B,AD2399,[1]销售数据!$I:$I)</f>
        <v>0</v>
      </c>
      <c r="AI2399">
        <f>SUMIF([1]销售数据!$B:$B,AD2399,[1]销售数据!$H:$H)</f>
        <v>0</v>
      </c>
      <c r="AJ2399" s="19">
        <f t="shared" si="603"/>
        <v>0</v>
      </c>
      <c r="AK2399">
        <f>SUMIF([1]发货店铺数!$B:$B,AD2399,[1]发货店铺数!$G:$G)</f>
        <v>0</v>
      </c>
      <c r="AL2399">
        <f>SUMIF([1]销售店铺数!$B:$B,AD2399,[1]销售店铺数!$G:$G)</f>
        <v>0</v>
      </c>
      <c r="AM2399">
        <f>SUMIF([1]上周销售店铺数!$B:$B,AD2399,[1]上周销售店铺数!$G:$G)</f>
        <v>0</v>
      </c>
      <c r="AN2399" s="19">
        <f t="shared" si="604"/>
        <v>0</v>
      </c>
      <c r="AO2399" s="19">
        <f t="shared" si="593"/>
        <v>0</v>
      </c>
      <c r="AP2399" s="19">
        <f t="shared" si="594"/>
        <v>0</v>
      </c>
      <c r="AQ2399" s="11">
        <f t="shared" si="605"/>
        <v>0</v>
      </c>
      <c r="AR2399" s="19">
        <f t="shared" si="606"/>
        <v>0</v>
      </c>
      <c r="AS2399" s="19">
        <f t="shared" si="607"/>
        <v>0</v>
      </c>
    </row>
    <row r="2400" spans="1:45">
      <c r="A2400"/>
      <c r="B2400"/>
      <c r="C2400"/>
      <c r="D2400"/>
      <c r="E2400"/>
      <c r="F2400"/>
      <c r="G2400"/>
      <c r="H2400"/>
      <c r="L2400" s="8"/>
      <c r="M2400" s="8" t="str">
        <f>IF(ISERROR( VLOOKUP(AD2400,'[1]采购入库货量(公司仓库)'!$A:$I,9,FALSE)),"", VLOOKUP(AD2400,'[1]采购入库货量(公司仓库)'!$A:$I,9,FALSE))</f>
        <v/>
      </c>
      <c r="N2400" s="8" t="str">
        <f>IF(ISERROR( VLOOKUP(AD2400,[1]批发上市日期!$A:$F,6,FALSE)),"",  VLOOKUP(AD2400,[1]批发上市日期!$A:$F,6,FALSE))</f>
        <v/>
      </c>
      <c r="O2400" s="11">
        <f>IF(ISERROR(VLOOKUP(E2400&amp;G2400,'[1]采购入库货量(公司仓库)'!$A:$I,7,FALSE)),0,VLOOKUP(E2400&amp;G2400,'[1]采购入库货量(公司仓库)'!$A:$I,7,FALSE))</f>
        <v>0</v>
      </c>
      <c r="P2400">
        <f t="shared" si="595"/>
        <v>0</v>
      </c>
      <c r="Q2400">
        <f>IF(ISERROR(VLOOKUP(E2400&amp;G2400,'[1]采购入库货量(公司仓库)'!$A:$I,8,FALSE)),0,VLOOKUP(E2400&amp;G2400,'[1]采购入库货量(公司仓库)'!$A:$I,8,FALSE))</f>
        <v>0</v>
      </c>
      <c r="R2400" s="11">
        <f t="shared" si="596"/>
        <v>0</v>
      </c>
      <c r="S2400">
        <f>SUMIF([1]库存总量!$H:$H,E2400&amp;G2400,[1]库存总量!$G:$G)</f>
        <v>0</v>
      </c>
      <c r="T2400">
        <f t="shared" si="597"/>
        <v>0</v>
      </c>
      <c r="U2400">
        <f>SUMIFS([1]库存总量!$G:$G,[1]库存总量!$H:$H,E2400&amp;G2400,[1]库存总量!$A:$A,"B")</f>
        <v>0</v>
      </c>
      <c r="V2400">
        <f t="shared" si="598"/>
        <v>0</v>
      </c>
      <c r="W2400">
        <f>SUMIFS([1]库存总量!$G:$G,[1]库存总量!$H:$H,E2400&amp;G2400,[1]库存总量!$A:$A,"K")</f>
        <v>0</v>
      </c>
      <c r="X2400">
        <f t="shared" si="599"/>
        <v>0</v>
      </c>
      <c r="Y2400">
        <f t="shared" si="600"/>
        <v>0</v>
      </c>
      <c r="Z2400">
        <f t="shared" si="601"/>
        <v>0</v>
      </c>
      <c r="AA2400">
        <f>(IF(ISERROR(VLOOKUP(E2400&amp;G2400,'[1]采购入库货量(公司仓库)'!$A:$H,7,FALSE)),0,VLOOKUP(E2400&amp;G2400,'[1]采购入库货量(公司仓库)'!$A:$H,7,FALSE)))*L2400-(IF(ISERROR(VLOOKUP(E2400&amp;G2400,'[1]采购入库货量(公司仓库)'!$A:$H,8,FALSE)),0,VLOOKUP(E2400&amp;G2400,'[1]采购入库货量(公司仓库)'!$A:$H,8,FALSE)))</f>
        <v>0</v>
      </c>
      <c r="AB2400">
        <f>SUMIF([1]销售数据!$B:$B,E2400&amp;G2400,[1]销售数据!$G:$G)</f>
        <v>0</v>
      </c>
      <c r="AC2400">
        <f t="shared" si="602"/>
        <v>0</v>
      </c>
      <c r="AD2400" t="str">
        <f t="shared" si="592"/>
        <v/>
      </c>
      <c r="AE2400">
        <f>SUMIF([1]销售数据!$B:$B,AD2400,[1]销售数据!$L:$L)</f>
        <v>0</v>
      </c>
      <c r="AF2400">
        <f>SUMIF([1]销售数据!$B:$B,AD2400,[1]销售数据!$K:$K)</f>
        <v>0</v>
      </c>
      <c r="AG2400">
        <f>SUMIF([1]销售数据!$B:$B,AD2400,[1]销售数据!$J:$J)</f>
        <v>0</v>
      </c>
      <c r="AH2400">
        <f>SUMIF([1]销售数据!$B:$B,AD2400,[1]销售数据!$I:$I)</f>
        <v>0</v>
      </c>
      <c r="AI2400">
        <f>SUMIF([1]销售数据!$B:$B,AD2400,[1]销售数据!$H:$H)</f>
        <v>0</v>
      </c>
      <c r="AJ2400" s="19">
        <f t="shared" si="603"/>
        <v>0</v>
      </c>
      <c r="AK2400">
        <f>SUMIF([1]发货店铺数!$B:$B,AD2400,[1]发货店铺数!$G:$G)</f>
        <v>0</v>
      </c>
      <c r="AL2400">
        <f>SUMIF([1]销售店铺数!$B:$B,AD2400,[1]销售店铺数!$G:$G)</f>
        <v>0</v>
      </c>
      <c r="AM2400">
        <f>SUMIF([1]上周销售店铺数!$B:$B,AD2400,[1]上周销售店铺数!$G:$G)</f>
        <v>0</v>
      </c>
      <c r="AN2400" s="19">
        <f t="shared" si="604"/>
        <v>0</v>
      </c>
      <c r="AO2400" s="19">
        <f t="shared" si="593"/>
        <v>0</v>
      </c>
      <c r="AP2400" s="19">
        <f t="shared" si="594"/>
        <v>0</v>
      </c>
      <c r="AQ2400" s="11">
        <f t="shared" si="605"/>
        <v>0</v>
      </c>
      <c r="AR2400" s="19">
        <f t="shared" si="606"/>
        <v>0</v>
      </c>
      <c r="AS2400" s="19">
        <f t="shared" si="607"/>
        <v>0</v>
      </c>
    </row>
    <row r="2401" spans="1:45">
      <c r="A2401"/>
      <c r="B2401"/>
      <c r="C2401"/>
      <c r="D2401"/>
      <c r="E2401"/>
      <c r="F2401"/>
      <c r="G2401"/>
      <c r="H2401"/>
      <c r="L2401" s="8"/>
      <c r="M2401" s="8" t="str">
        <f>IF(ISERROR( VLOOKUP(AD2401,'[1]采购入库货量(公司仓库)'!$A:$I,9,FALSE)),"", VLOOKUP(AD2401,'[1]采购入库货量(公司仓库)'!$A:$I,9,FALSE))</f>
        <v/>
      </c>
      <c r="N2401" s="8" t="str">
        <f>IF(ISERROR( VLOOKUP(AD2401,[1]批发上市日期!$A:$F,6,FALSE)),"",  VLOOKUP(AD2401,[1]批发上市日期!$A:$F,6,FALSE))</f>
        <v/>
      </c>
      <c r="O2401" s="11">
        <f>IF(ISERROR(VLOOKUP(E2401&amp;G2401,'[1]采购入库货量(公司仓库)'!$A:$I,7,FALSE)),0,VLOOKUP(E2401&amp;G2401,'[1]采购入库货量(公司仓库)'!$A:$I,7,FALSE))</f>
        <v>0</v>
      </c>
      <c r="P2401">
        <f t="shared" si="595"/>
        <v>0</v>
      </c>
      <c r="Q2401">
        <f>IF(ISERROR(VLOOKUP(E2401&amp;G2401,'[1]采购入库货量(公司仓库)'!$A:$I,8,FALSE)),0,VLOOKUP(E2401&amp;G2401,'[1]采购入库货量(公司仓库)'!$A:$I,8,FALSE))</f>
        <v>0</v>
      </c>
      <c r="R2401" s="11">
        <f t="shared" si="596"/>
        <v>0</v>
      </c>
      <c r="S2401">
        <f>SUMIF([1]库存总量!$H:$H,E2401&amp;G2401,[1]库存总量!$G:$G)</f>
        <v>0</v>
      </c>
      <c r="T2401">
        <f t="shared" si="597"/>
        <v>0</v>
      </c>
      <c r="U2401">
        <f>SUMIFS([1]库存总量!$G:$G,[1]库存总量!$H:$H,E2401&amp;G2401,[1]库存总量!$A:$A,"B")</f>
        <v>0</v>
      </c>
      <c r="V2401">
        <f t="shared" si="598"/>
        <v>0</v>
      </c>
      <c r="W2401">
        <f>SUMIFS([1]库存总量!$G:$G,[1]库存总量!$H:$H,E2401&amp;G2401,[1]库存总量!$A:$A,"K")</f>
        <v>0</v>
      </c>
      <c r="X2401">
        <f t="shared" si="599"/>
        <v>0</v>
      </c>
      <c r="Y2401">
        <f t="shared" si="600"/>
        <v>0</v>
      </c>
      <c r="Z2401">
        <f t="shared" si="601"/>
        <v>0</v>
      </c>
      <c r="AA2401">
        <f>(IF(ISERROR(VLOOKUP(E2401&amp;G2401,'[1]采购入库货量(公司仓库)'!$A:$H,7,FALSE)),0,VLOOKUP(E2401&amp;G2401,'[1]采购入库货量(公司仓库)'!$A:$H,7,FALSE)))*L2401-(IF(ISERROR(VLOOKUP(E2401&amp;G2401,'[1]采购入库货量(公司仓库)'!$A:$H,8,FALSE)),0,VLOOKUP(E2401&amp;G2401,'[1]采购入库货量(公司仓库)'!$A:$H,8,FALSE)))</f>
        <v>0</v>
      </c>
      <c r="AB2401">
        <f>SUMIF([1]销售数据!$B:$B,E2401&amp;G2401,[1]销售数据!$G:$G)</f>
        <v>0</v>
      </c>
      <c r="AC2401">
        <f t="shared" si="602"/>
        <v>0</v>
      </c>
      <c r="AD2401" t="str">
        <f t="shared" si="592"/>
        <v/>
      </c>
      <c r="AE2401">
        <f>SUMIF([1]销售数据!$B:$B,AD2401,[1]销售数据!$L:$L)</f>
        <v>0</v>
      </c>
      <c r="AF2401">
        <f>SUMIF([1]销售数据!$B:$B,AD2401,[1]销售数据!$K:$K)</f>
        <v>0</v>
      </c>
      <c r="AG2401">
        <f>SUMIF([1]销售数据!$B:$B,AD2401,[1]销售数据!$J:$J)</f>
        <v>0</v>
      </c>
      <c r="AH2401">
        <f>SUMIF([1]销售数据!$B:$B,AD2401,[1]销售数据!$I:$I)</f>
        <v>0</v>
      </c>
      <c r="AI2401">
        <f>SUMIF([1]销售数据!$B:$B,AD2401,[1]销售数据!$H:$H)</f>
        <v>0</v>
      </c>
      <c r="AJ2401" s="19">
        <f t="shared" si="603"/>
        <v>0</v>
      </c>
      <c r="AK2401">
        <f>SUMIF([1]发货店铺数!$B:$B,AD2401,[1]发货店铺数!$G:$G)</f>
        <v>0</v>
      </c>
      <c r="AL2401">
        <f>SUMIF([1]销售店铺数!$B:$B,AD2401,[1]销售店铺数!$G:$G)</f>
        <v>0</v>
      </c>
      <c r="AM2401">
        <f>SUMIF([1]上周销售店铺数!$B:$B,AD2401,[1]上周销售店铺数!$G:$G)</f>
        <v>0</v>
      </c>
      <c r="AN2401" s="19">
        <f t="shared" si="604"/>
        <v>0</v>
      </c>
      <c r="AO2401" s="19">
        <f t="shared" si="593"/>
        <v>0</v>
      </c>
      <c r="AP2401" s="19">
        <f t="shared" si="594"/>
        <v>0</v>
      </c>
      <c r="AQ2401" s="11">
        <f t="shared" si="605"/>
        <v>0</v>
      </c>
      <c r="AR2401" s="19">
        <f t="shared" si="606"/>
        <v>0</v>
      </c>
      <c r="AS2401" s="19">
        <f t="shared" si="607"/>
        <v>0</v>
      </c>
    </row>
    <row r="2402" spans="1:45">
      <c r="A2402"/>
      <c r="B2402"/>
      <c r="C2402"/>
      <c r="D2402"/>
      <c r="E2402"/>
      <c r="F2402"/>
      <c r="G2402"/>
      <c r="H2402"/>
      <c r="L2402" s="8"/>
      <c r="M2402" s="8" t="str">
        <f>IF(ISERROR( VLOOKUP(AD2402,'[1]采购入库货量(公司仓库)'!$A:$I,9,FALSE)),"", VLOOKUP(AD2402,'[1]采购入库货量(公司仓库)'!$A:$I,9,FALSE))</f>
        <v/>
      </c>
      <c r="N2402" s="8" t="str">
        <f>IF(ISERROR( VLOOKUP(AD2402,[1]批发上市日期!$A:$F,6,FALSE)),"",  VLOOKUP(AD2402,[1]批发上市日期!$A:$F,6,FALSE))</f>
        <v/>
      </c>
      <c r="O2402" s="11">
        <f>IF(ISERROR(VLOOKUP(E2402&amp;G2402,'[1]采购入库货量(公司仓库)'!$A:$I,7,FALSE)),0,VLOOKUP(E2402&amp;G2402,'[1]采购入库货量(公司仓库)'!$A:$I,7,FALSE))</f>
        <v>0</v>
      </c>
      <c r="P2402">
        <f t="shared" si="595"/>
        <v>0</v>
      </c>
      <c r="Q2402">
        <f>IF(ISERROR(VLOOKUP(E2402&amp;G2402,'[1]采购入库货量(公司仓库)'!$A:$I,8,FALSE)),0,VLOOKUP(E2402&amp;G2402,'[1]采购入库货量(公司仓库)'!$A:$I,8,FALSE))</f>
        <v>0</v>
      </c>
      <c r="R2402" s="11">
        <f t="shared" si="596"/>
        <v>0</v>
      </c>
      <c r="S2402">
        <f>SUMIF([1]库存总量!$H:$H,E2402&amp;G2402,[1]库存总量!$G:$G)</f>
        <v>0</v>
      </c>
      <c r="T2402">
        <f t="shared" si="597"/>
        <v>0</v>
      </c>
      <c r="U2402">
        <f>SUMIFS([1]库存总量!$G:$G,[1]库存总量!$H:$H,E2402&amp;G2402,[1]库存总量!$A:$A,"B")</f>
        <v>0</v>
      </c>
      <c r="V2402">
        <f t="shared" si="598"/>
        <v>0</v>
      </c>
      <c r="W2402">
        <f>SUMIFS([1]库存总量!$G:$G,[1]库存总量!$H:$H,E2402&amp;G2402,[1]库存总量!$A:$A,"K")</f>
        <v>0</v>
      </c>
      <c r="X2402">
        <f t="shared" si="599"/>
        <v>0</v>
      </c>
      <c r="Y2402">
        <f t="shared" si="600"/>
        <v>0</v>
      </c>
      <c r="Z2402">
        <f t="shared" si="601"/>
        <v>0</v>
      </c>
      <c r="AA2402">
        <f>(IF(ISERROR(VLOOKUP(E2402&amp;G2402,'[1]采购入库货量(公司仓库)'!$A:$H,7,FALSE)),0,VLOOKUP(E2402&amp;G2402,'[1]采购入库货量(公司仓库)'!$A:$H,7,FALSE)))*L2402-(IF(ISERROR(VLOOKUP(E2402&amp;G2402,'[1]采购入库货量(公司仓库)'!$A:$H,8,FALSE)),0,VLOOKUP(E2402&amp;G2402,'[1]采购入库货量(公司仓库)'!$A:$H,8,FALSE)))</f>
        <v>0</v>
      </c>
      <c r="AB2402">
        <f>SUMIF([1]销售数据!$B:$B,E2402&amp;G2402,[1]销售数据!$G:$G)</f>
        <v>0</v>
      </c>
      <c r="AC2402">
        <f t="shared" si="602"/>
        <v>0</v>
      </c>
      <c r="AD2402" t="str">
        <f t="shared" si="592"/>
        <v/>
      </c>
      <c r="AE2402">
        <f>SUMIF([1]销售数据!$B:$B,AD2402,[1]销售数据!$L:$L)</f>
        <v>0</v>
      </c>
      <c r="AF2402">
        <f>SUMIF([1]销售数据!$B:$B,AD2402,[1]销售数据!$K:$K)</f>
        <v>0</v>
      </c>
      <c r="AG2402">
        <f>SUMIF([1]销售数据!$B:$B,AD2402,[1]销售数据!$J:$J)</f>
        <v>0</v>
      </c>
      <c r="AH2402">
        <f>SUMIF([1]销售数据!$B:$B,AD2402,[1]销售数据!$I:$I)</f>
        <v>0</v>
      </c>
      <c r="AI2402">
        <f>SUMIF([1]销售数据!$B:$B,AD2402,[1]销售数据!$H:$H)</f>
        <v>0</v>
      </c>
      <c r="AJ2402" s="19">
        <f t="shared" si="603"/>
        <v>0</v>
      </c>
      <c r="AK2402">
        <f>SUMIF([1]发货店铺数!$B:$B,AD2402,[1]发货店铺数!$G:$G)</f>
        <v>0</v>
      </c>
      <c r="AL2402">
        <f>SUMIF([1]销售店铺数!$B:$B,AD2402,[1]销售店铺数!$G:$G)</f>
        <v>0</v>
      </c>
      <c r="AM2402">
        <f>SUMIF([1]上周销售店铺数!$B:$B,AD2402,[1]上周销售店铺数!$G:$G)</f>
        <v>0</v>
      </c>
      <c r="AN2402" s="19">
        <f t="shared" si="604"/>
        <v>0</v>
      </c>
      <c r="AO2402" s="19">
        <f t="shared" si="593"/>
        <v>0</v>
      </c>
      <c r="AP2402" s="19">
        <f t="shared" si="594"/>
        <v>0</v>
      </c>
      <c r="AQ2402" s="11">
        <f t="shared" si="605"/>
        <v>0</v>
      </c>
      <c r="AR2402" s="19">
        <f t="shared" si="606"/>
        <v>0</v>
      </c>
      <c r="AS2402" s="19">
        <f t="shared" si="607"/>
        <v>0</v>
      </c>
    </row>
    <row r="2403" spans="1:45">
      <c r="A2403"/>
      <c r="B2403"/>
      <c r="C2403"/>
      <c r="D2403"/>
      <c r="E2403"/>
      <c r="F2403"/>
      <c r="G2403"/>
      <c r="H2403"/>
      <c r="L2403" s="8"/>
      <c r="M2403" s="8" t="str">
        <f>IF(ISERROR( VLOOKUP(AD2403,'[1]采购入库货量(公司仓库)'!$A:$I,9,FALSE)),"", VLOOKUP(AD2403,'[1]采购入库货量(公司仓库)'!$A:$I,9,FALSE))</f>
        <v/>
      </c>
      <c r="N2403" s="8" t="str">
        <f>IF(ISERROR( VLOOKUP(AD2403,[1]批发上市日期!$A:$F,6,FALSE)),"",  VLOOKUP(AD2403,[1]批发上市日期!$A:$F,6,FALSE))</f>
        <v/>
      </c>
      <c r="O2403" s="11">
        <f>IF(ISERROR(VLOOKUP(E2403&amp;G2403,'[1]采购入库货量(公司仓库)'!$A:$I,7,FALSE)),0,VLOOKUP(E2403&amp;G2403,'[1]采购入库货量(公司仓库)'!$A:$I,7,FALSE))</f>
        <v>0</v>
      </c>
      <c r="P2403">
        <f t="shared" si="595"/>
        <v>0</v>
      </c>
      <c r="Q2403">
        <f>IF(ISERROR(VLOOKUP(E2403&amp;G2403,'[1]采购入库货量(公司仓库)'!$A:$I,8,FALSE)),0,VLOOKUP(E2403&amp;G2403,'[1]采购入库货量(公司仓库)'!$A:$I,8,FALSE))</f>
        <v>0</v>
      </c>
      <c r="R2403" s="11">
        <f t="shared" si="596"/>
        <v>0</v>
      </c>
      <c r="S2403">
        <f>SUMIF([1]库存总量!$H:$H,E2403&amp;G2403,[1]库存总量!$G:$G)</f>
        <v>0</v>
      </c>
      <c r="T2403">
        <f t="shared" si="597"/>
        <v>0</v>
      </c>
      <c r="U2403">
        <f>SUMIFS([1]库存总量!$G:$G,[1]库存总量!$H:$H,E2403&amp;G2403,[1]库存总量!$A:$A,"B")</f>
        <v>0</v>
      </c>
      <c r="V2403">
        <f t="shared" si="598"/>
        <v>0</v>
      </c>
      <c r="W2403">
        <f>SUMIFS([1]库存总量!$G:$G,[1]库存总量!$H:$H,E2403&amp;G2403,[1]库存总量!$A:$A,"K")</f>
        <v>0</v>
      </c>
      <c r="X2403">
        <f t="shared" si="599"/>
        <v>0</v>
      </c>
      <c r="Y2403">
        <f t="shared" si="600"/>
        <v>0</v>
      </c>
      <c r="Z2403">
        <f t="shared" si="601"/>
        <v>0</v>
      </c>
      <c r="AA2403">
        <f>(IF(ISERROR(VLOOKUP(E2403&amp;G2403,'[1]采购入库货量(公司仓库)'!$A:$H,7,FALSE)),0,VLOOKUP(E2403&amp;G2403,'[1]采购入库货量(公司仓库)'!$A:$H,7,FALSE)))*L2403-(IF(ISERROR(VLOOKUP(E2403&amp;G2403,'[1]采购入库货量(公司仓库)'!$A:$H,8,FALSE)),0,VLOOKUP(E2403&amp;G2403,'[1]采购入库货量(公司仓库)'!$A:$H,8,FALSE)))</f>
        <v>0</v>
      </c>
      <c r="AB2403">
        <f>SUMIF([1]销售数据!$B:$B,E2403&amp;G2403,[1]销售数据!$G:$G)</f>
        <v>0</v>
      </c>
      <c r="AC2403">
        <f t="shared" si="602"/>
        <v>0</v>
      </c>
      <c r="AD2403" t="str">
        <f t="shared" si="592"/>
        <v/>
      </c>
      <c r="AE2403">
        <f>SUMIF([1]销售数据!$B:$B,AD2403,[1]销售数据!$L:$L)</f>
        <v>0</v>
      </c>
      <c r="AF2403">
        <f>SUMIF([1]销售数据!$B:$B,AD2403,[1]销售数据!$K:$K)</f>
        <v>0</v>
      </c>
      <c r="AG2403">
        <f>SUMIF([1]销售数据!$B:$B,AD2403,[1]销售数据!$J:$J)</f>
        <v>0</v>
      </c>
      <c r="AH2403">
        <f>SUMIF([1]销售数据!$B:$B,AD2403,[1]销售数据!$I:$I)</f>
        <v>0</v>
      </c>
      <c r="AI2403">
        <f>SUMIF([1]销售数据!$B:$B,AD2403,[1]销售数据!$H:$H)</f>
        <v>0</v>
      </c>
      <c r="AJ2403" s="19">
        <f t="shared" si="603"/>
        <v>0</v>
      </c>
      <c r="AK2403">
        <f>SUMIF([1]发货店铺数!$B:$B,AD2403,[1]发货店铺数!$G:$G)</f>
        <v>0</v>
      </c>
      <c r="AL2403">
        <f>SUMIF([1]销售店铺数!$B:$B,AD2403,[1]销售店铺数!$G:$G)</f>
        <v>0</v>
      </c>
      <c r="AM2403">
        <f>SUMIF([1]上周销售店铺数!$B:$B,AD2403,[1]上周销售店铺数!$G:$G)</f>
        <v>0</v>
      </c>
      <c r="AN2403" s="19">
        <f t="shared" si="604"/>
        <v>0</v>
      </c>
      <c r="AO2403" s="19">
        <f t="shared" si="593"/>
        <v>0</v>
      </c>
      <c r="AP2403" s="19">
        <f t="shared" si="594"/>
        <v>0</v>
      </c>
      <c r="AQ2403" s="11">
        <f t="shared" si="605"/>
        <v>0</v>
      </c>
      <c r="AR2403" s="19">
        <f t="shared" si="606"/>
        <v>0</v>
      </c>
      <c r="AS2403" s="19">
        <f t="shared" si="607"/>
        <v>0</v>
      </c>
    </row>
    <row r="2404" spans="1:45">
      <c r="A2404"/>
      <c r="B2404"/>
      <c r="C2404"/>
      <c r="D2404"/>
      <c r="E2404"/>
      <c r="F2404"/>
      <c r="G2404"/>
      <c r="H2404"/>
      <c r="L2404" s="8"/>
      <c r="M2404" s="8" t="str">
        <f>IF(ISERROR( VLOOKUP(AD2404,'[1]采购入库货量(公司仓库)'!$A:$I,9,FALSE)),"", VLOOKUP(AD2404,'[1]采购入库货量(公司仓库)'!$A:$I,9,FALSE))</f>
        <v/>
      </c>
      <c r="N2404" s="8" t="str">
        <f>IF(ISERROR( VLOOKUP(AD2404,[1]批发上市日期!$A:$F,6,FALSE)),"",  VLOOKUP(AD2404,[1]批发上市日期!$A:$F,6,FALSE))</f>
        <v/>
      </c>
      <c r="O2404" s="11">
        <f>IF(ISERROR(VLOOKUP(E2404&amp;G2404,'[1]采购入库货量(公司仓库)'!$A:$I,7,FALSE)),0,VLOOKUP(E2404&amp;G2404,'[1]采购入库货量(公司仓库)'!$A:$I,7,FALSE))</f>
        <v>0</v>
      </c>
      <c r="P2404">
        <f t="shared" si="595"/>
        <v>0</v>
      </c>
      <c r="Q2404">
        <f>IF(ISERROR(VLOOKUP(E2404&amp;G2404,'[1]采购入库货量(公司仓库)'!$A:$I,8,FALSE)),0,VLOOKUP(E2404&amp;G2404,'[1]采购入库货量(公司仓库)'!$A:$I,8,FALSE))</f>
        <v>0</v>
      </c>
      <c r="R2404" s="11">
        <f t="shared" si="596"/>
        <v>0</v>
      </c>
      <c r="S2404">
        <f>SUMIF([1]库存总量!$H:$H,E2404&amp;G2404,[1]库存总量!$G:$G)</f>
        <v>0</v>
      </c>
      <c r="T2404">
        <f t="shared" si="597"/>
        <v>0</v>
      </c>
      <c r="U2404">
        <f>SUMIFS([1]库存总量!$G:$G,[1]库存总量!$H:$H,E2404&amp;G2404,[1]库存总量!$A:$A,"B")</f>
        <v>0</v>
      </c>
      <c r="V2404">
        <f t="shared" si="598"/>
        <v>0</v>
      </c>
      <c r="W2404">
        <f>SUMIFS([1]库存总量!$G:$G,[1]库存总量!$H:$H,E2404&amp;G2404,[1]库存总量!$A:$A,"K")</f>
        <v>0</v>
      </c>
      <c r="X2404">
        <f t="shared" si="599"/>
        <v>0</v>
      </c>
      <c r="Y2404">
        <f t="shared" si="600"/>
        <v>0</v>
      </c>
      <c r="Z2404">
        <f t="shared" si="601"/>
        <v>0</v>
      </c>
      <c r="AA2404">
        <f>(IF(ISERROR(VLOOKUP(E2404&amp;G2404,'[1]采购入库货量(公司仓库)'!$A:$H,7,FALSE)),0,VLOOKUP(E2404&amp;G2404,'[1]采购入库货量(公司仓库)'!$A:$H,7,FALSE)))*L2404-(IF(ISERROR(VLOOKUP(E2404&amp;G2404,'[1]采购入库货量(公司仓库)'!$A:$H,8,FALSE)),0,VLOOKUP(E2404&amp;G2404,'[1]采购入库货量(公司仓库)'!$A:$H,8,FALSE)))</f>
        <v>0</v>
      </c>
      <c r="AB2404">
        <f>SUMIF([1]销售数据!$B:$B,E2404&amp;G2404,[1]销售数据!$G:$G)</f>
        <v>0</v>
      </c>
      <c r="AC2404">
        <f t="shared" si="602"/>
        <v>0</v>
      </c>
      <c r="AD2404" t="str">
        <f t="shared" si="592"/>
        <v/>
      </c>
      <c r="AE2404">
        <f>SUMIF([1]销售数据!$B:$B,AD2404,[1]销售数据!$L:$L)</f>
        <v>0</v>
      </c>
      <c r="AF2404">
        <f>SUMIF([1]销售数据!$B:$B,AD2404,[1]销售数据!$K:$K)</f>
        <v>0</v>
      </c>
      <c r="AG2404">
        <f>SUMIF([1]销售数据!$B:$B,AD2404,[1]销售数据!$J:$J)</f>
        <v>0</v>
      </c>
      <c r="AH2404">
        <f>SUMIF([1]销售数据!$B:$B,AD2404,[1]销售数据!$I:$I)</f>
        <v>0</v>
      </c>
      <c r="AI2404">
        <f>SUMIF([1]销售数据!$B:$B,AD2404,[1]销售数据!$H:$H)</f>
        <v>0</v>
      </c>
      <c r="AJ2404" s="19">
        <f t="shared" si="603"/>
        <v>0</v>
      </c>
      <c r="AK2404">
        <f>SUMIF([1]发货店铺数!$B:$B,AD2404,[1]发货店铺数!$G:$G)</f>
        <v>0</v>
      </c>
      <c r="AL2404">
        <f>SUMIF([1]销售店铺数!$B:$B,AD2404,[1]销售店铺数!$G:$G)</f>
        <v>0</v>
      </c>
      <c r="AM2404">
        <f>SUMIF([1]上周销售店铺数!$B:$B,AD2404,[1]上周销售店铺数!$G:$G)</f>
        <v>0</v>
      </c>
      <c r="AN2404" s="19">
        <f t="shared" si="604"/>
        <v>0</v>
      </c>
      <c r="AO2404" s="19">
        <f t="shared" si="593"/>
        <v>0</v>
      </c>
      <c r="AP2404" s="19">
        <f t="shared" si="594"/>
        <v>0</v>
      </c>
      <c r="AQ2404" s="11">
        <f t="shared" si="605"/>
        <v>0</v>
      </c>
      <c r="AR2404" s="19">
        <f t="shared" si="606"/>
        <v>0</v>
      </c>
      <c r="AS2404" s="19">
        <f t="shared" si="607"/>
        <v>0</v>
      </c>
    </row>
    <row r="2405" spans="1:45">
      <c r="A2405"/>
      <c r="B2405"/>
      <c r="C2405"/>
      <c r="D2405"/>
      <c r="E2405"/>
      <c r="F2405"/>
      <c r="G2405"/>
      <c r="H2405"/>
      <c r="L2405" s="8"/>
      <c r="M2405" s="8" t="str">
        <f>IF(ISERROR( VLOOKUP(AD2405,'[1]采购入库货量(公司仓库)'!$A:$I,9,FALSE)),"", VLOOKUP(AD2405,'[1]采购入库货量(公司仓库)'!$A:$I,9,FALSE))</f>
        <v/>
      </c>
      <c r="N2405" s="8" t="str">
        <f>IF(ISERROR( VLOOKUP(AD2405,[1]批发上市日期!$A:$F,6,FALSE)),"",  VLOOKUP(AD2405,[1]批发上市日期!$A:$F,6,FALSE))</f>
        <v/>
      </c>
      <c r="O2405" s="11">
        <f>IF(ISERROR(VLOOKUP(E2405&amp;G2405,'[1]采购入库货量(公司仓库)'!$A:$I,7,FALSE)),0,VLOOKUP(E2405&amp;G2405,'[1]采购入库货量(公司仓库)'!$A:$I,7,FALSE))</f>
        <v>0</v>
      </c>
      <c r="P2405">
        <f t="shared" si="595"/>
        <v>0</v>
      </c>
      <c r="Q2405">
        <f>IF(ISERROR(VLOOKUP(E2405&amp;G2405,'[1]采购入库货量(公司仓库)'!$A:$I,8,FALSE)),0,VLOOKUP(E2405&amp;G2405,'[1]采购入库货量(公司仓库)'!$A:$I,8,FALSE))</f>
        <v>0</v>
      </c>
      <c r="R2405" s="11">
        <f t="shared" si="596"/>
        <v>0</v>
      </c>
      <c r="S2405">
        <f>SUMIF([1]库存总量!$H:$H,E2405&amp;G2405,[1]库存总量!$G:$G)</f>
        <v>0</v>
      </c>
      <c r="T2405">
        <f t="shared" si="597"/>
        <v>0</v>
      </c>
      <c r="U2405">
        <f>SUMIFS([1]库存总量!$G:$G,[1]库存总量!$H:$H,E2405&amp;G2405,[1]库存总量!$A:$A,"B")</f>
        <v>0</v>
      </c>
      <c r="V2405">
        <f t="shared" si="598"/>
        <v>0</v>
      </c>
      <c r="W2405">
        <f>SUMIFS([1]库存总量!$G:$G,[1]库存总量!$H:$H,E2405&amp;G2405,[1]库存总量!$A:$A,"K")</f>
        <v>0</v>
      </c>
      <c r="X2405">
        <f t="shared" si="599"/>
        <v>0</v>
      </c>
      <c r="Y2405">
        <f t="shared" si="600"/>
        <v>0</v>
      </c>
      <c r="Z2405">
        <f t="shared" si="601"/>
        <v>0</v>
      </c>
      <c r="AA2405">
        <f>(IF(ISERROR(VLOOKUP(E2405&amp;G2405,'[1]采购入库货量(公司仓库)'!$A:$H,7,FALSE)),0,VLOOKUP(E2405&amp;G2405,'[1]采购入库货量(公司仓库)'!$A:$H,7,FALSE)))*L2405-(IF(ISERROR(VLOOKUP(E2405&amp;G2405,'[1]采购入库货量(公司仓库)'!$A:$H,8,FALSE)),0,VLOOKUP(E2405&amp;G2405,'[1]采购入库货量(公司仓库)'!$A:$H,8,FALSE)))</f>
        <v>0</v>
      </c>
      <c r="AB2405">
        <f>SUMIF([1]销售数据!$B:$B,E2405&amp;G2405,[1]销售数据!$G:$G)</f>
        <v>0</v>
      </c>
      <c r="AC2405">
        <f t="shared" si="602"/>
        <v>0</v>
      </c>
      <c r="AD2405" t="str">
        <f t="shared" si="592"/>
        <v/>
      </c>
      <c r="AE2405">
        <f>SUMIF([1]销售数据!$B:$B,AD2405,[1]销售数据!$L:$L)</f>
        <v>0</v>
      </c>
      <c r="AF2405">
        <f>SUMIF([1]销售数据!$B:$B,AD2405,[1]销售数据!$K:$K)</f>
        <v>0</v>
      </c>
      <c r="AG2405">
        <f>SUMIF([1]销售数据!$B:$B,AD2405,[1]销售数据!$J:$J)</f>
        <v>0</v>
      </c>
      <c r="AH2405">
        <f>SUMIF([1]销售数据!$B:$B,AD2405,[1]销售数据!$I:$I)</f>
        <v>0</v>
      </c>
      <c r="AI2405">
        <f>SUMIF([1]销售数据!$B:$B,AD2405,[1]销售数据!$H:$H)</f>
        <v>0</v>
      </c>
      <c r="AJ2405" s="19">
        <f t="shared" si="603"/>
        <v>0</v>
      </c>
      <c r="AK2405">
        <f>SUMIF([1]发货店铺数!$B:$B,AD2405,[1]发货店铺数!$G:$G)</f>
        <v>0</v>
      </c>
      <c r="AL2405">
        <f>SUMIF([1]销售店铺数!$B:$B,AD2405,[1]销售店铺数!$G:$G)</f>
        <v>0</v>
      </c>
      <c r="AM2405">
        <f>SUMIF([1]上周销售店铺数!$B:$B,AD2405,[1]上周销售店铺数!$G:$G)</f>
        <v>0</v>
      </c>
      <c r="AN2405" s="19">
        <f t="shared" si="604"/>
        <v>0</v>
      </c>
      <c r="AO2405" s="19">
        <f t="shared" si="593"/>
        <v>0</v>
      </c>
      <c r="AP2405" s="19">
        <f t="shared" si="594"/>
        <v>0</v>
      </c>
      <c r="AQ2405" s="11">
        <f t="shared" si="605"/>
        <v>0</v>
      </c>
      <c r="AR2405" s="19">
        <f t="shared" si="606"/>
        <v>0</v>
      </c>
      <c r="AS2405" s="19">
        <f t="shared" si="607"/>
        <v>0</v>
      </c>
    </row>
    <row r="2406" spans="1:45">
      <c r="A2406"/>
      <c r="B2406"/>
      <c r="C2406"/>
      <c r="D2406"/>
      <c r="E2406"/>
      <c r="F2406"/>
      <c r="G2406"/>
      <c r="H2406"/>
      <c r="L2406" s="8"/>
      <c r="M2406" s="8" t="str">
        <f>IF(ISERROR( VLOOKUP(AD2406,'[1]采购入库货量(公司仓库)'!$A:$I,9,FALSE)),"", VLOOKUP(AD2406,'[1]采购入库货量(公司仓库)'!$A:$I,9,FALSE))</f>
        <v/>
      </c>
      <c r="N2406" s="8" t="str">
        <f>IF(ISERROR( VLOOKUP(AD2406,[1]批发上市日期!$A:$F,6,FALSE)),"",  VLOOKUP(AD2406,[1]批发上市日期!$A:$F,6,FALSE))</f>
        <v/>
      </c>
      <c r="O2406" s="11">
        <f>IF(ISERROR(VLOOKUP(E2406&amp;G2406,'[1]采购入库货量(公司仓库)'!$A:$I,7,FALSE)),0,VLOOKUP(E2406&amp;G2406,'[1]采购入库货量(公司仓库)'!$A:$I,7,FALSE))</f>
        <v>0</v>
      </c>
      <c r="P2406">
        <f t="shared" si="595"/>
        <v>0</v>
      </c>
      <c r="Q2406">
        <f>IF(ISERROR(VLOOKUP(E2406&amp;G2406,'[1]采购入库货量(公司仓库)'!$A:$I,8,FALSE)),0,VLOOKUP(E2406&amp;G2406,'[1]采购入库货量(公司仓库)'!$A:$I,8,FALSE))</f>
        <v>0</v>
      </c>
      <c r="R2406" s="11">
        <f t="shared" si="596"/>
        <v>0</v>
      </c>
      <c r="S2406">
        <f>SUMIF([1]库存总量!$H:$H,E2406&amp;G2406,[1]库存总量!$G:$G)</f>
        <v>0</v>
      </c>
      <c r="T2406">
        <f t="shared" si="597"/>
        <v>0</v>
      </c>
      <c r="U2406">
        <f>SUMIFS([1]库存总量!$G:$G,[1]库存总量!$H:$H,E2406&amp;G2406,[1]库存总量!$A:$A,"B")</f>
        <v>0</v>
      </c>
      <c r="V2406">
        <f t="shared" si="598"/>
        <v>0</v>
      </c>
      <c r="W2406">
        <f>SUMIFS([1]库存总量!$G:$G,[1]库存总量!$H:$H,E2406&amp;G2406,[1]库存总量!$A:$A,"K")</f>
        <v>0</v>
      </c>
      <c r="X2406">
        <f t="shared" si="599"/>
        <v>0</v>
      </c>
      <c r="Y2406">
        <f t="shared" si="600"/>
        <v>0</v>
      </c>
      <c r="Z2406">
        <f t="shared" si="601"/>
        <v>0</v>
      </c>
      <c r="AA2406">
        <f>(IF(ISERROR(VLOOKUP(E2406&amp;G2406,'[1]采购入库货量(公司仓库)'!$A:$H,7,FALSE)),0,VLOOKUP(E2406&amp;G2406,'[1]采购入库货量(公司仓库)'!$A:$H,7,FALSE)))*L2406-(IF(ISERROR(VLOOKUP(E2406&amp;G2406,'[1]采购入库货量(公司仓库)'!$A:$H,8,FALSE)),0,VLOOKUP(E2406&amp;G2406,'[1]采购入库货量(公司仓库)'!$A:$H,8,FALSE)))</f>
        <v>0</v>
      </c>
      <c r="AB2406">
        <f>SUMIF([1]销售数据!$B:$B,E2406&amp;G2406,[1]销售数据!$G:$G)</f>
        <v>0</v>
      </c>
      <c r="AC2406">
        <f t="shared" si="602"/>
        <v>0</v>
      </c>
      <c r="AD2406" t="str">
        <f t="shared" si="592"/>
        <v/>
      </c>
      <c r="AE2406">
        <f>SUMIF([1]销售数据!$B:$B,AD2406,[1]销售数据!$L:$L)</f>
        <v>0</v>
      </c>
      <c r="AF2406">
        <f>SUMIF([1]销售数据!$B:$B,AD2406,[1]销售数据!$K:$K)</f>
        <v>0</v>
      </c>
      <c r="AG2406">
        <f>SUMIF([1]销售数据!$B:$B,AD2406,[1]销售数据!$J:$J)</f>
        <v>0</v>
      </c>
      <c r="AH2406">
        <f>SUMIF([1]销售数据!$B:$B,AD2406,[1]销售数据!$I:$I)</f>
        <v>0</v>
      </c>
      <c r="AI2406">
        <f>SUMIF([1]销售数据!$B:$B,AD2406,[1]销售数据!$H:$H)</f>
        <v>0</v>
      </c>
      <c r="AJ2406" s="19">
        <f t="shared" si="603"/>
        <v>0</v>
      </c>
      <c r="AK2406">
        <f>SUMIF([1]发货店铺数!$B:$B,AD2406,[1]发货店铺数!$G:$G)</f>
        <v>0</v>
      </c>
      <c r="AL2406">
        <f>SUMIF([1]销售店铺数!$B:$B,AD2406,[1]销售店铺数!$G:$G)</f>
        <v>0</v>
      </c>
      <c r="AM2406">
        <f>SUMIF([1]上周销售店铺数!$B:$B,AD2406,[1]上周销售店铺数!$G:$G)</f>
        <v>0</v>
      </c>
      <c r="AN2406" s="19">
        <f t="shared" si="604"/>
        <v>0</v>
      </c>
      <c r="AO2406" s="19">
        <f t="shared" si="593"/>
        <v>0</v>
      </c>
      <c r="AP2406" s="19">
        <f t="shared" si="594"/>
        <v>0</v>
      </c>
      <c r="AQ2406" s="11">
        <f t="shared" si="605"/>
        <v>0</v>
      </c>
      <c r="AR2406" s="19">
        <f t="shared" si="606"/>
        <v>0</v>
      </c>
      <c r="AS2406" s="19">
        <f t="shared" si="607"/>
        <v>0</v>
      </c>
    </row>
    <row r="2407" spans="1:45">
      <c r="A2407"/>
      <c r="B2407"/>
      <c r="C2407"/>
      <c r="D2407"/>
      <c r="E2407"/>
      <c r="F2407"/>
      <c r="G2407"/>
      <c r="H2407"/>
      <c r="L2407" s="8"/>
      <c r="M2407" s="8" t="str">
        <f>IF(ISERROR( VLOOKUP(AD2407,'[1]采购入库货量(公司仓库)'!$A:$I,9,FALSE)),"", VLOOKUP(AD2407,'[1]采购入库货量(公司仓库)'!$A:$I,9,FALSE))</f>
        <v/>
      </c>
      <c r="N2407" s="8" t="str">
        <f>IF(ISERROR( VLOOKUP(AD2407,[1]批发上市日期!$A:$F,6,FALSE)),"",  VLOOKUP(AD2407,[1]批发上市日期!$A:$F,6,FALSE))</f>
        <v/>
      </c>
      <c r="O2407" s="11">
        <f>IF(ISERROR(VLOOKUP(E2407&amp;G2407,'[1]采购入库货量(公司仓库)'!$A:$I,7,FALSE)),0,VLOOKUP(E2407&amp;G2407,'[1]采购入库货量(公司仓库)'!$A:$I,7,FALSE))</f>
        <v>0</v>
      </c>
      <c r="P2407">
        <f t="shared" si="595"/>
        <v>0</v>
      </c>
      <c r="Q2407">
        <f>IF(ISERROR(VLOOKUP(E2407&amp;G2407,'[1]采购入库货量(公司仓库)'!$A:$I,8,FALSE)),0,VLOOKUP(E2407&amp;G2407,'[1]采购入库货量(公司仓库)'!$A:$I,8,FALSE))</f>
        <v>0</v>
      </c>
      <c r="R2407" s="11">
        <f t="shared" si="596"/>
        <v>0</v>
      </c>
      <c r="S2407">
        <f>SUMIF([1]库存总量!$H:$H,E2407&amp;G2407,[1]库存总量!$G:$G)</f>
        <v>0</v>
      </c>
      <c r="T2407">
        <f t="shared" si="597"/>
        <v>0</v>
      </c>
      <c r="U2407">
        <f>SUMIFS([1]库存总量!$G:$G,[1]库存总量!$H:$H,E2407&amp;G2407,[1]库存总量!$A:$A,"B")</f>
        <v>0</v>
      </c>
      <c r="V2407">
        <f t="shared" si="598"/>
        <v>0</v>
      </c>
      <c r="W2407">
        <f>SUMIFS([1]库存总量!$G:$G,[1]库存总量!$H:$H,E2407&amp;G2407,[1]库存总量!$A:$A,"K")</f>
        <v>0</v>
      </c>
      <c r="X2407">
        <f t="shared" si="599"/>
        <v>0</v>
      </c>
      <c r="Y2407">
        <f t="shared" si="600"/>
        <v>0</v>
      </c>
      <c r="Z2407">
        <f t="shared" si="601"/>
        <v>0</v>
      </c>
      <c r="AA2407">
        <f>(IF(ISERROR(VLOOKUP(E2407&amp;G2407,'[1]采购入库货量(公司仓库)'!$A:$H,7,FALSE)),0,VLOOKUP(E2407&amp;G2407,'[1]采购入库货量(公司仓库)'!$A:$H,7,FALSE)))*L2407-(IF(ISERROR(VLOOKUP(E2407&amp;G2407,'[1]采购入库货量(公司仓库)'!$A:$H,8,FALSE)),0,VLOOKUP(E2407&amp;G2407,'[1]采购入库货量(公司仓库)'!$A:$H,8,FALSE)))</f>
        <v>0</v>
      </c>
      <c r="AB2407">
        <f>SUMIF([1]销售数据!$B:$B,E2407&amp;G2407,[1]销售数据!$G:$G)</f>
        <v>0</v>
      </c>
      <c r="AC2407">
        <f t="shared" si="602"/>
        <v>0</v>
      </c>
      <c r="AD2407" t="str">
        <f t="shared" si="592"/>
        <v/>
      </c>
      <c r="AE2407">
        <f>SUMIF([1]销售数据!$B:$B,AD2407,[1]销售数据!$L:$L)</f>
        <v>0</v>
      </c>
      <c r="AF2407">
        <f>SUMIF([1]销售数据!$B:$B,AD2407,[1]销售数据!$K:$K)</f>
        <v>0</v>
      </c>
      <c r="AG2407">
        <f>SUMIF([1]销售数据!$B:$B,AD2407,[1]销售数据!$J:$J)</f>
        <v>0</v>
      </c>
      <c r="AH2407">
        <f>SUMIF([1]销售数据!$B:$B,AD2407,[1]销售数据!$I:$I)</f>
        <v>0</v>
      </c>
      <c r="AI2407">
        <f>SUMIF([1]销售数据!$B:$B,AD2407,[1]销售数据!$H:$H)</f>
        <v>0</v>
      </c>
      <c r="AJ2407" s="19">
        <f t="shared" si="603"/>
        <v>0</v>
      </c>
      <c r="AK2407">
        <f>SUMIF([1]发货店铺数!$B:$B,AD2407,[1]发货店铺数!$G:$G)</f>
        <v>0</v>
      </c>
      <c r="AL2407">
        <f>SUMIF([1]销售店铺数!$B:$B,AD2407,[1]销售店铺数!$G:$G)</f>
        <v>0</v>
      </c>
      <c r="AM2407">
        <f>SUMIF([1]上周销售店铺数!$B:$B,AD2407,[1]上周销售店铺数!$G:$G)</f>
        <v>0</v>
      </c>
      <c r="AN2407" s="19">
        <f t="shared" si="604"/>
        <v>0</v>
      </c>
      <c r="AO2407" s="19">
        <f t="shared" si="593"/>
        <v>0</v>
      </c>
      <c r="AP2407" s="19">
        <f t="shared" si="594"/>
        <v>0</v>
      </c>
      <c r="AQ2407" s="11">
        <f t="shared" si="605"/>
        <v>0</v>
      </c>
      <c r="AR2407" s="19">
        <f t="shared" si="606"/>
        <v>0</v>
      </c>
      <c r="AS2407" s="19">
        <f t="shared" si="607"/>
        <v>0</v>
      </c>
    </row>
    <row r="2408" spans="1:45">
      <c r="A2408"/>
      <c r="B2408"/>
      <c r="C2408"/>
      <c r="D2408"/>
      <c r="E2408"/>
      <c r="F2408"/>
      <c r="G2408"/>
      <c r="H2408"/>
      <c r="L2408" s="8"/>
      <c r="M2408" s="8" t="str">
        <f>IF(ISERROR( VLOOKUP(AD2408,'[1]采购入库货量(公司仓库)'!$A:$I,9,FALSE)),"", VLOOKUP(AD2408,'[1]采购入库货量(公司仓库)'!$A:$I,9,FALSE))</f>
        <v/>
      </c>
      <c r="N2408" s="8" t="str">
        <f>IF(ISERROR( VLOOKUP(AD2408,[1]批发上市日期!$A:$F,6,FALSE)),"",  VLOOKUP(AD2408,[1]批发上市日期!$A:$F,6,FALSE))</f>
        <v/>
      </c>
      <c r="O2408" s="11">
        <f>IF(ISERROR(VLOOKUP(E2408&amp;G2408,'[1]采购入库货量(公司仓库)'!$A:$I,7,FALSE)),0,VLOOKUP(E2408&amp;G2408,'[1]采购入库货量(公司仓库)'!$A:$I,7,FALSE))</f>
        <v>0</v>
      </c>
      <c r="P2408">
        <f t="shared" si="595"/>
        <v>0</v>
      </c>
      <c r="Q2408">
        <f>IF(ISERROR(VLOOKUP(E2408&amp;G2408,'[1]采购入库货量(公司仓库)'!$A:$I,8,FALSE)),0,VLOOKUP(E2408&amp;G2408,'[1]采购入库货量(公司仓库)'!$A:$I,8,FALSE))</f>
        <v>0</v>
      </c>
      <c r="R2408" s="11">
        <f t="shared" si="596"/>
        <v>0</v>
      </c>
      <c r="S2408">
        <f>SUMIF([1]库存总量!$H:$H,E2408&amp;G2408,[1]库存总量!$G:$G)</f>
        <v>0</v>
      </c>
      <c r="T2408">
        <f t="shared" si="597"/>
        <v>0</v>
      </c>
      <c r="U2408">
        <f>SUMIFS([1]库存总量!$G:$G,[1]库存总量!$H:$H,E2408&amp;G2408,[1]库存总量!$A:$A,"B")</f>
        <v>0</v>
      </c>
      <c r="V2408">
        <f t="shared" si="598"/>
        <v>0</v>
      </c>
      <c r="W2408">
        <f>SUMIFS([1]库存总量!$G:$G,[1]库存总量!$H:$H,E2408&amp;G2408,[1]库存总量!$A:$A,"K")</f>
        <v>0</v>
      </c>
      <c r="X2408">
        <f t="shared" si="599"/>
        <v>0</v>
      </c>
      <c r="Y2408">
        <f t="shared" si="600"/>
        <v>0</v>
      </c>
      <c r="Z2408">
        <f t="shared" si="601"/>
        <v>0</v>
      </c>
      <c r="AA2408">
        <f>(IF(ISERROR(VLOOKUP(E2408&amp;G2408,'[1]采购入库货量(公司仓库)'!$A:$H,7,FALSE)),0,VLOOKUP(E2408&amp;G2408,'[1]采购入库货量(公司仓库)'!$A:$H,7,FALSE)))*L2408-(IF(ISERROR(VLOOKUP(E2408&amp;G2408,'[1]采购入库货量(公司仓库)'!$A:$H,8,FALSE)),0,VLOOKUP(E2408&amp;G2408,'[1]采购入库货量(公司仓库)'!$A:$H,8,FALSE)))</f>
        <v>0</v>
      </c>
      <c r="AB2408">
        <f>SUMIF([1]销售数据!$B:$B,E2408&amp;G2408,[1]销售数据!$G:$G)</f>
        <v>0</v>
      </c>
      <c r="AC2408">
        <f t="shared" si="602"/>
        <v>0</v>
      </c>
      <c r="AD2408" t="str">
        <f t="shared" si="592"/>
        <v/>
      </c>
      <c r="AE2408">
        <f>SUMIF([1]销售数据!$B:$B,AD2408,[1]销售数据!$L:$L)</f>
        <v>0</v>
      </c>
      <c r="AF2408">
        <f>SUMIF([1]销售数据!$B:$B,AD2408,[1]销售数据!$K:$K)</f>
        <v>0</v>
      </c>
      <c r="AG2408">
        <f>SUMIF([1]销售数据!$B:$B,AD2408,[1]销售数据!$J:$J)</f>
        <v>0</v>
      </c>
      <c r="AH2408">
        <f>SUMIF([1]销售数据!$B:$B,AD2408,[1]销售数据!$I:$I)</f>
        <v>0</v>
      </c>
      <c r="AI2408">
        <f>SUMIF([1]销售数据!$B:$B,AD2408,[1]销售数据!$H:$H)</f>
        <v>0</v>
      </c>
      <c r="AJ2408" s="19">
        <f t="shared" si="603"/>
        <v>0</v>
      </c>
      <c r="AK2408">
        <f>SUMIF([1]发货店铺数!$B:$B,AD2408,[1]发货店铺数!$G:$G)</f>
        <v>0</v>
      </c>
      <c r="AL2408">
        <f>SUMIF([1]销售店铺数!$B:$B,AD2408,[1]销售店铺数!$G:$G)</f>
        <v>0</v>
      </c>
      <c r="AM2408">
        <f>SUMIF([1]上周销售店铺数!$B:$B,AD2408,[1]上周销售店铺数!$G:$G)</f>
        <v>0</v>
      </c>
      <c r="AN2408" s="19">
        <f t="shared" si="604"/>
        <v>0</v>
      </c>
      <c r="AO2408" s="19">
        <f t="shared" si="593"/>
        <v>0</v>
      </c>
      <c r="AP2408" s="19">
        <f t="shared" si="594"/>
        <v>0</v>
      </c>
      <c r="AQ2408" s="11">
        <f t="shared" si="605"/>
        <v>0</v>
      </c>
      <c r="AR2408" s="19">
        <f t="shared" si="606"/>
        <v>0</v>
      </c>
      <c r="AS2408" s="19">
        <f t="shared" si="607"/>
        <v>0</v>
      </c>
    </row>
    <row r="2409" spans="1:45">
      <c r="A2409"/>
      <c r="B2409"/>
      <c r="C2409"/>
      <c r="D2409"/>
      <c r="E2409"/>
      <c r="F2409"/>
      <c r="G2409"/>
      <c r="H2409"/>
      <c r="L2409" s="8"/>
      <c r="M2409" s="8" t="str">
        <f>IF(ISERROR( VLOOKUP(AD2409,'[1]采购入库货量(公司仓库)'!$A:$I,9,FALSE)),"", VLOOKUP(AD2409,'[1]采购入库货量(公司仓库)'!$A:$I,9,FALSE))</f>
        <v/>
      </c>
      <c r="N2409" s="8" t="str">
        <f>IF(ISERROR( VLOOKUP(AD2409,[1]批发上市日期!$A:$F,6,FALSE)),"",  VLOOKUP(AD2409,[1]批发上市日期!$A:$F,6,FALSE))</f>
        <v/>
      </c>
      <c r="O2409" s="11">
        <f>IF(ISERROR(VLOOKUP(E2409&amp;G2409,'[1]采购入库货量(公司仓库)'!$A:$I,7,FALSE)),0,VLOOKUP(E2409&amp;G2409,'[1]采购入库货量(公司仓库)'!$A:$I,7,FALSE))</f>
        <v>0</v>
      </c>
      <c r="P2409">
        <f t="shared" si="595"/>
        <v>0</v>
      </c>
      <c r="Q2409">
        <f>IF(ISERROR(VLOOKUP(E2409&amp;G2409,'[1]采购入库货量(公司仓库)'!$A:$I,8,FALSE)),0,VLOOKUP(E2409&amp;G2409,'[1]采购入库货量(公司仓库)'!$A:$I,8,FALSE))</f>
        <v>0</v>
      </c>
      <c r="R2409" s="11">
        <f t="shared" si="596"/>
        <v>0</v>
      </c>
      <c r="S2409">
        <f>SUMIF([1]库存总量!$H:$H,E2409&amp;G2409,[1]库存总量!$G:$G)</f>
        <v>0</v>
      </c>
      <c r="T2409">
        <f t="shared" si="597"/>
        <v>0</v>
      </c>
      <c r="U2409">
        <f>SUMIFS([1]库存总量!$G:$G,[1]库存总量!$H:$H,E2409&amp;G2409,[1]库存总量!$A:$A,"B")</f>
        <v>0</v>
      </c>
      <c r="V2409">
        <f t="shared" si="598"/>
        <v>0</v>
      </c>
      <c r="W2409">
        <f>SUMIFS([1]库存总量!$G:$G,[1]库存总量!$H:$H,E2409&amp;G2409,[1]库存总量!$A:$A,"K")</f>
        <v>0</v>
      </c>
      <c r="X2409">
        <f t="shared" si="599"/>
        <v>0</v>
      </c>
      <c r="Y2409">
        <f t="shared" si="600"/>
        <v>0</v>
      </c>
      <c r="Z2409">
        <f t="shared" si="601"/>
        <v>0</v>
      </c>
      <c r="AA2409">
        <f>(IF(ISERROR(VLOOKUP(E2409&amp;G2409,'[1]采购入库货量(公司仓库)'!$A:$H,7,FALSE)),0,VLOOKUP(E2409&amp;G2409,'[1]采购入库货量(公司仓库)'!$A:$H,7,FALSE)))*L2409-(IF(ISERROR(VLOOKUP(E2409&amp;G2409,'[1]采购入库货量(公司仓库)'!$A:$H,8,FALSE)),0,VLOOKUP(E2409&amp;G2409,'[1]采购入库货量(公司仓库)'!$A:$H,8,FALSE)))</f>
        <v>0</v>
      </c>
      <c r="AB2409">
        <f>SUMIF([1]销售数据!$B:$B,E2409&amp;G2409,[1]销售数据!$G:$G)</f>
        <v>0</v>
      </c>
      <c r="AC2409">
        <f t="shared" si="602"/>
        <v>0</v>
      </c>
      <c r="AD2409" t="str">
        <f t="shared" si="592"/>
        <v/>
      </c>
      <c r="AE2409">
        <f>SUMIF([1]销售数据!$B:$B,AD2409,[1]销售数据!$L:$L)</f>
        <v>0</v>
      </c>
      <c r="AF2409">
        <f>SUMIF([1]销售数据!$B:$B,AD2409,[1]销售数据!$K:$K)</f>
        <v>0</v>
      </c>
      <c r="AG2409">
        <f>SUMIF([1]销售数据!$B:$B,AD2409,[1]销售数据!$J:$J)</f>
        <v>0</v>
      </c>
      <c r="AH2409">
        <f>SUMIF([1]销售数据!$B:$B,AD2409,[1]销售数据!$I:$I)</f>
        <v>0</v>
      </c>
      <c r="AI2409">
        <f>SUMIF([1]销售数据!$B:$B,AD2409,[1]销售数据!$H:$H)</f>
        <v>0</v>
      </c>
      <c r="AJ2409" s="19">
        <f t="shared" si="603"/>
        <v>0</v>
      </c>
      <c r="AK2409">
        <f>SUMIF([1]发货店铺数!$B:$B,AD2409,[1]发货店铺数!$G:$G)</f>
        <v>0</v>
      </c>
      <c r="AL2409">
        <f>SUMIF([1]销售店铺数!$B:$B,AD2409,[1]销售店铺数!$G:$G)</f>
        <v>0</v>
      </c>
      <c r="AM2409">
        <f>SUMIF([1]上周销售店铺数!$B:$B,AD2409,[1]上周销售店铺数!$G:$G)</f>
        <v>0</v>
      </c>
      <c r="AN2409" s="19">
        <f t="shared" si="604"/>
        <v>0</v>
      </c>
      <c r="AO2409" s="19">
        <f t="shared" si="593"/>
        <v>0</v>
      </c>
      <c r="AP2409" s="19">
        <f t="shared" si="594"/>
        <v>0</v>
      </c>
      <c r="AQ2409" s="11">
        <f t="shared" si="605"/>
        <v>0</v>
      </c>
      <c r="AR2409" s="19">
        <f t="shared" si="606"/>
        <v>0</v>
      </c>
      <c r="AS2409" s="19">
        <f t="shared" si="607"/>
        <v>0</v>
      </c>
    </row>
    <row r="2410" spans="1:45">
      <c r="A2410"/>
      <c r="B2410"/>
      <c r="C2410"/>
      <c r="D2410"/>
      <c r="E2410"/>
      <c r="F2410"/>
      <c r="G2410"/>
      <c r="H2410"/>
      <c r="L2410" s="8"/>
      <c r="M2410" s="8" t="str">
        <f>IF(ISERROR( VLOOKUP(AD2410,'[1]采购入库货量(公司仓库)'!$A:$I,9,FALSE)),"", VLOOKUP(AD2410,'[1]采购入库货量(公司仓库)'!$A:$I,9,FALSE))</f>
        <v/>
      </c>
      <c r="N2410" s="8" t="str">
        <f>IF(ISERROR( VLOOKUP(AD2410,[1]批发上市日期!$A:$F,6,FALSE)),"",  VLOOKUP(AD2410,[1]批发上市日期!$A:$F,6,FALSE))</f>
        <v/>
      </c>
      <c r="O2410" s="11">
        <f>IF(ISERROR(VLOOKUP(E2410&amp;G2410,'[1]采购入库货量(公司仓库)'!$A:$I,7,FALSE)),0,VLOOKUP(E2410&amp;G2410,'[1]采购入库货量(公司仓库)'!$A:$I,7,FALSE))</f>
        <v>0</v>
      </c>
      <c r="P2410">
        <f t="shared" si="595"/>
        <v>0</v>
      </c>
      <c r="Q2410">
        <f>IF(ISERROR(VLOOKUP(E2410&amp;G2410,'[1]采购入库货量(公司仓库)'!$A:$I,8,FALSE)),0,VLOOKUP(E2410&amp;G2410,'[1]采购入库货量(公司仓库)'!$A:$I,8,FALSE))</f>
        <v>0</v>
      </c>
      <c r="R2410" s="11">
        <f t="shared" si="596"/>
        <v>0</v>
      </c>
      <c r="S2410">
        <f>SUMIF([1]库存总量!$H:$H,E2410&amp;G2410,[1]库存总量!$G:$G)</f>
        <v>0</v>
      </c>
      <c r="T2410">
        <f t="shared" si="597"/>
        <v>0</v>
      </c>
      <c r="U2410">
        <f>SUMIFS([1]库存总量!$G:$G,[1]库存总量!$H:$H,E2410&amp;G2410,[1]库存总量!$A:$A,"B")</f>
        <v>0</v>
      </c>
      <c r="V2410">
        <f t="shared" si="598"/>
        <v>0</v>
      </c>
      <c r="W2410">
        <f>SUMIFS([1]库存总量!$G:$G,[1]库存总量!$H:$H,E2410&amp;G2410,[1]库存总量!$A:$A,"K")</f>
        <v>0</v>
      </c>
      <c r="X2410">
        <f t="shared" si="599"/>
        <v>0</v>
      </c>
      <c r="Y2410">
        <f t="shared" si="600"/>
        <v>0</v>
      </c>
      <c r="Z2410">
        <f t="shared" si="601"/>
        <v>0</v>
      </c>
      <c r="AA2410">
        <f>(IF(ISERROR(VLOOKUP(E2410&amp;G2410,'[1]采购入库货量(公司仓库)'!$A:$H,7,FALSE)),0,VLOOKUP(E2410&amp;G2410,'[1]采购入库货量(公司仓库)'!$A:$H,7,FALSE)))*L2410-(IF(ISERROR(VLOOKUP(E2410&amp;G2410,'[1]采购入库货量(公司仓库)'!$A:$H,8,FALSE)),0,VLOOKUP(E2410&amp;G2410,'[1]采购入库货量(公司仓库)'!$A:$H,8,FALSE)))</f>
        <v>0</v>
      </c>
      <c r="AB2410">
        <f>SUMIF([1]销售数据!$B:$B,E2410&amp;G2410,[1]销售数据!$G:$G)</f>
        <v>0</v>
      </c>
      <c r="AC2410">
        <f t="shared" si="602"/>
        <v>0</v>
      </c>
      <c r="AD2410" t="str">
        <f t="shared" si="592"/>
        <v/>
      </c>
      <c r="AE2410">
        <f>SUMIF([1]销售数据!$B:$B,AD2410,[1]销售数据!$L:$L)</f>
        <v>0</v>
      </c>
      <c r="AF2410">
        <f>SUMIF([1]销售数据!$B:$B,AD2410,[1]销售数据!$K:$K)</f>
        <v>0</v>
      </c>
      <c r="AG2410">
        <f>SUMIF([1]销售数据!$B:$B,AD2410,[1]销售数据!$J:$J)</f>
        <v>0</v>
      </c>
      <c r="AH2410">
        <f>SUMIF([1]销售数据!$B:$B,AD2410,[1]销售数据!$I:$I)</f>
        <v>0</v>
      </c>
      <c r="AI2410">
        <f>SUMIF([1]销售数据!$B:$B,AD2410,[1]销售数据!$H:$H)</f>
        <v>0</v>
      </c>
      <c r="AJ2410" s="19">
        <f t="shared" si="603"/>
        <v>0</v>
      </c>
      <c r="AK2410">
        <f>SUMIF([1]发货店铺数!$B:$B,AD2410,[1]发货店铺数!$G:$G)</f>
        <v>0</v>
      </c>
      <c r="AL2410">
        <f>SUMIF([1]销售店铺数!$B:$B,AD2410,[1]销售店铺数!$G:$G)</f>
        <v>0</v>
      </c>
      <c r="AM2410">
        <f>SUMIF([1]上周销售店铺数!$B:$B,AD2410,[1]上周销售店铺数!$G:$G)</f>
        <v>0</v>
      </c>
      <c r="AN2410" s="19">
        <f t="shared" si="604"/>
        <v>0</v>
      </c>
      <c r="AO2410" s="19">
        <f t="shared" si="593"/>
        <v>0</v>
      </c>
      <c r="AP2410" s="19">
        <f t="shared" si="594"/>
        <v>0</v>
      </c>
      <c r="AQ2410" s="11">
        <f t="shared" si="605"/>
        <v>0</v>
      </c>
      <c r="AR2410" s="19">
        <f t="shared" si="606"/>
        <v>0</v>
      </c>
      <c r="AS2410" s="19">
        <f t="shared" si="607"/>
        <v>0</v>
      </c>
    </row>
    <row r="2411" spans="1:45">
      <c r="A2411"/>
      <c r="B2411"/>
      <c r="C2411"/>
      <c r="D2411"/>
      <c r="E2411"/>
      <c r="F2411"/>
      <c r="G2411"/>
      <c r="H2411"/>
      <c r="L2411" s="8"/>
      <c r="M2411" s="8" t="str">
        <f>IF(ISERROR( VLOOKUP(AD2411,'[1]采购入库货量(公司仓库)'!$A:$I,9,FALSE)),"", VLOOKUP(AD2411,'[1]采购入库货量(公司仓库)'!$A:$I,9,FALSE))</f>
        <v/>
      </c>
      <c r="N2411" s="8" t="str">
        <f>IF(ISERROR( VLOOKUP(AD2411,[1]批发上市日期!$A:$F,6,FALSE)),"",  VLOOKUP(AD2411,[1]批发上市日期!$A:$F,6,FALSE))</f>
        <v/>
      </c>
      <c r="O2411" s="11">
        <f>IF(ISERROR(VLOOKUP(E2411&amp;G2411,'[1]采购入库货量(公司仓库)'!$A:$I,7,FALSE)),0,VLOOKUP(E2411&amp;G2411,'[1]采购入库货量(公司仓库)'!$A:$I,7,FALSE))</f>
        <v>0</v>
      </c>
      <c r="P2411">
        <f t="shared" si="595"/>
        <v>0</v>
      </c>
      <c r="Q2411">
        <f>IF(ISERROR(VLOOKUP(E2411&amp;G2411,'[1]采购入库货量(公司仓库)'!$A:$I,8,FALSE)),0,VLOOKUP(E2411&amp;G2411,'[1]采购入库货量(公司仓库)'!$A:$I,8,FALSE))</f>
        <v>0</v>
      </c>
      <c r="R2411" s="11">
        <f t="shared" si="596"/>
        <v>0</v>
      </c>
      <c r="S2411">
        <f>SUMIF([1]库存总量!$H:$H,E2411&amp;G2411,[1]库存总量!$G:$G)</f>
        <v>0</v>
      </c>
      <c r="T2411">
        <f t="shared" si="597"/>
        <v>0</v>
      </c>
      <c r="U2411">
        <f>SUMIFS([1]库存总量!$G:$G,[1]库存总量!$H:$H,E2411&amp;G2411,[1]库存总量!$A:$A,"B")</f>
        <v>0</v>
      </c>
      <c r="V2411">
        <f t="shared" si="598"/>
        <v>0</v>
      </c>
      <c r="W2411">
        <f>SUMIFS([1]库存总量!$G:$G,[1]库存总量!$H:$H,E2411&amp;G2411,[1]库存总量!$A:$A,"K")</f>
        <v>0</v>
      </c>
      <c r="X2411">
        <f t="shared" si="599"/>
        <v>0</v>
      </c>
      <c r="Y2411">
        <f t="shared" si="600"/>
        <v>0</v>
      </c>
      <c r="Z2411">
        <f t="shared" si="601"/>
        <v>0</v>
      </c>
      <c r="AA2411">
        <f>(IF(ISERROR(VLOOKUP(E2411&amp;G2411,'[1]采购入库货量(公司仓库)'!$A:$H,7,FALSE)),0,VLOOKUP(E2411&amp;G2411,'[1]采购入库货量(公司仓库)'!$A:$H,7,FALSE)))*L2411-(IF(ISERROR(VLOOKUP(E2411&amp;G2411,'[1]采购入库货量(公司仓库)'!$A:$H,8,FALSE)),0,VLOOKUP(E2411&amp;G2411,'[1]采购入库货量(公司仓库)'!$A:$H,8,FALSE)))</f>
        <v>0</v>
      </c>
      <c r="AB2411">
        <f>SUMIF([1]销售数据!$B:$B,E2411&amp;G2411,[1]销售数据!$G:$G)</f>
        <v>0</v>
      </c>
      <c r="AC2411">
        <f t="shared" si="602"/>
        <v>0</v>
      </c>
      <c r="AD2411" t="str">
        <f t="shared" si="592"/>
        <v/>
      </c>
      <c r="AE2411">
        <f>SUMIF([1]销售数据!$B:$B,AD2411,[1]销售数据!$L:$L)</f>
        <v>0</v>
      </c>
      <c r="AF2411">
        <f>SUMIF([1]销售数据!$B:$B,AD2411,[1]销售数据!$K:$K)</f>
        <v>0</v>
      </c>
      <c r="AG2411">
        <f>SUMIF([1]销售数据!$B:$B,AD2411,[1]销售数据!$J:$J)</f>
        <v>0</v>
      </c>
      <c r="AH2411">
        <f>SUMIF([1]销售数据!$B:$B,AD2411,[1]销售数据!$I:$I)</f>
        <v>0</v>
      </c>
      <c r="AI2411">
        <f>SUMIF([1]销售数据!$B:$B,AD2411,[1]销售数据!$H:$H)</f>
        <v>0</v>
      </c>
      <c r="AJ2411" s="19">
        <f t="shared" si="603"/>
        <v>0</v>
      </c>
      <c r="AK2411">
        <f>SUMIF([1]发货店铺数!$B:$B,AD2411,[1]发货店铺数!$G:$G)</f>
        <v>0</v>
      </c>
      <c r="AL2411">
        <f>SUMIF([1]销售店铺数!$B:$B,AD2411,[1]销售店铺数!$G:$G)</f>
        <v>0</v>
      </c>
      <c r="AM2411">
        <f>SUMIF([1]上周销售店铺数!$B:$B,AD2411,[1]上周销售店铺数!$G:$G)</f>
        <v>0</v>
      </c>
      <c r="AN2411" s="19">
        <f t="shared" si="604"/>
        <v>0</v>
      </c>
      <c r="AO2411" s="19">
        <f t="shared" si="593"/>
        <v>0</v>
      </c>
      <c r="AP2411" s="19">
        <f t="shared" si="594"/>
        <v>0</v>
      </c>
      <c r="AQ2411" s="11">
        <f t="shared" si="605"/>
        <v>0</v>
      </c>
      <c r="AR2411" s="19">
        <f t="shared" si="606"/>
        <v>0</v>
      </c>
      <c r="AS2411" s="19">
        <f t="shared" si="607"/>
        <v>0</v>
      </c>
    </row>
    <row r="2412" spans="1:45">
      <c r="A2412"/>
      <c r="B2412"/>
      <c r="C2412"/>
      <c r="D2412"/>
      <c r="E2412"/>
      <c r="F2412"/>
      <c r="G2412"/>
      <c r="H2412"/>
      <c r="L2412" s="8"/>
      <c r="M2412" s="8" t="str">
        <f>IF(ISERROR( VLOOKUP(AD2412,'[1]采购入库货量(公司仓库)'!$A:$I,9,FALSE)),"", VLOOKUP(AD2412,'[1]采购入库货量(公司仓库)'!$A:$I,9,FALSE))</f>
        <v/>
      </c>
      <c r="N2412" s="8" t="str">
        <f>IF(ISERROR( VLOOKUP(AD2412,[1]批发上市日期!$A:$F,6,FALSE)),"",  VLOOKUP(AD2412,[1]批发上市日期!$A:$F,6,FALSE))</f>
        <v/>
      </c>
      <c r="O2412" s="11">
        <f>IF(ISERROR(VLOOKUP(E2412&amp;G2412,'[1]采购入库货量(公司仓库)'!$A:$I,7,FALSE)),0,VLOOKUP(E2412&amp;G2412,'[1]采购入库货量(公司仓库)'!$A:$I,7,FALSE))</f>
        <v>0</v>
      </c>
      <c r="P2412">
        <f t="shared" si="595"/>
        <v>0</v>
      </c>
      <c r="Q2412">
        <f>IF(ISERROR(VLOOKUP(E2412&amp;G2412,'[1]采购入库货量(公司仓库)'!$A:$I,8,FALSE)),0,VLOOKUP(E2412&amp;G2412,'[1]采购入库货量(公司仓库)'!$A:$I,8,FALSE))</f>
        <v>0</v>
      </c>
      <c r="R2412" s="11">
        <f t="shared" si="596"/>
        <v>0</v>
      </c>
      <c r="S2412">
        <f>SUMIF([1]库存总量!$H:$H,E2412&amp;G2412,[1]库存总量!$G:$G)</f>
        <v>0</v>
      </c>
      <c r="T2412">
        <f t="shared" si="597"/>
        <v>0</v>
      </c>
      <c r="U2412">
        <f>SUMIFS([1]库存总量!$G:$G,[1]库存总量!$H:$H,E2412&amp;G2412,[1]库存总量!$A:$A,"B")</f>
        <v>0</v>
      </c>
      <c r="V2412">
        <f t="shared" si="598"/>
        <v>0</v>
      </c>
      <c r="W2412">
        <f>SUMIFS([1]库存总量!$G:$G,[1]库存总量!$H:$H,E2412&amp;G2412,[1]库存总量!$A:$A,"K")</f>
        <v>0</v>
      </c>
      <c r="X2412">
        <f t="shared" si="599"/>
        <v>0</v>
      </c>
      <c r="Y2412">
        <f t="shared" si="600"/>
        <v>0</v>
      </c>
      <c r="Z2412">
        <f t="shared" si="601"/>
        <v>0</v>
      </c>
      <c r="AA2412">
        <f>(IF(ISERROR(VLOOKUP(E2412&amp;G2412,'[1]采购入库货量(公司仓库)'!$A:$H,7,FALSE)),0,VLOOKUP(E2412&amp;G2412,'[1]采购入库货量(公司仓库)'!$A:$H,7,FALSE)))*L2412-(IF(ISERROR(VLOOKUP(E2412&amp;G2412,'[1]采购入库货量(公司仓库)'!$A:$H,8,FALSE)),0,VLOOKUP(E2412&amp;G2412,'[1]采购入库货量(公司仓库)'!$A:$H,8,FALSE)))</f>
        <v>0</v>
      </c>
      <c r="AB2412">
        <f>SUMIF([1]销售数据!$B:$B,E2412&amp;G2412,[1]销售数据!$G:$G)</f>
        <v>0</v>
      </c>
      <c r="AC2412">
        <f t="shared" si="602"/>
        <v>0</v>
      </c>
      <c r="AD2412" t="str">
        <f t="shared" si="592"/>
        <v/>
      </c>
      <c r="AE2412">
        <f>SUMIF([1]销售数据!$B:$B,AD2412,[1]销售数据!$L:$L)</f>
        <v>0</v>
      </c>
      <c r="AF2412">
        <f>SUMIF([1]销售数据!$B:$B,AD2412,[1]销售数据!$K:$K)</f>
        <v>0</v>
      </c>
      <c r="AG2412">
        <f>SUMIF([1]销售数据!$B:$B,AD2412,[1]销售数据!$J:$J)</f>
        <v>0</v>
      </c>
      <c r="AH2412">
        <f>SUMIF([1]销售数据!$B:$B,AD2412,[1]销售数据!$I:$I)</f>
        <v>0</v>
      </c>
      <c r="AI2412">
        <f>SUMIF([1]销售数据!$B:$B,AD2412,[1]销售数据!$H:$H)</f>
        <v>0</v>
      </c>
      <c r="AJ2412" s="19">
        <f t="shared" si="603"/>
        <v>0</v>
      </c>
      <c r="AK2412">
        <f>SUMIF([1]发货店铺数!$B:$B,AD2412,[1]发货店铺数!$G:$G)</f>
        <v>0</v>
      </c>
      <c r="AL2412">
        <f>SUMIF([1]销售店铺数!$B:$B,AD2412,[1]销售店铺数!$G:$G)</f>
        <v>0</v>
      </c>
      <c r="AM2412">
        <f>SUMIF([1]上周销售店铺数!$B:$B,AD2412,[1]上周销售店铺数!$G:$G)</f>
        <v>0</v>
      </c>
      <c r="AN2412" s="19">
        <f t="shared" si="604"/>
        <v>0</v>
      </c>
      <c r="AO2412" s="19">
        <f t="shared" si="593"/>
        <v>0</v>
      </c>
      <c r="AP2412" s="19">
        <f t="shared" si="594"/>
        <v>0</v>
      </c>
      <c r="AQ2412" s="11">
        <f t="shared" si="605"/>
        <v>0</v>
      </c>
      <c r="AR2412" s="19">
        <f t="shared" si="606"/>
        <v>0</v>
      </c>
      <c r="AS2412" s="19">
        <f t="shared" si="607"/>
        <v>0</v>
      </c>
    </row>
    <row r="2413" spans="1:45">
      <c r="A2413"/>
      <c r="B2413"/>
      <c r="C2413"/>
      <c r="D2413"/>
      <c r="E2413"/>
      <c r="F2413"/>
      <c r="G2413"/>
      <c r="H2413"/>
      <c r="L2413" s="8"/>
      <c r="M2413" s="8" t="str">
        <f>IF(ISERROR( VLOOKUP(AD2413,'[1]采购入库货量(公司仓库)'!$A:$I,9,FALSE)),"", VLOOKUP(AD2413,'[1]采购入库货量(公司仓库)'!$A:$I,9,FALSE))</f>
        <v/>
      </c>
      <c r="N2413" s="8" t="str">
        <f>IF(ISERROR( VLOOKUP(AD2413,[1]批发上市日期!$A:$F,6,FALSE)),"",  VLOOKUP(AD2413,[1]批发上市日期!$A:$F,6,FALSE))</f>
        <v/>
      </c>
      <c r="O2413" s="11">
        <f>IF(ISERROR(VLOOKUP(E2413&amp;G2413,'[1]采购入库货量(公司仓库)'!$A:$I,7,FALSE)),0,VLOOKUP(E2413&amp;G2413,'[1]采购入库货量(公司仓库)'!$A:$I,7,FALSE))</f>
        <v>0</v>
      </c>
      <c r="P2413">
        <f t="shared" si="595"/>
        <v>0</v>
      </c>
      <c r="Q2413">
        <f>IF(ISERROR(VLOOKUP(E2413&amp;G2413,'[1]采购入库货量(公司仓库)'!$A:$I,8,FALSE)),0,VLOOKUP(E2413&amp;G2413,'[1]采购入库货量(公司仓库)'!$A:$I,8,FALSE))</f>
        <v>0</v>
      </c>
      <c r="R2413" s="11">
        <f t="shared" si="596"/>
        <v>0</v>
      </c>
      <c r="S2413">
        <f>SUMIF([1]库存总量!$H:$H,E2413&amp;G2413,[1]库存总量!$G:$G)</f>
        <v>0</v>
      </c>
      <c r="T2413">
        <f t="shared" si="597"/>
        <v>0</v>
      </c>
      <c r="U2413">
        <f>SUMIFS([1]库存总量!$G:$G,[1]库存总量!$H:$H,E2413&amp;G2413,[1]库存总量!$A:$A,"B")</f>
        <v>0</v>
      </c>
      <c r="V2413">
        <f t="shared" si="598"/>
        <v>0</v>
      </c>
      <c r="W2413">
        <f>SUMIFS([1]库存总量!$G:$G,[1]库存总量!$H:$H,E2413&amp;G2413,[1]库存总量!$A:$A,"K")</f>
        <v>0</v>
      </c>
      <c r="X2413">
        <f t="shared" si="599"/>
        <v>0</v>
      </c>
      <c r="Y2413">
        <f t="shared" si="600"/>
        <v>0</v>
      </c>
      <c r="Z2413">
        <f t="shared" si="601"/>
        <v>0</v>
      </c>
      <c r="AA2413">
        <f>(IF(ISERROR(VLOOKUP(E2413&amp;G2413,'[1]采购入库货量(公司仓库)'!$A:$H,7,FALSE)),0,VLOOKUP(E2413&amp;G2413,'[1]采购入库货量(公司仓库)'!$A:$H,7,FALSE)))*L2413-(IF(ISERROR(VLOOKUP(E2413&amp;G2413,'[1]采购入库货量(公司仓库)'!$A:$H,8,FALSE)),0,VLOOKUP(E2413&amp;G2413,'[1]采购入库货量(公司仓库)'!$A:$H,8,FALSE)))</f>
        <v>0</v>
      </c>
      <c r="AB2413">
        <f>SUMIF([1]销售数据!$B:$B,E2413&amp;G2413,[1]销售数据!$G:$G)</f>
        <v>0</v>
      </c>
      <c r="AC2413">
        <f t="shared" si="602"/>
        <v>0</v>
      </c>
      <c r="AD2413" t="str">
        <f t="shared" si="592"/>
        <v/>
      </c>
      <c r="AE2413">
        <f>SUMIF([1]销售数据!$B:$B,AD2413,[1]销售数据!$L:$L)</f>
        <v>0</v>
      </c>
      <c r="AF2413">
        <f>SUMIF([1]销售数据!$B:$B,AD2413,[1]销售数据!$K:$K)</f>
        <v>0</v>
      </c>
      <c r="AG2413">
        <f>SUMIF([1]销售数据!$B:$B,AD2413,[1]销售数据!$J:$J)</f>
        <v>0</v>
      </c>
      <c r="AH2413">
        <f>SUMIF([1]销售数据!$B:$B,AD2413,[1]销售数据!$I:$I)</f>
        <v>0</v>
      </c>
      <c r="AI2413">
        <f>SUMIF([1]销售数据!$B:$B,AD2413,[1]销售数据!$H:$H)</f>
        <v>0</v>
      </c>
      <c r="AJ2413" s="19">
        <f t="shared" si="603"/>
        <v>0</v>
      </c>
      <c r="AK2413">
        <f>SUMIF([1]发货店铺数!$B:$B,AD2413,[1]发货店铺数!$G:$G)</f>
        <v>0</v>
      </c>
      <c r="AL2413">
        <f>SUMIF([1]销售店铺数!$B:$B,AD2413,[1]销售店铺数!$G:$G)</f>
        <v>0</v>
      </c>
      <c r="AM2413">
        <f>SUMIF([1]上周销售店铺数!$B:$B,AD2413,[1]上周销售店铺数!$G:$G)</f>
        <v>0</v>
      </c>
      <c r="AN2413" s="19">
        <f t="shared" si="604"/>
        <v>0</v>
      </c>
      <c r="AO2413" s="19">
        <f t="shared" si="593"/>
        <v>0</v>
      </c>
      <c r="AP2413" s="19">
        <f t="shared" si="594"/>
        <v>0</v>
      </c>
      <c r="AQ2413" s="11">
        <f t="shared" si="605"/>
        <v>0</v>
      </c>
      <c r="AR2413" s="19">
        <f t="shared" si="606"/>
        <v>0</v>
      </c>
      <c r="AS2413" s="19">
        <f t="shared" si="607"/>
        <v>0</v>
      </c>
    </row>
    <row r="2414" spans="1:45">
      <c r="A2414"/>
      <c r="B2414"/>
      <c r="C2414"/>
      <c r="D2414"/>
      <c r="E2414"/>
      <c r="F2414"/>
      <c r="G2414"/>
      <c r="H2414"/>
      <c r="L2414" s="8"/>
      <c r="M2414" s="8" t="str">
        <f>IF(ISERROR( VLOOKUP(AD2414,'[1]采购入库货量(公司仓库)'!$A:$I,9,FALSE)),"", VLOOKUP(AD2414,'[1]采购入库货量(公司仓库)'!$A:$I,9,FALSE))</f>
        <v/>
      </c>
      <c r="N2414" s="8" t="str">
        <f>IF(ISERROR( VLOOKUP(AD2414,[1]批发上市日期!$A:$F,6,FALSE)),"",  VLOOKUP(AD2414,[1]批发上市日期!$A:$F,6,FALSE))</f>
        <v/>
      </c>
      <c r="O2414" s="11">
        <f>IF(ISERROR(VLOOKUP(E2414&amp;G2414,'[1]采购入库货量(公司仓库)'!$A:$I,7,FALSE)),0,VLOOKUP(E2414&amp;G2414,'[1]采购入库货量(公司仓库)'!$A:$I,7,FALSE))</f>
        <v>0</v>
      </c>
      <c r="P2414">
        <f t="shared" si="595"/>
        <v>0</v>
      </c>
      <c r="Q2414">
        <f>IF(ISERROR(VLOOKUP(E2414&amp;G2414,'[1]采购入库货量(公司仓库)'!$A:$I,8,FALSE)),0,VLOOKUP(E2414&amp;G2414,'[1]采购入库货量(公司仓库)'!$A:$I,8,FALSE))</f>
        <v>0</v>
      </c>
      <c r="R2414" s="11">
        <f t="shared" si="596"/>
        <v>0</v>
      </c>
      <c r="S2414">
        <f>SUMIF([1]库存总量!$H:$H,E2414&amp;G2414,[1]库存总量!$G:$G)</f>
        <v>0</v>
      </c>
      <c r="T2414">
        <f t="shared" si="597"/>
        <v>0</v>
      </c>
      <c r="U2414">
        <f>SUMIFS([1]库存总量!$G:$G,[1]库存总量!$H:$H,E2414&amp;G2414,[1]库存总量!$A:$A,"B")</f>
        <v>0</v>
      </c>
      <c r="V2414">
        <f t="shared" si="598"/>
        <v>0</v>
      </c>
      <c r="W2414">
        <f>SUMIFS([1]库存总量!$G:$G,[1]库存总量!$H:$H,E2414&amp;G2414,[1]库存总量!$A:$A,"K")</f>
        <v>0</v>
      </c>
      <c r="X2414">
        <f t="shared" si="599"/>
        <v>0</v>
      </c>
      <c r="Y2414">
        <f t="shared" si="600"/>
        <v>0</v>
      </c>
      <c r="Z2414">
        <f t="shared" si="601"/>
        <v>0</v>
      </c>
      <c r="AA2414">
        <f>(IF(ISERROR(VLOOKUP(E2414&amp;G2414,'[1]采购入库货量(公司仓库)'!$A:$H,7,FALSE)),0,VLOOKUP(E2414&amp;G2414,'[1]采购入库货量(公司仓库)'!$A:$H,7,FALSE)))*L2414-(IF(ISERROR(VLOOKUP(E2414&amp;G2414,'[1]采购入库货量(公司仓库)'!$A:$H,8,FALSE)),0,VLOOKUP(E2414&amp;G2414,'[1]采购入库货量(公司仓库)'!$A:$H,8,FALSE)))</f>
        <v>0</v>
      </c>
      <c r="AB2414">
        <f>SUMIF([1]销售数据!$B:$B,E2414&amp;G2414,[1]销售数据!$G:$G)</f>
        <v>0</v>
      </c>
      <c r="AC2414">
        <f t="shared" si="602"/>
        <v>0</v>
      </c>
      <c r="AD2414" t="str">
        <f t="shared" si="592"/>
        <v/>
      </c>
      <c r="AE2414">
        <f>SUMIF([1]销售数据!$B:$B,AD2414,[1]销售数据!$L:$L)</f>
        <v>0</v>
      </c>
      <c r="AF2414">
        <f>SUMIF([1]销售数据!$B:$B,AD2414,[1]销售数据!$K:$K)</f>
        <v>0</v>
      </c>
      <c r="AG2414">
        <f>SUMIF([1]销售数据!$B:$B,AD2414,[1]销售数据!$J:$J)</f>
        <v>0</v>
      </c>
      <c r="AH2414">
        <f>SUMIF([1]销售数据!$B:$B,AD2414,[1]销售数据!$I:$I)</f>
        <v>0</v>
      </c>
      <c r="AI2414">
        <f>SUMIF([1]销售数据!$B:$B,AD2414,[1]销售数据!$H:$H)</f>
        <v>0</v>
      </c>
      <c r="AJ2414" s="19">
        <f t="shared" si="603"/>
        <v>0</v>
      </c>
      <c r="AK2414">
        <f>SUMIF([1]发货店铺数!$B:$B,AD2414,[1]发货店铺数!$G:$G)</f>
        <v>0</v>
      </c>
      <c r="AL2414">
        <f>SUMIF([1]销售店铺数!$B:$B,AD2414,[1]销售店铺数!$G:$G)</f>
        <v>0</v>
      </c>
      <c r="AM2414">
        <f>SUMIF([1]上周销售店铺数!$B:$B,AD2414,[1]上周销售店铺数!$G:$G)</f>
        <v>0</v>
      </c>
      <c r="AN2414" s="19">
        <f t="shared" si="604"/>
        <v>0</v>
      </c>
      <c r="AO2414" s="19">
        <f t="shared" si="593"/>
        <v>0</v>
      </c>
      <c r="AP2414" s="19">
        <f t="shared" si="594"/>
        <v>0</v>
      </c>
      <c r="AQ2414" s="11">
        <f t="shared" si="605"/>
        <v>0</v>
      </c>
      <c r="AR2414" s="19">
        <f t="shared" si="606"/>
        <v>0</v>
      </c>
      <c r="AS2414" s="19">
        <f t="shared" si="607"/>
        <v>0</v>
      </c>
    </row>
    <row r="2415" spans="1:45">
      <c r="A2415"/>
      <c r="B2415"/>
      <c r="C2415"/>
      <c r="D2415"/>
      <c r="E2415"/>
      <c r="F2415"/>
      <c r="G2415"/>
      <c r="H2415"/>
      <c r="L2415" s="8"/>
      <c r="M2415" s="8" t="str">
        <f>IF(ISERROR( VLOOKUP(AD2415,'[1]采购入库货量(公司仓库)'!$A:$I,9,FALSE)),"", VLOOKUP(AD2415,'[1]采购入库货量(公司仓库)'!$A:$I,9,FALSE))</f>
        <v/>
      </c>
      <c r="N2415" s="8" t="str">
        <f>IF(ISERROR( VLOOKUP(AD2415,[1]批发上市日期!$A:$F,6,FALSE)),"",  VLOOKUP(AD2415,[1]批发上市日期!$A:$F,6,FALSE))</f>
        <v/>
      </c>
      <c r="O2415" s="11">
        <f>IF(ISERROR(VLOOKUP(E2415&amp;G2415,'[1]采购入库货量(公司仓库)'!$A:$I,7,FALSE)),0,VLOOKUP(E2415&amp;G2415,'[1]采购入库货量(公司仓库)'!$A:$I,7,FALSE))</f>
        <v>0</v>
      </c>
      <c r="P2415">
        <f t="shared" si="595"/>
        <v>0</v>
      </c>
      <c r="Q2415">
        <f>IF(ISERROR(VLOOKUP(E2415&amp;G2415,'[1]采购入库货量(公司仓库)'!$A:$I,8,FALSE)),0,VLOOKUP(E2415&amp;G2415,'[1]采购入库货量(公司仓库)'!$A:$I,8,FALSE))</f>
        <v>0</v>
      </c>
      <c r="R2415" s="11">
        <f t="shared" si="596"/>
        <v>0</v>
      </c>
      <c r="S2415">
        <f>SUMIF([1]库存总量!$H:$H,E2415&amp;G2415,[1]库存总量!$G:$G)</f>
        <v>0</v>
      </c>
      <c r="T2415">
        <f t="shared" si="597"/>
        <v>0</v>
      </c>
      <c r="U2415">
        <f>SUMIFS([1]库存总量!$G:$G,[1]库存总量!$H:$H,E2415&amp;G2415,[1]库存总量!$A:$A,"B")</f>
        <v>0</v>
      </c>
      <c r="V2415">
        <f t="shared" si="598"/>
        <v>0</v>
      </c>
      <c r="W2415">
        <f>SUMIFS([1]库存总量!$G:$G,[1]库存总量!$H:$H,E2415&amp;G2415,[1]库存总量!$A:$A,"K")</f>
        <v>0</v>
      </c>
      <c r="X2415">
        <f t="shared" si="599"/>
        <v>0</v>
      </c>
      <c r="Y2415">
        <f t="shared" si="600"/>
        <v>0</v>
      </c>
      <c r="Z2415">
        <f t="shared" si="601"/>
        <v>0</v>
      </c>
      <c r="AA2415">
        <f>(IF(ISERROR(VLOOKUP(E2415&amp;G2415,'[1]采购入库货量(公司仓库)'!$A:$H,7,FALSE)),0,VLOOKUP(E2415&amp;G2415,'[1]采购入库货量(公司仓库)'!$A:$H,7,FALSE)))*L2415-(IF(ISERROR(VLOOKUP(E2415&amp;G2415,'[1]采购入库货量(公司仓库)'!$A:$H,8,FALSE)),0,VLOOKUP(E2415&amp;G2415,'[1]采购入库货量(公司仓库)'!$A:$H,8,FALSE)))</f>
        <v>0</v>
      </c>
      <c r="AB2415">
        <f>SUMIF([1]销售数据!$B:$B,E2415&amp;G2415,[1]销售数据!$G:$G)</f>
        <v>0</v>
      </c>
      <c r="AC2415">
        <f t="shared" si="602"/>
        <v>0</v>
      </c>
      <c r="AD2415" t="str">
        <f t="shared" si="592"/>
        <v/>
      </c>
      <c r="AE2415">
        <f>SUMIF([1]销售数据!$B:$B,AD2415,[1]销售数据!$L:$L)</f>
        <v>0</v>
      </c>
      <c r="AF2415">
        <f>SUMIF([1]销售数据!$B:$B,AD2415,[1]销售数据!$K:$K)</f>
        <v>0</v>
      </c>
      <c r="AG2415">
        <f>SUMIF([1]销售数据!$B:$B,AD2415,[1]销售数据!$J:$J)</f>
        <v>0</v>
      </c>
      <c r="AH2415">
        <f>SUMIF([1]销售数据!$B:$B,AD2415,[1]销售数据!$I:$I)</f>
        <v>0</v>
      </c>
      <c r="AI2415">
        <f>SUMIF([1]销售数据!$B:$B,AD2415,[1]销售数据!$H:$H)</f>
        <v>0</v>
      </c>
      <c r="AJ2415" s="19">
        <f t="shared" si="603"/>
        <v>0</v>
      </c>
      <c r="AK2415">
        <f>SUMIF([1]发货店铺数!$B:$B,AD2415,[1]发货店铺数!$G:$G)</f>
        <v>0</v>
      </c>
      <c r="AL2415">
        <f>SUMIF([1]销售店铺数!$B:$B,AD2415,[1]销售店铺数!$G:$G)</f>
        <v>0</v>
      </c>
      <c r="AM2415">
        <f>SUMIF([1]上周销售店铺数!$B:$B,AD2415,[1]上周销售店铺数!$G:$G)</f>
        <v>0</v>
      </c>
      <c r="AN2415" s="19">
        <f t="shared" si="604"/>
        <v>0</v>
      </c>
      <c r="AO2415" s="19">
        <f t="shared" si="593"/>
        <v>0</v>
      </c>
      <c r="AP2415" s="19">
        <f t="shared" si="594"/>
        <v>0</v>
      </c>
      <c r="AQ2415" s="11">
        <f t="shared" si="605"/>
        <v>0</v>
      </c>
      <c r="AR2415" s="19">
        <f t="shared" si="606"/>
        <v>0</v>
      </c>
      <c r="AS2415" s="19">
        <f t="shared" si="607"/>
        <v>0</v>
      </c>
    </row>
    <row r="2416" spans="1:45">
      <c r="A2416"/>
      <c r="B2416"/>
      <c r="C2416"/>
      <c r="D2416"/>
      <c r="E2416"/>
      <c r="F2416"/>
      <c r="G2416"/>
      <c r="H2416"/>
      <c r="L2416" s="8"/>
      <c r="M2416" s="8" t="str">
        <f>IF(ISERROR( VLOOKUP(AD2416,'[1]采购入库货量(公司仓库)'!$A:$I,9,FALSE)),"", VLOOKUP(AD2416,'[1]采购入库货量(公司仓库)'!$A:$I,9,FALSE))</f>
        <v/>
      </c>
      <c r="N2416" s="8" t="str">
        <f>IF(ISERROR( VLOOKUP(AD2416,[1]批发上市日期!$A:$F,6,FALSE)),"",  VLOOKUP(AD2416,[1]批发上市日期!$A:$F,6,FALSE))</f>
        <v/>
      </c>
      <c r="O2416" s="11">
        <f>IF(ISERROR(VLOOKUP(E2416&amp;G2416,'[1]采购入库货量(公司仓库)'!$A:$I,7,FALSE)),0,VLOOKUP(E2416&amp;G2416,'[1]采购入库货量(公司仓库)'!$A:$I,7,FALSE))</f>
        <v>0</v>
      </c>
      <c r="P2416">
        <f t="shared" si="595"/>
        <v>0</v>
      </c>
      <c r="Q2416">
        <f>IF(ISERROR(VLOOKUP(E2416&amp;G2416,'[1]采购入库货量(公司仓库)'!$A:$I,8,FALSE)),0,VLOOKUP(E2416&amp;G2416,'[1]采购入库货量(公司仓库)'!$A:$I,8,FALSE))</f>
        <v>0</v>
      </c>
      <c r="R2416" s="11">
        <f t="shared" si="596"/>
        <v>0</v>
      </c>
      <c r="S2416">
        <f>SUMIF([1]库存总量!$H:$H,E2416&amp;G2416,[1]库存总量!$G:$G)</f>
        <v>0</v>
      </c>
      <c r="T2416">
        <f t="shared" si="597"/>
        <v>0</v>
      </c>
      <c r="U2416">
        <f>SUMIFS([1]库存总量!$G:$G,[1]库存总量!$H:$H,E2416&amp;G2416,[1]库存总量!$A:$A,"B")</f>
        <v>0</v>
      </c>
      <c r="V2416">
        <f t="shared" si="598"/>
        <v>0</v>
      </c>
      <c r="W2416">
        <f>SUMIFS([1]库存总量!$G:$G,[1]库存总量!$H:$H,E2416&amp;G2416,[1]库存总量!$A:$A,"K")</f>
        <v>0</v>
      </c>
      <c r="X2416">
        <f t="shared" si="599"/>
        <v>0</v>
      </c>
      <c r="Y2416">
        <f t="shared" si="600"/>
        <v>0</v>
      </c>
      <c r="Z2416">
        <f t="shared" si="601"/>
        <v>0</v>
      </c>
      <c r="AA2416">
        <f>(IF(ISERROR(VLOOKUP(E2416&amp;G2416,'[1]采购入库货量(公司仓库)'!$A:$H,7,FALSE)),0,VLOOKUP(E2416&amp;G2416,'[1]采购入库货量(公司仓库)'!$A:$H,7,FALSE)))*L2416-(IF(ISERROR(VLOOKUP(E2416&amp;G2416,'[1]采购入库货量(公司仓库)'!$A:$H,8,FALSE)),0,VLOOKUP(E2416&amp;G2416,'[1]采购入库货量(公司仓库)'!$A:$H,8,FALSE)))</f>
        <v>0</v>
      </c>
      <c r="AB2416">
        <f>SUMIF([1]销售数据!$B:$B,E2416&amp;G2416,[1]销售数据!$G:$G)</f>
        <v>0</v>
      </c>
      <c r="AC2416">
        <f t="shared" si="602"/>
        <v>0</v>
      </c>
      <c r="AD2416" t="str">
        <f t="shared" si="592"/>
        <v/>
      </c>
      <c r="AE2416">
        <f>SUMIF([1]销售数据!$B:$B,AD2416,[1]销售数据!$L:$L)</f>
        <v>0</v>
      </c>
      <c r="AF2416">
        <f>SUMIF([1]销售数据!$B:$B,AD2416,[1]销售数据!$K:$K)</f>
        <v>0</v>
      </c>
      <c r="AG2416">
        <f>SUMIF([1]销售数据!$B:$B,AD2416,[1]销售数据!$J:$J)</f>
        <v>0</v>
      </c>
      <c r="AH2416">
        <f>SUMIF([1]销售数据!$B:$B,AD2416,[1]销售数据!$I:$I)</f>
        <v>0</v>
      </c>
      <c r="AI2416">
        <f>SUMIF([1]销售数据!$B:$B,AD2416,[1]销售数据!$H:$H)</f>
        <v>0</v>
      </c>
      <c r="AJ2416" s="19">
        <f t="shared" si="603"/>
        <v>0</v>
      </c>
      <c r="AK2416">
        <f>SUMIF([1]发货店铺数!$B:$B,AD2416,[1]发货店铺数!$G:$G)</f>
        <v>0</v>
      </c>
      <c r="AL2416">
        <f>SUMIF([1]销售店铺数!$B:$B,AD2416,[1]销售店铺数!$G:$G)</f>
        <v>0</v>
      </c>
      <c r="AM2416">
        <f>SUMIF([1]上周销售店铺数!$B:$B,AD2416,[1]上周销售店铺数!$G:$G)</f>
        <v>0</v>
      </c>
      <c r="AN2416" s="19">
        <f t="shared" si="604"/>
        <v>0</v>
      </c>
      <c r="AO2416" s="19">
        <f t="shared" si="593"/>
        <v>0</v>
      </c>
      <c r="AP2416" s="19">
        <f t="shared" si="594"/>
        <v>0</v>
      </c>
      <c r="AQ2416" s="11">
        <f t="shared" si="605"/>
        <v>0</v>
      </c>
      <c r="AR2416" s="19">
        <f t="shared" si="606"/>
        <v>0</v>
      </c>
      <c r="AS2416" s="19">
        <f t="shared" si="607"/>
        <v>0</v>
      </c>
    </row>
    <row r="2417" spans="1:45">
      <c r="A2417"/>
      <c r="B2417"/>
      <c r="C2417"/>
      <c r="D2417"/>
      <c r="E2417"/>
      <c r="F2417"/>
      <c r="G2417"/>
      <c r="H2417"/>
      <c r="L2417" s="8"/>
      <c r="M2417" s="8" t="str">
        <f>IF(ISERROR( VLOOKUP(AD2417,'[1]采购入库货量(公司仓库)'!$A:$I,9,FALSE)),"", VLOOKUP(AD2417,'[1]采购入库货量(公司仓库)'!$A:$I,9,FALSE))</f>
        <v/>
      </c>
      <c r="N2417" s="8" t="str">
        <f>IF(ISERROR( VLOOKUP(AD2417,[1]批发上市日期!$A:$F,6,FALSE)),"",  VLOOKUP(AD2417,[1]批发上市日期!$A:$F,6,FALSE))</f>
        <v/>
      </c>
      <c r="O2417" s="11">
        <f>IF(ISERROR(VLOOKUP(E2417&amp;G2417,'[1]采购入库货量(公司仓库)'!$A:$I,7,FALSE)),0,VLOOKUP(E2417&amp;G2417,'[1]采购入库货量(公司仓库)'!$A:$I,7,FALSE))</f>
        <v>0</v>
      </c>
      <c r="P2417">
        <f t="shared" si="595"/>
        <v>0</v>
      </c>
      <c r="Q2417">
        <f>IF(ISERROR(VLOOKUP(E2417&amp;G2417,'[1]采购入库货量(公司仓库)'!$A:$I,8,FALSE)),0,VLOOKUP(E2417&amp;G2417,'[1]采购入库货量(公司仓库)'!$A:$I,8,FALSE))</f>
        <v>0</v>
      </c>
      <c r="R2417" s="11">
        <f t="shared" si="596"/>
        <v>0</v>
      </c>
      <c r="S2417">
        <f>SUMIF([1]库存总量!$H:$H,E2417&amp;G2417,[1]库存总量!$G:$G)</f>
        <v>0</v>
      </c>
      <c r="T2417">
        <f t="shared" si="597"/>
        <v>0</v>
      </c>
      <c r="U2417">
        <f>SUMIFS([1]库存总量!$G:$G,[1]库存总量!$H:$H,E2417&amp;G2417,[1]库存总量!$A:$A,"B")</f>
        <v>0</v>
      </c>
      <c r="V2417">
        <f t="shared" si="598"/>
        <v>0</v>
      </c>
      <c r="W2417">
        <f>SUMIFS([1]库存总量!$G:$G,[1]库存总量!$H:$H,E2417&amp;G2417,[1]库存总量!$A:$A,"K")</f>
        <v>0</v>
      </c>
      <c r="X2417">
        <f t="shared" si="599"/>
        <v>0</v>
      </c>
      <c r="Y2417">
        <f t="shared" si="600"/>
        <v>0</v>
      </c>
      <c r="Z2417">
        <f t="shared" si="601"/>
        <v>0</v>
      </c>
      <c r="AA2417">
        <f>(IF(ISERROR(VLOOKUP(E2417&amp;G2417,'[1]采购入库货量(公司仓库)'!$A:$H,7,FALSE)),0,VLOOKUP(E2417&amp;G2417,'[1]采购入库货量(公司仓库)'!$A:$H,7,FALSE)))*L2417-(IF(ISERROR(VLOOKUP(E2417&amp;G2417,'[1]采购入库货量(公司仓库)'!$A:$H,8,FALSE)),0,VLOOKUP(E2417&amp;G2417,'[1]采购入库货量(公司仓库)'!$A:$H,8,FALSE)))</f>
        <v>0</v>
      </c>
      <c r="AB2417">
        <f>SUMIF([1]销售数据!$B:$B,E2417&amp;G2417,[1]销售数据!$G:$G)</f>
        <v>0</v>
      </c>
      <c r="AC2417">
        <f t="shared" si="602"/>
        <v>0</v>
      </c>
      <c r="AD2417" t="str">
        <f t="shared" si="592"/>
        <v/>
      </c>
      <c r="AE2417">
        <f>SUMIF([1]销售数据!$B:$B,AD2417,[1]销售数据!$L:$L)</f>
        <v>0</v>
      </c>
      <c r="AF2417">
        <f>SUMIF([1]销售数据!$B:$B,AD2417,[1]销售数据!$K:$K)</f>
        <v>0</v>
      </c>
      <c r="AG2417">
        <f>SUMIF([1]销售数据!$B:$B,AD2417,[1]销售数据!$J:$J)</f>
        <v>0</v>
      </c>
      <c r="AH2417">
        <f>SUMIF([1]销售数据!$B:$B,AD2417,[1]销售数据!$I:$I)</f>
        <v>0</v>
      </c>
      <c r="AI2417">
        <f>SUMIF([1]销售数据!$B:$B,AD2417,[1]销售数据!$H:$H)</f>
        <v>0</v>
      </c>
      <c r="AJ2417" s="19">
        <f t="shared" si="603"/>
        <v>0</v>
      </c>
      <c r="AK2417">
        <f>SUMIF([1]发货店铺数!$B:$B,AD2417,[1]发货店铺数!$G:$G)</f>
        <v>0</v>
      </c>
      <c r="AL2417">
        <f>SUMIF([1]销售店铺数!$B:$B,AD2417,[1]销售店铺数!$G:$G)</f>
        <v>0</v>
      </c>
      <c r="AM2417">
        <f>SUMIF([1]上周销售店铺数!$B:$B,AD2417,[1]上周销售店铺数!$G:$G)</f>
        <v>0</v>
      </c>
      <c r="AN2417" s="19">
        <f t="shared" si="604"/>
        <v>0</v>
      </c>
      <c r="AO2417" s="19">
        <f t="shared" si="593"/>
        <v>0</v>
      </c>
      <c r="AP2417" s="19">
        <f t="shared" si="594"/>
        <v>0</v>
      </c>
      <c r="AQ2417" s="11">
        <f t="shared" si="605"/>
        <v>0</v>
      </c>
      <c r="AR2417" s="19">
        <f t="shared" si="606"/>
        <v>0</v>
      </c>
      <c r="AS2417" s="19">
        <f t="shared" si="607"/>
        <v>0</v>
      </c>
    </row>
    <row r="2418" spans="1:45">
      <c r="A2418"/>
      <c r="B2418"/>
      <c r="C2418"/>
      <c r="D2418"/>
      <c r="E2418"/>
      <c r="F2418"/>
      <c r="G2418"/>
      <c r="H2418"/>
      <c r="L2418" s="8"/>
      <c r="M2418" s="8" t="str">
        <f>IF(ISERROR( VLOOKUP(AD2418,'[1]采购入库货量(公司仓库)'!$A:$I,9,FALSE)),"", VLOOKUP(AD2418,'[1]采购入库货量(公司仓库)'!$A:$I,9,FALSE))</f>
        <v/>
      </c>
      <c r="N2418" s="8" t="str">
        <f>IF(ISERROR( VLOOKUP(AD2418,[1]批发上市日期!$A:$F,6,FALSE)),"",  VLOOKUP(AD2418,[1]批发上市日期!$A:$F,6,FALSE))</f>
        <v/>
      </c>
      <c r="O2418" s="11">
        <f>IF(ISERROR(VLOOKUP(E2418&amp;G2418,'[1]采购入库货量(公司仓库)'!$A:$I,7,FALSE)),0,VLOOKUP(E2418&amp;G2418,'[1]采购入库货量(公司仓库)'!$A:$I,7,FALSE))</f>
        <v>0</v>
      </c>
      <c r="P2418">
        <f t="shared" si="595"/>
        <v>0</v>
      </c>
      <c r="Q2418">
        <f>IF(ISERROR(VLOOKUP(E2418&amp;G2418,'[1]采购入库货量(公司仓库)'!$A:$I,8,FALSE)),0,VLOOKUP(E2418&amp;G2418,'[1]采购入库货量(公司仓库)'!$A:$I,8,FALSE))</f>
        <v>0</v>
      </c>
      <c r="R2418" s="11">
        <f t="shared" si="596"/>
        <v>0</v>
      </c>
      <c r="S2418">
        <f>SUMIF([1]库存总量!$H:$H,E2418&amp;G2418,[1]库存总量!$G:$G)</f>
        <v>0</v>
      </c>
      <c r="T2418">
        <f t="shared" si="597"/>
        <v>0</v>
      </c>
      <c r="U2418">
        <f>SUMIFS([1]库存总量!$G:$G,[1]库存总量!$H:$H,E2418&amp;G2418,[1]库存总量!$A:$A,"B")</f>
        <v>0</v>
      </c>
      <c r="V2418">
        <f t="shared" si="598"/>
        <v>0</v>
      </c>
      <c r="W2418">
        <f>SUMIFS([1]库存总量!$G:$G,[1]库存总量!$H:$H,E2418&amp;G2418,[1]库存总量!$A:$A,"K")</f>
        <v>0</v>
      </c>
      <c r="X2418">
        <f t="shared" si="599"/>
        <v>0</v>
      </c>
      <c r="Y2418">
        <f t="shared" si="600"/>
        <v>0</v>
      </c>
      <c r="Z2418">
        <f t="shared" si="601"/>
        <v>0</v>
      </c>
      <c r="AA2418">
        <f>(IF(ISERROR(VLOOKUP(E2418&amp;G2418,'[1]采购入库货量(公司仓库)'!$A:$H,7,FALSE)),0,VLOOKUP(E2418&amp;G2418,'[1]采购入库货量(公司仓库)'!$A:$H,7,FALSE)))*L2418-(IF(ISERROR(VLOOKUP(E2418&amp;G2418,'[1]采购入库货量(公司仓库)'!$A:$H,8,FALSE)),0,VLOOKUP(E2418&amp;G2418,'[1]采购入库货量(公司仓库)'!$A:$H,8,FALSE)))</f>
        <v>0</v>
      </c>
      <c r="AB2418">
        <f>SUMIF([1]销售数据!$B:$B,E2418&amp;G2418,[1]销售数据!$G:$G)</f>
        <v>0</v>
      </c>
      <c r="AC2418">
        <f t="shared" si="602"/>
        <v>0</v>
      </c>
      <c r="AD2418" t="str">
        <f t="shared" si="592"/>
        <v/>
      </c>
      <c r="AE2418">
        <f>SUMIF([1]销售数据!$B:$B,AD2418,[1]销售数据!$L:$L)</f>
        <v>0</v>
      </c>
      <c r="AF2418">
        <f>SUMIF([1]销售数据!$B:$B,AD2418,[1]销售数据!$K:$K)</f>
        <v>0</v>
      </c>
      <c r="AG2418">
        <f>SUMIF([1]销售数据!$B:$B,AD2418,[1]销售数据!$J:$J)</f>
        <v>0</v>
      </c>
      <c r="AH2418">
        <f>SUMIF([1]销售数据!$B:$B,AD2418,[1]销售数据!$I:$I)</f>
        <v>0</v>
      </c>
      <c r="AI2418">
        <f>SUMIF([1]销售数据!$B:$B,AD2418,[1]销售数据!$H:$H)</f>
        <v>0</v>
      </c>
      <c r="AJ2418" s="19">
        <f t="shared" si="603"/>
        <v>0</v>
      </c>
      <c r="AK2418">
        <f>SUMIF([1]发货店铺数!$B:$B,AD2418,[1]发货店铺数!$G:$G)</f>
        <v>0</v>
      </c>
      <c r="AL2418">
        <f>SUMIF([1]销售店铺数!$B:$B,AD2418,[1]销售店铺数!$G:$G)</f>
        <v>0</v>
      </c>
      <c r="AM2418">
        <f>SUMIF([1]上周销售店铺数!$B:$B,AD2418,[1]上周销售店铺数!$G:$G)</f>
        <v>0</v>
      </c>
      <c r="AN2418" s="19">
        <f t="shared" si="604"/>
        <v>0</v>
      </c>
      <c r="AO2418" s="19">
        <f t="shared" si="593"/>
        <v>0</v>
      </c>
      <c r="AP2418" s="19">
        <f t="shared" si="594"/>
        <v>0</v>
      </c>
      <c r="AQ2418" s="11">
        <f t="shared" si="605"/>
        <v>0</v>
      </c>
      <c r="AR2418" s="19">
        <f t="shared" si="606"/>
        <v>0</v>
      </c>
      <c r="AS2418" s="19">
        <f t="shared" si="607"/>
        <v>0</v>
      </c>
    </row>
    <row r="2419" spans="1:45">
      <c r="A2419"/>
      <c r="B2419"/>
      <c r="C2419"/>
      <c r="D2419"/>
      <c r="E2419"/>
      <c r="F2419"/>
      <c r="G2419"/>
      <c r="H2419"/>
      <c r="L2419" s="8"/>
      <c r="M2419" s="8" t="str">
        <f>IF(ISERROR( VLOOKUP(AD2419,'[1]采购入库货量(公司仓库)'!$A:$I,9,FALSE)),"", VLOOKUP(AD2419,'[1]采购入库货量(公司仓库)'!$A:$I,9,FALSE))</f>
        <v/>
      </c>
      <c r="N2419" s="8" t="str">
        <f>IF(ISERROR( VLOOKUP(AD2419,[1]批发上市日期!$A:$F,6,FALSE)),"",  VLOOKUP(AD2419,[1]批发上市日期!$A:$F,6,FALSE))</f>
        <v/>
      </c>
      <c r="O2419" s="11">
        <f>IF(ISERROR(VLOOKUP(E2419&amp;G2419,'[1]采购入库货量(公司仓库)'!$A:$I,7,FALSE)),0,VLOOKUP(E2419&amp;G2419,'[1]采购入库货量(公司仓库)'!$A:$I,7,FALSE))</f>
        <v>0</v>
      </c>
      <c r="P2419">
        <f t="shared" si="595"/>
        <v>0</v>
      </c>
      <c r="Q2419">
        <f>IF(ISERROR(VLOOKUP(E2419&amp;G2419,'[1]采购入库货量(公司仓库)'!$A:$I,8,FALSE)),0,VLOOKUP(E2419&amp;G2419,'[1]采购入库货量(公司仓库)'!$A:$I,8,FALSE))</f>
        <v>0</v>
      </c>
      <c r="R2419" s="11">
        <f t="shared" si="596"/>
        <v>0</v>
      </c>
      <c r="S2419">
        <f>SUMIF([1]库存总量!$H:$H,E2419&amp;G2419,[1]库存总量!$G:$G)</f>
        <v>0</v>
      </c>
      <c r="T2419">
        <f t="shared" si="597"/>
        <v>0</v>
      </c>
      <c r="U2419">
        <f>SUMIFS([1]库存总量!$G:$G,[1]库存总量!$H:$H,E2419&amp;G2419,[1]库存总量!$A:$A,"B")</f>
        <v>0</v>
      </c>
      <c r="V2419">
        <f t="shared" si="598"/>
        <v>0</v>
      </c>
      <c r="W2419">
        <f>SUMIFS([1]库存总量!$G:$G,[1]库存总量!$H:$H,E2419&amp;G2419,[1]库存总量!$A:$A,"K")</f>
        <v>0</v>
      </c>
      <c r="X2419">
        <f t="shared" si="599"/>
        <v>0</v>
      </c>
      <c r="Y2419">
        <f t="shared" si="600"/>
        <v>0</v>
      </c>
      <c r="Z2419">
        <f t="shared" si="601"/>
        <v>0</v>
      </c>
      <c r="AA2419">
        <f>(IF(ISERROR(VLOOKUP(E2419&amp;G2419,'[1]采购入库货量(公司仓库)'!$A:$H,7,FALSE)),0,VLOOKUP(E2419&amp;G2419,'[1]采购入库货量(公司仓库)'!$A:$H,7,FALSE)))*L2419-(IF(ISERROR(VLOOKUP(E2419&amp;G2419,'[1]采购入库货量(公司仓库)'!$A:$H,8,FALSE)),0,VLOOKUP(E2419&amp;G2419,'[1]采购入库货量(公司仓库)'!$A:$H,8,FALSE)))</f>
        <v>0</v>
      </c>
      <c r="AB2419">
        <f>SUMIF([1]销售数据!$B:$B,E2419&amp;G2419,[1]销售数据!$G:$G)</f>
        <v>0</v>
      </c>
      <c r="AC2419">
        <f t="shared" si="602"/>
        <v>0</v>
      </c>
      <c r="AD2419" t="str">
        <f t="shared" si="592"/>
        <v/>
      </c>
      <c r="AE2419">
        <f>SUMIF([1]销售数据!$B:$B,AD2419,[1]销售数据!$L:$L)</f>
        <v>0</v>
      </c>
      <c r="AF2419">
        <f>SUMIF([1]销售数据!$B:$B,AD2419,[1]销售数据!$K:$K)</f>
        <v>0</v>
      </c>
      <c r="AG2419">
        <f>SUMIF([1]销售数据!$B:$B,AD2419,[1]销售数据!$J:$J)</f>
        <v>0</v>
      </c>
      <c r="AH2419">
        <f>SUMIF([1]销售数据!$B:$B,AD2419,[1]销售数据!$I:$I)</f>
        <v>0</v>
      </c>
      <c r="AI2419">
        <f>SUMIF([1]销售数据!$B:$B,AD2419,[1]销售数据!$H:$H)</f>
        <v>0</v>
      </c>
      <c r="AJ2419" s="19">
        <f t="shared" si="603"/>
        <v>0</v>
      </c>
      <c r="AK2419">
        <f>SUMIF([1]发货店铺数!$B:$B,AD2419,[1]发货店铺数!$G:$G)</f>
        <v>0</v>
      </c>
      <c r="AL2419">
        <f>SUMIF([1]销售店铺数!$B:$B,AD2419,[1]销售店铺数!$G:$G)</f>
        <v>0</v>
      </c>
      <c r="AM2419">
        <f>SUMIF([1]上周销售店铺数!$B:$B,AD2419,[1]上周销售店铺数!$G:$G)</f>
        <v>0</v>
      </c>
      <c r="AN2419" s="19">
        <f t="shared" si="604"/>
        <v>0</v>
      </c>
      <c r="AO2419" s="19">
        <f t="shared" si="593"/>
        <v>0</v>
      </c>
      <c r="AP2419" s="19">
        <f t="shared" si="594"/>
        <v>0</v>
      </c>
      <c r="AQ2419" s="11">
        <f t="shared" si="605"/>
        <v>0</v>
      </c>
      <c r="AR2419" s="19">
        <f t="shared" si="606"/>
        <v>0</v>
      </c>
      <c r="AS2419" s="19">
        <f t="shared" si="607"/>
        <v>0</v>
      </c>
    </row>
    <row r="2420" spans="1:45">
      <c r="A2420"/>
      <c r="B2420"/>
      <c r="C2420"/>
      <c r="D2420"/>
      <c r="E2420"/>
      <c r="F2420"/>
      <c r="G2420"/>
      <c r="H2420"/>
      <c r="L2420" s="8"/>
      <c r="M2420" s="8" t="str">
        <f>IF(ISERROR( VLOOKUP(AD2420,'[1]采购入库货量(公司仓库)'!$A:$I,9,FALSE)),"", VLOOKUP(AD2420,'[1]采购入库货量(公司仓库)'!$A:$I,9,FALSE))</f>
        <v/>
      </c>
      <c r="N2420" s="8" t="str">
        <f>IF(ISERROR( VLOOKUP(AD2420,[1]批发上市日期!$A:$F,6,FALSE)),"",  VLOOKUP(AD2420,[1]批发上市日期!$A:$F,6,FALSE))</f>
        <v/>
      </c>
      <c r="O2420" s="11">
        <f>IF(ISERROR(VLOOKUP(E2420&amp;G2420,'[1]采购入库货量(公司仓库)'!$A:$I,7,FALSE)),0,VLOOKUP(E2420&amp;G2420,'[1]采购入库货量(公司仓库)'!$A:$I,7,FALSE))</f>
        <v>0</v>
      </c>
      <c r="P2420">
        <f t="shared" si="595"/>
        <v>0</v>
      </c>
      <c r="Q2420">
        <f>IF(ISERROR(VLOOKUP(E2420&amp;G2420,'[1]采购入库货量(公司仓库)'!$A:$I,8,FALSE)),0,VLOOKUP(E2420&amp;G2420,'[1]采购入库货量(公司仓库)'!$A:$I,8,FALSE))</f>
        <v>0</v>
      </c>
      <c r="R2420" s="11">
        <f t="shared" si="596"/>
        <v>0</v>
      </c>
      <c r="S2420">
        <f>SUMIF([1]库存总量!$H:$H,E2420&amp;G2420,[1]库存总量!$G:$G)</f>
        <v>0</v>
      </c>
      <c r="T2420">
        <f t="shared" si="597"/>
        <v>0</v>
      </c>
      <c r="U2420">
        <f>SUMIFS([1]库存总量!$G:$G,[1]库存总量!$H:$H,E2420&amp;G2420,[1]库存总量!$A:$A,"B")</f>
        <v>0</v>
      </c>
      <c r="V2420">
        <f t="shared" si="598"/>
        <v>0</v>
      </c>
      <c r="W2420">
        <f>SUMIFS([1]库存总量!$G:$G,[1]库存总量!$H:$H,E2420&amp;G2420,[1]库存总量!$A:$A,"K")</f>
        <v>0</v>
      </c>
      <c r="X2420">
        <f t="shared" si="599"/>
        <v>0</v>
      </c>
      <c r="Y2420">
        <f t="shared" si="600"/>
        <v>0</v>
      </c>
      <c r="Z2420">
        <f t="shared" si="601"/>
        <v>0</v>
      </c>
      <c r="AA2420">
        <f>(IF(ISERROR(VLOOKUP(E2420&amp;G2420,'[1]采购入库货量(公司仓库)'!$A:$H,7,FALSE)),0,VLOOKUP(E2420&amp;G2420,'[1]采购入库货量(公司仓库)'!$A:$H,7,FALSE)))*L2420-(IF(ISERROR(VLOOKUP(E2420&amp;G2420,'[1]采购入库货量(公司仓库)'!$A:$H,8,FALSE)),0,VLOOKUP(E2420&amp;G2420,'[1]采购入库货量(公司仓库)'!$A:$H,8,FALSE)))</f>
        <v>0</v>
      </c>
      <c r="AB2420">
        <f>SUMIF([1]销售数据!$B:$B,E2420&amp;G2420,[1]销售数据!$G:$G)</f>
        <v>0</v>
      </c>
      <c r="AC2420">
        <f t="shared" si="602"/>
        <v>0</v>
      </c>
      <c r="AD2420" t="str">
        <f t="shared" si="592"/>
        <v/>
      </c>
      <c r="AE2420">
        <f>SUMIF([1]销售数据!$B:$B,AD2420,[1]销售数据!$L:$L)</f>
        <v>0</v>
      </c>
      <c r="AF2420">
        <f>SUMIF([1]销售数据!$B:$B,AD2420,[1]销售数据!$K:$K)</f>
        <v>0</v>
      </c>
      <c r="AG2420">
        <f>SUMIF([1]销售数据!$B:$B,AD2420,[1]销售数据!$J:$J)</f>
        <v>0</v>
      </c>
      <c r="AH2420">
        <f>SUMIF([1]销售数据!$B:$B,AD2420,[1]销售数据!$I:$I)</f>
        <v>0</v>
      </c>
      <c r="AI2420">
        <f>SUMIF([1]销售数据!$B:$B,AD2420,[1]销售数据!$H:$H)</f>
        <v>0</v>
      </c>
      <c r="AJ2420" s="19">
        <f t="shared" si="603"/>
        <v>0</v>
      </c>
      <c r="AK2420">
        <f>SUMIF([1]发货店铺数!$B:$B,AD2420,[1]发货店铺数!$G:$G)</f>
        <v>0</v>
      </c>
      <c r="AL2420">
        <f>SUMIF([1]销售店铺数!$B:$B,AD2420,[1]销售店铺数!$G:$G)</f>
        <v>0</v>
      </c>
      <c r="AM2420">
        <f>SUMIF([1]上周销售店铺数!$B:$B,AD2420,[1]上周销售店铺数!$G:$G)</f>
        <v>0</v>
      </c>
      <c r="AN2420" s="19">
        <f t="shared" si="604"/>
        <v>0</v>
      </c>
      <c r="AO2420" s="19">
        <f t="shared" si="593"/>
        <v>0</v>
      </c>
      <c r="AP2420" s="19">
        <f t="shared" si="594"/>
        <v>0</v>
      </c>
      <c r="AQ2420" s="11">
        <f t="shared" si="605"/>
        <v>0</v>
      </c>
      <c r="AR2420" s="19">
        <f t="shared" si="606"/>
        <v>0</v>
      </c>
      <c r="AS2420" s="19">
        <f t="shared" si="607"/>
        <v>0</v>
      </c>
    </row>
    <row r="2421" spans="1:45">
      <c r="A2421"/>
      <c r="B2421"/>
      <c r="C2421"/>
      <c r="D2421"/>
      <c r="E2421"/>
      <c r="F2421"/>
      <c r="G2421"/>
      <c r="H2421"/>
      <c r="L2421" s="8"/>
      <c r="M2421" s="8" t="str">
        <f>IF(ISERROR( VLOOKUP(AD2421,'[1]采购入库货量(公司仓库)'!$A:$I,9,FALSE)),"", VLOOKUP(AD2421,'[1]采购入库货量(公司仓库)'!$A:$I,9,FALSE))</f>
        <v/>
      </c>
      <c r="N2421" s="8" t="str">
        <f>IF(ISERROR( VLOOKUP(AD2421,[1]批发上市日期!$A:$F,6,FALSE)),"",  VLOOKUP(AD2421,[1]批发上市日期!$A:$F,6,FALSE))</f>
        <v/>
      </c>
      <c r="O2421" s="11">
        <f>IF(ISERROR(VLOOKUP(E2421&amp;G2421,'[1]采购入库货量(公司仓库)'!$A:$I,7,FALSE)),0,VLOOKUP(E2421&amp;G2421,'[1]采购入库货量(公司仓库)'!$A:$I,7,FALSE))</f>
        <v>0</v>
      </c>
      <c r="P2421">
        <f t="shared" si="595"/>
        <v>0</v>
      </c>
      <c r="Q2421">
        <f>IF(ISERROR(VLOOKUP(E2421&amp;G2421,'[1]采购入库货量(公司仓库)'!$A:$I,8,FALSE)),0,VLOOKUP(E2421&amp;G2421,'[1]采购入库货量(公司仓库)'!$A:$I,8,FALSE))</f>
        <v>0</v>
      </c>
      <c r="R2421" s="11">
        <f t="shared" si="596"/>
        <v>0</v>
      </c>
      <c r="S2421">
        <f>SUMIF([1]库存总量!$H:$H,E2421&amp;G2421,[1]库存总量!$G:$G)</f>
        <v>0</v>
      </c>
      <c r="T2421">
        <f t="shared" si="597"/>
        <v>0</v>
      </c>
      <c r="U2421">
        <f>SUMIFS([1]库存总量!$G:$G,[1]库存总量!$H:$H,E2421&amp;G2421,[1]库存总量!$A:$A,"B")</f>
        <v>0</v>
      </c>
      <c r="V2421">
        <f t="shared" si="598"/>
        <v>0</v>
      </c>
      <c r="W2421">
        <f>SUMIFS([1]库存总量!$G:$G,[1]库存总量!$H:$H,E2421&amp;G2421,[1]库存总量!$A:$A,"K")</f>
        <v>0</v>
      </c>
      <c r="X2421">
        <f t="shared" si="599"/>
        <v>0</v>
      </c>
      <c r="Y2421">
        <f t="shared" si="600"/>
        <v>0</v>
      </c>
      <c r="Z2421">
        <f t="shared" si="601"/>
        <v>0</v>
      </c>
      <c r="AA2421">
        <f>(IF(ISERROR(VLOOKUP(E2421&amp;G2421,'[1]采购入库货量(公司仓库)'!$A:$H,7,FALSE)),0,VLOOKUP(E2421&amp;G2421,'[1]采购入库货量(公司仓库)'!$A:$H,7,FALSE)))*L2421-(IF(ISERROR(VLOOKUP(E2421&amp;G2421,'[1]采购入库货量(公司仓库)'!$A:$H,8,FALSE)),0,VLOOKUP(E2421&amp;G2421,'[1]采购入库货量(公司仓库)'!$A:$H,8,FALSE)))</f>
        <v>0</v>
      </c>
      <c r="AB2421">
        <f>SUMIF([1]销售数据!$B:$B,E2421&amp;G2421,[1]销售数据!$G:$G)</f>
        <v>0</v>
      </c>
      <c r="AC2421">
        <f t="shared" si="602"/>
        <v>0</v>
      </c>
      <c r="AD2421" t="str">
        <f t="shared" si="592"/>
        <v/>
      </c>
      <c r="AE2421">
        <f>SUMIF([1]销售数据!$B:$B,AD2421,[1]销售数据!$L:$L)</f>
        <v>0</v>
      </c>
      <c r="AF2421">
        <f>SUMIF([1]销售数据!$B:$B,AD2421,[1]销售数据!$K:$K)</f>
        <v>0</v>
      </c>
      <c r="AG2421">
        <f>SUMIF([1]销售数据!$B:$B,AD2421,[1]销售数据!$J:$J)</f>
        <v>0</v>
      </c>
      <c r="AH2421">
        <f>SUMIF([1]销售数据!$B:$B,AD2421,[1]销售数据!$I:$I)</f>
        <v>0</v>
      </c>
      <c r="AI2421">
        <f>SUMIF([1]销售数据!$B:$B,AD2421,[1]销售数据!$H:$H)</f>
        <v>0</v>
      </c>
      <c r="AJ2421" s="19">
        <f t="shared" si="603"/>
        <v>0</v>
      </c>
      <c r="AK2421">
        <f>SUMIF([1]发货店铺数!$B:$B,AD2421,[1]发货店铺数!$G:$G)</f>
        <v>0</v>
      </c>
      <c r="AL2421">
        <f>SUMIF([1]销售店铺数!$B:$B,AD2421,[1]销售店铺数!$G:$G)</f>
        <v>0</v>
      </c>
      <c r="AM2421">
        <f>SUMIF([1]上周销售店铺数!$B:$B,AD2421,[1]上周销售店铺数!$G:$G)</f>
        <v>0</v>
      </c>
      <c r="AN2421" s="19">
        <f t="shared" si="604"/>
        <v>0</v>
      </c>
      <c r="AO2421" s="19">
        <f t="shared" si="593"/>
        <v>0</v>
      </c>
      <c r="AP2421" s="19">
        <f t="shared" si="594"/>
        <v>0</v>
      </c>
      <c r="AQ2421" s="11">
        <f t="shared" si="605"/>
        <v>0</v>
      </c>
      <c r="AR2421" s="19">
        <f t="shared" si="606"/>
        <v>0</v>
      </c>
      <c r="AS2421" s="19">
        <f t="shared" si="607"/>
        <v>0</v>
      </c>
    </row>
    <row r="2422" spans="1:45">
      <c r="A2422"/>
      <c r="B2422"/>
      <c r="C2422"/>
      <c r="D2422"/>
      <c r="E2422"/>
      <c r="F2422"/>
      <c r="G2422"/>
      <c r="H2422"/>
      <c r="L2422" s="8"/>
      <c r="M2422" s="8" t="str">
        <f>IF(ISERROR( VLOOKUP(AD2422,'[1]采购入库货量(公司仓库)'!$A:$I,9,FALSE)),"", VLOOKUP(AD2422,'[1]采购入库货量(公司仓库)'!$A:$I,9,FALSE))</f>
        <v/>
      </c>
      <c r="N2422" s="8" t="str">
        <f>IF(ISERROR( VLOOKUP(AD2422,[1]批发上市日期!$A:$F,6,FALSE)),"",  VLOOKUP(AD2422,[1]批发上市日期!$A:$F,6,FALSE))</f>
        <v/>
      </c>
      <c r="O2422" s="11">
        <f>IF(ISERROR(VLOOKUP(E2422&amp;G2422,'[1]采购入库货量(公司仓库)'!$A:$I,7,FALSE)),0,VLOOKUP(E2422&amp;G2422,'[1]采购入库货量(公司仓库)'!$A:$I,7,FALSE))</f>
        <v>0</v>
      </c>
      <c r="P2422">
        <f t="shared" si="595"/>
        <v>0</v>
      </c>
      <c r="Q2422">
        <f>IF(ISERROR(VLOOKUP(E2422&amp;G2422,'[1]采购入库货量(公司仓库)'!$A:$I,8,FALSE)),0,VLOOKUP(E2422&amp;G2422,'[1]采购入库货量(公司仓库)'!$A:$I,8,FALSE))</f>
        <v>0</v>
      </c>
      <c r="R2422" s="11">
        <f t="shared" si="596"/>
        <v>0</v>
      </c>
      <c r="S2422">
        <f>SUMIF([1]库存总量!$H:$H,E2422&amp;G2422,[1]库存总量!$G:$G)</f>
        <v>0</v>
      </c>
      <c r="T2422">
        <f t="shared" si="597"/>
        <v>0</v>
      </c>
      <c r="U2422">
        <f>SUMIFS([1]库存总量!$G:$G,[1]库存总量!$H:$H,E2422&amp;G2422,[1]库存总量!$A:$A,"B")</f>
        <v>0</v>
      </c>
      <c r="V2422">
        <f t="shared" si="598"/>
        <v>0</v>
      </c>
      <c r="W2422">
        <f>SUMIFS([1]库存总量!$G:$G,[1]库存总量!$H:$H,E2422&amp;G2422,[1]库存总量!$A:$A,"K")</f>
        <v>0</v>
      </c>
      <c r="X2422">
        <f t="shared" si="599"/>
        <v>0</v>
      </c>
      <c r="Y2422">
        <f t="shared" si="600"/>
        <v>0</v>
      </c>
      <c r="Z2422">
        <f t="shared" si="601"/>
        <v>0</v>
      </c>
      <c r="AA2422">
        <f>(IF(ISERROR(VLOOKUP(E2422&amp;G2422,'[1]采购入库货量(公司仓库)'!$A:$H,7,FALSE)),0,VLOOKUP(E2422&amp;G2422,'[1]采购入库货量(公司仓库)'!$A:$H,7,FALSE)))*L2422-(IF(ISERROR(VLOOKUP(E2422&amp;G2422,'[1]采购入库货量(公司仓库)'!$A:$H,8,FALSE)),0,VLOOKUP(E2422&amp;G2422,'[1]采购入库货量(公司仓库)'!$A:$H,8,FALSE)))</f>
        <v>0</v>
      </c>
      <c r="AB2422">
        <f>SUMIF([1]销售数据!$B:$B,E2422&amp;G2422,[1]销售数据!$G:$G)</f>
        <v>0</v>
      </c>
      <c r="AC2422">
        <f t="shared" si="602"/>
        <v>0</v>
      </c>
      <c r="AD2422" t="str">
        <f t="shared" si="592"/>
        <v/>
      </c>
      <c r="AE2422">
        <f>SUMIF([1]销售数据!$B:$B,AD2422,[1]销售数据!$L:$L)</f>
        <v>0</v>
      </c>
      <c r="AF2422">
        <f>SUMIF([1]销售数据!$B:$B,AD2422,[1]销售数据!$K:$K)</f>
        <v>0</v>
      </c>
      <c r="AG2422">
        <f>SUMIF([1]销售数据!$B:$B,AD2422,[1]销售数据!$J:$J)</f>
        <v>0</v>
      </c>
      <c r="AH2422">
        <f>SUMIF([1]销售数据!$B:$B,AD2422,[1]销售数据!$I:$I)</f>
        <v>0</v>
      </c>
      <c r="AI2422">
        <f>SUMIF([1]销售数据!$B:$B,AD2422,[1]销售数据!$H:$H)</f>
        <v>0</v>
      </c>
      <c r="AJ2422" s="19">
        <f t="shared" si="603"/>
        <v>0</v>
      </c>
      <c r="AK2422">
        <f>SUMIF([1]发货店铺数!$B:$B,AD2422,[1]发货店铺数!$G:$G)</f>
        <v>0</v>
      </c>
      <c r="AL2422">
        <f>SUMIF([1]销售店铺数!$B:$B,AD2422,[1]销售店铺数!$G:$G)</f>
        <v>0</v>
      </c>
      <c r="AM2422">
        <f>SUMIF([1]上周销售店铺数!$B:$B,AD2422,[1]上周销售店铺数!$G:$G)</f>
        <v>0</v>
      </c>
      <c r="AN2422" s="19">
        <f t="shared" si="604"/>
        <v>0</v>
      </c>
      <c r="AO2422" s="19">
        <f t="shared" si="593"/>
        <v>0</v>
      </c>
      <c r="AP2422" s="19">
        <f t="shared" si="594"/>
        <v>0</v>
      </c>
      <c r="AQ2422" s="11">
        <f t="shared" si="605"/>
        <v>0</v>
      </c>
      <c r="AR2422" s="19">
        <f t="shared" si="606"/>
        <v>0</v>
      </c>
      <c r="AS2422" s="19">
        <f t="shared" si="607"/>
        <v>0</v>
      </c>
    </row>
    <row r="2423" spans="1:45">
      <c r="A2423"/>
      <c r="B2423"/>
      <c r="C2423"/>
      <c r="D2423"/>
      <c r="E2423"/>
      <c r="F2423"/>
      <c r="G2423"/>
      <c r="H2423"/>
      <c r="L2423" s="8"/>
      <c r="M2423" s="8" t="str">
        <f>IF(ISERROR( VLOOKUP(AD2423,'[1]采购入库货量(公司仓库)'!$A:$I,9,FALSE)),"", VLOOKUP(AD2423,'[1]采购入库货量(公司仓库)'!$A:$I,9,FALSE))</f>
        <v/>
      </c>
      <c r="N2423" s="8" t="str">
        <f>IF(ISERROR( VLOOKUP(AD2423,[1]批发上市日期!$A:$F,6,FALSE)),"",  VLOOKUP(AD2423,[1]批发上市日期!$A:$F,6,FALSE))</f>
        <v/>
      </c>
      <c r="O2423" s="11">
        <f>IF(ISERROR(VLOOKUP(E2423&amp;G2423,'[1]采购入库货量(公司仓库)'!$A:$I,7,FALSE)),0,VLOOKUP(E2423&amp;G2423,'[1]采购入库货量(公司仓库)'!$A:$I,7,FALSE))</f>
        <v>0</v>
      </c>
      <c r="P2423">
        <f t="shared" si="595"/>
        <v>0</v>
      </c>
      <c r="Q2423">
        <f>IF(ISERROR(VLOOKUP(E2423&amp;G2423,'[1]采购入库货量(公司仓库)'!$A:$I,8,FALSE)),0,VLOOKUP(E2423&amp;G2423,'[1]采购入库货量(公司仓库)'!$A:$I,8,FALSE))</f>
        <v>0</v>
      </c>
      <c r="R2423" s="11">
        <f t="shared" si="596"/>
        <v>0</v>
      </c>
      <c r="S2423">
        <f>SUMIF([1]库存总量!$H:$H,E2423&amp;G2423,[1]库存总量!$G:$G)</f>
        <v>0</v>
      </c>
      <c r="T2423">
        <f t="shared" si="597"/>
        <v>0</v>
      </c>
      <c r="U2423">
        <f>SUMIFS([1]库存总量!$G:$G,[1]库存总量!$H:$H,E2423&amp;G2423,[1]库存总量!$A:$A,"B")</f>
        <v>0</v>
      </c>
      <c r="V2423">
        <f t="shared" si="598"/>
        <v>0</v>
      </c>
      <c r="W2423">
        <f>SUMIFS([1]库存总量!$G:$G,[1]库存总量!$H:$H,E2423&amp;G2423,[1]库存总量!$A:$A,"K")</f>
        <v>0</v>
      </c>
      <c r="X2423">
        <f t="shared" si="599"/>
        <v>0</v>
      </c>
      <c r="Y2423">
        <f t="shared" si="600"/>
        <v>0</v>
      </c>
      <c r="Z2423">
        <f t="shared" si="601"/>
        <v>0</v>
      </c>
      <c r="AA2423">
        <f>(IF(ISERROR(VLOOKUP(E2423&amp;G2423,'[1]采购入库货量(公司仓库)'!$A:$H,7,FALSE)),0,VLOOKUP(E2423&amp;G2423,'[1]采购入库货量(公司仓库)'!$A:$H,7,FALSE)))*L2423-(IF(ISERROR(VLOOKUP(E2423&amp;G2423,'[1]采购入库货量(公司仓库)'!$A:$H,8,FALSE)),0,VLOOKUP(E2423&amp;G2423,'[1]采购入库货量(公司仓库)'!$A:$H,8,FALSE)))</f>
        <v>0</v>
      </c>
      <c r="AB2423">
        <f>SUMIF([1]销售数据!$B:$B,E2423&amp;G2423,[1]销售数据!$G:$G)</f>
        <v>0</v>
      </c>
      <c r="AC2423">
        <f t="shared" si="602"/>
        <v>0</v>
      </c>
      <c r="AD2423" t="str">
        <f t="shared" si="592"/>
        <v/>
      </c>
      <c r="AE2423">
        <f>SUMIF([1]销售数据!$B:$B,AD2423,[1]销售数据!$L:$L)</f>
        <v>0</v>
      </c>
      <c r="AF2423">
        <f>SUMIF([1]销售数据!$B:$B,AD2423,[1]销售数据!$K:$K)</f>
        <v>0</v>
      </c>
      <c r="AG2423">
        <f>SUMIF([1]销售数据!$B:$B,AD2423,[1]销售数据!$J:$J)</f>
        <v>0</v>
      </c>
      <c r="AH2423">
        <f>SUMIF([1]销售数据!$B:$B,AD2423,[1]销售数据!$I:$I)</f>
        <v>0</v>
      </c>
      <c r="AI2423">
        <f>SUMIF([1]销售数据!$B:$B,AD2423,[1]销售数据!$H:$H)</f>
        <v>0</v>
      </c>
      <c r="AJ2423" s="19">
        <f t="shared" si="603"/>
        <v>0</v>
      </c>
      <c r="AK2423">
        <f>SUMIF([1]发货店铺数!$B:$B,AD2423,[1]发货店铺数!$G:$G)</f>
        <v>0</v>
      </c>
      <c r="AL2423">
        <f>SUMIF([1]销售店铺数!$B:$B,AD2423,[1]销售店铺数!$G:$G)</f>
        <v>0</v>
      </c>
      <c r="AM2423">
        <f>SUMIF([1]上周销售店铺数!$B:$B,AD2423,[1]上周销售店铺数!$G:$G)</f>
        <v>0</v>
      </c>
      <c r="AN2423" s="19">
        <f t="shared" si="604"/>
        <v>0</v>
      </c>
      <c r="AO2423" s="19">
        <f t="shared" si="593"/>
        <v>0</v>
      </c>
      <c r="AP2423" s="19">
        <f t="shared" si="594"/>
        <v>0</v>
      </c>
      <c r="AQ2423" s="11">
        <f t="shared" si="605"/>
        <v>0</v>
      </c>
      <c r="AR2423" s="19">
        <f t="shared" si="606"/>
        <v>0</v>
      </c>
      <c r="AS2423" s="19">
        <f t="shared" si="607"/>
        <v>0</v>
      </c>
    </row>
    <row r="2424" spans="1:45">
      <c r="A2424"/>
      <c r="B2424"/>
      <c r="C2424"/>
      <c r="D2424"/>
      <c r="E2424"/>
      <c r="F2424"/>
      <c r="G2424"/>
      <c r="H2424"/>
      <c r="L2424" s="8"/>
      <c r="M2424" s="8" t="str">
        <f>IF(ISERROR( VLOOKUP(AD2424,'[1]采购入库货量(公司仓库)'!$A:$I,9,FALSE)),"", VLOOKUP(AD2424,'[1]采购入库货量(公司仓库)'!$A:$I,9,FALSE))</f>
        <v/>
      </c>
      <c r="N2424" s="8" t="str">
        <f>IF(ISERROR( VLOOKUP(AD2424,[1]批发上市日期!$A:$F,6,FALSE)),"",  VLOOKUP(AD2424,[1]批发上市日期!$A:$F,6,FALSE))</f>
        <v/>
      </c>
      <c r="O2424" s="11">
        <f>IF(ISERROR(VLOOKUP(E2424&amp;G2424,'[1]采购入库货量(公司仓库)'!$A:$I,7,FALSE)),0,VLOOKUP(E2424&amp;G2424,'[1]采购入库货量(公司仓库)'!$A:$I,7,FALSE))</f>
        <v>0</v>
      </c>
      <c r="P2424">
        <f t="shared" si="595"/>
        <v>0</v>
      </c>
      <c r="Q2424">
        <f>IF(ISERROR(VLOOKUP(E2424&amp;G2424,'[1]采购入库货量(公司仓库)'!$A:$I,8,FALSE)),0,VLOOKUP(E2424&amp;G2424,'[1]采购入库货量(公司仓库)'!$A:$I,8,FALSE))</f>
        <v>0</v>
      </c>
      <c r="R2424" s="11">
        <f t="shared" si="596"/>
        <v>0</v>
      </c>
      <c r="S2424">
        <f>SUMIF([1]库存总量!$H:$H,E2424&amp;G2424,[1]库存总量!$G:$G)</f>
        <v>0</v>
      </c>
      <c r="T2424">
        <f t="shared" si="597"/>
        <v>0</v>
      </c>
      <c r="U2424">
        <f>SUMIFS([1]库存总量!$G:$G,[1]库存总量!$H:$H,E2424&amp;G2424,[1]库存总量!$A:$A,"B")</f>
        <v>0</v>
      </c>
      <c r="V2424">
        <f t="shared" si="598"/>
        <v>0</v>
      </c>
      <c r="W2424">
        <f>SUMIFS([1]库存总量!$G:$G,[1]库存总量!$H:$H,E2424&amp;G2424,[1]库存总量!$A:$A,"K")</f>
        <v>0</v>
      </c>
      <c r="X2424">
        <f t="shared" si="599"/>
        <v>0</v>
      </c>
      <c r="Y2424">
        <f t="shared" si="600"/>
        <v>0</v>
      </c>
      <c r="Z2424">
        <f t="shared" si="601"/>
        <v>0</v>
      </c>
      <c r="AA2424">
        <f>(IF(ISERROR(VLOOKUP(E2424&amp;G2424,'[1]采购入库货量(公司仓库)'!$A:$H,7,FALSE)),0,VLOOKUP(E2424&amp;G2424,'[1]采购入库货量(公司仓库)'!$A:$H,7,FALSE)))*L2424-(IF(ISERROR(VLOOKUP(E2424&amp;G2424,'[1]采购入库货量(公司仓库)'!$A:$H,8,FALSE)),0,VLOOKUP(E2424&amp;G2424,'[1]采购入库货量(公司仓库)'!$A:$H,8,FALSE)))</f>
        <v>0</v>
      </c>
      <c r="AB2424">
        <f>SUMIF([1]销售数据!$B:$B,E2424&amp;G2424,[1]销售数据!$G:$G)</f>
        <v>0</v>
      </c>
      <c r="AC2424">
        <f t="shared" si="602"/>
        <v>0</v>
      </c>
      <c r="AD2424" t="str">
        <f t="shared" si="592"/>
        <v/>
      </c>
      <c r="AE2424">
        <f>SUMIF([1]销售数据!$B:$B,AD2424,[1]销售数据!$L:$L)</f>
        <v>0</v>
      </c>
      <c r="AF2424">
        <f>SUMIF([1]销售数据!$B:$B,AD2424,[1]销售数据!$K:$K)</f>
        <v>0</v>
      </c>
      <c r="AG2424">
        <f>SUMIF([1]销售数据!$B:$B,AD2424,[1]销售数据!$J:$J)</f>
        <v>0</v>
      </c>
      <c r="AH2424">
        <f>SUMIF([1]销售数据!$B:$B,AD2424,[1]销售数据!$I:$I)</f>
        <v>0</v>
      </c>
      <c r="AI2424">
        <f>SUMIF([1]销售数据!$B:$B,AD2424,[1]销售数据!$H:$H)</f>
        <v>0</v>
      </c>
      <c r="AJ2424" s="19">
        <f t="shared" si="603"/>
        <v>0</v>
      </c>
      <c r="AK2424">
        <f>SUMIF([1]发货店铺数!$B:$B,AD2424,[1]发货店铺数!$G:$G)</f>
        <v>0</v>
      </c>
      <c r="AL2424">
        <f>SUMIF([1]销售店铺数!$B:$B,AD2424,[1]销售店铺数!$G:$G)</f>
        <v>0</v>
      </c>
      <c r="AM2424">
        <f>SUMIF([1]上周销售店铺数!$B:$B,AD2424,[1]上周销售店铺数!$G:$G)</f>
        <v>0</v>
      </c>
      <c r="AN2424" s="19">
        <f t="shared" si="604"/>
        <v>0</v>
      </c>
      <c r="AO2424" s="19">
        <f t="shared" si="593"/>
        <v>0</v>
      </c>
      <c r="AP2424" s="19">
        <f t="shared" si="594"/>
        <v>0</v>
      </c>
      <c r="AQ2424" s="11">
        <f t="shared" si="605"/>
        <v>0</v>
      </c>
      <c r="AR2424" s="19">
        <f t="shared" si="606"/>
        <v>0</v>
      </c>
      <c r="AS2424" s="19">
        <f t="shared" si="607"/>
        <v>0</v>
      </c>
    </row>
    <row r="2425" spans="1:45">
      <c r="A2425"/>
      <c r="B2425"/>
      <c r="C2425"/>
      <c r="D2425"/>
      <c r="E2425"/>
      <c r="F2425"/>
      <c r="G2425"/>
      <c r="H2425"/>
      <c r="L2425" s="8"/>
      <c r="M2425" s="8" t="str">
        <f>IF(ISERROR( VLOOKUP(AD2425,'[1]采购入库货量(公司仓库)'!$A:$I,9,FALSE)),"", VLOOKUP(AD2425,'[1]采购入库货量(公司仓库)'!$A:$I,9,FALSE))</f>
        <v/>
      </c>
      <c r="N2425" s="8" t="str">
        <f>IF(ISERROR( VLOOKUP(AD2425,[1]批发上市日期!$A:$F,6,FALSE)),"",  VLOOKUP(AD2425,[1]批发上市日期!$A:$F,6,FALSE))</f>
        <v/>
      </c>
      <c r="O2425" s="11">
        <f>IF(ISERROR(VLOOKUP(E2425&amp;G2425,'[1]采购入库货量(公司仓库)'!$A:$I,7,FALSE)),0,VLOOKUP(E2425&amp;G2425,'[1]采购入库货量(公司仓库)'!$A:$I,7,FALSE))</f>
        <v>0</v>
      </c>
      <c r="P2425">
        <f t="shared" si="595"/>
        <v>0</v>
      </c>
      <c r="Q2425">
        <f>IF(ISERROR(VLOOKUP(E2425&amp;G2425,'[1]采购入库货量(公司仓库)'!$A:$I,8,FALSE)),0,VLOOKUP(E2425&amp;G2425,'[1]采购入库货量(公司仓库)'!$A:$I,8,FALSE))</f>
        <v>0</v>
      </c>
      <c r="R2425" s="11">
        <f t="shared" si="596"/>
        <v>0</v>
      </c>
      <c r="S2425">
        <f>SUMIF([1]库存总量!$H:$H,E2425&amp;G2425,[1]库存总量!$G:$G)</f>
        <v>0</v>
      </c>
      <c r="T2425">
        <f t="shared" si="597"/>
        <v>0</v>
      </c>
      <c r="U2425">
        <f>SUMIFS([1]库存总量!$G:$G,[1]库存总量!$H:$H,E2425&amp;G2425,[1]库存总量!$A:$A,"B")</f>
        <v>0</v>
      </c>
      <c r="V2425">
        <f t="shared" si="598"/>
        <v>0</v>
      </c>
      <c r="W2425">
        <f>SUMIFS([1]库存总量!$G:$G,[1]库存总量!$H:$H,E2425&amp;G2425,[1]库存总量!$A:$A,"K")</f>
        <v>0</v>
      </c>
      <c r="X2425">
        <f t="shared" si="599"/>
        <v>0</v>
      </c>
      <c r="Y2425">
        <f t="shared" si="600"/>
        <v>0</v>
      </c>
      <c r="Z2425">
        <f t="shared" si="601"/>
        <v>0</v>
      </c>
      <c r="AA2425">
        <f>(IF(ISERROR(VLOOKUP(E2425&amp;G2425,'[1]采购入库货量(公司仓库)'!$A:$H,7,FALSE)),0,VLOOKUP(E2425&amp;G2425,'[1]采购入库货量(公司仓库)'!$A:$H,7,FALSE)))*L2425-(IF(ISERROR(VLOOKUP(E2425&amp;G2425,'[1]采购入库货量(公司仓库)'!$A:$H,8,FALSE)),0,VLOOKUP(E2425&amp;G2425,'[1]采购入库货量(公司仓库)'!$A:$H,8,FALSE)))</f>
        <v>0</v>
      </c>
      <c r="AB2425">
        <f>SUMIF([1]销售数据!$B:$B,E2425&amp;G2425,[1]销售数据!$G:$G)</f>
        <v>0</v>
      </c>
      <c r="AC2425">
        <f t="shared" si="602"/>
        <v>0</v>
      </c>
      <c r="AD2425" t="str">
        <f t="shared" si="592"/>
        <v/>
      </c>
      <c r="AE2425">
        <f>SUMIF([1]销售数据!$B:$B,AD2425,[1]销售数据!$L:$L)</f>
        <v>0</v>
      </c>
      <c r="AF2425">
        <f>SUMIF([1]销售数据!$B:$B,AD2425,[1]销售数据!$K:$K)</f>
        <v>0</v>
      </c>
      <c r="AG2425">
        <f>SUMIF([1]销售数据!$B:$B,AD2425,[1]销售数据!$J:$J)</f>
        <v>0</v>
      </c>
      <c r="AH2425">
        <f>SUMIF([1]销售数据!$B:$B,AD2425,[1]销售数据!$I:$I)</f>
        <v>0</v>
      </c>
      <c r="AI2425">
        <f>SUMIF([1]销售数据!$B:$B,AD2425,[1]销售数据!$H:$H)</f>
        <v>0</v>
      </c>
      <c r="AJ2425" s="19">
        <f t="shared" si="603"/>
        <v>0</v>
      </c>
      <c r="AK2425">
        <f>SUMIF([1]发货店铺数!$B:$B,AD2425,[1]发货店铺数!$G:$G)</f>
        <v>0</v>
      </c>
      <c r="AL2425">
        <f>SUMIF([1]销售店铺数!$B:$B,AD2425,[1]销售店铺数!$G:$G)</f>
        <v>0</v>
      </c>
      <c r="AM2425">
        <f>SUMIF([1]上周销售店铺数!$B:$B,AD2425,[1]上周销售店铺数!$G:$G)</f>
        <v>0</v>
      </c>
      <c r="AN2425" s="19">
        <f t="shared" si="604"/>
        <v>0</v>
      </c>
      <c r="AO2425" s="19">
        <f t="shared" si="593"/>
        <v>0</v>
      </c>
      <c r="AP2425" s="19">
        <f t="shared" si="594"/>
        <v>0</v>
      </c>
      <c r="AQ2425" s="11">
        <f t="shared" si="605"/>
        <v>0</v>
      </c>
      <c r="AR2425" s="19">
        <f t="shared" si="606"/>
        <v>0</v>
      </c>
      <c r="AS2425" s="19">
        <f t="shared" si="607"/>
        <v>0</v>
      </c>
    </row>
    <row r="2426" spans="1:45">
      <c r="A2426"/>
      <c r="B2426"/>
      <c r="C2426"/>
      <c r="D2426"/>
      <c r="E2426"/>
      <c r="F2426"/>
      <c r="G2426"/>
      <c r="H2426"/>
      <c r="L2426" s="8"/>
      <c r="M2426" s="8" t="str">
        <f>IF(ISERROR( VLOOKUP(AD2426,'[1]采购入库货量(公司仓库)'!$A:$I,9,FALSE)),"", VLOOKUP(AD2426,'[1]采购入库货量(公司仓库)'!$A:$I,9,FALSE))</f>
        <v/>
      </c>
      <c r="N2426" s="8" t="str">
        <f>IF(ISERROR( VLOOKUP(AD2426,[1]批发上市日期!$A:$F,6,FALSE)),"",  VLOOKUP(AD2426,[1]批发上市日期!$A:$F,6,FALSE))</f>
        <v/>
      </c>
      <c r="O2426" s="11">
        <f>IF(ISERROR(VLOOKUP(E2426&amp;G2426,'[1]采购入库货量(公司仓库)'!$A:$I,7,FALSE)),0,VLOOKUP(E2426&amp;G2426,'[1]采购入库货量(公司仓库)'!$A:$I,7,FALSE))</f>
        <v>0</v>
      </c>
      <c r="P2426">
        <f t="shared" si="595"/>
        <v>0</v>
      </c>
      <c r="Q2426">
        <f>IF(ISERROR(VLOOKUP(E2426&amp;G2426,'[1]采购入库货量(公司仓库)'!$A:$I,8,FALSE)),0,VLOOKUP(E2426&amp;G2426,'[1]采购入库货量(公司仓库)'!$A:$I,8,FALSE))</f>
        <v>0</v>
      </c>
      <c r="R2426" s="11">
        <f t="shared" si="596"/>
        <v>0</v>
      </c>
      <c r="S2426">
        <f>SUMIF([1]库存总量!$H:$H,E2426&amp;G2426,[1]库存总量!$G:$G)</f>
        <v>0</v>
      </c>
      <c r="T2426">
        <f t="shared" si="597"/>
        <v>0</v>
      </c>
      <c r="U2426">
        <f>SUMIFS([1]库存总量!$G:$G,[1]库存总量!$H:$H,E2426&amp;G2426,[1]库存总量!$A:$A,"B")</f>
        <v>0</v>
      </c>
      <c r="V2426">
        <f t="shared" si="598"/>
        <v>0</v>
      </c>
      <c r="W2426">
        <f>SUMIFS([1]库存总量!$G:$G,[1]库存总量!$H:$H,E2426&amp;G2426,[1]库存总量!$A:$A,"K")</f>
        <v>0</v>
      </c>
      <c r="X2426">
        <f t="shared" si="599"/>
        <v>0</v>
      </c>
      <c r="Y2426">
        <f t="shared" si="600"/>
        <v>0</v>
      </c>
      <c r="Z2426">
        <f t="shared" si="601"/>
        <v>0</v>
      </c>
      <c r="AA2426">
        <f>(IF(ISERROR(VLOOKUP(E2426&amp;G2426,'[1]采购入库货量(公司仓库)'!$A:$H,7,FALSE)),0,VLOOKUP(E2426&amp;G2426,'[1]采购入库货量(公司仓库)'!$A:$H,7,FALSE)))*L2426-(IF(ISERROR(VLOOKUP(E2426&amp;G2426,'[1]采购入库货量(公司仓库)'!$A:$H,8,FALSE)),0,VLOOKUP(E2426&amp;G2426,'[1]采购入库货量(公司仓库)'!$A:$H,8,FALSE)))</f>
        <v>0</v>
      </c>
      <c r="AB2426">
        <f>SUMIF([1]销售数据!$B:$B,E2426&amp;G2426,[1]销售数据!$G:$G)</f>
        <v>0</v>
      </c>
      <c r="AC2426">
        <f t="shared" si="602"/>
        <v>0</v>
      </c>
      <c r="AD2426" t="str">
        <f t="shared" si="592"/>
        <v/>
      </c>
      <c r="AE2426">
        <f>SUMIF([1]销售数据!$B:$B,AD2426,[1]销售数据!$L:$L)</f>
        <v>0</v>
      </c>
      <c r="AF2426">
        <f>SUMIF([1]销售数据!$B:$B,AD2426,[1]销售数据!$K:$K)</f>
        <v>0</v>
      </c>
      <c r="AG2426">
        <f>SUMIF([1]销售数据!$B:$B,AD2426,[1]销售数据!$J:$J)</f>
        <v>0</v>
      </c>
      <c r="AH2426">
        <f>SUMIF([1]销售数据!$B:$B,AD2426,[1]销售数据!$I:$I)</f>
        <v>0</v>
      </c>
      <c r="AI2426">
        <f>SUMIF([1]销售数据!$B:$B,AD2426,[1]销售数据!$H:$H)</f>
        <v>0</v>
      </c>
      <c r="AJ2426" s="19">
        <f t="shared" si="603"/>
        <v>0</v>
      </c>
      <c r="AK2426">
        <f>SUMIF([1]发货店铺数!$B:$B,AD2426,[1]发货店铺数!$G:$G)</f>
        <v>0</v>
      </c>
      <c r="AL2426">
        <f>SUMIF([1]销售店铺数!$B:$B,AD2426,[1]销售店铺数!$G:$G)</f>
        <v>0</v>
      </c>
      <c r="AM2426">
        <f>SUMIF([1]上周销售店铺数!$B:$B,AD2426,[1]上周销售店铺数!$G:$G)</f>
        <v>0</v>
      </c>
      <c r="AN2426" s="19">
        <f t="shared" si="604"/>
        <v>0</v>
      </c>
      <c r="AO2426" s="19">
        <f t="shared" si="593"/>
        <v>0</v>
      </c>
      <c r="AP2426" s="19">
        <f t="shared" si="594"/>
        <v>0</v>
      </c>
      <c r="AQ2426" s="11">
        <f t="shared" si="605"/>
        <v>0</v>
      </c>
      <c r="AR2426" s="19">
        <f t="shared" si="606"/>
        <v>0</v>
      </c>
      <c r="AS2426" s="19">
        <f t="shared" si="607"/>
        <v>0</v>
      </c>
    </row>
    <row r="2427" spans="1:45">
      <c r="A2427"/>
      <c r="B2427"/>
      <c r="C2427"/>
      <c r="D2427"/>
      <c r="E2427"/>
      <c r="F2427"/>
      <c r="G2427"/>
      <c r="H2427"/>
      <c r="L2427" s="8"/>
      <c r="M2427" s="8" t="str">
        <f>IF(ISERROR( VLOOKUP(AD2427,'[1]采购入库货量(公司仓库)'!$A:$I,9,FALSE)),"", VLOOKUP(AD2427,'[1]采购入库货量(公司仓库)'!$A:$I,9,FALSE))</f>
        <v/>
      </c>
      <c r="N2427" s="8" t="str">
        <f>IF(ISERROR( VLOOKUP(AD2427,[1]批发上市日期!$A:$F,6,FALSE)),"",  VLOOKUP(AD2427,[1]批发上市日期!$A:$F,6,FALSE))</f>
        <v/>
      </c>
      <c r="O2427" s="11">
        <f>IF(ISERROR(VLOOKUP(E2427&amp;G2427,'[1]采购入库货量(公司仓库)'!$A:$I,7,FALSE)),0,VLOOKUP(E2427&amp;G2427,'[1]采购入库货量(公司仓库)'!$A:$I,7,FALSE))</f>
        <v>0</v>
      </c>
      <c r="P2427">
        <f t="shared" si="595"/>
        <v>0</v>
      </c>
      <c r="Q2427">
        <f>IF(ISERROR(VLOOKUP(E2427&amp;G2427,'[1]采购入库货量(公司仓库)'!$A:$I,8,FALSE)),0,VLOOKUP(E2427&amp;G2427,'[1]采购入库货量(公司仓库)'!$A:$I,8,FALSE))</f>
        <v>0</v>
      </c>
      <c r="R2427" s="11">
        <f t="shared" si="596"/>
        <v>0</v>
      </c>
      <c r="S2427">
        <f>SUMIF([1]库存总量!$H:$H,E2427&amp;G2427,[1]库存总量!$G:$G)</f>
        <v>0</v>
      </c>
      <c r="T2427">
        <f t="shared" si="597"/>
        <v>0</v>
      </c>
      <c r="U2427">
        <f>SUMIFS([1]库存总量!$G:$G,[1]库存总量!$H:$H,E2427&amp;G2427,[1]库存总量!$A:$A,"B")</f>
        <v>0</v>
      </c>
      <c r="V2427">
        <f t="shared" si="598"/>
        <v>0</v>
      </c>
      <c r="W2427">
        <f>SUMIFS([1]库存总量!$G:$G,[1]库存总量!$H:$H,E2427&amp;G2427,[1]库存总量!$A:$A,"K")</f>
        <v>0</v>
      </c>
      <c r="X2427">
        <f t="shared" si="599"/>
        <v>0</v>
      </c>
      <c r="Y2427">
        <f t="shared" si="600"/>
        <v>0</v>
      </c>
      <c r="Z2427">
        <f t="shared" si="601"/>
        <v>0</v>
      </c>
      <c r="AA2427">
        <f>(IF(ISERROR(VLOOKUP(E2427&amp;G2427,'[1]采购入库货量(公司仓库)'!$A:$H,7,FALSE)),0,VLOOKUP(E2427&amp;G2427,'[1]采购入库货量(公司仓库)'!$A:$H,7,FALSE)))*L2427-(IF(ISERROR(VLOOKUP(E2427&amp;G2427,'[1]采购入库货量(公司仓库)'!$A:$H,8,FALSE)),0,VLOOKUP(E2427&amp;G2427,'[1]采购入库货量(公司仓库)'!$A:$H,8,FALSE)))</f>
        <v>0</v>
      </c>
      <c r="AB2427">
        <f>SUMIF([1]销售数据!$B:$B,E2427&amp;G2427,[1]销售数据!$G:$G)</f>
        <v>0</v>
      </c>
      <c r="AC2427">
        <f t="shared" si="602"/>
        <v>0</v>
      </c>
      <c r="AD2427" t="str">
        <f t="shared" si="592"/>
        <v/>
      </c>
      <c r="AE2427">
        <f>SUMIF([1]销售数据!$B:$B,AD2427,[1]销售数据!$L:$L)</f>
        <v>0</v>
      </c>
      <c r="AF2427">
        <f>SUMIF([1]销售数据!$B:$B,AD2427,[1]销售数据!$K:$K)</f>
        <v>0</v>
      </c>
      <c r="AG2427">
        <f>SUMIF([1]销售数据!$B:$B,AD2427,[1]销售数据!$J:$J)</f>
        <v>0</v>
      </c>
      <c r="AH2427">
        <f>SUMIF([1]销售数据!$B:$B,AD2427,[1]销售数据!$I:$I)</f>
        <v>0</v>
      </c>
      <c r="AI2427">
        <f>SUMIF([1]销售数据!$B:$B,AD2427,[1]销售数据!$H:$H)</f>
        <v>0</v>
      </c>
      <c r="AJ2427" s="19">
        <f t="shared" si="603"/>
        <v>0</v>
      </c>
      <c r="AK2427">
        <f>SUMIF([1]发货店铺数!$B:$B,AD2427,[1]发货店铺数!$G:$G)</f>
        <v>0</v>
      </c>
      <c r="AL2427">
        <f>SUMIF([1]销售店铺数!$B:$B,AD2427,[1]销售店铺数!$G:$G)</f>
        <v>0</v>
      </c>
      <c r="AM2427">
        <f>SUMIF([1]上周销售店铺数!$B:$B,AD2427,[1]上周销售店铺数!$G:$G)</f>
        <v>0</v>
      </c>
      <c r="AN2427" s="19">
        <f t="shared" si="604"/>
        <v>0</v>
      </c>
      <c r="AO2427" s="19">
        <f t="shared" si="593"/>
        <v>0</v>
      </c>
      <c r="AP2427" s="19">
        <f t="shared" si="594"/>
        <v>0</v>
      </c>
      <c r="AQ2427" s="11">
        <f t="shared" si="605"/>
        <v>0</v>
      </c>
      <c r="AR2427" s="19">
        <f t="shared" si="606"/>
        <v>0</v>
      </c>
      <c r="AS2427" s="19">
        <f t="shared" si="607"/>
        <v>0</v>
      </c>
    </row>
    <row r="2428" spans="1:45">
      <c r="A2428"/>
      <c r="B2428"/>
      <c r="C2428"/>
      <c r="D2428"/>
      <c r="E2428"/>
      <c r="F2428"/>
      <c r="G2428"/>
      <c r="H2428"/>
      <c r="L2428" s="8"/>
      <c r="M2428" s="8" t="str">
        <f>IF(ISERROR( VLOOKUP(AD2428,'[1]采购入库货量(公司仓库)'!$A:$I,9,FALSE)),"", VLOOKUP(AD2428,'[1]采购入库货量(公司仓库)'!$A:$I,9,FALSE))</f>
        <v/>
      </c>
      <c r="N2428" s="8" t="str">
        <f>IF(ISERROR( VLOOKUP(AD2428,[1]批发上市日期!$A:$F,6,FALSE)),"",  VLOOKUP(AD2428,[1]批发上市日期!$A:$F,6,FALSE))</f>
        <v/>
      </c>
      <c r="O2428" s="11">
        <f>IF(ISERROR(VLOOKUP(E2428&amp;G2428,'[1]采购入库货量(公司仓库)'!$A:$I,7,FALSE)),0,VLOOKUP(E2428&amp;G2428,'[1]采购入库货量(公司仓库)'!$A:$I,7,FALSE))</f>
        <v>0</v>
      </c>
      <c r="P2428">
        <f t="shared" si="595"/>
        <v>0</v>
      </c>
      <c r="Q2428">
        <f>IF(ISERROR(VLOOKUP(E2428&amp;G2428,'[1]采购入库货量(公司仓库)'!$A:$I,8,FALSE)),0,VLOOKUP(E2428&amp;G2428,'[1]采购入库货量(公司仓库)'!$A:$I,8,FALSE))</f>
        <v>0</v>
      </c>
      <c r="R2428" s="11">
        <f t="shared" si="596"/>
        <v>0</v>
      </c>
      <c r="S2428">
        <f>SUMIF([1]库存总量!$H:$H,E2428&amp;G2428,[1]库存总量!$G:$G)</f>
        <v>0</v>
      </c>
      <c r="T2428">
        <f t="shared" si="597"/>
        <v>0</v>
      </c>
      <c r="U2428">
        <f>SUMIFS([1]库存总量!$G:$G,[1]库存总量!$H:$H,E2428&amp;G2428,[1]库存总量!$A:$A,"B")</f>
        <v>0</v>
      </c>
      <c r="V2428">
        <f t="shared" si="598"/>
        <v>0</v>
      </c>
      <c r="W2428">
        <f>SUMIFS([1]库存总量!$G:$G,[1]库存总量!$H:$H,E2428&amp;G2428,[1]库存总量!$A:$A,"K")</f>
        <v>0</v>
      </c>
      <c r="X2428">
        <f t="shared" si="599"/>
        <v>0</v>
      </c>
      <c r="Y2428">
        <f t="shared" si="600"/>
        <v>0</v>
      </c>
      <c r="Z2428">
        <f t="shared" si="601"/>
        <v>0</v>
      </c>
      <c r="AA2428">
        <f>(IF(ISERROR(VLOOKUP(E2428&amp;G2428,'[1]采购入库货量(公司仓库)'!$A:$H,7,FALSE)),0,VLOOKUP(E2428&amp;G2428,'[1]采购入库货量(公司仓库)'!$A:$H,7,FALSE)))*L2428-(IF(ISERROR(VLOOKUP(E2428&amp;G2428,'[1]采购入库货量(公司仓库)'!$A:$H,8,FALSE)),0,VLOOKUP(E2428&amp;G2428,'[1]采购入库货量(公司仓库)'!$A:$H,8,FALSE)))</f>
        <v>0</v>
      </c>
      <c r="AB2428">
        <f>SUMIF([1]销售数据!$B:$B,E2428&amp;G2428,[1]销售数据!$G:$G)</f>
        <v>0</v>
      </c>
      <c r="AC2428">
        <f t="shared" si="602"/>
        <v>0</v>
      </c>
      <c r="AD2428" t="str">
        <f t="shared" si="592"/>
        <v/>
      </c>
      <c r="AE2428">
        <f>SUMIF([1]销售数据!$B:$B,AD2428,[1]销售数据!$L:$L)</f>
        <v>0</v>
      </c>
      <c r="AF2428">
        <f>SUMIF([1]销售数据!$B:$B,AD2428,[1]销售数据!$K:$K)</f>
        <v>0</v>
      </c>
      <c r="AG2428">
        <f>SUMIF([1]销售数据!$B:$B,AD2428,[1]销售数据!$J:$J)</f>
        <v>0</v>
      </c>
      <c r="AH2428">
        <f>SUMIF([1]销售数据!$B:$B,AD2428,[1]销售数据!$I:$I)</f>
        <v>0</v>
      </c>
      <c r="AI2428">
        <f>SUMIF([1]销售数据!$B:$B,AD2428,[1]销售数据!$H:$H)</f>
        <v>0</v>
      </c>
      <c r="AJ2428" s="19">
        <f t="shared" si="603"/>
        <v>0</v>
      </c>
      <c r="AK2428">
        <f>SUMIF([1]发货店铺数!$B:$B,AD2428,[1]发货店铺数!$G:$G)</f>
        <v>0</v>
      </c>
      <c r="AL2428">
        <f>SUMIF([1]销售店铺数!$B:$B,AD2428,[1]销售店铺数!$G:$G)</f>
        <v>0</v>
      </c>
      <c r="AM2428">
        <f>SUMIF([1]上周销售店铺数!$B:$B,AD2428,[1]上周销售店铺数!$G:$G)</f>
        <v>0</v>
      </c>
      <c r="AN2428" s="19">
        <f t="shared" si="604"/>
        <v>0</v>
      </c>
      <c r="AO2428" s="19">
        <f t="shared" si="593"/>
        <v>0</v>
      </c>
      <c r="AP2428" s="19">
        <f t="shared" si="594"/>
        <v>0</v>
      </c>
      <c r="AQ2428" s="11">
        <f t="shared" si="605"/>
        <v>0</v>
      </c>
      <c r="AR2428" s="19">
        <f t="shared" si="606"/>
        <v>0</v>
      </c>
      <c r="AS2428" s="19">
        <f t="shared" si="607"/>
        <v>0</v>
      </c>
    </row>
    <row r="2429" spans="1:45">
      <c r="A2429"/>
      <c r="B2429"/>
      <c r="C2429"/>
      <c r="D2429"/>
      <c r="E2429"/>
      <c r="F2429"/>
      <c r="G2429"/>
      <c r="H2429"/>
      <c r="L2429" s="8"/>
      <c r="M2429" s="8" t="str">
        <f>IF(ISERROR( VLOOKUP(AD2429,'[1]采购入库货量(公司仓库)'!$A:$I,9,FALSE)),"", VLOOKUP(AD2429,'[1]采购入库货量(公司仓库)'!$A:$I,9,FALSE))</f>
        <v/>
      </c>
      <c r="N2429" s="8" t="str">
        <f>IF(ISERROR( VLOOKUP(AD2429,[1]批发上市日期!$A:$F,6,FALSE)),"",  VLOOKUP(AD2429,[1]批发上市日期!$A:$F,6,FALSE))</f>
        <v/>
      </c>
      <c r="O2429" s="11">
        <f>IF(ISERROR(VLOOKUP(E2429&amp;G2429,'[1]采购入库货量(公司仓库)'!$A:$I,7,FALSE)),0,VLOOKUP(E2429&amp;G2429,'[1]采购入库货量(公司仓库)'!$A:$I,7,FALSE))</f>
        <v>0</v>
      </c>
      <c r="P2429">
        <f t="shared" si="595"/>
        <v>0</v>
      </c>
      <c r="Q2429">
        <f>IF(ISERROR(VLOOKUP(E2429&amp;G2429,'[1]采购入库货量(公司仓库)'!$A:$I,8,FALSE)),0,VLOOKUP(E2429&amp;G2429,'[1]采购入库货量(公司仓库)'!$A:$I,8,FALSE))</f>
        <v>0</v>
      </c>
      <c r="R2429" s="11">
        <f t="shared" si="596"/>
        <v>0</v>
      </c>
      <c r="S2429">
        <f>SUMIF([1]库存总量!$H:$H,E2429&amp;G2429,[1]库存总量!$G:$G)</f>
        <v>0</v>
      </c>
      <c r="T2429">
        <f t="shared" si="597"/>
        <v>0</v>
      </c>
      <c r="U2429">
        <f>SUMIFS([1]库存总量!$G:$G,[1]库存总量!$H:$H,E2429&amp;G2429,[1]库存总量!$A:$A,"B")</f>
        <v>0</v>
      </c>
      <c r="V2429">
        <f t="shared" si="598"/>
        <v>0</v>
      </c>
      <c r="W2429">
        <f>SUMIFS([1]库存总量!$G:$G,[1]库存总量!$H:$H,E2429&amp;G2429,[1]库存总量!$A:$A,"K")</f>
        <v>0</v>
      </c>
      <c r="X2429">
        <f t="shared" si="599"/>
        <v>0</v>
      </c>
      <c r="Y2429">
        <f t="shared" si="600"/>
        <v>0</v>
      </c>
      <c r="Z2429">
        <f t="shared" si="601"/>
        <v>0</v>
      </c>
      <c r="AA2429">
        <f>(IF(ISERROR(VLOOKUP(E2429&amp;G2429,'[1]采购入库货量(公司仓库)'!$A:$H,7,FALSE)),0,VLOOKUP(E2429&amp;G2429,'[1]采购入库货量(公司仓库)'!$A:$H,7,FALSE)))*L2429-(IF(ISERROR(VLOOKUP(E2429&amp;G2429,'[1]采购入库货量(公司仓库)'!$A:$H,8,FALSE)),0,VLOOKUP(E2429&amp;G2429,'[1]采购入库货量(公司仓库)'!$A:$H,8,FALSE)))</f>
        <v>0</v>
      </c>
      <c r="AB2429">
        <f>SUMIF([1]销售数据!$B:$B,E2429&amp;G2429,[1]销售数据!$G:$G)</f>
        <v>0</v>
      </c>
      <c r="AC2429">
        <f t="shared" si="602"/>
        <v>0</v>
      </c>
      <c r="AD2429" t="str">
        <f t="shared" si="592"/>
        <v/>
      </c>
      <c r="AE2429">
        <f>SUMIF([1]销售数据!$B:$B,AD2429,[1]销售数据!$L:$L)</f>
        <v>0</v>
      </c>
      <c r="AF2429">
        <f>SUMIF([1]销售数据!$B:$B,AD2429,[1]销售数据!$K:$K)</f>
        <v>0</v>
      </c>
      <c r="AG2429">
        <f>SUMIF([1]销售数据!$B:$B,AD2429,[1]销售数据!$J:$J)</f>
        <v>0</v>
      </c>
      <c r="AH2429">
        <f>SUMIF([1]销售数据!$B:$B,AD2429,[1]销售数据!$I:$I)</f>
        <v>0</v>
      </c>
      <c r="AI2429">
        <f>SUMIF([1]销售数据!$B:$B,AD2429,[1]销售数据!$H:$H)</f>
        <v>0</v>
      </c>
      <c r="AJ2429" s="19">
        <f t="shared" si="603"/>
        <v>0</v>
      </c>
      <c r="AK2429">
        <f>SUMIF([1]发货店铺数!$B:$B,AD2429,[1]发货店铺数!$G:$G)</f>
        <v>0</v>
      </c>
      <c r="AL2429">
        <f>SUMIF([1]销售店铺数!$B:$B,AD2429,[1]销售店铺数!$G:$G)</f>
        <v>0</v>
      </c>
      <c r="AM2429">
        <f>SUMIF([1]上周销售店铺数!$B:$B,AD2429,[1]上周销售店铺数!$G:$G)</f>
        <v>0</v>
      </c>
      <c r="AN2429" s="19">
        <f t="shared" si="604"/>
        <v>0</v>
      </c>
      <c r="AO2429" s="19">
        <f t="shared" si="593"/>
        <v>0</v>
      </c>
      <c r="AP2429" s="19">
        <f t="shared" si="594"/>
        <v>0</v>
      </c>
      <c r="AQ2429" s="11">
        <f t="shared" si="605"/>
        <v>0</v>
      </c>
      <c r="AR2429" s="19">
        <f t="shared" si="606"/>
        <v>0</v>
      </c>
      <c r="AS2429" s="19">
        <f t="shared" si="607"/>
        <v>0</v>
      </c>
    </row>
    <row r="2430" spans="1:45">
      <c r="A2430"/>
      <c r="B2430"/>
      <c r="C2430"/>
      <c r="D2430"/>
      <c r="E2430"/>
      <c r="F2430"/>
      <c r="G2430"/>
      <c r="H2430"/>
      <c r="L2430" s="8"/>
      <c r="M2430" s="8" t="str">
        <f>IF(ISERROR( VLOOKUP(AD2430,'[1]采购入库货量(公司仓库)'!$A:$I,9,FALSE)),"", VLOOKUP(AD2430,'[1]采购入库货量(公司仓库)'!$A:$I,9,FALSE))</f>
        <v/>
      </c>
      <c r="N2430" s="8" t="str">
        <f>IF(ISERROR( VLOOKUP(AD2430,[1]批发上市日期!$A:$F,6,FALSE)),"",  VLOOKUP(AD2430,[1]批发上市日期!$A:$F,6,FALSE))</f>
        <v/>
      </c>
      <c r="O2430" s="11">
        <f>IF(ISERROR(VLOOKUP(E2430&amp;G2430,'[1]采购入库货量(公司仓库)'!$A:$I,7,FALSE)),0,VLOOKUP(E2430&amp;G2430,'[1]采购入库货量(公司仓库)'!$A:$I,7,FALSE))</f>
        <v>0</v>
      </c>
      <c r="P2430">
        <f t="shared" si="595"/>
        <v>0</v>
      </c>
      <c r="Q2430">
        <f>IF(ISERROR(VLOOKUP(E2430&amp;G2430,'[1]采购入库货量(公司仓库)'!$A:$I,8,FALSE)),0,VLOOKUP(E2430&amp;G2430,'[1]采购入库货量(公司仓库)'!$A:$I,8,FALSE))</f>
        <v>0</v>
      </c>
      <c r="R2430" s="11">
        <f t="shared" si="596"/>
        <v>0</v>
      </c>
      <c r="S2430">
        <f>SUMIF([1]库存总量!$H:$H,E2430&amp;G2430,[1]库存总量!$G:$G)</f>
        <v>0</v>
      </c>
      <c r="T2430">
        <f t="shared" si="597"/>
        <v>0</v>
      </c>
      <c r="U2430">
        <f>SUMIFS([1]库存总量!$G:$G,[1]库存总量!$H:$H,E2430&amp;G2430,[1]库存总量!$A:$A,"B")</f>
        <v>0</v>
      </c>
      <c r="V2430">
        <f t="shared" si="598"/>
        <v>0</v>
      </c>
      <c r="W2430">
        <f>SUMIFS([1]库存总量!$G:$G,[1]库存总量!$H:$H,E2430&amp;G2430,[1]库存总量!$A:$A,"K")</f>
        <v>0</v>
      </c>
      <c r="X2430">
        <f t="shared" si="599"/>
        <v>0</v>
      </c>
      <c r="Y2430">
        <f t="shared" si="600"/>
        <v>0</v>
      </c>
      <c r="Z2430">
        <f t="shared" si="601"/>
        <v>0</v>
      </c>
      <c r="AA2430">
        <f>(IF(ISERROR(VLOOKUP(E2430&amp;G2430,'[1]采购入库货量(公司仓库)'!$A:$H,7,FALSE)),0,VLOOKUP(E2430&amp;G2430,'[1]采购入库货量(公司仓库)'!$A:$H,7,FALSE)))*L2430-(IF(ISERROR(VLOOKUP(E2430&amp;G2430,'[1]采购入库货量(公司仓库)'!$A:$H,8,FALSE)),0,VLOOKUP(E2430&amp;G2430,'[1]采购入库货量(公司仓库)'!$A:$H,8,FALSE)))</f>
        <v>0</v>
      </c>
      <c r="AB2430">
        <f>SUMIF([1]销售数据!$B:$B,E2430&amp;G2430,[1]销售数据!$G:$G)</f>
        <v>0</v>
      </c>
      <c r="AC2430">
        <f t="shared" si="602"/>
        <v>0</v>
      </c>
      <c r="AD2430" t="str">
        <f t="shared" si="592"/>
        <v/>
      </c>
      <c r="AE2430">
        <f>SUMIF([1]销售数据!$B:$B,AD2430,[1]销售数据!$L:$L)</f>
        <v>0</v>
      </c>
      <c r="AF2430">
        <f>SUMIF([1]销售数据!$B:$B,AD2430,[1]销售数据!$K:$K)</f>
        <v>0</v>
      </c>
      <c r="AG2430">
        <f>SUMIF([1]销售数据!$B:$B,AD2430,[1]销售数据!$J:$J)</f>
        <v>0</v>
      </c>
      <c r="AH2430">
        <f>SUMIF([1]销售数据!$B:$B,AD2430,[1]销售数据!$I:$I)</f>
        <v>0</v>
      </c>
      <c r="AI2430">
        <f>SUMIF([1]销售数据!$B:$B,AD2430,[1]销售数据!$H:$H)</f>
        <v>0</v>
      </c>
      <c r="AJ2430" s="19">
        <f t="shared" si="603"/>
        <v>0</v>
      </c>
      <c r="AK2430">
        <f>SUMIF([1]发货店铺数!$B:$B,AD2430,[1]发货店铺数!$G:$G)</f>
        <v>0</v>
      </c>
      <c r="AL2430">
        <f>SUMIF([1]销售店铺数!$B:$B,AD2430,[1]销售店铺数!$G:$G)</f>
        <v>0</v>
      </c>
      <c r="AM2430">
        <f>SUMIF([1]上周销售店铺数!$B:$B,AD2430,[1]上周销售店铺数!$G:$G)</f>
        <v>0</v>
      </c>
      <c r="AN2430" s="19">
        <f t="shared" si="604"/>
        <v>0</v>
      </c>
      <c r="AO2430" s="19">
        <f t="shared" si="593"/>
        <v>0</v>
      </c>
      <c r="AP2430" s="19">
        <f t="shared" si="594"/>
        <v>0</v>
      </c>
      <c r="AQ2430" s="11">
        <f t="shared" si="605"/>
        <v>0</v>
      </c>
      <c r="AR2430" s="19">
        <f t="shared" si="606"/>
        <v>0</v>
      </c>
      <c r="AS2430" s="19">
        <f t="shared" si="607"/>
        <v>0</v>
      </c>
    </row>
    <row r="2431" spans="1:45">
      <c r="A2431"/>
      <c r="B2431"/>
      <c r="C2431"/>
      <c r="D2431"/>
      <c r="E2431"/>
      <c r="F2431"/>
      <c r="G2431"/>
      <c r="H2431"/>
      <c r="L2431" s="8"/>
      <c r="M2431" s="8" t="str">
        <f>IF(ISERROR( VLOOKUP(AD2431,'[1]采购入库货量(公司仓库)'!$A:$I,9,FALSE)),"", VLOOKUP(AD2431,'[1]采购入库货量(公司仓库)'!$A:$I,9,FALSE))</f>
        <v/>
      </c>
      <c r="N2431" s="8" t="str">
        <f>IF(ISERROR( VLOOKUP(AD2431,[1]批发上市日期!$A:$F,6,FALSE)),"",  VLOOKUP(AD2431,[1]批发上市日期!$A:$F,6,FALSE))</f>
        <v/>
      </c>
      <c r="O2431" s="11">
        <f>IF(ISERROR(VLOOKUP(E2431&amp;G2431,'[1]采购入库货量(公司仓库)'!$A:$I,7,FALSE)),0,VLOOKUP(E2431&amp;G2431,'[1]采购入库货量(公司仓库)'!$A:$I,7,FALSE))</f>
        <v>0</v>
      </c>
      <c r="P2431">
        <f t="shared" si="595"/>
        <v>0</v>
      </c>
      <c r="Q2431">
        <f>IF(ISERROR(VLOOKUP(E2431&amp;G2431,'[1]采购入库货量(公司仓库)'!$A:$I,8,FALSE)),0,VLOOKUP(E2431&amp;G2431,'[1]采购入库货量(公司仓库)'!$A:$I,8,FALSE))</f>
        <v>0</v>
      </c>
      <c r="R2431" s="11">
        <f t="shared" si="596"/>
        <v>0</v>
      </c>
      <c r="S2431">
        <f>SUMIF([1]库存总量!$H:$H,E2431&amp;G2431,[1]库存总量!$G:$G)</f>
        <v>0</v>
      </c>
      <c r="T2431">
        <f t="shared" si="597"/>
        <v>0</v>
      </c>
      <c r="U2431">
        <f>SUMIFS([1]库存总量!$G:$G,[1]库存总量!$H:$H,E2431&amp;G2431,[1]库存总量!$A:$A,"B")</f>
        <v>0</v>
      </c>
      <c r="V2431">
        <f t="shared" si="598"/>
        <v>0</v>
      </c>
      <c r="W2431">
        <f>SUMIFS([1]库存总量!$G:$G,[1]库存总量!$H:$H,E2431&amp;G2431,[1]库存总量!$A:$A,"K")</f>
        <v>0</v>
      </c>
      <c r="X2431">
        <f t="shared" si="599"/>
        <v>0</v>
      </c>
      <c r="Y2431">
        <f t="shared" si="600"/>
        <v>0</v>
      </c>
      <c r="Z2431">
        <f t="shared" si="601"/>
        <v>0</v>
      </c>
      <c r="AA2431">
        <f>(IF(ISERROR(VLOOKUP(E2431&amp;G2431,'[1]采购入库货量(公司仓库)'!$A:$H,7,FALSE)),0,VLOOKUP(E2431&amp;G2431,'[1]采购入库货量(公司仓库)'!$A:$H,7,FALSE)))*L2431-(IF(ISERROR(VLOOKUP(E2431&amp;G2431,'[1]采购入库货量(公司仓库)'!$A:$H,8,FALSE)),0,VLOOKUP(E2431&amp;G2431,'[1]采购入库货量(公司仓库)'!$A:$H,8,FALSE)))</f>
        <v>0</v>
      </c>
      <c r="AB2431">
        <f>SUMIF([1]销售数据!$B:$B,E2431&amp;G2431,[1]销售数据!$G:$G)</f>
        <v>0</v>
      </c>
      <c r="AC2431">
        <f t="shared" si="602"/>
        <v>0</v>
      </c>
      <c r="AD2431" t="str">
        <f t="shared" si="592"/>
        <v/>
      </c>
      <c r="AE2431">
        <f>SUMIF([1]销售数据!$B:$B,AD2431,[1]销售数据!$L:$L)</f>
        <v>0</v>
      </c>
      <c r="AF2431">
        <f>SUMIF([1]销售数据!$B:$B,AD2431,[1]销售数据!$K:$K)</f>
        <v>0</v>
      </c>
      <c r="AG2431">
        <f>SUMIF([1]销售数据!$B:$B,AD2431,[1]销售数据!$J:$J)</f>
        <v>0</v>
      </c>
      <c r="AH2431">
        <f>SUMIF([1]销售数据!$B:$B,AD2431,[1]销售数据!$I:$I)</f>
        <v>0</v>
      </c>
      <c r="AI2431">
        <f>SUMIF([1]销售数据!$B:$B,AD2431,[1]销售数据!$H:$H)</f>
        <v>0</v>
      </c>
      <c r="AJ2431" s="19">
        <f t="shared" si="603"/>
        <v>0</v>
      </c>
      <c r="AK2431">
        <f>SUMIF([1]发货店铺数!$B:$B,AD2431,[1]发货店铺数!$G:$G)</f>
        <v>0</v>
      </c>
      <c r="AL2431">
        <f>SUMIF([1]销售店铺数!$B:$B,AD2431,[1]销售店铺数!$G:$G)</f>
        <v>0</v>
      </c>
      <c r="AM2431">
        <f>SUMIF([1]上周销售店铺数!$B:$B,AD2431,[1]上周销售店铺数!$G:$G)</f>
        <v>0</v>
      </c>
      <c r="AN2431" s="19">
        <f t="shared" si="604"/>
        <v>0</v>
      </c>
      <c r="AO2431" s="19">
        <f t="shared" si="593"/>
        <v>0</v>
      </c>
      <c r="AP2431" s="19">
        <f t="shared" si="594"/>
        <v>0</v>
      </c>
      <c r="AQ2431" s="11">
        <f t="shared" si="605"/>
        <v>0</v>
      </c>
      <c r="AR2431" s="19">
        <f t="shared" si="606"/>
        <v>0</v>
      </c>
      <c r="AS2431" s="19">
        <f t="shared" si="607"/>
        <v>0</v>
      </c>
    </row>
    <row r="2432" spans="1:45">
      <c r="A2432"/>
      <c r="B2432"/>
      <c r="C2432"/>
      <c r="D2432"/>
      <c r="E2432"/>
      <c r="F2432"/>
      <c r="G2432"/>
      <c r="H2432"/>
      <c r="L2432" s="8"/>
      <c r="M2432" s="8" t="str">
        <f>IF(ISERROR( VLOOKUP(AD2432,'[1]采购入库货量(公司仓库)'!$A:$I,9,FALSE)),"", VLOOKUP(AD2432,'[1]采购入库货量(公司仓库)'!$A:$I,9,FALSE))</f>
        <v/>
      </c>
      <c r="N2432" s="8" t="str">
        <f>IF(ISERROR( VLOOKUP(AD2432,[1]批发上市日期!$A:$F,6,FALSE)),"",  VLOOKUP(AD2432,[1]批发上市日期!$A:$F,6,FALSE))</f>
        <v/>
      </c>
      <c r="O2432" s="11">
        <f>IF(ISERROR(VLOOKUP(E2432&amp;G2432,'[1]采购入库货量(公司仓库)'!$A:$I,7,FALSE)),0,VLOOKUP(E2432&amp;G2432,'[1]采购入库货量(公司仓库)'!$A:$I,7,FALSE))</f>
        <v>0</v>
      </c>
      <c r="P2432">
        <f t="shared" si="595"/>
        <v>0</v>
      </c>
      <c r="Q2432">
        <f>IF(ISERROR(VLOOKUP(E2432&amp;G2432,'[1]采购入库货量(公司仓库)'!$A:$I,8,FALSE)),0,VLOOKUP(E2432&amp;G2432,'[1]采购入库货量(公司仓库)'!$A:$I,8,FALSE))</f>
        <v>0</v>
      </c>
      <c r="R2432" s="11">
        <f t="shared" si="596"/>
        <v>0</v>
      </c>
      <c r="S2432">
        <f>SUMIF([1]库存总量!$H:$H,E2432&amp;G2432,[1]库存总量!$G:$G)</f>
        <v>0</v>
      </c>
      <c r="T2432">
        <f t="shared" si="597"/>
        <v>0</v>
      </c>
      <c r="U2432">
        <f>SUMIFS([1]库存总量!$G:$G,[1]库存总量!$H:$H,E2432&amp;G2432,[1]库存总量!$A:$A,"B")</f>
        <v>0</v>
      </c>
      <c r="V2432">
        <f t="shared" si="598"/>
        <v>0</v>
      </c>
      <c r="W2432">
        <f>SUMIFS([1]库存总量!$G:$G,[1]库存总量!$H:$H,E2432&amp;G2432,[1]库存总量!$A:$A,"K")</f>
        <v>0</v>
      </c>
      <c r="X2432">
        <f t="shared" si="599"/>
        <v>0</v>
      </c>
      <c r="Y2432">
        <f t="shared" si="600"/>
        <v>0</v>
      </c>
      <c r="Z2432">
        <f t="shared" si="601"/>
        <v>0</v>
      </c>
      <c r="AA2432">
        <f>(IF(ISERROR(VLOOKUP(E2432&amp;G2432,'[1]采购入库货量(公司仓库)'!$A:$H,7,FALSE)),0,VLOOKUP(E2432&amp;G2432,'[1]采购入库货量(公司仓库)'!$A:$H,7,FALSE)))*L2432-(IF(ISERROR(VLOOKUP(E2432&amp;G2432,'[1]采购入库货量(公司仓库)'!$A:$H,8,FALSE)),0,VLOOKUP(E2432&amp;G2432,'[1]采购入库货量(公司仓库)'!$A:$H,8,FALSE)))</f>
        <v>0</v>
      </c>
      <c r="AB2432">
        <f>SUMIF([1]销售数据!$B:$B,E2432&amp;G2432,[1]销售数据!$G:$G)</f>
        <v>0</v>
      </c>
      <c r="AC2432">
        <f t="shared" si="602"/>
        <v>0</v>
      </c>
      <c r="AD2432" t="str">
        <f t="shared" si="592"/>
        <v/>
      </c>
      <c r="AE2432">
        <f>SUMIF([1]销售数据!$B:$B,AD2432,[1]销售数据!$L:$L)</f>
        <v>0</v>
      </c>
      <c r="AF2432">
        <f>SUMIF([1]销售数据!$B:$B,AD2432,[1]销售数据!$K:$K)</f>
        <v>0</v>
      </c>
      <c r="AG2432">
        <f>SUMIF([1]销售数据!$B:$B,AD2432,[1]销售数据!$J:$J)</f>
        <v>0</v>
      </c>
      <c r="AH2432">
        <f>SUMIF([1]销售数据!$B:$B,AD2432,[1]销售数据!$I:$I)</f>
        <v>0</v>
      </c>
      <c r="AI2432">
        <f>SUMIF([1]销售数据!$B:$B,AD2432,[1]销售数据!$H:$H)</f>
        <v>0</v>
      </c>
      <c r="AJ2432" s="19">
        <f t="shared" si="603"/>
        <v>0</v>
      </c>
      <c r="AK2432">
        <f>SUMIF([1]发货店铺数!$B:$B,AD2432,[1]发货店铺数!$G:$G)</f>
        <v>0</v>
      </c>
      <c r="AL2432">
        <f>SUMIF([1]销售店铺数!$B:$B,AD2432,[1]销售店铺数!$G:$G)</f>
        <v>0</v>
      </c>
      <c r="AM2432">
        <f>SUMIF([1]上周销售店铺数!$B:$B,AD2432,[1]上周销售店铺数!$G:$G)</f>
        <v>0</v>
      </c>
      <c r="AN2432" s="19">
        <f t="shared" si="604"/>
        <v>0</v>
      </c>
      <c r="AO2432" s="19">
        <f t="shared" si="593"/>
        <v>0</v>
      </c>
      <c r="AP2432" s="19">
        <f t="shared" si="594"/>
        <v>0</v>
      </c>
      <c r="AQ2432" s="11">
        <f t="shared" si="605"/>
        <v>0</v>
      </c>
      <c r="AR2432" s="19">
        <f t="shared" si="606"/>
        <v>0</v>
      </c>
      <c r="AS2432" s="19">
        <f t="shared" si="607"/>
        <v>0</v>
      </c>
    </row>
    <row r="2433" spans="1:45">
      <c r="A2433"/>
      <c r="B2433"/>
      <c r="C2433"/>
      <c r="D2433"/>
      <c r="E2433"/>
      <c r="F2433"/>
      <c r="G2433"/>
      <c r="H2433"/>
      <c r="L2433" s="8"/>
      <c r="M2433" s="8" t="str">
        <f>IF(ISERROR( VLOOKUP(AD2433,'[1]采购入库货量(公司仓库)'!$A:$I,9,FALSE)),"", VLOOKUP(AD2433,'[1]采购入库货量(公司仓库)'!$A:$I,9,FALSE))</f>
        <v/>
      </c>
      <c r="N2433" s="8" t="str">
        <f>IF(ISERROR( VLOOKUP(AD2433,[1]批发上市日期!$A:$F,6,FALSE)),"",  VLOOKUP(AD2433,[1]批发上市日期!$A:$F,6,FALSE))</f>
        <v/>
      </c>
      <c r="O2433" s="11">
        <f>IF(ISERROR(VLOOKUP(E2433&amp;G2433,'[1]采购入库货量(公司仓库)'!$A:$I,7,FALSE)),0,VLOOKUP(E2433&amp;G2433,'[1]采购入库货量(公司仓库)'!$A:$I,7,FALSE))</f>
        <v>0</v>
      </c>
      <c r="P2433">
        <f t="shared" si="595"/>
        <v>0</v>
      </c>
      <c r="Q2433">
        <f>IF(ISERROR(VLOOKUP(E2433&amp;G2433,'[1]采购入库货量(公司仓库)'!$A:$I,8,FALSE)),0,VLOOKUP(E2433&amp;G2433,'[1]采购入库货量(公司仓库)'!$A:$I,8,FALSE))</f>
        <v>0</v>
      </c>
      <c r="R2433" s="11">
        <f t="shared" si="596"/>
        <v>0</v>
      </c>
      <c r="S2433">
        <f>SUMIF([1]库存总量!$H:$H,E2433&amp;G2433,[1]库存总量!$G:$G)</f>
        <v>0</v>
      </c>
      <c r="T2433">
        <f t="shared" si="597"/>
        <v>0</v>
      </c>
      <c r="U2433">
        <f>SUMIFS([1]库存总量!$G:$G,[1]库存总量!$H:$H,E2433&amp;G2433,[1]库存总量!$A:$A,"B")</f>
        <v>0</v>
      </c>
      <c r="V2433">
        <f t="shared" si="598"/>
        <v>0</v>
      </c>
      <c r="W2433">
        <f>SUMIFS([1]库存总量!$G:$G,[1]库存总量!$H:$H,E2433&amp;G2433,[1]库存总量!$A:$A,"K")</f>
        <v>0</v>
      </c>
      <c r="X2433">
        <f t="shared" si="599"/>
        <v>0</v>
      </c>
      <c r="Y2433">
        <f t="shared" si="600"/>
        <v>0</v>
      </c>
      <c r="Z2433">
        <f t="shared" si="601"/>
        <v>0</v>
      </c>
      <c r="AA2433">
        <f>(IF(ISERROR(VLOOKUP(E2433&amp;G2433,'[1]采购入库货量(公司仓库)'!$A:$H,7,FALSE)),0,VLOOKUP(E2433&amp;G2433,'[1]采购入库货量(公司仓库)'!$A:$H,7,FALSE)))*L2433-(IF(ISERROR(VLOOKUP(E2433&amp;G2433,'[1]采购入库货量(公司仓库)'!$A:$H,8,FALSE)),0,VLOOKUP(E2433&amp;G2433,'[1]采购入库货量(公司仓库)'!$A:$H,8,FALSE)))</f>
        <v>0</v>
      </c>
      <c r="AB2433">
        <f>SUMIF([1]销售数据!$B:$B,E2433&amp;G2433,[1]销售数据!$G:$G)</f>
        <v>0</v>
      </c>
      <c r="AC2433">
        <f t="shared" si="602"/>
        <v>0</v>
      </c>
      <c r="AD2433" t="str">
        <f t="shared" si="592"/>
        <v/>
      </c>
      <c r="AE2433">
        <f>SUMIF([1]销售数据!$B:$B,AD2433,[1]销售数据!$L:$L)</f>
        <v>0</v>
      </c>
      <c r="AF2433">
        <f>SUMIF([1]销售数据!$B:$B,AD2433,[1]销售数据!$K:$K)</f>
        <v>0</v>
      </c>
      <c r="AG2433">
        <f>SUMIF([1]销售数据!$B:$B,AD2433,[1]销售数据!$J:$J)</f>
        <v>0</v>
      </c>
      <c r="AH2433">
        <f>SUMIF([1]销售数据!$B:$B,AD2433,[1]销售数据!$I:$I)</f>
        <v>0</v>
      </c>
      <c r="AI2433">
        <f>SUMIF([1]销售数据!$B:$B,AD2433,[1]销售数据!$H:$H)</f>
        <v>0</v>
      </c>
      <c r="AJ2433" s="19">
        <f t="shared" si="603"/>
        <v>0</v>
      </c>
      <c r="AK2433">
        <f>SUMIF([1]发货店铺数!$B:$B,AD2433,[1]发货店铺数!$G:$G)</f>
        <v>0</v>
      </c>
      <c r="AL2433">
        <f>SUMIF([1]销售店铺数!$B:$B,AD2433,[1]销售店铺数!$G:$G)</f>
        <v>0</v>
      </c>
      <c r="AM2433">
        <f>SUMIF([1]上周销售店铺数!$B:$B,AD2433,[1]上周销售店铺数!$G:$G)</f>
        <v>0</v>
      </c>
      <c r="AN2433" s="19">
        <f t="shared" si="604"/>
        <v>0</v>
      </c>
      <c r="AO2433" s="19">
        <f t="shared" si="593"/>
        <v>0</v>
      </c>
      <c r="AP2433" s="19">
        <f t="shared" si="594"/>
        <v>0</v>
      </c>
      <c r="AQ2433" s="11">
        <f t="shared" si="605"/>
        <v>0</v>
      </c>
      <c r="AR2433" s="19">
        <f t="shared" si="606"/>
        <v>0</v>
      </c>
      <c r="AS2433" s="19">
        <f t="shared" si="607"/>
        <v>0</v>
      </c>
    </row>
    <row r="2434" spans="1:45">
      <c r="A2434"/>
      <c r="B2434"/>
      <c r="C2434"/>
      <c r="D2434"/>
      <c r="E2434"/>
      <c r="F2434"/>
      <c r="G2434"/>
      <c r="H2434"/>
      <c r="L2434" s="8"/>
      <c r="M2434" s="8" t="str">
        <f>IF(ISERROR( VLOOKUP(AD2434,'[1]采购入库货量(公司仓库)'!$A:$I,9,FALSE)),"", VLOOKUP(AD2434,'[1]采购入库货量(公司仓库)'!$A:$I,9,FALSE))</f>
        <v/>
      </c>
      <c r="N2434" s="8" t="str">
        <f>IF(ISERROR( VLOOKUP(AD2434,[1]批发上市日期!$A:$F,6,FALSE)),"",  VLOOKUP(AD2434,[1]批发上市日期!$A:$F,6,FALSE))</f>
        <v/>
      </c>
      <c r="O2434" s="11">
        <f>IF(ISERROR(VLOOKUP(E2434&amp;G2434,'[1]采购入库货量(公司仓库)'!$A:$I,7,FALSE)),0,VLOOKUP(E2434&amp;G2434,'[1]采购入库货量(公司仓库)'!$A:$I,7,FALSE))</f>
        <v>0</v>
      </c>
      <c r="P2434">
        <f t="shared" si="595"/>
        <v>0</v>
      </c>
      <c r="Q2434">
        <f>IF(ISERROR(VLOOKUP(E2434&amp;G2434,'[1]采购入库货量(公司仓库)'!$A:$I,8,FALSE)),0,VLOOKUP(E2434&amp;G2434,'[1]采购入库货量(公司仓库)'!$A:$I,8,FALSE))</f>
        <v>0</v>
      </c>
      <c r="R2434" s="11">
        <f t="shared" si="596"/>
        <v>0</v>
      </c>
      <c r="S2434">
        <f>SUMIF([1]库存总量!$H:$H,E2434&amp;G2434,[1]库存总量!$G:$G)</f>
        <v>0</v>
      </c>
      <c r="T2434">
        <f t="shared" si="597"/>
        <v>0</v>
      </c>
      <c r="U2434">
        <f>SUMIFS([1]库存总量!$G:$G,[1]库存总量!$H:$H,E2434&amp;G2434,[1]库存总量!$A:$A,"B")</f>
        <v>0</v>
      </c>
      <c r="V2434">
        <f t="shared" si="598"/>
        <v>0</v>
      </c>
      <c r="W2434">
        <f>SUMIFS([1]库存总量!$G:$G,[1]库存总量!$H:$H,E2434&amp;G2434,[1]库存总量!$A:$A,"K")</f>
        <v>0</v>
      </c>
      <c r="X2434">
        <f t="shared" si="599"/>
        <v>0</v>
      </c>
      <c r="Y2434">
        <f t="shared" si="600"/>
        <v>0</v>
      </c>
      <c r="Z2434">
        <f t="shared" si="601"/>
        <v>0</v>
      </c>
      <c r="AA2434">
        <f>(IF(ISERROR(VLOOKUP(E2434&amp;G2434,'[1]采购入库货量(公司仓库)'!$A:$H,7,FALSE)),0,VLOOKUP(E2434&amp;G2434,'[1]采购入库货量(公司仓库)'!$A:$H,7,FALSE)))*L2434-(IF(ISERROR(VLOOKUP(E2434&amp;G2434,'[1]采购入库货量(公司仓库)'!$A:$H,8,FALSE)),0,VLOOKUP(E2434&amp;G2434,'[1]采购入库货量(公司仓库)'!$A:$H,8,FALSE)))</f>
        <v>0</v>
      </c>
      <c r="AB2434">
        <f>SUMIF([1]销售数据!$B:$B,E2434&amp;G2434,[1]销售数据!$G:$G)</f>
        <v>0</v>
      </c>
      <c r="AC2434">
        <f t="shared" si="602"/>
        <v>0</v>
      </c>
      <c r="AD2434" t="str">
        <f t="shared" si="592"/>
        <v/>
      </c>
      <c r="AE2434">
        <f>SUMIF([1]销售数据!$B:$B,AD2434,[1]销售数据!$L:$L)</f>
        <v>0</v>
      </c>
      <c r="AF2434">
        <f>SUMIF([1]销售数据!$B:$B,AD2434,[1]销售数据!$K:$K)</f>
        <v>0</v>
      </c>
      <c r="AG2434">
        <f>SUMIF([1]销售数据!$B:$B,AD2434,[1]销售数据!$J:$J)</f>
        <v>0</v>
      </c>
      <c r="AH2434">
        <f>SUMIF([1]销售数据!$B:$B,AD2434,[1]销售数据!$I:$I)</f>
        <v>0</v>
      </c>
      <c r="AI2434">
        <f>SUMIF([1]销售数据!$B:$B,AD2434,[1]销售数据!$H:$H)</f>
        <v>0</v>
      </c>
      <c r="AJ2434" s="19">
        <f t="shared" si="603"/>
        <v>0</v>
      </c>
      <c r="AK2434">
        <f>SUMIF([1]发货店铺数!$B:$B,AD2434,[1]发货店铺数!$G:$G)</f>
        <v>0</v>
      </c>
      <c r="AL2434">
        <f>SUMIF([1]销售店铺数!$B:$B,AD2434,[1]销售店铺数!$G:$G)</f>
        <v>0</v>
      </c>
      <c r="AM2434">
        <f>SUMIF([1]上周销售店铺数!$B:$B,AD2434,[1]上周销售店铺数!$G:$G)</f>
        <v>0</v>
      </c>
      <c r="AN2434" s="19">
        <f t="shared" si="604"/>
        <v>0</v>
      </c>
      <c r="AO2434" s="19">
        <f t="shared" si="593"/>
        <v>0</v>
      </c>
      <c r="AP2434" s="19">
        <f t="shared" si="594"/>
        <v>0</v>
      </c>
      <c r="AQ2434" s="11">
        <f t="shared" si="605"/>
        <v>0</v>
      </c>
      <c r="AR2434" s="19">
        <f t="shared" si="606"/>
        <v>0</v>
      </c>
      <c r="AS2434" s="19">
        <f t="shared" si="607"/>
        <v>0</v>
      </c>
    </row>
    <row r="2435" spans="1:45">
      <c r="A2435"/>
      <c r="B2435"/>
      <c r="C2435"/>
      <c r="D2435"/>
      <c r="E2435"/>
      <c r="F2435"/>
      <c r="G2435"/>
      <c r="H2435"/>
      <c r="L2435" s="8"/>
      <c r="M2435" s="8" t="str">
        <f>IF(ISERROR( VLOOKUP(AD2435,'[1]采购入库货量(公司仓库)'!$A:$I,9,FALSE)),"", VLOOKUP(AD2435,'[1]采购入库货量(公司仓库)'!$A:$I,9,FALSE))</f>
        <v/>
      </c>
      <c r="N2435" s="8" t="str">
        <f>IF(ISERROR( VLOOKUP(AD2435,[1]批发上市日期!$A:$F,6,FALSE)),"",  VLOOKUP(AD2435,[1]批发上市日期!$A:$F,6,FALSE))</f>
        <v/>
      </c>
      <c r="O2435" s="11">
        <f>IF(ISERROR(VLOOKUP(E2435&amp;G2435,'[1]采购入库货量(公司仓库)'!$A:$I,7,FALSE)),0,VLOOKUP(E2435&amp;G2435,'[1]采购入库货量(公司仓库)'!$A:$I,7,FALSE))</f>
        <v>0</v>
      </c>
      <c r="P2435">
        <f t="shared" si="595"/>
        <v>0</v>
      </c>
      <c r="Q2435">
        <f>IF(ISERROR(VLOOKUP(E2435&amp;G2435,'[1]采购入库货量(公司仓库)'!$A:$I,8,FALSE)),0,VLOOKUP(E2435&amp;G2435,'[1]采购入库货量(公司仓库)'!$A:$I,8,FALSE))</f>
        <v>0</v>
      </c>
      <c r="R2435" s="11">
        <f t="shared" si="596"/>
        <v>0</v>
      </c>
      <c r="S2435">
        <f>SUMIF([1]库存总量!$H:$H,E2435&amp;G2435,[1]库存总量!$G:$G)</f>
        <v>0</v>
      </c>
      <c r="T2435">
        <f t="shared" si="597"/>
        <v>0</v>
      </c>
      <c r="U2435">
        <f>SUMIFS([1]库存总量!$G:$G,[1]库存总量!$H:$H,E2435&amp;G2435,[1]库存总量!$A:$A,"B")</f>
        <v>0</v>
      </c>
      <c r="V2435">
        <f t="shared" si="598"/>
        <v>0</v>
      </c>
      <c r="W2435">
        <f>SUMIFS([1]库存总量!$G:$G,[1]库存总量!$H:$H,E2435&amp;G2435,[1]库存总量!$A:$A,"K")</f>
        <v>0</v>
      </c>
      <c r="X2435">
        <f t="shared" si="599"/>
        <v>0</v>
      </c>
      <c r="Y2435">
        <f t="shared" si="600"/>
        <v>0</v>
      </c>
      <c r="Z2435">
        <f t="shared" si="601"/>
        <v>0</v>
      </c>
      <c r="AA2435">
        <f>(IF(ISERROR(VLOOKUP(E2435&amp;G2435,'[1]采购入库货量(公司仓库)'!$A:$H,7,FALSE)),0,VLOOKUP(E2435&amp;G2435,'[1]采购入库货量(公司仓库)'!$A:$H,7,FALSE)))*L2435-(IF(ISERROR(VLOOKUP(E2435&amp;G2435,'[1]采购入库货量(公司仓库)'!$A:$H,8,FALSE)),0,VLOOKUP(E2435&amp;G2435,'[1]采购入库货量(公司仓库)'!$A:$H,8,FALSE)))</f>
        <v>0</v>
      </c>
      <c r="AB2435">
        <f>SUMIF([1]销售数据!$B:$B,E2435&amp;G2435,[1]销售数据!$G:$G)</f>
        <v>0</v>
      </c>
      <c r="AC2435">
        <f t="shared" si="602"/>
        <v>0</v>
      </c>
      <c r="AD2435" t="str">
        <f t="shared" si="592"/>
        <v/>
      </c>
      <c r="AE2435">
        <f>SUMIF([1]销售数据!$B:$B,AD2435,[1]销售数据!$L:$L)</f>
        <v>0</v>
      </c>
      <c r="AF2435">
        <f>SUMIF([1]销售数据!$B:$B,AD2435,[1]销售数据!$K:$K)</f>
        <v>0</v>
      </c>
      <c r="AG2435">
        <f>SUMIF([1]销售数据!$B:$B,AD2435,[1]销售数据!$J:$J)</f>
        <v>0</v>
      </c>
      <c r="AH2435">
        <f>SUMIF([1]销售数据!$B:$B,AD2435,[1]销售数据!$I:$I)</f>
        <v>0</v>
      </c>
      <c r="AI2435">
        <f>SUMIF([1]销售数据!$B:$B,AD2435,[1]销售数据!$H:$H)</f>
        <v>0</v>
      </c>
      <c r="AJ2435" s="19">
        <f t="shared" si="603"/>
        <v>0</v>
      </c>
      <c r="AK2435">
        <f>SUMIF([1]发货店铺数!$B:$B,AD2435,[1]发货店铺数!$G:$G)</f>
        <v>0</v>
      </c>
      <c r="AL2435">
        <f>SUMIF([1]销售店铺数!$B:$B,AD2435,[1]销售店铺数!$G:$G)</f>
        <v>0</v>
      </c>
      <c r="AM2435">
        <f>SUMIF([1]上周销售店铺数!$B:$B,AD2435,[1]上周销售店铺数!$G:$G)</f>
        <v>0</v>
      </c>
      <c r="AN2435" s="19">
        <f t="shared" si="604"/>
        <v>0</v>
      </c>
      <c r="AO2435" s="19">
        <f t="shared" si="593"/>
        <v>0</v>
      </c>
      <c r="AP2435" s="19">
        <f t="shared" si="594"/>
        <v>0</v>
      </c>
      <c r="AQ2435" s="11">
        <f t="shared" si="605"/>
        <v>0</v>
      </c>
      <c r="AR2435" s="19">
        <f t="shared" si="606"/>
        <v>0</v>
      </c>
      <c r="AS2435" s="19">
        <f t="shared" si="607"/>
        <v>0</v>
      </c>
    </row>
    <row r="2436" spans="1:45">
      <c r="A2436"/>
      <c r="B2436"/>
      <c r="C2436"/>
      <c r="D2436"/>
      <c r="E2436"/>
      <c r="F2436"/>
      <c r="G2436"/>
      <c r="H2436"/>
      <c r="L2436" s="8"/>
      <c r="M2436" s="8" t="str">
        <f>IF(ISERROR( VLOOKUP(AD2436,'[1]采购入库货量(公司仓库)'!$A:$I,9,FALSE)),"", VLOOKUP(AD2436,'[1]采购入库货量(公司仓库)'!$A:$I,9,FALSE))</f>
        <v/>
      </c>
      <c r="N2436" s="8" t="str">
        <f>IF(ISERROR( VLOOKUP(AD2436,[1]批发上市日期!$A:$F,6,FALSE)),"",  VLOOKUP(AD2436,[1]批发上市日期!$A:$F,6,FALSE))</f>
        <v/>
      </c>
      <c r="O2436" s="11">
        <f>IF(ISERROR(VLOOKUP(E2436&amp;G2436,'[1]采购入库货量(公司仓库)'!$A:$I,7,FALSE)),0,VLOOKUP(E2436&amp;G2436,'[1]采购入库货量(公司仓库)'!$A:$I,7,FALSE))</f>
        <v>0</v>
      </c>
      <c r="P2436">
        <f t="shared" si="595"/>
        <v>0</v>
      </c>
      <c r="Q2436">
        <f>IF(ISERROR(VLOOKUP(E2436&amp;G2436,'[1]采购入库货量(公司仓库)'!$A:$I,8,FALSE)),0,VLOOKUP(E2436&amp;G2436,'[1]采购入库货量(公司仓库)'!$A:$I,8,FALSE))</f>
        <v>0</v>
      </c>
      <c r="R2436" s="11">
        <f t="shared" si="596"/>
        <v>0</v>
      </c>
      <c r="S2436">
        <f>SUMIF([1]库存总量!$H:$H,E2436&amp;G2436,[1]库存总量!$G:$G)</f>
        <v>0</v>
      </c>
      <c r="T2436">
        <f t="shared" si="597"/>
        <v>0</v>
      </c>
      <c r="U2436">
        <f>SUMIFS([1]库存总量!$G:$G,[1]库存总量!$H:$H,E2436&amp;G2436,[1]库存总量!$A:$A,"B")</f>
        <v>0</v>
      </c>
      <c r="V2436">
        <f t="shared" si="598"/>
        <v>0</v>
      </c>
      <c r="W2436">
        <f>SUMIFS([1]库存总量!$G:$G,[1]库存总量!$H:$H,E2436&amp;G2436,[1]库存总量!$A:$A,"K")</f>
        <v>0</v>
      </c>
      <c r="X2436">
        <f t="shared" si="599"/>
        <v>0</v>
      </c>
      <c r="Y2436">
        <f t="shared" si="600"/>
        <v>0</v>
      </c>
      <c r="Z2436">
        <f t="shared" si="601"/>
        <v>0</v>
      </c>
      <c r="AA2436">
        <f>(IF(ISERROR(VLOOKUP(E2436&amp;G2436,'[1]采购入库货量(公司仓库)'!$A:$H,7,FALSE)),0,VLOOKUP(E2436&amp;G2436,'[1]采购入库货量(公司仓库)'!$A:$H,7,FALSE)))*L2436-(IF(ISERROR(VLOOKUP(E2436&amp;G2436,'[1]采购入库货量(公司仓库)'!$A:$H,8,FALSE)),0,VLOOKUP(E2436&amp;G2436,'[1]采购入库货量(公司仓库)'!$A:$H,8,FALSE)))</f>
        <v>0</v>
      </c>
      <c r="AB2436">
        <f>SUMIF([1]销售数据!$B:$B,E2436&amp;G2436,[1]销售数据!$G:$G)</f>
        <v>0</v>
      </c>
      <c r="AC2436">
        <f t="shared" si="602"/>
        <v>0</v>
      </c>
      <c r="AD2436" t="str">
        <f t="shared" ref="AD2436:AD2499" si="608">E2436&amp;G2436</f>
        <v/>
      </c>
      <c r="AE2436">
        <f>SUMIF([1]销售数据!$B:$B,AD2436,[1]销售数据!$L:$L)</f>
        <v>0</v>
      </c>
      <c r="AF2436">
        <f>SUMIF([1]销售数据!$B:$B,AD2436,[1]销售数据!$K:$K)</f>
        <v>0</v>
      </c>
      <c r="AG2436">
        <f>SUMIF([1]销售数据!$B:$B,AD2436,[1]销售数据!$J:$J)</f>
        <v>0</v>
      </c>
      <c r="AH2436">
        <f>SUMIF([1]销售数据!$B:$B,AD2436,[1]销售数据!$I:$I)</f>
        <v>0</v>
      </c>
      <c r="AI2436">
        <f>SUMIF([1]销售数据!$B:$B,AD2436,[1]销售数据!$H:$H)</f>
        <v>0</v>
      </c>
      <c r="AJ2436" s="19">
        <f t="shared" si="603"/>
        <v>0</v>
      </c>
      <c r="AK2436">
        <f>SUMIF([1]发货店铺数!$B:$B,AD2436,[1]发货店铺数!$G:$G)</f>
        <v>0</v>
      </c>
      <c r="AL2436">
        <f>SUMIF([1]销售店铺数!$B:$B,AD2436,[1]销售店铺数!$G:$G)</f>
        <v>0</v>
      </c>
      <c r="AM2436">
        <f>SUMIF([1]上周销售店铺数!$B:$B,AD2436,[1]上周销售店铺数!$G:$G)</f>
        <v>0</v>
      </c>
      <c r="AN2436" s="19">
        <f t="shared" si="604"/>
        <v>0</v>
      </c>
      <c r="AO2436" s="19">
        <f t="shared" ref="AO2436:AO2499" si="609">IF(ISERROR(AB2436/S2436),0,AB2436/S2436)</f>
        <v>0</v>
      </c>
      <c r="AP2436" s="19">
        <f t="shared" ref="AP2436:AP2499" si="610">IF(ISERROR(AB2436/O2436),0,AB2436/O2436)</f>
        <v>0</v>
      </c>
      <c r="AQ2436" s="11">
        <f t="shared" si="605"/>
        <v>0</v>
      </c>
      <c r="AR2436" s="19">
        <f t="shared" si="606"/>
        <v>0</v>
      </c>
      <c r="AS2436" s="19">
        <f t="shared" si="607"/>
        <v>0</v>
      </c>
    </row>
    <row r="2437" spans="1:45">
      <c r="A2437"/>
      <c r="B2437"/>
      <c r="C2437"/>
      <c r="D2437"/>
      <c r="E2437"/>
      <c r="F2437"/>
      <c r="G2437"/>
      <c r="H2437"/>
      <c r="L2437" s="8"/>
      <c r="M2437" s="8" t="str">
        <f>IF(ISERROR( VLOOKUP(AD2437,'[1]采购入库货量(公司仓库)'!$A:$I,9,FALSE)),"", VLOOKUP(AD2437,'[1]采购入库货量(公司仓库)'!$A:$I,9,FALSE))</f>
        <v/>
      </c>
      <c r="N2437" s="8" t="str">
        <f>IF(ISERROR( VLOOKUP(AD2437,[1]批发上市日期!$A:$F,6,FALSE)),"",  VLOOKUP(AD2437,[1]批发上市日期!$A:$F,6,FALSE))</f>
        <v/>
      </c>
      <c r="O2437" s="11">
        <f>IF(ISERROR(VLOOKUP(E2437&amp;G2437,'[1]采购入库货量(公司仓库)'!$A:$I,7,FALSE)),0,VLOOKUP(E2437&amp;G2437,'[1]采购入库货量(公司仓库)'!$A:$I,7,FALSE))</f>
        <v>0</v>
      </c>
      <c r="P2437">
        <f t="shared" ref="P2437:P2500" si="611">I2437*O2437</f>
        <v>0</v>
      </c>
      <c r="Q2437">
        <f>IF(ISERROR(VLOOKUP(E2437&amp;G2437,'[1]采购入库货量(公司仓库)'!$A:$I,8,FALSE)),0,VLOOKUP(E2437&amp;G2437,'[1]采购入库货量(公司仓库)'!$A:$I,8,FALSE))</f>
        <v>0</v>
      </c>
      <c r="R2437" s="11">
        <f t="shared" ref="R2437:R2500" si="612">I2437*Q2437</f>
        <v>0</v>
      </c>
      <c r="S2437">
        <f>SUMIF([1]库存总量!$H:$H,E2437&amp;G2437,[1]库存总量!$G:$G)</f>
        <v>0</v>
      </c>
      <c r="T2437">
        <f t="shared" ref="T2437:T2500" si="613">S2437*I2437</f>
        <v>0</v>
      </c>
      <c r="U2437">
        <f>SUMIFS([1]库存总量!$G:$G,[1]库存总量!$H:$H,E2437&amp;G2437,[1]库存总量!$A:$A,"B")</f>
        <v>0</v>
      </c>
      <c r="V2437">
        <f t="shared" ref="V2437:V2500" si="614">U2437*I2437</f>
        <v>0</v>
      </c>
      <c r="W2437">
        <f>SUMIFS([1]库存总量!$G:$G,[1]库存总量!$H:$H,E2437&amp;G2437,[1]库存总量!$A:$A,"K")</f>
        <v>0</v>
      </c>
      <c r="X2437">
        <f t="shared" ref="X2437:X2500" si="615">W2437*I2437</f>
        <v>0</v>
      </c>
      <c r="Y2437">
        <f t="shared" ref="Y2437:Y2500" si="616">L2437*O2437</f>
        <v>0</v>
      </c>
      <c r="Z2437">
        <f t="shared" ref="Z2437:Z2500" si="617">Y2437*I2437</f>
        <v>0</v>
      </c>
      <c r="AA2437">
        <f>(IF(ISERROR(VLOOKUP(E2437&amp;G2437,'[1]采购入库货量(公司仓库)'!$A:$H,7,FALSE)),0,VLOOKUP(E2437&amp;G2437,'[1]采购入库货量(公司仓库)'!$A:$H,7,FALSE)))*L2437-(IF(ISERROR(VLOOKUP(E2437&amp;G2437,'[1]采购入库货量(公司仓库)'!$A:$H,8,FALSE)),0,VLOOKUP(E2437&amp;G2437,'[1]采购入库货量(公司仓库)'!$A:$H,8,FALSE)))</f>
        <v>0</v>
      </c>
      <c r="AB2437">
        <f>SUMIF([1]销售数据!$B:$B,E2437&amp;G2437,[1]销售数据!$G:$G)</f>
        <v>0</v>
      </c>
      <c r="AC2437">
        <f t="shared" ref="AC2437:AC2500" si="618">AB2437*I2437</f>
        <v>0</v>
      </c>
      <c r="AD2437" t="str">
        <f t="shared" si="608"/>
        <v/>
      </c>
      <c r="AE2437">
        <f>SUMIF([1]销售数据!$B:$B,AD2437,[1]销售数据!$L:$L)</f>
        <v>0</v>
      </c>
      <c r="AF2437">
        <f>SUMIF([1]销售数据!$B:$B,AD2437,[1]销售数据!$K:$K)</f>
        <v>0</v>
      </c>
      <c r="AG2437">
        <f>SUMIF([1]销售数据!$B:$B,AD2437,[1]销售数据!$J:$J)</f>
        <v>0</v>
      </c>
      <c r="AH2437">
        <f>SUMIF([1]销售数据!$B:$B,AD2437,[1]销售数据!$I:$I)</f>
        <v>0</v>
      </c>
      <c r="AI2437">
        <f>SUMIF([1]销售数据!$B:$B,AD2437,[1]销售数据!$H:$H)</f>
        <v>0</v>
      </c>
      <c r="AJ2437" s="19">
        <f t="shared" ref="AJ2437:AJ2500" si="619">IF(ISERROR((AI2437-AH2437)/AI2437),0,((AI2437-AH2437)/AI2437))</f>
        <v>0</v>
      </c>
      <c r="AK2437">
        <f>SUMIF([1]发货店铺数!$B:$B,AD2437,[1]发货店铺数!$G:$G)</f>
        <v>0</v>
      </c>
      <c r="AL2437">
        <f>SUMIF([1]销售店铺数!$B:$B,AD2437,[1]销售店铺数!$G:$G)</f>
        <v>0</v>
      </c>
      <c r="AM2437">
        <f>SUMIF([1]上周销售店铺数!$B:$B,AD2437,[1]上周销售店铺数!$G:$G)</f>
        <v>0</v>
      </c>
      <c r="AN2437" s="19">
        <f t="shared" ref="AN2437:AN2500" si="620">IF(ISERROR(AL2437/AK2437),0,AL2437/AK2437)</f>
        <v>0</v>
      </c>
      <c r="AO2437" s="19">
        <f t="shared" si="609"/>
        <v>0</v>
      </c>
      <c r="AP2437" s="19">
        <f t="shared" si="610"/>
        <v>0</v>
      </c>
      <c r="AQ2437" s="11">
        <f t="shared" ref="AQ2437:AQ2500" si="621">(J2437-I2437)*AB2437</f>
        <v>0</v>
      </c>
      <c r="AR2437" s="19">
        <f t="shared" ref="AR2437:AR2500" si="622">IF(ISERROR((J2437-I2437)/J2437),0,(J2437-I2437)/J2437)</f>
        <v>0</v>
      </c>
      <c r="AS2437" s="19">
        <f t="shared" ref="AS2437:AS2500" si="623">IF(ISERROR(AB2437/O2437),0,AB2437/O2437)</f>
        <v>0</v>
      </c>
    </row>
    <row r="2438" spans="1:45">
      <c r="A2438"/>
      <c r="B2438"/>
      <c r="C2438"/>
      <c r="D2438"/>
      <c r="E2438"/>
      <c r="F2438"/>
      <c r="G2438"/>
      <c r="H2438"/>
      <c r="L2438" s="8"/>
      <c r="M2438" s="8" t="str">
        <f>IF(ISERROR( VLOOKUP(AD2438,'[1]采购入库货量(公司仓库)'!$A:$I,9,FALSE)),"", VLOOKUP(AD2438,'[1]采购入库货量(公司仓库)'!$A:$I,9,FALSE))</f>
        <v/>
      </c>
      <c r="N2438" s="8" t="str">
        <f>IF(ISERROR( VLOOKUP(AD2438,[1]批发上市日期!$A:$F,6,FALSE)),"",  VLOOKUP(AD2438,[1]批发上市日期!$A:$F,6,FALSE))</f>
        <v/>
      </c>
      <c r="O2438" s="11">
        <f>IF(ISERROR(VLOOKUP(E2438&amp;G2438,'[1]采购入库货量(公司仓库)'!$A:$I,7,FALSE)),0,VLOOKUP(E2438&amp;G2438,'[1]采购入库货量(公司仓库)'!$A:$I,7,FALSE))</f>
        <v>0</v>
      </c>
      <c r="P2438">
        <f t="shared" si="611"/>
        <v>0</v>
      </c>
      <c r="Q2438">
        <f>IF(ISERROR(VLOOKUP(E2438&amp;G2438,'[1]采购入库货量(公司仓库)'!$A:$I,8,FALSE)),0,VLOOKUP(E2438&amp;G2438,'[1]采购入库货量(公司仓库)'!$A:$I,8,FALSE))</f>
        <v>0</v>
      </c>
      <c r="R2438" s="11">
        <f t="shared" si="612"/>
        <v>0</v>
      </c>
      <c r="S2438">
        <f>SUMIF([1]库存总量!$H:$H,E2438&amp;G2438,[1]库存总量!$G:$G)</f>
        <v>0</v>
      </c>
      <c r="T2438">
        <f t="shared" si="613"/>
        <v>0</v>
      </c>
      <c r="U2438">
        <f>SUMIFS([1]库存总量!$G:$G,[1]库存总量!$H:$H,E2438&amp;G2438,[1]库存总量!$A:$A,"B")</f>
        <v>0</v>
      </c>
      <c r="V2438">
        <f t="shared" si="614"/>
        <v>0</v>
      </c>
      <c r="W2438">
        <f>SUMIFS([1]库存总量!$G:$G,[1]库存总量!$H:$H,E2438&amp;G2438,[1]库存总量!$A:$A,"K")</f>
        <v>0</v>
      </c>
      <c r="X2438">
        <f t="shared" si="615"/>
        <v>0</v>
      </c>
      <c r="Y2438">
        <f t="shared" si="616"/>
        <v>0</v>
      </c>
      <c r="Z2438">
        <f t="shared" si="617"/>
        <v>0</v>
      </c>
      <c r="AA2438">
        <f>(IF(ISERROR(VLOOKUP(E2438&amp;G2438,'[1]采购入库货量(公司仓库)'!$A:$H,7,FALSE)),0,VLOOKUP(E2438&amp;G2438,'[1]采购入库货量(公司仓库)'!$A:$H,7,FALSE)))*L2438-(IF(ISERROR(VLOOKUP(E2438&amp;G2438,'[1]采购入库货量(公司仓库)'!$A:$H,8,FALSE)),0,VLOOKUP(E2438&amp;G2438,'[1]采购入库货量(公司仓库)'!$A:$H,8,FALSE)))</f>
        <v>0</v>
      </c>
      <c r="AB2438">
        <f>SUMIF([1]销售数据!$B:$B,E2438&amp;G2438,[1]销售数据!$G:$G)</f>
        <v>0</v>
      </c>
      <c r="AC2438">
        <f t="shared" si="618"/>
        <v>0</v>
      </c>
      <c r="AD2438" t="str">
        <f t="shared" si="608"/>
        <v/>
      </c>
      <c r="AE2438">
        <f>SUMIF([1]销售数据!$B:$B,AD2438,[1]销售数据!$L:$L)</f>
        <v>0</v>
      </c>
      <c r="AF2438">
        <f>SUMIF([1]销售数据!$B:$B,AD2438,[1]销售数据!$K:$K)</f>
        <v>0</v>
      </c>
      <c r="AG2438">
        <f>SUMIF([1]销售数据!$B:$B,AD2438,[1]销售数据!$J:$J)</f>
        <v>0</v>
      </c>
      <c r="AH2438">
        <f>SUMIF([1]销售数据!$B:$B,AD2438,[1]销售数据!$I:$I)</f>
        <v>0</v>
      </c>
      <c r="AI2438">
        <f>SUMIF([1]销售数据!$B:$B,AD2438,[1]销售数据!$H:$H)</f>
        <v>0</v>
      </c>
      <c r="AJ2438" s="19">
        <f t="shared" si="619"/>
        <v>0</v>
      </c>
      <c r="AK2438">
        <f>SUMIF([1]发货店铺数!$B:$B,AD2438,[1]发货店铺数!$G:$G)</f>
        <v>0</v>
      </c>
      <c r="AL2438">
        <f>SUMIF([1]销售店铺数!$B:$B,AD2438,[1]销售店铺数!$G:$G)</f>
        <v>0</v>
      </c>
      <c r="AM2438">
        <f>SUMIF([1]上周销售店铺数!$B:$B,AD2438,[1]上周销售店铺数!$G:$G)</f>
        <v>0</v>
      </c>
      <c r="AN2438" s="19">
        <f t="shared" si="620"/>
        <v>0</v>
      </c>
      <c r="AO2438" s="19">
        <f t="shared" si="609"/>
        <v>0</v>
      </c>
      <c r="AP2438" s="19">
        <f t="shared" si="610"/>
        <v>0</v>
      </c>
      <c r="AQ2438" s="11">
        <f t="shared" si="621"/>
        <v>0</v>
      </c>
      <c r="AR2438" s="19">
        <f t="shared" si="622"/>
        <v>0</v>
      </c>
      <c r="AS2438" s="19">
        <f t="shared" si="623"/>
        <v>0</v>
      </c>
    </row>
    <row r="2439" spans="1:45">
      <c r="A2439"/>
      <c r="B2439"/>
      <c r="C2439"/>
      <c r="D2439"/>
      <c r="E2439"/>
      <c r="F2439"/>
      <c r="G2439"/>
      <c r="H2439"/>
      <c r="L2439" s="8"/>
      <c r="M2439" s="8" t="str">
        <f>IF(ISERROR( VLOOKUP(AD2439,'[1]采购入库货量(公司仓库)'!$A:$I,9,FALSE)),"", VLOOKUP(AD2439,'[1]采购入库货量(公司仓库)'!$A:$I,9,FALSE))</f>
        <v/>
      </c>
      <c r="N2439" s="8" t="str">
        <f>IF(ISERROR( VLOOKUP(AD2439,[1]批发上市日期!$A:$F,6,FALSE)),"",  VLOOKUP(AD2439,[1]批发上市日期!$A:$F,6,FALSE))</f>
        <v/>
      </c>
      <c r="O2439" s="11">
        <f>IF(ISERROR(VLOOKUP(E2439&amp;G2439,'[1]采购入库货量(公司仓库)'!$A:$I,7,FALSE)),0,VLOOKUP(E2439&amp;G2439,'[1]采购入库货量(公司仓库)'!$A:$I,7,FALSE))</f>
        <v>0</v>
      </c>
      <c r="P2439">
        <f t="shared" si="611"/>
        <v>0</v>
      </c>
      <c r="Q2439">
        <f>IF(ISERROR(VLOOKUP(E2439&amp;G2439,'[1]采购入库货量(公司仓库)'!$A:$I,8,FALSE)),0,VLOOKUP(E2439&amp;G2439,'[1]采购入库货量(公司仓库)'!$A:$I,8,FALSE))</f>
        <v>0</v>
      </c>
      <c r="R2439" s="11">
        <f t="shared" si="612"/>
        <v>0</v>
      </c>
      <c r="S2439">
        <f>SUMIF([1]库存总量!$H:$H,E2439&amp;G2439,[1]库存总量!$G:$G)</f>
        <v>0</v>
      </c>
      <c r="T2439">
        <f t="shared" si="613"/>
        <v>0</v>
      </c>
      <c r="U2439">
        <f>SUMIFS([1]库存总量!$G:$G,[1]库存总量!$H:$H,E2439&amp;G2439,[1]库存总量!$A:$A,"B")</f>
        <v>0</v>
      </c>
      <c r="V2439">
        <f t="shared" si="614"/>
        <v>0</v>
      </c>
      <c r="W2439">
        <f>SUMIFS([1]库存总量!$G:$G,[1]库存总量!$H:$H,E2439&amp;G2439,[1]库存总量!$A:$A,"K")</f>
        <v>0</v>
      </c>
      <c r="X2439">
        <f t="shared" si="615"/>
        <v>0</v>
      </c>
      <c r="Y2439">
        <f t="shared" si="616"/>
        <v>0</v>
      </c>
      <c r="Z2439">
        <f t="shared" si="617"/>
        <v>0</v>
      </c>
      <c r="AA2439">
        <f>(IF(ISERROR(VLOOKUP(E2439&amp;G2439,'[1]采购入库货量(公司仓库)'!$A:$H,7,FALSE)),0,VLOOKUP(E2439&amp;G2439,'[1]采购入库货量(公司仓库)'!$A:$H,7,FALSE)))*L2439-(IF(ISERROR(VLOOKUP(E2439&amp;G2439,'[1]采购入库货量(公司仓库)'!$A:$H,8,FALSE)),0,VLOOKUP(E2439&amp;G2439,'[1]采购入库货量(公司仓库)'!$A:$H,8,FALSE)))</f>
        <v>0</v>
      </c>
      <c r="AB2439">
        <f>SUMIF([1]销售数据!$B:$B,E2439&amp;G2439,[1]销售数据!$G:$G)</f>
        <v>0</v>
      </c>
      <c r="AC2439">
        <f t="shared" si="618"/>
        <v>0</v>
      </c>
      <c r="AD2439" t="str">
        <f t="shared" si="608"/>
        <v/>
      </c>
      <c r="AE2439">
        <f>SUMIF([1]销售数据!$B:$B,AD2439,[1]销售数据!$L:$L)</f>
        <v>0</v>
      </c>
      <c r="AF2439">
        <f>SUMIF([1]销售数据!$B:$B,AD2439,[1]销售数据!$K:$K)</f>
        <v>0</v>
      </c>
      <c r="AG2439">
        <f>SUMIF([1]销售数据!$B:$B,AD2439,[1]销售数据!$J:$J)</f>
        <v>0</v>
      </c>
      <c r="AH2439">
        <f>SUMIF([1]销售数据!$B:$B,AD2439,[1]销售数据!$I:$I)</f>
        <v>0</v>
      </c>
      <c r="AI2439">
        <f>SUMIF([1]销售数据!$B:$B,AD2439,[1]销售数据!$H:$H)</f>
        <v>0</v>
      </c>
      <c r="AJ2439" s="19">
        <f t="shared" si="619"/>
        <v>0</v>
      </c>
      <c r="AK2439">
        <f>SUMIF([1]发货店铺数!$B:$B,AD2439,[1]发货店铺数!$G:$G)</f>
        <v>0</v>
      </c>
      <c r="AL2439">
        <f>SUMIF([1]销售店铺数!$B:$B,AD2439,[1]销售店铺数!$G:$G)</f>
        <v>0</v>
      </c>
      <c r="AM2439">
        <f>SUMIF([1]上周销售店铺数!$B:$B,AD2439,[1]上周销售店铺数!$G:$G)</f>
        <v>0</v>
      </c>
      <c r="AN2439" s="19">
        <f t="shared" si="620"/>
        <v>0</v>
      </c>
      <c r="AO2439" s="19">
        <f t="shared" si="609"/>
        <v>0</v>
      </c>
      <c r="AP2439" s="19">
        <f t="shared" si="610"/>
        <v>0</v>
      </c>
      <c r="AQ2439" s="11">
        <f t="shared" si="621"/>
        <v>0</v>
      </c>
      <c r="AR2439" s="19">
        <f t="shared" si="622"/>
        <v>0</v>
      </c>
      <c r="AS2439" s="19">
        <f t="shared" si="623"/>
        <v>0</v>
      </c>
    </row>
    <row r="2440" spans="1:45">
      <c r="A2440"/>
      <c r="B2440"/>
      <c r="C2440"/>
      <c r="D2440"/>
      <c r="E2440"/>
      <c r="F2440"/>
      <c r="G2440"/>
      <c r="H2440"/>
      <c r="L2440" s="8"/>
      <c r="M2440" s="8" t="str">
        <f>IF(ISERROR( VLOOKUP(AD2440,'[1]采购入库货量(公司仓库)'!$A:$I,9,FALSE)),"", VLOOKUP(AD2440,'[1]采购入库货量(公司仓库)'!$A:$I,9,FALSE))</f>
        <v/>
      </c>
      <c r="N2440" s="8" t="str">
        <f>IF(ISERROR( VLOOKUP(AD2440,[1]批发上市日期!$A:$F,6,FALSE)),"",  VLOOKUP(AD2440,[1]批发上市日期!$A:$F,6,FALSE))</f>
        <v/>
      </c>
      <c r="O2440" s="11">
        <f>IF(ISERROR(VLOOKUP(E2440&amp;G2440,'[1]采购入库货量(公司仓库)'!$A:$I,7,FALSE)),0,VLOOKUP(E2440&amp;G2440,'[1]采购入库货量(公司仓库)'!$A:$I,7,FALSE))</f>
        <v>0</v>
      </c>
      <c r="P2440">
        <f t="shared" si="611"/>
        <v>0</v>
      </c>
      <c r="Q2440">
        <f>IF(ISERROR(VLOOKUP(E2440&amp;G2440,'[1]采购入库货量(公司仓库)'!$A:$I,8,FALSE)),0,VLOOKUP(E2440&amp;G2440,'[1]采购入库货量(公司仓库)'!$A:$I,8,FALSE))</f>
        <v>0</v>
      </c>
      <c r="R2440" s="11">
        <f t="shared" si="612"/>
        <v>0</v>
      </c>
      <c r="S2440">
        <f>SUMIF([1]库存总量!$H:$H,E2440&amp;G2440,[1]库存总量!$G:$G)</f>
        <v>0</v>
      </c>
      <c r="T2440">
        <f t="shared" si="613"/>
        <v>0</v>
      </c>
      <c r="U2440">
        <f>SUMIFS([1]库存总量!$G:$G,[1]库存总量!$H:$H,E2440&amp;G2440,[1]库存总量!$A:$A,"B")</f>
        <v>0</v>
      </c>
      <c r="V2440">
        <f t="shared" si="614"/>
        <v>0</v>
      </c>
      <c r="W2440">
        <f>SUMIFS([1]库存总量!$G:$G,[1]库存总量!$H:$H,E2440&amp;G2440,[1]库存总量!$A:$A,"K")</f>
        <v>0</v>
      </c>
      <c r="X2440">
        <f t="shared" si="615"/>
        <v>0</v>
      </c>
      <c r="Y2440">
        <f t="shared" si="616"/>
        <v>0</v>
      </c>
      <c r="Z2440">
        <f t="shared" si="617"/>
        <v>0</v>
      </c>
      <c r="AA2440">
        <f>(IF(ISERROR(VLOOKUP(E2440&amp;G2440,'[1]采购入库货量(公司仓库)'!$A:$H,7,FALSE)),0,VLOOKUP(E2440&amp;G2440,'[1]采购入库货量(公司仓库)'!$A:$H,7,FALSE)))*L2440-(IF(ISERROR(VLOOKUP(E2440&amp;G2440,'[1]采购入库货量(公司仓库)'!$A:$H,8,FALSE)),0,VLOOKUP(E2440&amp;G2440,'[1]采购入库货量(公司仓库)'!$A:$H,8,FALSE)))</f>
        <v>0</v>
      </c>
      <c r="AB2440">
        <f>SUMIF([1]销售数据!$B:$B,E2440&amp;G2440,[1]销售数据!$G:$G)</f>
        <v>0</v>
      </c>
      <c r="AC2440">
        <f t="shared" si="618"/>
        <v>0</v>
      </c>
      <c r="AD2440" t="str">
        <f t="shared" si="608"/>
        <v/>
      </c>
      <c r="AE2440">
        <f>SUMIF([1]销售数据!$B:$B,AD2440,[1]销售数据!$L:$L)</f>
        <v>0</v>
      </c>
      <c r="AF2440">
        <f>SUMIF([1]销售数据!$B:$B,AD2440,[1]销售数据!$K:$K)</f>
        <v>0</v>
      </c>
      <c r="AG2440">
        <f>SUMIF([1]销售数据!$B:$B,AD2440,[1]销售数据!$J:$J)</f>
        <v>0</v>
      </c>
      <c r="AH2440">
        <f>SUMIF([1]销售数据!$B:$B,AD2440,[1]销售数据!$I:$I)</f>
        <v>0</v>
      </c>
      <c r="AI2440">
        <f>SUMIF([1]销售数据!$B:$B,AD2440,[1]销售数据!$H:$H)</f>
        <v>0</v>
      </c>
      <c r="AJ2440" s="19">
        <f t="shared" si="619"/>
        <v>0</v>
      </c>
      <c r="AK2440">
        <f>SUMIF([1]发货店铺数!$B:$B,AD2440,[1]发货店铺数!$G:$G)</f>
        <v>0</v>
      </c>
      <c r="AL2440">
        <f>SUMIF([1]销售店铺数!$B:$B,AD2440,[1]销售店铺数!$G:$G)</f>
        <v>0</v>
      </c>
      <c r="AM2440">
        <f>SUMIF([1]上周销售店铺数!$B:$B,AD2440,[1]上周销售店铺数!$G:$G)</f>
        <v>0</v>
      </c>
      <c r="AN2440" s="19">
        <f t="shared" si="620"/>
        <v>0</v>
      </c>
      <c r="AO2440" s="19">
        <f t="shared" si="609"/>
        <v>0</v>
      </c>
      <c r="AP2440" s="19">
        <f t="shared" si="610"/>
        <v>0</v>
      </c>
      <c r="AQ2440" s="11">
        <f t="shared" si="621"/>
        <v>0</v>
      </c>
      <c r="AR2440" s="19">
        <f t="shared" si="622"/>
        <v>0</v>
      </c>
      <c r="AS2440" s="19">
        <f t="shared" si="623"/>
        <v>0</v>
      </c>
    </row>
    <row r="2441" spans="1:45">
      <c r="A2441"/>
      <c r="B2441"/>
      <c r="C2441"/>
      <c r="D2441"/>
      <c r="E2441"/>
      <c r="F2441"/>
      <c r="G2441"/>
      <c r="H2441"/>
      <c r="L2441" s="8"/>
      <c r="M2441" s="8" t="str">
        <f>IF(ISERROR( VLOOKUP(AD2441,'[1]采购入库货量(公司仓库)'!$A:$I,9,FALSE)),"", VLOOKUP(AD2441,'[1]采购入库货量(公司仓库)'!$A:$I,9,FALSE))</f>
        <v/>
      </c>
      <c r="N2441" s="8" t="str">
        <f>IF(ISERROR( VLOOKUP(AD2441,[1]批发上市日期!$A:$F,6,FALSE)),"",  VLOOKUP(AD2441,[1]批发上市日期!$A:$F,6,FALSE))</f>
        <v/>
      </c>
      <c r="O2441" s="11">
        <f>IF(ISERROR(VLOOKUP(E2441&amp;G2441,'[1]采购入库货量(公司仓库)'!$A:$I,7,FALSE)),0,VLOOKUP(E2441&amp;G2441,'[1]采购入库货量(公司仓库)'!$A:$I,7,FALSE))</f>
        <v>0</v>
      </c>
      <c r="P2441">
        <f t="shared" si="611"/>
        <v>0</v>
      </c>
      <c r="Q2441">
        <f>IF(ISERROR(VLOOKUP(E2441&amp;G2441,'[1]采购入库货量(公司仓库)'!$A:$I,8,FALSE)),0,VLOOKUP(E2441&amp;G2441,'[1]采购入库货量(公司仓库)'!$A:$I,8,FALSE))</f>
        <v>0</v>
      </c>
      <c r="R2441" s="11">
        <f t="shared" si="612"/>
        <v>0</v>
      </c>
      <c r="S2441">
        <f>SUMIF([1]库存总量!$H:$H,E2441&amp;G2441,[1]库存总量!$G:$G)</f>
        <v>0</v>
      </c>
      <c r="T2441">
        <f t="shared" si="613"/>
        <v>0</v>
      </c>
      <c r="U2441">
        <f>SUMIFS([1]库存总量!$G:$G,[1]库存总量!$H:$H,E2441&amp;G2441,[1]库存总量!$A:$A,"B")</f>
        <v>0</v>
      </c>
      <c r="V2441">
        <f t="shared" si="614"/>
        <v>0</v>
      </c>
      <c r="W2441">
        <f>SUMIFS([1]库存总量!$G:$G,[1]库存总量!$H:$H,E2441&amp;G2441,[1]库存总量!$A:$A,"K")</f>
        <v>0</v>
      </c>
      <c r="X2441">
        <f t="shared" si="615"/>
        <v>0</v>
      </c>
      <c r="Y2441">
        <f t="shared" si="616"/>
        <v>0</v>
      </c>
      <c r="Z2441">
        <f t="shared" si="617"/>
        <v>0</v>
      </c>
      <c r="AA2441">
        <f>(IF(ISERROR(VLOOKUP(E2441&amp;G2441,'[1]采购入库货量(公司仓库)'!$A:$H,7,FALSE)),0,VLOOKUP(E2441&amp;G2441,'[1]采购入库货量(公司仓库)'!$A:$H,7,FALSE)))*L2441-(IF(ISERROR(VLOOKUP(E2441&amp;G2441,'[1]采购入库货量(公司仓库)'!$A:$H,8,FALSE)),0,VLOOKUP(E2441&amp;G2441,'[1]采购入库货量(公司仓库)'!$A:$H,8,FALSE)))</f>
        <v>0</v>
      </c>
      <c r="AB2441">
        <f>SUMIF([1]销售数据!$B:$B,E2441&amp;G2441,[1]销售数据!$G:$G)</f>
        <v>0</v>
      </c>
      <c r="AC2441">
        <f t="shared" si="618"/>
        <v>0</v>
      </c>
      <c r="AD2441" t="str">
        <f t="shared" si="608"/>
        <v/>
      </c>
      <c r="AE2441">
        <f>SUMIF([1]销售数据!$B:$B,AD2441,[1]销售数据!$L:$L)</f>
        <v>0</v>
      </c>
      <c r="AF2441">
        <f>SUMIF([1]销售数据!$B:$B,AD2441,[1]销售数据!$K:$K)</f>
        <v>0</v>
      </c>
      <c r="AG2441">
        <f>SUMIF([1]销售数据!$B:$B,AD2441,[1]销售数据!$J:$J)</f>
        <v>0</v>
      </c>
      <c r="AH2441">
        <f>SUMIF([1]销售数据!$B:$B,AD2441,[1]销售数据!$I:$I)</f>
        <v>0</v>
      </c>
      <c r="AI2441">
        <f>SUMIF([1]销售数据!$B:$B,AD2441,[1]销售数据!$H:$H)</f>
        <v>0</v>
      </c>
      <c r="AJ2441" s="19">
        <f t="shared" si="619"/>
        <v>0</v>
      </c>
      <c r="AK2441">
        <f>SUMIF([1]发货店铺数!$B:$B,AD2441,[1]发货店铺数!$G:$G)</f>
        <v>0</v>
      </c>
      <c r="AL2441">
        <f>SUMIF([1]销售店铺数!$B:$B,AD2441,[1]销售店铺数!$G:$G)</f>
        <v>0</v>
      </c>
      <c r="AM2441">
        <f>SUMIF([1]上周销售店铺数!$B:$B,AD2441,[1]上周销售店铺数!$G:$G)</f>
        <v>0</v>
      </c>
      <c r="AN2441" s="19">
        <f t="shared" si="620"/>
        <v>0</v>
      </c>
      <c r="AO2441" s="19">
        <f t="shared" si="609"/>
        <v>0</v>
      </c>
      <c r="AP2441" s="19">
        <f t="shared" si="610"/>
        <v>0</v>
      </c>
      <c r="AQ2441" s="11">
        <f t="shared" si="621"/>
        <v>0</v>
      </c>
      <c r="AR2441" s="19">
        <f t="shared" si="622"/>
        <v>0</v>
      </c>
      <c r="AS2441" s="19">
        <f t="shared" si="623"/>
        <v>0</v>
      </c>
    </row>
    <row r="2442" spans="1:45">
      <c r="A2442"/>
      <c r="B2442"/>
      <c r="C2442"/>
      <c r="D2442"/>
      <c r="E2442"/>
      <c r="F2442"/>
      <c r="G2442"/>
      <c r="H2442"/>
      <c r="L2442" s="8"/>
      <c r="M2442" s="8" t="str">
        <f>IF(ISERROR( VLOOKUP(AD2442,'[1]采购入库货量(公司仓库)'!$A:$I,9,FALSE)),"", VLOOKUP(AD2442,'[1]采购入库货量(公司仓库)'!$A:$I,9,FALSE))</f>
        <v/>
      </c>
      <c r="N2442" s="8" t="str">
        <f>IF(ISERROR( VLOOKUP(AD2442,[1]批发上市日期!$A:$F,6,FALSE)),"",  VLOOKUP(AD2442,[1]批发上市日期!$A:$F,6,FALSE))</f>
        <v/>
      </c>
      <c r="O2442" s="11">
        <f>IF(ISERROR(VLOOKUP(E2442&amp;G2442,'[1]采购入库货量(公司仓库)'!$A:$I,7,FALSE)),0,VLOOKUP(E2442&amp;G2442,'[1]采购入库货量(公司仓库)'!$A:$I,7,FALSE))</f>
        <v>0</v>
      </c>
      <c r="P2442">
        <f t="shared" si="611"/>
        <v>0</v>
      </c>
      <c r="Q2442">
        <f>IF(ISERROR(VLOOKUP(E2442&amp;G2442,'[1]采购入库货量(公司仓库)'!$A:$I,8,FALSE)),0,VLOOKUP(E2442&amp;G2442,'[1]采购入库货量(公司仓库)'!$A:$I,8,FALSE))</f>
        <v>0</v>
      </c>
      <c r="R2442" s="11">
        <f t="shared" si="612"/>
        <v>0</v>
      </c>
      <c r="S2442">
        <f>SUMIF([1]库存总量!$H:$H,E2442&amp;G2442,[1]库存总量!$G:$G)</f>
        <v>0</v>
      </c>
      <c r="T2442">
        <f t="shared" si="613"/>
        <v>0</v>
      </c>
      <c r="U2442">
        <f>SUMIFS([1]库存总量!$G:$G,[1]库存总量!$H:$H,E2442&amp;G2442,[1]库存总量!$A:$A,"B")</f>
        <v>0</v>
      </c>
      <c r="V2442">
        <f t="shared" si="614"/>
        <v>0</v>
      </c>
      <c r="W2442">
        <f>SUMIFS([1]库存总量!$G:$G,[1]库存总量!$H:$H,E2442&amp;G2442,[1]库存总量!$A:$A,"K")</f>
        <v>0</v>
      </c>
      <c r="X2442">
        <f t="shared" si="615"/>
        <v>0</v>
      </c>
      <c r="Y2442">
        <f t="shared" si="616"/>
        <v>0</v>
      </c>
      <c r="Z2442">
        <f t="shared" si="617"/>
        <v>0</v>
      </c>
      <c r="AA2442">
        <f>(IF(ISERROR(VLOOKUP(E2442&amp;G2442,'[1]采购入库货量(公司仓库)'!$A:$H,7,FALSE)),0,VLOOKUP(E2442&amp;G2442,'[1]采购入库货量(公司仓库)'!$A:$H,7,FALSE)))*L2442-(IF(ISERROR(VLOOKUP(E2442&amp;G2442,'[1]采购入库货量(公司仓库)'!$A:$H,8,FALSE)),0,VLOOKUP(E2442&amp;G2442,'[1]采购入库货量(公司仓库)'!$A:$H,8,FALSE)))</f>
        <v>0</v>
      </c>
      <c r="AB2442">
        <f>SUMIF([1]销售数据!$B:$B,E2442&amp;G2442,[1]销售数据!$G:$G)</f>
        <v>0</v>
      </c>
      <c r="AC2442">
        <f t="shared" si="618"/>
        <v>0</v>
      </c>
      <c r="AD2442" t="str">
        <f t="shared" si="608"/>
        <v/>
      </c>
      <c r="AE2442">
        <f>SUMIF([1]销售数据!$B:$B,AD2442,[1]销售数据!$L:$L)</f>
        <v>0</v>
      </c>
      <c r="AF2442">
        <f>SUMIF([1]销售数据!$B:$B,AD2442,[1]销售数据!$K:$K)</f>
        <v>0</v>
      </c>
      <c r="AG2442">
        <f>SUMIF([1]销售数据!$B:$B,AD2442,[1]销售数据!$J:$J)</f>
        <v>0</v>
      </c>
      <c r="AH2442">
        <f>SUMIF([1]销售数据!$B:$B,AD2442,[1]销售数据!$I:$I)</f>
        <v>0</v>
      </c>
      <c r="AI2442">
        <f>SUMIF([1]销售数据!$B:$B,AD2442,[1]销售数据!$H:$H)</f>
        <v>0</v>
      </c>
      <c r="AJ2442" s="19">
        <f t="shared" si="619"/>
        <v>0</v>
      </c>
      <c r="AK2442">
        <f>SUMIF([1]发货店铺数!$B:$B,AD2442,[1]发货店铺数!$G:$G)</f>
        <v>0</v>
      </c>
      <c r="AL2442">
        <f>SUMIF([1]销售店铺数!$B:$B,AD2442,[1]销售店铺数!$G:$G)</f>
        <v>0</v>
      </c>
      <c r="AM2442">
        <f>SUMIF([1]上周销售店铺数!$B:$B,AD2442,[1]上周销售店铺数!$G:$G)</f>
        <v>0</v>
      </c>
      <c r="AN2442" s="19">
        <f t="shared" si="620"/>
        <v>0</v>
      </c>
      <c r="AO2442" s="19">
        <f t="shared" si="609"/>
        <v>0</v>
      </c>
      <c r="AP2442" s="19">
        <f t="shared" si="610"/>
        <v>0</v>
      </c>
      <c r="AQ2442" s="11">
        <f t="shared" si="621"/>
        <v>0</v>
      </c>
      <c r="AR2442" s="19">
        <f t="shared" si="622"/>
        <v>0</v>
      </c>
      <c r="AS2442" s="19">
        <f t="shared" si="623"/>
        <v>0</v>
      </c>
    </row>
    <row r="2443" spans="1:45">
      <c r="A2443"/>
      <c r="B2443"/>
      <c r="C2443"/>
      <c r="D2443"/>
      <c r="E2443"/>
      <c r="F2443"/>
      <c r="G2443"/>
      <c r="H2443"/>
      <c r="L2443" s="8"/>
      <c r="M2443" s="8" t="str">
        <f>IF(ISERROR( VLOOKUP(AD2443,'[1]采购入库货量(公司仓库)'!$A:$I,9,FALSE)),"", VLOOKUP(AD2443,'[1]采购入库货量(公司仓库)'!$A:$I,9,FALSE))</f>
        <v/>
      </c>
      <c r="N2443" s="8" t="str">
        <f>IF(ISERROR( VLOOKUP(AD2443,[1]批发上市日期!$A:$F,6,FALSE)),"",  VLOOKUP(AD2443,[1]批发上市日期!$A:$F,6,FALSE))</f>
        <v/>
      </c>
      <c r="O2443" s="11">
        <f>IF(ISERROR(VLOOKUP(E2443&amp;G2443,'[1]采购入库货量(公司仓库)'!$A:$I,7,FALSE)),0,VLOOKUP(E2443&amp;G2443,'[1]采购入库货量(公司仓库)'!$A:$I,7,FALSE))</f>
        <v>0</v>
      </c>
      <c r="P2443">
        <f t="shared" si="611"/>
        <v>0</v>
      </c>
      <c r="Q2443">
        <f>IF(ISERROR(VLOOKUP(E2443&amp;G2443,'[1]采购入库货量(公司仓库)'!$A:$I,8,FALSE)),0,VLOOKUP(E2443&amp;G2443,'[1]采购入库货量(公司仓库)'!$A:$I,8,FALSE))</f>
        <v>0</v>
      </c>
      <c r="R2443" s="11">
        <f t="shared" si="612"/>
        <v>0</v>
      </c>
      <c r="S2443">
        <f>SUMIF([1]库存总量!$H:$H,E2443&amp;G2443,[1]库存总量!$G:$G)</f>
        <v>0</v>
      </c>
      <c r="T2443">
        <f t="shared" si="613"/>
        <v>0</v>
      </c>
      <c r="U2443">
        <f>SUMIFS([1]库存总量!$G:$G,[1]库存总量!$H:$H,E2443&amp;G2443,[1]库存总量!$A:$A,"B")</f>
        <v>0</v>
      </c>
      <c r="V2443">
        <f t="shared" si="614"/>
        <v>0</v>
      </c>
      <c r="W2443">
        <f>SUMIFS([1]库存总量!$G:$G,[1]库存总量!$H:$H,E2443&amp;G2443,[1]库存总量!$A:$A,"K")</f>
        <v>0</v>
      </c>
      <c r="X2443">
        <f t="shared" si="615"/>
        <v>0</v>
      </c>
      <c r="Y2443">
        <f t="shared" si="616"/>
        <v>0</v>
      </c>
      <c r="Z2443">
        <f t="shared" si="617"/>
        <v>0</v>
      </c>
      <c r="AA2443">
        <f>(IF(ISERROR(VLOOKUP(E2443&amp;G2443,'[1]采购入库货量(公司仓库)'!$A:$H,7,FALSE)),0,VLOOKUP(E2443&amp;G2443,'[1]采购入库货量(公司仓库)'!$A:$H,7,FALSE)))*L2443-(IF(ISERROR(VLOOKUP(E2443&amp;G2443,'[1]采购入库货量(公司仓库)'!$A:$H,8,FALSE)),0,VLOOKUP(E2443&amp;G2443,'[1]采购入库货量(公司仓库)'!$A:$H,8,FALSE)))</f>
        <v>0</v>
      </c>
      <c r="AB2443">
        <f>SUMIF([1]销售数据!$B:$B,E2443&amp;G2443,[1]销售数据!$G:$G)</f>
        <v>0</v>
      </c>
      <c r="AC2443">
        <f t="shared" si="618"/>
        <v>0</v>
      </c>
      <c r="AD2443" t="str">
        <f t="shared" si="608"/>
        <v/>
      </c>
      <c r="AE2443">
        <f>SUMIF([1]销售数据!$B:$B,AD2443,[1]销售数据!$L:$L)</f>
        <v>0</v>
      </c>
      <c r="AF2443">
        <f>SUMIF([1]销售数据!$B:$B,AD2443,[1]销售数据!$K:$K)</f>
        <v>0</v>
      </c>
      <c r="AG2443">
        <f>SUMIF([1]销售数据!$B:$B,AD2443,[1]销售数据!$J:$J)</f>
        <v>0</v>
      </c>
      <c r="AH2443">
        <f>SUMIF([1]销售数据!$B:$B,AD2443,[1]销售数据!$I:$I)</f>
        <v>0</v>
      </c>
      <c r="AI2443">
        <f>SUMIF([1]销售数据!$B:$B,AD2443,[1]销售数据!$H:$H)</f>
        <v>0</v>
      </c>
      <c r="AJ2443" s="19">
        <f t="shared" si="619"/>
        <v>0</v>
      </c>
      <c r="AK2443">
        <f>SUMIF([1]发货店铺数!$B:$B,AD2443,[1]发货店铺数!$G:$G)</f>
        <v>0</v>
      </c>
      <c r="AL2443">
        <f>SUMIF([1]销售店铺数!$B:$B,AD2443,[1]销售店铺数!$G:$G)</f>
        <v>0</v>
      </c>
      <c r="AM2443">
        <f>SUMIF([1]上周销售店铺数!$B:$B,AD2443,[1]上周销售店铺数!$G:$G)</f>
        <v>0</v>
      </c>
      <c r="AN2443" s="19">
        <f t="shared" si="620"/>
        <v>0</v>
      </c>
      <c r="AO2443" s="19">
        <f t="shared" si="609"/>
        <v>0</v>
      </c>
      <c r="AP2443" s="19">
        <f t="shared" si="610"/>
        <v>0</v>
      </c>
      <c r="AQ2443" s="11">
        <f t="shared" si="621"/>
        <v>0</v>
      </c>
      <c r="AR2443" s="19">
        <f t="shared" si="622"/>
        <v>0</v>
      </c>
      <c r="AS2443" s="19">
        <f t="shared" si="623"/>
        <v>0</v>
      </c>
    </row>
    <row r="2444" spans="1:45">
      <c r="A2444"/>
      <c r="B2444"/>
      <c r="C2444"/>
      <c r="D2444"/>
      <c r="E2444"/>
      <c r="F2444"/>
      <c r="G2444"/>
      <c r="H2444"/>
      <c r="L2444" s="8"/>
      <c r="M2444" s="8" t="str">
        <f>IF(ISERROR( VLOOKUP(AD2444,'[1]采购入库货量(公司仓库)'!$A:$I,9,FALSE)),"", VLOOKUP(AD2444,'[1]采购入库货量(公司仓库)'!$A:$I,9,FALSE))</f>
        <v/>
      </c>
      <c r="N2444" s="8" t="str">
        <f>IF(ISERROR( VLOOKUP(AD2444,[1]批发上市日期!$A:$F,6,FALSE)),"",  VLOOKUP(AD2444,[1]批发上市日期!$A:$F,6,FALSE))</f>
        <v/>
      </c>
      <c r="O2444" s="11">
        <f>IF(ISERROR(VLOOKUP(E2444&amp;G2444,'[1]采购入库货量(公司仓库)'!$A:$I,7,FALSE)),0,VLOOKUP(E2444&amp;G2444,'[1]采购入库货量(公司仓库)'!$A:$I,7,FALSE))</f>
        <v>0</v>
      </c>
      <c r="P2444">
        <f t="shared" si="611"/>
        <v>0</v>
      </c>
      <c r="Q2444">
        <f>IF(ISERROR(VLOOKUP(E2444&amp;G2444,'[1]采购入库货量(公司仓库)'!$A:$I,8,FALSE)),0,VLOOKUP(E2444&amp;G2444,'[1]采购入库货量(公司仓库)'!$A:$I,8,FALSE))</f>
        <v>0</v>
      </c>
      <c r="R2444" s="11">
        <f t="shared" si="612"/>
        <v>0</v>
      </c>
      <c r="S2444">
        <f>SUMIF([1]库存总量!$H:$H,E2444&amp;G2444,[1]库存总量!$G:$G)</f>
        <v>0</v>
      </c>
      <c r="T2444">
        <f t="shared" si="613"/>
        <v>0</v>
      </c>
      <c r="U2444">
        <f>SUMIFS([1]库存总量!$G:$G,[1]库存总量!$H:$H,E2444&amp;G2444,[1]库存总量!$A:$A,"B")</f>
        <v>0</v>
      </c>
      <c r="V2444">
        <f t="shared" si="614"/>
        <v>0</v>
      </c>
      <c r="W2444">
        <f>SUMIFS([1]库存总量!$G:$G,[1]库存总量!$H:$H,E2444&amp;G2444,[1]库存总量!$A:$A,"K")</f>
        <v>0</v>
      </c>
      <c r="X2444">
        <f t="shared" si="615"/>
        <v>0</v>
      </c>
      <c r="Y2444">
        <f t="shared" si="616"/>
        <v>0</v>
      </c>
      <c r="Z2444">
        <f t="shared" si="617"/>
        <v>0</v>
      </c>
      <c r="AA2444">
        <f>(IF(ISERROR(VLOOKUP(E2444&amp;G2444,'[1]采购入库货量(公司仓库)'!$A:$H,7,FALSE)),0,VLOOKUP(E2444&amp;G2444,'[1]采购入库货量(公司仓库)'!$A:$H,7,FALSE)))*L2444-(IF(ISERROR(VLOOKUP(E2444&amp;G2444,'[1]采购入库货量(公司仓库)'!$A:$H,8,FALSE)),0,VLOOKUP(E2444&amp;G2444,'[1]采购入库货量(公司仓库)'!$A:$H,8,FALSE)))</f>
        <v>0</v>
      </c>
      <c r="AB2444">
        <f>SUMIF([1]销售数据!$B:$B,E2444&amp;G2444,[1]销售数据!$G:$G)</f>
        <v>0</v>
      </c>
      <c r="AC2444">
        <f t="shared" si="618"/>
        <v>0</v>
      </c>
      <c r="AD2444" t="str">
        <f t="shared" si="608"/>
        <v/>
      </c>
      <c r="AE2444">
        <f>SUMIF([1]销售数据!$B:$B,AD2444,[1]销售数据!$L:$L)</f>
        <v>0</v>
      </c>
      <c r="AF2444">
        <f>SUMIF([1]销售数据!$B:$B,AD2444,[1]销售数据!$K:$K)</f>
        <v>0</v>
      </c>
      <c r="AG2444">
        <f>SUMIF([1]销售数据!$B:$B,AD2444,[1]销售数据!$J:$J)</f>
        <v>0</v>
      </c>
      <c r="AH2444">
        <f>SUMIF([1]销售数据!$B:$B,AD2444,[1]销售数据!$I:$I)</f>
        <v>0</v>
      </c>
      <c r="AI2444">
        <f>SUMIF([1]销售数据!$B:$B,AD2444,[1]销售数据!$H:$H)</f>
        <v>0</v>
      </c>
      <c r="AJ2444" s="19">
        <f t="shared" si="619"/>
        <v>0</v>
      </c>
      <c r="AK2444">
        <f>SUMIF([1]发货店铺数!$B:$B,AD2444,[1]发货店铺数!$G:$G)</f>
        <v>0</v>
      </c>
      <c r="AL2444">
        <f>SUMIF([1]销售店铺数!$B:$B,AD2444,[1]销售店铺数!$G:$G)</f>
        <v>0</v>
      </c>
      <c r="AM2444">
        <f>SUMIF([1]上周销售店铺数!$B:$B,AD2444,[1]上周销售店铺数!$G:$G)</f>
        <v>0</v>
      </c>
      <c r="AN2444" s="19">
        <f t="shared" si="620"/>
        <v>0</v>
      </c>
      <c r="AO2444" s="19">
        <f t="shared" si="609"/>
        <v>0</v>
      </c>
      <c r="AP2444" s="19">
        <f t="shared" si="610"/>
        <v>0</v>
      </c>
      <c r="AQ2444" s="11">
        <f t="shared" si="621"/>
        <v>0</v>
      </c>
      <c r="AR2444" s="19">
        <f t="shared" si="622"/>
        <v>0</v>
      </c>
      <c r="AS2444" s="19">
        <f t="shared" si="623"/>
        <v>0</v>
      </c>
    </row>
    <row r="2445" spans="1:45">
      <c r="A2445"/>
      <c r="B2445"/>
      <c r="C2445"/>
      <c r="D2445"/>
      <c r="E2445"/>
      <c r="F2445"/>
      <c r="G2445"/>
      <c r="H2445"/>
      <c r="L2445" s="8"/>
      <c r="M2445" s="8" t="str">
        <f>IF(ISERROR( VLOOKUP(AD2445,'[1]采购入库货量(公司仓库)'!$A:$I,9,FALSE)),"", VLOOKUP(AD2445,'[1]采购入库货量(公司仓库)'!$A:$I,9,FALSE))</f>
        <v/>
      </c>
      <c r="N2445" s="8" t="str">
        <f>IF(ISERROR( VLOOKUP(AD2445,[1]批发上市日期!$A:$F,6,FALSE)),"",  VLOOKUP(AD2445,[1]批发上市日期!$A:$F,6,FALSE))</f>
        <v/>
      </c>
      <c r="O2445" s="11">
        <f>IF(ISERROR(VLOOKUP(E2445&amp;G2445,'[1]采购入库货量(公司仓库)'!$A:$I,7,FALSE)),0,VLOOKUP(E2445&amp;G2445,'[1]采购入库货量(公司仓库)'!$A:$I,7,FALSE))</f>
        <v>0</v>
      </c>
      <c r="P2445">
        <f t="shared" si="611"/>
        <v>0</v>
      </c>
      <c r="Q2445">
        <f>IF(ISERROR(VLOOKUP(E2445&amp;G2445,'[1]采购入库货量(公司仓库)'!$A:$I,8,FALSE)),0,VLOOKUP(E2445&amp;G2445,'[1]采购入库货量(公司仓库)'!$A:$I,8,FALSE))</f>
        <v>0</v>
      </c>
      <c r="R2445" s="11">
        <f t="shared" si="612"/>
        <v>0</v>
      </c>
      <c r="S2445">
        <f>SUMIF([1]库存总量!$H:$H,E2445&amp;G2445,[1]库存总量!$G:$G)</f>
        <v>0</v>
      </c>
      <c r="T2445">
        <f t="shared" si="613"/>
        <v>0</v>
      </c>
      <c r="U2445">
        <f>SUMIFS([1]库存总量!$G:$G,[1]库存总量!$H:$H,E2445&amp;G2445,[1]库存总量!$A:$A,"B")</f>
        <v>0</v>
      </c>
      <c r="V2445">
        <f t="shared" si="614"/>
        <v>0</v>
      </c>
      <c r="W2445">
        <f>SUMIFS([1]库存总量!$G:$G,[1]库存总量!$H:$H,E2445&amp;G2445,[1]库存总量!$A:$A,"K")</f>
        <v>0</v>
      </c>
      <c r="X2445">
        <f t="shared" si="615"/>
        <v>0</v>
      </c>
      <c r="Y2445">
        <f t="shared" si="616"/>
        <v>0</v>
      </c>
      <c r="Z2445">
        <f t="shared" si="617"/>
        <v>0</v>
      </c>
      <c r="AA2445">
        <f>(IF(ISERROR(VLOOKUP(E2445&amp;G2445,'[1]采购入库货量(公司仓库)'!$A:$H,7,FALSE)),0,VLOOKUP(E2445&amp;G2445,'[1]采购入库货量(公司仓库)'!$A:$H,7,FALSE)))*L2445-(IF(ISERROR(VLOOKUP(E2445&amp;G2445,'[1]采购入库货量(公司仓库)'!$A:$H,8,FALSE)),0,VLOOKUP(E2445&amp;G2445,'[1]采购入库货量(公司仓库)'!$A:$H,8,FALSE)))</f>
        <v>0</v>
      </c>
      <c r="AB2445">
        <f>SUMIF([1]销售数据!$B:$B,E2445&amp;G2445,[1]销售数据!$G:$G)</f>
        <v>0</v>
      </c>
      <c r="AC2445">
        <f t="shared" si="618"/>
        <v>0</v>
      </c>
      <c r="AD2445" t="str">
        <f t="shared" si="608"/>
        <v/>
      </c>
      <c r="AE2445">
        <f>SUMIF([1]销售数据!$B:$B,AD2445,[1]销售数据!$L:$L)</f>
        <v>0</v>
      </c>
      <c r="AF2445">
        <f>SUMIF([1]销售数据!$B:$B,AD2445,[1]销售数据!$K:$K)</f>
        <v>0</v>
      </c>
      <c r="AG2445">
        <f>SUMIF([1]销售数据!$B:$B,AD2445,[1]销售数据!$J:$J)</f>
        <v>0</v>
      </c>
      <c r="AH2445">
        <f>SUMIF([1]销售数据!$B:$B,AD2445,[1]销售数据!$I:$I)</f>
        <v>0</v>
      </c>
      <c r="AI2445">
        <f>SUMIF([1]销售数据!$B:$B,AD2445,[1]销售数据!$H:$H)</f>
        <v>0</v>
      </c>
      <c r="AJ2445" s="19">
        <f t="shared" si="619"/>
        <v>0</v>
      </c>
      <c r="AK2445">
        <f>SUMIF([1]发货店铺数!$B:$B,AD2445,[1]发货店铺数!$G:$G)</f>
        <v>0</v>
      </c>
      <c r="AL2445">
        <f>SUMIF([1]销售店铺数!$B:$B,AD2445,[1]销售店铺数!$G:$G)</f>
        <v>0</v>
      </c>
      <c r="AM2445">
        <f>SUMIF([1]上周销售店铺数!$B:$B,AD2445,[1]上周销售店铺数!$G:$G)</f>
        <v>0</v>
      </c>
      <c r="AN2445" s="19">
        <f t="shared" si="620"/>
        <v>0</v>
      </c>
      <c r="AO2445" s="19">
        <f t="shared" si="609"/>
        <v>0</v>
      </c>
      <c r="AP2445" s="19">
        <f t="shared" si="610"/>
        <v>0</v>
      </c>
      <c r="AQ2445" s="11">
        <f t="shared" si="621"/>
        <v>0</v>
      </c>
      <c r="AR2445" s="19">
        <f t="shared" si="622"/>
        <v>0</v>
      </c>
      <c r="AS2445" s="19">
        <f t="shared" si="623"/>
        <v>0</v>
      </c>
    </row>
    <row r="2446" spans="1:45">
      <c r="A2446"/>
      <c r="B2446"/>
      <c r="C2446"/>
      <c r="D2446"/>
      <c r="E2446"/>
      <c r="F2446"/>
      <c r="G2446"/>
      <c r="H2446"/>
      <c r="L2446" s="8"/>
      <c r="M2446" s="8" t="str">
        <f>IF(ISERROR( VLOOKUP(AD2446,'[1]采购入库货量(公司仓库)'!$A:$I,9,FALSE)),"", VLOOKUP(AD2446,'[1]采购入库货量(公司仓库)'!$A:$I,9,FALSE))</f>
        <v/>
      </c>
      <c r="N2446" s="8" t="str">
        <f>IF(ISERROR( VLOOKUP(AD2446,[1]批发上市日期!$A:$F,6,FALSE)),"",  VLOOKUP(AD2446,[1]批发上市日期!$A:$F,6,FALSE))</f>
        <v/>
      </c>
      <c r="O2446" s="11">
        <f>IF(ISERROR(VLOOKUP(E2446&amp;G2446,'[1]采购入库货量(公司仓库)'!$A:$I,7,FALSE)),0,VLOOKUP(E2446&amp;G2446,'[1]采购入库货量(公司仓库)'!$A:$I,7,FALSE))</f>
        <v>0</v>
      </c>
      <c r="P2446">
        <f t="shared" si="611"/>
        <v>0</v>
      </c>
      <c r="Q2446">
        <f>IF(ISERROR(VLOOKUP(E2446&amp;G2446,'[1]采购入库货量(公司仓库)'!$A:$I,8,FALSE)),0,VLOOKUP(E2446&amp;G2446,'[1]采购入库货量(公司仓库)'!$A:$I,8,FALSE))</f>
        <v>0</v>
      </c>
      <c r="R2446" s="11">
        <f t="shared" si="612"/>
        <v>0</v>
      </c>
      <c r="S2446">
        <f>SUMIF([1]库存总量!$H:$H,E2446&amp;G2446,[1]库存总量!$G:$G)</f>
        <v>0</v>
      </c>
      <c r="T2446">
        <f t="shared" si="613"/>
        <v>0</v>
      </c>
      <c r="U2446">
        <f>SUMIFS([1]库存总量!$G:$G,[1]库存总量!$H:$H,E2446&amp;G2446,[1]库存总量!$A:$A,"B")</f>
        <v>0</v>
      </c>
      <c r="V2446">
        <f t="shared" si="614"/>
        <v>0</v>
      </c>
      <c r="W2446">
        <f>SUMIFS([1]库存总量!$G:$G,[1]库存总量!$H:$H,E2446&amp;G2446,[1]库存总量!$A:$A,"K")</f>
        <v>0</v>
      </c>
      <c r="X2446">
        <f t="shared" si="615"/>
        <v>0</v>
      </c>
      <c r="Y2446">
        <f t="shared" si="616"/>
        <v>0</v>
      </c>
      <c r="Z2446">
        <f t="shared" si="617"/>
        <v>0</v>
      </c>
      <c r="AA2446">
        <f>(IF(ISERROR(VLOOKUP(E2446&amp;G2446,'[1]采购入库货量(公司仓库)'!$A:$H,7,FALSE)),0,VLOOKUP(E2446&amp;G2446,'[1]采购入库货量(公司仓库)'!$A:$H,7,FALSE)))*L2446-(IF(ISERROR(VLOOKUP(E2446&amp;G2446,'[1]采购入库货量(公司仓库)'!$A:$H,8,FALSE)),0,VLOOKUP(E2446&amp;G2446,'[1]采购入库货量(公司仓库)'!$A:$H,8,FALSE)))</f>
        <v>0</v>
      </c>
      <c r="AB2446">
        <f>SUMIF([1]销售数据!$B:$B,E2446&amp;G2446,[1]销售数据!$G:$G)</f>
        <v>0</v>
      </c>
      <c r="AC2446">
        <f t="shared" si="618"/>
        <v>0</v>
      </c>
      <c r="AD2446" t="str">
        <f t="shared" si="608"/>
        <v/>
      </c>
      <c r="AE2446">
        <f>SUMIF([1]销售数据!$B:$B,AD2446,[1]销售数据!$L:$L)</f>
        <v>0</v>
      </c>
      <c r="AF2446">
        <f>SUMIF([1]销售数据!$B:$B,AD2446,[1]销售数据!$K:$K)</f>
        <v>0</v>
      </c>
      <c r="AG2446">
        <f>SUMIF([1]销售数据!$B:$B,AD2446,[1]销售数据!$J:$J)</f>
        <v>0</v>
      </c>
      <c r="AH2446">
        <f>SUMIF([1]销售数据!$B:$B,AD2446,[1]销售数据!$I:$I)</f>
        <v>0</v>
      </c>
      <c r="AI2446">
        <f>SUMIF([1]销售数据!$B:$B,AD2446,[1]销售数据!$H:$H)</f>
        <v>0</v>
      </c>
      <c r="AJ2446" s="19">
        <f t="shared" si="619"/>
        <v>0</v>
      </c>
      <c r="AK2446">
        <f>SUMIF([1]发货店铺数!$B:$B,AD2446,[1]发货店铺数!$G:$G)</f>
        <v>0</v>
      </c>
      <c r="AL2446">
        <f>SUMIF([1]销售店铺数!$B:$B,AD2446,[1]销售店铺数!$G:$G)</f>
        <v>0</v>
      </c>
      <c r="AM2446">
        <f>SUMIF([1]上周销售店铺数!$B:$B,AD2446,[1]上周销售店铺数!$G:$G)</f>
        <v>0</v>
      </c>
      <c r="AN2446" s="19">
        <f t="shared" si="620"/>
        <v>0</v>
      </c>
      <c r="AO2446" s="19">
        <f t="shared" si="609"/>
        <v>0</v>
      </c>
      <c r="AP2446" s="19">
        <f t="shared" si="610"/>
        <v>0</v>
      </c>
      <c r="AQ2446" s="11">
        <f t="shared" si="621"/>
        <v>0</v>
      </c>
      <c r="AR2446" s="19">
        <f t="shared" si="622"/>
        <v>0</v>
      </c>
      <c r="AS2446" s="19">
        <f t="shared" si="623"/>
        <v>0</v>
      </c>
    </row>
    <row r="2447" spans="1:45">
      <c r="A2447"/>
      <c r="B2447"/>
      <c r="C2447"/>
      <c r="D2447"/>
      <c r="E2447"/>
      <c r="F2447"/>
      <c r="G2447"/>
      <c r="H2447"/>
      <c r="L2447" s="8"/>
      <c r="M2447" s="8" t="str">
        <f>IF(ISERROR( VLOOKUP(AD2447,'[1]采购入库货量(公司仓库)'!$A:$I,9,FALSE)),"", VLOOKUP(AD2447,'[1]采购入库货量(公司仓库)'!$A:$I,9,FALSE))</f>
        <v/>
      </c>
      <c r="N2447" s="8" t="str">
        <f>IF(ISERROR( VLOOKUP(AD2447,[1]批发上市日期!$A:$F,6,FALSE)),"",  VLOOKUP(AD2447,[1]批发上市日期!$A:$F,6,FALSE))</f>
        <v/>
      </c>
      <c r="O2447" s="11">
        <f>IF(ISERROR(VLOOKUP(E2447&amp;G2447,'[1]采购入库货量(公司仓库)'!$A:$I,7,FALSE)),0,VLOOKUP(E2447&amp;G2447,'[1]采购入库货量(公司仓库)'!$A:$I,7,FALSE))</f>
        <v>0</v>
      </c>
      <c r="P2447">
        <f t="shared" si="611"/>
        <v>0</v>
      </c>
      <c r="Q2447">
        <f>IF(ISERROR(VLOOKUP(E2447&amp;G2447,'[1]采购入库货量(公司仓库)'!$A:$I,8,FALSE)),0,VLOOKUP(E2447&amp;G2447,'[1]采购入库货量(公司仓库)'!$A:$I,8,FALSE))</f>
        <v>0</v>
      </c>
      <c r="R2447" s="11">
        <f t="shared" si="612"/>
        <v>0</v>
      </c>
      <c r="S2447">
        <f>SUMIF([1]库存总量!$H:$H,E2447&amp;G2447,[1]库存总量!$G:$G)</f>
        <v>0</v>
      </c>
      <c r="T2447">
        <f t="shared" si="613"/>
        <v>0</v>
      </c>
      <c r="U2447">
        <f>SUMIFS([1]库存总量!$G:$G,[1]库存总量!$H:$H,E2447&amp;G2447,[1]库存总量!$A:$A,"B")</f>
        <v>0</v>
      </c>
      <c r="V2447">
        <f t="shared" si="614"/>
        <v>0</v>
      </c>
      <c r="W2447">
        <f>SUMIFS([1]库存总量!$G:$G,[1]库存总量!$H:$H,E2447&amp;G2447,[1]库存总量!$A:$A,"K")</f>
        <v>0</v>
      </c>
      <c r="X2447">
        <f t="shared" si="615"/>
        <v>0</v>
      </c>
      <c r="Y2447">
        <f t="shared" si="616"/>
        <v>0</v>
      </c>
      <c r="Z2447">
        <f t="shared" si="617"/>
        <v>0</v>
      </c>
      <c r="AA2447">
        <f>(IF(ISERROR(VLOOKUP(E2447&amp;G2447,'[1]采购入库货量(公司仓库)'!$A:$H,7,FALSE)),0,VLOOKUP(E2447&amp;G2447,'[1]采购入库货量(公司仓库)'!$A:$H,7,FALSE)))*L2447-(IF(ISERROR(VLOOKUP(E2447&amp;G2447,'[1]采购入库货量(公司仓库)'!$A:$H,8,FALSE)),0,VLOOKUP(E2447&amp;G2447,'[1]采购入库货量(公司仓库)'!$A:$H,8,FALSE)))</f>
        <v>0</v>
      </c>
      <c r="AB2447">
        <f>SUMIF([1]销售数据!$B:$B,E2447&amp;G2447,[1]销售数据!$G:$G)</f>
        <v>0</v>
      </c>
      <c r="AC2447">
        <f t="shared" si="618"/>
        <v>0</v>
      </c>
      <c r="AD2447" t="str">
        <f t="shared" si="608"/>
        <v/>
      </c>
      <c r="AE2447">
        <f>SUMIF([1]销售数据!$B:$B,AD2447,[1]销售数据!$L:$L)</f>
        <v>0</v>
      </c>
      <c r="AF2447">
        <f>SUMIF([1]销售数据!$B:$B,AD2447,[1]销售数据!$K:$K)</f>
        <v>0</v>
      </c>
      <c r="AG2447">
        <f>SUMIF([1]销售数据!$B:$B,AD2447,[1]销售数据!$J:$J)</f>
        <v>0</v>
      </c>
      <c r="AH2447">
        <f>SUMIF([1]销售数据!$B:$B,AD2447,[1]销售数据!$I:$I)</f>
        <v>0</v>
      </c>
      <c r="AI2447">
        <f>SUMIF([1]销售数据!$B:$B,AD2447,[1]销售数据!$H:$H)</f>
        <v>0</v>
      </c>
      <c r="AJ2447" s="19">
        <f t="shared" si="619"/>
        <v>0</v>
      </c>
      <c r="AK2447">
        <f>SUMIF([1]发货店铺数!$B:$B,AD2447,[1]发货店铺数!$G:$G)</f>
        <v>0</v>
      </c>
      <c r="AL2447">
        <f>SUMIF([1]销售店铺数!$B:$B,AD2447,[1]销售店铺数!$G:$G)</f>
        <v>0</v>
      </c>
      <c r="AM2447">
        <f>SUMIF([1]上周销售店铺数!$B:$B,AD2447,[1]上周销售店铺数!$G:$G)</f>
        <v>0</v>
      </c>
      <c r="AN2447" s="19">
        <f t="shared" si="620"/>
        <v>0</v>
      </c>
      <c r="AO2447" s="19">
        <f t="shared" si="609"/>
        <v>0</v>
      </c>
      <c r="AP2447" s="19">
        <f t="shared" si="610"/>
        <v>0</v>
      </c>
      <c r="AQ2447" s="11">
        <f t="shared" si="621"/>
        <v>0</v>
      </c>
      <c r="AR2447" s="19">
        <f t="shared" si="622"/>
        <v>0</v>
      </c>
      <c r="AS2447" s="19">
        <f t="shared" si="623"/>
        <v>0</v>
      </c>
    </row>
    <row r="2448" spans="1:45">
      <c r="A2448"/>
      <c r="B2448"/>
      <c r="C2448"/>
      <c r="D2448"/>
      <c r="E2448"/>
      <c r="F2448"/>
      <c r="G2448"/>
      <c r="H2448"/>
      <c r="L2448" s="8"/>
      <c r="M2448" s="8" t="str">
        <f>IF(ISERROR( VLOOKUP(AD2448,'[1]采购入库货量(公司仓库)'!$A:$I,9,FALSE)),"", VLOOKUP(AD2448,'[1]采购入库货量(公司仓库)'!$A:$I,9,FALSE))</f>
        <v/>
      </c>
      <c r="N2448" s="8" t="str">
        <f>IF(ISERROR( VLOOKUP(AD2448,[1]批发上市日期!$A:$F,6,FALSE)),"",  VLOOKUP(AD2448,[1]批发上市日期!$A:$F,6,FALSE))</f>
        <v/>
      </c>
      <c r="O2448" s="11">
        <f>IF(ISERROR(VLOOKUP(E2448&amp;G2448,'[1]采购入库货量(公司仓库)'!$A:$I,7,FALSE)),0,VLOOKUP(E2448&amp;G2448,'[1]采购入库货量(公司仓库)'!$A:$I,7,FALSE))</f>
        <v>0</v>
      </c>
      <c r="P2448">
        <f t="shared" si="611"/>
        <v>0</v>
      </c>
      <c r="Q2448">
        <f>IF(ISERROR(VLOOKUP(E2448&amp;G2448,'[1]采购入库货量(公司仓库)'!$A:$I,8,FALSE)),0,VLOOKUP(E2448&amp;G2448,'[1]采购入库货量(公司仓库)'!$A:$I,8,FALSE))</f>
        <v>0</v>
      </c>
      <c r="R2448" s="11">
        <f t="shared" si="612"/>
        <v>0</v>
      </c>
      <c r="S2448">
        <f>SUMIF([1]库存总量!$H:$H,E2448&amp;G2448,[1]库存总量!$G:$G)</f>
        <v>0</v>
      </c>
      <c r="T2448">
        <f t="shared" si="613"/>
        <v>0</v>
      </c>
      <c r="U2448">
        <f>SUMIFS([1]库存总量!$G:$G,[1]库存总量!$H:$H,E2448&amp;G2448,[1]库存总量!$A:$A,"B")</f>
        <v>0</v>
      </c>
      <c r="V2448">
        <f t="shared" si="614"/>
        <v>0</v>
      </c>
      <c r="W2448">
        <f>SUMIFS([1]库存总量!$G:$G,[1]库存总量!$H:$H,E2448&amp;G2448,[1]库存总量!$A:$A,"K")</f>
        <v>0</v>
      </c>
      <c r="X2448">
        <f t="shared" si="615"/>
        <v>0</v>
      </c>
      <c r="Y2448">
        <f t="shared" si="616"/>
        <v>0</v>
      </c>
      <c r="Z2448">
        <f t="shared" si="617"/>
        <v>0</v>
      </c>
      <c r="AA2448">
        <f>(IF(ISERROR(VLOOKUP(E2448&amp;G2448,'[1]采购入库货量(公司仓库)'!$A:$H,7,FALSE)),0,VLOOKUP(E2448&amp;G2448,'[1]采购入库货量(公司仓库)'!$A:$H,7,FALSE)))*L2448-(IF(ISERROR(VLOOKUP(E2448&amp;G2448,'[1]采购入库货量(公司仓库)'!$A:$H,8,FALSE)),0,VLOOKUP(E2448&amp;G2448,'[1]采购入库货量(公司仓库)'!$A:$H,8,FALSE)))</f>
        <v>0</v>
      </c>
      <c r="AB2448">
        <f>SUMIF([1]销售数据!$B:$B,E2448&amp;G2448,[1]销售数据!$G:$G)</f>
        <v>0</v>
      </c>
      <c r="AC2448">
        <f t="shared" si="618"/>
        <v>0</v>
      </c>
      <c r="AD2448" t="str">
        <f t="shared" si="608"/>
        <v/>
      </c>
      <c r="AE2448">
        <f>SUMIF([1]销售数据!$B:$B,AD2448,[1]销售数据!$L:$L)</f>
        <v>0</v>
      </c>
      <c r="AF2448">
        <f>SUMIF([1]销售数据!$B:$B,AD2448,[1]销售数据!$K:$K)</f>
        <v>0</v>
      </c>
      <c r="AG2448">
        <f>SUMIF([1]销售数据!$B:$B,AD2448,[1]销售数据!$J:$J)</f>
        <v>0</v>
      </c>
      <c r="AH2448">
        <f>SUMIF([1]销售数据!$B:$B,AD2448,[1]销售数据!$I:$I)</f>
        <v>0</v>
      </c>
      <c r="AI2448">
        <f>SUMIF([1]销售数据!$B:$B,AD2448,[1]销售数据!$H:$H)</f>
        <v>0</v>
      </c>
      <c r="AJ2448" s="19">
        <f t="shared" si="619"/>
        <v>0</v>
      </c>
      <c r="AK2448">
        <f>SUMIF([1]发货店铺数!$B:$B,AD2448,[1]发货店铺数!$G:$G)</f>
        <v>0</v>
      </c>
      <c r="AL2448">
        <f>SUMIF([1]销售店铺数!$B:$B,AD2448,[1]销售店铺数!$G:$G)</f>
        <v>0</v>
      </c>
      <c r="AM2448">
        <f>SUMIF([1]上周销售店铺数!$B:$B,AD2448,[1]上周销售店铺数!$G:$G)</f>
        <v>0</v>
      </c>
      <c r="AN2448" s="19">
        <f t="shared" si="620"/>
        <v>0</v>
      </c>
      <c r="AO2448" s="19">
        <f t="shared" si="609"/>
        <v>0</v>
      </c>
      <c r="AP2448" s="19">
        <f t="shared" si="610"/>
        <v>0</v>
      </c>
      <c r="AQ2448" s="11">
        <f t="shared" si="621"/>
        <v>0</v>
      </c>
      <c r="AR2448" s="19">
        <f t="shared" si="622"/>
        <v>0</v>
      </c>
      <c r="AS2448" s="19">
        <f t="shared" si="623"/>
        <v>0</v>
      </c>
    </row>
    <row r="2449" spans="1:45">
      <c r="A2449"/>
      <c r="B2449"/>
      <c r="C2449"/>
      <c r="D2449"/>
      <c r="E2449"/>
      <c r="F2449"/>
      <c r="G2449"/>
      <c r="H2449"/>
      <c r="L2449" s="8"/>
      <c r="M2449" s="8" t="str">
        <f>IF(ISERROR( VLOOKUP(AD2449,'[1]采购入库货量(公司仓库)'!$A:$I,9,FALSE)),"", VLOOKUP(AD2449,'[1]采购入库货量(公司仓库)'!$A:$I,9,FALSE))</f>
        <v/>
      </c>
      <c r="N2449" s="8" t="str">
        <f>IF(ISERROR( VLOOKUP(AD2449,[1]批发上市日期!$A:$F,6,FALSE)),"",  VLOOKUP(AD2449,[1]批发上市日期!$A:$F,6,FALSE))</f>
        <v/>
      </c>
      <c r="O2449" s="11">
        <f>IF(ISERROR(VLOOKUP(E2449&amp;G2449,'[1]采购入库货量(公司仓库)'!$A:$I,7,FALSE)),0,VLOOKUP(E2449&amp;G2449,'[1]采购入库货量(公司仓库)'!$A:$I,7,FALSE))</f>
        <v>0</v>
      </c>
      <c r="P2449">
        <f t="shared" si="611"/>
        <v>0</v>
      </c>
      <c r="Q2449">
        <f>IF(ISERROR(VLOOKUP(E2449&amp;G2449,'[1]采购入库货量(公司仓库)'!$A:$I,8,FALSE)),0,VLOOKUP(E2449&amp;G2449,'[1]采购入库货量(公司仓库)'!$A:$I,8,FALSE))</f>
        <v>0</v>
      </c>
      <c r="R2449" s="11">
        <f t="shared" si="612"/>
        <v>0</v>
      </c>
      <c r="S2449">
        <f>SUMIF([1]库存总量!$H:$H,E2449&amp;G2449,[1]库存总量!$G:$G)</f>
        <v>0</v>
      </c>
      <c r="T2449">
        <f t="shared" si="613"/>
        <v>0</v>
      </c>
      <c r="U2449">
        <f>SUMIFS([1]库存总量!$G:$G,[1]库存总量!$H:$H,E2449&amp;G2449,[1]库存总量!$A:$A,"B")</f>
        <v>0</v>
      </c>
      <c r="V2449">
        <f t="shared" si="614"/>
        <v>0</v>
      </c>
      <c r="W2449">
        <f>SUMIFS([1]库存总量!$G:$G,[1]库存总量!$H:$H,E2449&amp;G2449,[1]库存总量!$A:$A,"K")</f>
        <v>0</v>
      </c>
      <c r="X2449">
        <f t="shared" si="615"/>
        <v>0</v>
      </c>
      <c r="Y2449">
        <f t="shared" si="616"/>
        <v>0</v>
      </c>
      <c r="Z2449">
        <f t="shared" si="617"/>
        <v>0</v>
      </c>
      <c r="AA2449">
        <f>(IF(ISERROR(VLOOKUP(E2449&amp;G2449,'[1]采购入库货量(公司仓库)'!$A:$H,7,FALSE)),0,VLOOKUP(E2449&amp;G2449,'[1]采购入库货量(公司仓库)'!$A:$H,7,FALSE)))*L2449-(IF(ISERROR(VLOOKUP(E2449&amp;G2449,'[1]采购入库货量(公司仓库)'!$A:$H,8,FALSE)),0,VLOOKUP(E2449&amp;G2449,'[1]采购入库货量(公司仓库)'!$A:$H,8,FALSE)))</f>
        <v>0</v>
      </c>
      <c r="AB2449">
        <f>SUMIF([1]销售数据!$B:$B,E2449&amp;G2449,[1]销售数据!$G:$G)</f>
        <v>0</v>
      </c>
      <c r="AC2449">
        <f t="shared" si="618"/>
        <v>0</v>
      </c>
      <c r="AD2449" t="str">
        <f t="shared" si="608"/>
        <v/>
      </c>
      <c r="AE2449">
        <f>SUMIF([1]销售数据!$B:$B,AD2449,[1]销售数据!$L:$L)</f>
        <v>0</v>
      </c>
      <c r="AF2449">
        <f>SUMIF([1]销售数据!$B:$B,AD2449,[1]销售数据!$K:$K)</f>
        <v>0</v>
      </c>
      <c r="AG2449">
        <f>SUMIF([1]销售数据!$B:$B,AD2449,[1]销售数据!$J:$J)</f>
        <v>0</v>
      </c>
      <c r="AH2449">
        <f>SUMIF([1]销售数据!$B:$B,AD2449,[1]销售数据!$I:$I)</f>
        <v>0</v>
      </c>
      <c r="AI2449">
        <f>SUMIF([1]销售数据!$B:$B,AD2449,[1]销售数据!$H:$H)</f>
        <v>0</v>
      </c>
      <c r="AJ2449" s="19">
        <f t="shared" si="619"/>
        <v>0</v>
      </c>
      <c r="AK2449">
        <f>SUMIF([1]发货店铺数!$B:$B,AD2449,[1]发货店铺数!$G:$G)</f>
        <v>0</v>
      </c>
      <c r="AL2449">
        <f>SUMIF([1]销售店铺数!$B:$B,AD2449,[1]销售店铺数!$G:$G)</f>
        <v>0</v>
      </c>
      <c r="AM2449">
        <f>SUMIF([1]上周销售店铺数!$B:$B,AD2449,[1]上周销售店铺数!$G:$G)</f>
        <v>0</v>
      </c>
      <c r="AN2449" s="19">
        <f t="shared" si="620"/>
        <v>0</v>
      </c>
      <c r="AO2449" s="19">
        <f t="shared" si="609"/>
        <v>0</v>
      </c>
      <c r="AP2449" s="19">
        <f t="shared" si="610"/>
        <v>0</v>
      </c>
      <c r="AQ2449" s="11">
        <f t="shared" si="621"/>
        <v>0</v>
      </c>
      <c r="AR2449" s="19">
        <f t="shared" si="622"/>
        <v>0</v>
      </c>
      <c r="AS2449" s="19">
        <f t="shared" si="623"/>
        <v>0</v>
      </c>
    </row>
    <row r="2450" spans="1:45">
      <c r="A2450"/>
      <c r="B2450"/>
      <c r="C2450"/>
      <c r="D2450"/>
      <c r="E2450"/>
      <c r="F2450"/>
      <c r="G2450"/>
      <c r="H2450"/>
      <c r="L2450" s="8"/>
      <c r="M2450" s="8" t="str">
        <f>IF(ISERROR( VLOOKUP(AD2450,'[1]采购入库货量(公司仓库)'!$A:$I,9,FALSE)),"", VLOOKUP(AD2450,'[1]采购入库货量(公司仓库)'!$A:$I,9,FALSE))</f>
        <v/>
      </c>
      <c r="N2450" s="8" t="str">
        <f>IF(ISERROR( VLOOKUP(AD2450,[1]批发上市日期!$A:$F,6,FALSE)),"",  VLOOKUP(AD2450,[1]批发上市日期!$A:$F,6,FALSE))</f>
        <v/>
      </c>
      <c r="O2450" s="11">
        <f>IF(ISERROR(VLOOKUP(E2450&amp;G2450,'[1]采购入库货量(公司仓库)'!$A:$I,7,FALSE)),0,VLOOKUP(E2450&amp;G2450,'[1]采购入库货量(公司仓库)'!$A:$I,7,FALSE))</f>
        <v>0</v>
      </c>
      <c r="P2450">
        <f t="shared" si="611"/>
        <v>0</v>
      </c>
      <c r="Q2450">
        <f>IF(ISERROR(VLOOKUP(E2450&amp;G2450,'[1]采购入库货量(公司仓库)'!$A:$I,8,FALSE)),0,VLOOKUP(E2450&amp;G2450,'[1]采购入库货量(公司仓库)'!$A:$I,8,FALSE))</f>
        <v>0</v>
      </c>
      <c r="R2450" s="11">
        <f t="shared" si="612"/>
        <v>0</v>
      </c>
      <c r="S2450">
        <f>SUMIF([1]库存总量!$H:$H,E2450&amp;G2450,[1]库存总量!$G:$G)</f>
        <v>0</v>
      </c>
      <c r="T2450">
        <f t="shared" si="613"/>
        <v>0</v>
      </c>
      <c r="U2450">
        <f>SUMIFS([1]库存总量!$G:$G,[1]库存总量!$H:$H,E2450&amp;G2450,[1]库存总量!$A:$A,"B")</f>
        <v>0</v>
      </c>
      <c r="V2450">
        <f t="shared" si="614"/>
        <v>0</v>
      </c>
      <c r="W2450">
        <f>SUMIFS([1]库存总量!$G:$G,[1]库存总量!$H:$H,E2450&amp;G2450,[1]库存总量!$A:$A,"K")</f>
        <v>0</v>
      </c>
      <c r="X2450">
        <f t="shared" si="615"/>
        <v>0</v>
      </c>
      <c r="Y2450">
        <f t="shared" si="616"/>
        <v>0</v>
      </c>
      <c r="Z2450">
        <f t="shared" si="617"/>
        <v>0</v>
      </c>
      <c r="AA2450">
        <f>(IF(ISERROR(VLOOKUP(E2450&amp;G2450,'[1]采购入库货量(公司仓库)'!$A:$H,7,FALSE)),0,VLOOKUP(E2450&amp;G2450,'[1]采购入库货量(公司仓库)'!$A:$H,7,FALSE)))*L2450-(IF(ISERROR(VLOOKUP(E2450&amp;G2450,'[1]采购入库货量(公司仓库)'!$A:$H,8,FALSE)),0,VLOOKUP(E2450&amp;G2450,'[1]采购入库货量(公司仓库)'!$A:$H,8,FALSE)))</f>
        <v>0</v>
      </c>
      <c r="AB2450">
        <f>SUMIF([1]销售数据!$B:$B,E2450&amp;G2450,[1]销售数据!$G:$G)</f>
        <v>0</v>
      </c>
      <c r="AC2450">
        <f t="shared" si="618"/>
        <v>0</v>
      </c>
      <c r="AD2450" t="str">
        <f t="shared" si="608"/>
        <v/>
      </c>
      <c r="AE2450">
        <f>SUMIF([1]销售数据!$B:$B,AD2450,[1]销售数据!$L:$L)</f>
        <v>0</v>
      </c>
      <c r="AF2450">
        <f>SUMIF([1]销售数据!$B:$B,AD2450,[1]销售数据!$K:$K)</f>
        <v>0</v>
      </c>
      <c r="AG2450">
        <f>SUMIF([1]销售数据!$B:$B,AD2450,[1]销售数据!$J:$J)</f>
        <v>0</v>
      </c>
      <c r="AH2450">
        <f>SUMIF([1]销售数据!$B:$B,AD2450,[1]销售数据!$I:$I)</f>
        <v>0</v>
      </c>
      <c r="AI2450">
        <f>SUMIF([1]销售数据!$B:$B,AD2450,[1]销售数据!$H:$H)</f>
        <v>0</v>
      </c>
      <c r="AJ2450" s="19">
        <f t="shared" si="619"/>
        <v>0</v>
      </c>
      <c r="AK2450">
        <f>SUMIF([1]发货店铺数!$B:$B,AD2450,[1]发货店铺数!$G:$G)</f>
        <v>0</v>
      </c>
      <c r="AL2450">
        <f>SUMIF([1]销售店铺数!$B:$B,AD2450,[1]销售店铺数!$G:$G)</f>
        <v>0</v>
      </c>
      <c r="AM2450">
        <f>SUMIF([1]上周销售店铺数!$B:$B,AD2450,[1]上周销售店铺数!$G:$G)</f>
        <v>0</v>
      </c>
      <c r="AN2450" s="19">
        <f t="shared" si="620"/>
        <v>0</v>
      </c>
      <c r="AO2450" s="19">
        <f t="shared" si="609"/>
        <v>0</v>
      </c>
      <c r="AP2450" s="19">
        <f t="shared" si="610"/>
        <v>0</v>
      </c>
      <c r="AQ2450" s="11">
        <f t="shared" si="621"/>
        <v>0</v>
      </c>
      <c r="AR2450" s="19">
        <f t="shared" si="622"/>
        <v>0</v>
      </c>
      <c r="AS2450" s="19">
        <f t="shared" si="623"/>
        <v>0</v>
      </c>
    </row>
    <row r="2451" spans="1:45">
      <c r="A2451"/>
      <c r="B2451"/>
      <c r="C2451"/>
      <c r="D2451"/>
      <c r="E2451"/>
      <c r="F2451"/>
      <c r="G2451"/>
      <c r="H2451"/>
      <c r="L2451" s="8"/>
      <c r="M2451" s="8" t="str">
        <f>IF(ISERROR( VLOOKUP(AD2451,'[1]采购入库货量(公司仓库)'!$A:$I,9,FALSE)),"", VLOOKUP(AD2451,'[1]采购入库货量(公司仓库)'!$A:$I,9,FALSE))</f>
        <v/>
      </c>
      <c r="N2451" s="8" t="str">
        <f>IF(ISERROR( VLOOKUP(AD2451,[1]批发上市日期!$A:$F,6,FALSE)),"",  VLOOKUP(AD2451,[1]批发上市日期!$A:$F,6,FALSE))</f>
        <v/>
      </c>
      <c r="O2451" s="11">
        <f>IF(ISERROR(VLOOKUP(E2451&amp;G2451,'[1]采购入库货量(公司仓库)'!$A:$I,7,FALSE)),0,VLOOKUP(E2451&amp;G2451,'[1]采购入库货量(公司仓库)'!$A:$I,7,FALSE))</f>
        <v>0</v>
      </c>
      <c r="P2451">
        <f t="shared" si="611"/>
        <v>0</v>
      </c>
      <c r="Q2451">
        <f>IF(ISERROR(VLOOKUP(E2451&amp;G2451,'[1]采购入库货量(公司仓库)'!$A:$I,8,FALSE)),0,VLOOKUP(E2451&amp;G2451,'[1]采购入库货量(公司仓库)'!$A:$I,8,FALSE))</f>
        <v>0</v>
      </c>
      <c r="R2451" s="11">
        <f t="shared" si="612"/>
        <v>0</v>
      </c>
      <c r="S2451">
        <f>SUMIF([1]库存总量!$H:$H,E2451&amp;G2451,[1]库存总量!$G:$G)</f>
        <v>0</v>
      </c>
      <c r="T2451">
        <f t="shared" si="613"/>
        <v>0</v>
      </c>
      <c r="U2451">
        <f>SUMIFS([1]库存总量!$G:$G,[1]库存总量!$H:$H,E2451&amp;G2451,[1]库存总量!$A:$A,"B")</f>
        <v>0</v>
      </c>
      <c r="V2451">
        <f t="shared" si="614"/>
        <v>0</v>
      </c>
      <c r="W2451">
        <f>SUMIFS([1]库存总量!$G:$G,[1]库存总量!$H:$H,E2451&amp;G2451,[1]库存总量!$A:$A,"K")</f>
        <v>0</v>
      </c>
      <c r="X2451">
        <f t="shared" si="615"/>
        <v>0</v>
      </c>
      <c r="Y2451">
        <f t="shared" si="616"/>
        <v>0</v>
      </c>
      <c r="Z2451">
        <f t="shared" si="617"/>
        <v>0</v>
      </c>
      <c r="AA2451">
        <f>(IF(ISERROR(VLOOKUP(E2451&amp;G2451,'[1]采购入库货量(公司仓库)'!$A:$H,7,FALSE)),0,VLOOKUP(E2451&amp;G2451,'[1]采购入库货量(公司仓库)'!$A:$H,7,FALSE)))*L2451-(IF(ISERROR(VLOOKUP(E2451&amp;G2451,'[1]采购入库货量(公司仓库)'!$A:$H,8,FALSE)),0,VLOOKUP(E2451&amp;G2451,'[1]采购入库货量(公司仓库)'!$A:$H,8,FALSE)))</f>
        <v>0</v>
      </c>
      <c r="AB2451">
        <f>SUMIF([1]销售数据!$B:$B,E2451&amp;G2451,[1]销售数据!$G:$G)</f>
        <v>0</v>
      </c>
      <c r="AC2451">
        <f t="shared" si="618"/>
        <v>0</v>
      </c>
      <c r="AD2451" t="str">
        <f t="shared" si="608"/>
        <v/>
      </c>
      <c r="AE2451">
        <f>SUMIF([1]销售数据!$B:$B,AD2451,[1]销售数据!$L:$L)</f>
        <v>0</v>
      </c>
      <c r="AF2451">
        <f>SUMIF([1]销售数据!$B:$B,AD2451,[1]销售数据!$K:$K)</f>
        <v>0</v>
      </c>
      <c r="AG2451">
        <f>SUMIF([1]销售数据!$B:$B,AD2451,[1]销售数据!$J:$J)</f>
        <v>0</v>
      </c>
      <c r="AH2451">
        <f>SUMIF([1]销售数据!$B:$B,AD2451,[1]销售数据!$I:$I)</f>
        <v>0</v>
      </c>
      <c r="AI2451">
        <f>SUMIF([1]销售数据!$B:$B,AD2451,[1]销售数据!$H:$H)</f>
        <v>0</v>
      </c>
      <c r="AJ2451" s="19">
        <f t="shared" si="619"/>
        <v>0</v>
      </c>
      <c r="AK2451">
        <f>SUMIF([1]发货店铺数!$B:$B,AD2451,[1]发货店铺数!$G:$G)</f>
        <v>0</v>
      </c>
      <c r="AL2451">
        <f>SUMIF([1]销售店铺数!$B:$B,AD2451,[1]销售店铺数!$G:$G)</f>
        <v>0</v>
      </c>
      <c r="AM2451">
        <f>SUMIF([1]上周销售店铺数!$B:$B,AD2451,[1]上周销售店铺数!$G:$G)</f>
        <v>0</v>
      </c>
      <c r="AN2451" s="19">
        <f t="shared" si="620"/>
        <v>0</v>
      </c>
      <c r="AO2451" s="19">
        <f t="shared" si="609"/>
        <v>0</v>
      </c>
      <c r="AP2451" s="19">
        <f t="shared" si="610"/>
        <v>0</v>
      </c>
      <c r="AQ2451" s="11">
        <f t="shared" si="621"/>
        <v>0</v>
      </c>
      <c r="AR2451" s="19">
        <f t="shared" si="622"/>
        <v>0</v>
      </c>
      <c r="AS2451" s="19">
        <f t="shared" si="623"/>
        <v>0</v>
      </c>
    </row>
    <row r="2452" spans="1:45">
      <c r="A2452"/>
      <c r="B2452"/>
      <c r="C2452"/>
      <c r="D2452"/>
      <c r="E2452"/>
      <c r="F2452"/>
      <c r="G2452"/>
      <c r="H2452"/>
      <c r="L2452" s="8"/>
      <c r="M2452" s="8" t="str">
        <f>IF(ISERROR( VLOOKUP(AD2452,'[1]采购入库货量(公司仓库)'!$A:$I,9,FALSE)),"", VLOOKUP(AD2452,'[1]采购入库货量(公司仓库)'!$A:$I,9,FALSE))</f>
        <v/>
      </c>
      <c r="N2452" s="8" t="str">
        <f>IF(ISERROR( VLOOKUP(AD2452,[1]批发上市日期!$A:$F,6,FALSE)),"",  VLOOKUP(AD2452,[1]批发上市日期!$A:$F,6,FALSE))</f>
        <v/>
      </c>
      <c r="O2452" s="11">
        <f>IF(ISERROR(VLOOKUP(E2452&amp;G2452,'[1]采购入库货量(公司仓库)'!$A:$I,7,FALSE)),0,VLOOKUP(E2452&amp;G2452,'[1]采购入库货量(公司仓库)'!$A:$I,7,FALSE))</f>
        <v>0</v>
      </c>
      <c r="P2452">
        <f t="shared" si="611"/>
        <v>0</v>
      </c>
      <c r="Q2452">
        <f>IF(ISERROR(VLOOKUP(E2452&amp;G2452,'[1]采购入库货量(公司仓库)'!$A:$I,8,FALSE)),0,VLOOKUP(E2452&amp;G2452,'[1]采购入库货量(公司仓库)'!$A:$I,8,FALSE))</f>
        <v>0</v>
      </c>
      <c r="R2452" s="11">
        <f t="shared" si="612"/>
        <v>0</v>
      </c>
      <c r="S2452">
        <f>SUMIF([1]库存总量!$H:$H,E2452&amp;G2452,[1]库存总量!$G:$G)</f>
        <v>0</v>
      </c>
      <c r="T2452">
        <f t="shared" si="613"/>
        <v>0</v>
      </c>
      <c r="U2452">
        <f>SUMIFS([1]库存总量!$G:$G,[1]库存总量!$H:$H,E2452&amp;G2452,[1]库存总量!$A:$A,"B")</f>
        <v>0</v>
      </c>
      <c r="V2452">
        <f t="shared" si="614"/>
        <v>0</v>
      </c>
      <c r="W2452">
        <f>SUMIFS([1]库存总量!$G:$G,[1]库存总量!$H:$H,E2452&amp;G2452,[1]库存总量!$A:$A,"K")</f>
        <v>0</v>
      </c>
      <c r="X2452">
        <f t="shared" si="615"/>
        <v>0</v>
      </c>
      <c r="Y2452">
        <f t="shared" si="616"/>
        <v>0</v>
      </c>
      <c r="Z2452">
        <f t="shared" si="617"/>
        <v>0</v>
      </c>
      <c r="AA2452">
        <f>(IF(ISERROR(VLOOKUP(E2452&amp;G2452,'[1]采购入库货量(公司仓库)'!$A:$H,7,FALSE)),0,VLOOKUP(E2452&amp;G2452,'[1]采购入库货量(公司仓库)'!$A:$H,7,FALSE)))*L2452-(IF(ISERROR(VLOOKUP(E2452&amp;G2452,'[1]采购入库货量(公司仓库)'!$A:$H,8,FALSE)),0,VLOOKUP(E2452&amp;G2452,'[1]采购入库货量(公司仓库)'!$A:$H,8,FALSE)))</f>
        <v>0</v>
      </c>
      <c r="AB2452">
        <f>SUMIF([1]销售数据!$B:$B,E2452&amp;G2452,[1]销售数据!$G:$G)</f>
        <v>0</v>
      </c>
      <c r="AC2452">
        <f t="shared" si="618"/>
        <v>0</v>
      </c>
      <c r="AD2452" t="str">
        <f t="shared" si="608"/>
        <v/>
      </c>
      <c r="AE2452">
        <f>SUMIF([1]销售数据!$B:$B,AD2452,[1]销售数据!$L:$L)</f>
        <v>0</v>
      </c>
      <c r="AF2452">
        <f>SUMIF([1]销售数据!$B:$B,AD2452,[1]销售数据!$K:$K)</f>
        <v>0</v>
      </c>
      <c r="AG2452">
        <f>SUMIF([1]销售数据!$B:$B,AD2452,[1]销售数据!$J:$J)</f>
        <v>0</v>
      </c>
      <c r="AH2452">
        <f>SUMIF([1]销售数据!$B:$B,AD2452,[1]销售数据!$I:$I)</f>
        <v>0</v>
      </c>
      <c r="AI2452">
        <f>SUMIF([1]销售数据!$B:$B,AD2452,[1]销售数据!$H:$H)</f>
        <v>0</v>
      </c>
      <c r="AJ2452" s="19">
        <f t="shared" si="619"/>
        <v>0</v>
      </c>
      <c r="AK2452">
        <f>SUMIF([1]发货店铺数!$B:$B,AD2452,[1]发货店铺数!$G:$G)</f>
        <v>0</v>
      </c>
      <c r="AL2452">
        <f>SUMIF([1]销售店铺数!$B:$B,AD2452,[1]销售店铺数!$G:$G)</f>
        <v>0</v>
      </c>
      <c r="AM2452">
        <f>SUMIF([1]上周销售店铺数!$B:$B,AD2452,[1]上周销售店铺数!$G:$G)</f>
        <v>0</v>
      </c>
      <c r="AN2452" s="19">
        <f t="shared" si="620"/>
        <v>0</v>
      </c>
      <c r="AO2452" s="19">
        <f t="shared" si="609"/>
        <v>0</v>
      </c>
      <c r="AP2452" s="19">
        <f t="shared" si="610"/>
        <v>0</v>
      </c>
      <c r="AQ2452" s="11">
        <f t="shared" si="621"/>
        <v>0</v>
      </c>
      <c r="AR2452" s="19">
        <f t="shared" si="622"/>
        <v>0</v>
      </c>
      <c r="AS2452" s="19">
        <f t="shared" si="623"/>
        <v>0</v>
      </c>
    </row>
    <row r="2453" spans="1:45">
      <c r="A2453"/>
      <c r="B2453"/>
      <c r="C2453"/>
      <c r="D2453"/>
      <c r="E2453"/>
      <c r="F2453"/>
      <c r="G2453"/>
      <c r="H2453"/>
      <c r="L2453" s="8"/>
      <c r="M2453" s="8" t="str">
        <f>IF(ISERROR( VLOOKUP(AD2453,'[1]采购入库货量(公司仓库)'!$A:$I,9,FALSE)),"", VLOOKUP(AD2453,'[1]采购入库货量(公司仓库)'!$A:$I,9,FALSE))</f>
        <v/>
      </c>
      <c r="N2453" s="8" t="str">
        <f>IF(ISERROR( VLOOKUP(AD2453,[1]批发上市日期!$A:$F,6,FALSE)),"",  VLOOKUP(AD2453,[1]批发上市日期!$A:$F,6,FALSE))</f>
        <v/>
      </c>
      <c r="O2453" s="11">
        <f>IF(ISERROR(VLOOKUP(E2453&amp;G2453,'[1]采购入库货量(公司仓库)'!$A:$I,7,FALSE)),0,VLOOKUP(E2453&amp;G2453,'[1]采购入库货量(公司仓库)'!$A:$I,7,FALSE))</f>
        <v>0</v>
      </c>
      <c r="P2453">
        <f t="shared" si="611"/>
        <v>0</v>
      </c>
      <c r="Q2453">
        <f>IF(ISERROR(VLOOKUP(E2453&amp;G2453,'[1]采购入库货量(公司仓库)'!$A:$I,8,FALSE)),0,VLOOKUP(E2453&amp;G2453,'[1]采购入库货量(公司仓库)'!$A:$I,8,FALSE))</f>
        <v>0</v>
      </c>
      <c r="R2453" s="11">
        <f t="shared" si="612"/>
        <v>0</v>
      </c>
      <c r="S2453">
        <f>SUMIF([1]库存总量!$H:$H,E2453&amp;G2453,[1]库存总量!$G:$G)</f>
        <v>0</v>
      </c>
      <c r="T2453">
        <f t="shared" si="613"/>
        <v>0</v>
      </c>
      <c r="U2453">
        <f>SUMIFS([1]库存总量!$G:$G,[1]库存总量!$H:$H,E2453&amp;G2453,[1]库存总量!$A:$A,"B")</f>
        <v>0</v>
      </c>
      <c r="V2453">
        <f t="shared" si="614"/>
        <v>0</v>
      </c>
      <c r="W2453">
        <f>SUMIFS([1]库存总量!$G:$G,[1]库存总量!$H:$H,E2453&amp;G2453,[1]库存总量!$A:$A,"K")</f>
        <v>0</v>
      </c>
      <c r="X2453">
        <f t="shared" si="615"/>
        <v>0</v>
      </c>
      <c r="Y2453">
        <f t="shared" si="616"/>
        <v>0</v>
      </c>
      <c r="Z2453">
        <f t="shared" si="617"/>
        <v>0</v>
      </c>
      <c r="AA2453">
        <f>(IF(ISERROR(VLOOKUP(E2453&amp;G2453,'[1]采购入库货量(公司仓库)'!$A:$H,7,FALSE)),0,VLOOKUP(E2453&amp;G2453,'[1]采购入库货量(公司仓库)'!$A:$H,7,FALSE)))*L2453-(IF(ISERROR(VLOOKUP(E2453&amp;G2453,'[1]采购入库货量(公司仓库)'!$A:$H,8,FALSE)),0,VLOOKUP(E2453&amp;G2453,'[1]采购入库货量(公司仓库)'!$A:$H,8,FALSE)))</f>
        <v>0</v>
      </c>
      <c r="AB2453">
        <f>SUMIF([1]销售数据!$B:$B,E2453&amp;G2453,[1]销售数据!$G:$G)</f>
        <v>0</v>
      </c>
      <c r="AC2453">
        <f t="shared" si="618"/>
        <v>0</v>
      </c>
      <c r="AD2453" t="str">
        <f t="shared" si="608"/>
        <v/>
      </c>
      <c r="AE2453">
        <f>SUMIF([1]销售数据!$B:$B,AD2453,[1]销售数据!$L:$L)</f>
        <v>0</v>
      </c>
      <c r="AF2453">
        <f>SUMIF([1]销售数据!$B:$B,AD2453,[1]销售数据!$K:$K)</f>
        <v>0</v>
      </c>
      <c r="AG2453">
        <f>SUMIF([1]销售数据!$B:$B,AD2453,[1]销售数据!$J:$J)</f>
        <v>0</v>
      </c>
      <c r="AH2453">
        <f>SUMIF([1]销售数据!$B:$B,AD2453,[1]销售数据!$I:$I)</f>
        <v>0</v>
      </c>
      <c r="AI2453">
        <f>SUMIF([1]销售数据!$B:$B,AD2453,[1]销售数据!$H:$H)</f>
        <v>0</v>
      </c>
      <c r="AJ2453" s="19">
        <f t="shared" si="619"/>
        <v>0</v>
      </c>
      <c r="AK2453">
        <f>SUMIF([1]发货店铺数!$B:$B,AD2453,[1]发货店铺数!$G:$G)</f>
        <v>0</v>
      </c>
      <c r="AL2453">
        <f>SUMIF([1]销售店铺数!$B:$B,AD2453,[1]销售店铺数!$G:$G)</f>
        <v>0</v>
      </c>
      <c r="AM2453">
        <f>SUMIF([1]上周销售店铺数!$B:$B,AD2453,[1]上周销售店铺数!$G:$G)</f>
        <v>0</v>
      </c>
      <c r="AN2453" s="19">
        <f t="shared" si="620"/>
        <v>0</v>
      </c>
      <c r="AO2453" s="19">
        <f t="shared" si="609"/>
        <v>0</v>
      </c>
      <c r="AP2453" s="19">
        <f t="shared" si="610"/>
        <v>0</v>
      </c>
      <c r="AQ2453" s="11">
        <f t="shared" si="621"/>
        <v>0</v>
      </c>
      <c r="AR2453" s="19">
        <f t="shared" si="622"/>
        <v>0</v>
      </c>
      <c r="AS2453" s="19">
        <f t="shared" si="623"/>
        <v>0</v>
      </c>
    </row>
    <row r="2454" spans="1:45">
      <c r="A2454"/>
      <c r="B2454"/>
      <c r="C2454"/>
      <c r="D2454"/>
      <c r="E2454"/>
      <c r="F2454"/>
      <c r="G2454"/>
      <c r="H2454"/>
      <c r="L2454" s="8"/>
      <c r="M2454" s="8" t="str">
        <f>IF(ISERROR( VLOOKUP(AD2454,'[1]采购入库货量(公司仓库)'!$A:$I,9,FALSE)),"", VLOOKUP(AD2454,'[1]采购入库货量(公司仓库)'!$A:$I,9,FALSE))</f>
        <v/>
      </c>
      <c r="N2454" s="8" t="str">
        <f>IF(ISERROR( VLOOKUP(AD2454,[1]批发上市日期!$A:$F,6,FALSE)),"",  VLOOKUP(AD2454,[1]批发上市日期!$A:$F,6,FALSE))</f>
        <v/>
      </c>
      <c r="O2454" s="11">
        <f>IF(ISERROR(VLOOKUP(E2454&amp;G2454,'[1]采购入库货量(公司仓库)'!$A:$I,7,FALSE)),0,VLOOKUP(E2454&amp;G2454,'[1]采购入库货量(公司仓库)'!$A:$I,7,FALSE))</f>
        <v>0</v>
      </c>
      <c r="P2454">
        <f t="shared" si="611"/>
        <v>0</v>
      </c>
      <c r="Q2454">
        <f>IF(ISERROR(VLOOKUP(E2454&amp;G2454,'[1]采购入库货量(公司仓库)'!$A:$I,8,FALSE)),0,VLOOKUP(E2454&amp;G2454,'[1]采购入库货量(公司仓库)'!$A:$I,8,FALSE))</f>
        <v>0</v>
      </c>
      <c r="R2454" s="11">
        <f t="shared" si="612"/>
        <v>0</v>
      </c>
      <c r="S2454">
        <f>SUMIF([1]库存总量!$H:$H,E2454&amp;G2454,[1]库存总量!$G:$G)</f>
        <v>0</v>
      </c>
      <c r="T2454">
        <f t="shared" si="613"/>
        <v>0</v>
      </c>
      <c r="U2454">
        <f>SUMIFS([1]库存总量!$G:$G,[1]库存总量!$H:$H,E2454&amp;G2454,[1]库存总量!$A:$A,"B")</f>
        <v>0</v>
      </c>
      <c r="V2454">
        <f t="shared" si="614"/>
        <v>0</v>
      </c>
      <c r="W2454">
        <f>SUMIFS([1]库存总量!$G:$G,[1]库存总量!$H:$H,E2454&amp;G2454,[1]库存总量!$A:$A,"K")</f>
        <v>0</v>
      </c>
      <c r="X2454">
        <f t="shared" si="615"/>
        <v>0</v>
      </c>
      <c r="Y2454">
        <f t="shared" si="616"/>
        <v>0</v>
      </c>
      <c r="Z2454">
        <f t="shared" si="617"/>
        <v>0</v>
      </c>
      <c r="AA2454">
        <f>(IF(ISERROR(VLOOKUP(E2454&amp;G2454,'[1]采购入库货量(公司仓库)'!$A:$H,7,FALSE)),0,VLOOKUP(E2454&amp;G2454,'[1]采购入库货量(公司仓库)'!$A:$H,7,FALSE)))*L2454-(IF(ISERROR(VLOOKUP(E2454&amp;G2454,'[1]采购入库货量(公司仓库)'!$A:$H,8,FALSE)),0,VLOOKUP(E2454&amp;G2454,'[1]采购入库货量(公司仓库)'!$A:$H,8,FALSE)))</f>
        <v>0</v>
      </c>
      <c r="AB2454">
        <f>SUMIF([1]销售数据!$B:$B,E2454&amp;G2454,[1]销售数据!$G:$G)</f>
        <v>0</v>
      </c>
      <c r="AC2454">
        <f t="shared" si="618"/>
        <v>0</v>
      </c>
      <c r="AD2454" t="str">
        <f t="shared" si="608"/>
        <v/>
      </c>
      <c r="AE2454">
        <f>SUMIF([1]销售数据!$B:$B,AD2454,[1]销售数据!$L:$L)</f>
        <v>0</v>
      </c>
      <c r="AF2454">
        <f>SUMIF([1]销售数据!$B:$B,AD2454,[1]销售数据!$K:$K)</f>
        <v>0</v>
      </c>
      <c r="AG2454">
        <f>SUMIF([1]销售数据!$B:$B,AD2454,[1]销售数据!$J:$J)</f>
        <v>0</v>
      </c>
      <c r="AH2454">
        <f>SUMIF([1]销售数据!$B:$B,AD2454,[1]销售数据!$I:$I)</f>
        <v>0</v>
      </c>
      <c r="AI2454">
        <f>SUMIF([1]销售数据!$B:$B,AD2454,[1]销售数据!$H:$H)</f>
        <v>0</v>
      </c>
      <c r="AJ2454" s="19">
        <f t="shared" si="619"/>
        <v>0</v>
      </c>
      <c r="AK2454">
        <f>SUMIF([1]发货店铺数!$B:$B,AD2454,[1]发货店铺数!$G:$G)</f>
        <v>0</v>
      </c>
      <c r="AL2454">
        <f>SUMIF([1]销售店铺数!$B:$B,AD2454,[1]销售店铺数!$G:$G)</f>
        <v>0</v>
      </c>
      <c r="AM2454">
        <f>SUMIF([1]上周销售店铺数!$B:$B,AD2454,[1]上周销售店铺数!$G:$G)</f>
        <v>0</v>
      </c>
      <c r="AN2454" s="19">
        <f t="shared" si="620"/>
        <v>0</v>
      </c>
      <c r="AO2454" s="19">
        <f t="shared" si="609"/>
        <v>0</v>
      </c>
      <c r="AP2454" s="19">
        <f t="shared" si="610"/>
        <v>0</v>
      </c>
      <c r="AQ2454" s="11">
        <f t="shared" si="621"/>
        <v>0</v>
      </c>
      <c r="AR2454" s="19">
        <f t="shared" si="622"/>
        <v>0</v>
      </c>
      <c r="AS2454" s="19">
        <f t="shared" si="623"/>
        <v>0</v>
      </c>
    </row>
    <row r="2455" spans="1:45">
      <c r="A2455"/>
      <c r="B2455"/>
      <c r="C2455"/>
      <c r="D2455"/>
      <c r="E2455"/>
      <c r="F2455"/>
      <c r="G2455"/>
      <c r="H2455"/>
      <c r="L2455" s="8"/>
      <c r="M2455" s="8" t="str">
        <f>IF(ISERROR( VLOOKUP(AD2455,'[1]采购入库货量(公司仓库)'!$A:$I,9,FALSE)),"", VLOOKUP(AD2455,'[1]采购入库货量(公司仓库)'!$A:$I,9,FALSE))</f>
        <v/>
      </c>
      <c r="N2455" s="8" t="str">
        <f>IF(ISERROR( VLOOKUP(AD2455,[1]批发上市日期!$A:$F,6,FALSE)),"",  VLOOKUP(AD2455,[1]批发上市日期!$A:$F,6,FALSE))</f>
        <v/>
      </c>
      <c r="O2455" s="11">
        <f>IF(ISERROR(VLOOKUP(E2455&amp;G2455,'[1]采购入库货量(公司仓库)'!$A:$I,7,FALSE)),0,VLOOKUP(E2455&amp;G2455,'[1]采购入库货量(公司仓库)'!$A:$I,7,FALSE))</f>
        <v>0</v>
      </c>
      <c r="P2455">
        <f t="shared" si="611"/>
        <v>0</v>
      </c>
      <c r="Q2455">
        <f>IF(ISERROR(VLOOKUP(E2455&amp;G2455,'[1]采购入库货量(公司仓库)'!$A:$I,8,FALSE)),0,VLOOKUP(E2455&amp;G2455,'[1]采购入库货量(公司仓库)'!$A:$I,8,FALSE))</f>
        <v>0</v>
      </c>
      <c r="R2455" s="11">
        <f t="shared" si="612"/>
        <v>0</v>
      </c>
      <c r="S2455">
        <f>SUMIF([1]库存总量!$H:$H,E2455&amp;G2455,[1]库存总量!$G:$G)</f>
        <v>0</v>
      </c>
      <c r="T2455">
        <f t="shared" si="613"/>
        <v>0</v>
      </c>
      <c r="U2455">
        <f>SUMIFS([1]库存总量!$G:$G,[1]库存总量!$H:$H,E2455&amp;G2455,[1]库存总量!$A:$A,"B")</f>
        <v>0</v>
      </c>
      <c r="V2455">
        <f t="shared" si="614"/>
        <v>0</v>
      </c>
      <c r="W2455">
        <f>SUMIFS([1]库存总量!$G:$G,[1]库存总量!$H:$H,E2455&amp;G2455,[1]库存总量!$A:$A,"K")</f>
        <v>0</v>
      </c>
      <c r="X2455">
        <f t="shared" si="615"/>
        <v>0</v>
      </c>
      <c r="Y2455">
        <f t="shared" si="616"/>
        <v>0</v>
      </c>
      <c r="Z2455">
        <f t="shared" si="617"/>
        <v>0</v>
      </c>
      <c r="AA2455">
        <f>(IF(ISERROR(VLOOKUP(E2455&amp;G2455,'[1]采购入库货量(公司仓库)'!$A:$H,7,FALSE)),0,VLOOKUP(E2455&amp;G2455,'[1]采购入库货量(公司仓库)'!$A:$H,7,FALSE)))*L2455-(IF(ISERROR(VLOOKUP(E2455&amp;G2455,'[1]采购入库货量(公司仓库)'!$A:$H,8,FALSE)),0,VLOOKUP(E2455&amp;G2455,'[1]采购入库货量(公司仓库)'!$A:$H,8,FALSE)))</f>
        <v>0</v>
      </c>
      <c r="AB2455">
        <f>SUMIF([1]销售数据!$B:$B,E2455&amp;G2455,[1]销售数据!$G:$G)</f>
        <v>0</v>
      </c>
      <c r="AC2455">
        <f t="shared" si="618"/>
        <v>0</v>
      </c>
      <c r="AD2455" t="str">
        <f t="shared" si="608"/>
        <v/>
      </c>
      <c r="AE2455">
        <f>SUMIF([1]销售数据!$B:$B,AD2455,[1]销售数据!$L:$L)</f>
        <v>0</v>
      </c>
      <c r="AF2455">
        <f>SUMIF([1]销售数据!$B:$B,AD2455,[1]销售数据!$K:$K)</f>
        <v>0</v>
      </c>
      <c r="AG2455">
        <f>SUMIF([1]销售数据!$B:$B,AD2455,[1]销售数据!$J:$J)</f>
        <v>0</v>
      </c>
      <c r="AH2455">
        <f>SUMIF([1]销售数据!$B:$B,AD2455,[1]销售数据!$I:$I)</f>
        <v>0</v>
      </c>
      <c r="AI2455">
        <f>SUMIF([1]销售数据!$B:$B,AD2455,[1]销售数据!$H:$H)</f>
        <v>0</v>
      </c>
      <c r="AJ2455" s="19">
        <f t="shared" si="619"/>
        <v>0</v>
      </c>
      <c r="AK2455">
        <f>SUMIF([1]发货店铺数!$B:$B,AD2455,[1]发货店铺数!$G:$G)</f>
        <v>0</v>
      </c>
      <c r="AL2455">
        <f>SUMIF([1]销售店铺数!$B:$B,AD2455,[1]销售店铺数!$G:$G)</f>
        <v>0</v>
      </c>
      <c r="AM2455">
        <f>SUMIF([1]上周销售店铺数!$B:$B,AD2455,[1]上周销售店铺数!$G:$G)</f>
        <v>0</v>
      </c>
      <c r="AN2455" s="19">
        <f t="shared" si="620"/>
        <v>0</v>
      </c>
      <c r="AO2455" s="19">
        <f t="shared" si="609"/>
        <v>0</v>
      </c>
      <c r="AP2455" s="19">
        <f t="shared" si="610"/>
        <v>0</v>
      </c>
      <c r="AQ2455" s="11">
        <f t="shared" si="621"/>
        <v>0</v>
      </c>
      <c r="AR2455" s="19">
        <f t="shared" si="622"/>
        <v>0</v>
      </c>
      <c r="AS2455" s="19">
        <f t="shared" si="623"/>
        <v>0</v>
      </c>
    </row>
    <row r="2456" spans="1:45">
      <c r="A2456"/>
      <c r="B2456"/>
      <c r="C2456"/>
      <c r="D2456"/>
      <c r="E2456"/>
      <c r="F2456"/>
      <c r="G2456"/>
      <c r="H2456"/>
      <c r="L2456" s="8"/>
      <c r="M2456" s="8" t="str">
        <f>IF(ISERROR( VLOOKUP(AD2456,'[1]采购入库货量(公司仓库)'!$A:$I,9,FALSE)),"", VLOOKUP(AD2456,'[1]采购入库货量(公司仓库)'!$A:$I,9,FALSE))</f>
        <v/>
      </c>
      <c r="N2456" s="8" t="str">
        <f>IF(ISERROR( VLOOKUP(AD2456,[1]批发上市日期!$A:$F,6,FALSE)),"",  VLOOKUP(AD2456,[1]批发上市日期!$A:$F,6,FALSE))</f>
        <v/>
      </c>
      <c r="O2456" s="11">
        <f>IF(ISERROR(VLOOKUP(E2456&amp;G2456,'[1]采购入库货量(公司仓库)'!$A:$I,7,FALSE)),0,VLOOKUP(E2456&amp;G2456,'[1]采购入库货量(公司仓库)'!$A:$I,7,FALSE))</f>
        <v>0</v>
      </c>
      <c r="P2456">
        <f t="shared" si="611"/>
        <v>0</v>
      </c>
      <c r="Q2456">
        <f>IF(ISERROR(VLOOKUP(E2456&amp;G2456,'[1]采购入库货量(公司仓库)'!$A:$I,8,FALSE)),0,VLOOKUP(E2456&amp;G2456,'[1]采购入库货量(公司仓库)'!$A:$I,8,FALSE))</f>
        <v>0</v>
      </c>
      <c r="R2456" s="11">
        <f t="shared" si="612"/>
        <v>0</v>
      </c>
      <c r="S2456">
        <f>SUMIF([1]库存总量!$H:$H,E2456&amp;G2456,[1]库存总量!$G:$G)</f>
        <v>0</v>
      </c>
      <c r="T2456">
        <f t="shared" si="613"/>
        <v>0</v>
      </c>
      <c r="U2456">
        <f>SUMIFS([1]库存总量!$G:$G,[1]库存总量!$H:$H,E2456&amp;G2456,[1]库存总量!$A:$A,"B")</f>
        <v>0</v>
      </c>
      <c r="V2456">
        <f t="shared" si="614"/>
        <v>0</v>
      </c>
      <c r="W2456">
        <f>SUMIFS([1]库存总量!$G:$G,[1]库存总量!$H:$H,E2456&amp;G2456,[1]库存总量!$A:$A,"K")</f>
        <v>0</v>
      </c>
      <c r="X2456">
        <f t="shared" si="615"/>
        <v>0</v>
      </c>
      <c r="Y2456">
        <f t="shared" si="616"/>
        <v>0</v>
      </c>
      <c r="Z2456">
        <f t="shared" si="617"/>
        <v>0</v>
      </c>
      <c r="AA2456">
        <f>(IF(ISERROR(VLOOKUP(E2456&amp;G2456,'[1]采购入库货量(公司仓库)'!$A:$H,7,FALSE)),0,VLOOKUP(E2456&amp;G2456,'[1]采购入库货量(公司仓库)'!$A:$H,7,FALSE)))*L2456-(IF(ISERROR(VLOOKUP(E2456&amp;G2456,'[1]采购入库货量(公司仓库)'!$A:$H,8,FALSE)),0,VLOOKUP(E2456&amp;G2456,'[1]采购入库货量(公司仓库)'!$A:$H,8,FALSE)))</f>
        <v>0</v>
      </c>
      <c r="AB2456">
        <f>SUMIF([1]销售数据!$B:$B,E2456&amp;G2456,[1]销售数据!$G:$G)</f>
        <v>0</v>
      </c>
      <c r="AC2456">
        <f t="shared" si="618"/>
        <v>0</v>
      </c>
      <c r="AD2456" t="str">
        <f t="shared" si="608"/>
        <v/>
      </c>
      <c r="AE2456">
        <f>SUMIF([1]销售数据!$B:$B,AD2456,[1]销售数据!$L:$L)</f>
        <v>0</v>
      </c>
      <c r="AF2456">
        <f>SUMIF([1]销售数据!$B:$B,AD2456,[1]销售数据!$K:$K)</f>
        <v>0</v>
      </c>
      <c r="AG2456">
        <f>SUMIF([1]销售数据!$B:$B,AD2456,[1]销售数据!$J:$J)</f>
        <v>0</v>
      </c>
      <c r="AH2456">
        <f>SUMIF([1]销售数据!$B:$B,AD2456,[1]销售数据!$I:$I)</f>
        <v>0</v>
      </c>
      <c r="AI2456">
        <f>SUMIF([1]销售数据!$B:$B,AD2456,[1]销售数据!$H:$H)</f>
        <v>0</v>
      </c>
      <c r="AJ2456" s="19">
        <f t="shared" si="619"/>
        <v>0</v>
      </c>
      <c r="AK2456">
        <f>SUMIF([1]发货店铺数!$B:$B,AD2456,[1]发货店铺数!$G:$G)</f>
        <v>0</v>
      </c>
      <c r="AL2456">
        <f>SUMIF([1]销售店铺数!$B:$B,AD2456,[1]销售店铺数!$G:$G)</f>
        <v>0</v>
      </c>
      <c r="AM2456">
        <f>SUMIF([1]上周销售店铺数!$B:$B,AD2456,[1]上周销售店铺数!$G:$G)</f>
        <v>0</v>
      </c>
      <c r="AN2456" s="19">
        <f t="shared" si="620"/>
        <v>0</v>
      </c>
      <c r="AO2456" s="19">
        <f t="shared" si="609"/>
        <v>0</v>
      </c>
      <c r="AP2456" s="19">
        <f t="shared" si="610"/>
        <v>0</v>
      </c>
      <c r="AQ2456" s="11">
        <f t="shared" si="621"/>
        <v>0</v>
      </c>
      <c r="AR2456" s="19">
        <f t="shared" si="622"/>
        <v>0</v>
      </c>
      <c r="AS2456" s="19">
        <f t="shared" si="623"/>
        <v>0</v>
      </c>
    </row>
    <row r="2457" spans="1:45">
      <c r="A2457"/>
      <c r="B2457"/>
      <c r="C2457"/>
      <c r="D2457"/>
      <c r="E2457"/>
      <c r="F2457"/>
      <c r="G2457"/>
      <c r="H2457"/>
      <c r="L2457" s="8"/>
      <c r="M2457" s="8" t="str">
        <f>IF(ISERROR( VLOOKUP(AD2457,'[1]采购入库货量(公司仓库)'!$A:$I,9,FALSE)),"", VLOOKUP(AD2457,'[1]采购入库货量(公司仓库)'!$A:$I,9,FALSE))</f>
        <v/>
      </c>
      <c r="N2457" s="8" t="str">
        <f>IF(ISERROR( VLOOKUP(AD2457,[1]批发上市日期!$A:$F,6,FALSE)),"",  VLOOKUP(AD2457,[1]批发上市日期!$A:$F,6,FALSE))</f>
        <v/>
      </c>
      <c r="O2457" s="11">
        <f>IF(ISERROR(VLOOKUP(E2457&amp;G2457,'[1]采购入库货量(公司仓库)'!$A:$I,7,FALSE)),0,VLOOKUP(E2457&amp;G2457,'[1]采购入库货量(公司仓库)'!$A:$I,7,FALSE))</f>
        <v>0</v>
      </c>
      <c r="P2457">
        <f t="shared" si="611"/>
        <v>0</v>
      </c>
      <c r="Q2457">
        <f>IF(ISERROR(VLOOKUP(E2457&amp;G2457,'[1]采购入库货量(公司仓库)'!$A:$I,8,FALSE)),0,VLOOKUP(E2457&amp;G2457,'[1]采购入库货量(公司仓库)'!$A:$I,8,FALSE))</f>
        <v>0</v>
      </c>
      <c r="R2457" s="11">
        <f t="shared" si="612"/>
        <v>0</v>
      </c>
      <c r="S2457">
        <f>SUMIF([1]库存总量!$H:$H,E2457&amp;G2457,[1]库存总量!$G:$G)</f>
        <v>0</v>
      </c>
      <c r="T2457">
        <f t="shared" si="613"/>
        <v>0</v>
      </c>
      <c r="U2457">
        <f>SUMIFS([1]库存总量!$G:$G,[1]库存总量!$H:$H,E2457&amp;G2457,[1]库存总量!$A:$A,"B")</f>
        <v>0</v>
      </c>
      <c r="V2457">
        <f t="shared" si="614"/>
        <v>0</v>
      </c>
      <c r="W2457">
        <f>SUMIFS([1]库存总量!$G:$G,[1]库存总量!$H:$H,E2457&amp;G2457,[1]库存总量!$A:$A,"K")</f>
        <v>0</v>
      </c>
      <c r="X2457">
        <f t="shared" si="615"/>
        <v>0</v>
      </c>
      <c r="Y2457">
        <f t="shared" si="616"/>
        <v>0</v>
      </c>
      <c r="Z2457">
        <f t="shared" si="617"/>
        <v>0</v>
      </c>
      <c r="AA2457">
        <f>(IF(ISERROR(VLOOKUP(E2457&amp;G2457,'[1]采购入库货量(公司仓库)'!$A:$H,7,FALSE)),0,VLOOKUP(E2457&amp;G2457,'[1]采购入库货量(公司仓库)'!$A:$H,7,FALSE)))*L2457-(IF(ISERROR(VLOOKUP(E2457&amp;G2457,'[1]采购入库货量(公司仓库)'!$A:$H,8,FALSE)),0,VLOOKUP(E2457&amp;G2457,'[1]采购入库货量(公司仓库)'!$A:$H,8,FALSE)))</f>
        <v>0</v>
      </c>
      <c r="AB2457">
        <f>SUMIF([1]销售数据!$B:$B,E2457&amp;G2457,[1]销售数据!$G:$G)</f>
        <v>0</v>
      </c>
      <c r="AC2457">
        <f t="shared" si="618"/>
        <v>0</v>
      </c>
      <c r="AD2457" t="str">
        <f t="shared" si="608"/>
        <v/>
      </c>
      <c r="AE2457">
        <f>SUMIF([1]销售数据!$B:$B,AD2457,[1]销售数据!$L:$L)</f>
        <v>0</v>
      </c>
      <c r="AF2457">
        <f>SUMIF([1]销售数据!$B:$B,AD2457,[1]销售数据!$K:$K)</f>
        <v>0</v>
      </c>
      <c r="AG2457">
        <f>SUMIF([1]销售数据!$B:$B,AD2457,[1]销售数据!$J:$J)</f>
        <v>0</v>
      </c>
      <c r="AH2457">
        <f>SUMIF([1]销售数据!$B:$B,AD2457,[1]销售数据!$I:$I)</f>
        <v>0</v>
      </c>
      <c r="AI2457">
        <f>SUMIF([1]销售数据!$B:$B,AD2457,[1]销售数据!$H:$H)</f>
        <v>0</v>
      </c>
      <c r="AJ2457" s="19">
        <f t="shared" si="619"/>
        <v>0</v>
      </c>
      <c r="AK2457">
        <f>SUMIF([1]发货店铺数!$B:$B,AD2457,[1]发货店铺数!$G:$G)</f>
        <v>0</v>
      </c>
      <c r="AL2457">
        <f>SUMIF([1]销售店铺数!$B:$B,AD2457,[1]销售店铺数!$G:$G)</f>
        <v>0</v>
      </c>
      <c r="AM2457">
        <f>SUMIF([1]上周销售店铺数!$B:$B,AD2457,[1]上周销售店铺数!$G:$G)</f>
        <v>0</v>
      </c>
      <c r="AN2457" s="19">
        <f t="shared" si="620"/>
        <v>0</v>
      </c>
      <c r="AO2457" s="19">
        <f t="shared" si="609"/>
        <v>0</v>
      </c>
      <c r="AP2457" s="19">
        <f t="shared" si="610"/>
        <v>0</v>
      </c>
      <c r="AQ2457" s="11">
        <f t="shared" si="621"/>
        <v>0</v>
      </c>
      <c r="AR2457" s="19">
        <f t="shared" si="622"/>
        <v>0</v>
      </c>
      <c r="AS2457" s="19">
        <f t="shared" si="623"/>
        <v>0</v>
      </c>
    </row>
    <row r="2458" spans="1:45">
      <c r="A2458"/>
      <c r="B2458"/>
      <c r="C2458"/>
      <c r="D2458"/>
      <c r="E2458"/>
      <c r="F2458"/>
      <c r="G2458"/>
      <c r="H2458"/>
      <c r="L2458" s="8"/>
      <c r="M2458" s="8" t="str">
        <f>IF(ISERROR( VLOOKUP(AD2458,'[1]采购入库货量(公司仓库)'!$A:$I,9,FALSE)),"", VLOOKUP(AD2458,'[1]采购入库货量(公司仓库)'!$A:$I,9,FALSE))</f>
        <v/>
      </c>
      <c r="N2458" s="8" t="str">
        <f>IF(ISERROR( VLOOKUP(AD2458,[1]批发上市日期!$A:$F,6,FALSE)),"",  VLOOKUP(AD2458,[1]批发上市日期!$A:$F,6,FALSE))</f>
        <v/>
      </c>
      <c r="O2458" s="11">
        <f>IF(ISERROR(VLOOKUP(E2458&amp;G2458,'[1]采购入库货量(公司仓库)'!$A:$I,7,FALSE)),0,VLOOKUP(E2458&amp;G2458,'[1]采购入库货量(公司仓库)'!$A:$I,7,FALSE))</f>
        <v>0</v>
      </c>
      <c r="P2458">
        <f t="shared" si="611"/>
        <v>0</v>
      </c>
      <c r="Q2458">
        <f>IF(ISERROR(VLOOKUP(E2458&amp;G2458,'[1]采购入库货量(公司仓库)'!$A:$I,8,FALSE)),0,VLOOKUP(E2458&amp;G2458,'[1]采购入库货量(公司仓库)'!$A:$I,8,FALSE))</f>
        <v>0</v>
      </c>
      <c r="R2458" s="11">
        <f t="shared" si="612"/>
        <v>0</v>
      </c>
      <c r="S2458">
        <f>SUMIF([1]库存总量!$H:$H,E2458&amp;G2458,[1]库存总量!$G:$G)</f>
        <v>0</v>
      </c>
      <c r="T2458">
        <f t="shared" si="613"/>
        <v>0</v>
      </c>
      <c r="U2458">
        <f>SUMIFS([1]库存总量!$G:$G,[1]库存总量!$H:$H,E2458&amp;G2458,[1]库存总量!$A:$A,"B")</f>
        <v>0</v>
      </c>
      <c r="V2458">
        <f t="shared" si="614"/>
        <v>0</v>
      </c>
      <c r="W2458">
        <f>SUMIFS([1]库存总量!$G:$G,[1]库存总量!$H:$H,E2458&amp;G2458,[1]库存总量!$A:$A,"K")</f>
        <v>0</v>
      </c>
      <c r="X2458">
        <f t="shared" si="615"/>
        <v>0</v>
      </c>
      <c r="Y2458">
        <f t="shared" si="616"/>
        <v>0</v>
      </c>
      <c r="Z2458">
        <f t="shared" si="617"/>
        <v>0</v>
      </c>
      <c r="AA2458">
        <f>(IF(ISERROR(VLOOKUP(E2458&amp;G2458,'[1]采购入库货量(公司仓库)'!$A:$H,7,FALSE)),0,VLOOKUP(E2458&amp;G2458,'[1]采购入库货量(公司仓库)'!$A:$H,7,FALSE)))*L2458-(IF(ISERROR(VLOOKUP(E2458&amp;G2458,'[1]采购入库货量(公司仓库)'!$A:$H,8,FALSE)),0,VLOOKUP(E2458&amp;G2458,'[1]采购入库货量(公司仓库)'!$A:$H,8,FALSE)))</f>
        <v>0</v>
      </c>
      <c r="AB2458">
        <f>SUMIF([1]销售数据!$B:$B,E2458&amp;G2458,[1]销售数据!$G:$G)</f>
        <v>0</v>
      </c>
      <c r="AC2458">
        <f t="shared" si="618"/>
        <v>0</v>
      </c>
      <c r="AD2458" t="str">
        <f t="shared" si="608"/>
        <v/>
      </c>
      <c r="AE2458">
        <f>SUMIF([1]销售数据!$B:$B,AD2458,[1]销售数据!$L:$L)</f>
        <v>0</v>
      </c>
      <c r="AF2458">
        <f>SUMIF([1]销售数据!$B:$B,AD2458,[1]销售数据!$K:$K)</f>
        <v>0</v>
      </c>
      <c r="AG2458">
        <f>SUMIF([1]销售数据!$B:$B,AD2458,[1]销售数据!$J:$J)</f>
        <v>0</v>
      </c>
      <c r="AH2458">
        <f>SUMIF([1]销售数据!$B:$B,AD2458,[1]销售数据!$I:$I)</f>
        <v>0</v>
      </c>
      <c r="AI2458">
        <f>SUMIF([1]销售数据!$B:$B,AD2458,[1]销售数据!$H:$H)</f>
        <v>0</v>
      </c>
      <c r="AJ2458" s="19">
        <f t="shared" si="619"/>
        <v>0</v>
      </c>
      <c r="AK2458">
        <f>SUMIF([1]发货店铺数!$B:$B,AD2458,[1]发货店铺数!$G:$G)</f>
        <v>0</v>
      </c>
      <c r="AL2458">
        <f>SUMIF([1]销售店铺数!$B:$B,AD2458,[1]销售店铺数!$G:$G)</f>
        <v>0</v>
      </c>
      <c r="AM2458">
        <f>SUMIF([1]上周销售店铺数!$B:$B,AD2458,[1]上周销售店铺数!$G:$G)</f>
        <v>0</v>
      </c>
      <c r="AN2458" s="19">
        <f t="shared" si="620"/>
        <v>0</v>
      </c>
      <c r="AO2458" s="19">
        <f t="shared" si="609"/>
        <v>0</v>
      </c>
      <c r="AP2458" s="19">
        <f t="shared" si="610"/>
        <v>0</v>
      </c>
      <c r="AQ2458" s="11">
        <f t="shared" si="621"/>
        <v>0</v>
      </c>
      <c r="AR2458" s="19">
        <f t="shared" si="622"/>
        <v>0</v>
      </c>
      <c r="AS2458" s="19">
        <f t="shared" si="623"/>
        <v>0</v>
      </c>
    </row>
    <row r="2459" spans="1:45">
      <c r="A2459"/>
      <c r="B2459"/>
      <c r="C2459"/>
      <c r="D2459"/>
      <c r="E2459"/>
      <c r="F2459"/>
      <c r="G2459"/>
      <c r="H2459"/>
      <c r="L2459" s="8"/>
      <c r="M2459" s="8" t="str">
        <f>IF(ISERROR( VLOOKUP(AD2459,'[1]采购入库货量(公司仓库)'!$A:$I,9,FALSE)),"", VLOOKUP(AD2459,'[1]采购入库货量(公司仓库)'!$A:$I,9,FALSE))</f>
        <v/>
      </c>
      <c r="N2459" s="8" t="str">
        <f>IF(ISERROR( VLOOKUP(AD2459,[1]批发上市日期!$A:$F,6,FALSE)),"",  VLOOKUP(AD2459,[1]批发上市日期!$A:$F,6,FALSE))</f>
        <v/>
      </c>
      <c r="O2459" s="11">
        <f>IF(ISERROR(VLOOKUP(E2459&amp;G2459,'[1]采购入库货量(公司仓库)'!$A:$I,7,FALSE)),0,VLOOKUP(E2459&amp;G2459,'[1]采购入库货量(公司仓库)'!$A:$I,7,FALSE))</f>
        <v>0</v>
      </c>
      <c r="P2459">
        <f t="shared" si="611"/>
        <v>0</v>
      </c>
      <c r="Q2459">
        <f>IF(ISERROR(VLOOKUP(E2459&amp;G2459,'[1]采购入库货量(公司仓库)'!$A:$I,8,FALSE)),0,VLOOKUP(E2459&amp;G2459,'[1]采购入库货量(公司仓库)'!$A:$I,8,FALSE))</f>
        <v>0</v>
      </c>
      <c r="R2459" s="11">
        <f t="shared" si="612"/>
        <v>0</v>
      </c>
      <c r="S2459">
        <f>SUMIF([1]库存总量!$H:$H,E2459&amp;G2459,[1]库存总量!$G:$G)</f>
        <v>0</v>
      </c>
      <c r="T2459">
        <f t="shared" si="613"/>
        <v>0</v>
      </c>
      <c r="U2459">
        <f>SUMIFS([1]库存总量!$G:$G,[1]库存总量!$H:$H,E2459&amp;G2459,[1]库存总量!$A:$A,"B")</f>
        <v>0</v>
      </c>
      <c r="V2459">
        <f t="shared" si="614"/>
        <v>0</v>
      </c>
      <c r="W2459">
        <f>SUMIFS([1]库存总量!$G:$G,[1]库存总量!$H:$H,E2459&amp;G2459,[1]库存总量!$A:$A,"K")</f>
        <v>0</v>
      </c>
      <c r="X2459">
        <f t="shared" si="615"/>
        <v>0</v>
      </c>
      <c r="Y2459">
        <f t="shared" si="616"/>
        <v>0</v>
      </c>
      <c r="Z2459">
        <f t="shared" si="617"/>
        <v>0</v>
      </c>
      <c r="AA2459">
        <f>(IF(ISERROR(VLOOKUP(E2459&amp;G2459,'[1]采购入库货量(公司仓库)'!$A:$H,7,FALSE)),0,VLOOKUP(E2459&amp;G2459,'[1]采购入库货量(公司仓库)'!$A:$H,7,FALSE)))*L2459-(IF(ISERROR(VLOOKUP(E2459&amp;G2459,'[1]采购入库货量(公司仓库)'!$A:$H,8,FALSE)),0,VLOOKUP(E2459&amp;G2459,'[1]采购入库货量(公司仓库)'!$A:$H,8,FALSE)))</f>
        <v>0</v>
      </c>
      <c r="AB2459">
        <f>SUMIF([1]销售数据!$B:$B,E2459&amp;G2459,[1]销售数据!$G:$G)</f>
        <v>0</v>
      </c>
      <c r="AC2459">
        <f t="shared" si="618"/>
        <v>0</v>
      </c>
      <c r="AD2459" t="str">
        <f t="shared" si="608"/>
        <v/>
      </c>
      <c r="AE2459">
        <f>SUMIF([1]销售数据!$B:$B,AD2459,[1]销售数据!$L:$L)</f>
        <v>0</v>
      </c>
      <c r="AF2459">
        <f>SUMIF([1]销售数据!$B:$B,AD2459,[1]销售数据!$K:$K)</f>
        <v>0</v>
      </c>
      <c r="AG2459">
        <f>SUMIF([1]销售数据!$B:$B,AD2459,[1]销售数据!$J:$J)</f>
        <v>0</v>
      </c>
      <c r="AH2459">
        <f>SUMIF([1]销售数据!$B:$B,AD2459,[1]销售数据!$I:$I)</f>
        <v>0</v>
      </c>
      <c r="AI2459">
        <f>SUMIF([1]销售数据!$B:$B,AD2459,[1]销售数据!$H:$H)</f>
        <v>0</v>
      </c>
      <c r="AJ2459" s="19">
        <f t="shared" si="619"/>
        <v>0</v>
      </c>
      <c r="AK2459">
        <f>SUMIF([1]发货店铺数!$B:$B,AD2459,[1]发货店铺数!$G:$G)</f>
        <v>0</v>
      </c>
      <c r="AL2459">
        <f>SUMIF([1]销售店铺数!$B:$B,AD2459,[1]销售店铺数!$G:$G)</f>
        <v>0</v>
      </c>
      <c r="AM2459">
        <f>SUMIF([1]上周销售店铺数!$B:$B,AD2459,[1]上周销售店铺数!$G:$G)</f>
        <v>0</v>
      </c>
      <c r="AN2459" s="19">
        <f t="shared" si="620"/>
        <v>0</v>
      </c>
      <c r="AO2459" s="19">
        <f t="shared" si="609"/>
        <v>0</v>
      </c>
      <c r="AP2459" s="19">
        <f t="shared" si="610"/>
        <v>0</v>
      </c>
      <c r="AQ2459" s="11">
        <f t="shared" si="621"/>
        <v>0</v>
      </c>
      <c r="AR2459" s="19">
        <f t="shared" si="622"/>
        <v>0</v>
      </c>
      <c r="AS2459" s="19">
        <f t="shared" si="623"/>
        <v>0</v>
      </c>
    </row>
    <row r="2460" spans="1:45">
      <c r="A2460"/>
      <c r="B2460"/>
      <c r="C2460"/>
      <c r="D2460"/>
      <c r="E2460"/>
      <c r="F2460"/>
      <c r="G2460"/>
      <c r="H2460"/>
      <c r="L2460" s="8"/>
      <c r="M2460" s="8" t="str">
        <f>IF(ISERROR( VLOOKUP(AD2460,'[1]采购入库货量(公司仓库)'!$A:$I,9,FALSE)),"", VLOOKUP(AD2460,'[1]采购入库货量(公司仓库)'!$A:$I,9,FALSE))</f>
        <v/>
      </c>
      <c r="N2460" s="8" t="str">
        <f>IF(ISERROR( VLOOKUP(AD2460,[1]批发上市日期!$A:$F,6,FALSE)),"",  VLOOKUP(AD2460,[1]批发上市日期!$A:$F,6,FALSE))</f>
        <v/>
      </c>
      <c r="O2460" s="11">
        <f>IF(ISERROR(VLOOKUP(E2460&amp;G2460,'[1]采购入库货量(公司仓库)'!$A:$I,7,FALSE)),0,VLOOKUP(E2460&amp;G2460,'[1]采购入库货量(公司仓库)'!$A:$I,7,FALSE))</f>
        <v>0</v>
      </c>
      <c r="P2460">
        <f t="shared" si="611"/>
        <v>0</v>
      </c>
      <c r="Q2460">
        <f>IF(ISERROR(VLOOKUP(E2460&amp;G2460,'[1]采购入库货量(公司仓库)'!$A:$I,8,FALSE)),0,VLOOKUP(E2460&amp;G2460,'[1]采购入库货量(公司仓库)'!$A:$I,8,FALSE))</f>
        <v>0</v>
      </c>
      <c r="R2460" s="11">
        <f t="shared" si="612"/>
        <v>0</v>
      </c>
      <c r="S2460">
        <f>SUMIF([1]库存总量!$H:$H,E2460&amp;G2460,[1]库存总量!$G:$G)</f>
        <v>0</v>
      </c>
      <c r="T2460">
        <f t="shared" si="613"/>
        <v>0</v>
      </c>
      <c r="U2460">
        <f>SUMIFS([1]库存总量!$G:$G,[1]库存总量!$H:$H,E2460&amp;G2460,[1]库存总量!$A:$A,"B")</f>
        <v>0</v>
      </c>
      <c r="V2460">
        <f t="shared" si="614"/>
        <v>0</v>
      </c>
      <c r="W2460">
        <f>SUMIFS([1]库存总量!$G:$G,[1]库存总量!$H:$H,E2460&amp;G2460,[1]库存总量!$A:$A,"K")</f>
        <v>0</v>
      </c>
      <c r="X2460">
        <f t="shared" si="615"/>
        <v>0</v>
      </c>
      <c r="Y2460">
        <f t="shared" si="616"/>
        <v>0</v>
      </c>
      <c r="Z2460">
        <f t="shared" si="617"/>
        <v>0</v>
      </c>
      <c r="AA2460">
        <f>(IF(ISERROR(VLOOKUP(E2460&amp;G2460,'[1]采购入库货量(公司仓库)'!$A:$H,7,FALSE)),0,VLOOKUP(E2460&amp;G2460,'[1]采购入库货量(公司仓库)'!$A:$H,7,FALSE)))*L2460-(IF(ISERROR(VLOOKUP(E2460&amp;G2460,'[1]采购入库货量(公司仓库)'!$A:$H,8,FALSE)),0,VLOOKUP(E2460&amp;G2460,'[1]采购入库货量(公司仓库)'!$A:$H,8,FALSE)))</f>
        <v>0</v>
      </c>
      <c r="AB2460">
        <f>SUMIF([1]销售数据!$B:$B,E2460&amp;G2460,[1]销售数据!$G:$G)</f>
        <v>0</v>
      </c>
      <c r="AC2460">
        <f t="shared" si="618"/>
        <v>0</v>
      </c>
      <c r="AD2460" t="str">
        <f t="shared" si="608"/>
        <v/>
      </c>
      <c r="AE2460">
        <f>SUMIF([1]销售数据!$B:$B,AD2460,[1]销售数据!$L:$L)</f>
        <v>0</v>
      </c>
      <c r="AF2460">
        <f>SUMIF([1]销售数据!$B:$B,AD2460,[1]销售数据!$K:$K)</f>
        <v>0</v>
      </c>
      <c r="AG2460">
        <f>SUMIF([1]销售数据!$B:$B,AD2460,[1]销售数据!$J:$J)</f>
        <v>0</v>
      </c>
      <c r="AH2460">
        <f>SUMIF([1]销售数据!$B:$B,AD2460,[1]销售数据!$I:$I)</f>
        <v>0</v>
      </c>
      <c r="AI2460">
        <f>SUMIF([1]销售数据!$B:$B,AD2460,[1]销售数据!$H:$H)</f>
        <v>0</v>
      </c>
      <c r="AJ2460" s="19">
        <f t="shared" si="619"/>
        <v>0</v>
      </c>
      <c r="AK2460">
        <f>SUMIF([1]发货店铺数!$B:$B,AD2460,[1]发货店铺数!$G:$G)</f>
        <v>0</v>
      </c>
      <c r="AL2460">
        <f>SUMIF([1]销售店铺数!$B:$B,AD2460,[1]销售店铺数!$G:$G)</f>
        <v>0</v>
      </c>
      <c r="AM2460">
        <f>SUMIF([1]上周销售店铺数!$B:$B,AD2460,[1]上周销售店铺数!$G:$G)</f>
        <v>0</v>
      </c>
      <c r="AN2460" s="19">
        <f t="shared" si="620"/>
        <v>0</v>
      </c>
      <c r="AO2460" s="19">
        <f t="shared" si="609"/>
        <v>0</v>
      </c>
      <c r="AP2460" s="19">
        <f t="shared" si="610"/>
        <v>0</v>
      </c>
      <c r="AQ2460" s="11">
        <f t="shared" si="621"/>
        <v>0</v>
      </c>
      <c r="AR2460" s="19">
        <f t="shared" si="622"/>
        <v>0</v>
      </c>
      <c r="AS2460" s="19">
        <f t="shared" si="623"/>
        <v>0</v>
      </c>
    </row>
    <row r="2461" spans="1:45">
      <c r="A2461"/>
      <c r="B2461"/>
      <c r="C2461"/>
      <c r="D2461"/>
      <c r="E2461"/>
      <c r="F2461"/>
      <c r="G2461"/>
      <c r="H2461"/>
      <c r="L2461" s="8"/>
      <c r="M2461" s="8" t="str">
        <f>IF(ISERROR( VLOOKUP(AD2461,'[1]采购入库货量(公司仓库)'!$A:$I,9,FALSE)),"", VLOOKUP(AD2461,'[1]采购入库货量(公司仓库)'!$A:$I,9,FALSE))</f>
        <v/>
      </c>
      <c r="N2461" s="8" t="str">
        <f>IF(ISERROR( VLOOKUP(AD2461,[1]批发上市日期!$A:$F,6,FALSE)),"",  VLOOKUP(AD2461,[1]批发上市日期!$A:$F,6,FALSE))</f>
        <v/>
      </c>
      <c r="O2461" s="11">
        <f>IF(ISERROR(VLOOKUP(E2461&amp;G2461,'[1]采购入库货量(公司仓库)'!$A:$I,7,FALSE)),0,VLOOKUP(E2461&amp;G2461,'[1]采购入库货量(公司仓库)'!$A:$I,7,FALSE))</f>
        <v>0</v>
      </c>
      <c r="P2461">
        <f t="shared" si="611"/>
        <v>0</v>
      </c>
      <c r="Q2461">
        <f>IF(ISERROR(VLOOKUP(E2461&amp;G2461,'[1]采购入库货量(公司仓库)'!$A:$I,8,FALSE)),0,VLOOKUP(E2461&amp;G2461,'[1]采购入库货量(公司仓库)'!$A:$I,8,FALSE))</f>
        <v>0</v>
      </c>
      <c r="R2461" s="11">
        <f t="shared" si="612"/>
        <v>0</v>
      </c>
      <c r="S2461">
        <f>SUMIF([1]库存总量!$H:$H,E2461&amp;G2461,[1]库存总量!$G:$G)</f>
        <v>0</v>
      </c>
      <c r="T2461">
        <f t="shared" si="613"/>
        <v>0</v>
      </c>
      <c r="U2461">
        <f>SUMIFS([1]库存总量!$G:$G,[1]库存总量!$H:$H,E2461&amp;G2461,[1]库存总量!$A:$A,"B")</f>
        <v>0</v>
      </c>
      <c r="V2461">
        <f t="shared" si="614"/>
        <v>0</v>
      </c>
      <c r="W2461">
        <f>SUMIFS([1]库存总量!$G:$G,[1]库存总量!$H:$H,E2461&amp;G2461,[1]库存总量!$A:$A,"K")</f>
        <v>0</v>
      </c>
      <c r="X2461">
        <f t="shared" si="615"/>
        <v>0</v>
      </c>
      <c r="Y2461">
        <f t="shared" si="616"/>
        <v>0</v>
      </c>
      <c r="Z2461">
        <f t="shared" si="617"/>
        <v>0</v>
      </c>
      <c r="AA2461">
        <f>(IF(ISERROR(VLOOKUP(E2461&amp;G2461,'[1]采购入库货量(公司仓库)'!$A:$H,7,FALSE)),0,VLOOKUP(E2461&amp;G2461,'[1]采购入库货量(公司仓库)'!$A:$H,7,FALSE)))*L2461-(IF(ISERROR(VLOOKUP(E2461&amp;G2461,'[1]采购入库货量(公司仓库)'!$A:$H,8,FALSE)),0,VLOOKUP(E2461&amp;G2461,'[1]采购入库货量(公司仓库)'!$A:$H,8,FALSE)))</f>
        <v>0</v>
      </c>
      <c r="AB2461">
        <f>SUMIF([1]销售数据!$B:$B,E2461&amp;G2461,[1]销售数据!$G:$G)</f>
        <v>0</v>
      </c>
      <c r="AC2461">
        <f t="shared" si="618"/>
        <v>0</v>
      </c>
      <c r="AD2461" t="str">
        <f t="shared" si="608"/>
        <v/>
      </c>
      <c r="AE2461">
        <f>SUMIF([1]销售数据!$B:$B,AD2461,[1]销售数据!$L:$L)</f>
        <v>0</v>
      </c>
      <c r="AF2461">
        <f>SUMIF([1]销售数据!$B:$B,AD2461,[1]销售数据!$K:$K)</f>
        <v>0</v>
      </c>
      <c r="AG2461">
        <f>SUMIF([1]销售数据!$B:$B,AD2461,[1]销售数据!$J:$J)</f>
        <v>0</v>
      </c>
      <c r="AH2461">
        <f>SUMIF([1]销售数据!$B:$B,AD2461,[1]销售数据!$I:$I)</f>
        <v>0</v>
      </c>
      <c r="AI2461">
        <f>SUMIF([1]销售数据!$B:$B,AD2461,[1]销售数据!$H:$H)</f>
        <v>0</v>
      </c>
      <c r="AJ2461" s="19">
        <f t="shared" si="619"/>
        <v>0</v>
      </c>
      <c r="AK2461">
        <f>SUMIF([1]发货店铺数!$B:$B,AD2461,[1]发货店铺数!$G:$G)</f>
        <v>0</v>
      </c>
      <c r="AL2461">
        <f>SUMIF([1]销售店铺数!$B:$B,AD2461,[1]销售店铺数!$G:$G)</f>
        <v>0</v>
      </c>
      <c r="AM2461">
        <f>SUMIF([1]上周销售店铺数!$B:$B,AD2461,[1]上周销售店铺数!$G:$G)</f>
        <v>0</v>
      </c>
      <c r="AN2461" s="19">
        <f t="shared" si="620"/>
        <v>0</v>
      </c>
      <c r="AO2461" s="19">
        <f t="shared" si="609"/>
        <v>0</v>
      </c>
      <c r="AP2461" s="19">
        <f t="shared" si="610"/>
        <v>0</v>
      </c>
      <c r="AQ2461" s="11">
        <f t="shared" si="621"/>
        <v>0</v>
      </c>
      <c r="AR2461" s="19">
        <f t="shared" si="622"/>
        <v>0</v>
      </c>
      <c r="AS2461" s="19">
        <f t="shared" si="623"/>
        <v>0</v>
      </c>
    </row>
    <row r="2462" spans="1:45">
      <c r="A2462"/>
      <c r="B2462"/>
      <c r="C2462"/>
      <c r="D2462"/>
      <c r="E2462"/>
      <c r="F2462"/>
      <c r="G2462"/>
      <c r="H2462"/>
      <c r="L2462" s="8"/>
      <c r="M2462" s="8" t="str">
        <f>IF(ISERROR( VLOOKUP(AD2462,'[1]采购入库货量(公司仓库)'!$A:$I,9,FALSE)),"", VLOOKUP(AD2462,'[1]采购入库货量(公司仓库)'!$A:$I,9,FALSE))</f>
        <v/>
      </c>
      <c r="N2462" s="8" t="str">
        <f>IF(ISERROR( VLOOKUP(AD2462,[1]批发上市日期!$A:$F,6,FALSE)),"",  VLOOKUP(AD2462,[1]批发上市日期!$A:$F,6,FALSE))</f>
        <v/>
      </c>
      <c r="O2462" s="11">
        <f>IF(ISERROR(VLOOKUP(E2462&amp;G2462,'[1]采购入库货量(公司仓库)'!$A:$I,7,FALSE)),0,VLOOKUP(E2462&amp;G2462,'[1]采购入库货量(公司仓库)'!$A:$I,7,FALSE))</f>
        <v>0</v>
      </c>
      <c r="P2462">
        <f t="shared" si="611"/>
        <v>0</v>
      </c>
      <c r="Q2462">
        <f>IF(ISERROR(VLOOKUP(E2462&amp;G2462,'[1]采购入库货量(公司仓库)'!$A:$I,8,FALSE)),0,VLOOKUP(E2462&amp;G2462,'[1]采购入库货量(公司仓库)'!$A:$I,8,FALSE))</f>
        <v>0</v>
      </c>
      <c r="R2462" s="11">
        <f t="shared" si="612"/>
        <v>0</v>
      </c>
      <c r="S2462">
        <f>SUMIF([1]库存总量!$H:$H,E2462&amp;G2462,[1]库存总量!$G:$G)</f>
        <v>0</v>
      </c>
      <c r="T2462">
        <f t="shared" si="613"/>
        <v>0</v>
      </c>
      <c r="U2462">
        <f>SUMIFS([1]库存总量!$G:$G,[1]库存总量!$H:$H,E2462&amp;G2462,[1]库存总量!$A:$A,"B")</f>
        <v>0</v>
      </c>
      <c r="V2462">
        <f t="shared" si="614"/>
        <v>0</v>
      </c>
      <c r="W2462">
        <f>SUMIFS([1]库存总量!$G:$G,[1]库存总量!$H:$H,E2462&amp;G2462,[1]库存总量!$A:$A,"K")</f>
        <v>0</v>
      </c>
      <c r="X2462">
        <f t="shared" si="615"/>
        <v>0</v>
      </c>
      <c r="Y2462">
        <f t="shared" si="616"/>
        <v>0</v>
      </c>
      <c r="Z2462">
        <f t="shared" si="617"/>
        <v>0</v>
      </c>
      <c r="AA2462">
        <f>(IF(ISERROR(VLOOKUP(E2462&amp;G2462,'[1]采购入库货量(公司仓库)'!$A:$H,7,FALSE)),0,VLOOKUP(E2462&amp;G2462,'[1]采购入库货量(公司仓库)'!$A:$H,7,FALSE)))*L2462-(IF(ISERROR(VLOOKUP(E2462&amp;G2462,'[1]采购入库货量(公司仓库)'!$A:$H,8,FALSE)),0,VLOOKUP(E2462&amp;G2462,'[1]采购入库货量(公司仓库)'!$A:$H,8,FALSE)))</f>
        <v>0</v>
      </c>
      <c r="AB2462">
        <f>SUMIF([1]销售数据!$B:$B,E2462&amp;G2462,[1]销售数据!$G:$G)</f>
        <v>0</v>
      </c>
      <c r="AC2462">
        <f t="shared" si="618"/>
        <v>0</v>
      </c>
      <c r="AD2462" t="str">
        <f t="shared" si="608"/>
        <v/>
      </c>
      <c r="AE2462">
        <f>SUMIF([1]销售数据!$B:$B,AD2462,[1]销售数据!$L:$L)</f>
        <v>0</v>
      </c>
      <c r="AF2462">
        <f>SUMIF([1]销售数据!$B:$B,AD2462,[1]销售数据!$K:$K)</f>
        <v>0</v>
      </c>
      <c r="AG2462">
        <f>SUMIF([1]销售数据!$B:$B,AD2462,[1]销售数据!$J:$J)</f>
        <v>0</v>
      </c>
      <c r="AH2462">
        <f>SUMIF([1]销售数据!$B:$B,AD2462,[1]销售数据!$I:$I)</f>
        <v>0</v>
      </c>
      <c r="AI2462">
        <f>SUMIF([1]销售数据!$B:$B,AD2462,[1]销售数据!$H:$H)</f>
        <v>0</v>
      </c>
      <c r="AJ2462" s="19">
        <f t="shared" si="619"/>
        <v>0</v>
      </c>
      <c r="AK2462">
        <f>SUMIF([1]发货店铺数!$B:$B,AD2462,[1]发货店铺数!$G:$G)</f>
        <v>0</v>
      </c>
      <c r="AL2462">
        <f>SUMIF([1]销售店铺数!$B:$B,AD2462,[1]销售店铺数!$G:$G)</f>
        <v>0</v>
      </c>
      <c r="AM2462">
        <f>SUMIF([1]上周销售店铺数!$B:$B,AD2462,[1]上周销售店铺数!$G:$G)</f>
        <v>0</v>
      </c>
      <c r="AN2462" s="19">
        <f t="shared" si="620"/>
        <v>0</v>
      </c>
      <c r="AO2462" s="19">
        <f t="shared" si="609"/>
        <v>0</v>
      </c>
      <c r="AP2462" s="19">
        <f t="shared" si="610"/>
        <v>0</v>
      </c>
      <c r="AQ2462" s="11">
        <f t="shared" si="621"/>
        <v>0</v>
      </c>
      <c r="AR2462" s="19">
        <f t="shared" si="622"/>
        <v>0</v>
      </c>
      <c r="AS2462" s="19">
        <f t="shared" si="623"/>
        <v>0</v>
      </c>
    </row>
    <row r="2463" spans="1:45">
      <c r="A2463"/>
      <c r="B2463"/>
      <c r="C2463"/>
      <c r="D2463"/>
      <c r="E2463"/>
      <c r="F2463"/>
      <c r="G2463"/>
      <c r="H2463"/>
      <c r="L2463" s="8"/>
      <c r="M2463" s="8" t="str">
        <f>IF(ISERROR( VLOOKUP(AD2463,'[1]采购入库货量(公司仓库)'!$A:$I,9,FALSE)),"", VLOOKUP(AD2463,'[1]采购入库货量(公司仓库)'!$A:$I,9,FALSE))</f>
        <v/>
      </c>
      <c r="N2463" s="8" t="str">
        <f>IF(ISERROR( VLOOKUP(AD2463,[1]批发上市日期!$A:$F,6,FALSE)),"",  VLOOKUP(AD2463,[1]批发上市日期!$A:$F,6,FALSE))</f>
        <v/>
      </c>
      <c r="O2463" s="11">
        <f>IF(ISERROR(VLOOKUP(E2463&amp;G2463,'[1]采购入库货量(公司仓库)'!$A:$I,7,FALSE)),0,VLOOKUP(E2463&amp;G2463,'[1]采购入库货量(公司仓库)'!$A:$I,7,FALSE))</f>
        <v>0</v>
      </c>
      <c r="P2463">
        <f t="shared" si="611"/>
        <v>0</v>
      </c>
      <c r="Q2463">
        <f>IF(ISERROR(VLOOKUP(E2463&amp;G2463,'[1]采购入库货量(公司仓库)'!$A:$I,8,FALSE)),0,VLOOKUP(E2463&amp;G2463,'[1]采购入库货量(公司仓库)'!$A:$I,8,FALSE))</f>
        <v>0</v>
      </c>
      <c r="R2463" s="11">
        <f t="shared" si="612"/>
        <v>0</v>
      </c>
      <c r="S2463">
        <f>SUMIF([1]库存总量!$H:$H,E2463&amp;G2463,[1]库存总量!$G:$G)</f>
        <v>0</v>
      </c>
      <c r="T2463">
        <f t="shared" si="613"/>
        <v>0</v>
      </c>
      <c r="U2463">
        <f>SUMIFS([1]库存总量!$G:$G,[1]库存总量!$H:$H,E2463&amp;G2463,[1]库存总量!$A:$A,"B")</f>
        <v>0</v>
      </c>
      <c r="V2463">
        <f t="shared" si="614"/>
        <v>0</v>
      </c>
      <c r="W2463">
        <f>SUMIFS([1]库存总量!$G:$G,[1]库存总量!$H:$H,E2463&amp;G2463,[1]库存总量!$A:$A,"K")</f>
        <v>0</v>
      </c>
      <c r="X2463">
        <f t="shared" si="615"/>
        <v>0</v>
      </c>
      <c r="Y2463">
        <f t="shared" si="616"/>
        <v>0</v>
      </c>
      <c r="Z2463">
        <f t="shared" si="617"/>
        <v>0</v>
      </c>
      <c r="AA2463">
        <f>(IF(ISERROR(VLOOKUP(E2463&amp;G2463,'[1]采购入库货量(公司仓库)'!$A:$H,7,FALSE)),0,VLOOKUP(E2463&amp;G2463,'[1]采购入库货量(公司仓库)'!$A:$H,7,FALSE)))*L2463-(IF(ISERROR(VLOOKUP(E2463&amp;G2463,'[1]采购入库货量(公司仓库)'!$A:$H,8,FALSE)),0,VLOOKUP(E2463&amp;G2463,'[1]采购入库货量(公司仓库)'!$A:$H,8,FALSE)))</f>
        <v>0</v>
      </c>
      <c r="AB2463">
        <f>SUMIF([1]销售数据!$B:$B,E2463&amp;G2463,[1]销售数据!$G:$G)</f>
        <v>0</v>
      </c>
      <c r="AC2463">
        <f t="shared" si="618"/>
        <v>0</v>
      </c>
      <c r="AD2463" t="str">
        <f t="shared" si="608"/>
        <v/>
      </c>
      <c r="AE2463">
        <f>SUMIF([1]销售数据!$B:$B,AD2463,[1]销售数据!$L:$L)</f>
        <v>0</v>
      </c>
      <c r="AF2463">
        <f>SUMIF([1]销售数据!$B:$B,AD2463,[1]销售数据!$K:$K)</f>
        <v>0</v>
      </c>
      <c r="AG2463">
        <f>SUMIF([1]销售数据!$B:$B,AD2463,[1]销售数据!$J:$J)</f>
        <v>0</v>
      </c>
      <c r="AH2463">
        <f>SUMIF([1]销售数据!$B:$B,AD2463,[1]销售数据!$I:$I)</f>
        <v>0</v>
      </c>
      <c r="AI2463">
        <f>SUMIF([1]销售数据!$B:$B,AD2463,[1]销售数据!$H:$H)</f>
        <v>0</v>
      </c>
      <c r="AJ2463" s="19">
        <f t="shared" si="619"/>
        <v>0</v>
      </c>
      <c r="AK2463">
        <f>SUMIF([1]发货店铺数!$B:$B,AD2463,[1]发货店铺数!$G:$G)</f>
        <v>0</v>
      </c>
      <c r="AL2463">
        <f>SUMIF([1]销售店铺数!$B:$B,AD2463,[1]销售店铺数!$G:$G)</f>
        <v>0</v>
      </c>
      <c r="AM2463">
        <f>SUMIF([1]上周销售店铺数!$B:$B,AD2463,[1]上周销售店铺数!$G:$G)</f>
        <v>0</v>
      </c>
      <c r="AN2463" s="19">
        <f t="shared" si="620"/>
        <v>0</v>
      </c>
      <c r="AO2463" s="19">
        <f t="shared" si="609"/>
        <v>0</v>
      </c>
      <c r="AP2463" s="19">
        <f t="shared" si="610"/>
        <v>0</v>
      </c>
      <c r="AQ2463" s="11">
        <f t="shared" si="621"/>
        <v>0</v>
      </c>
      <c r="AR2463" s="19">
        <f t="shared" si="622"/>
        <v>0</v>
      </c>
      <c r="AS2463" s="19">
        <f t="shared" si="623"/>
        <v>0</v>
      </c>
    </row>
    <row r="2464" spans="1:45">
      <c r="A2464"/>
      <c r="B2464"/>
      <c r="C2464"/>
      <c r="D2464"/>
      <c r="E2464"/>
      <c r="F2464"/>
      <c r="G2464"/>
      <c r="H2464"/>
      <c r="L2464" s="8"/>
      <c r="M2464" s="8" t="str">
        <f>IF(ISERROR( VLOOKUP(AD2464,'[1]采购入库货量(公司仓库)'!$A:$I,9,FALSE)),"", VLOOKUP(AD2464,'[1]采购入库货量(公司仓库)'!$A:$I,9,FALSE))</f>
        <v/>
      </c>
      <c r="N2464" s="8" t="str">
        <f>IF(ISERROR( VLOOKUP(AD2464,[1]批发上市日期!$A:$F,6,FALSE)),"",  VLOOKUP(AD2464,[1]批发上市日期!$A:$F,6,FALSE))</f>
        <v/>
      </c>
      <c r="O2464" s="11">
        <f>IF(ISERROR(VLOOKUP(E2464&amp;G2464,'[1]采购入库货量(公司仓库)'!$A:$I,7,FALSE)),0,VLOOKUP(E2464&amp;G2464,'[1]采购入库货量(公司仓库)'!$A:$I,7,FALSE))</f>
        <v>0</v>
      </c>
      <c r="P2464">
        <f t="shared" si="611"/>
        <v>0</v>
      </c>
      <c r="Q2464">
        <f>IF(ISERROR(VLOOKUP(E2464&amp;G2464,'[1]采购入库货量(公司仓库)'!$A:$I,8,FALSE)),0,VLOOKUP(E2464&amp;G2464,'[1]采购入库货量(公司仓库)'!$A:$I,8,FALSE))</f>
        <v>0</v>
      </c>
      <c r="R2464" s="11">
        <f t="shared" si="612"/>
        <v>0</v>
      </c>
      <c r="S2464">
        <f>SUMIF([1]库存总量!$H:$H,E2464&amp;G2464,[1]库存总量!$G:$G)</f>
        <v>0</v>
      </c>
      <c r="T2464">
        <f t="shared" si="613"/>
        <v>0</v>
      </c>
      <c r="U2464">
        <f>SUMIFS([1]库存总量!$G:$G,[1]库存总量!$H:$H,E2464&amp;G2464,[1]库存总量!$A:$A,"B")</f>
        <v>0</v>
      </c>
      <c r="V2464">
        <f t="shared" si="614"/>
        <v>0</v>
      </c>
      <c r="W2464">
        <f>SUMIFS([1]库存总量!$G:$G,[1]库存总量!$H:$H,E2464&amp;G2464,[1]库存总量!$A:$A,"K")</f>
        <v>0</v>
      </c>
      <c r="X2464">
        <f t="shared" si="615"/>
        <v>0</v>
      </c>
      <c r="Y2464">
        <f t="shared" si="616"/>
        <v>0</v>
      </c>
      <c r="Z2464">
        <f t="shared" si="617"/>
        <v>0</v>
      </c>
      <c r="AA2464">
        <f>(IF(ISERROR(VLOOKUP(E2464&amp;G2464,'[1]采购入库货量(公司仓库)'!$A:$H,7,FALSE)),0,VLOOKUP(E2464&amp;G2464,'[1]采购入库货量(公司仓库)'!$A:$H,7,FALSE)))*L2464-(IF(ISERROR(VLOOKUP(E2464&amp;G2464,'[1]采购入库货量(公司仓库)'!$A:$H,8,FALSE)),0,VLOOKUP(E2464&amp;G2464,'[1]采购入库货量(公司仓库)'!$A:$H,8,FALSE)))</f>
        <v>0</v>
      </c>
      <c r="AB2464">
        <f>SUMIF([1]销售数据!$B:$B,E2464&amp;G2464,[1]销售数据!$G:$G)</f>
        <v>0</v>
      </c>
      <c r="AC2464">
        <f t="shared" si="618"/>
        <v>0</v>
      </c>
      <c r="AD2464" t="str">
        <f t="shared" si="608"/>
        <v/>
      </c>
      <c r="AE2464">
        <f>SUMIF([1]销售数据!$B:$B,AD2464,[1]销售数据!$L:$L)</f>
        <v>0</v>
      </c>
      <c r="AF2464">
        <f>SUMIF([1]销售数据!$B:$B,AD2464,[1]销售数据!$K:$K)</f>
        <v>0</v>
      </c>
      <c r="AG2464">
        <f>SUMIF([1]销售数据!$B:$B,AD2464,[1]销售数据!$J:$J)</f>
        <v>0</v>
      </c>
      <c r="AH2464">
        <f>SUMIF([1]销售数据!$B:$B,AD2464,[1]销售数据!$I:$I)</f>
        <v>0</v>
      </c>
      <c r="AI2464">
        <f>SUMIF([1]销售数据!$B:$B,AD2464,[1]销售数据!$H:$H)</f>
        <v>0</v>
      </c>
      <c r="AJ2464" s="19">
        <f t="shared" si="619"/>
        <v>0</v>
      </c>
      <c r="AK2464">
        <f>SUMIF([1]发货店铺数!$B:$B,AD2464,[1]发货店铺数!$G:$G)</f>
        <v>0</v>
      </c>
      <c r="AL2464">
        <f>SUMIF([1]销售店铺数!$B:$B,AD2464,[1]销售店铺数!$G:$G)</f>
        <v>0</v>
      </c>
      <c r="AM2464">
        <f>SUMIF([1]上周销售店铺数!$B:$B,AD2464,[1]上周销售店铺数!$G:$G)</f>
        <v>0</v>
      </c>
      <c r="AN2464" s="19">
        <f t="shared" si="620"/>
        <v>0</v>
      </c>
      <c r="AO2464" s="19">
        <f t="shared" si="609"/>
        <v>0</v>
      </c>
      <c r="AP2464" s="19">
        <f t="shared" si="610"/>
        <v>0</v>
      </c>
      <c r="AQ2464" s="11">
        <f t="shared" si="621"/>
        <v>0</v>
      </c>
      <c r="AR2464" s="19">
        <f t="shared" si="622"/>
        <v>0</v>
      </c>
      <c r="AS2464" s="19">
        <f t="shared" si="623"/>
        <v>0</v>
      </c>
    </row>
    <row r="2465" spans="1:45">
      <c r="A2465"/>
      <c r="B2465"/>
      <c r="C2465"/>
      <c r="D2465"/>
      <c r="E2465"/>
      <c r="F2465"/>
      <c r="G2465"/>
      <c r="H2465"/>
      <c r="L2465" s="8"/>
      <c r="M2465" s="8" t="str">
        <f>IF(ISERROR( VLOOKUP(AD2465,'[1]采购入库货量(公司仓库)'!$A:$I,9,FALSE)),"", VLOOKUP(AD2465,'[1]采购入库货量(公司仓库)'!$A:$I,9,FALSE))</f>
        <v/>
      </c>
      <c r="N2465" s="8" t="str">
        <f>IF(ISERROR( VLOOKUP(AD2465,[1]批发上市日期!$A:$F,6,FALSE)),"",  VLOOKUP(AD2465,[1]批发上市日期!$A:$F,6,FALSE))</f>
        <v/>
      </c>
      <c r="O2465" s="11">
        <f>IF(ISERROR(VLOOKUP(E2465&amp;G2465,'[1]采购入库货量(公司仓库)'!$A:$I,7,FALSE)),0,VLOOKUP(E2465&amp;G2465,'[1]采购入库货量(公司仓库)'!$A:$I,7,FALSE))</f>
        <v>0</v>
      </c>
      <c r="P2465">
        <f t="shared" si="611"/>
        <v>0</v>
      </c>
      <c r="Q2465">
        <f>IF(ISERROR(VLOOKUP(E2465&amp;G2465,'[1]采购入库货量(公司仓库)'!$A:$I,8,FALSE)),0,VLOOKUP(E2465&amp;G2465,'[1]采购入库货量(公司仓库)'!$A:$I,8,FALSE))</f>
        <v>0</v>
      </c>
      <c r="R2465" s="11">
        <f t="shared" si="612"/>
        <v>0</v>
      </c>
      <c r="S2465">
        <f>SUMIF([1]库存总量!$H:$H,E2465&amp;G2465,[1]库存总量!$G:$G)</f>
        <v>0</v>
      </c>
      <c r="T2465">
        <f t="shared" si="613"/>
        <v>0</v>
      </c>
      <c r="U2465">
        <f>SUMIFS([1]库存总量!$G:$G,[1]库存总量!$H:$H,E2465&amp;G2465,[1]库存总量!$A:$A,"B")</f>
        <v>0</v>
      </c>
      <c r="V2465">
        <f t="shared" si="614"/>
        <v>0</v>
      </c>
      <c r="W2465">
        <f>SUMIFS([1]库存总量!$G:$G,[1]库存总量!$H:$H,E2465&amp;G2465,[1]库存总量!$A:$A,"K")</f>
        <v>0</v>
      </c>
      <c r="X2465">
        <f t="shared" si="615"/>
        <v>0</v>
      </c>
      <c r="Y2465">
        <f t="shared" si="616"/>
        <v>0</v>
      </c>
      <c r="Z2465">
        <f t="shared" si="617"/>
        <v>0</v>
      </c>
      <c r="AA2465">
        <f>(IF(ISERROR(VLOOKUP(E2465&amp;G2465,'[1]采购入库货量(公司仓库)'!$A:$H,7,FALSE)),0,VLOOKUP(E2465&amp;G2465,'[1]采购入库货量(公司仓库)'!$A:$H,7,FALSE)))*L2465-(IF(ISERROR(VLOOKUP(E2465&amp;G2465,'[1]采购入库货量(公司仓库)'!$A:$H,8,FALSE)),0,VLOOKUP(E2465&amp;G2465,'[1]采购入库货量(公司仓库)'!$A:$H,8,FALSE)))</f>
        <v>0</v>
      </c>
      <c r="AB2465">
        <f>SUMIF([1]销售数据!$B:$B,E2465&amp;G2465,[1]销售数据!$G:$G)</f>
        <v>0</v>
      </c>
      <c r="AC2465">
        <f t="shared" si="618"/>
        <v>0</v>
      </c>
      <c r="AD2465" t="str">
        <f t="shared" si="608"/>
        <v/>
      </c>
      <c r="AE2465">
        <f>SUMIF([1]销售数据!$B:$B,AD2465,[1]销售数据!$L:$L)</f>
        <v>0</v>
      </c>
      <c r="AF2465">
        <f>SUMIF([1]销售数据!$B:$B,AD2465,[1]销售数据!$K:$K)</f>
        <v>0</v>
      </c>
      <c r="AG2465">
        <f>SUMIF([1]销售数据!$B:$B,AD2465,[1]销售数据!$J:$J)</f>
        <v>0</v>
      </c>
      <c r="AH2465">
        <f>SUMIF([1]销售数据!$B:$B,AD2465,[1]销售数据!$I:$I)</f>
        <v>0</v>
      </c>
      <c r="AI2465">
        <f>SUMIF([1]销售数据!$B:$B,AD2465,[1]销售数据!$H:$H)</f>
        <v>0</v>
      </c>
      <c r="AJ2465" s="19">
        <f t="shared" si="619"/>
        <v>0</v>
      </c>
      <c r="AK2465">
        <f>SUMIF([1]发货店铺数!$B:$B,AD2465,[1]发货店铺数!$G:$G)</f>
        <v>0</v>
      </c>
      <c r="AL2465">
        <f>SUMIF([1]销售店铺数!$B:$B,AD2465,[1]销售店铺数!$G:$G)</f>
        <v>0</v>
      </c>
      <c r="AM2465">
        <f>SUMIF([1]上周销售店铺数!$B:$B,AD2465,[1]上周销售店铺数!$G:$G)</f>
        <v>0</v>
      </c>
      <c r="AN2465" s="19">
        <f t="shared" si="620"/>
        <v>0</v>
      </c>
      <c r="AO2465" s="19">
        <f t="shared" si="609"/>
        <v>0</v>
      </c>
      <c r="AP2465" s="19">
        <f t="shared" si="610"/>
        <v>0</v>
      </c>
      <c r="AQ2465" s="11">
        <f t="shared" si="621"/>
        <v>0</v>
      </c>
      <c r="AR2465" s="19">
        <f t="shared" si="622"/>
        <v>0</v>
      </c>
      <c r="AS2465" s="19">
        <f t="shared" si="623"/>
        <v>0</v>
      </c>
    </row>
    <row r="2466" spans="1:45">
      <c r="A2466"/>
      <c r="B2466"/>
      <c r="C2466"/>
      <c r="D2466"/>
      <c r="E2466"/>
      <c r="F2466"/>
      <c r="G2466"/>
      <c r="H2466"/>
      <c r="L2466" s="8"/>
      <c r="M2466" s="8" t="str">
        <f>IF(ISERROR( VLOOKUP(AD2466,'[1]采购入库货量(公司仓库)'!$A:$I,9,FALSE)),"", VLOOKUP(AD2466,'[1]采购入库货量(公司仓库)'!$A:$I,9,FALSE))</f>
        <v/>
      </c>
      <c r="N2466" s="8" t="str">
        <f>IF(ISERROR( VLOOKUP(AD2466,[1]批发上市日期!$A:$F,6,FALSE)),"",  VLOOKUP(AD2466,[1]批发上市日期!$A:$F,6,FALSE))</f>
        <v/>
      </c>
      <c r="O2466" s="11">
        <f>IF(ISERROR(VLOOKUP(E2466&amp;G2466,'[1]采购入库货量(公司仓库)'!$A:$I,7,FALSE)),0,VLOOKUP(E2466&amp;G2466,'[1]采购入库货量(公司仓库)'!$A:$I,7,FALSE))</f>
        <v>0</v>
      </c>
      <c r="P2466">
        <f t="shared" si="611"/>
        <v>0</v>
      </c>
      <c r="Q2466">
        <f>IF(ISERROR(VLOOKUP(E2466&amp;G2466,'[1]采购入库货量(公司仓库)'!$A:$I,8,FALSE)),0,VLOOKUP(E2466&amp;G2466,'[1]采购入库货量(公司仓库)'!$A:$I,8,FALSE))</f>
        <v>0</v>
      </c>
      <c r="R2466" s="11">
        <f t="shared" si="612"/>
        <v>0</v>
      </c>
      <c r="S2466">
        <f>SUMIF([1]库存总量!$H:$H,E2466&amp;G2466,[1]库存总量!$G:$G)</f>
        <v>0</v>
      </c>
      <c r="T2466">
        <f t="shared" si="613"/>
        <v>0</v>
      </c>
      <c r="U2466">
        <f>SUMIFS([1]库存总量!$G:$G,[1]库存总量!$H:$H,E2466&amp;G2466,[1]库存总量!$A:$A,"B")</f>
        <v>0</v>
      </c>
      <c r="V2466">
        <f t="shared" si="614"/>
        <v>0</v>
      </c>
      <c r="W2466">
        <f>SUMIFS([1]库存总量!$G:$G,[1]库存总量!$H:$H,E2466&amp;G2466,[1]库存总量!$A:$A,"K")</f>
        <v>0</v>
      </c>
      <c r="X2466">
        <f t="shared" si="615"/>
        <v>0</v>
      </c>
      <c r="Y2466">
        <f t="shared" si="616"/>
        <v>0</v>
      </c>
      <c r="Z2466">
        <f t="shared" si="617"/>
        <v>0</v>
      </c>
      <c r="AA2466">
        <f>(IF(ISERROR(VLOOKUP(E2466&amp;G2466,'[1]采购入库货量(公司仓库)'!$A:$H,7,FALSE)),0,VLOOKUP(E2466&amp;G2466,'[1]采购入库货量(公司仓库)'!$A:$H,7,FALSE)))*L2466-(IF(ISERROR(VLOOKUP(E2466&amp;G2466,'[1]采购入库货量(公司仓库)'!$A:$H,8,FALSE)),0,VLOOKUP(E2466&amp;G2466,'[1]采购入库货量(公司仓库)'!$A:$H,8,FALSE)))</f>
        <v>0</v>
      </c>
      <c r="AB2466">
        <f>SUMIF([1]销售数据!$B:$B,E2466&amp;G2466,[1]销售数据!$G:$G)</f>
        <v>0</v>
      </c>
      <c r="AC2466">
        <f t="shared" si="618"/>
        <v>0</v>
      </c>
      <c r="AD2466" t="str">
        <f t="shared" si="608"/>
        <v/>
      </c>
      <c r="AE2466">
        <f>SUMIF([1]销售数据!$B:$B,AD2466,[1]销售数据!$L:$L)</f>
        <v>0</v>
      </c>
      <c r="AF2466">
        <f>SUMIF([1]销售数据!$B:$B,AD2466,[1]销售数据!$K:$K)</f>
        <v>0</v>
      </c>
      <c r="AG2466">
        <f>SUMIF([1]销售数据!$B:$B,AD2466,[1]销售数据!$J:$J)</f>
        <v>0</v>
      </c>
      <c r="AH2466">
        <f>SUMIF([1]销售数据!$B:$B,AD2466,[1]销售数据!$I:$I)</f>
        <v>0</v>
      </c>
      <c r="AI2466">
        <f>SUMIF([1]销售数据!$B:$B,AD2466,[1]销售数据!$H:$H)</f>
        <v>0</v>
      </c>
      <c r="AJ2466" s="19">
        <f t="shared" si="619"/>
        <v>0</v>
      </c>
      <c r="AK2466">
        <f>SUMIF([1]发货店铺数!$B:$B,AD2466,[1]发货店铺数!$G:$G)</f>
        <v>0</v>
      </c>
      <c r="AL2466">
        <f>SUMIF([1]销售店铺数!$B:$B,AD2466,[1]销售店铺数!$G:$G)</f>
        <v>0</v>
      </c>
      <c r="AM2466">
        <f>SUMIF([1]上周销售店铺数!$B:$B,AD2466,[1]上周销售店铺数!$G:$G)</f>
        <v>0</v>
      </c>
      <c r="AN2466" s="19">
        <f t="shared" si="620"/>
        <v>0</v>
      </c>
      <c r="AO2466" s="19">
        <f t="shared" si="609"/>
        <v>0</v>
      </c>
      <c r="AP2466" s="19">
        <f t="shared" si="610"/>
        <v>0</v>
      </c>
      <c r="AQ2466" s="11">
        <f t="shared" si="621"/>
        <v>0</v>
      </c>
      <c r="AR2466" s="19">
        <f t="shared" si="622"/>
        <v>0</v>
      </c>
      <c r="AS2466" s="19">
        <f t="shared" si="623"/>
        <v>0</v>
      </c>
    </row>
    <row r="2467" spans="1:45">
      <c r="A2467"/>
      <c r="B2467"/>
      <c r="C2467"/>
      <c r="D2467"/>
      <c r="E2467"/>
      <c r="F2467"/>
      <c r="G2467"/>
      <c r="H2467"/>
      <c r="L2467" s="8"/>
      <c r="M2467" s="8" t="str">
        <f>IF(ISERROR( VLOOKUP(AD2467,'[1]采购入库货量(公司仓库)'!$A:$I,9,FALSE)),"", VLOOKUP(AD2467,'[1]采购入库货量(公司仓库)'!$A:$I,9,FALSE))</f>
        <v/>
      </c>
      <c r="N2467" s="8" t="str">
        <f>IF(ISERROR( VLOOKUP(AD2467,[1]批发上市日期!$A:$F,6,FALSE)),"",  VLOOKUP(AD2467,[1]批发上市日期!$A:$F,6,FALSE))</f>
        <v/>
      </c>
      <c r="O2467" s="11">
        <f>IF(ISERROR(VLOOKUP(E2467&amp;G2467,'[1]采购入库货量(公司仓库)'!$A:$I,7,FALSE)),0,VLOOKUP(E2467&amp;G2467,'[1]采购入库货量(公司仓库)'!$A:$I,7,FALSE))</f>
        <v>0</v>
      </c>
      <c r="P2467">
        <f t="shared" si="611"/>
        <v>0</v>
      </c>
      <c r="Q2467">
        <f>IF(ISERROR(VLOOKUP(E2467&amp;G2467,'[1]采购入库货量(公司仓库)'!$A:$I,8,FALSE)),0,VLOOKUP(E2467&amp;G2467,'[1]采购入库货量(公司仓库)'!$A:$I,8,FALSE))</f>
        <v>0</v>
      </c>
      <c r="R2467" s="11">
        <f t="shared" si="612"/>
        <v>0</v>
      </c>
      <c r="S2467">
        <f>SUMIF([1]库存总量!$H:$H,E2467&amp;G2467,[1]库存总量!$G:$G)</f>
        <v>0</v>
      </c>
      <c r="T2467">
        <f t="shared" si="613"/>
        <v>0</v>
      </c>
      <c r="U2467">
        <f>SUMIFS([1]库存总量!$G:$G,[1]库存总量!$H:$H,E2467&amp;G2467,[1]库存总量!$A:$A,"B")</f>
        <v>0</v>
      </c>
      <c r="V2467">
        <f t="shared" si="614"/>
        <v>0</v>
      </c>
      <c r="W2467">
        <f>SUMIFS([1]库存总量!$G:$G,[1]库存总量!$H:$H,E2467&amp;G2467,[1]库存总量!$A:$A,"K")</f>
        <v>0</v>
      </c>
      <c r="X2467">
        <f t="shared" si="615"/>
        <v>0</v>
      </c>
      <c r="Y2467">
        <f t="shared" si="616"/>
        <v>0</v>
      </c>
      <c r="Z2467">
        <f t="shared" si="617"/>
        <v>0</v>
      </c>
      <c r="AA2467">
        <f>(IF(ISERROR(VLOOKUP(E2467&amp;G2467,'[1]采购入库货量(公司仓库)'!$A:$H,7,FALSE)),0,VLOOKUP(E2467&amp;G2467,'[1]采购入库货量(公司仓库)'!$A:$H,7,FALSE)))*L2467-(IF(ISERROR(VLOOKUP(E2467&amp;G2467,'[1]采购入库货量(公司仓库)'!$A:$H,8,FALSE)),0,VLOOKUP(E2467&amp;G2467,'[1]采购入库货量(公司仓库)'!$A:$H,8,FALSE)))</f>
        <v>0</v>
      </c>
      <c r="AB2467">
        <f>SUMIF([1]销售数据!$B:$B,E2467&amp;G2467,[1]销售数据!$G:$G)</f>
        <v>0</v>
      </c>
      <c r="AC2467">
        <f t="shared" si="618"/>
        <v>0</v>
      </c>
      <c r="AD2467" t="str">
        <f t="shared" si="608"/>
        <v/>
      </c>
      <c r="AE2467">
        <f>SUMIF([1]销售数据!$B:$B,AD2467,[1]销售数据!$L:$L)</f>
        <v>0</v>
      </c>
      <c r="AF2467">
        <f>SUMIF([1]销售数据!$B:$B,AD2467,[1]销售数据!$K:$K)</f>
        <v>0</v>
      </c>
      <c r="AG2467">
        <f>SUMIF([1]销售数据!$B:$B,AD2467,[1]销售数据!$J:$J)</f>
        <v>0</v>
      </c>
      <c r="AH2467">
        <f>SUMIF([1]销售数据!$B:$B,AD2467,[1]销售数据!$I:$I)</f>
        <v>0</v>
      </c>
      <c r="AI2467">
        <f>SUMIF([1]销售数据!$B:$B,AD2467,[1]销售数据!$H:$H)</f>
        <v>0</v>
      </c>
      <c r="AJ2467" s="19">
        <f t="shared" si="619"/>
        <v>0</v>
      </c>
      <c r="AK2467">
        <f>SUMIF([1]发货店铺数!$B:$B,AD2467,[1]发货店铺数!$G:$G)</f>
        <v>0</v>
      </c>
      <c r="AL2467">
        <f>SUMIF([1]销售店铺数!$B:$B,AD2467,[1]销售店铺数!$G:$G)</f>
        <v>0</v>
      </c>
      <c r="AM2467">
        <f>SUMIF([1]上周销售店铺数!$B:$B,AD2467,[1]上周销售店铺数!$G:$G)</f>
        <v>0</v>
      </c>
      <c r="AN2467" s="19">
        <f t="shared" si="620"/>
        <v>0</v>
      </c>
      <c r="AO2467" s="19">
        <f t="shared" si="609"/>
        <v>0</v>
      </c>
      <c r="AP2467" s="19">
        <f t="shared" si="610"/>
        <v>0</v>
      </c>
      <c r="AQ2467" s="11">
        <f t="shared" si="621"/>
        <v>0</v>
      </c>
      <c r="AR2467" s="19">
        <f t="shared" si="622"/>
        <v>0</v>
      </c>
      <c r="AS2467" s="19">
        <f t="shared" si="623"/>
        <v>0</v>
      </c>
    </row>
    <row r="2468" spans="1:45">
      <c r="A2468"/>
      <c r="B2468"/>
      <c r="C2468"/>
      <c r="D2468"/>
      <c r="E2468"/>
      <c r="F2468"/>
      <c r="G2468"/>
      <c r="H2468"/>
      <c r="L2468" s="8"/>
      <c r="M2468" s="8" t="str">
        <f>IF(ISERROR( VLOOKUP(AD2468,'[1]采购入库货量(公司仓库)'!$A:$I,9,FALSE)),"", VLOOKUP(AD2468,'[1]采购入库货量(公司仓库)'!$A:$I,9,FALSE))</f>
        <v/>
      </c>
      <c r="N2468" s="8" t="str">
        <f>IF(ISERROR( VLOOKUP(AD2468,[1]批发上市日期!$A:$F,6,FALSE)),"",  VLOOKUP(AD2468,[1]批发上市日期!$A:$F,6,FALSE))</f>
        <v/>
      </c>
      <c r="O2468" s="11">
        <f>IF(ISERROR(VLOOKUP(E2468&amp;G2468,'[1]采购入库货量(公司仓库)'!$A:$I,7,FALSE)),0,VLOOKUP(E2468&amp;G2468,'[1]采购入库货量(公司仓库)'!$A:$I,7,FALSE))</f>
        <v>0</v>
      </c>
      <c r="P2468">
        <f t="shared" si="611"/>
        <v>0</v>
      </c>
      <c r="Q2468">
        <f>IF(ISERROR(VLOOKUP(E2468&amp;G2468,'[1]采购入库货量(公司仓库)'!$A:$I,8,FALSE)),0,VLOOKUP(E2468&amp;G2468,'[1]采购入库货量(公司仓库)'!$A:$I,8,FALSE))</f>
        <v>0</v>
      </c>
      <c r="R2468" s="11">
        <f t="shared" si="612"/>
        <v>0</v>
      </c>
      <c r="S2468">
        <f>SUMIF([1]库存总量!$H:$H,E2468&amp;G2468,[1]库存总量!$G:$G)</f>
        <v>0</v>
      </c>
      <c r="T2468">
        <f t="shared" si="613"/>
        <v>0</v>
      </c>
      <c r="U2468">
        <f>SUMIFS([1]库存总量!$G:$G,[1]库存总量!$H:$H,E2468&amp;G2468,[1]库存总量!$A:$A,"B")</f>
        <v>0</v>
      </c>
      <c r="V2468">
        <f t="shared" si="614"/>
        <v>0</v>
      </c>
      <c r="W2468">
        <f>SUMIFS([1]库存总量!$G:$G,[1]库存总量!$H:$H,E2468&amp;G2468,[1]库存总量!$A:$A,"K")</f>
        <v>0</v>
      </c>
      <c r="X2468">
        <f t="shared" si="615"/>
        <v>0</v>
      </c>
      <c r="Y2468">
        <f t="shared" si="616"/>
        <v>0</v>
      </c>
      <c r="Z2468">
        <f t="shared" si="617"/>
        <v>0</v>
      </c>
      <c r="AA2468">
        <f>(IF(ISERROR(VLOOKUP(E2468&amp;G2468,'[1]采购入库货量(公司仓库)'!$A:$H,7,FALSE)),0,VLOOKUP(E2468&amp;G2468,'[1]采购入库货量(公司仓库)'!$A:$H,7,FALSE)))*L2468-(IF(ISERROR(VLOOKUP(E2468&amp;G2468,'[1]采购入库货量(公司仓库)'!$A:$H,8,FALSE)),0,VLOOKUP(E2468&amp;G2468,'[1]采购入库货量(公司仓库)'!$A:$H,8,FALSE)))</f>
        <v>0</v>
      </c>
      <c r="AB2468">
        <f>SUMIF([1]销售数据!$B:$B,E2468&amp;G2468,[1]销售数据!$G:$G)</f>
        <v>0</v>
      </c>
      <c r="AC2468">
        <f t="shared" si="618"/>
        <v>0</v>
      </c>
      <c r="AD2468" t="str">
        <f t="shared" si="608"/>
        <v/>
      </c>
      <c r="AE2468">
        <f>SUMIF([1]销售数据!$B:$B,AD2468,[1]销售数据!$L:$L)</f>
        <v>0</v>
      </c>
      <c r="AF2468">
        <f>SUMIF([1]销售数据!$B:$B,AD2468,[1]销售数据!$K:$K)</f>
        <v>0</v>
      </c>
      <c r="AG2468">
        <f>SUMIF([1]销售数据!$B:$B,AD2468,[1]销售数据!$J:$J)</f>
        <v>0</v>
      </c>
      <c r="AH2468">
        <f>SUMIF([1]销售数据!$B:$B,AD2468,[1]销售数据!$I:$I)</f>
        <v>0</v>
      </c>
      <c r="AI2468">
        <f>SUMIF([1]销售数据!$B:$B,AD2468,[1]销售数据!$H:$H)</f>
        <v>0</v>
      </c>
      <c r="AJ2468" s="19">
        <f t="shared" si="619"/>
        <v>0</v>
      </c>
      <c r="AK2468">
        <f>SUMIF([1]发货店铺数!$B:$B,AD2468,[1]发货店铺数!$G:$G)</f>
        <v>0</v>
      </c>
      <c r="AL2468">
        <f>SUMIF([1]销售店铺数!$B:$B,AD2468,[1]销售店铺数!$G:$G)</f>
        <v>0</v>
      </c>
      <c r="AM2468">
        <f>SUMIF([1]上周销售店铺数!$B:$B,AD2468,[1]上周销售店铺数!$G:$G)</f>
        <v>0</v>
      </c>
      <c r="AN2468" s="19">
        <f t="shared" si="620"/>
        <v>0</v>
      </c>
      <c r="AO2468" s="19">
        <f t="shared" si="609"/>
        <v>0</v>
      </c>
      <c r="AP2468" s="19">
        <f t="shared" si="610"/>
        <v>0</v>
      </c>
      <c r="AQ2468" s="11">
        <f t="shared" si="621"/>
        <v>0</v>
      </c>
      <c r="AR2468" s="19">
        <f t="shared" si="622"/>
        <v>0</v>
      </c>
      <c r="AS2468" s="19">
        <f t="shared" si="623"/>
        <v>0</v>
      </c>
    </row>
    <row r="2469" spans="1:45">
      <c r="A2469"/>
      <c r="B2469"/>
      <c r="C2469"/>
      <c r="D2469"/>
      <c r="E2469"/>
      <c r="F2469"/>
      <c r="G2469"/>
      <c r="H2469"/>
      <c r="L2469" s="8"/>
      <c r="M2469" s="8" t="str">
        <f>IF(ISERROR( VLOOKUP(AD2469,'[1]采购入库货量(公司仓库)'!$A:$I,9,FALSE)),"", VLOOKUP(AD2469,'[1]采购入库货量(公司仓库)'!$A:$I,9,FALSE))</f>
        <v/>
      </c>
      <c r="N2469" s="8" t="str">
        <f>IF(ISERROR( VLOOKUP(AD2469,[1]批发上市日期!$A:$F,6,FALSE)),"",  VLOOKUP(AD2469,[1]批发上市日期!$A:$F,6,FALSE))</f>
        <v/>
      </c>
      <c r="O2469" s="11">
        <f>IF(ISERROR(VLOOKUP(E2469&amp;G2469,'[1]采购入库货量(公司仓库)'!$A:$I,7,FALSE)),0,VLOOKUP(E2469&amp;G2469,'[1]采购入库货量(公司仓库)'!$A:$I,7,FALSE))</f>
        <v>0</v>
      </c>
      <c r="P2469">
        <f t="shared" si="611"/>
        <v>0</v>
      </c>
      <c r="Q2469">
        <f>IF(ISERROR(VLOOKUP(E2469&amp;G2469,'[1]采购入库货量(公司仓库)'!$A:$I,8,FALSE)),0,VLOOKUP(E2469&amp;G2469,'[1]采购入库货量(公司仓库)'!$A:$I,8,FALSE))</f>
        <v>0</v>
      </c>
      <c r="R2469" s="11">
        <f t="shared" si="612"/>
        <v>0</v>
      </c>
      <c r="S2469">
        <f>SUMIF([1]库存总量!$H:$H,E2469&amp;G2469,[1]库存总量!$G:$G)</f>
        <v>0</v>
      </c>
      <c r="T2469">
        <f t="shared" si="613"/>
        <v>0</v>
      </c>
      <c r="U2469">
        <f>SUMIFS([1]库存总量!$G:$G,[1]库存总量!$H:$H,E2469&amp;G2469,[1]库存总量!$A:$A,"B")</f>
        <v>0</v>
      </c>
      <c r="V2469">
        <f t="shared" si="614"/>
        <v>0</v>
      </c>
      <c r="W2469">
        <f>SUMIFS([1]库存总量!$G:$G,[1]库存总量!$H:$H,E2469&amp;G2469,[1]库存总量!$A:$A,"K")</f>
        <v>0</v>
      </c>
      <c r="X2469">
        <f t="shared" si="615"/>
        <v>0</v>
      </c>
      <c r="Y2469">
        <f t="shared" si="616"/>
        <v>0</v>
      </c>
      <c r="Z2469">
        <f t="shared" si="617"/>
        <v>0</v>
      </c>
      <c r="AA2469">
        <f>(IF(ISERROR(VLOOKUP(E2469&amp;G2469,'[1]采购入库货量(公司仓库)'!$A:$H,7,FALSE)),0,VLOOKUP(E2469&amp;G2469,'[1]采购入库货量(公司仓库)'!$A:$H,7,FALSE)))*L2469-(IF(ISERROR(VLOOKUP(E2469&amp;G2469,'[1]采购入库货量(公司仓库)'!$A:$H,8,FALSE)),0,VLOOKUP(E2469&amp;G2469,'[1]采购入库货量(公司仓库)'!$A:$H,8,FALSE)))</f>
        <v>0</v>
      </c>
      <c r="AB2469">
        <f>SUMIF([1]销售数据!$B:$B,E2469&amp;G2469,[1]销售数据!$G:$G)</f>
        <v>0</v>
      </c>
      <c r="AC2469">
        <f t="shared" si="618"/>
        <v>0</v>
      </c>
      <c r="AD2469" t="str">
        <f t="shared" si="608"/>
        <v/>
      </c>
      <c r="AE2469">
        <f>SUMIF([1]销售数据!$B:$B,AD2469,[1]销售数据!$L:$L)</f>
        <v>0</v>
      </c>
      <c r="AF2469">
        <f>SUMIF([1]销售数据!$B:$B,AD2469,[1]销售数据!$K:$K)</f>
        <v>0</v>
      </c>
      <c r="AG2469">
        <f>SUMIF([1]销售数据!$B:$B,AD2469,[1]销售数据!$J:$J)</f>
        <v>0</v>
      </c>
      <c r="AH2469">
        <f>SUMIF([1]销售数据!$B:$B,AD2469,[1]销售数据!$I:$I)</f>
        <v>0</v>
      </c>
      <c r="AI2469">
        <f>SUMIF([1]销售数据!$B:$B,AD2469,[1]销售数据!$H:$H)</f>
        <v>0</v>
      </c>
      <c r="AJ2469" s="19">
        <f t="shared" si="619"/>
        <v>0</v>
      </c>
      <c r="AK2469">
        <f>SUMIF([1]发货店铺数!$B:$B,AD2469,[1]发货店铺数!$G:$G)</f>
        <v>0</v>
      </c>
      <c r="AL2469">
        <f>SUMIF([1]销售店铺数!$B:$B,AD2469,[1]销售店铺数!$G:$G)</f>
        <v>0</v>
      </c>
      <c r="AM2469">
        <f>SUMIF([1]上周销售店铺数!$B:$B,AD2469,[1]上周销售店铺数!$G:$G)</f>
        <v>0</v>
      </c>
      <c r="AN2469" s="19">
        <f t="shared" si="620"/>
        <v>0</v>
      </c>
      <c r="AO2469" s="19">
        <f t="shared" si="609"/>
        <v>0</v>
      </c>
      <c r="AP2469" s="19">
        <f t="shared" si="610"/>
        <v>0</v>
      </c>
      <c r="AQ2469" s="11">
        <f t="shared" si="621"/>
        <v>0</v>
      </c>
      <c r="AR2469" s="19">
        <f t="shared" si="622"/>
        <v>0</v>
      </c>
      <c r="AS2469" s="19">
        <f t="shared" si="623"/>
        <v>0</v>
      </c>
    </row>
    <row r="2470" spans="1:45">
      <c r="A2470"/>
      <c r="B2470"/>
      <c r="C2470"/>
      <c r="D2470"/>
      <c r="E2470"/>
      <c r="F2470"/>
      <c r="G2470"/>
      <c r="H2470"/>
      <c r="L2470" s="8"/>
      <c r="M2470" s="8" t="str">
        <f>IF(ISERROR( VLOOKUP(AD2470,'[1]采购入库货量(公司仓库)'!$A:$I,9,FALSE)),"", VLOOKUP(AD2470,'[1]采购入库货量(公司仓库)'!$A:$I,9,FALSE))</f>
        <v/>
      </c>
      <c r="N2470" s="8" t="str">
        <f>IF(ISERROR( VLOOKUP(AD2470,[1]批发上市日期!$A:$F,6,FALSE)),"",  VLOOKUP(AD2470,[1]批发上市日期!$A:$F,6,FALSE))</f>
        <v/>
      </c>
      <c r="O2470" s="11">
        <f>IF(ISERROR(VLOOKUP(E2470&amp;G2470,'[1]采购入库货量(公司仓库)'!$A:$I,7,FALSE)),0,VLOOKUP(E2470&amp;G2470,'[1]采购入库货量(公司仓库)'!$A:$I,7,FALSE))</f>
        <v>0</v>
      </c>
      <c r="P2470">
        <f t="shared" si="611"/>
        <v>0</v>
      </c>
      <c r="Q2470">
        <f>IF(ISERROR(VLOOKUP(E2470&amp;G2470,'[1]采购入库货量(公司仓库)'!$A:$I,8,FALSE)),0,VLOOKUP(E2470&amp;G2470,'[1]采购入库货量(公司仓库)'!$A:$I,8,FALSE))</f>
        <v>0</v>
      </c>
      <c r="R2470" s="11">
        <f t="shared" si="612"/>
        <v>0</v>
      </c>
      <c r="S2470">
        <f>SUMIF([1]库存总量!$H:$H,E2470&amp;G2470,[1]库存总量!$G:$G)</f>
        <v>0</v>
      </c>
      <c r="T2470">
        <f t="shared" si="613"/>
        <v>0</v>
      </c>
      <c r="U2470">
        <f>SUMIFS([1]库存总量!$G:$G,[1]库存总量!$H:$H,E2470&amp;G2470,[1]库存总量!$A:$A,"B")</f>
        <v>0</v>
      </c>
      <c r="V2470">
        <f t="shared" si="614"/>
        <v>0</v>
      </c>
      <c r="W2470">
        <f>SUMIFS([1]库存总量!$G:$G,[1]库存总量!$H:$H,E2470&amp;G2470,[1]库存总量!$A:$A,"K")</f>
        <v>0</v>
      </c>
      <c r="X2470">
        <f t="shared" si="615"/>
        <v>0</v>
      </c>
      <c r="Y2470">
        <f t="shared" si="616"/>
        <v>0</v>
      </c>
      <c r="Z2470">
        <f t="shared" si="617"/>
        <v>0</v>
      </c>
      <c r="AA2470">
        <f>(IF(ISERROR(VLOOKUP(E2470&amp;G2470,'[1]采购入库货量(公司仓库)'!$A:$H,7,FALSE)),0,VLOOKUP(E2470&amp;G2470,'[1]采购入库货量(公司仓库)'!$A:$H,7,FALSE)))*L2470-(IF(ISERROR(VLOOKUP(E2470&amp;G2470,'[1]采购入库货量(公司仓库)'!$A:$H,8,FALSE)),0,VLOOKUP(E2470&amp;G2470,'[1]采购入库货量(公司仓库)'!$A:$H,8,FALSE)))</f>
        <v>0</v>
      </c>
      <c r="AB2470">
        <f>SUMIF([1]销售数据!$B:$B,E2470&amp;G2470,[1]销售数据!$G:$G)</f>
        <v>0</v>
      </c>
      <c r="AC2470">
        <f t="shared" si="618"/>
        <v>0</v>
      </c>
      <c r="AD2470" t="str">
        <f t="shared" si="608"/>
        <v/>
      </c>
      <c r="AE2470">
        <f>SUMIF([1]销售数据!$B:$B,AD2470,[1]销售数据!$L:$L)</f>
        <v>0</v>
      </c>
      <c r="AF2470">
        <f>SUMIF([1]销售数据!$B:$B,AD2470,[1]销售数据!$K:$K)</f>
        <v>0</v>
      </c>
      <c r="AG2470">
        <f>SUMIF([1]销售数据!$B:$B,AD2470,[1]销售数据!$J:$J)</f>
        <v>0</v>
      </c>
      <c r="AH2470">
        <f>SUMIF([1]销售数据!$B:$B,AD2470,[1]销售数据!$I:$I)</f>
        <v>0</v>
      </c>
      <c r="AI2470">
        <f>SUMIF([1]销售数据!$B:$B,AD2470,[1]销售数据!$H:$H)</f>
        <v>0</v>
      </c>
      <c r="AJ2470" s="19">
        <f t="shared" si="619"/>
        <v>0</v>
      </c>
      <c r="AK2470">
        <f>SUMIF([1]发货店铺数!$B:$B,AD2470,[1]发货店铺数!$G:$G)</f>
        <v>0</v>
      </c>
      <c r="AL2470">
        <f>SUMIF([1]销售店铺数!$B:$B,AD2470,[1]销售店铺数!$G:$G)</f>
        <v>0</v>
      </c>
      <c r="AM2470">
        <f>SUMIF([1]上周销售店铺数!$B:$B,AD2470,[1]上周销售店铺数!$G:$G)</f>
        <v>0</v>
      </c>
      <c r="AN2470" s="19">
        <f t="shared" si="620"/>
        <v>0</v>
      </c>
      <c r="AO2470" s="19">
        <f t="shared" si="609"/>
        <v>0</v>
      </c>
      <c r="AP2470" s="19">
        <f t="shared" si="610"/>
        <v>0</v>
      </c>
      <c r="AQ2470" s="11">
        <f t="shared" si="621"/>
        <v>0</v>
      </c>
      <c r="AR2470" s="19">
        <f t="shared" si="622"/>
        <v>0</v>
      </c>
      <c r="AS2470" s="19">
        <f t="shared" si="623"/>
        <v>0</v>
      </c>
    </row>
    <row r="2471" spans="1:45">
      <c r="A2471"/>
      <c r="B2471"/>
      <c r="C2471"/>
      <c r="D2471"/>
      <c r="E2471"/>
      <c r="F2471"/>
      <c r="G2471"/>
      <c r="H2471"/>
      <c r="L2471" s="8"/>
      <c r="M2471" s="8" t="str">
        <f>IF(ISERROR( VLOOKUP(AD2471,'[1]采购入库货量(公司仓库)'!$A:$I,9,FALSE)),"", VLOOKUP(AD2471,'[1]采购入库货量(公司仓库)'!$A:$I,9,FALSE))</f>
        <v/>
      </c>
      <c r="N2471" s="8" t="str">
        <f>IF(ISERROR( VLOOKUP(AD2471,[1]批发上市日期!$A:$F,6,FALSE)),"",  VLOOKUP(AD2471,[1]批发上市日期!$A:$F,6,FALSE))</f>
        <v/>
      </c>
      <c r="O2471" s="11">
        <f>IF(ISERROR(VLOOKUP(E2471&amp;G2471,'[1]采购入库货量(公司仓库)'!$A:$I,7,FALSE)),0,VLOOKUP(E2471&amp;G2471,'[1]采购入库货量(公司仓库)'!$A:$I,7,FALSE))</f>
        <v>0</v>
      </c>
      <c r="P2471">
        <f t="shared" si="611"/>
        <v>0</v>
      </c>
      <c r="Q2471">
        <f>IF(ISERROR(VLOOKUP(E2471&amp;G2471,'[1]采购入库货量(公司仓库)'!$A:$I,8,FALSE)),0,VLOOKUP(E2471&amp;G2471,'[1]采购入库货量(公司仓库)'!$A:$I,8,FALSE))</f>
        <v>0</v>
      </c>
      <c r="R2471" s="11">
        <f t="shared" si="612"/>
        <v>0</v>
      </c>
      <c r="S2471">
        <f>SUMIF([1]库存总量!$H:$H,E2471&amp;G2471,[1]库存总量!$G:$G)</f>
        <v>0</v>
      </c>
      <c r="T2471">
        <f t="shared" si="613"/>
        <v>0</v>
      </c>
      <c r="U2471">
        <f>SUMIFS([1]库存总量!$G:$G,[1]库存总量!$H:$H,E2471&amp;G2471,[1]库存总量!$A:$A,"B")</f>
        <v>0</v>
      </c>
      <c r="V2471">
        <f t="shared" si="614"/>
        <v>0</v>
      </c>
      <c r="W2471">
        <f>SUMIFS([1]库存总量!$G:$G,[1]库存总量!$H:$H,E2471&amp;G2471,[1]库存总量!$A:$A,"K")</f>
        <v>0</v>
      </c>
      <c r="X2471">
        <f t="shared" si="615"/>
        <v>0</v>
      </c>
      <c r="Y2471">
        <f t="shared" si="616"/>
        <v>0</v>
      </c>
      <c r="Z2471">
        <f t="shared" si="617"/>
        <v>0</v>
      </c>
      <c r="AA2471">
        <f>(IF(ISERROR(VLOOKUP(E2471&amp;G2471,'[1]采购入库货量(公司仓库)'!$A:$H,7,FALSE)),0,VLOOKUP(E2471&amp;G2471,'[1]采购入库货量(公司仓库)'!$A:$H,7,FALSE)))*L2471-(IF(ISERROR(VLOOKUP(E2471&amp;G2471,'[1]采购入库货量(公司仓库)'!$A:$H,8,FALSE)),0,VLOOKUP(E2471&amp;G2471,'[1]采购入库货量(公司仓库)'!$A:$H,8,FALSE)))</f>
        <v>0</v>
      </c>
      <c r="AB2471">
        <f>SUMIF([1]销售数据!$B:$B,E2471&amp;G2471,[1]销售数据!$G:$G)</f>
        <v>0</v>
      </c>
      <c r="AC2471">
        <f t="shared" si="618"/>
        <v>0</v>
      </c>
      <c r="AD2471" t="str">
        <f t="shared" si="608"/>
        <v/>
      </c>
      <c r="AE2471">
        <f>SUMIF([1]销售数据!$B:$B,AD2471,[1]销售数据!$L:$L)</f>
        <v>0</v>
      </c>
      <c r="AF2471">
        <f>SUMIF([1]销售数据!$B:$B,AD2471,[1]销售数据!$K:$K)</f>
        <v>0</v>
      </c>
      <c r="AG2471">
        <f>SUMIF([1]销售数据!$B:$B,AD2471,[1]销售数据!$J:$J)</f>
        <v>0</v>
      </c>
      <c r="AH2471">
        <f>SUMIF([1]销售数据!$B:$B,AD2471,[1]销售数据!$I:$I)</f>
        <v>0</v>
      </c>
      <c r="AI2471">
        <f>SUMIF([1]销售数据!$B:$B,AD2471,[1]销售数据!$H:$H)</f>
        <v>0</v>
      </c>
      <c r="AJ2471" s="19">
        <f t="shared" si="619"/>
        <v>0</v>
      </c>
      <c r="AK2471">
        <f>SUMIF([1]发货店铺数!$B:$B,AD2471,[1]发货店铺数!$G:$G)</f>
        <v>0</v>
      </c>
      <c r="AL2471">
        <f>SUMIF([1]销售店铺数!$B:$B,AD2471,[1]销售店铺数!$G:$G)</f>
        <v>0</v>
      </c>
      <c r="AM2471">
        <f>SUMIF([1]上周销售店铺数!$B:$B,AD2471,[1]上周销售店铺数!$G:$G)</f>
        <v>0</v>
      </c>
      <c r="AN2471" s="19">
        <f t="shared" si="620"/>
        <v>0</v>
      </c>
      <c r="AO2471" s="19">
        <f t="shared" si="609"/>
        <v>0</v>
      </c>
      <c r="AP2471" s="19">
        <f t="shared" si="610"/>
        <v>0</v>
      </c>
      <c r="AQ2471" s="11">
        <f t="shared" si="621"/>
        <v>0</v>
      </c>
      <c r="AR2471" s="19">
        <f t="shared" si="622"/>
        <v>0</v>
      </c>
      <c r="AS2471" s="19">
        <f t="shared" si="623"/>
        <v>0</v>
      </c>
    </row>
    <row r="2472" spans="1:45">
      <c r="A2472"/>
      <c r="B2472"/>
      <c r="C2472"/>
      <c r="D2472"/>
      <c r="E2472"/>
      <c r="F2472"/>
      <c r="G2472"/>
      <c r="H2472"/>
      <c r="L2472" s="8"/>
      <c r="M2472" s="8" t="str">
        <f>IF(ISERROR( VLOOKUP(AD2472,'[1]采购入库货量(公司仓库)'!$A:$I,9,FALSE)),"", VLOOKUP(AD2472,'[1]采购入库货量(公司仓库)'!$A:$I,9,FALSE))</f>
        <v/>
      </c>
      <c r="N2472" s="8" t="str">
        <f>IF(ISERROR( VLOOKUP(AD2472,[1]批发上市日期!$A:$F,6,FALSE)),"",  VLOOKUP(AD2472,[1]批发上市日期!$A:$F,6,FALSE))</f>
        <v/>
      </c>
      <c r="O2472" s="11">
        <f>IF(ISERROR(VLOOKUP(E2472&amp;G2472,'[1]采购入库货量(公司仓库)'!$A:$I,7,FALSE)),0,VLOOKUP(E2472&amp;G2472,'[1]采购入库货量(公司仓库)'!$A:$I,7,FALSE))</f>
        <v>0</v>
      </c>
      <c r="P2472">
        <f t="shared" si="611"/>
        <v>0</v>
      </c>
      <c r="Q2472">
        <f>IF(ISERROR(VLOOKUP(E2472&amp;G2472,'[1]采购入库货量(公司仓库)'!$A:$I,8,FALSE)),0,VLOOKUP(E2472&amp;G2472,'[1]采购入库货量(公司仓库)'!$A:$I,8,FALSE))</f>
        <v>0</v>
      </c>
      <c r="R2472" s="11">
        <f t="shared" si="612"/>
        <v>0</v>
      </c>
      <c r="S2472">
        <f>SUMIF([1]库存总量!$H:$H,E2472&amp;G2472,[1]库存总量!$G:$G)</f>
        <v>0</v>
      </c>
      <c r="T2472">
        <f t="shared" si="613"/>
        <v>0</v>
      </c>
      <c r="U2472">
        <f>SUMIFS([1]库存总量!$G:$G,[1]库存总量!$H:$H,E2472&amp;G2472,[1]库存总量!$A:$A,"B")</f>
        <v>0</v>
      </c>
      <c r="V2472">
        <f t="shared" si="614"/>
        <v>0</v>
      </c>
      <c r="W2472">
        <f>SUMIFS([1]库存总量!$G:$G,[1]库存总量!$H:$H,E2472&amp;G2472,[1]库存总量!$A:$A,"K")</f>
        <v>0</v>
      </c>
      <c r="X2472">
        <f t="shared" si="615"/>
        <v>0</v>
      </c>
      <c r="Y2472">
        <f t="shared" si="616"/>
        <v>0</v>
      </c>
      <c r="Z2472">
        <f t="shared" si="617"/>
        <v>0</v>
      </c>
      <c r="AA2472">
        <f>(IF(ISERROR(VLOOKUP(E2472&amp;G2472,'[1]采购入库货量(公司仓库)'!$A:$H,7,FALSE)),0,VLOOKUP(E2472&amp;G2472,'[1]采购入库货量(公司仓库)'!$A:$H,7,FALSE)))*L2472-(IF(ISERROR(VLOOKUP(E2472&amp;G2472,'[1]采购入库货量(公司仓库)'!$A:$H,8,FALSE)),0,VLOOKUP(E2472&amp;G2472,'[1]采购入库货量(公司仓库)'!$A:$H,8,FALSE)))</f>
        <v>0</v>
      </c>
      <c r="AB2472">
        <f>SUMIF([1]销售数据!$B:$B,E2472&amp;G2472,[1]销售数据!$G:$G)</f>
        <v>0</v>
      </c>
      <c r="AC2472">
        <f t="shared" si="618"/>
        <v>0</v>
      </c>
      <c r="AD2472" t="str">
        <f t="shared" si="608"/>
        <v/>
      </c>
      <c r="AE2472">
        <f>SUMIF([1]销售数据!$B:$B,AD2472,[1]销售数据!$L:$L)</f>
        <v>0</v>
      </c>
      <c r="AF2472">
        <f>SUMIF([1]销售数据!$B:$B,AD2472,[1]销售数据!$K:$K)</f>
        <v>0</v>
      </c>
      <c r="AG2472">
        <f>SUMIF([1]销售数据!$B:$B,AD2472,[1]销售数据!$J:$J)</f>
        <v>0</v>
      </c>
      <c r="AH2472">
        <f>SUMIF([1]销售数据!$B:$B,AD2472,[1]销售数据!$I:$I)</f>
        <v>0</v>
      </c>
      <c r="AI2472">
        <f>SUMIF([1]销售数据!$B:$B,AD2472,[1]销售数据!$H:$H)</f>
        <v>0</v>
      </c>
      <c r="AJ2472" s="19">
        <f t="shared" si="619"/>
        <v>0</v>
      </c>
      <c r="AK2472">
        <f>SUMIF([1]发货店铺数!$B:$B,AD2472,[1]发货店铺数!$G:$G)</f>
        <v>0</v>
      </c>
      <c r="AL2472">
        <f>SUMIF([1]销售店铺数!$B:$B,AD2472,[1]销售店铺数!$G:$G)</f>
        <v>0</v>
      </c>
      <c r="AM2472">
        <f>SUMIF([1]上周销售店铺数!$B:$B,AD2472,[1]上周销售店铺数!$G:$G)</f>
        <v>0</v>
      </c>
      <c r="AN2472" s="19">
        <f t="shared" si="620"/>
        <v>0</v>
      </c>
      <c r="AO2472" s="19">
        <f t="shared" si="609"/>
        <v>0</v>
      </c>
      <c r="AP2472" s="19">
        <f t="shared" si="610"/>
        <v>0</v>
      </c>
      <c r="AQ2472" s="11">
        <f t="shared" si="621"/>
        <v>0</v>
      </c>
      <c r="AR2472" s="19">
        <f t="shared" si="622"/>
        <v>0</v>
      </c>
      <c r="AS2472" s="19">
        <f t="shared" si="623"/>
        <v>0</v>
      </c>
    </row>
    <row r="2473" spans="1:45">
      <c r="A2473"/>
      <c r="B2473"/>
      <c r="C2473"/>
      <c r="D2473"/>
      <c r="E2473"/>
      <c r="F2473"/>
      <c r="G2473"/>
      <c r="H2473"/>
      <c r="L2473" s="8"/>
      <c r="M2473" s="8" t="str">
        <f>IF(ISERROR( VLOOKUP(AD2473,'[1]采购入库货量(公司仓库)'!$A:$I,9,FALSE)),"", VLOOKUP(AD2473,'[1]采购入库货量(公司仓库)'!$A:$I,9,FALSE))</f>
        <v/>
      </c>
      <c r="N2473" s="8" t="str">
        <f>IF(ISERROR( VLOOKUP(AD2473,[1]批发上市日期!$A:$F,6,FALSE)),"",  VLOOKUP(AD2473,[1]批发上市日期!$A:$F,6,FALSE))</f>
        <v/>
      </c>
      <c r="O2473" s="11">
        <f>IF(ISERROR(VLOOKUP(E2473&amp;G2473,'[1]采购入库货量(公司仓库)'!$A:$I,7,FALSE)),0,VLOOKUP(E2473&amp;G2473,'[1]采购入库货量(公司仓库)'!$A:$I,7,FALSE))</f>
        <v>0</v>
      </c>
      <c r="P2473">
        <f t="shared" si="611"/>
        <v>0</v>
      </c>
      <c r="Q2473">
        <f>IF(ISERROR(VLOOKUP(E2473&amp;G2473,'[1]采购入库货量(公司仓库)'!$A:$I,8,FALSE)),0,VLOOKUP(E2473&amp;G2473,'[1]采购入库货量(公司仓库)'!$A:$I,8,FALSE))</f>
        <v>0</v>
      </c>
      <c r="R2473" s="11">
        <f t="shared" si="612"/>
        <v>0</v>
      </c>
      <c r="S2473">
        <f>SUMIF([1]库存总量!$H:$H,E2473&amp;G2473,[1]库存总量!$G:$G)</f>
        <v>0</v>
      </c>
      <c r="T2473">
        <f t="shared" si="613"/>
        <v>0</v>
      </c>
      <c r="U2473">
        <f>SUMIFS([1]库存总量!$G:$G,[1]库存总量!$H:$H,E2473&amp;G2473,[1]库存总量!$A:$A,"B")</f>
        <v>0</v>
      </c>
      <c r="V2473">
        <f t="shared" si="614"/>
        <v>0</v>
      </c>
      <c r="W2473">
        <f>SUMIFS([1]库存总量!$G:$G,[1]库存总量!$H:$H,E2473&amp;G2473,[1]库存总量!$A:$A,"K")</f>
        <v>0</v>
      </c>
      <c r="X2473">
        <f t="shared" si="615"/>
        <v>0</v>
      </c>
      <c r="Y2473">
        <f t="shared" si="616"/>
        <v>0</v>
      </c>
      <c r="Z2473">
        <f t="shared" si="617"/>
        <v>0</v>
      </c>
      <c r="AA2473">
        <f>(IF(ISERROR(VLOOKUP(E2473&amp;G2473,'[1]采购入库货量(公司仓库)'!$A:$H,7,FALSE)),0,VLOOKUP(E2473&amp;G2473,'[1]采购入库货量(公司仓库)'!$A:$H,7,FALSE)))*L2473-(IF(ISERROR(VLOOKUP(E2473&amp;G2473,'[1]采购入库货量(公司仓库)'!$A:$H,8,FALSE)),0,VLOOKUP(E2473&amp;G2473,'[1]采购入库货量(公司仓库)'!$A:$H,8,FALSE)))</f>
        <v>0</v>
      </c>
      <c r="AB2473">
        <f>SUMIF([1]销售数据!$B:$B,E2473&amp;G2473,[1]销售数据!$G:$G)</f>
        <v>0</v>
      </c>
      <c r="AC2473">
        <f t="shared" si="618"/>
        <v>0</v>
      </c>
      <c r="AD2473" t="str">
        <f t="shared" si="608"/>
        <v/>
      </c>
      <c r="AE2473">
        <f>SUMIF([1]销售数据!$B:$B,AD2473,[1]销售数据!$L:$L)</f>
        <v>0</v>
      </c>
      <c r="AF2473">
        <f>SUMIF([1]销售数据!$B:$B,AD2473,[1]销售数据!$K:$K)</f>
        <v>0</v>
      </c>
      <c r="AG2473">
        <f>SUMIF([1]销售数据!$B:$B,AD2473,[1]销售数据!$J:$J)</f>
        <v>0</v>
      </c>
      <c r="AH2473">
        <f>SUMIF([1]销售数据!$B:$B,AD2473,[1]销售数据!$I:$I)</f>
        <v>0</v>
      </c>
      <c r="AI2473">
        <f>SUMIF([1]销售数据!$B:$B,AD2473,[1]销售数据!$H:$H)</f>
        <v>0</v>
      </c>
      <c r="AJ2473" s="19">
        <f t="shared" si="619"/>
        <v>0</v>
      </c>
      <c r="AK2473">
        <f>SUMIF([1]发货店铺数!$B:$B,AD2473,[1]发货店铺数!$G:$G)</f>
        <v>0</v>
      </c>
      <c r="AL2473">
        <f>SUMIF([1]销售店铺数!$B:$B,AD2473,[1]销售店铺数!$G:$G)</f>
        <v>0</v>
      </c>
      <c r="AM2473">
        <f>SUMIF([1]上周销售店铺数!$B:$B,AD2473,[1]上周销售店铺数!$G:$G)</f>
        <v>0</v>
      </c>
      <c r="AN2473" s="19">
        <f t="shared" si="620"/>
        <v>0</v>
      </c>
      <c r="AO2473" s="19">
        <f t="shared" si="609"/>
        <v>0</v>
      </c>
      <c r="AP2473" s="19">
        <f t="shared" si="610"/>
        <v>0</v>
      </c>
      <c r="AQ2473" s="11">
        <f t="shared" si="621"/>
        <v>0</v>
      </c>
      <c r="AR2473" s="19">
        <f t="shared" si="622"/>
        <v>0</v>
      </c>
      <c r="AS2473" s="19">
        <f t="shared" si="623"/>
        <v>0</v>
      </c>
    </row>
    <row r="2474" spans="1:45">
      <c r="A2474"/>
      <c r="B2474"/>
      <c r="C2474"/>
      <c r="D2474"/>
      <c r="E2474"/>
      <c r="F2474"/>
      <c r="G2474"/>
      <c r="H2474"/>
      <c r="L2474" s="8"/>
      <c r="M2474" s="8" t="str">
        <f>IF(ISERROR( VLOOKUP(AD2474,'[1]采购入库货量(公司仓库)'!$A:$I,9,FALSE)),"", VLOOKUP(AD2474,'[1]采购入库货量(公司仓库)'!$A:$I,9,FALSE))</f>
        <v/>
      </c>
      <c r="N2474" s="8" t="str">
        <f>IF(ISERROR( VLOOKUP(AD2474,[1]批发上市日期!$A:$F,6,FALSE)),"",  VLOOKUP(AD2474,[1]批发上市日期!$A:$F,6,FALSE))</f>
        <v/>
      </c>
      <c r="O2474" s="11">
        <f>IF(ISERROR(VLOOKUP(E2474&amp;G2474,'[1]采购入库货量(公司仓库)'!$A:$I,7,FALSE)),0,VLOOKUP(E2474&amp;G2474,'[1]采购入库货量(公司仓库)'!$A:$I,7,FALSE))</f>
        <v>0</v>
      </c>
      <c r="P2474">
        <f t="shared" si="611"/>
        <v>0</v>
      </c>
      <c r="Q2474">
        <f>IF(ISERROR(VLOOKUP(E2474&amp;G2474,'[1]采购入库货量(公司仓库)'!$A:$I,8,FALSE)),0,VLOOKUP(E2474&amp;G2474,'[1]采购入库货量(公司仓库)'!$A:$I,8,FALSE))</f>
        <v>0</v>
      </c>
      <c r="R2474" s="11">
        <f t="shared" si="612"/>
        <v>0</v>
      </c>
      <c r="S2474">
        <f>SUMIF([1]库存总量!$H:$H,E2474&amp;G2474,[1]库存总量!$G:$G)</f>
        <v>0</v>
      </c>
      <c r="T2474">
        <f t="shared" si="613"/>
        <v>0</v>
      </c>
      <c r="U2474">
        <f>SUMIFS([1]库存总量!$G:$G,[1]库存总量!$H:$H,E2474&amp;G2474,[1]库存总量!$A:$A,"B")</f>
        <v>0</v>
      </c>
      <c r="V2474">
        <f t="shared" si="614"/>
        <v>0</v>
      </c>
      <c r="W2474">
        <f>SUMIFS([1]库存总量!$G:$G,[1]库存总量!$H:$H,E2474&amp;G2474,[1]库存总量!$A:$A,"K")</f>
        <v>0</v>
      </c>
      <c r="X2474">
        <f t="shared" si="615"/>
        <v>0</v>
      </c>
      <c r="Y2474">
        <f t="shared" si="616"/>
        <v>0</v>
      </c>
      <c r="Z2474">
        <f t="shared" si="617"/>
        <v>0</v>
      </c>
      <c r="AA2474">
        <f>(IF(ISERROR(VLOOKUP(E2474&amp;G2474,'[1]采购入库货量(公司仓库)'!$A:$H,7,FALSE)),0,VLOOKUP(E2474&amp;G2474,'[1]采购入库货量(公司仓库)'!$A:$H,7,FALSE)))*L2474-(IF(ISERROR(VLOOKUP(E2474&amp;G2474,'[1]采购入库货量(公司仓库)'!$A:$H,8,FALSE)),0,VLOOKUP(E2474&amp;G2474,'[1]采购入库货量(公司仓库)'!$A:$H,8,FALSE)))</f>
        <v>0</v>
      </c>
      <c r="AB2474">
        <f>SUMIF([1]销售数据!$B:$B,E2474&amp;G2474,[1]销售数据!$G:$G)</f>
        <v>0</v>
      </c>
      <c r="AC2474">
        <f t="shared" si="618"/>
        <v>0</v>
      </c>
      <c r="AD2474" t="str">
        <f t="shared" si="608"/>
        <v/>
      </c>
      <c r="AE2474">
        <f>SUMIF([1]销售数据!$B:$B,AD2474,[1]销售数据!$L:$L)</f>
        <v>0</v>
      </c>
      <c r="AF2474">
        <f>SUMIF([1]销售数据!$B:$B,AD2474,[1]销售数据!$K:$K)</f>
        <v>0</v>
      </c>
      <c r="AG2474">
        <f>SUMIF([1]销售数据!$B:$B,AD2474,[1]销售数据!$J:$J)</f>
        <v>0</v>
      </c>
      <c r="AH2474">
        <f>SUMIF([1]销售数据!$B:$B,AD2474,[1]销售数据!$I:$I)</f>
        <v>0</v>
      </c>
      <c r="AI2474">
        <f>SUMIF([1]销售数据!$B:$B,AD2474,[1]销售数据!$H:$H)</f>
        <v>0</v>
      </c>
      <c r="AJ2474" s="19">
        <f t="shared" si="619"/>
        <v>0</v>
      </c>
      <c r="AK2474">
        <f>SUMIF([1]发货店铺数!$B:$B,AD2474,[1]发货店铺数!$G:$G)</f>
        <v>0</v>
      </c>
      <c r="AL2474">
        <f>SUMIF([1]销售店铺数!$B:$B,AD2474,[1]销售店铺数!$G:$G)</f>
        <v>0</v>
      </c>
      <c r="AM2474">
        <f>SUMIF([1]上周销售店铺数!$B:$B,AD2474,[1]上周销售店铺数!$G:$G)</f>
        <v>0</v>
      </c>
      <c r="AN2474" s="19">
        <f t="shared" si="620"/>
        <v>0</v>
      </c>
      <c r="AO2474" s="19">
        <f t="shared" si="609"/>
        <v>0</v>
      </c>
      <c r="AP2474" s="19">
        <f t="shared" si="610"/>
        <v>0</v>
      </c>
      <c r="AQ2474" s="11">
        <f t="shared" si="621"/>
        <v>0</v>
      </c>
      <c r="AR2474" s="19">
        <f t="shared" si="622"/>
        <v>0</v>
      </c>
      <c r="AS2474" s="19">
        <f t="shared" si="623"/>
        <v>0</v>
      </c>
    </row>
    <row r="2475" spans="1:45">
      <c r="A2475"/>
      <c r="B2475"/>
      <c r="C2475"/>
      <c r="D2475"/>
      <c r="E2475"/>
      <c r="F2475"/>
      <c r="G2475"/>
      <c r="H2475"/>
      <c r="L2475" s="8"/>
      <c r="M2475" s="8" t="str">
        <f>IF(ISERROR( VLOOKUP(AD2475,'[1]采购入库货量(公司仓库)'!$A:$I,9,FALSE)),"", VLOOKUP(AD2475,'[1]采购入库货量(公司仓库)'!$A:$I,9,FALSE))</f>
        <v/>
      </c>
      <c r="N2475" s="8" t="str">
        <f>IF(ISERROR( VLOOKUP(AD2475,[1]批发上市日期!$A:$F,6,FALSE)),"",  VLOOKUP(AD2475,[1]批发上市日期!$A:$F,6,FALSE))</f>
        <v/>
      </c>
      <c r="O2475" s="11">
        <f>IF(ISERROR(VLOOKUP(E2475&amp;G2475,'[1]采购入库货量(公司仓库)'!$A:$I,7,FALSE)),0,VLOOKUP(E2475&amp;G2475,'[1]采购入库货量(公司仓库)'!$A:$I,7,FALSE))</f>
        <v>0</v>
      </c>
      <c r="P2475">
        <f t="shared" si="611"/>
        <v>0</v>
      </c>
      <c r="Q2475">
        <f>IF(ISERROR(VLOOKUP(E2475&amp;G2475,'[1]采购入库货量(公司仓库)'!$A:$I,8,FALSE)),0,VLOOKUP(E2475&amp;G2475,'[1]采购入库货量(公司仓库)'!$A:$I,8,FALSE))</f>
        <v>0</v>
      </c>
      <c r="R2475" s="11">
        <f t="shared" si="612"/>
        <v>0</v>
      </c>
      <c r="S2475">
        <f>SUMIF([1]库存总量!$H:$H,E2475&amp;G2475,[1]库存总量!$G:$G)</f>
        <v>0</v>
      </c>
      <c r="T2475">
        <f t="shared" si="613"/>
        <v>0</v>
      </c>
      <c r="U2475">
        <f>SUMIFS([1]库存总量!$G:$G,[1]库存总量!$H:$H,E2475&amp;G2475,[1]库存总量!$A:$A,"B")</f>
        <v>0</v>
      </c>
      <c r="V2475">
        <f t="shared" si="614"/>
        <v>0</v>
      </c>
      <c r="W2475">
        <f>SUMIFS([1]库存总量!$G:$G,[1]库存总量!$H:$H,E2475&amp;G2475,[1]库存总量!$A:$A,"K")</f>
        <v>0</v>
      </c>
      <c r="X2475">
        <f t="shared" si="615"/>
        <v>0</v>
      </c>
      <c r="Y2475">
        <f t="shared" si="616"/>
        <v>0</v>
      </c>
      <c r="Z2475">
        <f t="shared" si="617"/>
        <v>0</v>
      </c>
      <c r="AA2475">
        <f>(IF(ISERROR(VLOOKUP(E2475&amp;G2475,'[1]采购入库货量(公司仓库)'!$A:$H,7,FALSE)),0,VLOOKUP(E2475&amp;G2475,'[1]采购入库货量(公司仓库)'!$A:$H,7,FALSE)))*L2475-(IF(ISERROR(VLOOKUP(E2475&amp;G2475,'[1]采购入库货量(公司仓库)'!$A:$H,8,FALSE)),0,VLOOKUP(E2475&amp;G2475,'[1]采购入库货量(公司仓库)'!$A:$H,8,FALSE)))</f>
        <v>0</v>
      </c>
      <c r="AB2475">
        <f>SUMIF([1]销售数据!$B:$B,E2475&amp;G2475,[1]销售数据!$G:$G)</f>
        <v>0</v>
      </c>
      <c r="AC2475">
        <f t="shared" si="618"/>
        <v>0</v>
      </c>
      <c r="AD2475" t="str">
        <f t="shared" si="608"/>
        <v/>
      </c>
      <c r="AE2475">
        <f>SUMIF([1]销售数据!$B:$B,AD2475,[1]销售数据!$L:$L)</f>
        <v>0</v>
      </c>
      <c r="AF2475">
        <f>SUMIF([1]销售数据!$B:$B,AD2475,[1]销售数据!$K:$K)</f>
        <v>0</v>
      </c>
      <c r="AG2475">
        <f>SUMIF([1]销售数据!$B:$B,AD2475,[1]销售数据!$J:$J)</f>
        <v>0</v>
      </c>
      <c r="AH2475">
        <f>SUMIF([1]销售数据!$B:$B,AD2475,[1]销售数据!$I:$I)</f>
        <v>0</v>
      </c>
      <c r="AI2475">
        <f>SUMIF([1]销售数据!$B:$B,AD2475,[1]销售数据!$H:$H)</f>
        <v>0</v>
      </c>
      <c r="AJ2475" s="19">
        <f t="shared" si="619"/>
        <v>0</v>
      </c>
      <c r="AK2475">
        <f>SUMIF([1]发货店铺数!$B:$B,AD2475,[1]发货店铺数!$G:$G)</f>
        <v>0</v>
      </c>
      <c r="AL2475">
        <f>SUMIF([1]销售店铺数!$B:$B,AD2475,[1]销售店铺数!$G:$G)</f>
        <v>0</v>
      </c>
      <c r="AM2475">
        <f>SUMIF([1]上周销售店铺数!$B:$B,AD2475,[1]上周销售店铺数!$G:$G)</f>
        <v>0</v>
      </c>
      <c r="AN2475" s="19">
        <f t="shared" si="620"/>
        <v>0</v>
      </c>
      <c r="AO2475" s="19">
        <f t="shared" si="609"/>
        <v>0</v>
      </c>
      <c r="AP2475" s="19">
        <f t="shared" si="610"/>
        <v>0</v>
      </c>
      <c r="AQ2475" s="11">
        <f t="shared" si="621"/>
        <v>0</v>
      </c>
      <c r="AR2475" s="19">
        <f t="shared" si="622"/>
        <v>0</v>
      </c>
      <c r="AS2475" s="19">
        <f t="shared" si="623"/>
        <v>0</v>
      </c>
    </row>
    <row r="2476" spans="1:45">
      <c r="A2476"/>
      <c r="B2476"/>
      <c r="C2476"/>
      <c r="D2476"/>
      <c r="E2476"/>
      <c r="F2476"/>
      <c r="G2476"/>
      <c r="H2476"/>
      <c r="L2476" s="8"/>
      <c r="M2476" s="8" t="str">
        <f>IF(ISERROR( VLOOKUP(AD2476,'[1]采购入库货量(公司仓库)'!$A:$I,9,FALSE)),"", VLOOKUP(AD2476,'[1]采购入库货量(公司仓库)'!$A:$I,9,FALSE))</f>
        <v/>
      </c>
      <c r="N2476" s="8" t="str">
        <f>IF(ISERROR( VLOOKUP(AD2476,[1]批发上市日期!$A:$F,6,FALSE)),"",  VLOOKUP(AD2476,[1]批发上市日期!$A:$F,6,FALSE))</f>
        <v/>
      </c>
      <c r="O2476" s="11">
        <f>IF(ISERROR(VLOOKUP(E2476&amp;G2476,'[1]采购入库货量(公司仓库)'!$A:$I,7,FALSE)),0,VLOOKUP(E2476&amp;G2476,'[1]采购入库货量(公司仓库)'!$A:$I,7,FALSE))</f>
        <v>0</v>
      </c>
      <c r="P2476">
        <f t="shared" si="611"/>
        <v>0</v>
      </c>
      <c r="Q2476">
        <f>IF(ISERROR(VLOOKUP(E2476&amp;G2476,'[1]采购入库货量(公司仓库)'!$A:$I,8,FALSE)),0,VLOOKUP(E2476&amp;G2476,'[1]采购入库货量(公司仓库)'!$A:$I,8,FALSE))</f>
        <v>0</v>
      </c>
      <c r="R2476" s="11">
        <f t="shared" si="612"/>
        <v>0</v>
      </c>
      <c r="S2476">
        <f>SUMIF([1]库存总量!$H:$H,E2476&amp;G2476,[1]库存总量!$G:$G)</f>
        <v>0</v>
      </c>
      <c r="T2476">
        <f t="shared" si="613"/>
        <v>0</v>
      </c>
      <c r="U2476">
        <f>SUMIFS([1]库存总量!$G:$G,[1]库存总量!$H:$H,E2476&amp;G2476,[1]库存总量!$A:$A,"B")</f>
        <v>0</v>
      </c>
      <c r="V2476">
        <f t="shared" si="614"/>
        <v>0</v>
      </c>
      <c r="W2476">
        <f>SUMIFS([1]库存总量!$G:$G,[1]库存总量!$H:$H,E2476&amp;G2476,[1]库存总量!$A:$A,"K")</f>
        <v>0</v>
      </c>
      <c r="X2476">
        <f t="shared" si="615"/>
        <v>0</v>
      </c>
      <c r="Y2476">
        <f t="shared" si="616"/>
        <v>0</v>
      </c>
      <c r="Z2476">
        <f t="shared" si="617"/>
        <v>0</v>
      </c>
      <c r="AA2476">
        <f>(IF(ISERROR(VLOOKUP(E2476&amp;G2476,'[1]采购入库货量(公司仓库)'!$A:$H,7,FALSE)),0,VLOOKUP(E2476&amp;G2476,'[1]采购入库货量(公司仓库)'!$A:$H,7,FALSE)))*L2476-(IF(ISERROR(VLOOKUP(E2476&amp;G2476,'[1]采购入库货量(公司仓库)'!$A:$H,8,FALSE)),0,VLOOKUP(E2476&amp;G2476,'[1]采购入库货量(公司仓库)'!$A:$H,8,FALSE)))</f>
        <v>0</v>
      </c>
      <c r="AB2476">
        <f>SUMIF([1]销售数据!$B:$B,E2476&amp;G2476,[1]销售数据!$G:$G)</f>
        <v>0</v>
      </c>
      <c r="AC2476">
        <f t="shared" si="618"/>
        <v>0</v>
      </c>
      <c r="AD2476" t="str">
        <f t="shared" si="608"/>
        <v/>
      </c>
      <c r="AE2476">
        <f>SUMIF([1]销售数据!$B:$B,AD2476,[1]销售数据!$L:$L)</f>
        <v>0</v>
      </c>
      <c r="AF2476">
        <f>SUMIF([1]销售数据!$B:$B,AD2476,[1]销售数据!$K:$K)</f>
        <v>0</v>
      </c>
      <c r="AG2476">
        <f>SUMIF([1]销售数据!$B:$B,AD2476,[1]销售数据!$J:$J)</f>
        <v>0</v>
      </c>
      <c r="AH2476">
        <f>SUMIF([1]销售数据!$B:$B,AD2476,[1]销售数据!$I:$I)</f>
        <v>0</v>
      </c>
      <c r="AI2476">
        <f>SUMIF([1]销售数据!$B:$B,AD2476,[1]销售数据!$H:$H)</f>
        <v>0</v>
      </c>
      <c r="AJ2476" s="19">
        <f t="shared" si="619"/>
        <v>0</v>
      </c>
      <c r="AK2476">
        <f>SUMIF([1]发货店铺数!$B:$B,AD2476,[1]发货店铺数!$G:$G)</f>
        <v>0</v>
      </c>
      <c r="AL2476">
        <f>SUMIF([1]销售店铺数!$B:$B,AD2476,[1]销售店铺数!$G:$G)</f>
        <v>0</v>
      </c>
      <c r="AM2476">
        <f>SUMIF([1]上周销售店铺数!$B:$B,AD2476,[1]上周销售店铺数!$G:$G)</f>
        <v>0</v>
      </c>
      <c r="AN2476" s="19">
        <f t="shared" si="620"/>
        <v>0</v>
      </c>
      <c r="AO2476" s="19">
        <f t="shared" si="609"/>
        <v>0</v>
      </c>
      <c r="AP2476" s="19">
        <f t="shared" si="610"/>
        <v>0</v>
      </c>
      <c r="AQ2476" s="11">
        <f t="shared" si="621"/>
        <v>0</v>
      </c>
      <c r="AR2476" s="19">
        <f t="shared" si="622"/>
        <v>0</v>
      </c>
      <c r="AS2476" s="19">
        <f t="shared" si="623"/>
        <v>0</v>
      </c>
    </row>
    <row r="2477" spans="1:45">
      <c r="A2477"/>
      <c r="B2477"/>
      <c r="C2477"/>
      <c r="D2477"/>
      <c r="E2477"/>
      <c r="F2477"/>
      <c r="G2477"/>
      <c r="H2477"/>
      <c r="L2477" s="8"/>
      <c r="M2477" s="8" t="str">
        <f>IF(ISERROR( VLOOKUP(AD2477,'[1]采购入库货量(公司仓库)'!$A:$I,9,FALSE)),"", VLOOKUP(AD2477,'[1]采购入库货量(公司仓库)'!$A:$I,9,FALSE))</f>
        <v/>
      </c>
      <c r="N2477" s="8" t="str">
        <f>IF(ISERROR( VLOOKUP(AD2477,[1]批发上市日期!$A:$F,6,FALSE)),"",  VLOOKUP(AD2477,[1]批发上市日期!$A:$F,6,FALSE))</f>
        <v/>
      </c>
      <c r="O2477" s="11">
        <f>IF(ISERROR(VLOOKUP(E2477&amp;G2477,'[1]采购入库货量(公司仓库)'!$A:$I,7,FALSE)),0,VLOOKUP(E2477&amp;G2477,'[1]采购入库货量(公司仓库)'!$A:$I,7,FALSE))</f>
        <v>0</v>
      </c>
      <c r="P2477">
        <f t="shared" si="611"/>
        <v>0</v>
      </c>
      <c r="Q2477">
        <f>IF(ISERROR(VLOOKUP(E2477&amp;G2477,'[1]采购入库货量(公司仓库)'!$A:$I,8,FALSE)),0,VLOOKUP(E2477&amp;G2477,'[1]采购入库货量(公司仓库)'!$A:$I,8,FALSE))</f>
        <v>0</v>
      </c>
      <c r="R2477" s="11">
        <f t="shared" si="612"/>
        <v>0</v>
      </c>
      <c r="S2477">
        <f>SUMIF([1]库存总量!$H:$H,E2477&amp;G2477,[1]库存总量!$G:$G)</f>
        <v>0</v>
      </c>
      <c r="T2477">
        <f t="shared" si="613"/>
        <v>0</v>
      </c>
      <c r="U2477">
        <f>SUMIFS([1]库存总量!$G:$G,[1]库存总量!$H:$H,E2477&amp;G2477,[1]库存总量!$A:$A,"B")</f>
        <v>0</v>
      </c>
      <c r="V2477">
        <f t="shared" si="614"/>
        <v>0</v>
      </c>
      <c r="W2477">
        <f>SUMIFS([1]库存总量!$G:$G,[1]库存总量!$H:$H,E2477&amp;G2477,[1]库存总量!$A:$A,"K")</f>
        <v>0</v>
      </c>
      <c r="X2477">
        <f t="shared" si="615"/>
        <v>0</v>
      </c>
      <c r="Y2477">
        <f t="shared" si="616"/>
        <v>0</v>
      </c>
      <c r="Z2477">
        <f t="shared" si="617"/>
        <v>0</v>
      </c>
      <c r="AA2477">
        <f>(IF(ISERROR(VLOOKUP(E2477&amp;G2477,'[1]采购入库货量(公司仓库)'!$A:$H,7,FALSE)),0,VLOOKUP(E2477&amp;G2477,'[1]采购入库货量(公司仓库)'!$A:$H,7,FALSE)))*L2477-(IF(ISERROR(VLOOKUP(E2477&amp;G2477,'[1]采购入库货量(公司仓库)'!$A:$H,8,FALSE)),0,VLOOKUP(E2477&amp;G2477,'[1]采购入库货量(公司仓库)'!$A:$H,8,FALSE)))</f>
        <v>0</v>
      </c>
      <c r="AB2477">
        <f>SUMIF([1]销售数据!$B:$B,E2477&amp;G2477,[1]销售数据!$G:$G)</f>
        <v>0</v>
      </c>
      <c r="AC2477">
        <f t="shared" si="618"/>
        <v>0</v>
      </c>
      <c r="AD2477" t="str">
        <f t="shared" si="608"/>
        <v/>
      </c>
      <c r="AE2477">
        <f>SUMIF([1]销售数据!$B:$B,AD2477,[1]销售数据!$L:$L)</f>
        <v>0</v>
      </c>
      <c r="AF2477">
        <f>SUMIF([1]销售数据!$B:$B,AD2477,[1]销售数据!$K:$K)</f>
        <v>0</v>
      </c>
      <c r="AG2477">
        <f>SUMIF([1]销售数据!$B:$B,AD2477,[1]销售数据!$J:$J)</f>
        <v>0</v>
      </c>
      <c r="AH2477">
        <f>SUMIF([1]销售数据!$B:$B,AD2477,[1]销售数据!$I:$I)</f>
        <v>0</v>
      </c>
      <c r="AI2477">
        <f>SUMIF([1]销售数据!$B:$B,AD2477,[1]销售数据!$H:$H)</f>
        <v>0</v>
      </c>
      <c r="AJ2477" s="19">
        <f t="shared" si="619"/>
        <v>0</v>
      </c>
      <c r="AK2477">
        <f>SUMIF([1]发货店铺数!$B:$B,AD2477,[1]发货店铺数!$G:$G)</f>
        <v>0</v>
      </c>
      <c r="AL2477">
        <f>SUMIF([1]销售店铺数!$B:$B,AD2477,[1]销售店铺数!$G:$G)</f>
        <v>0</v>
      </c>
      <c r="AM2477">
        <f>SUMIF([1]上周销售店铺数!$B:$B,AD2477,[1]上周销售店铺数!$G:$G)</f>
        <v>0</v>
      </c>
      <c r="AN2477" s="19">
        <f t="shared" si="620"/>
        <v>0</v>
      </c>
      <c r="AO2477" s="19">
        <f t="shared" si="609"/>
        <v>0</v>
      </c>
      <c r="AP2477" s="19">
        <f t="shared" si="610"/>
        <v>0</v>
      </c>
      <c r="AQ2477" s="11">
        <f t="shared" si="621"/>
        <v>0</v>
      </c>
      <c r="AR2477" s="19">
        <f t="shared" si="622"/>
        <v>0</v>
      </c>
      <c r="AS2477" s="19">
        <f t="shared" si="623"/>
        <v>0</v>
      </c>
    </row>
    <row r="2478" spans="1:45">
      <c r="A2478"/>
      <c r="B2478"/>
      <c r="C2478"/>
      <c r="D2478"/>
      <c r="E2478"/>
      <c r="F2478"/>
      <c r="G2478"/>
      <c r="H2478"/>
      <c r="L2478" s="8"/>
      <c r="M2478" s="8" t="str">
        <f>IF(ISERROR( VLOOKUP(AD2478,'[1]采购入库货量(公司仓库)'!$A:$I,9,FALSE)),"", VLOOKUP(AD2478,'[1]采购入库货量(公司仓库)'!$A:$I,9,FALSE))</f>
        <v/>
      </c>
      <c r="N2478" s="8" t="str">
        <f>IF(ISERROR( VLOOKUP(AD2478,[1]批发上市日期!$A:$F,6,FALSE)),"",  VLOOKUP(AD2478,[1]批发上市日期!$A:$F,6,FALSE))</f>
        <v/>
      </c>
      <c r="O2478" s="11">
        <f>IF(ISERROR(VLOOKUP(E2478&amp;G2478,'[1]采购入库货量(公司仓库)'!$A:$I,7,FALSE)),0,VLOOKUP(E2478&amp;G2478,'[1]采购入库货量(公司仓库)'!$A:$I,7,FALSE))</f>
        <v>0</v>
      </c>
      <c r="P2478">
        <f t="shared" si="611"/>
        <v>0</v>
      </c>
      <c r="Q2478">
        <f>IF(ISERROR(VLOOKUP(E2478&amp;G2478,'[1]采购入库货量(公司仓库)'!$A:$I,8,FALSE)),0,VLOOKUP(E2478&amp;G2478,'[1]采购入库货量(公司仓库)'!$A:$I,8,FALSE))</f>
        <v>0</v>
      </c>
      <c r="R2478" s="11">
        <f t="shared" si="612"/>
        <v>0</v>
      </c>
      <c r="S2478">
        <f>SUMIF([1]库存总量!$H:$H,E2478&amp;G2478,[1]库存总量!$G:$G)</f>
        <v>0</v>
      </c>
      <c r="T2478">
        <f t="shared" si="613"/>
        <v>0</v>
      </c>
      <c r="U2478">
        <f>SUMIFS([1]库存总量!$G:$G,[1]库存总量!$H:$H,E2478&amp;G2478,[1]库存总量!$A:$A,"B")</f>
        <v>0</v>
      </c>
      <c r="V2478">
        <f t="shared" si="614"/>
        <v>0</v>
      </c>
      <c r="W2478">
        <f>SUMIFS([1]库存总量!$G:$G,[1]库存总量!$H:$H,E2478&amp;G2478,[1]库存总量!$A:$A,"K")</f>
        <v>0</v>
      </c>
      <c r="X2478">
        <f t="shared" si="615"/>
        <v>0</v>
      </c>
      <c r="Y2478">
        <f t="shared" si="616"/>
        <v>0</v>
      </c>
      <c r="Z2478">
        <f t="shared" si="617"/>
        <v>0</v>
      </c>
      <c r="AA2478">
        <f>(IF(ISERROR(VLOOKUP(E2478&amp;G2478,'[1]采购入库货量(公司仓库)'!$A:$H,7,FALSE)),0,VLOOKUP(E2478&amp;G2478,'[1]采购入库货量(公司仓库)'!$A:$H,7,FALSE)))*L2478-(IF(ISERROR(VLOOKUP(E2478&amp;G2478,'[1]采购入库货量(公司仓库)'!$A:$H,8,FALSE)),0,VLOOKUP(E2478&amp;G2478,'[1]采购入库货量(公司仓库)'!$A:$H,8,FALSE)))</f>
        <v>0</v>
      </c>
      <c r="AB2478">
        <f>SUMIF([1]销售数据!$B:$B,E2478&amp;G2478,[1]销售数据!$G:$G)</f>
        <v>0</v>
      </c>
      <c r="AC2478">
        <f t="shared" si="618"/>
        <v>0</v>
      </c>
      <c r="AD2478" t="str">
        <f t="shared" si="608"/>
        <v/>
      </c>
      <c r="AE2478">
        <f>SUMIF([1]销售数据!$B:$B,AD2478,[1]销售数据!$L:$L)</f>
        <v>0</v>
      </c>
      <c r="AF2478">
        <f>SUMIF([1]销售数据!$B:$B,AD2478,[1]销售数据!$K:$K)</f>
        <v>0</v>
      </c>
      <c r="AG2478">
        <f>SUMIF([1]销售数据!$B:$B,AD2478,[1]销售数据!$J:$J)</f>
        <v>0</v>
      </c>
      <c r="AH2478">
        <f>SUMIF([1]销售数据!$B:$B,AD2478,[1]销售数据!$I:$I)</f>
        <v>0</v>
      </c>
      <c r="AI2478">
        <f>SUMIF([1]销售数据!$B:$B,AD2478,[1]销售数据!$H:$H)</f>
        <v>0</v>
      </c>
      <c r="AJ2478" s="19">
        <f t="shared" si="619"/>
        <v>0</v>
      </c>
      <c r="AK2478">
        <f>SUMIF([1]发货店铺数!$B:$B,AD2478,[1]发货店铺数!$G:$G)</f>
        <v>0</v>
      </c>
      <c r="AL2478">
        <f>SUMIF([1]销售店铺数!$B:$B,AD2478,[1]销售店铺数!$G:$G)</f>
        <v>0</v>
      </c>
      <c r="AM2478">
        <f>SUMIF([1]上周销售店铺数!$B:$B,AD2478,[1]上周销售店铺数!$G:$G)</f>
        <v>0</v>
      </c>
      <c r="AN2478" s="19">
        <f t="shared" si="620"/>
        <v>0</v>
      </c>
      <c r="AO2478" s="19">
        <f t="shared" si="609"/>
        <v>0</v>
      </c>
      <c r="AP2478" s="19">
        <f t="shared" si="610"/>
        <v>0</v>
      </c>
      <c r="AQ2478" s="11">
        <f t="shared" si="621"/>
        <v>0</v>
      </c>
      <c r="AR2478" s="19">
        <f t="shared" si="622"/>
        <v>0</v>
      </c>
      <c r="AS2478" s="19">
        <f t="shared" si="623"/>
        <v>0</v>
      </c>
    </row>
    <row r="2479" spans="1:45">
      <c r="A2479"/>
      <c r="B2479"/>
      <c r="C2479"/>
      <c r="D2479"/>
      <c r="E2479"/>
      <c r="F2479"/>
      <c r="G2479"/>
      <c r="H2479"/>
      <c r="L2479" s="8"/>
      <c r="M2479" s="8" t="str">
        <f>IF(ISERROR( VLOOKUP(AD2479,'[1]采购入库货量(公司仓库)'!$A:$I,9,FALSE)),"", VLOOKUP(AD2479,'[1]采购入库货量(公司仓库)'!$A:$I,9,FALSE))</f>
        <v/>
      </c>
      <c r="N2479" s="8" t="str">
        <f>IF(ISERROR( VLOOKUP(AD2479,[1]批发上市日期!$A:$F,6,FALSE)),"",  VLOOKUP(AD2479,[1]批发上市日期!$A:$F,6,FALSE))</f>
        <v/>
      </c>
      <c r="O2479" s="11">
        <f>IF(ISERROR(VLOOKUP(E2479&amp;G2479,'[1]采购入库货量(公司仓库)'!$A:$I,7,FALSE)),0,VLOOKUP(E2479&amp;G2479,'[1]采购入库货量(公司仓库)'!$A:$I,7,FALSE))</f>
        <v>0</v>
      </c>
      <c r="P2479">
        <f t="shared" si="611"/>
        <v>0</v>
      </c>
      <c r="Q2479">
        <f>IF(ISERROR(VLOOKUP(E2479&amp;G2479,'[1]采购入库货量(公司仓库)'!$A:$I,8,FALSE)),0,VLOOKUP(E2479&amp;G2479,'[1]采购入库货量(公司仓库)'!$A:$I,8,FALSE))</f>
        <v>0</v>
      </c>
      <c r="R2479" s="11">
        <f t="shared" si="612"/>
        <v>0</v>
      </c>
      <c r="S2479">
        <f>SUMIF([1]库存总量!$H:$H,E2479&amp;G2479,[1]库存总量!$G:$G)</f>
        <v>0</v>
      </c>
      <c r="T2479">
        <f t="shared" si="613"/>
        <v>0</v>
      </c>
      <c r="U2479">
        <f>SUMIFS([1]库存总量!$G:$G,[1]库存总量!$H:$H,E2479&amp;G2479,[1]库存总量!$A:$A,"B")</f>
        <v>0</v>
      </c>
      <c r="V2479">
        <f t="shared" si="614"/>
        <v>0</v>
      </c>
      <c r="W2479">
        <f>SUMIFS([1]库存总量!$G:$G,[1]库存总量!$H:$H,E2479&amp;G2479,[1]库存总量!$A:$A,"K")</f>
        <v>0</v>
      </c>
      <c r="X2479">
        <f t="shared" si="615"/>
        <v>0</v>
      </c>
      <c r="Y2479">
        <f t="shared" si="616"/>
        <v>0</v>
      </c>
      <c r="Z2479">
        <f t="shared" si="617"/>
        <v>0</v>
      </c>
      <c r="AA2479">
        <f>(IF(ISERROR(VLOOKUP(E2479&amp;G2479,'[1]采购入库货量(公司仓库)'!$A:$H,7,FALSE)),0,VLOOKUP(E2479&amp;G2479,'[1]采购入库货量(公司仓库)'!$A:$H,7,FALSE)))*L2479-(IF(ISERROR(VLOOKUP(E2479&amp;G2479,'[1]采购入库货量(公司仓库)'!$A:$H,8,FALSE)),0,VLOOKUP(E2479&amp;G2479,'[1]采购入库货量(公司仓库)'!$A:$H,8,FALSE)))</f>
        <v>0</v>
      </c>
      <c r="AB2479">
        <f>SUMIF([1]销售数据!$B:$B,E2479&amp;G2479,[1]销售数据!$G:$G)</f>
        <v>0</v>
      </c>
      <c r="AC2479">
        <f t="shared" si="618"/>
        <v>0</v>
      </c>
      <c r="AD2479" t="str">
        <f t="shared" si="608"/>
        <v/>
      </c>
      <c r="AE2479">
        <f>SUMIF([1]销售数据!$B:$B,AD2479,[1]销售数据!$L:$L)</f>
        <v>0</v>
      </c>
      <c r="AF2479">
        <f>SUMIF([1]销售数据!$B:$B,AD2479,[1]销售数据!$K:$K)</f>
        <v>0</v>
      </c>
      <c r="AG2479">
        <f>SUMIF([1]销售数据!$B:$B,AD2479,[1]销售数据!$J:$J)</f>
        <v>0</v>
      </c>
      <c r="AH2479">
        <f>SUMIF([1]销售数据!$B:$B,AD2479,[1]销售数据!$I:$I)</f>
        <v>0</v>
      </c>
      <c r="AI2479">
        <f>SUMIF([1]销售数据!$B:$B,AD2479,[1]销售数据!$H:$H)</f>
        <v>0</v>
      </c>
      <c r="AJ2479" s="19">
        <f t="shared" si="619"/>
        <v>0</v>
      </c>
      <c r="AK2479">
        <f>SUMIF([1]发货店铺数!$B:$B,AD2479,[1]发货店铺数!$G:$G)</f>
        <v>0</v>
      </c>
      <c r="AL2479">
        <f>SUMIF([1]销售店铺数!$B:$B,AD2479,[1]销售店铺数!$G:$G)</f>
        <v>0</v>
      </c>
      <c r="AM2479">
        <f>SUMIF([1]上周销售店铺数!$B:$B,AD2479,[1]上周销售店铺数!$G:$G)</f>
        <v>0</v>
      </c>
      <c r="AN2479" s="19">
        <f t="shared" si="620"/>
        <v>0</v>
      </c>
      <c r="AO2479" s="19">
        <f t="shared" si="609"/>
        <v>0</v>
      </c>
      <c r="AP2479" s="19">
        <f t="shared" si="610"/>
        <v>0</v>
      </c>
      <c r="AQ2479" s="11">
        <f t="shared" si="621"/>
        <v>0</v>
      </c>
      <c r="AR2479" s="19">
        <f t="shared" si="622"/>
        <v>0</v>
      </c>
      <c r="AS2479" s="19">
        <f t="shared" si="623"/>
        <v>0</v>
      </c>
    </row>
    <row r="2480" spans="1:45">
      <c r="A2480"/>
      <c r="B2480"/>
      <c r="C2480"/>
      <c r="D2480"/>
      <c r="E2480"/>
      <c r="F2480"/>
      <c r="G2480"/>
      <c r="H2480"/>
      <c r="L2480" s="8"/>
      <c r="M2480" s="8" t="str">
        <f>IF(ISERROR( VLOOKUP(AD2480,'[1]采购入库货量(公司仓库)'!$A:$I,9,FALSE)),"", VLOOKUP(AD2480,'[1]采购入库货量(公司仓库)'!$A:$I,9,FALSE))</f>
        <v/>
      </c>
      <c r="N2480" s="8" t="str">
        <f>IF(ISERROR( VLOOKUP(AD2480,[1]批发上市日期!$A:$F,6,FALSE)),"",  VLOOKUP(AD2480,[1]批发上市日期!$A:$F,6,FALSE))</f>
        <v/>
      </c>
      <c r="O2480" s="11">
        <f>IF(ISERROR(VLOOKUP(E2480&amp;G2480,'[1]采购入库货量(公司仓库)'!$A:$I,7,FALSE)),0,VLOOKUP(E2480&amp;G2480,'[1]采购入库货量(公司仓库)'!$A:$I,7,FALSE))</f>
        <v>0</v>
      </c>
      <c r="P2480">
        <f t="shared" si="611"/>
        <v>0</v>
      </c>
      <c r="Q2480">
        <f>IF(ISERROR(VLOOKUP(E2480&amp;G2480,'[1]采购入库货量(公司仓库)'!$A:$I,8,FALSE)),0,VLOOKUP(E2480&amp;G2480,'[1]采购入库货量(公司仓库)'!$A:$I,8,FALSE))</f>
        <v>0</v>
      </c>
      <c r="R2480" s="11">
        <f t="shared" si="612"/>
        <v>0</v>
      </c>
      <c r="S2480">
        <f>SUMIF([1]库存总量!$H:$H,E2480&amp;G2480,[1]库存总量!$G:$G)</f>
        <v>0</v>
      </c>
      <c r="T2480">
        <f t="shared" si="613"/>
        <v>0</v>
      </c>
      <c r="U2480">
        <f>SUMIFS([1]库存总量!$G:$G,[1]库存总量!$H:$H,E2480&amp;G2480,[1]库存总量!$A:$A,"B")</f>
        <v>0</v>
      </c>
      <c r="V2480">
        <f t="shared" si="614"/>
        <v>0</v>
      </c>
      <c r="W2480">
        <f>SUMIFS([1]库存总量!$G:$G,[1]库存总量!$H:$H,E2480&amp;G2480,[1]库存总量!$A:$A,"K")</f>
        <v>0</v>
      </c>
      <c r="X2480">
        <f t="shared" si="615"/>
        <v>0</v>
      </c>
      <c r="Y2480">
        <f t="shared" si="616"/>
        <v>0</v>
      </c>
      <c r="Z2480">
        <f t="shared" si="617"/>
        <v>0</v>
      </c>
      <c r="AA2480">
        <f>(IF(ISERROR(VLOOKUP(E2480&amp;G2480,'[1]采购入库货量(公司仓库)'!$A:$H,7,FALSE)),0,VLOOKUP(E2480&amp;G2480,'[1]采购入库货量(公司仓库)'!$A:$H,7,FALSE)))*L2480-(IF(ISERROR(VLOOKUP(E2480&amp;G2480,'[1]采购入库货量(公司仓库)'!$A:$H,8,FALSE)),0,VLOOKUP(E2480&amp;G2480,'[1]采购入库货量(公司仓库)'!$A:$H,8,FALSE)))</f>
        <v>0</v>
      </c>
      <c r="AB2480">
        <f>SUMIF([1]销售数据!$B:$B,E2480&amp;G2480,[1]销售数据!$G:$G)</f>
        <v>0</v>
      </c>
      <c r="AC2480">
        <f t="shared" si="618"/>
        <v>0</v>
      </c>
      <c r="AD2480" t="str">
        <f t="shared" si="608"/>
        <v/>
      </c>
      <c r="AE2480">
        <f>SUMIF([1]销售数据!$B:$B,AD2480,[1]销售数据!$L:$L)</f>
        <v>0</v>
      </c>
      <c r="AF2480">
        <f>SUMIF([1]销售数据!$B:$B,AD2480,[1]销售数据!$K:$K)</f>
        <v>0</v>
      </c>
      <c r="AG2480">
        <f>SUMIF([1]销售数据!$B:$B,AD2480,[1]销售数据!$J:$J)</f>
        <v>0</v>
      </c>
      <c r="AH2480">
        <f>SUMIF([1]销售数据!$B:$B,AD2480,[1]销售数据!$I:$I)</f>
        <v>0</v>
      </c>
      <c r="AI2480">
        <f>SUMIF([1]销售数据!$B:$B,AD2480,[1]销售数据!$H:$H)</f>
        <v>0</v>
      </c>
      <c r="AJ2480" s="19">
        <f t="shared" si="619"/>
        <v>0</v>
      </c>
      <c r="AK2480">
        <f>SUMIF([1]发货店铺数!$B:$B,AD2480,[1]发货店铺数!$G:$G)</f>
        <v>0</v>
      </c>
      <c r="AL2480">
        <f>SUMIF([1]销售店铺数!$B:$B,AD2480,[1]销售店铺数!$G:$G)</f>
        <v>0</v>
      </c>
      <c r="AM2480">
        <f>SUMIF([1]上周销售店铺数!$B:$B,AD2480,[1]上周销售店铺数!$G:$G)</f>
        <v>0</v>
      </c>
      <c r="AN2480" s="19">
        <f t="shared" si="620"/>
        <v>0</v>
      </c>
      <c r="AO2480" s="19">
        <f t="shared" si="609"/>
        <v>0</v>
      </c>
      <c r="AP2480" s="19">
        <f t="shared" si="610"/>
        <v>0</v>
      </c>
      <c r="AQ2480" s="11">
        <f t="shared" si="621"/>
        <v>0</v>
      </c>
      <c r="AR2480" s="19">
        <f t="shared" si="622"/>
        <v>0</v>
      </c>
      <c r="AS2480" s="19">
        <f t="shared" si="623"/>
        <v>0</v>
      </c>
    </row>
    <row r="2481" spans="1:45">
      <c r="A2481"/>
      <c r="B2481"/>
      <c r="C2481"/>
      <c r="D2481"/>
      <c r="E2481"/>
      <c r="F2481"/>
      <c r="G2481"/>
      <c r="H2481"/>
      <c r="L2481" s="8"/>
      <c r="M2481" s="8" t="str">
        <f>IF(ISERROR( VLOOKUP(AD2481,'[1]采购入库货量(公司仓库)'!$A:$I,9,FALSE)),"", VLOOKUP(AD2481,'[1]采购入库货量(公司仓库)'!$A:$I,9,FALSE))</f>
        <v/>
      </c>
      <c r="N2481" s="8" t="str">
        <f>IF(ISERROR( VLOOKUP(AD2481,[1]批发上市日期!$A:$F,6,FALSE)),"",  VLOOKUP(AD2481,[1]批发上市日期!$A:$F,6,FALSE))</f>
        <v/>
      </c>
      <c r="O2481" s="11">
        <f>IF(ISERROR(VLOOKUP(E2481&amp;G2481,'[1]采购入库货量(公司仓库)'!$A:$I,7,FALSE)),0,VLOOKUP(E2481&amp;G2481,'[1]采购入库货量(公司仓库)'!$A:$I,7,FALSE))</f>
        <v>0</v>
      </c>
      <c r="P2481">
        <f t="shared" si="611"/>
        <v>0</v>
      </c>
      <c r="Q2481">
        <f>IF(ISERROR(VLOOKUP(E2481&amp;G2481,'[1]采购入库货量(公司仓库)'!$A:$I,8,FALSE)),0,VLOOKUP(E2481&amp;G2481,'[1]采购入库货量(公司仓库)'!$A:$I,8,FALSE))</f>
        <v>0</v>
      </c>
      <c r="R2481" s="11">
        <f t="shared" si="612"/>
        <v>0</v>
      </c>
      <c r="S2481">
        <f>SUMIF([1]库存总量!$H:$H,E2481&amp;G2481,[1]库存总量!$G:$G)</f>
        <v>0</v>
      </c>
      <c r="T2481">
        <f t="shared" si="613"/>
        <v>0</v>
      </c>
      <c r="U2481">
        <f>SUMIFS([1]库存总量!$G:$G,[1]库存总量!$H:$H,E2481&amp;G2481,[1]库存总量!$A:$A,"B")</f>
        <v>0</v>
      </c>
      <c r="V2481">
        <f t="shared" si="614"/>
        <v>0</v>
      </c>
      <c r="W2481">
        <f>SUMIFS([1]库存总量!$G:$G,[1]库存总量!$H:$H,E2481&amp;G2481,[1]库存总量!$A:$A,"K")</f>
        <v>0</v>
      </c>
      <c r="X2481">
        <f t="shared" si="615"/>
        <v>0</v>
      </c>
      <c r="Y2481">
        <f t="shared" si="616"/>
        <v>0</v>
      </c>
      <c r="Z2481">
        <f t="shared" si="617"/>
        <v>0</v>
      </c>
      <c r="AA2481">
        <f>(IF(ISERROR(VLOOKUP(E2481&amp;G2481,'[1]采购入库货量(公司仓库)'!$A:$H,7,FALSE)),0,VLOOKUP(E2481&amp;G2481,'[1]采购入库货量(公司仓库)'!$A:$H,7,FALSE)))*L2481-(IF(ISERROR(VLOOKUP(E2481&amp;G2481,'[1]采购入库货量(公司仓库)'!$A:$H,8,FALSE)),0,VLOOKUP(E2481&amp;G2481,'[1]采购入库货量(公司仓库)'!$A:$H,8,FALSE)))</f>
        <v>0</v>
      </c>
      <c r="AB2481">
        <f>SUMIF([1]销售数据!$B:$B,E2481&amp;G2481,[1]销售数据!$G:$G)</f>
        <v>0</v>
      </c>
      <c r="AC2481">
        <f t="shared" si="618"/>
        <v>0</v>
      </c>
      <c r="AD2481" t="str">
        <f t="shared" si="608"/>
        <v/>
      </c>
      <c r="AE2481">
        <f>SUMIF([1]销售数据!$B:$B,AD2481,[1]销售数据!$L:$L)</f>
        <v>0</v>
      </c>
      <c r="AF2481">
        <f>SUMIF([1]销售数据!$B:$B,AD2481,[1]销售数据!$K:$K)</f>
        <v>0</v>
      </c>
      <c r="AG2481">
        <f>SUMIF([1]销售数据!$B:$B,AD2481,[1]销售数据!$J:$J)</f>
        <v>0</v>
      </c>
      <c r="AH2481">
        <f>SUMIF([1]销售数据!$B:$B,AD2481,[1]销售数据!$I:$I)</f>
        <v>0</v>
      </c>
      <c r="AI2481">
        <f>SUMIF([1]销售数据!$B:$B,AD2481,[1]销售数据!$H:$H)</f>
        <v>0</v>
      </c>
      <c r="AJ2481" s="19">
        <f t="shared" si="619"/>
        <v>0</v>
      </c>
      <c r="AK2481">
        <f>SUMIF([1]发货店铺数!$B:$B,AD2481,[1]发货店铺数!$G:$G)</f>
        <v>0</v>
      </c>
      <c r="AL2481">
        <f>SUMIF([1]销售店铺数!$B:$B,AD2481,[1]销售店铺数!$G:$G)</f>
        <v>0</v>
      </c>
      <c r="AM2481">
        <f>SUMIF([1]上周销售店铺数!$B:$B,AD2481,[1]上周销售店铺数!$G:$G)</f>
        <v>0</v>
      </c>
      <c r="AN2481" s="19">
        <f t="shared" si="620"/>
        <v>0</v>
      </c>
      <c r="AO2481" s="19">
        <f t="shared" si="609"/>
        <v>0</v>
      </c>
      <c r="AP2481" s="19">
        <f t="shared" si="610"/>
        <v>0</v>
      </c>
      <c r="AQ2481" s="11">
        <f t="shared" si="621"/>
        <v>0</v>
      </c>
      <c r="AR2481" s="19">
        <f t="shared" si="622"/>
        <v>0</v>
      </c>
      <c r="AS2481" s="19">
        <f t="shared" si="623"/>
        <v>0</v>
      </c>
    </row>
    <row r="2482" spans="1:45">
      <c r="A2482"/>
      <c r="B2482"/>
      <c r="C2482"/>
      <c r="D2482"/>
      <c r="E2482"/>
      <c r="F2482"/>
      <c r="G2482"/>
      <c r="H2482"/>
      <c r="L2482" s="8"/>
      <c r="M2482" s="8" t="str">
        <f>IF(ISERROR( VLOOKUP(AD2482,'[1]采购入库货量(公司仓库)'!$A:$I,9,FALSE)),"", VLOOKUP(AD2482,'[1]采购入库货量(公司仓库)'!$A:$I,9,FALSE))</f>
        <v/>
      </c>
      <c r="N2482" s="8" t="str">
        <f>IF(ISERROR( VLOOKUP(AD2482,[1]批发上市日期!$A:$F,6,FALSE)),"",  VLOOKUP(AD2482,[1]批发上市日期!$A:$F,6,FALSE))</f>
        <v/>
      </c>
      <c r="O2482" s="11">
        <f>IF(ISERROR(VLOOKUP(E2482&amp;G2482,'[1]采购入库货量(公司仓库)'!$A:$I,7,FALSE)),0,VLOOKUP(E2482&amp;G2482,'[1]采购入库货量(公司仓库)'!$A:$I,7,FALSE))</f>
        <v>0</v>
      </c>
      <c r="P2482">
        <f t="shared" si="611"/>
        <v>0</v>
      </c>
      <c r="Q2482">
        <f>IF(ISERROR(VLOOKUP(E2482&amp;G2482,'[1]采购入库货量(公司仓库)'!$A:$I,8,FALSE)),0,VLOOKUP(E2482&amp;G2482,'[1]采购入库货量(公司仓库)'!$A:$I,8,FALSE))</f>
        <v>0</v>
      </c>
      <c r="R2482" s="11">
        <f t="shared" si="612"/>
        <v>0</v>
      </c>
      <c r="S2482">
        <f>SUMIF([1]库存总量!$H:$H,E2482&amp;G2482,[1]库存总量!$G:$G)</f>
        <v>0</v>
      </c>
      <c r="T2482">
        <f t="shared" si="613"/>
        <v>0</v>
      </c>
      <c r="U2482">
        <f>SUMIFS([1]库存总量!$G:$G,[1]库存总量!$H:$H,E2482&amp;G2482,[1]库存总量!$A:$A,"B")</f>
        <v>0</v>
      </c>
      <c r="V2482">
        <f t="shared" si="614"/>
        <v>0</v>
      </c>
      <c r="W2482">
        <f>SUMIFS([1]库存总量!$G:$G,[1]库存总量!$H:$H,E2482&amp;G2482,[1]库存总量!$A:$A,"K")</f>
        <v>0</v>
      </c>
      <c r="X2482">
        <f t="shared" si="615"/>
        <v>0</v>
      </c>
      <c r="Y2482">
        <f t="shared" si="616"/>
        <v>0</v>
      </c>
      <c r="Z2482">
        <f t="shared" si="617"/>
        <v>0</v>
      </c>
      <c r="AA2482">
        <f>(IF(ISERROR(VLOOKUP(E2482&amp;G2482,'[1]采购入库货量(公司仓库)'!$A:$H,7,FALSE)),0,VLOOKUP(E2482&amp;G2482,'[1]采购入库货量(公司仓库)'!$A:$H,7,FALSE)))*L2482-(IF(ISERROR(VLOOKUP(E2482&amp;G2482,'[1]采购入库货量(公司仓库)'!$A:$H,8,FALSE)),0,VLOOKUP(E2482&amp;G2482,'[1]采购入库货量(公司仓库)'!$A:$H,8,FALSE)))</f>
        <v>0</v>
      </c>
      <c r="AB2482">
        <f>SUMIF([1]销售数据!$B:$B,E2482&amp;G2482,[1]销售数据!$G:$G)</f>
        <v>0</v>
      </c>
      <c r="AC2482">
        <f t="shared" si="618"/>
        <v>0</v>
      </c>
      <c r="AD2482" t="str">
        <f t="shared" si="608"/>
        <v/>
      </c>
      <c r="AE2482">
        <f>SUMIF([1]销售数据!$B:$B,AD2482,[1]销售数据!$L:$L)</f>
        <v>0</v>
      </c>
      <c r="AF2482">
        <f>SUMIF([1]销售数据!$B:$B,AD2482,[1]销售数据!$K:$K)</f>
        <v>0</v>
      </c>
      <c r="AG2482">
        <f>SUMIF([1]销售数据!$B:$B,AD2482,[1]销售数据!$J:$J)</f>
        <v>0</v>
      </c>
      <c r="AH2482">
        <f>SUMIF([1]销售数据!$B:$B,AD2482,[1]销售数据!$I:$I)</f>
        <v>0</v>
      </c>
      <c r="AI2482">
        <f>SUMIF([1]销售数据!$B:$B,AD2482,[1]销售数据!$H:$H)</f>
        <v>0</v>
      </c>
      <c r="AJ2482" s="19">
        <f t="shared" si="619"/>
        <v>0</v>
      </c>
      <c r="AK2482">
        <f>SUMIF([1]发货店铺数!$B:$B,AD2482,[1]发货店铺数!$G:$G)</f>
        <v>0</v>
      </c>
      <c r="AL2482">
        <f>SUMIF([1]销售店铺数!$B:$B,AD2482,[1]销售店铺数!$G:$G)</f>
        <v>0</v>
      </c>
      <c r="AM2482">
        <f>SUMIF([1]上周销售店铺数!$B:$B,AD2482,[1]上周销售店铺数!$G:$G)</f>
        <v>0</v>
      </c>
      <c r="AN2482" s="19">
        <f t="shared" si="620"/>
        <v>0</v>
      </c>
      <c r="AO2482" s="19">
        <f t="shared" si="609"/>
        <v>0</v>
      </c>
      <c r="AP2482" s="19">
        <f t="shared" si="610"/>
        <v>0</v>
      </c>
      <c r="AQ2482" s="11">
        <f t="shared" si="621"/>
        <v>0</v>
      </c>
      <c r="AR2482" s="19">
        <f t="shared" si="622"/>
        <v>0</v>
      </c>
      <c r="AS2482" s="19">
        <f t="shared" si="623"/>
        <v>0</v>
      </c>
    </row>
    <row r="2483" spans="1:45">
      <c r="A2483"/>
      <c r="B2483"/>
      <c r="C2483"/>
      <c r="D2483"/>
      <c r="E2483"/>
      <c r="F2483"/>
      <c r="G2483"/>
      <c r="H2483"/>
      <c r="L2483" s="8"/>
      <c r="M2483" s="8" t="str">
        <f>IF(ISERROR( VLOOKUP(AD2483,'[1]采购入库货量(公司仓库)'!$A:$I,9,FALSE)),"", VLOOKUP(AD2483,'[1]采购入库货量(公司仓库)'!$A:$I,9,FALSE))</f>
        <v/>
      </c>
      <c r="N2483" s="8" t="str">
        <f>IF(ISERROR( VLOOKUP(AD2483,[1]批发上市日期!$A:$F,6,FALSE)),"",  VLOOKUP(AD2483,[1]批发上市日期!$A:$F,6,FALSE))</f>
        <v/>
      </c>
      <c r="O2483" s="11">
        <f>IF(ISERROR(VLOOKUP(E2483&amp;G2483,'[1]采购入库货量(公司仓库)'!$A:$I,7,FALSE)),0,VLOOKUP(E2483&amp;G2483,'[1]采购入库货量(公司仓库)'!$A:$I,7,FALSE))</f>
        <v>0</v>
      </c>
      <c r="P2483">
        <f t="shared" si="611"/>
        <v>0</v>
      </c>
      <c r="Q2483">
        <f>IF(ISERROR(VLOOKUP(E2483&amp;G2483,'[1]采购入库货量(公司仓库)'!$A:$I,8,FALSE)),0,VLOOKUP(E2483&amp;G2483,'[1]采购入库货量(公司仓库)'!$A:$I,8,FALSE))</f>
        <v>0</v>
      </c>
      <c r="R2483" s="11">
        <f t="shared" si="612"/>
        <v>0</v>
      </c>
      <c r="S2483">
        <f>SUMIF([1]库存总量!$H:$H,E2483&amp;G2483,[1]库存总量!$G:$G)</f>
        <v>0</v>
      </c>
      <c r="T2483">
        <f t="shared" si="613"/>
        <v>0</v>
      </c>
      <c r="U2483">
        <f>SUMIFS([1]库存总量!$G:$G,[1]库存总量!$H:$H,E2483&amp;G2483,[1]库存总量!$A:$A,"B")</f>
        <v>0</v>
      </c>
      <c r="V2483">
        <f t="shared" si="614"/>
        <v>0</v>
      </c>
      <c r="W2483">
        <f>SUMIFS([1]库存总量!$G:$G,[1]库存总量!$H:$H,E2483&amp;G2483,[1]库存总量!$A:$A,"K")</f>
        <v>0</v>
      </c>
      <c r="X2483">
        <f t="shared" si="615"/>
        <v>0</v>
      </c>
      <c r="Y2483">
        <f t="shared" si="616"/>
        <v>0</v>
      </c>
      <c r="Z2483">
        <f t="shared" si="617"/>
        <v>0</v>
      </c>
      <c r="AA2483">
        <f>(IF(ISERROR(VLOOKUP(E2483&amp;G2483,'[1]采购入库货量(公司仓库)'!$A:$H,7,FALSE)),0,VLOOKUP(E2483&amp;G2483,'[1]采购入库货量(公司仓库)'!$A:$H,7,FALSE)))*L2483-(IF(ISERROR(VLOOKUP(E2483&amp;G2483,'[1]采购入库货量(公司仓库)'!$A:$H,8,FALSE)),0,VLOOKUP(E2483&amp;G2483,'[1]采购入库货量(公司仓库)'!$A:$H,8,FALSE)))</f>
        <v>0</v>
      </c>
      <c r="AB2483">
        <f>SUMIF([1]销售数据!$B:$B,E2483&amp;G2483,[1]销售数据!$G:$G)</f>
        <v>0</v>
      </c>
      <c r="AC2483">
        <f t="shared" si="618"/>
        <v>0</v>
      </c>
      <c r="AD2483" t="str">
        <f t="shared" si="608"/>
        <v/>
      </c>
      <c r="AE2483">
        <f>SUMIF([1]销售数据!$B:$B,AD2483,[1]销售数据!$L:$L)</f>
        <v>0</v>
      </c>
      <c r="AF2483">
        <f>SUMIF([1]销售数据!$B:$B,AD2483,[1]销售数据!$K:$K)</f>
        <v>0</v>
      </c>
      <c r="AG2483">
        <f>SUMIF([1]销售数据!$B:$B,AD2483,[1]销售数据!$J:$J)</f>
        <v>0</v>
      </c>
      <c r="AH2483">
        <f>SUMIF([1]销售数据!$B:$B,AD2483,[1]销售数据!$I:$I)</f>
        <v>0</v>
      </c>
      <c r="AI2483">
        <f>SUMIF([1]销售数据!$B:$B,AD2483,[1]销售数据!$H:$H)</f>
        <v>0</v>
      </c>
      <c r="AJ2483" s="19">
        <f t="shared" si="619"/>
        <v>0</v>
      </c>
      <c r="AK2483">
        <f>SUMIF([1]发货店铺数!$B:$B,AD2483,[1]发货店铺数!$G:$G)</f>
        <v>0</v>
      </c>
      <c r="AL2483">
        <f>SUMIF([1]销售店铺数!$B:$B,AD2483,[1]销售店铺数!$G:$G)</f>
        <v>0</v>
      </c>
      <c r="AM2483">
        <f>SUMIF([1]上周销售店铺数!$B:$B,AD2483,[1]上周销售店铺数!$G:$G)</f>
        <v>0</v>
      </c>
      <c r="AN2483" s="19">
        <f t="shared" si="620"/>
        <v>0</v>
      </c>
      <c r="AO2483" s="19">
        <f t="shared" si="609"/>
        <v>0</v>
      </c>
      <c r="AP2483" s="19">
        <f t="shared" si="610"/>
        <v>0</v>
      </c>
      <c r="AQ2483" s="11">
        <f t="shared" si="621"/>
        <v>0</v>
      </c>
      <c r="AR2483" s="19">
        <f t="shared" si="622"/>
        <v>0</v>
      </c>
      <c r="AS2483" s="19">
        <f t="shared" si="623"/>
        <v>0</v>
      </c>
    </row>
    <row r="2484" spans="1:45">
      <c r="A2484"/>
      <c r="B2484"/>
      <c r="C2484"/>
      <c r="D2484"/>
      <c r="E2484"/>
      <c r="F2484"/>
      <c r="G2484"/>
      <c r="H2484"/>
      <c r="L2484" s="8"/>
      <c r="M2484" s="8" t="str">
        <f>IF(ISERROR( VLOOKUP(AD2484,'[1]采购入库货量(公司仓库)'!$A:$I,9,FALSE)),"", VLOOKUP(AD2484,'[1]采购入库货量(公司仓库)'!$A:$I,9,FALSE))</f>
        <v/>
      </c>
      <c r="N2484" s="8" t="str">
        <f>IF(ISERROR( VLOOKUP(AD2484,[1]批发上市日期!$A:$F,6,FALSE)),"",  VLOOKUP(AD2484,[1]批发上市日期!$A:$F,6,FALSE))</f>
        <v/>
      </c>
      <c r="O2484" s="11">
        <f>IF(ISERROR(VLOOKUP(E2484&amp;G2484,'[1]采购入库货量(公司仓库)'!$A:$I,7,FALSE)),0,VLOOKUP(E2484&amp;G2484,'[1]采购入库货量(公司仓库)'!$A:$I,7,FALSE))</f>
        <v>0</v>
      </c>
      <c r="P2484">
        <f t="shared" si="611"/>
        <v>0</v>
      </c>
      <c r="Q2484">
        <f>IF(ISERROR(VLOOKUP(E2484&amp;G2484,'[1]采购入库货量(公司仓库)'!$A:$I,8,FALSE)),0,VLOOKUP(E2484&amp;G2484,'[1]采购入库货量(公司仓库)'!$A:$I,8,FALSE))</f>
        <v>0</v>
      </c>
      <c r="R2484" s="11">
        <f t="shared" si="612"/>
        <v>0</v>
      </c>
      <c r="S2484">
        <f>SUMIF([1]库存总量!$H:$H,E2484&amp;G2484,[1]库存总量!$G:$G)</f>
        <v>0</v>
      </c>
      <c r="T2484">
        <f t="shared" si="613"/>
        <v>0</v>
      </c>
      <c r="U2484">
        <f>SUMIFS([1]库存总量!$G:$G,[1]库存总量!$H:$H,E2484&amp;G2484,[1]库存总量!$A:$A,"B")</f>
        <v>0</v>
      </c>
      <c r="V2484">
        <f t="shared" si="614"/>
        <v>0</v>
      </c>
      <c r="W2484">
        <f>SUMIFS([1]库存总量!$G:$G,[1]库存总量!$H:$H,E2484&amp;G2484,[1]库存总量!$A:$A,"K")</f>
        <v>0</v>
      </c>
      <c r="X2484">
        <f t="shared" si="615"/>
        <v>0</v>
      </c>
      <c r="Y2484">
        <f t="shared" si="616"/>
        <v>0</v>
      </c>
      <c r="Z2484">
        <f t="shared" si="617"/>
        <v>0</v>
      </c>
      <c r="AA2484">
        <f>(IF(ISERROR(VLOOKUP(E2484&amp;G2484,'[1]采购入库货量(公司仓库)'!$A:$H,7,FALSE)),0,VLOOKUP(E2484&amp;G2484,'[1]采购入库货量(公司仓库)'!$A:$H,7,FALSE)))*L2484-(IF(ISERROR(VLOOKUP(E2484&amp;G2484,'[1]采购入库货量(公司仓库)'!$A:$H,8,FALSE)),0,VLOOKUP(E2484&amp;G2484,'[1]采购入库货量(公司仓库)'!$A:$H,8,FALSE)))</f>
        <v>0</v>
      </c>
      <c r="AB2484">
        <f>SUMIF([1]销售数据!$B:$B,E2484&amp;G2484,[1]销售数据!$G:$G)</f>
        <v>0</v>
      </c>
      <c r="AC2484">
        <f t="shared" si="618"/>
        <v>0</v>
      </c>
      <c r="AD2484" t="str">
        <f t="shared" si="608"/>
        <v/>
      </c>
      <c r="AE2484">
        <f>SUMIF([1]销售数据!$B:$B,AD2484,[1]销售数据!$L:$L)</f>
        <v>0</v>
      </c>
      <c r="AF2484">
        <f>SUMIF([1]销售数据!$B:$B,AD2484,[1]销售数据!$K:$K)</f>
        <v>0</v>
      </c>
      <c r="AG2484">
        <f>SUMIF([1]销售数据!$B:$B,AD2484,[1]销售数据!$J:$J)</f>
        <v>0</v>
      </c>
      <c r="AH2484">
        <f>SUMIF([1]销售数据!$B:$B,AD2484,[1]销售数据!$I:$I)</f>
        <v>0</v>
      </c>
      <c r="AI2484">
        <f>SUMIF([1]销售数据!$B:$B,AD2484,[1]销售数据!$H:$H)</f>
        <v>0</v>
      </c>
      <c r="AJ2484" s="19">
        <f t="shared" si="619"/>
        <v>0</v>
      </c>
      <c r="AK2484">
        <f>SUMIF([1]发货店铺数!$B:$B,AD2484,[1]发货店铺数!$G:$G)</f>
        <v>0</v>
      </c>
      <c r="AL2484">
        <f>SUMIF([1]销售店铺数!$B:$B,AD2484,[1]销售店铺数!$G:$G)</f>
        <v>0</v>
      </c>
      <c r="AM2484">
        <f>SUMIF([1]上周销售店铺数!$B:$B,AD2484,[1]上周销售店铺数!$G:$G)</f>
        <v>0</v>
      </c>
      <c r="AN2484" s="19">
        <f t="shared" si="620"/>
        <v>0</v>
      </c>
      <c r="AO2484" s="19">
        <f t="shared" si="609"/>
        <v>0</v>
      </c>
      <c r="AP2484" s="19">
        <f t="shared" si="610"/>
        <v>0</v>
      </c>
      <c r="AQ2484" s="11">
        <f t="shared" si="621"/>
        <v>0</v>
      </c>
      <c r="AR2484" s="19">
        <f t="shared" si="622"/>
        <v>0</v>
      </c>
      <c r="AS2484" s="19">
        <f t="shared" si="623"/>
        <v>0</v>
      </c>
    </row>
    <row r="2485" spans="1:45">
      <c r="A2485"/>
      <c r="B2485"/>
      <c r="C2485"/>
      <c r="D2485"/>
      <c r="E2485"/>
      <c r="F2485"/>
      <c r="G2485"/>
      <c r="H2485"/>
      <c r="L2485" s="8"/>
      <c r="M2485" s="8" t="str">
        <f>IF(ISERROR( VLOOKUP(AD2485,'[1]采购入库货量(公司仓库)'!$A:$I,9,FALSE)),"", VLOOKUP(AD2485,'[1]采购入库货量(公司仓库)'!$A:$I,9,FALSE))</f>
        <v/>
      </c>
      <c r="N2485" s="8" t="str">
        <f>IF(ISERROR( VLOOKUP(AD2485,[1]批发上市日期!$A:$F,6,FALSE)),"",  VLOOKUP(AD2485,[1]批发上市日期!$A:$F,6,FALSE))</f>
        <v/>
      </c>
      <c r="O2485" s="11">
        <f>IF(ISERROR(VLOOKUP(E2485&amp;G2485,'[1]采购入库货量(公司仓库)'!$A:$I,7,FALSE)),0,VLOOKUP(E2485&amp;G2485,'[1]采购入库货量(公司仓库)'!$A:$I,7,FALSE))</f>
        <v>0</v>
      </c>
      <c r="P2485">
        <f t="shared" si="611"/>
        <v>0</v>
      </c>
      <c r="Q2485">
        <f>IF(ISERROR(VLOOKUP(E2485&amp;G2485,'[1]采购入库货量(公司仓库)'!$A:$I,8,FALSE)),0,VLOOKUP(E2485&amp;G2485,'[1]采购入库货量(公司仓库)'!$A:$I,8,FALSE))</f>
        <v>0</v>
      </c>
      <c r="R2485" s="11">
        <f t="shared" si="612"/>
        <v>0</v>
      </c>
      <c r="S2485">
        <f>SUMIF([1]库存总量!$H:$H,E2485&amp;G2485,[1]库存总量!$G:$G)</f>
        <v>0</v>
      </c>
      <c r="T2485">
        <f t="shared" si="613"/>
        <v>0</v>
      </c>
      <c r="U2485">
        <f>SUMIFS([1]库存总量!$G:$G,[1]库存总量!$H:$H,E2485&amp;G2485,[1]库存总量!$A:$A,"B")</f>
        <v>0</v>
      </c>
      <c r="V2485">
        <f t="shared" si="614"/>
        <v>0</v>
      </c>
      <c r="W2485">
        <f>SUMIFS([1]库存总量!$G:$G,[1]库存总量!$H:$H,E2485&amp;G2485,[1]库存总量!$A:$A,"K")</f>
        <v>0</v>
      </c>
      <c r="X2485">
        <f t="shared" si="615"/>
        <v>0</v>
      </c>
      <c r="Y2485">
        <f t="shared" si="616"/>
        <v>0</v>
      </c>
      <c r="Z2485">
        <f t="shared" si="617"/>
        <v>0</v>
      </c>
      <c r="AA2485">
        <f>(IF(ISERROR(VLOOKUP(E2485&amp;G2485,'[1]采购入库货量(公司仓库)'!$A:$H,7,FALSE)),0,VLOOKUP(E2485&amp;G2485,'[1]采购入库货量(公司仓库)'!$A:$H,7,FALSE)))*L2485-(IF(ISERROR(VLOOKUP(E2485&amp;G2485,'[1]采购入库货量(公司仓库)'!$A:$H,8,FALSE)),0,VLOOKUP(E2485&amp;G2485,'[1]采购入库货量(公司仓库)'!$A:$H,8,FALSE)))</f>
        <v>0</v>
      </c>
      <c r="AB2485">
        <f>SUMIF([1]销售数据!$B:$B,E2485&amp;G2485,[1]销售数据!$G:$G)</f>
        <v>0</v>
      </c>
      <c r="AC2485">
        <f t="shared" si="618"/>
        <v>0</v>
      </c>
      <c r="AD2485" t="str">
        <f t="shared" si="608"/>
        <v/>
      </c>
      <c r="AE2485">
        <f>SUMIF([1]销售数据!$B:$B,AD2485,[1]销售数据!$L:$L)</f>
        <v>0</v>
      </c>
      <c r="AF2485">
        <f>SUMIF([1]销售数据!$B:$B,AD2485,[1]销售数据!$K:$K)</f>
        <v>0</v>
      </c>
      <c r="AG2485">
        <f>SUMIF([1]销售数据!$B:$B,AD2485,[1]销售数据!$J:$J)</f>
        <v>0</v>
      </c>
      <c r="AH2485">
        <f>SUMIF([1]销售数据!$B:$B,AD2485,[1]销售数据!$I:$I)</f>
        <v>0</v>
      </c>
      <c r="AI2485">
        <f>SUMIF([1]销售数据!$B:$B,AD2485,[1]销售数据!$H:$H)</f>
        <v>0</v>
      </c>
      <c r="AJ2485" s="19">
        <f t="shared" si="619"/>
        <v>0</v>
      </c>
      <c r="AK2485">
        <f>SUMIF([1]发货店铺数!$B:$B,AD2485,[1]发货店铺数!$G:$G)</f>
        <v>0</v>
      </c>
      <c r="AL2485">
        <f>SUMIF([1]销售店铺数!$B:$B,AD2485,[1]销售店铺数!$G:$G)</f>
        <v>0</v>
      </c>
      <c r="AM2485">
        <f>SUMIF([1]上周销售店铺数!$B:$B,AD2485,[1]上周销售店铺数!$G:$G)</f>
        <v>0</v>
      </c>
      <c r="AN2485" s="19">
        <f t="shared" si="620"/>
        <v>0</v>
      </c>
      <c r="AO2485" s="19">
        <f t="shared" si="609"/>
        <v>0</v>
      </c>
      <c r="AP2485" s="19">
        <f t="shared" si="610"/>
        <v>0</v>
      </c>
      <c r="AQ2485" s="11">
        <f t="shared" si="621"/>
        <v>0</v>
      </c>
      <c r="AR2485" s="19">
        <f t="shared" si="622"/>
        <v>0</v>
      </c>
      <c r="AS2485" s="19">
        <f t="shared" si="623"/>
        <v>0</v>
      </c>
    </row>
    <row r="2486" spans="1:45">
      <c r="A2486"/>
      <c r="B2486"/>
      <c r="C2486"/>
      <c r="D2486"/>
      <c r="E2486"/>
      <c r="F2486"/>
      <c r="G2486"/>
      <c r="H2486"/>
      <c r="L2486" s="8"/>
      <c r="M2486" s="8" t="str">
        <f>IF(ISERROR( VLOOKUP(AD2486,'[1]采购入库货量(公司仓库)'!$A:$I,9,FALSE)),"", VLOOKUP(AD2486,'[1]采购入库货量(公司仓库)'!$A:$I,9,FALSE))</f>
        <v/>
      </c>
      <c r="N2486" s="8" t="str">
        <f>IF(ISERROR( VLOOKUP(AD2486,[1]批发上市日期!$A:$F,6,FALSE)),"",  VLOOKUP(AD2486,[1]批发上市日期!$A:$F,6,FALSE))</f>
        <v/>
      </c>
      <c r="O2486" s="11">
        <f>IF(ISERROR(VLOOKUP(E2486&amp;G2486,'[1]采购入库货量(公司仓库)'!$A:$I,7,FALSE)),0,VLOOKUP(E2486&amp;G2486,'[1]采购入库货量(公司仓库)'!$A:$I,7,FALSE))</f>
        <v>0</v>
      </c>
      <c r="P2486">
        <f t="shared" si="611"/>
        <v>0</v>
      </c>
      <c r="Q2486">
        <f>IF(ISERROR(VLOOKUP(E2486&amp;G2486,'[1]采购入库货量(公司仓库)'!$A:$I,8,FALSE)),0,VLOOKUP(E2486&amp;G2486,'[1]采购入库货量(公司仓库)'!$A:$I,8,FALSE))</f>
        <v>0</v>
      </c>
      <c r="R2486" s="11">
        <f t="shared" si="612"/>
        <v>0</v>
      </c>
      <c r="S2486">
        <f>SUMIF([1]库存总量!$H:$H,E2486&amp;G2486,[1]库存总量!$G:$G)</f>
        <v>0</v>
      </c>
      <c r="T2486">
        <f t="shared" si="613"/>
        <v>0</v>
      </c>
      <c r="U2486">
        <f>SUMIFS([1]库存总量!$G:$G,[1]库存总量!$H:$H,E2486&amp;G2486,[1]库存总量!$A:$A,"B")</f>
        <v>0</v>
      </c>
      <c r="V2486">
        <f t="shared" si="614"/>
        <v>0</v>
      </c>
      <c r="W2486">
        <f>SUMIFS([1]库存总量!$G:$G,[1]库存总量!$H:$H,E2486&amp;G2486,[1]库存总量!$A:$A,"K")</f>
        <v>0</v>
      </c>
      <c r="X2486">
        <f t="shared" si="615"/>
        <v>0</v>
      </c>
      <c r="Y2486">
        <f t="shared" si="616"/>
        <v>0</v>
      </c>
      <c r="Z2486">
        <f t="shared" si="617"/>
        <v>0</v>
      </c>
      <c r="AA2486">
        <f>(IF(ISERROR(VLOOKUP(E2486&amp;G2486,'[1]采购入库货量(公司仓库)'!$A:$H,7,FALSE)),0,VLOOKUP(E2486&amp;G2486,'[1]采购入库货量(公司仓库)'!$A:$H,7,FALSE)))*L2486-(IF(ISERROR(VLOOKUP(E2486&amp;G2486,'[1]采购入库货量(公司仓库)'!$A:$H,8,FALSE)),0,VLOOKUP(E2486&amp;G2486,'[1]采购入库货量(公司仓库)'!$A:$H,8,FALSE)))</f>
        <v>0</v>
      </c>
      <c r="AB2486">
        <f>SUMIF([1]销售数据!$B:$B,E2486&amp;G2486,[1]销售数据!$G:$G)</f>
        <v>0</v>
      </c>
      <c r="AC2486">
        <f t="shared" si="618"/>
        <v>0</v>
      </c>
      <c r="AD2486" t="str">
        <f t="shared" si="608"/>
        <v/>
      </c>
      <c r="AE2486">
        <f>SUMIF([1]销售数据!$B:$B,AD2486,[1]销售数据!$L:$L)</f>
        <v>0</v>
      </c>
      <c r="AF2486">
        <f>SUMIF([1]销售数据!$B:$B,AD2486,[1]销售数据!$K:$K)</f>
        <v>0</v>
      </c>
      <c r="AG2486">
        <f>SUMIF([1]销售数据!$B:$B,AD2486,[1]销售数据!$J:$J)</f>
        <v>0</v>
      </c>
      <c r="AH2486">
        <f>SUMIF([1]销售数据!$B:$B,AD2486,[1]销售数据!$I:$I)</f>
        <v>0</v>
      </c>
      <c r="AI2486">
        <f>SUMIF([1]销售数据!$B:$B,AD2486,[1]销售数据!$H:$H)</f>
        <v>0</v>
      </c>
      <c r="AJ2486" s="19">
        <f t="shared" si="619"/>
        <v>0</v>
      </c>
      <c r="AK2486">
        <f>SUMIF([1]发货店铺数!$B:$B,AD2486,[1]发货店铺数!$G:$G)</f>
        <v>0</v>
      </c>
      <c r="AL2486">
        <f>SUMIF([1]销售店铺数!$B:$B,AD2486,[1]销售店铺数!$G:$G)</f>
        <v>0</v>
      </c>
      <c r="AM2486">
        <f>SUMIF([1]上周销售店铺数!$B:$B,AD2486,[1]上周销售店铺数!$G:$G)</f>
        <v>0</v>
      </c>
      <c r="AN2486" s="19">
        <f t="shared" si="620"/>
        <v>0</v>
      </c>
      <c r="AO2486" s="19">
        <f t="shared" si="609"/>
        <v>0</v>
      </c>
      <c r="AP2486" s="19">
        <f t="shared" si="610"/>
        <v>0</v>
      </c>
      <c r="AQ2486" s="11">
        <f t="shared" si="621"/>
        <v>0</v>
      </c>
      <c r="AR2486" s="19">
        <f t="shared" si="622"/>
        <v>0</v>
      </c>
      <c r="AS2486" s="19">
        <f t="shared" si="623"/>
        <v>0</v>
      </c>
    </row>
    <row r="2487" spans="1:45">
      <c r="A2487"/>
      <c r="B2487"/>
      <c r="C2487"/>
      <c r="D2487"/>
      <c r="E2487"/>
      <c r="F2487"/>
      <c r="G2487"/>
      <c r="H2487"/>
      <c r="L2487" s="8"/>
      <c r="M2487" s="8" t="str">
        <f>IF(ISERROR( VLOOKUP(AD2487,'[1]采购入库货量(公司仓库)'!$A:$I,9,FALSE)),"", VLOOKUP(AD2487,'[1]采购入库货量(公司仓库)'!$A:$I,9,FALSE))</f>
        <v/>
      </c>
      <c r="N2487" s="8" t="str">
        <f>IF(ISERROR( VLOOKUP(AD2487,[1]批发上市日期!$A:$F,6,FALSE)),"",  VLOOKUP(AD2487,[1]批发上市日期!$A:$F,6,FALSE))</f>
        <v/>
      </c>
      <c r="O2487" s="11">
        <f>IF(ISERROR(VLOOKUP(E2487&amp;G2487,'[1]采购入库货量(公司仓库)'!$A:$I,7,FALSE)),0,VLOOKUP(E2487&amp;G2487,'[1]采购入库货量(公司仓库)'!$A:$I,7,FALSE))</f>
        <v>0</v>
      </c>
      <c r="P2487">
        <f t="shared" si="611"/>
        <v>0</v>
      </c>
      <c r="Q2487">
        <f>IF(ISERROR(VLOOKUP(E2487&amp;G2487,'[1]采购入库货量(公司仓库)'!$A:$I,8,FALSE)),0,VLOOKUP(E2487&amp;G2487,'[1]采购入库货量(公司仓库)'!$A:$I,8,FALSE))</f>
        <v>0</v>
      </c>
      <c r="R2487" s="11">
        <f t="shared" si="612"/>
        <v>0</v>
      </c>
      <c r="S2487">
        <f>SUMIF([1]库存总量!$H:$H,E2487&amp;G2487,[1]库存总量!$G:$G)</f>
        <v>0</v>
      </c>
      <c r="T2487">
        <f t="shared" si="613"/>
        <v>0</v>
      </c>
      <c r="U2487">
        <f>SUMIFS([1]库存总量!$G:$G,[1]库存总量!$H:$H,E2487&amp;G2487,[1]库存总量!$A:$A,"B")</f>
        <v>0</v>
      </c>
      <c r="V2487">
        <f t="shared" si="614"/>
        <v>0</v>
      </c>
      <c r="W2487">
        <f>SUMIFS([1]库存总量!$G:$G,[1]库存总量!$H:$H,E2487&amp;G2487,[1]库存总量!$A:$A,"K")</f>
        <v>0</v>
      </c>
      <c r="X2487">
        <f t="shared" si="615"/>
        <v>0</v>
      </c>
      <c r="Y2487">
        <f t="shared" si="616"/>
        <v>0</v>
      </c>
      <c r="Z2487">
        <f t="shared" si="617"/>
        <v>0</v>
      </c>
      <c r="AA2487">
        <f>(IF(ISERROR(VLOOKUP(E2487&amp;G2487,'[1]采购入库货量(公司仓库)'!$A:$H,7,FALSE)),0,VLOOKUP(E2487&amp;G2487,'[1]采购入库货量(公司仓库)'!$A:$H,7,FALSE)))*L2487-(IF(ISERROR(VLOOKUP(E2487&amp;G2487,'[1]采购入库货量(公司仓库)'!$A:$H,8,FALSE)),0,VLOOKUP(E2487&amp;G2487,'[1]采购入库货量(公司仓库)'!$A:$H,8,FALSE)))</f>
        <v>0</v>
      </c>
      <c r="AB2487">
        <f>SUMIF([1]销售数据!$B:$B,E2487&amp;G2487,[1]销售数据!$G:$G)</f>
        <v>0</v>
      </c>
      <c r="AC2487">
        <f t="shared" si="618"/>
        <v>0</v>
      </c>
      <c r="AD2487" t="str">
        <f t="shared" si="608"/>
        <v/>
      </c>
      <c r="AE2487">
        <f>SUMIF([1]销售数据!$B:$B,AD2487,[1]销售数据!$L:$L)</f>
        <v>0</v>
      </c>
      <c r="AF2487">
        <f>SUMIF([1]销售数据!$B:$B,AD2487,[1]销售数据!$K:$K)</f>
        <v>0</v>
      </c>
      <c r="AG2487">
        <f>SUMIF([1]销售数据!$B:$B,AD2487,[1]销售数据!$J:$J)</f>
        <v>0</v>
      </c>
      <c r="AH2487">
        <f>SUMIF([1]销售数据!$B:$B,AD2487,[1]销售数据!$I:$I)</f>
        <v>0</v>
      </c>
      <c r="AI2487">
        <f>SUMIF([1]销售数据!$B:$B,AD2487,[1]销售数据!$H:$H)</f>
        <v>0</v>
      </c>
      <c r="AJ2487" s="19">
        <f t="shared" si="619"/>
        <v>0</v>
      </c>
      <c r="AK2487">
        <f>SUMIF([1]发货店铺数!$B:$B,AD2487,[1]发货店铺数!$G:$G)</f>
        <v>0</v>
      </c>
      <c r="AL2487">
        <f>SUMIF([1]销售店铺数!$B:$B,AD2487,[1]销售店铺数!$G:$G)</f>
        <v>0</v>
      </c>
      <c r="AM2487">
        <f>SUMIF([1]上周销售店铺数!$B:$B,AD2487,[1]上周销售店铺数!$G:$G)</f>
        <v>0</v>
      </c>
      <c r="AN2487" s="19">
        <f t="shared" si="620"/>
        <v>0</v>
      </c>
      <c r="AO2487" s="19">
        <f t="shared" si="609"/>
        <v>0</v>
      </c>
      <c r="AP2487" s="19">
        <f t="shared" si="610"/>
        <v>0</v>
      </c>
      <c r="AQ2487" s="11">
        <f t="shared" si="621"/>
        <v>0</v>
      </c>
      <c r="AR2487" s="19">
        <f t="shared" si="622"/>
        <v>0</v>
      </c>
      <c r="AS2487" s="19">
        <f t="shared" si="623"/>
        <v>0</v>
      </c>
    </row>
    <row r="2488" spans="1:45">
      <c r="A2488"/>
      <c r="B2488"/>
      <c r="C2488"/>
      <c r="D2488"/>
      <c r="E2488"/>
      <c r="F2488"/>
      <c r="G2488"/>
      <c r="H2488"/>
      <c r="L2488" s="8"/>
      <c r="M2488" s="8" t="str">
        <f>IF(ISERROR( VLOOKUP(AD2488,'[1]采购入库货量(公司仓库)'!$A:$I,9,FALSE)),"", VLOOKUP(AD2488,'[1]采购入库货量(公司仓库)'!$A:$I,9,FALSE))</f>
        <v/>
      </c>
      <c r="N2488" s="8" t="str">
        <f>IF(ISERROR( VLOOKUP(AD2488,[1]批发上市日期!$A:$F,6,FALSE)),"",  VLOOKUP(AD2488,[1]批发上市日期!$A:$F,6,FALSE))</f>
        <v/>
      </c>
      <c r="O2488" s="11">
        <f>IF(ISERROR(VLOOKUP(E2488&amp;G2488,'[1]采购入库货量(公司仓库)'!$A:$I,7,FALSE)),0,VLOOKUP(E2488&amp;G2488,'[1]采购入库货量(公司仓库)'!$A:$I,7,FALSE))</f>
        <v>0</v>
      </c>
      <c r="P2488">
        <f t="shared" si="611"/>
        <v>0</v>
      </c>
      <c r="Q2488">
        <f>IF(ISERROR(VLOOKUP(E2488&amp;G2488,'[1]采购入库货量(公司仓库)'!$A:$I,8,FALSE)),0,VLOOKUP(E2488&amp;G2488,'[1]采购入库货量(公司仓库)'!$A:$I,8,FALSE))</f>
        <v>0</v>
      </c>
      <c r="R2488" s="11">
        <f t="shared" si="612"/>
        <v>0</v>
      </c>
      <c r="S2488">
        <f>SUMIF([1]库存总量!$H:$H,E2488&amp;G2488,[1]库存总量!$G:$G)</f>
        <v>0</v>
      </c>
      <c r="T2488">
        <f t="shared" si="613"/>
        <v>0</v>
      </c>
      <c r="U2488">
        <f>SUMIFS([1]库存总量!$G:$G,[1]库存总量!$H:$H,E2488&amp;G2488,[1]库存总量!$A:$A,"B")</f>
        <v>0</v>
      </c>
      <c r="V2488">
        <f t="shared" si="614"/>
        <v>0</v>
      </c>
      <c r="W2488">
        <f>SUMIFS([1]库存总量!$G:$G,[1]库存总量!$H:$H,E2488&amp;G2488,[1]库存总量!$A:$A,"K")</f>
        <v>0</v>
      </c>
      <c r="X2488">
        <f t="shared" si="615"/>
        <v>0</v>
      </c>
      <c r="Y2488">
        <f t="shared" si="616"/>
        <v>0</v>
      </c>
      <c r="Z2488">
        <f t="shared" si="617"/>
        <v>0</v>
      </c>
      <c r="AA2488">
        <f>(IF(ISERROR(VLOOKUP(E2488&amp;G2488,'[1]采购入库货量(公司仓库)'!$A:$H,7,FALSE)),0,VLOOKUP(E2488&amp;G2488,'[1]采购入库货量(公司仓库)'!$A:$H,7,FALSE)))*L2488-(IF(ISERROR(VLOOKUP(E2488&amp;G2488,'[1]采购入库货量(公司仓库)'!$A:$H,8,FALSE)),0,VLOOKUP(E2488&amp;G2488,'[1]采购入库货量(公司仓库)'!$A:$H,8,FALSE)))</f>
        <v>0</v>
      </c>
      <c r="AB2488">
        <f>SUMIF([1]销售数据!$B:$B,E2488&amp;G2488,[1]销售数据!$G:$G)</f>
        <v>0</v>
      </c>
      <c r="AC2488">
        <f t="shared" si="618"/>
        <v>0</v>
      </c>
      <c r="AD2488" t="str">
        <f t="shared" si="608"/>
        <v/>
      </c>
      <c r="AE2488">
        <f>SUMIF([1]销售数据!$B:$B,AD2488,[1]销售数据!$L:$L)</f>
        <v>0</v>
      </c>
      <c r="AF2488">
        <f>SUMIF([1]销售数据!$B:$B,AD2488,[1]销售数据!$K:$K)</f>
        <v>0</v>
      </c>
      <c r="AG2488">
        <f>SUMIF([1]销售数据!$B:$B,AD2488,[1]销售数据!$J:$J)</f>
        <v>0</v>
      </c>
      <c r="AH2488">
        <f>SUMIF([1]销售数据!$B:$B,AD2488,[1]销售数据!$I:$I)</f>
        <v>0</v>
      </c>
      <c r="AI2488">
        <f>SUMIF([1]销售数据!$B:$B,AD2488,[1]销售数据!$H:$H)</f>
        <v>0</v>
      </c>
      <c r="AJ2488" s="19">
        <f t="shared" si="619"/>
        <v>0</v>
      </c>
      <c r="AK2488">
        <f>SUMIF([1]发货店铺数!$B:$B,AD2488,[1]发货店铺数!$G:$G)</f>
        <v>0</v>
      </c>
      <c r="AL2488">
        <f>SUMIF([1]销售店铺数!$B:$B,AD2488,[1]销售店铺数!$G:$G)</f>
        <v>0</v>
      </c>
      <c r="AM2488">
        <f>SUMIF([1]上周销售店铺数!$B:$B,AD2488,[1]上周销售店铺数!$G:$G)</f>
        <v>0</v>
      </c>
      <c r="AN2488" s="19">
        <f t="shared" si="620"/>
        <v>0</v>
      </c>
      <c r="AO2488" s="19">
        <f t="shared" si="609"/>
        <v>0</v>
      </c>
      <c r="AP2488" s="19">
        <f t="shared" si="610"/>
        <v>0</v>
      </c>
      <c r="AQ2488" s="11">
        <f t="shared" si="621"/>
        <v>0</v>
      </c>
      <c r="AR2488" s="19">
        <f t="shared" si="622"/>
        <v>0</v>
      </c>
      <c r="AS2488" s="19">
        <f t="shared" si="623"/>
        <v>0</v>
      </c>
    </row>
    <row r="2489" spans="1:45">
      <c r="A2489"/>
      <c r="B2489"/>
      <c r="C2489"/>
      <c r="D2489"/>
      <c r="E2489"/>
      <c r="F2489"/>
      <c r="G2489"/>
      <c r="H2489"/>
      <c r="L2489" s="8"/>
      <c r="M2489" s="8" t="str">
        <f>IF(ISERROR( VLOOKUP(AD2489,'[1]采购入库货量(公司仓库)'!$A:$I,9,FALSE)),"", VLOOKUP(AD2489,'[1]采购入库货量(公司仓库)'!$A:$I,9,FALSE))</f>
        <v/>
      </c>
      <c r="N2489" s="8" t="str">
        <f>IF(ISERROR( VLOOKUP(AD2489,[1]批发上市日期!$A:$F,6,FALSE)),"",  VLOOKUP(AD2489,[1]批发上市日期!$A:$F,6,FALSE))</f>
        <v/>
      </c>
      <c r="O2489" s="11">
        <f>IF(ISERROR(VLOOKUP(E2489&amp;G2489,'[1]采购入库货量(公司仓库)'!$A:$I,7,FALSE)),0,VLOOKUP(E2489&amp;G2489,'[1]采购入库货量(公司仓库)'!$A:$I,7,FALSE))</f>
        <v>0</v>
      </c>
      <c r="P2489">
        <f t="shared" si="611"/>
        <v>0</v>
      </c>
      <c r="Q2489">
        <f>IF(ISERROR(VLOOKUP(E2489&amp;G2489,'[1]采购入库货量(公司仓库)'!$A:$I,8,FALSE)),0,VLOOKUP(E2489&amp;G2489,'[1]采购入库货量(公司仓库)'!$A:$I,8,FALSE))</f>
        <v>0</v>
      </c>
      <c r="R2489" s="11">
        <f t="shared" si="612"/>
        <v>0</v>
      </c>
      <c r="S2489">
        <f>SUMIF([1]库存总量!$H:$H,E2489&amp;G2489,[1]库存总量!$G:$G)</f>
        <v>0</v>
      </c>
      <c r="T2489">
        <f t="shared" si="613"/>
        <v>0</v>
      </c>
      <c r="U2489">
        <f>SUMIFS([1]库存总量!$G:$G,[1]库存总量!$H:$H,E2489&amp;G2489,[1]库存总量!$A:$A,"B")</f>
        <v>0</v>
      </c>
      <c r="V2489">
        <f t="shared" si="614"/>
        <v>0</v>
      </c>
      <c r="W2489">
        <f>SUMIFS([1]库存总量!$G:$G,[1]库存总量!$H:$H,E2489&amp;G2489,[1]库存总量!$A:$A,"K")</f>
        <v>0</v>
      </c>
      <c r="X2489">
        <f t="shared" si="615"/>
        <v>0</v>
      </c>
      <c r="Y2489">
        <f t="shared" si="616"/>
        <v>0</v>
      </c>
      <c r="Z2489">
        <f t="shared" si="617"/>
        <v>0</v>
      </c>
      <c r="AA2489">
        <f>(IF(ISERROR(VLOOKUP(E2489&amp;G2489,'[1]采购入库货量(公司仓库)'!$A:$H,7,FALSE)),0,VLOOKUP(E2489&amp;G2489,'[1]采购入库货量(公司仓库)'!$A:$H,7,FALSE)))*L2489-(IF(ISERROR(VLOOKUP(E2489&amp;G2489,'[1]采购入库货量(公司仓库)'!$A:$H,8,FALSE)),0,VLOOKUP(E2489&amp;G2489,'[1]采购入库货量(公司仓库)'!$A:$H,8,FALSE)))</f>
        <v>0</v>
      </c>
      <c r="AB2489">
        <f>SUMIF([1]销售数据!$B:$B,E2489&amp;G2489,[1]销售数据!$G:$G)</f>
        <v>0</v>
      </c>
      <c r="AC2489">
        <f t="shared" si="618"/>
        <v>0</v>
      </c>
      <c r="AD2489" t="str">
        <f t="shared" si="608"/>
        <v/>
      </c>
      <c r="AE2489">
        <f>SUMIF([1]销售数据!$B:$B,AD2489,[1]销售数据!$L:$L)</f>
        <v>0</v>
      </c>
      <c r="AF2489">
        <f>SUMIF([1]销售数据!$B:$B,AD2489,[1]销售数据!$K:$K)</f>
        <v>0</v>
      </c>
      <c r="AG2489">
        <f>SUMIF([1]销售数据!$B:$B,AD2489,[1]销售数据!$J:$J)</f>
        <v>0</v>
      </c>
      <c r="AH2489">
        <f>SUMIF([1]销售数据!$B:$B,AD2489,[1]销售数据!$I:$I)</f>
        <v>0</v>
      </c>
      <c r="AI2489">
        <f>SUMIF([1]销售数据!$B:$B,AD2489,[1]销售数据!$H:$H)</f>
        <v>0</v>
      </c>
      <c r="AJ2489" s="19">
        <f t="shared" si="619"/>
        <v>0</v>
      </c>
      <c r="AK2489">
        <f>SUMIF([1]发货店铺数!$B:$B,AD2489,[1]发货店铺数!$G:$G)</f>
        <v>0</v>
      </c>
      <c r="AL2489">
        <f>SUMIF([1]销售店铺数!$B:$B,AD2489,[1]销售店铺数!$G:$G)</f>
        <v>0</v>
      </c>
      <c r="AM2489">
        <f>SUMIF([1]上周销售店铺数!$B:$B,AD2489,[1]上周销售店铺数!$G:$G)</f>
        <v>0</v>
      </c>
      <c r="AN2489" s="19">
        <f t="shared" si="620"/>
        <v>0</v>
      </c>
      <c r="AO2489" s="19">
        <f t="shared" si="609"/>
        <v>0</v>
      </c>
      <c r="AP2489" s="19">
        <f t="shared" si="610"/>
        <v>0</v>
      </c>
      <c r="AQ2489" s="11">
        <f t="shared" si="621"/>
        <v>0</v>
      </c>
      <c r="AR2489" s="19">
        <f t="shared" si="622"/>
        <v>0</v>
      </c>
      <c r="AS2489" s="19">
        <f t="shared" si="623"/>
        <v>0</v>
      </c>
    </row>
    <row r="2490" spans="1:45">
      <c r="A2490"/>
      <c r="B2490"/>
      <c r="C2490"/>
      <c r="D2490"/>
      <c r="E2490"/>
      <c r="F2490"/>
      <c r="G2490"/>
      <c r="H2490"/>
      <c r="L2490" s="8"/>
      <c r="M2490" s="8" t="str">
        <f>IF(ISERROR( VLOOKUP(AD2490,'[1]采购入库货量(公司仓库)'!$A:$I,9,FALSE)),"", VLOOKUP(AD2490,'[1]采购入库货量(公司仓库)'!$A:$I,9,FALSE))</f>
        <v/>
      </c>
      <c r="N2490" s="8" t="str">
        <f>IF(ISERROR( VLOOKUP(AD2490,[1]批发上市日期!$A:$F,6,FALSE)),"",  VLOOKUP(AD2490,[1]批发上市日期!$A:$F,6,FALSE))</f>
        <v/>
      </c>
      <c r="O2490" s="11">
        <f>IF(ISERROR(VLOOKUP(E2490&amp;G2490,'[1]采购入库货量(公司仓库)'!$A:$I,7,FALSE)),0,VLOOKUP(E2490&amp;G2490,'[1]采购入库货量(公司仓库)'!$A:$I,7,FALSE))</f>
        <v>0</v>
      </c>
      <c r="P2490">
        <f t="shared" si="611"/>
        <v>0</v>
      </c>
      <c r="Q2490">
        <f>IF(ISERROR(VLOOKUP(E2490&amp;G2490,'[1]采购入库货量(公司仓库)'!$A:$I,8,FALSE)),0,VLOOKUP(E2490&amp;G2490,'[1]采购入库货量(公司仓库)'!$A:$I,8,FALSE))</f>
        <v>0</v>
      </c>
      <c r="R2490" s="11">
        <f t="shared" si="612"/>
        <v>0</v>
      </c>
      <c r="S2490">
        <f>SUMIF([1]库存总量!$H:$H,E2490&amp;G2490,[1]库存总量!$G:$G)</f>
        <v>0</v>
      </c>
      <c r="T2490">
        <f t="shared" si="613"/>
        <v>0</v>
      </c>
      <c r="U2490">
        <f>SUMIFS([1]库存总量!$G:$G,[1]库存总量!$H:$H,E2490&amp;G2490,[1]库存总量!$A:$A,"B")</f>
        <v>0</v>
      </c>
      <c r="V2490">
        <f t="shared" si="614"/>
        <v>0</v>
      </c>
      <c r="W2490">
        <f>SUMIFS([1]库存总量!$G:$G,[1]库存总量!$H:$H,E2490&amp;G2490,[1]库存总量!$A:$A,"K")</f>
        <v>0</v>
      </c>
      <c r="X2490">
        <f t="shared" si="615"/>
        <v>0</v>
      </c>
      <c r="Y2490">
        <f t="shared" si="616"/>
        <v>0</v>
      </c>
      <c r="Z2490">
        <f t="shared" si="617"/>
        <v>0</v>
      </c>
      <c r="AA2490">
        <f>(IF(ISERROR(VLOOKUP(E2490&amp;G2490,'[1]采购入库货量(公司仓库)'!$A:$H,7,FALSE)),0,VLOOKUP(E2490&amp;G2490,'[1]采购入库货量(公司仓库)'!$A:$H,7,FALSE)))*L2490-(IF(ISERROR(VLOOKUP(E2490&amp;G2490,'[1]采购入库货量(公司仓库)'!$A:$H,8,FALSE)),0,VLOOKUP(E2490&amp;G2490,'[1]采购入库货量(公司仓库)'!$A:$H,8,FALSE)))</f>
        <v>0</v>
      </c>
      <c r="AB2490">
        <f>SUMIF([1]销售数据!$B:$B,E2490&amp;G2490,[1]销售数据!$G:$G)</f>
        <v>0</v>
      </c>
      <c r="AC2490">
        <f t="shared" si="618"/>
        <v>0</v>
      </c>
      <c r="AD2490" t="str">
        <f t="shared" si="608"/>
        <v/>
      </c>
      <c r="AE2490">
        <f>SUMIF([1]销售数据!$B:$B,AD2490,[1]销售数据!$L:$L)</f>
        <v>0</v>
      </c>
      <c r="AF2490">
        <f>SUMIF([1]销售数据!$B:$B,AD2490,[1]销售数据!$K:$K)</f>
        <v>0</v>
      </c>
      <c r="AG2490">
        <f>SUMIF([1]销售数据!$B:$B,AD2490,[1]销售数据!$J:$J)</f>
        <v>0</v>
      </c>
      <c r="AH2490">
        <f>SUMIF([1]销售数据!$B:$B,AD2490,[1]销售数据!$I:$I)</f>
        <v>0</v>
      </c>
      <c r="AI2490">
        <f>SUMIF([1]销售数据!$B:$B,AD2490,[1]销售数据!$H:$H)</f>
        <v>0</v>
      </c>
      <c r="AJ2490" s="19">
        <f t="shared" si="619"/>
        <v>0</v>
      </c>
      <c r="AK2490">
        <f>SUMIF([1]发货店铺数!$B:$B,AD2490,[1]发货店铺数!$G:$G)</f>
        <v>0</v>
      </c>
      <c r="AL2490">
        <f>SUMIF([1]销售店铺数!$B:$B,AD2490,[1]销售店铺数!$G:$G)</f>
        <v>0</v>
      </c>
      <c r="AM2490">
        <f>SUMIF([1]上周销售店铺数!$B:$B,AD2490,[1]上周销售店铺数!$G:$G)</f>
        <v>0</v>
      </c>
      <c r="AN2490" s="19">
        <f t="shared" si="620"/>
        <v>0</v>
      </c>
      <c r="AO2490" s="19">
        <f t="shared" si="609"/>
        <v>0</v>
      </c>
      <c r="AP2490" s="19">
        <f t="shared" si="610"/>
        <v>0</v>
      </c>
      <c r="AQ2490" s="11">
        <f t="shared" si="621"/>
        <v>0</v>
      </c>
      <c r="AR2490" s="19">
        <f t="shared" si="622"/>
        <v>0</v>
      </c>
      <c r="AS2490" s="19">
        <f t="shared" si="623"/>
        <v>0</v>
      </c>
    </row>
    <row r="2491" spans="1:45">
      <c r="A2491"/>
      <c r="B2491"/>
      <c r="C2491"/>
      <c r="D2491"/>
      <c r="E2491"/>
      <c r="F2491"/>
      <c r="G2491"/>
      <c r="H2491"/>
      <c r="L2491" s="8"/>
      <c r="M2491" s="8" t="str">
        <f>IF(ISERROR( VLOOKUP(AD2491,'[1]采购入库货量(公司仓库)'!$A:$I,9,FALSE)),"", VLOOKUP(AD2491,'[1]采购入库货量(公司仓库)'!$A:$I,9,FALSE))</f>
        <v/>
      </c>
      <c r="N2491" s="8" t="str">
        <f>IF(ISERROR( VLOOKUP(AD2491,[1]批发上市日期!$A:$F,6,FALSE)),"",  VLOOKUP(AD2491,[1]批发上市日期!$A:$F,6,FALSE))</f>
        <v/>
      </c>
      <c r="O2491" s="11">
        <f>IF(ISERROR(VLOOKUP(E2491&amp;G2491,'[1]采购入库货量(公司仓库)'!$A:$I,7,FALSE)),0,VLOOKUP(E2491&amp;G2491,'[1]采购入库货量(公司仓库)'!$A:$I,7,FALSE))</f>
        <v>0</v>
      </c>
      <c r="P2491">
        <f t="shared" si="611"/>
        <v>0</v>
      </c>
      <c r="Q2491">
        <f>IF(ISERROR(VLOOKUP(E2491&amp;G2491,'[1]采购入库货量(公司仓库)'!$A:$I,8,FALSE)),0,VLOOKUP(E2491&amp;G2491,'[1]采购入库货量(公司仓库)'!$A:$I,8,FALSE))</f>
        <v>0</v>
      </c>
      <c r="R2491" s="11">
        <f t="shared" si="612"/>
        <v>0</v>
      </c>
      <c r="S2491">
        <f>SUMIF([1]库存总量!$H:$H,E2491&amp;G2491,[1]库存总量!$G:$G)</f>
        <v>0</v>
      </c>
      <c r="T2491">
        <f t="shared" si="613"/>
        <v>0</v>
      </c>
      <c r="U2491">
        <f>SUMIFS([1]库存总量!$G:$G,[1]库存总量!$H:$H,E2491&amp;G2491,[1]库存总量!$A:$A,"B")</f>
        <v>0</v>
      </c>
      <c r="V2491">
        <f t="shared" si="614"/>
        <v>0</v>
      </c>
      <c r="W2491">
        <f>SUMIFS([1]库存总量!$G:$G,[1]库存总量!$H:$H,E2491&amp;G2491,[1]库存总量!$A:$A,"K")</f>
        <v>0</v>
      </c>
      <c r="X2491">
        <f t="shared" si="615"/>
        <v>0</v>
      </c>
      <c r="Y2491">
        <f t="shared" si="616"/>
        <v>0</v>
      </c>
      <c r="Z2491">
        <f t="shared" si="617"/>
        <v>0</v>
      </c>
      <c r="AA2491">
        <f>(IF(ISERROR(VLOOKUP(E2491&amp;G2491,'[1]采购入库货量(公司仓库)'!$A:$H,7,FALSE)),0,VLOOKUP(E2491&amp;G2491,'[1]采购入库货量(公司仓库)'!$A:$H,7,FALSE)))*L2491-(IF(ISERROR(VLOOKUP(E2491&amp;G2491,'[1]采购入库货量(公司仓库)'!$A:$H,8,FALSE)),0,VLOOKUP(E2491&amp;G2491,'[1]采购入库货量(公司仓库)'!$A:$H,8,FALSE)))</f>
        <v>0</v>
      </c>
      <c r="AB2491">
        <f>SUMIF([1]销售数据!$B:$B,E2491&amp;G2491,[1]销售数据!$G:$G)</f>
        <v>0</v>
      </c>
      <c r="AC2491">
        <f t="shared" si="618"/>
        <v>0</v>
      </c>
      <c r="AD2491" t="str">
        <f t="shared" si="608"/>
        <v/>
      </c>
      <c r="AE2491">
        <f>SUMIF([1]销售数据!$B:$B,AD2491,[1]销售数据!$L:$L)</f>
        <v>0</v>
      </c>
      <c r="AF2491">
        <f>SUMIF([1]销售数据!$B:$B,AD2491,[1]销售数据!$K:$K)</f>
        <v>0</v>
      </c>
      <c r="AG2491">
        <f>SUMIF([1]销售数据!$B:$B,AD2491,[1]销售数据!$J:$J)</f>
        <v>0</v>
      </c>
      <c r="AH2491">
        <f>SUMIF([1]销售数据!$B:$B,AD2491,[1]销售数据!$I:$I)</f>
        <v>0</v>
      </c>
      <c r="AI2491">
        <f>SUMIF([1]销售数据!$B:$B,AD2491,[1]销售数据!$H:$H)</f>
        <v>0</v>
      </c>
      <c r="AJ2491" s="19">
        <f t="shared" si="619"/>
        <v>0</v>
      </c>
      <c r="AK2491">
        <f>SUMIF([1]发货店铺数!$B:$B,AD2491,[1]发货店铺数!$G:$G)</f>
        <v>0</v>
      </c>
      <c r="AL2491">
        <f>SUMIF([1]销售店铺数!$B:$B,AD2491,[1]销售店铺数!$G:$G)</f>
        <v>0</v>
      </c>
      <c r="AM2491">
        <f>SUMIF([1]上周销售店铺数!$B:$B,AD2491,[1]上周销售店铺数!$G:$G)</f>
        <v>0</v>
      </c>
      <c r="AN2491" s="19">
        <f t="shared" si="620"/>
        <v>0</v>
      </c>
      <c r="AO2491" s="19">
        <f t="shared" si="609"/>
        <v>0</v>
      </c>
      <c r="AP2491" s="19">
        <f t="shared" si="610"/>
        <v>0</v>
      </c>
      <c r="AQ2491" s="11">
        <f t="shared" si="621"/>
        <v>0</v>
      </c>
      <c r="AR2491" s="19">
        <f t="shared" si="622"/>
        <v>0</v>
      </c>
      <c r="AS2491" s="19">
        <f t="shared" si="623"/>
        <v>0</v>
      </c>
    </row>
    <row r="2492" spans="1:45">
      <c r="A2492"/>
      <c r="B2492"/>
      <c r="C2492"/>
      <c r="D2492"/>
      <c r="E2492"/>
      <c r="F2492"/>
      <c r="G2492"/>
      <c r="H2492"/>
      <c r="L2492" s="8"/>
      <c r="M2492" s="8" t="str">
        <f>IF(ISERROR( VLOOKUP(AD2492,'[1]采购入库货量(公司仓库)'!$A:$I,9,FALSE)),"", VLOOKUP(AD2492,'[1]采购入库货量(公司仓库)'!$A:$I,9,FALSE))</f>
        <v/>
      </c>
      <c r="N2492" s="8" t="str">
        <f>IF(ISERROR( VLOOKUP(AD2492,[1]批发上市日期!$A:$F,6,FALSE)),"",  VLOOKUP(AD2492,[1]批发上市日期!$A:$F,6,FALSE))</f>
        <v/>
      </c>
      <c r="O2492" s="11">
        <f>IF(ISERROR(VLOOKUP(E2492&amp;G2492,'[1]采购入库货量(公司仓库)'!$A:$I,7,FALSE)),0,VLOOKUP(E2492&amp;G2492,'[1]采购入库货量(公司仓库)'!$A:$I,7,FALSE))</f>
        <v>0</v>
      </c>
      <c r="P2492">
        <f t="shared" si="611"/>
        <v>0</v>
      </c>
      <c r="Q2492">
        <f>IF(ISERROR(VLOOKUP(E2492&amp;G2492,'[1]采购入库货量(公司仓库)'!$A:$I,8,FALSE)),0,VLOOKUP(E2492&amp;G2492,'[1]采购入库货量(公司仓库)'!$A:$I,8,FALSE))</f>
        <v>0</v>
      </c>
      <c r="R2492" s="11">
        <f t="shared" si="612"/>
        <v>0</v>
      </c>
      <c r="S2492">
        <f>SUMIF([1]库存总量!$H:$H,E2492&amp;G2492,[1]库存总量!$G:$G)</f>
        <v>0</v>
      </c>
      <c r="T2492">
        <f t="shared" si="613"/>
        <v>0</v>
      </c>
      <c r="U2492">
        <f>SUMIFS([1]库存总量!$G:$G,[1]库存总量!$H:$H,E2492&amp;G2492,[1]库存总量!$A:$A,"B")</f>
        <v>0</v>
      </c>
      <c r="V2492">
        <f t="shared" si="614"/>
        <v>0</v>
      </c>
      <c r="W2492">
        <f>SUMIFS([1]库存总量!$G:$G,[1]库存总量!$H:$H,E2492&amp;G2492,[1]库存总量!$A:$A,"K")</f>
        <v>0</v>
      </c>
      <c r="X2492">
        <f t="shared" si="615"/>
        <v>0</v>
      </c>
      <c r="Y2492">
        <f t="shared" si="616"/>
        <v>0</v>
      </c>
      <c r="Z2492">
        <f t="shared" si="617"/>
        <v>0</v>
      </c>
      <c r="AA2492">
        <f>(IF(ISERROR(VLOOKUP(E2492&amp;G2492,'[1]采购入库货量(公司仓库)'!$A:$H,7,FALSE)),0,VLOOKUP(E2492&amp;G2492,'[1]采购入库货量(公司仓库)'!$A:$H,7,FALSE)))*L2492-(IF(ISERROR(VLOOKUP(E2492&amp;G2492,'[1]采购入库货量(公司仓库)'!$A:$H,8,FALSE)),0,VLOOKUP(E2492&amp;G2492,'[1]采购入库货量(公司仓库)'!$A:$H,8,FALSE)))</f>
        <v>0</v>
      </c>
      <c r="AB2492">
        <f>SUMIF([1]销售数据!$B:$B,E2492&amp;G2492,[1]销售数据!$G:$G)</f>
        <v>0</v>
      </c>
      <c r="AC2492">
        <f t="shared" si="618"/>
        <v>0</v>
      </c>
      <c r="AD2492" t="str">
        <f t="shared" si="608"/>
        <v/>
      </c>
      <c r="AE2492">
        <f>SUMIF([1]销售数据!$B:$B,AD2492,[1]销售数据!$L:$L)</f>
        <v>0</v>
      </c>
      <c r="AF2492">
        <f>SUMIF([1]销售数据!$B:$B,AD2492,[1]销售数据!$K:$K)</f>
        <v>0</v>
      </c>
      <c r="AG2492">
        <f>SUMIF([1]销售数据!$B:$B,AD2492,[1]销售数据!$J:$J)</f>
        <v>0</v>
      </c>
      <c r="AH2492">
        <f>SUMIF([1]销售数据!$B:$B,AD2492,[1]销售数据!$I:$I)</f>
        <v>0</v>
      </c>
      <c r="AI2492">
        <f>SUMIF([1]销售数据!$B:$B,AD2492,[1]销售数据!$H:$H)</f>
        <v>0</v>
      </c>
      <c r="AJ2492" s="19">
        <f t="shared" si="619"/>
        <v>0</v>
      </c>
      <c r="AK2492">
        <f>SUMIF([1]发货店铺数!$B:$B,AD2492,[1]发货店铺数!$G:$G)</f>
        <v>0</v>
      </c>
      <c r="AL2492">
        <f>SUMIF([1]销售店铺数!$B:$B,AD2492,[1]销售店铺数!$G:$G)</f>
        <v>0</v>
      </c>
      <c r="AM2492">
        <f>SUMIF([1]上周销售店铺数!$B:$B,AD2492,[1]上周销售店铺数!$G:$G)</f>
        <v>0</v>
      </c>
      <c r="AN2492" s="19">
        <f t="shared" si="620"/>
        <v>0</v>
      </c>
      <c r="AO2492" s="19">
        <f t="shared" si="609"/>
        <v>0</v>
      </c>
      <c r="AP2492" s="19">
        <f t="shared" si="610"/>
        <v>0</v>
      </c>
      <c r="AQ2492" s="11">
        <f t="shared" si="621"/>
        <v>0</v>
      </c>
      <c r="AR2492" s="19">
        <f t="shared" si="622"/>
        <v>0</v>
      </c>
      <c r="AS2492" s="19">
        <f t="shared" si="623"/>
        <v>0</v>
      </c>
    </row>
    <row r="2493" spans="1:45">
      <c r="A2493"/>
      <c r="B2493"/>
      <c r="C2493"/>
      <c r="D2493"/>
      <c r="E2493"/>
      <c r="F2493"/>
      <c r="G2493"/>
      <c r="H2493"/>
      <c r="L2493" s="8"/>
      <c r="M2493" s="8" t="str">
        <f>IF(ISERROR( VLOOKUP(AD2493,'[1]采购入库货量(公司仓库)'!$A:$I,9,FALSE)),"", VLOOKUP(AD2493,'[1]采购入库货量(公司仓库)'!$A:$I,9,FALSE))</f>
        <v/>
      </c>
      <c r="N2493" s="8" t="str">
        <f>IF(ISERROR( VLOOKUP(AD2493,[1]批发上市日期!$A:$F,6,FALSE)),"",  VLOOKUP(AD2493,[1]批发上市日期!$A:$F,6,FALSE))</f>
        <v/>
      </c>
      <c r="O2493" s="11">
        <f>IF(ISERROR(VLOOKUP(E2493&amp;G2493,'[1]采购入库货量(公司仓库)'!$A:$I,7,FALSE)),0,VLOOKUP(E2493&amp;G2493,'[1]采购入库货量(公司仓库)'!$A:$I,7,FALSE))</f>
        <v>0</v>
      </c>
      <c r="P2493">
        <f t="shared" si="611"/>
        <v>0</v>
      </c>
      <c r="Q2493">
        <f>IF(ISERROR(VLOOKUP(E2493&amp;G2493,'[1]采购入库货量(公司仓库)'!$A:$I,8,FALSE)),0,VLOOKUP(E2493&amp;G2493,'[1]采购入库货量(公司仓库)'!$A:$I,8,FALSE))</f>
        <v>0</v>
      </c>
      <c r="R2493" s="11">
        <f t="shared" si="612"/>
        <v>0</v>
      </c>
      <c r="S2493">
        <f>SUMIF([1]库存总量!$H:$H,E2493&amp;G2493,[1]库存总量!$G:$G)</f>
        <v>0</v>
      </c>
      <c r="T2493">
        <f t="shared" si="613"/>
        <v>0</v>
      </c>
      <c r="U2493">
        <f>SUMIFS([1]库存总量!$G:$G,[1]库存总量!$H:$H,E2493&amp;G2493,[1]库存总量!$A:$A,"B")</f>
        <v>0</v>
      </c>
      <c r="V2493">
        <f t="shared" si="614"/>
        <v>0</v>
      </c>
      <c r="W2493">
        <f>SUMIFS([1]库存总量!$G:$G,[1]库存总量!$H:$H,E2493&amp;G2493,[1]库存总量!$A:$A,"K")</f>
        <v>0</v>
      </c>
      <c r="X2493">
        <f t="shared" si="615"/>
        <v>0</v>
      </c>
      <c r="Y2493">
        <f t="shared" si="616"/>
        <v>0</v>
      </c>
      <c r="Z2493">
        <f t="shared" si="617"/>
        <v>0</v>
      </c>
      <c r="AA2493">
        <f>(IF(ISERROR(VLOOKUP(E2493&amp;G2493,'[1]采购入库货量(公司仓库)'!$A:$H,7,FALSE)),0,VLOOKUP(E2493&amp;G2493,'[1]采购入库货量(公司仓库)'!$A:$H,7,FALSE)))*L2493-(IF(ISERROR(VLOOKUP(E2493&amp;G2493,'[1]采购入库货量(公司仓库)'!$A:$H,8,FALSE)),0,VLOOKUP(E2493&amp;G2493,'[1]采购入库货量(公司仓库)'!$A:$H,8,FALSE)))</f>
        <v>0</v>
      </c>
      <c r="AB2493">
        <f>SUMIF([1]销售数据!$B:$B,E2493&amp;G2493,[1]销售数据!$G:$G)</f>
        <v>0</v>
      </c>
      <c r="AC2493">
        <f t="shared" si="618"/>
        <v>0</v>
      </c>
      <c r="AD2493" t="str">
        <f t="shared" si="608"/>
        <v/>
      </c>
      <c r="AE2493">
        <f>SUMIF([1]销售数据!$B:$B,AD2493,[1]销售数据!$L:$L)</f>
        <v>0</v>
      </c>
      <c r="AF2493">
        <f>SUMIF([1]销售数据!$B:$B,AD2493,[1]销售数据!$K:$K)</f>
        <v>0</v>
      </c>
      <c r="AG2493">
        <f>SUMIF([1]销售数据!$B:$B,AD2493,[1]销售数据!$J:$J)</f>
        <v>0</v>
      </c>
      <c r="AH2493">
        <f>SUMIF([1]销售数据!$B:$B,AD2493,[1]销售数据!$I:$I)</f>
        <v>0</v>
      </c>
      <c r="AI2493">
        <f>SUMIF([1]销售数据!$B:$B,AD2493,[1]销售数据!$H:$H)</f>
        <v>0</v>
      </c>
      <c r="AJ2493" s="19">
        <f t="shared" si="619"/>
        <v>0</v>
      </c>
      <c r="AK2493">
        <f>SUMIF([1]发货店铺数!$B:$B,AD2493,[1]发货店铺数!$G:$G)</f>
        <v>0</v>
      </c>
      <c r="AL2493">
        <f>SUMIF([1]销售店铺数!$B:$B,AD2493,[1]销售店铺数!$G:$G)</f>
        <v>0</v>
      </c>
      <c r="AM2493">
        <f>SUMIF([1]上周销售店铺数!$B:$B,AD2493,[1]上周销售店铺数!$G:$G)</f>
        <v>0</v>
      </c>
      <c r="AN2493" s="19">
        <f t="shared" si="620"/>
        <v>0</v>
      </c>
      <c r="AO2493" s="19">
        <f t="shared" si="609"/>
        <v>0</v>
      </c>
      <c r="AP2493" s="19">
        <f t="shared" si="610"/>
        <v>0</v>
      </c>
      <c r="AQ2493" s="11">
        <f t="shared" si="621"/>
        <v>0</v>
      </c>
      <c r="AR2493" s="19">
        <f t="shared" si="622"/>
        <v>0</v>
      </c>
      <c r="AS2493" s="19">
        <f t="shared" si="623"/>
        <v>0</v>
      </c>
    </row>
    <row r="2494" spans="1:45">
      <c r="A2494"/>
      <c r="B2494"/>
      <c r="C2494"/>
      <c r="D2494"/>
      <c r="E2494"/>
      <c r="F2494"/>
      <c r="G2494"/>
      <c r="H2494"/>
      <c r="L2494" s="8"/>
      <c r="M2494" s="8" t="str">
        <f>IF(ISERROR( VLOOKUP(AD2494,'[1]采购入库货量(公司仓库)'!$A:$I,9,FALSE)),"", VLOOKUP(AD2494,'[1]采购入库货量(公司仓库)'!$A:$I,9,FALSE))</f>
        <v/>
      </c>
      <c r="N2494" s="8" t="str">
        <f>IF(ISERROR( VLOOKUP(AD2494,[1]批发上市日期!$A:$F,6,FALSE)),"",  VLOOKUP(AD2494,[1]批发上市日期!$A:$F,6,FALSE))</f>
        <v/>
      </c>
      <c r="O2494" s="11">
        <f>IF(ISERROR(VLOOKUP(E2494&amp;G2494,'[1]采购入库货量(公司仓库)'!$A:$I,7,FALSE)),0,VLOOKUP(E2494&amp;G2494,'[1]采购入库货量(公司仓库)'!$A:$I,7,FALSE))</f>
        <v>0</v>
      </c>
      <c r="P2494">
        <f t="shared" si="611"/>
        <v>0</v>
      </c>
      <c r="Q2494">
        <f>IF(ISERROR(VLOOKUP(E2494&amp;G2494,'[1]采购入库货量(公司仓库)'!$A:$I,8,FALSE)),0,VLOOKUP(E2494&amp;G2494,'[1]采购入库货量(公司仓库)'!$A:$I,8,FALSE))</f>
        <v>0</v>
      </c>
      <c r="R2494" s="11">
        <f t="shared" si="612"/>
        <v>0</v>
      </c>
      <c r="S2494">
        <f>SUMIF([1]库存总量!$H:$H,E2494&amp;G2494,[1]库存总量!$G:$G)</f>
        <v>0</v>
      </c>
      <c r="T2494">
        <f t="shared" si="613"/>
        <v>0</v>
      </c>
      <c r="U2494">
        <f>SUMIFS([1]库存总量!$G:$G,[1]库存总量!$H:$H,E2494&amp;G2494,[1]库存总量!$A:$A,"B")</f>
        <v>0</v>
      </c>
      <c r="V2494">
        <f t="shared" si="614"/>
        <v>0</v>
      </c>
      <c r="W2494">
        <f>SUMIFS([1]库存总量!$G:$G,[1]库存总量!$H:$H,E2494&amp;G2494,[1]库存总量!$A:$A,"K")</f>
        <v>0</v>
      </c>
      <c r="X2494">
        <f t="shared" si="615"/>
        <v>0</v>
      </c>
      <c r="Y2494">
        <f t="shared" si="616"/>
        <v>0</v>
      </c>
      <c r="Z2494">
        <f t="shared" si="617"/>
        <v>0</v>
      </c>
      <c r="AA2494">
        <f>(IF(ISERROR(VLOOKUP(E2494&amp;G2494,'[1]采购入库货量(公司仓库)'!$A:$H,7,FALSE)),0,VLOOKUP(E2494&amp;G2494,'[1]采购入库货量(公司仓库)'!$A:$H,7,FALSE)))*L2494-(IF(ISERROR(VLOOKUP(E2494&amp;G2494,'[1]采购入库货量(公司仓库)'!$A:$H,8,FALSE)),0,VLOOKUP(E2494&amp;G2494,'[1]采购入库货量(公司仓库)'!$A:$H,8,FALSE)))</f>
        <v>0</v>
      </c>
      <c r="AB2494">
        <f>SUMIF([1]销售数据!$B:$B,E2494&amp;G2494,[1]销售数据!$G:$G)</f>
        <v>0</v>
      </c>
      <c r="AC2494">
        <f t="shared" si="618"/>
        <v>0</v>
      </c>
      <c r="AD2494" t="str">
        <f t="shared" si="608"/>
        <v/>
      </c>
      <c r="AE2494">
        <f>SUMIF([1]销售数据!$B:$B,AD2494,[1]销售数据!$L:$L)</f>
        <v>0</v>
      </c>
      <c r="AF2494">
        <f>SUMIF([1]销售数据!$B:$B,AD2494,[1]销售数据!$K:$K)</f>
        <v>0</v>
      </c>
      <c r="AG2494">
        <f>SUMIF([1]销售数据!$B:$B,AD2494,[1]销售数据!$J:$J)</f>
        <v>0</v>
      </c>
      <c r="AH2494">
        <f>SUMIF([1]销售数据!$B:$B,AD2494,[1]销售数据!$I:$I)</f>
        <v>0</v>
      </c>
      <c r="AI2494">
        <f>SUMIF([1]销售数据!$B:$B,AD2494,[1]销售数据!$H:$H)</f>
        <v>0</v>
      </c>
      <c r="AJ2494" s="19">
        <f t="shared" si="619"/>
        <v>0</v>
      </c>
      <c r="AK2494">
        <f>SUMIF([1]发货店铺数!$B:$B,AD2494,[1]发货店铺数!$G:$G)</f>
        <v>0</v>
      </c>
      <c r="AL2494">
        <f>SUMIF([1]销售店铺数!$B:$B,AD2494,[1]销售店铺数!$G:$G)</f>
        <v>0</v>
      </c>
      <c r="AM2494">
        <f>SUMIF([1]上周销售店铺数!$B:$B,AD2494,[1]上周销售店铺数!$G:$G)</f>
        <v>0</v>
      </c>
      <c r="AN2494" s="19">
        <f t="shared" si="620"/>
        <v>0</v>
      </c>
      <c r="AO2494" s="19">
        <f t="shared" si="609"/>
        <v>0</v>
      </c>
      <c r="AP2494" s="19">
        <f t="shared" si="610"/>
        <v>0</v>
      </c>
      <c r="AQ2494" s="11">
        <f t="shared" si="621"/>
        <v>0</v>
      </c>
      <c r="AR2494" s="19">
        <f t="shared" si="622"/>
        <v>0</v>
      </c>
      <c r="AS2494" s="19">
        <f t="shared" si="623"/>
        <v>0</v>
      </c>
    </row>
    <row r="2495" spans="1:45">
      <c r="A2495"/>
      <c r="B2495"/>
      <c r="C2495"/>
      <c r="D2495"/>
      <c r="E2495"/>
      <c r="F2495"/>
      <c r="G2495"/>
      <c r="H2495"/>
      <c r="L2495" s="8"/>
      <c r="M2495" s="8" t="str">
        <f>IF(ISERROR( VLOOKUP(AD2495,'[1]采购入库货量(公司仓库)'!$A:$I,9,FALSE)),"", VLOOKUP(AD2495,'[1]采购入库货量(公司仓库)'!$A:$I,9,FALSE))</f>
        <v/>
      </c>
      <c r="N2495" s="8" t="str">
        <f>IF(ISERROR( VLOOKUP(AD2495,[1]批发上市日期!$A:$F,6,FALSE)),"",  VLOOKUP(AD2495,[1]批发上市日期!$A:$F,6,FALSE))</f>
        <v/>
      </c>
      <c r="O2495" s="11">
        <f>IF(ISERROR(VLOOKUP(E2495&amp;G2495,'[1]采购入库货量(公司仓库)'!$A:$I,7,FALSE)),0,VLOOKUP(E2495&amp;G2495,'[1]采购入库货量(公司仓库)'!$A:$I,7,FALSE))</f>
        <v>0</v>
      </c>
      <c r="P2495">
        <f t="shared" si="611"/>
        <v>0</v>
      </c>
      <c r="Q2495">
        <f>IF(ISERROR(VLOOKUP(E2495&amp;G2495,'[1]采购入库货量(公司仓库)'!$A:$I,8,FALSE)),0,VLOOKUP(E2495&amp;G2495,'[1]采购入库货量(公司仓库)'!$A:$I,8,FALSE))</f>
        <v>0</v>
      </c>
      <c r="R2495" s="11">
        <f t="shared" si="612"/>
        <v>0</v>
      </c>
      <c r="S2495">
        <f>SUMIF([1]库存总量!$H:$H,E2495&amp;G2495,[1]库存总量!$G:$G)</f>
        <v>0</v>
      </c>
      <c r="T2495">
        <f t="shared" si="613"/>
        <v>0</v>
      </c>
      <c r="U2495">
        <f>SUMIFS([1]库存总量!$G:$G,[1]库存总量!$H:$H,E2495&amp;G2495,[1]库存总量!$A:$A,"B")</f>
        <v>0</v>
      </c>
      <c r="V2495">
        <f t="shared" si="614"/>
        <v>0</v>
      </c>
      <c r="W2495">
        <f>SUMIFS([1]库存总量!$G:$G,[1]库存总量!$H:$H,E2495&amp;G2495,[1]库存总量!$A:$A,"K")</f>
        <v>0</v>
      </c>
      <c r="X2495">
        <f t="shared" si="615"/>
        <v>0</v>
      </c>
      <c r="Y2495">
        <f t="shared" si="616"/>
        <v>0</v>
      </c>
      <c r="Z2495">
        <f t="shared" si="617"/>
        <v>0</v>
      </c>
      <c r="AA2495">
        <f>(IF(ISERROR(VLOOKUP(E2495&amp;G2495,'[1]采购入库货量(公司仓库)'!$A:$H,7,FALSE)),0,VLOOKUP(E2495&amp;G2495,'[1]采购入库货量(公司仓库)'!$A:$H,7,FALSE)))*L2495-(IF(ISERROR(VLOOKUP(E2495&amp;G2495,'[1]采购入库货量(公司仓库)'!$A:$H,8,FALSE)),0,VLOOKUP(E2495&amp;G2495,'[1]采购入库货量(公司仓库)'!$A:$H,8,FALSE)))</f>
        <v>0</v>
      </c>
      <c r="AB2495">
        <f>SUMIF([1]销售数据!$B:$B,E2495&amp;G2495,[1]销售数据!$G:$G)</f>
        <v>0</v>
      </c>
      <c r="AC2495">
        <f t="shared" si="618"/>
        <v>0</v>
      </c>
      <c r="AD2495" t="str">
        <f t="shared" si="608"/>
        <v/>
      </c>
      <c r="AE2495">
        <f>SUMIF([1]销售数据!$B:$B,AD2495,[1]销售数据!$L:$L)</f>
        <v>0</v>
      </c>
      <c r="AF2495">
        <f>SUMIF([1]销售数据!$B:$B,AD2495,[1]销售数据!$K:$K)</f>
        <v>0</v>
      </c>
      <c r="AG2495">
        <f>SUMIF([1]销售数据!$B:$B,AD2495,[1]销售数据!$J:$J)</f>
        <v>0</v>
      </c>
      <c r="AH2495">
        <f>SUMIF([1]销售数据!$B:$B,AD2495,[1]销售数据!$I:$I)</f>
        <v>0</v>
      </c>
      <c r="AI2495">
        <f>SUMIF([1]销售数据!$B:$B,AD2495,[1]销售数据!$H:$H)</f>
        <v>0</v>
      </c>
      <c r="AJ2495" s="19">
        <f t="shared" si="619"/>
        <v>0</v>
      </c>
      <c r="AK2495">
        <f>SUMIF([1]发货店铺数!$B:$B,AD2495,[1]发货店铺数!$G:$G)</f>
        <v>0</v>
      </c>
      <c r="AL2495">
        <f>SUMIF([1]销售店铺数!$B:$B,AD2495,[1]销售店铺数!$G:$G)</f>
        <v>0</v>
      </c>
      <c r="AM2495">
        <f>SUMIF([1]上周销售店铺数!$B:$B,AD2495,[1]上周销售店铺数!$G:$G)</f>
        <v>0</v>
      </c>
      <c r="AN2495" s="19">
        <f t="shared" si="620"/>
        <v>0</v>
      </c>
      <c r="AO2495" s="19">
        <f t="shared" si="609"/>
        <v>0</v>
      </c>
      <c r="AP2495" s="19">
        <f t="shared" si="610"/>
        <v>0</v>
      </c>
      <c r="AQ2495" s="11">
        <f t="shared" si="621"/>
        <v>0</v>
      </c>
      <c r="AR2495" s="19">
        <f t="shared" si="622"/>
        <v>0</v>
      </c>
      <c r="AS2495" s="19">
        <f t="shared" si="623"/>
        <v>0</v>
      </c>
    </row>
    <row r="2496" spans="1:45">
      <c r="A2496"/>
      <c r="B2496"/>
      <c r="C2496"/>
      <c r="D2496"/>
      <c r="E2496"/>
      <c r="F2496"/>
      <c r="G2496"/>
      <c r="H2496"/>
      <c r="L2496" s="8"/>
      <c r="M2496" s="8" t="str">
        <f>IF(ISERROR( VLOOKUP(AD2496,'[1]采购入库货量(公司仓库)'!$A:$I,9,FALSE)),"", VLOOKUP(AD2496,'[1]采购入库货量(公司仓库)'!$A:$I,9,FALSE))</f>
        <v/>
      </c>
      <c r="N2496" s="8" t="str">
        <f>IF(ISERROR( VLOOKUP(AD2496,[1]批发上市日期!$A:$F,6,FALSE)),"",  VLOOKUP(AD2496,[1]批发上市日期!$A:$F,6,FALSE))</f>
        <v/>
      </c>
      <c r="O2496" s="11">
        <f>IF(ISERROR(VLOOKUP(E2496&amp;G2496,'[1]采购入库货量(公司仓库)'!$A:$I,7,FALSE)),0,VLOOKUP(E2496&amp;G2496,'[1]采购入库货量(公司仓库)'!$A:$I,7,FALSE))</f>
        <v>0</v>
      </c>
      <c r="P2496">
        <f t="shared" si="611"/>
        <v>0</v>
      </c>
      <c r="Q2496">
        <f>IF(ISERROR(VLOOKUP(E2496&amp;G2496,'[1]采购入库货量(公司仓库)'!$A:$I,8,FALSE)),0,VLOOKUP(E2496&amp;G2496,'[1]采购入库货量(公司仓库)'!$A:$I,8,FALSE))</f>
        <v>0</v>
      </c>
      <c r="R2496" s="11">
        <f t="shared" si="612"/>
        <v>0</v>
      </c>
      <c r="S2496">
        <f>SUMIF([1]库存总量!$H:$H,E2496&amp;G2496,[1]库存总量!$G:$G)</f>
        <v>0</v>
      </c>
      <c r="T2496">
        <f t="shared" si="613"/>
        <v>0</v>
      </c>
      <c r="U2496">
        <f>SUMIFS([1]库存总量!$G:$G,[1]库存总量!$H:$H,E2496&amp;G2496,[1]库存总量!$A:$A,"B")</f>
        <v>0</v>
      </c>
      <c r="V2496">
        <f t="shared" si="614"/>
        <v>0</v>
      </c>
      <c r="W2496">
        <f>SUMIFS([1]库存总量!$G:$G,[1]库存总量!$H:$H,E2496&amp;G2496,[1]库存总量!$A:$A,"K")</f>
        <v>0</v>
      </c>
      <c r="X2496">
        <f t="shared" si="615"/>
        <v>0</v>
      </c>
      <c r="Y2496">
        <f t="shared" si="616"/>
        <v>0</v>
      </c>
      <c r="Z2496">
        <f t="shared" si="617"/>
        <v>0</v>
      </c>
      <c r="AA2496">
        <f>(IF(ISERROR(VLOOKUP(E2496&amp;G2496,'[1]采购入库货量(公司仓库)'!$A:$H,7,FALSE)),0,VLOOKUP(E2496&amp;G2496,'[1]采购入库货量(公司仓库)'!$A:$H,7,FALSE)))*L2496-(IF(ISERROR(VLOOKUP(E2496&amp;G2496,'[1]采购入库货量(公司仓库)'!$A:$H,8,FALSE)),0,VLOOKUP(E2496&amp;G2496,'[1]采购入库货量(公司仓库)'!$A:$H,8,FALSE)))</f>
        <v>0</v>
      </c>
      <c r="AB2496">
        <f>SUMIF([1]销售数据!$B:$B,E2496&amp;G2496,[1]销售数据!$G:$G)</f>
        <v>0</v>
      </c>
      <c r="AC2496">
        <f t="shared" si="618"/>
        <v>0</v>
      </c>
      <c r="AD2496" t="str">
        <f t="shared" si="608"/>
        <v/>
      </c>
      <c r="AE2496">
        <f>SUMIF([1]销售数据!$B:$B,AD2496,[1]销售数据!$L:$L)</f>
        <v>0</v>
      </c>
      <c r="AF2496">
        <f>SUMIF([1]销售数据!$B:$B,AD2496,[1]销售数据!$K:$K)</f>
        <v>0</v>
      </c>
      <c r="AG2496">
        <f>SUMIF([1]销售数据!$B:$B,AD2496,[1]销售数据!$J:$J)</f>
        <v>0</v>
      </c>
      <c r="AH2496">
        <f>SUMIF([1]销售数据!$B:$B,AD2496,[1]销售数据!$I:$I)</f>
        <v>0</v>
      </c>
      <c r="AI2496">
        <f>SUMIF([1]销售数据!$B:$B,AD2496,[1]销售数据!$H:$H)</f>
        <v>0</v>
      </c>
      <c r="AJ2496" s="19">
        <f t="shared" si="619"/>
        <v>0</v>
      </c>
      <c r="AK2496">
        <f>SUMIF([1]发货店铺数!$B:$B,AD2496,[1]发货店铺数!$G:$G)</f>
        <v>0</v>
      </c>
      <c r="AL2496">
        <f>SUMIF([1]销售店铺数!$B:$B,AD2496,[1]销售店铺数!$G:$G)</f>
        <v>0</v>
      </c>
      <c r="AM2496">
        <f>SUMIF([1]上周销售店铺数!$B:$B,AD2496,[1]上周销售店铺数!$G:$G)</f>
        <v>0</v>
      </c>
      <c r="AN2496" s="19">
        <f t="shared" si="620"/>
        <v>0</v>
      </c>
      <c r="AO2496" s="19">
        <f t="shared" si="609"/>
        <v>0</v>
      </c>
      <c r="AP2496" s="19">
        <f t="shared" si="610"/>
        <v>0</v>
      </c>
      <c r="AQ2496" s="11">
        <f t="shared" si="621"/>
        <v>0</v>
      </c>
      <c r="AR2496" s="19">
        <f t="shared" si="622"/>
        <v>0</v>
      </c>
      <c r="AS2496" s="19">
        <f t="shared" si="623"/>
        <v>0</v>
      </c>
    </row>
    <row r="2497" spans="1:45">
      <c r="A2497"/>
      <c r="B2497"/>
      <c r="C2497"/>
      <c r="D2497"/>
      <c r="E2497"/>
      <c r="F2497"/>
      <c r="G2497"/>
      <c r="H2497"/>
      <c r="L2497" s="8"/>
      <c r="M2497" s="8" t="str">
        <f>IF(ISERROR( VLOOKUP(AD2497,'[1]采购入库货量(公司仓库)'!$A:$I,9,FALSE)),"", VLOOKUP(AD2497,'[1]采购入库货量(公司仓库)'!$A:$I,9,FALSE))</f>
        <v/>
      </c>
      <c r="N2497" s="8" t="str">
        <f>IF(ISERROR( VLOOKUP(AD2497,[1]批发上市日期!$A:$F,6,FALSE)),"",  VLOOKUP(AD2497,[1]批发上市日期!$A:$F,6,FALSE))</f>
        <v/>
      </c>
      <c r="O2497" s="11">
        <f>IF(ISERROR(VLOOKUP(E2497&amp;G2497,'[1]采购入库货量(公司仓库)'!$A:$I,7,FALSE)),0,VLOOKUP(E2497&amp;G2497,'[1]采购入库货量(公司仓库)'!$A:$I,7,FALSE))</f>
        <v>0</v>
      </c>
      <c r="P2497">
        <f t="shared" si="611"/>
        <v>0</v>
      </c>
      <c r="Q2497">
        <f>IF(ISERROR(VLOOKUP(E2497&amp;G2497,'[1]采购入库货量(公司仓库)'!$A:$I,8,FALSE)),0,VLOOKUP(E2497&amp;G2497,'[1]采购入库货量(公司仓库)'!$A:$I,8,FALSE))</f>
        <v>0</v>
      </c>
      <c r="R2497" s="11">
        <f t="shared" si="612"/>
        <v>0</v>
      </c>
      <c r="S2497">
        <f>SUMIF([1]库存总量!$H:$H,E2497&amp;G2497,[1]库存总量!$G:$G)</f>
        <v>0</v>
      </c>
      <c r="T2497">
        <f t="shared" si="613"/>
        <v>0</v>
      </c>
      <c r="U2497">
        <f>SUMIFS([1]库存总量!$G:$G,[1]库存总量!$H:$H,E2497&amp;G2497,[1]库存总量!$A:$A,"B")</f>
        <v>0</v>
      </c>
      <c r="V2497">
        <f t="shared" si="614"/>
        <v>0</v>
      </c>
      <c r="W2497">
        <f>SUMIFS([1]库存总量!$G:$G,[1]库存总量!$H:$H,E2497&amp;G2497,[1]库存总量!$A:$A,"K")</f>
        <v>0</v>
      </c>
      <c r="X2497">
        <f t="shared" si="615"/>
        <v>0</v>
      </c>
      <c r="Y2497">
        <f t="shared" si="616"/>
        <v>0</v>
      </c>
      <c r="Z2497">
        <f t="shared" si="617"/>
        <v>0</v>
      </c>
      <c r="AA2497">
        <f>(IF(ISERROR(VLOOKUP(E2497&amp;G2497,'[1]采购入库货量(公司仓库)'!$A:$H,7,FALSE)),0,VLOOKUP(E2497&amp;G2497,'[1]采购入库货量(公司仓库)'!$A:$H,7,FALSE)))*L2497-(IF(ISERROR(VLOOKUP(E2497&amp;G2497,'[1]采购入库货量(公司仓库)'!$A:$H,8,FALSE)),0,VLOOKUP(E2497&amp;G2497,'[1]采购入库货量(公司仓库)'!$A:$H,8,FALSE)))</f>
        <v>0</v>
      </c>
      <c r="AB2497">
        <f>SUMIF([1]销售数据!$B:$B,E2497&amp;G2497,[1]销售数据!$G:$G)</f>
        <v>0</v>
      </c>
      <c r="AC2497">
        <f t="shared" si="618"/>
        <v>0</v>
      </c>
      <c r="AD2497" t="str">
        <f t="shared" si="608"/>
        <v/>
      </c>
      <c r="AE2497">
        <f>SUMIF([1]销售数据!$B:$B,AD2497,[1]销售数据!$L:$L)</f>
        <v>0</v>
      </c>
      <c r="AF2497">
        <f>SUMIF([1]销售数据!$B:$B,AD2497,[1]销售数据!$K:$K)</f>
        <v>0</v>
      </c>
      <c r="AG2497">
        <f>SUMIF([1]销售数据!$B:$B,AD2497,[1]销售数据!$J:$J)</f>
        <v>0</v>
      </c>
      <c r="AH2497">
        <f>SUMIF([1]销售数据!$B:$B,AD2497,[1]销售数据!$I:$I)</f>
        <v>0</v>
      </c>
      <c r="AI2497">
        <f>SUMIF([1]销售数据!$B:$B,AD2497,[1]销售数据!$H:$H)</f>
        <v>0</v>
      </c>
      <c r="AJ2497" s="19">
        <f t="shared" si="619"/>
        <v>0</v>
      </c>
      <c r="AK2497">
        <f>SUMIF([1]发货店铺数!$B:$B,AD2497,[1]发货店铺数!$G:$G)</f>
        <v>0</v>
      </c>
      <c r="AL2497">
        <f>SUMIF([1]销售店铺数!$B:$B,AD2497,[1]销售店铺数!$G:$G)</f>
        <v>0</v>
      </c>
      <c r="AM2497">
        <f>SUMIF([1]上周销售店铺数!$B:$B,AD2497,[1]上周销售店铺数!$G:$G)</f>
        <v>0</v>
      </c>
      <c r="AN2497" s="19">
        <f t="shared" si="620"/>
        <v>0</v>
      </c>
      <c r="AO2497" s="19">
        <f t="shared" si="609"/>
        <v>0</v>
      </c>
      <c r="AP2497" s="19">
        <f t="shared" si="610"/>
        <v>0</v>
      </c>
      <c r="AQ2497" s="11">
        <f t="shared" si="621"/>
        <v>0</v>
      </c>
      <c r="AR2497" s="19">
        <f t="shared" si="622"/>
        <v>0</v>
      </c>
      <c r="AS2497" s="19">
        <f t="shared" si="623"/>
        <v>0</v>
      </c>
    </row>
    <row r="2498" spans="1:45">
      <c r="A2498"/>
      <c r="B2498"/>
      <c r="C2498"/>
      <c r="D2498"/>
      <c r="E2498"/>
      <c r="F2498"/>
      <c r="G2498"/>
      <c r="H2498"/>
      <c r="L2498" s="8"/>
      <c r="M2498" s="8" t="str">
        <f>IF(ISERROR( VLOOKUP(AD2498,'[1]采购入库货量(公司仓库)'!$A:$I,9,FALSE)),"", VLOOKUP(AD2498,'[1]采购入库货量(公司仓库)'!$A:$I,9,FALSE))</f>
        <v/>
      </c>
      <c r="N2498" s="8" t="str">
        <f>IF(ISERROR( VLOOKUP(AD2498,[1]批发上市日期!$A:$F,6,FALSE)),"",  VLOOKUP(AD2498,[1]批发上市日期!$A:$F,6,FALSE))</f>
        <v/>
      </c>
      <c r="O2498" s="11">
        <f>IF(ISERROR(VLOOKUP(E2498&amp;G2498,'[1]采购入库货量(公司仓库)'!$A:$I,7,FALSE)),0,VLOOKUP(E2498&amp;G2498,'[1]采购入库货量(公司仓库)'!$A:$I,7,FALSE))</f>
        <v>0</v>
      </c>
      <c r="P2498">
        <f t="shared" si="611"/>
        <v>0</v>
      </c>
      <c r="Q2498">
        <f>IF(ISERROR(VLOOKUP(E2498&amp;G2498,'[1]采购入库货量(公司仓库)'!$A:$I,8,FALSE)),0,VLOOKUP(E2498&amp;G2498,'[1]采购入库货量(公司仓库)'!$A:$I,8,FALSE))</f>
        <v>0</v>
      </c>
      <c r="R2498" s="11">
        <f t="shared" si="612"/>
        <v>0</v>
      </c>
      <c r="S2498">
        <f>SUMIF([1]库存总量!$H:$H,E2498&amp;G2498,[1]库存总量!$G:$G)</f>
        <v>0</v>
      </c>
      <c r="T2498">
        <f t="shared" si="613"/>
        <v>0</v>
      </c>
      <c r="U2498">
        <f>SUMIFS([1]库存总量!$G:$G,[1]库存总量!$H:$H,E2498&amp;G2498,[1]库存总量!$A:$A,"B")</f>
        <v>0</v>
      </c>
      <c r="V2498">
        <f t="shared" si="614"/>
        <v>0</v>
      </c>
      <c r="W2498">
        <f>SUMIFS([1]库存总量!$G:$G,[1]库存总量!$H:$H,E2498&amp;G2498,[1]库存总量!$A:$A,"K")</f>
        <v>0</v>
      </c>
      <c r="X2498">
        <f t="shared" si="615"/>
        <v>0</v>
      </c>
      <c r="Y2498">
        <f t="shared" si="616"/>
        <v>0</v>
      </c>
      <c r="Z2498">
        <f t="shared" si="617"/>
        <v>0</v>
      </c>
      <c r="AA2498">
        <f>(IF(ISERROR(VLOOKUP(E2498&amp;G2498,'[1]采购入库货量(公司仓库)'!$A:$H,7,FALSE)),0,VLOOKUP(E2498&amp;G2498,'[1]采购入库货量(公司仓库)'!$A:$H,7,FALSE)))*L2498-(IF(ISERROR(VLOOKUP(E2498&amp;G2498,'[1]采购入库货量(公司仓库)'!$A:$H,8,FALSE)),0,VLOOKUP(E2498&amp;G2498,'[1]采购入库货量(公司仓库)'!$A:$H,8,FALSE)))</f>
        <v>0</v>
      </c>
      <c r="AB2498">
        <f>SUMIF([1]销售数据!$B:$B,E2498&amp;G2498,[1]销售数据!$G:$G)</f>
        <v>0</v>
      </c>
      <c r="AC2498">
        <f t="shared" si="618"/>
        <v>0</v>
      </c>
      <c r="AD2498" t="str">
        <f t="shared" si="608"/>
        <v/>
      </c>
      <c r="AE2498">
        <f>SUMIF([1]销售数据!$B:$B,AD2498,[1]销售数据!$L:$L)</f>
        <v>0</v>
      </c>
      <c r="AF2498">
        <f>SUMIF([1]销售数据!$B:$B,AD2498,[1]销售数据!$K:$K)</f>
        <v>0</v>
      </c>
      <c r="AG2498">
        <f>SUMIF([1]销售数据!$B:$B,AD2498,[1]销售数据!$J:$J)</f>
        <v>0</v>
      </c>
      <c r="AH2498">
        <f>SUMIF([1]销售数据!$B:$B,AD2498,[1]销售数据!$I:$I)</f>
        <v>0</v>
      </c>
      <c r="AI2498">
        <f>SUMIF([1]销售数据!$B:$B,AD2498,[1]销售数据!$H:$H)</f>
        <v>0</v>
      </c>
      <c r="AJ2498" s="19">
        <f t="shared" si="619"/>
        <v>0</v>
      </c>
      <c r="AK2498">
        <f>SUMIF([1]发货店铺数!$B:$B,AD2498,[1]发货店铺数!$G:$G)</f>
        <v>0</v>
      </c>
      <c r="AL2498">
        <f>SUMIF([1]销售店铺数!$B:$B,AD2498,[1]销售店铺数!$G:$G)</f>
        <v>0</v>
      </c>
      <c r="AM2498">
        <f>SUMIF([1]上周销售店铺数!$B:$B,AD2498,[1]上周销售店铺数!$G:$G)</f>
        <v>0</v>
      </c>
      <c r="AN2498" s="19">
        <f t="shared" si="620"/>
        <v>0</v>
      </c>
      <c r="AO2498" s="19">
        <f t="shared" si="609"/>
        <v>0</v>
      </c>
      <c r="AP2498" s="19">
        <f t="shared" si="610"/>
        <v>0</v>
      </c>
      <c r="AQ2498" s="11">
        <f t="shared" si="621"/>
        <v>0</v>
      </c>
      <c r="AR2498" s="19">
        <f t="shared" si="622"/>
        <v>0</v>
      </c>
      <c r="AS2498" s="19">
        <f t="shared" si="623"/>
        <v>0</v>
      </c>
    </row>
    <row r="2499" spans="1:45">
      <c r="A2499"/>
      <c r="B2499"/>
      <c r="C2499"/>
      <c r="D2499"/>
      <c r="E2499"/>
      <c r="F2499"/>
      <c r="G2499"/>
      <c r="H2499"/>
      <c r="L2499" s="8"/>
      <c r="M2499" s="8" t="str">
        <f>IF(ISERROR( VLOOKUP(AD2499,'[1]采购入库货量(公司仓库)'!$A:$I,9,FALSE)),"", VLOOKUP(AD2499,'[1]采购入库货量(公司仓库)'!$A:$I,9,FALSE))</f>
        <v/>
      </c>
      <c r="N2499" s="8" t="str">
        <f>IF(ISERROR( VLOOKUP(AD2499,[1]批发上市日期!$A:$F,6,FALSE)),"",  VLOOKUP(AD2499,[1]批发上市日期!$A:$F,6,FALSE))</f>
        <v/>
      </c>
      <c r="O2499" s="11">
        <f>IF(ISERROR(VLOOKUP(E2499&amp;G2499,'[1]采购入库货量(公司仓库)'!$A:$I,7,FALSE)),0,VLOOKUP(E2499&amp;G2499,'[1]采购入库货量(公司仓库)'!$A:$I,7,FALSE))</f>
        <v>0</v>
      </c>
      <c r="P2499">
        <f t="shared" si="611"/>
        <v>0</v>
      </c>
      <c r="Q2499">
        <f>IF(ISERROR(VLOOKUP(E2499&amp;G2499,'[1]采购入库货量(公司仓库)'!$A:$I,8,FALSE)),0,VLOOKUP(E2499&amp;G2499,'[1]采购入库货量(公司仓库)'!$A:$I,8,FALSE))</f>
        <v>0</v>
      </c>
      <c r="R2499" s="11">
        <f t="shared" si="612"/>
        <v>0</v>
      </c>
      <c r="S2499">
        <f>SUMIF([1]库存总量!$H:$H,E2499&amp;G2499,[1]库存总量!$G:$G)</f>
        <v>0</v>
      </c>
      <c r="T2499">
        <f t="shared" si="613"/>
        <v>0</v>
      </c>
      <c r="U2499">
        <f>SUMIFS([1]库存总量!$G:$G,[1]库存总量!$H:$H,E2499&amp;G2499,[1]库存总量!$A:$A,"B")</f>
        <v>0</v>
      </c>
      <c r="V2499">
        <f t="shared" si="614"/>
        <v>0</v>
      </c>
      <c r="W2499">
        <f>SUMIFS([1]库存总量!$G:$G,[1]库存总量!$H:$H,E2499&amp;G2499,[1]库存总量!$A:$A,"K")</f>
        <v>0</v>
      </c>
      <c r="X2499">
        <f t="shared" si="615"/>
        <v>0</v>
      </c>
      <c r="Y2499">
        <f t="shared" si="616"/>
        <v>0</v>
      </c>
      <c r="Z2499">
        <f t="shared" si="617"/>
        <v>0</v>
      </c>
      <c r="AA2499">
        <f>(IF(ISERROR(VLOOKUP(E2499&amp;G2499,'[1]采购入库货量(公司仓库)'!$A:$H,7,FALSE)),0,VLOOKUP(E2499&amp;G2499,'[1]采购入库货量(公司仓库)'!$A:$H,7,FALSE)))*L2499-(IF(ISERROR(VLOOKUP(E2499&amp;G2499,'[1]采购入库货量(公司仓库)'!$A:$H,8,FALSE)),0,VLOOKUP(E2499&amp;G2499,'[1]采购入库货量(公司仓库)'!$A:$H,8,FALSE)))</f>
        <v>0</v>
      </c>
      <c r="AB2499">
        <f>SUMIF([1]销售数据!$B:$B,E2499&amp;G2499,[1]销售数据!$G:$G)</f>
        <v>0</v>
      </c>
      <c r="AC2499">
        <f t="shared" si="618"/>
        <v>0</v>
      </c>
      <c r="AD2499" t="str">
        <f t="shared" si="608"/>
        <v/>
      </c>
      <c r="AE2499">
        <f>SUMIF([1]销售数据!$B:$B,AD2499,[1]销售数据!$L:$L)</f>
        <v>0</v>
      </c>
      <c r="AF2499">
        <f>SUMIF([1]销售数据!$B:$B,AD2499,[1]销售数据!$K:$K)</f>
        <v>0</v>
      </c>
      <c r="AG2499">
        <f>SUMIF([1]销售数据!$B:$B,AD2499,[1]销售数据!$J:$J)</f>
        <v>0</v>
      </c>
      <c r="AH2499">
        <f>SUMIF([1]销售数据!$B:$B,AD2499,[1]销售数据!$I:$I)</f>
        <v>0</v>
      </c>
      <c r="AI2499">
        <f>SUMIF([1]销售数据!$B:$B,AD2499,[1]销售数据!$H:$H)</f>
        <v>0</v>
      </c>
      <c r="AJ2499" s="19">
        <f t="shared" si="619"/>
        <v>0</v>
      </c>
      <c r="AK2499">
        <f>SUMIF([1]发货店铺数!$B:$B,AD2499,[1]发货店铺数!$G:$G)</f>
        <v>0</v>
      </c>
      <c r="AL2499">
        <f>SUMIF([1]销售店铺数!$B:$B,AD2499,[1]销售店铺数!$G:$G)</f>
        <v>0</v>
      </c>
      <c r="AM2499">
        <f>SUMIF([1]上周销售店铺数!$B:$B,AD2499,[1]上周销售店铺数!$G:$G)</f>
        <v>0</v>
      </c>
      <c r="AN2499" s="19">
        <f t="shared" si="620"/>
        <v>0</v>
      </c>
      <c r="AO2499" s="19">
        <f t="shared" si="609"/>
        <v>0</v>
      </c>
      <c r="AP2499" s="19">
        <f t="shared" si="610"/>
        <v>0</v>
      </c>
      <c r="AQ2499" s="11">
        <f t="shared" si="621"/>
        <v>0</v>
      </c>
      <c r="AR2499" s="19">
        <f t="shared" si="622"/>
        <v>0</v>
      </c>
      <c r="AS2499" s="19">
        <f t="shared" si="623"/>
        <v>0</v>
      </c>
    </row>
    <row r="2500" spans="1:45">
      <c r="A2500"/>
      <c r="B2500"/>
      <c r="C2500"/>
      <c r="D2500"/>
      <c r="E2500"/>
      <c r="F2500"/>
      <c r="G2500"/>
      <c r="H2500"/>
      <c r="L2500" s="8"/>
      <c r="M2500" s="8" t="str">
        <f>IF(ISERROR( VLOOKUP(AD2500,'[1]采购入库货量(公司仓库)'!$A:$I,9,FALSE)),"", VLOOKUP(AD2500,'[1]采购入库货量(公司仓库)'!$A:$I,9,FALSE))</f>
        <v/>
      </c>
      <c r="N2500" s="8" t="str">
        <f>IF(ISERROR( VLOOKUP(AD2500,[1]批发上市日期!$A:$F,6,FALSE)),"",  VLOOKUP(AD2500,[1]批发上市日期!$A:$F,6,FALSE))</f>
        <v/>
      </c>
      <c r="O2500" s="11">
        <f>IF(ISERROR(VLOOKUP(E2500&amp;G2500,'[1]采购入库货量(公司仓库)'!$A:$I,7,FALSE)),0,VLOOKUP(E2500&amp;G2500,'[1]采购入库货量(公司仓库)'!$A:$I,7,FALSE))</f>
        <v>0</v>
      </c>
      <c r="P2500">
        <f t="shared" si="611"/>
        <v>0</v>
      </c>
      <c r="Q2500">
        <f>IF(ISERROR(VLOOKUP(E2500&amp;G2500,'[1]采购入库货量(公司仓库)'!$A:$I,8,FALSE)),0,VLOOKUP(E2500&amp;G2500,'[1]采购入库货量(公司仓库)'!$A:$I,8,FALSE))</f>
        <v>0</v>
      </c>
      <c r="R2500" s="11">
        <f t="shared" si="612"/>
        <v>0</v>
      </c>
      <c r="S2500">
        <f>SUMIF([1]库存总量!$H:$H,E2500&amp;G2500,[1]库存总量!$G:$G)</f>
        <v>0</v>
      </c>
      <c r="T2500">
        <f t="shared" si="613"/>
        <v>0</v>
      </c>
      <c r="U2500">
        <f>SUMIFS([1]库存总量!$G:$G,[1]库存总量!$H:$H,E2500&amp;G2500,[1]库存总量!$A:$A,"B")</f>
        <v>0</v>
      </c>
      <c r="V2500">
        <f t="shared" si="614"/>
        <v>0</v>
      </c>
      <c r="W2500">
        <f>SUMIFS([1]库存总量!$G:$G,[1]库存总量!$H:$H,E2500&amp;G2500,[1]库存总量!$A:$A,"K")</f>
        <v>0</v>
      </c>
      <c r="X2500">
        <f t="shared" si="615"/>
        <v>0</v>
      </c>
      <c r="Y2500">
        <f t="shared" si="616"/>
        <v>0</v>
      </c>
      <c r="Z2500">
        <f t="shared" si="617"/>
        <v>0</v>
      </c>
      <c r="AA2500">
        <f>(IF(ISERROR(VLOOKUP(E2500&amp;G2500,'[1]采购入库货量(公司仓库)'!$A:$H,7,FALSE)),0,VLOOKUP(E2500&amp;G2500,'[1]采购入库货量(公司仓库)'!$A:$H,7,FALSE)))*L2500-(IF(ISERROR(VLOOKUP(E2500&amp;G2500,'[1]采购入库货量(公司仓库)'!$A:$H,8,FALSE)),0,VLOOKUP(E2500&amp;G2500,'[1]采购入库货量(公司仓库)'!$A:$H,8,FALSE)))</f>
        <v>0</v>
      </c>
      <c r="AB2500">
        <f>SUMIF([1]销售数据!$B:$B,E2500&amp;G2500,[1]销售数据!$G:$G)</f>
        <v>0</v>
      </c>
      <c r="AC2500">
        <f t="shared" si="618"/>
        <v>0</v>
      </c>
      <c r="AD2500" t="str">
        <f t="shared" ref="AD2500:AD2563" si="624">E2500&amp;G2500</f>
        <v/>
      </c>
      <c r="AE2500">
        <f>SUMIF([1]销售数据!$B:$B,AD2500,[1]销售数据!$L:$L)</f>
        <v>0</v>
      </c>
      <c r="AF2500">
        <f>SUMIF([1]销售数据!$B:$B,AD2500,[1]销售数据!$K:$K)</f>
        <v>0</v>
      </c>
      <c r="AG2500">
        <f>SUMIF([1]销售数据!$B:$B,AD2500,[1]销售数据!$J:$J)</f>
        <v>0</v>
      </c>
      <c r="AH2500">
        <f>SUMIF([1]销售数据!$B:$B,AD2500,[1]销售数据!$I:$I)</f>
        <v>0</v>
      </c>
      <c r="AI2500">
        <f>SUMIF([1]销售数据!$B:$B,AD2500,[1]销售数据!$H:$H)</f>
        <v>0</v>
      </c>
      <c r="AJ2500" s="19">
        <f t="shared" si="619"/>
        <v>0</v>
      </c>
      <c r="AK2500">
        <f>SUMIF([1]发货店铺数!$B:$B,AD2500,[1]发货店铺数!$G:$G)</f>
        <v>0</v>
      </c>
      <c r="AL2500">
        <f>SUMIF([1]销售店铺数!$B:$B,AD2500,[1]销售店铺数!$G:$G)</f>
        <v>0</v>
      </c>
      <c r="AM2500">
        <f>SUMIF([1]上周销售店铺数!$B:$B,AD2500,[1]上周销售店铺数!$G:$G)</f>
        <v>0</v>
      </c>
      <c r="AN2500" s="19">
        <f t="shared" si="620"/>
        <v>0</v>
      </c>
      <c r="AO2500" s="19">
        <f t="shared" ref="AO2500:AO2564" si="625">IF(ISERROR(AB2500/S2500),0,AB2500/S2500)</f>
        <v>0</v>
      </c>
      <c r="AP2500" s="19">
        <f t="shared" ref="AP2500:AP2564" si="626">IF(ISERROR(AB2500/O2500),0,AB2500/O2500)</f>
        <v>0</v>
      </c>
      <c r="AQ2500" s="11">
        <f t="shared" si="621"/>
        <v>0</v>
      </c>
      <c r="AR2500" s="19">
        <f t="shared" si="622"/>
        <v>0</v>
      </c>
      <c r="AS2500" s="19">
        <f t="shared" si="623"/>
        <v>0</v>
      </c>
    </row>
    <row r="2501" spans="1:45">
      <c r="A2501"/>
      <c r="B2501"/>
      <c r="C2501"/>
      <c r="D2501"/>
      <c r="E2501"/>
      <c r="F2501"/>
      <c r="G2501"/>
      <c r="H2501"/>
      <c r="L2501" s="8"/>
      <c r="M2501" s="8" t="str">
        <f>IF(ISERROR( VLOOKUP(AD2501,'[1]采购入库货量(公司仓库)'!$A:$I,9,FALSE)),"", VLOOKUP(AD2501,'[1]采购入库货量(公司仓库)'!$A:$I,9,FALSE))</f>
        <v/>
      </c>
      <c r="N2501" s="8" t="str">
        <f>IF(ISERROR( VLOOKUP(AD2501,[1]批发上市日期!$A:$F,6,FALSE)),"",  VLOOKUP(AD2501,[1]批发上市日期!$A:$F,6,FALSE))</f>
        <v/>
      </c>
      <c r="O2501" s="11">
        <f>IF(ISERROR(VLOOKUP(E2501&amp;G2501,'[1]采购入库货量(公司仓库)'!$A:$I,7,FALSE)),0,VLOOKUP(E2501&amp;G2501,'[1]采购入库货量(公司仓库)'!$A:$I,7,FALSE))</f>
        <v>0</v>
      </c>
      <c r="P2501">
        <f t="shared" ref="P2501:P2564" si="627">I2501*O2501</f>
        <v>0</v>
      </c>
      <c r="Q2501">
        <f>IF(ISERROR(VLOOKUP(E2501&amp;G2501,'[1]采购入库货量(公司仓库)'!$A:$I,8,FALSE)),0,VLOOKUP(E2501&amp;G2501,'[1]采购入库货量(公司仓库)'!$A:$I,8,FALSE))</f>
        <v>0</v>
      </c>
      <c r="R2501" s="11">
        <f t="shared" ref="R2501:R2564" si="628">I2501*Q2501</f>
        <v>0</v>
      </c>
      <c r="S2501">
        <f>SUMIF([1]库存总量!$H:$H,E2501&amp;G2501,[1]库存总量!$G:$G)</f>
        <v>0</v>
      </c>
      <c r="T2501">
        <f t="shared" ref="T2501:T2564" si="629">S2501*I2501</f>
        <v>0</v>
      </c>
      <c r="U2501">
        <f>SUMIFS([1]库存总量!$G:$G,[1]库存总量!$H:$H,E2501&amp;G2501,[1]库存总量!$A:$A,"B")</f>
        <v>0</v>
      </c>
      <c r="V2501">
        <f t="shared" ref="V2501:V2564" si="630">U2501*I2501</f>
        <v>0</v>
      </c>
      <c r="W2501">
        <f>SUMIFS([1]库存总量!$G:$G,[1]库存总量!$H:$H,E2501&amp;G2501,[1]库存总量!$A:$A,"K")</f>
        <v>0</v>
      </c>
      <c r="X2501">
        <f t="shared" ref="X2501:X2564" si="631">W2501*I2501</f>
        <v>0</v>
      </c>
      <c r="Y2501">
        <f t="shared" ref="Y2501:Y2564" si="632">L2501*O2501</f>
        <v>0</v>
      </c>
      <c r="Z2501">
        <f t="shared" ref="Z2501:Z2564" si="633">Y2501*I2501</f>
        <v>0</v>
      </c>
      <c r="AA2501">
        <f>(IF(ISERROR(VLOOKUP(E2501&amp;G2501,'[1]采购入库货量(公司仓库)'!$A:$H,7,FALSE)),0,VLOOKUP(E2501&amp;G2501,'[1]采购入库货量(公司仓库)'!$A:$H,7,FALSE)))*L2501-(IF(ISERROR(VLOOKUP(E2501&amp;G2501,'[1]采购入库货量(公司仓库)'!$A:$H,8,FALSE)),0,VLOOKUP(E2501&amp;G2501,'[1]采购入库货量(公司仓库)'!$A:$H,8,FALSE)))</f>
        <v>0</v>
      </c>
      <c r="AB2501">
        <f>SUMIF([1]销售数据!$B:$B,E2501&amp;G2501,[1]销售数据!$G:$G)</f>
        <v>0</v>
      </c>
      <c r="AC2501">
        <f t="shared" ref="AC2501:AC2564" si="634">AB2501*I2501</f>
        <v>0</v>
      </c>
      <c r="AD2501" t="str">
        <f t="shared" si="624"/>
        <v/>
      </c>
      <c r="AE2501">
        <f>SUMIF([1]销售数据!$B:$B,AD2501,[1]销售数据!$L:$L)</f>
        <v>0</v>
      </c>
      <c r="AF2501">
        <f>SUMIF([1]销售数据!$B:$B,AD2501,[1]销售数据!$K:$K)</f>
        <v>0</v>
      </c>
      <c r="AG2501">
        <f>SUMIF([1]销售数据!$B:$B,AD2501,[1]销售数据!$J:$J)</f>
        <v>0</v>
      </c>
      <c r="AH2501">
        <f>SUMIF([1]销售数据!$B:$B,AD2501,[1]销售数据!$I:$I)</f>
        <v>0</v>
      </c>
      <c r="AI2501">
        <f>SUMIF([1]销售数据!$B:$B,AD2501,[1]销售数据!$H:$H)</f>
        <v>0</v>
      </c>
      <c r="AJ2501" s="19">
        <f t="shared" ref="AJ2501:AJ2564" si="635">IF(ISERROR((AI2501-AH2501)/AI2501),0,((AI2501-AH2501)/AI2501))</f>
        <v>0</v>
      </c>
      <c r="AK2501">
        <f>SUMIF([1]发货店铺数!$B:$B,AD2501,[1]发货店铺数!$G:$G)</f>
        <v>0</v>
      </c>
      <c r="AL2501">
        <f>SUMIF([1]销售店铺数!$B:$B,AD2501,[1]销售店铺数!$G:$G)</f>
        <v>0</v>
      </c>
      <c r="AM2501">
        <f>SUMIF([1]上周销售店铺数!$B:$B,AD2501,[1]上周销售店铺数!$G:$G)</f>
        <v>0</v>
      </c>
      <c r="AN2501" s="19">
        <f t="shared" ref="AN2501:AN2564" si="636">IF(ISERROR(AL2501/AK2501),0,AL2501/AK2501)</f>
        <v>0</v>
      </c>
      <c r="AO2501" s="19">
        <f t="shared" si="625"/>
        <v>0</v>
      </c>
      <c r="AP2501" s="19">
        <f t="shared" si="626"/>
        <v>0</v>
      </c>
      <c r="AQ2501" s="11">
        <f t="shared" ref="AQ2501:AQ2564" si="637">(J2501-I2501)*AB2501</f>
        <v>0</v>
      </c>
      <c r="AR2501" s="19">
        <f t="shared" ref="AR2501:AR2564" si="638">IF(ISERROR((J2501-I2501)/J2501),0,(J2501-I2501)/J2501)</f>
        <v>0</v>
      </c>
      <c r="AS2501" s="19">
        <f t="shared" ref="AS2501:AS2564" si="639">IF(ISERROR(AB2501/O2501),0,AB2501/O2501)</f>
        <v>0</v>
      </c>
    </row>
    <row r="2502" spans="1:45">
      <c r="A2502"/>
      <c r="B2502"/>
      <c r="C2502"/>
      <c r="D2502"/>
      <c r="E2502"/>
      <c r="F2502"/>
      <c r="G2502"/>
      <c r="H2502"/>
      <c r="L2502" s="8"/>
      <c r="M2502" s="8" t="str">
        <f>IF(ISERROR( VLOOKUP(AD2502,'[1]采购入库货量(公司仓库)'!$A:$I,9,FALSE)),"", VLOOKUP(AD2502,'[1]采购入库货量(公司仓库)'!$A:$I,9,FALSE))</f>
        <v/>
      </c>
      <c r="N2502" s="8" t="str">
        <f>IF(ISERROR( VLOOKUP(AD2502,[1]批发上市日期!$A:$F,6,FALSE)),"",  VLOOKUP(AD2502,[1]批发上市日期!$A:$F,6,FALSE))</f>
        <v/>
      </c>
      <c r="O2502" s="11">
        <f>IF(ISERROR(VLOOKUP(E2502&amp;G2502,'[1]采购入库货量(公司仓库)'!$A:$I,7,FALSE)),0,VLOOKUP(E2502&amp;G2502,'[1]采购入库货量(公司仓库)'!$A:$I,7,FALSE))</f>
        <v>0</v>
      </c>
      <c r="P2502">
        <f t="shared" si="627"/>
        <v>0</v>
      </c>
      <c r="Q2502">
        <f>IF(ISERROR(VLOOKUP(E2502&amp;G2502,'[1]采购入库货量(公司仓库)'!$A:$I,8,FALSE)),0,VLOOKUP(E2502&amp;G2502,'[1]采购入库货量(公司仓库)'!$A:$I,8,FALSE))</f>
        <v>0</v>
      </c>
      <c r="R2502" s="11">
        <f t="shared" si="628"/>
        <v>0</v>
      </c>
      <c r="S2502">
        <f>SUMIF([1]库存总量!$H:$H,E2502&amp;G2502,[1]库存总量!$G:$G)</f>
        <v>0</v>
      </c>
      <c r="T2502">
        <f t="shared" si="629"/>
        <v>0</v>
      </c>
      <c r="U2502">
        <f>SUMIFS([1]库存总量!$G:$G,[1]库存总量!$H:$H,E2502&amp;G2502,[1]库存总量!$A:$A,"B")</f>
        <v>0</v>
      </c>
      <c r="V2502">
        <f t="shared" si="630"/>
        <v>0</v>
      </c>
      <c r="W2502">
        <f>SUMIFS([1]库存总量!$G:$G,[1]库存总量!$H:$H,E2502&amp;G2502,[1]库存总量!$A:$A,"K")</f>
        <v>0</v>
      </c>
      <c r="X2502">
        <f t="shared" si="631"/>
        <v>0</v>
      </c>
      <c r="Y2502">
        <f t="shared" si="632"/>
        <v>0</v>
      </c>
      <c r="Z2502">
        <f t="shared" si="633"/>
        <v>0</v>
      </c>
      <c r="AA2502">
        <f>(IF(ISERROR(VLOOKUP(E2502&amp;G2502,'[1]采购入库货量(公司仓库)'!$A:$H,7,FALSE)),0,VLOOKUP(E2502&amp;G2502,'[1]采购入库货量(公司仓库)'!$A:$H,7,FALSE)))*L2502-(IF(ISERROR(VLOOKUP(E2502&amp;G2502,'[1]采购入库货量(公司仓库)'!$A:$H,8,FALSE)),0,VLOOKUP(E2502&amp;G2502,'[1]采购入库货量(公司仓库)'!$A:$H,8,FALSE)))</f>
        <v>0</v>
      </c>
      <c r="AB2502">
        <f>SUMIF([1]销售数据!$B:$B,E2502&amp;G2502,[1]销售数据!$G:$G)</f>
        <v>0</v>
      </c>
      <c r="AC2502">
        <f t="shared" si="634"/>
        <v>0</v>
      </c>
      <c r="AD2502" t="str">
        <f t="shared" si="624"/>
        <v/>
      </c>
      <c r="AE2502">
        <f>SUMIF([1]销售数据!$B:$B,AD2502,[1]销售数据!$L:$L)</f>
        <v>0</v>
      </c>
      <c r="AF2502">
        <f>SUMIF([1]销售数据!$B:$B,AD2502,[1]销售数据!$K:$K)</f>
        <v>0</v>
      </c>
      <c r="AG2502">
        <f>SUMIF([1]销售数据!$B:$B,AD2502,[1]销售数据!$J:$J)</f>
        <v>0</v>
      </c>
      <c r="AH2502">
        <f>SUMIF([1]销售数据!$B:$B,AD2502,[1]销售数据!$I:$I)</f>
        <v>0</v>
      </c>
      <c r="AI2502">
        <f>SUMIF([1]销售数据!$B:$B,AD2502,[1]销售数据!$H:$H)</f>
        <v>0</v>
      </c>
      <c r="AJ2502" s="19">
        <f t="shared" si="635"/>
        <v>0</v>
      </c>
      <c r="AK2502">
        <f>SUMIF([1]发货店铺数!$B:$B,AD2502,[1]发货店铺数!$G:$G)</f>
        <v>0</v>
      </c>
      <c r="AL2502">
        <f>SUMIF([1]销售店铺数!$B:$B,AD2502,[1]销售店铺数!$G:$G)</f>
        <v>0</v>
      </c>
      <c r="AM2502">
        <f>SUMIF([1]上周销售店铺数!$B:$B,AD2502,[1]上周销售店铺数!$G:$G)</f>
        <v>0</v>
      </c>
      <c r="AN2502" s="19">
        <f t="shared" si="636"/>
        <v>0</v>
      </c>
      <c r="AO2502" s="19">
        <f t="shared" si="625"/>
        <v>0</v>
      </c>
      <c r="AP2502" s="19">
        <f t="shared" si="626"/>
        <v>0</v>
      </c>
      <c r="AQ2502" s="11">
        <f t="shared" si="637"/>
        <v>0</v>
      </c>
      <c r="AR2502" s="19">
        <f t="shared" si="638"/>
        <v>0</v>
      </c>
      <c r="AS2502" s="19">
        <f t="shared" si="639"/>
        <v>0</v>
      </c>
    </row>
    <row r="2503" spans="1:45">
      <c r="A2503"/>
      <c r="B2503"/>
      <c r="C2503"/>
      <c r="D2503"/>
      <c r="E2503"/>
      <c r="F2503"/>
      <c r="G2503"/>
      <c r="H2503"/>
      <c r="L2503" s="8"/>
      <c r="M2503" s="8" t="str">
        <f>IF(ISERROR( VLOOKUP(AD2503,'[1]采购入库货量(公司仓库)'!$A:$I,9,FALSE)),"", VLOOKUP(AD2503,'[1]采购入库货量(公司仓库)'!$A:$I,9,FALSE))</f>
        <v/>
      </c>
      <c r="N2503" s="8" t="str">
        <f>IF(ISERROR( VLOOKUP(AD2503,[1]批发上市日期!$A:$F,6,FALSE)),"",  VLOOKUP(AD2503,[1]批发上市日期!$A:$F,6,FALSE))</f>
        <v/>
      </c>
      <c r="O2503" s="11">
        <f>IF(ISERROR(VLOOKUP(E2503&amp;G2503,'[1]采购入库货量(公司仓库)'!$A:$I,7,FALSE)),0,VLOOKUP(E2503&amp;G2503,'[1]采购入库货量(公司仓库)'!$A:$I,7,FALSE))</f>
        <v>0</v>
      </c>
      <c r="P2503">
        <f t="shared" si="627"/>
        <v>0</v>
      </c>
      <c r="Q2503">
        <f>IF(ISERROR(VLOOKUP(E2503&amp;G2503,'[1]采购入库货量(公司仓库)'!$A:$I,8,FALSE)),0,VLOOKUP(E2503&amp;G2503,'[1]采购入库货量(公司仓库)'!$A:$I,8,FALSE))</f>
        <v>0</v>
      </c>
      <c r="R2503" s="11">
        <f t="shared" si="628"/>
        <v>0</v>
      </c>
      <c r="S2503">
        <f>SUMIF([1]库存总量!$H:$H,E2503&amp;G2503,[1]库存总量!$G:$G)</f>
        <v>0</v>
      </c>
      <c r="T2503">
        <f t="shared" si="629"/>
        <v>0</v>
      </c>
      <c r="U2503">
        <f>SUMIFS([1]库存总量!$G:$G,[1]库存总量!$H:$H,E2503&amp;G2503,[1]库存总量!$A:$A,"B")</f>
        <v>0</v>
      </c>
      <c r="V2503">
        <f t="shared" si="630"/>
        <v>0</v>
      </c>
      <c r="W2503">
        <f>SUMIFS([1]库存总量!$G:$G,[1]库存总量!$H:$H,E2503&amp;G2503,[1]库存总量!$A:$A,"K")</f>
        <v>0</v>
      </c>
      <c r="X2503">
        <f t="shared" si="631"/>
        <v>0</v>
      </c>
      <c r="Y2503">
        <f t="shared" si="632"/>
        <v>0</v>
      </c>
      <c r="Z2503">
        <f t="shared" si="633"/>
        <v>0</v>
      </c>
      <c r="AA2503">
        <f>(IF(ISERROR(VLOOKUP(E2503&amp;G2503,'[1]采购入库货量(公司仓库)'!$A:$H,7,FALSE)),0,VLOOKUP(E2503&amp;G2503,'[1]采购入库货量(公司仓库)'!$A:$H,7,FALSE)))*L2503-(IF(ISERROR(VLOOKUP(E2503&amp;G2503,'[1]采购入库货量(公司仓库)'!$A:$H,8,FALSE)),0,VLOOKUP(E2503&amp;G2503,'[1]采购入库货量(公司仓库)'!$A:$H,8,FALSE)))</f>
        <v>0</v>
      </c>
      <c r="AB2503">
        <f>SUMIF([1]销售数据!$B:$B,E2503&amp;G2503,[1]销售数据!$G:$G)</f>
        <v>0</v>
      </c>
      <c r="AC2503">
        <f t="shared" si="634"/>
        <v>0</v>
      </c>
      <c r="AD2503" t="str">
        <f t="shared" si="624"/>
        <v/>
      </c>
      <c r="AE2503">
        <f>SUMIF([1]销售数据!$B:$B,AD2503,[1]销售数据!$L:$L)</f>
        <v>0</v>
      </c>
      <c r="AF2503">
        <f>SUMIF([1]销售数据!$B:$B,AD2503,[1]销售数据!$K:$K)</f>
        <v>0</v>
      </c>
      <c r="AG2503">
        <f>SUMIF([1]销售数据!$B:$B,AD2503,[1]销售数据!$J:$J)</f>
        <v>0</v>
      </c>
      <c r="AH2503">
        <f>SUMIF([1]销售数据!$B:$B,AD2503,[1]销售数据!$I:$I)</f>
        <v>0</v>
      </c>
      <c r="AI2503">
        <f>SUMIF([1]销售数据!$B:$B,AD2503,[1]销售数据!$H:$H)</f>
        <v>0</v>
      </c>
      <c r="AJ2503" s="19">
        <f t="shared" si="635"/>
        <v>0</v>
      </c>
      <c r="AK2503">
        <f>SUMIF([1]发货店铺数!$B:$B,AD2503,[1]发货店铺数!$G:$G)</f>
        <v>0</v>
      </c>
      <c r="AL2503">
        <f>SUMIF([1]销售店铺数!$B:$B,AD2503,[1]销售店铺数!$G:$G)</f>
        <v>0</v>
      </c>
      <c r="AM2503">
        <f>SUMIF([1]上周销售店铺数!$B:$B,AD2503,[1]上周销售店铺数!$G:$G)</f>
        <v>0</v>
      </c>
      <c r="AN2503" s="19">
        <f t="shared" si="636"/>
        <v>0</v>
      </c>
      <c r="AO2503" s="19">
        <f t="shared" si="625"/>
        <v>0</v>
      </c>
      <c r="AP2503" s="19">
        <f t="shared" si="626"/>
        <v>0</v>
      </c>
      <c r="AQ2503" s="11">
        <f t="shared" si="637"/>
        <v>0</v>
      </c>
      <c r="AR2503" s="19">
        <f t="shared" si="638"/>
        <v>0</v>
      </c>
      <c r="AS2503" s="19">
        <f t="shared" si="639"/>
        <v>0</v>
      </c>
    </row>
    <row r="2504" spans="1:45">
      <c r="A2504"/>
      <c r="B2504"/>
      <c r="C2504"/>
      <c r="D2504"/>
      <c r="E2504"/>
      <c r="F2504"/>
      <c r="G2504"/>
      <c r="H2504"/>
      <c r="L2504" s="8"/>
      <c r="M2504" s="8" t="str">
        <f>IF(ISERROR( VLOOKUP(AD2504,'[1]采购入库货量(公司仓库)'!$A:$I,9,FALSE)),"", VLOOKUP(AD2504,'[1]采购入库货量(公司仓库)'!$A:$I,9,FALSE))</f>
        <v/>
      </c>
      <c r="N2504" s="8" t="str">
        <f>IF(ISERROR( VLOOKUP(AD2504,[1]批发上市日期!$A:$F,6,FALSE)),"",  VLOOKUP(AD2504,[1]批发上市日期!$A:$F,6,FALSE))</f>
        <v/>
      </c>
      <c r="O2504" s="11">
        <f>IF(ISERROR(VLOOKUP(E2504&amp;G2504,'[1]采购入库货量(公司仓库)'!$A:$I,7,FALSE)),0,VLOOKUP(E2504&amp;G2504,'[1]采购入库货量(公司仓库)'!$A:$I,7,FALSE))</f>
        <v>0</v>
      </c>
      <c r="P2504">
        <f t="shared" si="627"/>
        <v>0</v>
      </c>
      <c r="Q2504">
        <f>IF(ISERROR(VLOOKUP(E2504&amp;G2504,'[1]采购入库货量(公司仓库)'!$A:$I,8,FALSE)),0,VLOOKUP(E2504&amp;G2504,'[1]采购入库货量(公司仓库)'!$A:$I,8,FALSE))</f>
        <v>0</v>
      </c>
      <c r="R2504" s="11">
        <f t="shared" si="628"/>
        <v>0</v>
      </c>
      <c r="S2504">
        <f>SUMIF([1]库存总量!$H:$H,E2504&amp;G2504,[1]库存总量!$G:$G)</f>
        <v>0</v>
      </c>
      <c r="T2504">
        <f t="shared" si="629"/>
        <v>0</v>
      </c>
      <c r="U2504">
        <f>SUMIFS([1]库存总量!$G:$G,[1]库存总量!$H:$H,E2504&amp;G2504,[1]库存总量!$A:$A,"B")</f>
        <v>0</v>
      </c>
      <c r="V2504">
        <f t="shared" si="630"/>
        <v>0</v>
      </c>
      <c r="W2504">
        <f>SUMIFS([1]库存总量!$G:$G,[1]库存总量!$H:$H,E2504&amp;G2504,[1]库存总量!$A:$A,"K")</f>
        <v>0</v>
      </c>
      <c r="X2504">
        <f t="shared" si="631"/>
        <v>0</v>
      </c>
      <c r="Y2504">
        <f t="shared" si="632"/>
        <v>0</v>
      </c>
      <c r="Z2504">
        <f t="shared" si="633"/>
        <v>0</v>
      </c>
      <c r="AA2504">
        <f>(IF(ISERROR(VLOOKUP(E2504&amp;G2504,'[1]采购入库货量(公司仓库)'!$A:$H,7,FALSE)),0,VLOOKUP(E2504&amp;G2504,'[1]采购入库货量(公司仓库)'!$A:$H,7,FALSE)))*L2504-(IF(ISERROR(VLOOKUP(E2504&amp;G2504,'[1]采购入库货量(公司仓库)'!$A:$H,8,FALSE)),0,VLOOKUP(E2504&amp;G2504,'[1]采购入库货量(公司仓库)'!$A:$H,8,FALSE)))</f>
        <v>0</v>
      </c>
      <c r="AB2504">
        <f>SUMIF([1]销售数据!$B:$B,E2504&amp;G2504,[1]销售数据!$G:$G)</f>
        <v>0</v>
      </c>
      <c r="AC2504">
        <f t="shared" si="634"/>
        <v>0</v>
      </c>
      <c r="AD2504" t="str">
        <f t="shared" si="624"/>
        <v/>
      </c>
      <c r="AE2504">
        <f>SUMIF([1]销售数据!$B:$B,AD2504,[1]销售数据!$L:$L)</f>
        <v>0</v>
      </c>
      <c r="AF2504">
        <f>SUMIF([1]销售数据!$B:$B,AD2504,[1]销售数据!$K:$K)</f>
        <v>0</v>
      </c>
      <c r="AG2504">
        <f>SUMIF([1]销售数据!$B:$B,AD2504,[1]销售数据!$J:$J)</f>
        <v>0</v>
      </c>
      <c r="AH2504">
        <f>SUMIF([1]销售数据!$B:$B,AD2504,[1]销售数据!$I:$I)</f>
        <v>0</v>
      </c>
      <c r="AI2504">
        <f>SUMIF([1]销售数据!$B:$B,AD2504,[1]销售数据!$H:$H)</f>
        <v>0</v>
      </c>
      <c r="AJ2504" s="19">
        <f t="shared" si="635"/>
        <v>0</v>
      </c>
      <c r="AK2504">
        <f>SUMIF([1]发货店铺数!$B:$B,AD2504,[1]发货店铺数!$G:$G)</f>
        <v>0</v>
      </c>
      <c r="AL2504">
        <f>SUMIF([1]销售店铺数!$B:$B,AD2504,[1]销售店铺数!$G:$G)</f>
        <v>0</v>
      </c>
      <c r="AM2504">
        <f>SUMIF([1]上周销售店铺数!$B:$B,AD2504,[1]上周销售店铺数!$G:$G)</f>
        <v>0</v>
      </c>
      <c r="AN2504" s="19">
        <f t="shared" si="636"/>
        <v>0</v>
      </c>
      <c r="AO2504" s="19">
        <f t="shared" si="625"/>
        <v>0</v>
      </c>
      <c r="AP2504" s="19">
        <f t="shared" si="626"/>
        <v>0</v>
      </c>
      <c r="AQ2504" s="11">
        <f t="shared" si="637"/>
        <v>0</v>
      </c>
      <c r="AR2504" s="19">
        <f t="shared" si="638"/>
        <v>0</v>
      </c>
      <c r="AS2504" s="19">
        <f t="shared" si="639"/>
        <v>0</v>
      </c>
    </row>
    <row r="2505" spans="1:45">
      <c r="A2505"/>
      <c r="B2505"/>
      <c r="C2505"/>
      <c r="D2505"/>
      <c r="E2505"/>
      <c r="F2505"/>
      <c r="G2505"/>
      <c r="H2505"/>
      <c r="L2505" s="8"/>
      <c r="M2505" s="8" t="str">
        <f>IF(ISERROR( VLOOKUP(AD2505,'[1]采购入库货量(公司仓库)'!$A:$I,9,FALSE)),"", VLOOKUP(AD2505,'[1]采购入库货量(公司仓库)'!$A:$I,9,FALSE))</f>
        <v/>
      </c>
      <c r="N2505" s="8" t="str">
        <f>IF(ISERROR( VLOOKUP(AD2505,[1]批发上市日期!$A:$F,6,FALSE)),"",  VLOOKUP(AD2505,[1]批发上市日期!$A:$F,6,FALSE))</f>
        <v/>
      </c>
      <c r="O2505" s="11">
        <f>IF(ISERROR(VLOOKUP(E2505&amp;G2505,'[1]采购入库货量(公司仓库)'!$A:$I,7,FALSE)),0,VLOOKUP(E2505&amp;G2505,'[1]采购入库货量(公司仓库)'!$A:$I,7,FALSE))</f>
        <v>0</v>
      </c>
      <c r="P2505">
        <f t="shared" si="627"/>
        <v>0</v>
      </c>
      <c r="Q2505">
        <f>IF(ISERROR(VLOOKUP(E2505&amp;G2505,'[1]采购入库货量(公司仓库)'!$A:$I,8,FALSE)),0,VLOOKUP(E2505&amp;G2505,'[1]采购入库货量(公司仓库)'!$A:$I,8,FALSE))</f>
        <v>0</v>
      </c>
      <c r="R2505" s="11">
        <f t="shared" si="628"/>
        <v>0</v>
      </c>
      <c r="S2505">
        <f>SUMIF([1]库存总量!$H:$H,E2505&amp;G2505,[1]库存总量!$G:$G)</f>
        <v>0</v>
      </c>
      <c r="T2505">
        <f t="shared" si="629"/>
        <v>0</v>
      </c>
      <c r="U2505">
        <f>SUMIFS([1]库存总量!$G:$G,[1]库存总量!$H:$H,E2505&amp;G2505,[1]库存总量!$A:$A,"B")</f>
        <v>0</v>
      </c>
      <c r="V2505">
        <f t="shared" si="630"/>
        <v>0</v>
      </c>
      <c r="W2505">
        <f>SUMIFS([1]库存总量!$G:$G,[1]库存总量!$H:$H,E2505&amp;G2505,[1]库存总量!$A:$A,"K")</f>
        <v>0</v>
      </c>
      <c r="X2505">
        <f t="shared" si="631"/>
        <v>0</v>
      </c>
      <c r="Y2505">
        <f t="shared" si="632"/>
        <v>0</v>
      </c>
      <c r="Z2505">
        <f t="shared" si="633"/>
        <v>0</v>
      </c>
      <c r="AA2505">
        <f>(IF(ISERROR(VLOOKUP(E2505&amp;G2505,'[1]采购入库货量(公司仓库)'!$A:$H,7,FALSE)),0,VLOOKUP(E2505&amp;G2505,'[1]采购入库货量(公司仓库)'!$A:$H,7,FALSE)))*L2505-(IF(ISERROR(VLOOKUP(E2505&amp;G2505,'[1]采购入库货量(公司仓库)'!$A:$H,8,FALSE)),0,VLOOKUP(E2505&amp;G2505,'[1]采购入库货量(公司仓库)'!$A:$H,8,FALSE)))</f>
        <v>0</v>
      </c>
      <c r="AB2505">
        <f>SUMIF([1]销售数据!$B:$B,E2505&amp;G2505,[1]销售数据!$G:$G)</f>
        <v>0</v>
      </c>
      <c r="AC2505">
        <f t="shared" si="634"/>
        <v>0</v>
      </c>
      <c r="AD2505" t="str">
        <f t="shared" si="624"/>
        <v/>
      </c>
      <c r="AE2505">
        <f>SUMIF([1]销售数据!$B:$B,AD2505,[1]销售数据!$L:$L)</f>
        <v>0</v>
      </c>
      <c r="AF2505">
        <f>SUMIF([1]销售数据!$B:$B,AD2505,[1]销售数据!$K:$K)</f>
        <v>0</v>
      </c>
      <c r="AG2505">
        <f>SUMIF([1]销售数据!$B:$B,AD2505,[1]销售数据!$J:$J)</f>
        <v>0</v>
      </c>
      <c r="AH2505">
        <f>SUMIF([1]销售数据!$B:$B,AD2505,[1]销售数据!$I:$I)</f>
        <v>0</v>
      </c>
      <c r="AI2505">
        <f>SUMIF([1]销售数据!$B:$B,AD2505,[1]销售数据!$H:$H)</f>
        <v>0</v>
      </c>
      <c r="AJ2505" s="19">
        <f t="shared" si="635"/>
        <v>0</v>
      </c>
      <c r="AK2505">
        <f>SUMIF([1]发货店铺数!$B:$B,AD2505,[1]发货店铺数!$G:$G)</f>
        <v>0</v>
      </c>
      <c r="AL2505">
        <f>SUMIF([1]销售店铺数!$B:$B,AD2505,[1]销售店铺数!$G:$G)</f>
        <v>0</v>
      </c>
      <c r="AM2505">
        <f>SUMIF([1]上周销售店铺数!$B:$B,AD2505,[1]上周销售店铺数!$G:$G)</f>
        <v>0</v>
      </c>
      <c r="AN2505" s="19">
        <f t="shared" si="636"/>
        <v>0</v>
      </c>
      <c r="AO2505" s="19">
        <f t="shared" si="625"/>
        <v>0</v>
      </c>
      <c r="AP2505" s="19">
        <f t="shared" si="626"/>
        <v>0</v>
      </c>
      <c r="AQ2505" s="11">
        <f t="shared" si="637"/>
        <v>0</v>
      </c>
      <c r="AR2505" s="19">
        <f t="shared" si="638"/>
        <v>0</v>
      </c>
      <c r="AS2505" s="19">
        <f t="shared" si="639"/>
        <v>0</v>
      </c>
    </row>
    <row r="2506" spans="1:45">
      <c r="A2506"/>
      <c r="B2506"/>
      <c r="C2506"/>
      <c r="D2506"/>
      <c r="E2506"/>
      <c r="F2506"/>
      <c r="G2506"/>
      <c r="H2506"/>
      <c r="L2506" s="8"/>
      <c r="M2506" s="8" t="str">
        <f>IF(ISERROR( VLOOKUP(AD2506,'[1]采购入库货量(公司仓库)'!$A:$I,9,FALSE)),"", VLOOKUP(AD2506,'[1]采购入库货量(公司仓库)'!$A:$I,9,FALSE))</f>
        <v/>
      </c>
      <c r="N2506" s="8" t="str">
        <f>IF(ISERROR( VLOOKUP(AD2506,[1]批发上市日期!$A:$F,6,FALSE)),"",  VLOOKUP(AD2506,[1]批发上市日期!$A:$F,6,FALSE))</f>
        <v/>
      </c>
      <c r="O2506" s="11">
        <f>IF(ISERROR(VLOOKUP(E2506&amp;G2506,'[1]采购入库货量(公司仓库)'!$A:$I,7,FALSE)),0,VLOOKUP(E2506&amp;G2506,'[1]采购入库货量(公司仓库)'!$A:$I,7,FALSE))</f>
        <v>0</v>
      </c>
      <c r="P2506">
        <f t="shared" si="627"/>
        <v>0</v>
      </c>
      <c r="Q2506">
        <f>IF(ISERROR(VLOOKUP(E2506&amp;G2506,'[1]采购入库货量(公司仓库)'!$A:$I,8,FALSE)),0,VLOOKUP(E2506&amp;G2506,'[1]采购入库货量(公司仓库)'!$A:$I,8,FALSE))</f>
        <v>0</v>
      </c>
      <c r="R2506" s="11">
        <f t="shared" si="628"/>
        <v>0</v>
      </c>
      <c r="S2506">
        <f>SUMIF([1]库存总量!$H:$H,E2506&amp;G2506,[1]库存总量!$G:$G)</f>
        <v>0</v>
      </c>
      <c r="T2506">
        <f t="shared" si="629"/>
        <v>0</v>
      </c>
      <c r="U2506">
        <f>SUMIFS([1]库存总量!$G:$G,[1]库存总量!$H:$H,E2506&amp;G2506,[1]库存总量!$A:$A,"B")</f>
        <v>0</v>
      </c>
      <c r="V2506">
        <f t="shared" si="630"/>
        <v>0</v>
      </c>
      <c r="W2506">
        <f>SUMIFS([1]库存总量!$G:$G,[1]库存总量!$H:$H,E2506&amp;G2506,[1]库存总量!$A:$A,"K")</f>
        <v>0</v>
      </c>
      <c r="X2506">
        <f t="shared" si="631"/>
        <v>0</v>
      </c>
      <c r="Y2506">
        <f t="shared" si="632"/>
        <v>0</v>
      </c>
      <c r="Z2506">
        <f t="shared" si="633"/>
        <v>0</v>
      </c>
      <c r="AA2506">
        <f>(IF(ISERROR(VLOOKUP(E2506&amp;G2506,'[1]采购入库货量(公司仓库)'!$A:$H,7,FALSE)),0,VLOOKUP(E2506&amp;G2506,'[1]采购入库货量(公司仓库)'!$A:$H,7,FALSE)))*L2506-(IF(ISERROR(VLOOKUP(E2506&amp;G2506,'[1]采购入库货量(公司仓库)'!$A:$H,8,FALSE)),0,VLOOKUP(E2506&amp;G2506,'[1]采购入库货量(公司仓库)'!$A:$H,8,FALSE)))</f>
        <v>0</v>
      </c>
      <c r="AB2506">
        <f>SUMIF([1]销售数据!$B:$B,E2506&amp;G2506,[1]销售数据!$G:$G)</f>
        <v>0</v>
      </c>
      <c r="AC2506">
        <f t="shared" si="634"/>
        <v>0</v>
      </c>
      <c r="AD2506" t="str">
        <f t="shared" si="624"/>
        <v/>
      </c>
      <c r="AE2506">
        <f>SUMIF([1]销售数据!$B:$B,AD2506,[1]销售数据!$L:$L)</f>
        <v>0</v>
      </c>
      <c r="AF2506">
        <f>SUMIF([1]销售数据!$B:$B,AD2506,[1]销售数据!$K:$K)</f>
        <v>0</v>
      </c>
      <c r="AG2506">
        <f>SUMIF([1]销售数据!$B:$B,AD2506,[1]销售数据!$J:$J)</f>
        <v>0</v>
      </c>
      <c r="AH2506">
        <f>SUMIF([1]销售数据!$B:$B,AD2506,[1]销售数据!$I:$I)</f>
        <v>0</v>
      </c>
      <c r="AI2506">
        <f>SUMIF([1]销售数据!$B:$B,AD2506,[1]销售数据!$H:$H)</f>
        <v>0</v>
      </c>
      <c r="AJ2506" s="19">
        <f t="shared" si="635"/>
        <v>0</v>
      </c>
      <c r="AK2506">
        <f>SUMIF([1]发货店铺数!$B:$B,AD2506,[1]发货店铺数!$G:$G)</f>
        <v>0</v>
      </c>
      <c r="AL2506">
        <f>SUMIF([1]销售店铺数!$B:$B,AD2506,[1]销售店铺数!$G:$G)</f>
        <v>0</v>
      </c>
      <c r="AM2506">
        <f>SUMIF([1]上周销售店铺数!$B:$B,AD2506,[1]上周销售店铺数!$G:$G)</f>
        <v>0</v>
      </c>
      <c r="AN2506" s="19">
        <f t="shared" si="636"/>
        <v>0</v>
      </c>
      <c r="AO2506" s="19">
        <f t="shared" si="625"/>
        <v>0</v>
      </c>
      <c r="AP2506" s="19">
        <f t="shared" si="626"/>
        <v>0</v>
      </c>
      <c r="AQ2506" s="11">
        <f t="shared" si="637"/>
        <v>0</v>
      </c>
      <c r="AR2506" s="19">
        <f t="shared" si="638"/>
        <v>0</v>
      </c>
      <c r="AS2506" s="19">
        <f t="shared" si="639"/>
        <v>0</v>
      </c>
    </row>
    <row r="2507" spans="1:45">
      <c r="A2507"/>
      <c r="B2507"/>
      <c r="C2507"/>
      <c r="D2507"/>
      <c r="E2507"/>
      <c r="F2507"/>
      <c r="G2507"/>
      <c r="H2507"/>
      <c r="L2507" s="8"/>
      <c r="M2507" s="8" t="str">
        <f>IF(ISERROR( VLOOKUP(AD2507,'[1]采购入库货量(公司仓库)'!$A:$I,9,FALSE)),"", VLOOKUP(AD2507,'[1]采购入库货量(公司仓库)'!$A:$I,9,FALSE))</f>
        <v/>
      </c>
      <c r="N2507" s="8" t="str">
        <f>IF(ISERROR( VLOOKUP(AD2507,[1]批发上市日期!$A:$F,6,FALSE)),"",  VLOOKUP(AD2507,[1]批发上市日期!$A:$F,6,FALSE))</f>
        <v/>
      </c>
      <c r="O2507" s="11">
        <f>IF(ISERROR(VLOOKUP(E2507&amp;G2507,'[1]采购入库货量(公司仓库)'!$A:$I,7,FALSE)),0,VLOOKUP(E2507&amp;G2507,'[1]采购入库货量(公司仓库)'!$A:$I,7,FALSE))</f>
        <v>0</v>
      </c>
      <c r="P2507">
        <f t="shared" si="627"/>
        <v>0</v>
      </c>
      <c r="Q2507">
        <f>IF(ISERROR(VLOOKUP(E2507&amp;G2507,'[1]采购入库货量(公司仓库)'!$A:$I,8,FALSE)),0,VLOOKUP(E2507&amp;G2507,'[1]采购入库货量(公司仓库)'!$A:$I,8,FALSE))</f>
        <v>0</v>
      </c>
      <c r="R2507" s="11">
        <f t="shared" si="628"/>
        <v>0</v>
      </c>
      <c r="S2507">
        <f>SUMIF([1]库存总量!$H:$H,E2507&amp;G2507,[1]库存总量!$G:$G)</f>
        <v>0</v>
      </c>
      <c r="T2507">
        <f t="shared" si="629"/>
        <v>0</v>
      </c>
      <c r="U2507">
        <f>SUMIFS([1]库存总量!$G:$G,[1]库存总量!$H:$H,E2507&amp;G2507,[1]库存总量!$A:$A,"B")</f>
        <v>0</v>
      </c>
      <c r="V2507">
        <f t="shared" si="630"/>
        <v>0</v>
      </c>
      <c r="W2507">
        <f>SUMIFS([1]库存总量!$G:$G,[1]库存总量!$H:$H,E2507&amp;G2507,[1]库存总量!$A:$A,"K")</f>
        <v>0</v>
      </c>
      <c r="X2507">
        <f t="shared" si="631"/>
        <v>0</v>
      </c>
      <c r="Y2507">
        <f t="shared" si="632"/>
        <v>0</v>
      </c>
      <c r="Z2507">
        <f t="shared" si="633"/>
        <v>0</v>
      </c>
      <c r="AA2507">
        <f>(IF(ISERROR(VLOOKUP(E2507&amp;G2507,'[1]采购入库货量(公司仓库)'!$A:$H,7,FALSE)),0,VLOOKUP(E2507&amp;G2507,'[1]采购入库货量(公司仓库)'!$A:$H,7,FALSE)))*L2507-(IF(ISERROR(VLOOKUP(E2507&amp;G2507,'[1]采购入库货量(公司仓库)'!$A:$H,8,FALSE)),0,VLOOKUP(E2507&amp;G2507,'[1]采购入库货量(公司仓库)'!$A:$H,8,FALSE)))</f>
        <v>0</v>
      </c>
      <c r="AB2507">
        <f>SUMIF([1]销售数据!$B:$B,E2507&amp;G2507,[1]销售数据!$G:$G)</f>
        <v>0</v>
      </c>
      <c r="AC2507">
        <f t="shared" si="634"/>
        <v>0</v>
      </c>
      <c r="AD2507" t="str">
        <f t="shared" si="624"/>
        <v/>
      </c>
      <c r="AE2507">
        <f>SUMIF([1]销售数据!$B:$B,AD2507,[1]销售数据!$L:$L)</f>
        <v>0</v>
      </c>
      <c r="AF2507">
        <f>SUMIF([1]销售数据!$B:$B,AD2507,[1]销售数据!$K:$K)</f>
        <v>0</v>
      </c>
      <c r="AG2507">
        <f>SUMIF([1]销售数据!$B:$B,AD2507,[1]销售数据!$J:$J)</f>
        <v>0</v>
      </c>
      <c r="AH2507">
        <f>SUMIF([1]销售数据!$B:$B,AD2507,[1]销售数据!$I:$I)</f>
        <v>0</v>
      </c>
      <c r="AI2507">
        <f>SUMIF([1]销售数据!$B:$B,AD2507,[1]销售数据!$H:$H)</f>
        <v>0</v>
      </c>
      <c r="AJ2507" s="19">
        <f t="shared" si="635"/>
        <v>0</v>
      </c>
      <c r="AK2507">
        <f>SUMIF([1]发货店铺数!$B:$B,AD2507,[1]发货店铺数!$G:$G)</f>
        <v>0</v>
      </c>
      <c r="AL2507">
        <f>SUMIF([1]销售店铺数!$B:$B,AD2507,[1]销售店铺数!$G:$G)</f>
        <v>0</v>
      </c>
      <c r="AM2507">
        <f>SUMIF([1]上周销售店铺数!$B:$B,AD2507,[1]上周销售店铺数!$G:$G)</f>
        <v>0</v>
      </c>
      <c r="AN2507" s="19">
        <f t="shared" si="636"/>
        <v>0</v>
      </c>
      <c r="AO2507" s="19">
        <f t="shared" si="625"/>
        <v>0</v>
      </c>
      <c r="AP2507" s="19">
        <f t="shared" si="626"/>
        <v>0</v>
      </c>
      <c r="AQ2507" s="11">
        <f t="shared" si="637"/>
        <v>0</v>
      </c>
      <c r="AR2507" s="19">
        <f t="shared" si="638"/>
        <v>0</v>
      </c>
      <c r="AS2507" s="19">
        <f t="shared" si="639"/>
        <v>0</v>
      </c>
    </row>
    <row r="2508" spans="1:45">
      <c r="A2508"/>
      <c r="B2508"/>
      <c r="C2508"/>
      <c r="D2508"/>
      <c r="E2508"/>
      <c r="F2508"/>
      <c r="G2508"/>
      <c r="H2508"/>
      <c r="L2508" s="8"/>
      <c r="M2508" s="8" t="str">
        <f>IF(ISERROR( VLOOKUP(AD2508,'[1]采购入库货量(公司仓库)'!$A:$I,9,FALSE)),"", VLOOKUP(AD2508,'[1]采购入库货量(公司仓库)'!$A:$I,9,FALSE))</f>
        <v/>
      </c>
      <c r="N2508" s="8" t="str">
        <f>IF(ISERROR( VLOOKUP(AD2508,[1]批发上市日期!$A:$F,6,FALSE)),"",  VLOOKUP(AD2508,[1]批发上市日期!$A:$F,6,FALSE))</f>
        <v/>
      </c>
      <c r="O2508" s="11">
        <f>IF(ISERROR(VLOOKUP(E2508&amp;G2508,'[1]采购入库货量(公司仓库)'!$A:$I,7,FALSE)),0,VLOOKUP(E2508&amp;G2508,'[1]采购入库货量(公司仓库)'!$A:$I,7,FALSE))</f>
        <v>0</v>
      </c>
      <c r="P2508">
        <f t="shared" si="627"/>
        <v>0</v>
      </c>
      <c r="Q2508">
        <f>IF(ISERROR(VLOOKUP(E2508&amp;G2508,'[1]采购入库货量(公司仓库)'!$A:$I,8,FALSE)),0,VLOOKUP(E2508&amp;G2508,'[1]采购入库货量(公司仓库)'!$A:$I,8,FALSE))</f>
        <v>0</v>
      </c>
      <c r="R2508" s="11">
        <f t="shared" si="628"/>
        <v>0</v>
      </c>
      <c r="S2508">
        <f>SUMIF([1]库存总量!$H:$H,E2508&amp;G2508,[1]库存总量!$G:$G)</f>
        <v>0</v>
      </c>
      <c r="T2508">
        <f t="shared" si="629"/>
        <v>0</v>
      </c>
      <c r="U2508">
        <f>SUMIFS([1]库存总量!$G:$G,[1]库存总量!$H:$H,E2508&amp;G2508,[1]库存总量!$A:$A,"B")</f>
        <v>0</v>
      </c>
      <c r="V2508">
        <f t="shared" si="630"/>
        <v>0</v>
      </c>
      <c r="W2508">
        <f>SUMIFS([1]库存总量!$G:$G,[1]库存总量!$H:$H,E2508&amp;G2508,[1]库存总量!$A:$A,"K")</f>
        <v>0</v>
      </c>
      <c r="X2508">
        <f t="shared" si="631"/>
        <v>0</v>
      </c>
      <c r="Y2508">
        <f t="shared" si="632"/>
        <v>0</v>
      </c>
      <c r="Z2508">
        <f t="shared" si="633"/>
        <v>0</v>
      </c>
      <c r="AA2508">
        <f>(IF(ISERROR(VLOOKUP(E2508&amp;G2508,'[1]采购入库货量(公司仓库)'!$A:$H,7,FALSE)),0,VLOOKUP(E2508&amp;G2508,'[1]采购入库货量(公司仓库)'!$A:$H,7,FALSE)))*L2508-(IF(ISERROR(VLOOKUP(E2508&amp;G2508,'[1]采购入库货量(公司仓库)'!$A:$H,8,FALSE)),0,VLOOKUP(E2508&amp;G2508,'[1]采购入库货量(公司仓库)'!$A:$H,8,FALSE)))</f>
        <v>0</v>
      </c>
      <c r="AB2508">
        <f>SUMIF([1]销售数据!$B:$B,E2508&amp;G2508,[1]销售数据!$G:$G)</f>
        <v>0</v>
      </c>
      <c r="AC2508">
        <f t="shared" si="634"/>
        <v>0</v>
      </c>
      <c r="AD2508" t="str">
        <f t="shared" si="624"/>
        <v/>
      </c>
      <c r="AE2508">
        <f>SUMIF([1]销售数据!$B:$B,AD2508,[1]销售数据!$L:$L)</f>
        <v>0</v>
      </c>
      <c r="AF2508">
        <f>SUMIF([1]销售数据!$B:$B,AD2508,[1]销售数据!$K:$K)</f>
        <v>0</v>
      </c>
      <c r="AG2508">
        <f>SUMIF([1]销售数据!$B:$B,AD2508,[1]销售数据!$J:$J)</f>
        <v>0</v>
      </c>
      <c r="AH2508">
        <f>SUMIF([1]销售数据!$B:$B,AD2508,[1]销售数据!$I:$I)</f>
        <v>0</v>
      </c>
      <c r="AI2508">
        <f>SUMIF([1]销售数据!$B:$B,AD2508,[1]销售数据!$H:$H)</f>
        <v>0</v>
      </c>
      <c r="AJ2508" s="19">
        <f t="shared" si="635"/>
        <v>0</v>
      </c>
      <c r="AK2508">
        <f>SUMIF([1]发货店铺数!$B:$B,AD2508,[1]发货店铺数!$G:$G)</f>
        <v>0</v>
      </c>
      <c r="AL2508">
        <f>SUMIF([1]销售店铺数!$B:$B,AD2508,[1]销售店铺数!$G:$G)</f>
        <v>0</v>
      </c>
      <c r="AM2508">
        <f>SUMIF([1]上周销售店铺数!$B:$B,AD2508,[1]上周销售店铺数!$G:$G)</f>
        <v>0</v>
      </c>
      <c r="AN2508" s="19">
        <f t="shared" si="636"/>
        <v>0</v>
      </c>
      <c r="AO2508" s="19">
        <f t="shared" si="625"/>
        <v>0</v>
      </c>
      <c r="AP2508" s="19">
        <f t="shared" si="626"/>
        <v>0</v>
      </c>
      <c r="AQ2508" s="11">
        <f t="shared" si="637"/>
        <v>0</v>
      </c>
      <c r="AR2508" s="19">
        <f t="shared" si="638"/>
        <v>0</v>
      </c>
      <c r="AS2508" s="19">
        <f t="shared" si="639"/>
        <v>0</v>
      </c>
    </row>
    <row r="2509" spans="1:45">
      <c r="A2509"/>
      <c r="B2509"/>
      <c r="C2509"/>
      <c r="D2509"/>
      <c r="E2509"/>
      <c r="F2509"/>
      <c r="G2509"/>
      <c r="H2509"/>
      <c r="L2509" s="8"/>
      <c r="M2509" s="8" t="str">
        <f>IF(ISERROR( VLOOKUP(AD2509,'[1]采购入库货量(公司仓库)'!$A:$I,9,FALSE)),"", VLOOKUP(AD2509,'[1]采购入库货量(公司仓库)'!$A:$I,9,FALSE))</f>
        <v/>
      </c>
      <c r="N2509" s="8" t="str">
        <f>IF(ISERROR( VLOOKUP(AD2509,[1]批发上市日期!$A:$F,6,FALSE)),"",  VLOOKUP(AD2509,[1]批发上市日期!$A:$F,6,FALSE))</f>
        <v/>
      </c>
      <c r="O2509" s="11">
        <f>IF(ISERROR(VLOOKUP(E2509&amp;G2509,'[1]采购入库货量(公司仓库)'!$A:$I,7,FALSE)),0,VLOOKUP(E2509&amp;G2509,'[1]采购入库货量(公司仓库)'!$A:$I,7,FALSE))</f>
        <v>0</v>
      </c>
      <c r="P2509">
        <f t="shared" si="627"/>
        <v>0</v>
      </c>
      <c r="Q2509">
        <f>IF(ISERROR(VLOOKUP(E2509&amp;G2509,'[1]采购入库货量(公司仓库)'!$A:$I,8,FALSE)),0,VLOOKUP(E2509&amp;G2509,'[1]采购入库货量(公司仓库)'!$A:$I,8,FALSE))</f>
        <v>0</v>
      </c>
      <c r="R2509" s="11">
        <f t="shared" si="628"/>
        <v>0</v>
      </c>
      <c r="S2509">
        <f>SUMIF([1]库存总量!$H:$H,E2509&amp;G2509,[1]库存总量!$G:$G)</f>
        <v>0</v>
      </c>
      <c r="T2509">
        <f t="shared" si="629"/>
        <v>0</v>
      </c>
      <c r="U2509">
        <f>SUMIFS([1]库存总量!$G:$G,[1]库存总量!$H:$H,E2509&amp;G2509,[1]库存总量!$A:$A,"B")</f>
        <v>0</v>
      </c>
      <c r="V2509">
        <f t="shared" si="630"/>
        <v>0</v>
      </c>
      <c r="W2509">
        <f>SUMIFS([1]库存总量!$G:$G,[1]库存总量!$H:$H,E2509&amp;G2509,[1]库存总量!$A:$A,"K")</f>
        <v>0</v>
      </c>
      <c r="X2509">
        <f t="shared" si="631"/>
        <v>0</v>
      </c>
      <c r="Y2509">
        <f t="shared" si="632"/>
        <v>0</v>
      </c>
      <c r="Z2509">
        <f t="shared" si="633"/>
        <v>0</v>
      </c>
      <c r="AA2509">
        <f>(IF(ISERROR(VLOOKUP(E2509&amp;G2509,'[1]采购入库货量(公司仓库)'!$A:$H,7,FALSE)),0,VLOOKUP(E2509&amp;G2509,'[1]采购入库货量(公司仓库)'!$A:$H,7,FALSE)))*L2509-(IF(ISERROR(VLOOKUP(E2509&amp;G2509,'[1]采购入库货量(公司仓库)'!$A:$H,8,FALSE)),0,VLOOKUP(E2509&amp;G2509,'[1]采购入库货量(公司仓库)'!$A:$H,8,FALSE)))</f>
        <v>0</v>
      </c>
      <c r="AB2509">
        <f>SUMIF([1]销售数据!$B:$B,E2509&amp;G2509,[1]销售数据!$G:$G)</f>
        <v>0</v>
      </c>
      <c r="AC2509">
        <f t="shared" si="634"/>
        <v>0</v>
      </c>
      <c r="AD2509" t="str">
        <f t="shared" si="624"/>
        <v/>
      </c>
      <c r="AE2509">
        <f>SUMIF([1]销售数据!$B:$B,AD2509,[1]销售数据!$L:$L)</f>
        <v>0</v>
      </c>
      <c r="AF2509">
        <f>SUMIF([1]销售数据!$B:$B,AD2509,[1]销售数据!$K:$K)</f>
        <v>0</v>
      </c>
      <c r="AG2509">
        <f>SUMIF([1]销售数据!$B:$B,AD2509,[1]销售数据!$J:$J)</f>
        <v>0</v>
      </c>
      <c r="AH2509">
        <f>SUMIF([1]销售数据!$B:$B,AD2509,[1]销售数据!$I:$I)</f>
        <v>0</v>
      </c>
      <c r="AI2509">
        <f>SUMIF([1]销售数据!$B:$B,AD2509,[1]销售数据!$H:$H)</f>
        <v>0</v>
      </c>
      <c r="AJ2509" s="19">
        <f t="shared" si="635"/>
        <v>0</v>
      </c>
      <c r="AK2509">
        <f>SUMIF([1]发货店铺数!$B:$B,AD2509,[1]发货店铺数!$G:$G)</f>
        <v>0</v>
      </c>
      <c r="AL2509">
        <f>SUMIF([1]销售店铺数!$B:$B,AD2509,[1]销售店铺数!$G:$G)</f>
        <v>0</v>
      </c>
      <c r="AM2509">
        <f>SUMIF([1]上周销售店铺数!$B:$B,AD2509,[1]上周销售店铺数!$G:$G)</f>
        <v>0</v>
      </c>
      <c r="AN2509" s="19">
        <f t="shared" si="636"/>
        <v>0</v>
      </c>
      <c r="AO2509" s="19">
        <f t="shared" si="625"/>
        <v>0</v>
      </c>
      <c r="AP2509" s="19">
        <f t="shared" si="626"/>
        <v>0</v>
      </c>
      <c r="AQ2509" s="11">
        <f t="shared" si="637"/>
        <v>0</v>
      </c>
      <c r="AR2509" s="19">
        <f t="shared" si="638"/>
        <v>0</v>
      </c>
      <c r="AS2509" s="19">
        <f t="shared" si="639"/>
        <v>0</v>
      </c>
    </row>
    <row r="2510" spans="1:45">
      <c r="A2510"/>
      <c r="B2510"/>
      <c r="C2510"/>
      <c r="D2510"/>
      <c r="E2510"/>
      <c r="F2510"/>
      <c r="G2510"/>
      <c r="H2510"/>
      <c r="L2510" s="8"/>
      <c r="M2510" s="8" t="str">
        <f>IF(ISERROR( VLOOKUP(AD2510,'[1]采购入库货量(公司仓库)'!$A:$I,9,FALSE)),"", VLOOKUP(AD2510,'[1]采购入库货量(公司仓库)'!$A:$I,9,FALSE))</f>
        <v/>
      </c>
      <c r="N2510" s="8" t="str">
        <f>IF(ISERROR( VLOOKUP(AD2510,[1]批发上市日期!$A:$F,6,FALSE)),"",  VLOOKUP(AD2510,[1]批发上市日期!$A:$F,6,FALSE))</f>
        <v/>
      </c>
      <c r="O2510" s="11">
        <f>IF(ISERROR(VLOOKUP(E2510&amp;G2510,'[1]采购入库货量(公司仓库)'!$A:$I,7,FALSE)),0,VLOOKUP(E2510&amp;G2510,'[1]采购入库货量(公司仓库)'!$A:$I,7,FALSE))</f>
        <v>0</v>
      </c>
      <c r="P2510">
        <f t="shared" si="627"/>
        <v>0</v>
      </c>
      <c r="Q2510">
        <f>IF(ISERROR(VLOOKUP(E2510&amp;G2510,'[1]采购入库货量(公司仓库)'!$A:$I,8,FALSE)),0,VLOOKUP(E2510&amp;G2510,'[1]采购入库货量(公司仓库)'!$A:$I,8,FALSE))</f>
        <v>0</v>
      </c>
      <c r="R2510" s="11">
        <f t="shared" si="628"/>
        <v>0</v>
      </c>
      <c r="S2510">
        <f>SUMIF([1]库存总量!$H:$H,E2510&amp;G2510,[1]库存总量!$G:$G)</f>
        <v>0</v>
      </c>
      <c r="T2510">
        <f t="shared" si="629"/>
        <v>0</v>
      </c>
      <c r="U2510">
        <f>SUMIFS([1]库存总量!$G:$G,[1]库存总量!$H:$H,E2510&amp;G2510,[1]库存总量!$A:$A,"B")</f>
        <v>0</v>
      </c>
      <c r="V2510">
        <f t="shared" si="630"/>
        <v>0</v>
      </c>
      <c r="W2510">
        <f>SUMIFS([1]库存总量!$G:$G,[1]库存总量!$H:$H,E2510&amp;G2510,[1]库存总量!$A:$A,"K")</f>
        <v>0</v>
      </c>
      <c r="X2510">
        <f t="shared" si="631"/>
        <v>0</v>
      </c>
      <c r="Y2510">
        <f t="shared" si="632"/>
        <v>0</v>
      </c>
      <c r="Z2510">
        <f t="shared" si="633"/>
        <v>0</v>
      </c>
      <c r="AA2510">
        <f>(IF(ISERROR(VLOOKUP(E2510&amp;G2510,'[1]采购入库货量(公司仓库)'!$A:$H,7,FALSE)),0,VLOOKUP(E2510&amp;G2510,'[1]采购入库货量(公司仓库)'!$A:$H,7,FALSE)))*L2510-(IF(ISERROR(VLOOKUP(E2510&amp;G2510,'[1]采购入库货量(公司仓库)'!$A:$H,8,FALSE)),0,VLOOKUP(E2510&amp;G2510,'[1]采购入库货量(公司仓库)'!$A:$H,8,FALSE)))</f>
        <v>0</v>
      </c>
      <c r="AB2510">
        <f>SUMIF([1]销售数据!$B:$B,E2510&amp;G2510,[1]销售数据!$G:$G)</f>
        <v>0</v>
      </c>
      <c r="AC2510">
        <f t="shared" si="634"/>
        <v>0</v>
      </c>
      <c r="AD2510" t="str">
        <f t="shared" si="624"/>
        <v/>
      </c>
      <c r="AE2510">
        <f>SUMIF([1]销售数据!$B:$B,AD2510,[1]销售数据!$L:$L)</f>
        <v>0</v>
      </c>
      <c r="AF2510">
        <f>SUMIF([1]销售数据!$B:$B,AD2510,[1]销售数据!$K:$K)</f>
        <v>0</v>
      </c>
      <c r="AG2510">
        <f>SUMIF([1]销售数据!$B:$B,AD2510,[1]销售数据!$J:$J)</f>
        <v>0</v>
      </c>
      <c r="AH2510">
        <f>SUMIF([1]销售数据!$B:$B,AD2510,[1]销售数据!$I:$I)</f>
        <v>0</v>
      </c>
      <c r="AI2510">
        <f>SUMIF([1]销售数据!$B:$B,AD2510,[1]销售数据!$H:$H)</f>
        <v>0</v>
      </c>
      <c r="AJ2510" s="19">
        <f t="shared" si="635"/>
        <v>0</v>
      </c>
      <c r="AK2510">
        <f>SUMIF([1]发货店铺数!$B:$B,AD2510,[1]发货店铺数!$G:$G)</f>
        <v>0</v>
      </c>
      <c r="AL2510">
        <f>SUMIF([1]销售店铺数!$B:$B,AD2510,[1]销售店铺数!$G:$G)</f>
        <v>0</v>
      </c>
      <c r="AM2510">
        <f>SUMIF([1]上周销售店铺数!$B:$B,AD2510,[1]上周销售店铺数!$G:$G)</f>
        <v>0</v>
      </c>
      <c r="AN2510" s="19">
        <f t="shared" si="636"/>
        <v>0</v>
      </c>
      <c r="AO2510" s="19">
        <f t="shared" si="625"/>
        <v>0</v>
      </c>
      <c r="AP2510" s="19">
        <f t="shared" si="626"/>
        <v>0</v>
      </c>
      <c r="AQ2510" s="11">
        <f t="shared" si="637"/>
        <v>0</v>
      </c>
      <c r="AR2510" s="19">
        <f t="shared" si="638"/>
        <v>0</v>
      </c>
      <c r="AS2510" s="19">
        <f t="shared" si="639"/>
        <v>0</v>
      </c>
    </row>
    <row r="2511" spans="1:45">
      <c r="A2511"/>
      <c r="B2511"/>
      <c r="C2511"/>
      <c r="D2511"/>
      <c r="E2511"/>
      <c r="F2511"/>
      <c r="G2511"/>
      <c r="H2511"/>
      <c r="L2511" s="8"/>
      <c r="M2511" s="8" t="str">
        <f>IF(ISERROR( VLOOKUP(AD2511,'[1]采购入库货量(公司仓库)'!$A:$I,9,FALSE)),"", VLOOKUP(AD2511,'[1]采购入库货量(公司仓库)'!$A:$I,9,FALSE))</f>
        <v/>
      </c>
      <c r="N2511" s="8" t="str">
        <f>IF(ISERROR( VLOOKUP(AD2511,[1]批发上市日期!$A:$F,6,FALSE)),"",  VLOOKUP(AD2511,[1]批发上市日期!$A:$F,6,FALSE))</f>
        <v/>
      </c>
      <c r="O2511" s="11">
        <f>IF(ISERROR(VLOOKUP(E2511&amp;G2511,'[1]采购入库货量(公司仓库)'!$A:$I,7,FALSE)),0,VLOOKUP(E2511&amp;G2511,'[1]采购入库货量(公司仓库)'!$A:$I,7,FALSE))</f>
        <v>0</v>
      </c>
      <c r="P2511">
        <f t="shared" si="627"/>
        <v>0</v>
      </c>
      <c r="Q2511">
        <f>IF(ISERROR(VLOOKUP(E2511&amp;G2511,'[1]采购入库货量(公司仓库)'!$A:$I,8,FALSE)),0,VLOOKUP(E2511&amp;G2511,'[1]采购入库货量(公司仓库)'!$A:$I,8,FALSE))</f>
        <v>0</v>
      </c>
      <c r="R2511" s="11">
        <f t="shared" si="628"/>
        <v>0</v>
      </c>
      <c r="S2511">
        <f>SUMIF([1]库存总量!$H:$H,E2511&amp;G2511,[1]库存总量!$G:$G)</f>
        <v>0</v>
      </c>
      <c r="T2511">
        <f t="shared" si="629"/>
        <v>0</v>
      </c>
      <c r="U2511">
        <f>SUMIFS([1]库存总量!$G:$G,[1]库存总量!$H:$H,E2511&amp;G2511,[1]库存总量!$A:$A,"B")</f>
        <v>0</v>
      </c>
      <c r="V2511">
        <f t="shared" si="630"/>
        <v>0</v>
      </c>
      <c r="W2511">
        <f>SUMIFS([1]库存总量!$G:$G,[1]库存总量!$H:$H,E2511&amp;G2511,[1]库存总量!$A:$A,"K")</f>
        <v>0</v>
      </c>
      <c r="X2511">
        <f t="shared" si="631"/>
        <v>0</v>
      </c>
      <c r="Y2511">
        <f t="shared" si="632"/>
        <v>0</v>
      </c>
      <c r="Z2511">
        <f t="shared" si="633"/>
        <v>0</v>
      </c>
      <c r="AA2511">
        <f>(IF(ISERROR(VLOOKUP(E2511&amp;G2511,'[1]采购入库货量(公司仓库)'!$A:$H,7,FALSE)),0,VLOOKUP(E2511&amp;G2511,'[1]采购入库货量(公司仓库)'!$A:$H,7,FALSE)))*L2511-(IF(ISERROR(VLOOKUP(E2511&amp;G2511,'[1]采购入库货量(公司仓库)'!$A:$H,8,FALSE)),0,VLOOKUP(E2511&amp;G2511,'[1]采购入库货量(公司仓库)'!$A:$H,8,FALSE)))</f>
        <v>0</v>
      </c>
      <c r="AB2511">
        <f>SUMIF([1]销售数据!$B:$B,E2511&amp;G2511,[1]销售数据!$G:$G)</f>
        <v>0</v>
      </c>
      <c r="AC2511">
        <f t="shared" si="634"/>
        <v>0</v>
      </c>
      <c r="AD2511" t="str">
        <f t="shared" si="624"/>
        <v/>
      </c>
      <c r="AE2511">
        <f>SUMIF([1]销售数据!$B:$B,AD2511,[1]销售数据!$L:$L)</f>
        <v>0</v>
      </c>
      <c r="AF2511">
        <f>SUMIF([1]销售数据!$B:$B,AD2511,[1]销售数据!$K:$K)</f>
        <v>0</v>
      </c>
      <c r="AG2511">
        <f>SUMIF([1]销售数据!$B:$B,AD2511,[1]销售数据!$J:$J)</f>
        <v>0</v>
      </c>
      <c r="AH2511">
        <f>SUMIF([1]销售数据!$B:$B,AD2511,[1]销售数据!$I:$I)</f>
        <v>0</v>
      </c>
      <c r="AI2511">
        <f>SUMIF([1]销售数据!$B:$B,AD2511,[1]销售数据!$H:$H)</f>
        <v>0</v>
      </c>
      <c r="AJ2511" s="19">
        <f t="shared" si="635"/>
        <v>0</v>
      </c>
      <c r="AK2511">
        <f>SUMIF([1]发货店铺数!$B:$B,AD2511,[1]发货店铺数!$G:$G)</f>
        <v>0</v>
      </c>
      <c r="AL2511">
        <f>SUMIF([1]销售店铺数!$B:$B,AD2511,[1]销售店铺数!$G:$G)</f>
        <v>0</v>
      </c>
      <c r="AM2511">
        <f>SUMIF([1]上周销售店铺数!$B:$B,AD2511,[1]上周销售店铺数!$G:$G)</f>
        <v>0</v>
      </c>
      <c r="AN2511" s="19">
        <f t="shared" si="636"/>
        <v>0</v>
      </c>
      <c r="AO2511" s="19">
        <f t="shared" si="625"/>
        <v>0</v>
      </c>
      <c r="AP2511" s="19">
        <f t="shared" si="626"/>
        <v>0</v>
      </c>
      <c r="AQ2511" s="11">
        <f t="shared" si="637"/>
        <v>0</v>
      </c>
      <c r="AR2511" s="19">
        <f t="shared" si="638"/>
        <v>0</v>
      </c>
      <c r="AS2511" s="19">
        <f t="shared" si="639"/>
        <v>0</v>
      </c>
    </row>
    <row r="2512" spans="1:45">
      <c r="A2512"/>
      <c r="B2512"/>
      <c r="C2512"/>
      <c r="D2512"/>
      <c r="E2512"/>
      <c r="F2512"/>
      <c r="G2512"/>
      <c r="H2512"/>
      <c r="L2512" s="8"/>
      <c r="M2512" s="8" t="str">
        <f>IF(ISERROR( VLOOKUP(AD2512,'[1]采购入库货量(公司仓库)'!$A:$I,9,FALSE)),"", VLOOKUP(AD2512,'[1]采购入库货量(公司仓库)'!$A:$I,9,FALSE))</f>
        <v/>
      </c>
      <c r="N2512" s="8" t="str">
        <f>IF(ISERROR( VLOOKUP(AD2512,[1]批发上市日期!$A:$F,6,FALSE)),"",  VLOOKUP(AD2512,[1]批发上市日期!$A:$F,6,FALSE))</f>
        <v/>
      </c>
      <c r="O2512" s="11">
        <f>IF(ISERROR(VLOOKUP(E2512&amp;G2512,'[1]采购入库货量(公司仓库)'!$A:$I,7,FALSE)),0,VLOOKUP(E2512&amp;G2512,'[1]采购入库货量(公司仓库)'!$A:$I,7,FALSE))</f>
        <v>0</v>
      </c>
      <c r="P2512">
        <f t="shared" si="627"/>
        <v>0</v>
      </c>
      <c r="Q2512">
        <f>IF(ISERROR(VLOOKUP(E2512&amp;G2512,'[1]采购入库货量(公司仓库)'!$A:$I,8,FALSE)),0,VLOOKUP(E2512&amp;G2512,'[1]采购入库货量(公司仓库)'!$A:$I,8,FALSE))</f>
        <v>0</v>
      </c>
      <c r="R2512" s="11">
        <f t="shared" si="628"/>
        <v>0</v>
      </c>
      <c r="S2512">
        <f>SUMIF([1]库存总量!$H:$H,E2512&amp;G2512,[1]库存总量!$G:$G)</f>
        <v>0</v>
      </c>
      <c r="T2512">
        <f t="shared" si="629"/>
        <v>0</v>
      </c>
      <c r="U2512">
        <f>SUMIFS([1]库存总量!$G:$G,[1]库存总量!$H:$H,E2512&amp;G2512,[1]库存总量!$A:$A,"B")</f>
        <v>0</v>
      </c>
      <c r="V2512">
        <f t="shared" si="630"/>
        <v>0</v>
      </c>
      <c r="W2512">
        <f>SUMIFS([1]库存总量!$G:$G,[1]库存总量!$H:$H,E2512&amp;G2512,[1]库存总量!$A:$A,"K")</f>
        <v>0</v>
      </c>
      <c r="X2512">
        <f t="shared" si="631"/>
        <v>0</v>
      </c>
      <c r="Y2512">
        <f t="shared" si="632"/>
        <v>0</v>
      </c>
      <c r="Z2512">
        <f t="shared" si="633"/>
        <v>0</v>
      </c>
      <c r="AA2512">
        <f>(IF(ISERROR(VLOOKUP(E2512&amp;G2512,'[1]采购入库货量(公司仓库)'!$A:$H,7,FALSE)),0,VLOOKUP(E2512&amp;G2512,'[1]采购入库货量(公司仓库)'!$A:$H,7,FALSE)))*L2512-(IF(ISERROR(VLOOKUP(E2512&amp;G2512,'[1]采购入库货量(公司仓库)'!$A:$H,8,FALSE)),0,VLOOKUP(E2512&amp;G2512,'[1]采购入库货量(公司仓库)'!$A:$H,8,FALSE)))</f>
        <v>0</v>
      </c>
      <c r="AB2512">
        <f>SUMIF([1]销售数据!$B:$B,E2512&amp;G2512,[1]销售数据!$G:$G)</f>
        <v>0</v>
      </c>
      <c r="AC2512">
        <f t="shared" si="634"/>
        <v>0</v>
      </c>
      <c r="AD2512" t="str">
        <f t="shared" si="624"/>
        <v/>
      </c>
      <c r="AE2512">
        <f>SUMIF([1]销售数据!$B:$B,AD2512,[1]销售数据!$L:$L)</f>
        <v>0</v>
      </c>
      <c r="AF2512">
        <f>SUMIF([1]销售数据!$B:$B,AD2512,[1]销售数据!$K:$K)</f>
        <v>0</v>
      </c>
      <c r="AG2512">
        <f>SUMIF([1]销售数据!$B:$B,AD2512,[1]销售数据!$J:$J)</f>
        <v>0</v>
      </c>
      <c r="AH2512">
        <f>SUMIF([1]销售数据!$B:$B,AD2512,[1]销售数据!$I:$I)</f>
        <v>0</v>
      </c>
      <c r="AI2512">
        <f>SUMIF([1]销售数据!$B:$B,AD2512,[1]销售数据!$H:$H)</f>
        <v>0</v>
      </c>
      <c r="AJ2512" s="19">
        <f t="shared" si="635"/>
        <v>0</v>
      </c>
      <c r="AK2512">
        <f>SUMIF([1]发货店铺数!$B:$B,AD2512,[1]发货店铺数!$G:$G)</f>
        <v>0</v>
      </c>
      <c r="AL2512">
        <f>SUMIF([1]销售店铺数!$B:$B,AD2512,[1]销售店铺数!$G:$G)</f>
        <v>0</v>
      </c>
      <c r="AM2512">
        <f>SUMIF([1]上周销售店铺数!$B:$B,AD2512,[1]上周销售店铺数!$G:$G)</f>
        <v>0</v>
      </c>
      <c r="AN2512" s="19">
        <f t="shared" si="636"/>
        <v>0</v>
      </c>
      <c r="AO2512" s="19">
        <f t="shared" si="625"/>
        <v>0</v>
      </c>
      <c r="AP2512" s="19">
        <f t="shared" si="626"/>
        <v>0</v>
      </c>
      <c r="AQ2512" s="11">
        <f t="shared" si="637"/>
        <v>0</v>
      </c>
      <c r="AR2512" s="19">
        <f t="shared" si="638"/>
        <v>0</v>
      </c>
      <c r="AS2512" s="19">
        <f t="shared" si="639"/>
        <v>0</v>
      </c>
    </row>
    <row r="2513" spans="1:45">
      <c r="A2513"/>
      <c r="B2513"/>
      <c r="C2513"/>
      <c r="D2513"/>
      <c r="E2513"/>
      <c r="F2513"/>
      <c r="G2513"/>
      <c r="H2513"/>
      <c r="L2513" s="8"/>
      <c r="M2513" s="8" t="str">
        <f>IF(ISERROR( VLOOKUP(AD2513,'[1]采购入库货量(公司仓库)'!$A:$I,9,FALSE)),"", VLOOKUP(AD2513,'[1]采购入库货量(公司仓库)'!$A:$I,9,FALSE))</f>
        <v/>
      </c>
      <c r="N2513" s="8" t="str">
        <f>IF(ISERROR( VLOOKUP(AD2513,[1]批发上市日期!$A:$F,6,FALSE)),"",  VLOOKUP(AD2513,[1]批发上市日期!$A:$F,6,FALSE))</f>
        <v/>
      </c>
      <c r="O2513" s="11">
        <f>IF(ISERROR(VLOOKUP(E2513&amp;G2513,'[1]采购入库货量(公司仓库)'!$A:$I,7,FALSE)),0,VLOOKUP(E2513&amp;G2513,'[1]采购入库货量(公司仓库)'!$A:$I,7,FALSE))</f>
        <v>0</v>
      </c>
      <c r="P2513">
        <f t="shared" si="627"/>
        <v>0</v>
      </c>
      <c r="Q2513">
        <f>IF(ISERROR(VLOOKUP(E2513&amp;G2513,'[1]采购入库货量(公司仓库)'!$A:$I,8,FALSE)),0,VLOOKUP(E2513&amp;G2513,'[1]采购入库货量(公司仓库)'!$A:$I,8,FALSE))</f>
        <v>0</v>
      </c>
      <c r="R2513" s="11">
        <f t="shared" si="628"/>
        <v>0</v>
      </c>
      <c r="S2513">
        <f>SUMIF([1]库存总量!$H:$H,E2513&amp;G2513,[1]库存总量!$G:$G)</f>
        <v>0</v>
      </c>
      <c r="T2513">
        <f t="shared" si="629"/>
        <v>0</v>
      </c>
      <c r="U2513">
        <f>SUMIFS([1]库存总量!$G:$G,[1]库存总量!$H:$H,E2513&amp;G2513,[1]库存总量!$A:$A,"B")</f>
        <v>0</v>
      </c>
      <c r="V2513">
        <f t="shared" si="630"/>
        <v>0</v>
      </c>
      <c r="W2513">
        <f>SUMIFS([1]库存总量!$G:$G,[1]库存总量!$H:$H,E2513&amp;G2513,[1]库存总量!$A:$A,"K")</f>
        <v>0</v>
      </c>
      <c r="X2513">
        <f t="shared" si="631"/>
        <v>0</v>
      </c>
      <c r="Y2513">
        <f t="shared" si="632"/>
        <v>0</v>
      </c>
      <c r="Z2513">
        <f t="shared" si="633"/>
        <v>0</v>
      </c>
      <c r="AA2513">
        <f>(IF(ISERROR(VLOOKUP(E2513&amp;G2513,'[1]采购入库货量(公司仓库)'!$A:$H,7,FALSE)),0,VLOOKUP(E2513&amp;G2513,'[1]采购入库货量(公司仓库)'!$A:$H,7,FALSE)))*L2513-(IF(ISERROR(VLOOKUP(E2513&amp;G2513,'[1]采购入库货量(公司仓库)'!$A:$H,8,FALSE)),0,VLOOKUP(E2513&amp;G2513,'[1]采购入库货量(公司仓库)'!$A:$H,8,FALSE)))</f>
        <v>0</v>
      </c>
      <c r="AB2513">
        <f>SUMIF([1]销售数据!$B:$B,E2513&amp;G2513,[1]销售数据!$G:$G)</f>
        <v>0</v>
      </c>
      <c r="AC2513">
        <f t="shared" si="634"/>
        <v>0</v>
      </c>
      <c r="AD2513" t="str">
        <f t="shared" si="624"/>
        <v/>
      </c>
      <c r="AE2513">
        <f>SUMIF([1]销售数据!$B:$B,AD2513,[1]销售数据!$L:$L)</f>
        <v>0</v>
      </c>
      <c r="AF2513">
        <f>SUMIF([1]销售数据!$B:$B,AD2513,[1]销售数据!$K:$K)</f>
        <v>0</v>
      </c>
      <c r="AG2513">
        <f>SUMIF([1]销售数据!$B:$B,AD2513,[1]销售数据!$J:$J)</f>
        <v>0</v>
      </c>
      <c r="AH2513">
        <f>SUMIF([1]销售数据!$B:$B,AD2513,[1]销售数据!$I:$I)</f>
        <v>0</v>
      </c>
      <c r="AI2513">
        <f>SUMIF([1]销售数据!$B:$B,AD2513,[1]销售数据!$H:$H)</f>
        <v>0</v>
      </c>
      <c r="AJ2513" s="19">
        <f t="shared" si="635"/>
        <v>0</v>
      </c>
      <c r="AK2513">
        <f>SUMIF([1]发货店铺数!$B:$B,AD2513,[1]发货店铺数!$G:$G)</f>
        <v>0</v>
      </c>
      <c r="AL2513">
        <f>SUMIF([1]销售店铺数!$B:$B,AD2513,[1]销售店铺数!$G:$G)</f>
        <v>0</v>
      </c>
      <c r="AM2513">
        <f>SUMIF([1]上周销售店铺数!$B:$B,AD2513,[1]上周销售店铺数!$G:$G)</f>
        <v>0</v>
      </c>
      <c r="AN2513" s="19">
        <f t="shared" si="636"/>
        <v>0</v>
      </c>
      <c r="AO2513" s="19">
        <f t="shared" si="625"/>
        <v>0</v>
      </c>
      <c r="AP2513" s="19">
        <f t="shared" si="626"/>
        <v>0</v>
      </c>
      <c r="AQ2513" s="11">
        <f t="shared" si="637"/>
        <v>0</v>
      </c>
      <c r="AR2513" s="19">
        <f t="shared" si="638"/>
        <v>0</v>
      </c>
      <c r="AS2513" s="19">
        <f t="shared" si="639"/>
        <v>0</v>
      </c>
    </row>
    <row r="2514" spans="1:45">
      <c r="A2514"/>
      <c r="B2514"/>
      <c r="C2514"/>
      <c r="D2514"/>
      <c r="E2514"/>
      <c r="F2514"/>
      <c r="G2514"/>
      <c r="H2514"/>
      <c r="L2514" s="8"/>
      <c r="M2514" s="8" t="str">
        <f>IF(ISERROR( VLOOKUP(AD2514,'[1]采购入库货量(公司仓库)'!$A:$I,9,FALSE)),"", VLOOKUP(AD2514,'[1]采购入库货量(公司仓库)'!$A:$I,9,FALSE))</f>
        <v/>
      </c>
      <c r="N2514" s="8" t="str">
        <f>IF(ISERROR( VLOOKUP(AD2514,[1]批发上市日期!$A:$F,6,FALSE)),"",  VLOOKUP(AD2514,[1]批发上市日期!$A:$F,6,FALSE))</f>
        <v/>
      </c>
      <c r="O2514" s="11">
        <f>IF(ISERROR(VLOOKUP(E2514&amp;G2514,'[1]采购入库货量(公司仓库)'!$A:$I,7,FALSE)),0,VLOOKUP(E2514&amp;G2514,'[1]采购入库货量(公司仓库)'!$A:$I,7,FALSE))</f>
        <v>0</v>
      </c>
      <c r="P2514">
        <f t="shared" si="627"/>
        <v>0</v>
      </c>
      <c r="Q2514">
        <f>IF(ISERROR(VLOOKUP(E2514&amp;G2514,'[1]采购入库货量(公司仓库)'!$A:$I,8,FALSE)),0,VLOOKUP(E2514&amp;G2514,'[1]采购入库货量(公司仓库)'!$A:$I,8,FALSE))</f>
        <v>0</v>
      </c>
      <c r="R2514" s="11">
        <f t="shared" si="628"/>
        <v>0</v>
      </c>
      <c r="S2514">
        <f>SUMIF([1]库存总量!$H:$H,E2514&amp;G2514,[1]库存总量!$G:$G)</f>
        <v>0</v>
      </c>
      <c r="T2514">
        <f t="shared" si="629"/>
        <v>0</v>
      </c>
      <c r="U2514">
        <f>SUMIFS([1]库存总量!$G:$G,[1]库存总量!$H:$H,E2514&amp;G2514,[1]库存总量!$A:$A,"B")</f>
        <v>0</v>
      </c>
      <c r="V2514">
        <f t="shared" si="630"/>
        <v>0</v>
      </c>
      <c r="W2514">
        <f>SUMIFS([1]库存总量!$G:$G,[1]库存总量!$H:$H,E2514&amp;G2514,[1]库存总量!$A:$A,"K")</f>
        <v>0</v>
      </c>
      <c r="X2514">
        <f t="shared" si="631"/>
        <v>0</v>
      </c>
      <c r="Y2514">
        <f t="shared" si="632"/>
        <v>0</v>
      </c>
      <c r="Z2514">
        <f t="shared" si="633"/>
        <v>0</v>
      </c>
      <c r="AA2514">
        <f>(IF(ISERROR(VLOOKUP(E2514&amp;G2514,'[1]采购入库货量(公司仓库)'!$A:$H,7,FALSE)),0,VLOOKUP(E2514&amp;G2514,'[1]采购入库货量(公司仓库)'!$A:$H,7,FALSE)))*L2514-(IF(ISERROR(VLOOKUP(E2514&amp;G2514,'[1]采购入库货量(公司仓库)'!$A:$H,8,FALSE)),0,VLOOKUP(E2514&amp;G2514,'[1]采购入库货量(公司仓库)'!$A:$H,8,FALSE)))</f>
        <v>0</v>
      </c>
      <c r="AB2514">
        <f>SUMIF([1]销售数据!$B:$B,E2514&amp;G2514,[1]销售数据!$G:$G)</f>
        <v>0</v>
      </c>
      <c r="AC2514">
        <f t="shared" si="634"/>
        <v>0</v>
      </c>
      <c r="AD2514" t="str">
        <f t="shared" si="624"/>
        <v/>
      </c>
      <c r="AE2514">
        <f>SUMIF([1]销售数据!$B:$B,AD2514,[1]销售数据!$L:$L)</f>
        <v>0</v>
      </c>
      <c r="AF2514">
        <f>SUMIF([1]销售数据!$B:$B,AD2514,[1]销售数据!$K:$K)</f>
        <v>0</v>
      </c>
      <c r="AG2514">
        <f>SUMIF([1]销售数据!$B:$B,AD2514,[1]销售数据!$J:$J)</f>
        <v>0</v>
      </c>
      <c r="AH2514">
        <f>SUMIF([1]销售数据!$B:$B,AD2514,[1]销售数据!$I:$I)</f>
        <v>0</v>
      </c>
      <c r="AI2514">
        <f>SUMIF([1]销售数据!$B:$B,AD2514,[1]销售数据!$H:$H)</f>
        <v>0</v>
      </c>
      <c r="AJ2514" s="19">
        <f t="shared" si="635"/>
        <v>0</v>
      </c>
      <c r="AK2514">
        <f>SUMIF([1]发货店铺数!$B:$B,AD2514,[1]发货店铺数!$G:$G)</f>
        <v>0</v>
      </c>
      <c r="AL2514">
        <f>SUMIF([1]销售店铺数!$B:$B,AD2514,[1]销售店铺数!$G:$G)</f>
        <v>0</v>
      </c>
      <c r="AM2514">
        <f>SUMIF([1]上周销售店铺数!$B:$B,AD2514,[1]上周销售店铺数!$G:$G)</f>
        <v>0</v>
      </c>
      <c r="AN2514" s="19">
        <f t="shared" si="636"/>
        <v>0</v>
      </c>
      <c r="AO2514" s="19">
        <f t="shared" si="625"/>
        <v>0</v>
      </c>
      <c r="AP2514" s="19">
        <f t="shared" si="626"/>
        <v>0</v>
      </c>
      <c r="AQ2514" s="11">
        <f t="shared" si="637"/>
        <v>0</v>
      </c>
      <c r="AR2514" s="19">
        <f t="shared" si="638"/>
        <v>0</v>
      </c>
      <c r="AS2514" s="19">
        <f t="shared" si="639"/>
        <v>0</v>
      </c>
    </row>
    <row r="2515" spans="1:45">
      <c r="A2515"/>
      <c r="B2515"/>
      <c r="C2515"/>
      <c r="D2515"/>
      <c r="E2515"/>
      <c r="F2515"/>
      <c r="G2515"/>
      <c r="H2515"/>
      <c r="L2515" s="8"/>
      <c r="M2515" s="8" t="str">
        <f>IF(ISERROR( VLOOKUP(AD2515,'[1]采购入库货量(公司仓库)'!$A:$I,9,FALSE)),"", VLOOKUP(AD2515,'[1]采购入库货量(公司仓库)'!$A:$I,9,FALSE))</f>
        <v/>
      </c>
      <c r="N2515" s="8" t="str">
        <f>IF(ISERROR( VLOOKUP(AD2515,[1]批发上市日期!$A:$F,6,FALSE)),"",  VLOOKUP(AD2515,[1]批发上市日期!$A:$F,6,FALSE))</f>
        <v/>
      </c>
      <c r="O2515" s="11">
        <f>IF(ISERROR(VLOOKUP(E2515&amp;G2515,'[1]采购入库货量(公司仓库)'!$A:$I,7,FALSE)),0,VLOOKUP(E2515&amp;G2515,'[1]采购入库货量(公司仓库)'!$A:$I,7,FALSE))</f>
        <v>0</v>
      </c>
      <c r="P2515">
        <f t="shared" si="627"/>
        <v>0</v>
      </c>
      <c r="Q2515">
        <f>IF(ISERROR(VLOOKUP(E2515&amp;G2515,'[1]采购入库货量(公司仓库)'!$A:$I,8,FALSE)),0,VLOOKUP(E2515&amp;G2515,'[1]采购入库货量(公司仓库)'!$A:$I,8,FALSE))</f>
        <v>0</v>
      </c>
      <c r="R2515" s="11">
        <f t="shared" si="628"/>
        <v>0</v>
      </c>
      <c r="S2515">
        <f>SUMIF([1]库存总量!$H:$H,E2515&amp;G2515,[1]库存总量!$G:$G)</f>
        <v>0</v>
      </c>
      <c r="T2515">
        <f t="shared" si="629"/>
        <v>0</v>
      </c>
      <c r="U2515">
        <f>SUMIFS([1]库存总量!$G:$G,[1]库存总量!$H:$H,E2515&amp;G2515,[1]库存总量!$A:$A,"B")</f>
        <v>0</v>
      </c>
      <c r="V2515">
        <f t="shared" si="630"/>
        <v>0</v>
      </c>
      <c r="W2515">
        <f>SUMIFS([1]库存总量!$G:$G,[1]库存总量!$H:$H,E2515&amp;G2515,[1]库存总量!$A:$A,"K")</f>
        <v>0</v>
      </c>
      <c r="X2515">
        <f t="shared" si="631"/>
        <v>0</v>
      </c>
      <c r="Y2515">
        <f t="shared" si="632"/>
        <v>0</v>
      </c>
      <c r="Z2515">
        <f t="shared" si="633"/>
        <v>0</v>
      </c>
      <c r="AA2515">
        <f>(IF(ISERROR(VLOOKUP(E2515&amp;G2515,'[1]采购入库货量(公司仓库)'!$A:$H,7,FALSE)),0,VLOOKUP(E2515&amp;G2515,'[1]采购入库货量(公司仓库)'!$A:$H,7,FALSE)))*L2515-(IF(ISERROR(VLOOKUP(E2515&amp;G2515,'[1]采购入库货量(公司仓库)'!$A:$H,8,FALSE)),0,VLOOKUP(E2515&amp;G2515,'[1]采购入库货量(公司仓库)'!$A:$H,8,FALSE)))</f>
        <v>0</v>
      </c>
      <c r="AB2515">
        <f>SUMIF([1]销售数据!$B:$B,E2515&amp;G2515,[1]销售数据!$G:$G)</f>
        <v>0</v>
      </c>
      <c r="AC2515">
        <f t="shared" si="634"/>
        <v>0</v>
      </c>
      <c r="AD2515" t="str">
        <f t="shared" si="624"/>
        <v/>
      </c>
      <c r="AE2515">
        <f>SUMIF([1]销售数据!$B:$B,AD2515,[1]销售数据!$L:$L)</f>
        <v>0</v>
      </c>
      <c r="AF2515">
        <f>SUMIF([1]销售数据!$B:$B,AD2515,[1]销售数据!$K:$K)</f>
        <v>0</v>
      </c>
      <c r="AG2515">
        <f>SUMIF([1]销售数据!$B:$B,AD2515,[1]销售数据!$J:$J)</f>
        <v>0</v>
      </c>
      <c r="AH2515">
        <f>SUMIF([1]销售数据!$B:$B,AD2515,[1]销售数据!$I:$I)</f>
        <v>0</v>
      </c>
      <c r="AI2515">
        <f>SUMIF([1]销售数据!$B:$B,AD2515,[1]销售数据!$H:$H)</f>
        <v>0</v>
      </c>
      <c r="AJ2515" s="19">
        <f t="shared" si="635"/>
        <v>0</v>
      </c>
      <c r="AK2515">
        <f>SUMIF([1]发货店铺数!$B:$B,AD2515,[1]发货店铺数!$G:$G)</f>
        <v>0</v>
      </c>
      <c r="AL2515">
        <f>SUMIF([1]销售店铺数!$B:$B,AD2515,[1]销售店铺数!$G:$G)</f>
        <v>0</v>
      </c>
      <c r="AM2515">
        <f>SUMIF([1]上周销售店铺数!$B:$B,AD2515,[1]上周销售店铺数!$G:$G)</f>
        <v>0</v>
      </c>
      <c r="AN2515" s="19">
        <f t="shared" si="636"/>
        <v>0</v>
      </c>
      <c r="AO2515" s="19">
        <f t="shared" si="625"/>
        <v>0</v>
      </c>
      <c r="AP2515" s="19">
        <f t="shared" si="626"/>
        <v>0</v>
      </c>
      <c r="AQ2515" s="11">
        <f t="shared" si="637"/>
        <v>0</v>
      </c>
      <c r="AR2515" s="19">
        <f t="shared" si="638"/>
        <v>0</v>
      </c>
      <c r="AS2515" s="19">
        <f t="shared" si="639"/>
        <v>0</v>
      </c>
    </row>
    <row r="2516" spans="1:45">
      <c r="A2516"/>
      <c r="B2516"/>
      <c r="C2516"/>
      <c r="D2516"/>
      <c r="E2516"/>
      <c r="F2516"/>
      <c r="G2516"/>
      <c r="H2516"/>
      <c r="L2516" s="8"/>
      <c r="M2516" s="8" t="str">
        <f>IF(ISERROR( VLOOKUP(AD2516,'[1]采购入库货量(公司仓库)'!$A:$I,9,FALSE)),"", VLOOKUP(AD2516,'[1]采购入库货量(公司仓库)'!$A:$I,9,FALSE))</f>
        <v/>
      </c>
      <c r="N2516" s="8" t="str">
        <f>IF(ISERROR( VLOOKUP(AD2516,[1]批发上市日期!$A:$F,6,FALSE)),"",  VLOOKUP(AD2516,[1]批发上市日期!$A:$F,6,FALSE))</f>
        <v/>
      </c>
      <c r="O2516" s="11">
        <f>IF(ISERROR(VLOOKUP(E2516&amp;G2516,'[1]采购入库货量(公司仓库)'!$A:$I,7,FALSE)),0,VLOOKUP(E2516&amp;G2516,'[1]采购入库货量(公司仓库)'!$A:$I,7,FALSE))</f>
        <v>0</v>
      </c>
      <c r="P2516">
        <f t="shared" si="627"/>
        <v>0</v>
      </c>
      <c r="Q2516">
        <f>IF(ISERROR(VLOOKUP(E2516&amp;G2516,'[1]采购入库货量(公司仓库)'!$A:$I,8,FALSE)),0,VLOOKUP(E2516&amp;G2516,'[1]采购入库货量(公司仓库)'!$A:$I,8,FALSE))</f>
        <v>0</v>
      </c>
      <c r="R2516" s="11">
        <f t="shared" si="628"/>
        <v>0</v>
      </c>
      <c r="S2516">
        <f>SUMIF([1]库存总量!$H:$H,E2516&amp;G2516,[1]库存总量!$G:$G)</f>
        <v>0</v>
      </c>
      <c r="T2516">
        <f t="shared" si="629"/>
        <v>0</v>
      </c>
      <c r="U2516">
        <f>SUMIFS([1]库存总量!$G:$G,[1]库存总量!$H:$H,E2516&amp;G2516,[1]库存总量!$A:$A,"B")</f>
        <v>0</v>
      </c>
      <c r="V2516">
        <f t="shared" si="630"/>
        <v>0</v>
      </c>
      <c r="W2516">
        <f>SUMIFS([1]库存总量!$G:$G,[1]库存总量!$H:$H,E2516&amp;G2516,[1]库存总量!$A:$A,"K")</f>
        <v>0</v>
      </c>
      <c r="X2516">
        <f t="shared" si="631"/>
        <v>0</v>
      </c>
      <c r="Y2516">
        <f t="shared" si="632"/>
        <v>0</v>
      </c>
      <c r="Z2516">
        <f t="shared" si="633"/>
        <v>0</v>
      </c>
      <c r="AA2516">
        <f>(IF(ISERROR(VLOOKUP(E2516&amp;G2516,'[1]采购入库货量(公司仓库)'!$A:$H,7,FALSE)),0,VLOOKUP(E2516&amp;G2516,'[1]采购入库货量(公司仓库)'!$A:$H,7,FALSE)))*L2516-(IF(ISERROR(VLOOKUP(E2516&amp;G2516,'[1]采购入库货量(公司仓库)'!$A:$H,8,FALSE)),0,VLOOKUP(E2516&amp;G2516,'[1]采购入库货量(公司仓库)'!$A:$H,8,FALSE)))</f>
        <v>0</v>
      </c>
      <c r="AB2516">
        <f>SUMIF([1]销售数据!$B:$B,E2516&amp;G2516,[1]销售数据!$G:$G)</f>
        <v>0</v>
      </c>
      <c r="AC2516">
        <f t="shared" si="634"/>
        <v>0</v>
      </c>
      <c r="AD2516" t="str">
        <f t="shared" si="624"/>
        <v/>
      </c>
      <c r="AE2516">
        <f>SUMIF([1]销售数据!$B:$B,AD2516,[1]销售数据!$L:$L)</f>
        <v>0</v>
      </c>
      <c r="AF2516">
        <f>SUMIF([1]销售数据!$B:$B,AD2516,[1]销售数据!$K:$K)</f>
        <v>0</v>
      </c>
      <c r="AG2516">
        <f>SUMIF([1]销售数据!$B:$B,AD2516,[1]销售数据!$J:$J)</f>
        <v>0</v>
      </c>
      <c r="AH2516">
        <f>SUMIF([1]销售数据!$B:$B,AD2516,[1]销售数据!$I:$I)</f>
        <v>0</v>
      </c>
      <c r="AI2516">
        <f>SUMIF([1]销售数据!$B:$B,AD2516,[1]销售数据!$H:$H)</f>
        <v>0</v>
      </c>
      <c r="AJ2516" s="19">
        <f t="shared" si="635"/>
        <v>0</v>
      </c>
      <c r="AK2516">
        <f>SUMIF([1]发货店铺数!$B:$B,AD2516,[1]发货店铺数!$G:$G)</f>
        <v>0</v>
      </c>
      <c r="AL2516">
        <f>SUMIF([1]销售店铺数!$B:$B,AD2516,[1]销售店铺数!$G:$G)</f>
        <v>0</v>
      </c>
      <c r="AM2516">
        <f>SUMIF([1]上周销售店铺数!$B:$B,AD2516,[1]上周销售店铺数!$G:$G)</f>
        <v>0</v>
      </c>
      <c r="AN2516" s="19">
        <f t="shared" si="636"/>
        <v>0</v>
      </c>
      <c r="AO2516" s="19">
        <f t="shared" si="625"/>
        <v>0</v>
      </c>
      <c r="AP2516" s="19">
        <f t="shared" si="626"/>
        <v>0</v>
      </c>
      <c r="AQ2516" s="11">
        <f t="shared" si="637"/>
        <v>0</v>
      </c>
      <c r="AR2516" s="19">
        <f t="shared" si="638"/>
        <v>0</v>
      </c>
      <c r="AS2516" s="19">
        <f t="shared" si="639"/>
        <v>0</v>
      </c>
    </row>
    <row r="2517" spans="1:45">
      <c r="A2517"/>
      <c r="B2517"/>
      <c r="C2517"/>
      <c r="D2517"/>
      <c r="E2517"/>
      <c r="F2517"/>
      <c r="G2517"/>
      <c r="H2517"/>
      <c r="L2517" s="8"/>
      <c r="M2517" s="8" t="str">
        <f>IF(ISERROR( VLOOKUP(AD2517,'[1]采购入库货量(公司仓库)'!$A:$I,9,FALSE)),"", VLOOKUP(AD2517,'[1]采购入库货量(公司仓库)'!$A:$I,9,FALSE))</f>
        <v/>
      </c>
      <c r="N2517" s="8" t="str">
        <f>IF(ISERROR( VLOOKUP(AD2517,[1]批发上市日期!$A:$F,6,FALSE)),"",  VLOOKUP(AD2517,[1]批发上市日期!$A:$F,6,FALSE))</f>
        <v/>
      </c>
      <c r="O2517" s="11">
        <f>IF(ISERROR(VLOOKUP(E2517&amp;G2517,'[1]采购入库货量(公司仓库)'!$A:$I,7,FALSE)),0,VLOOKUP(E2517&amp;G2517,'[1]采购入库货量(公司仓库)'!$A:$I,7,FALSE))</f>
        <v>0</v>
      </c>
      <c r="P2517">
        <f t="shared" si="627"/>
        <v>0</v>
      </c>
      <c r="Q2517">
        <f>IF(ISERROR(VLOOKUP(E2517&amp;G2517,'[1]采购入库货量(公司仓库)'!$A:$I,8,FALSE)),0,VLOOKUP(E2517&amp;G2517,'[1]采购入库货量(公司仓库)'!$A:$I,8,FALSE))</f>
        <v>0</v>
      </c>
      <c r="R2517" s="11">
        <f t="shared" si="628"/>
        <v>0</v>
      </c>
      <c r="S2517">
        <f>SUMIF([1]库存总量!$H:$H,E2517&amp;G2517,[1]库存总量!$G:$G)</f>
        <v>0</v>
      </c>
      <c r="T2517">
        <f t="shared" si="629"/>
        <v>0</v>
      </c>
      <c r="U2517">
        <f>SUMIFS([1]库存总量!$G:$G,[1]库存总量!$H:$H,E2517&amp;G2517,[1]库存总量!$A:$A,"B")</f>
        <v>0</v>
      </c>
      <c r="V2517">
        <f t="shared" si="630"/>
        <v>0</v>
      </c>
      <c r="W2517">
        <f>SUMIFS([1]库存总量!$G:$G,[1]库存总量!$H:$H,E2517&amp;G2517,[1]库存总量!$A:$A,"K")</f>
        <v>0</v>
      </c>
      <c r="X2517">
        <f t="shared" si="631"/>
        <v>0</v>
      </c>
      <c r="Y2517">
        <f t="shared" si="632"/>
        <v>0</v>
      </c>
      <c r="Z2517">
        <f t="shared" si="633"/>
        <v>0</v>
      </c>
      <c r="AA2517">
        <f>(IF(ISERROR(VLOOKUP(E2517&amp;G2517,'[1]采购入库货量(公司仓库)'!$A:$H,7,FALSE)),0,VLOOKUP(E2517&amp;G2517,'[1]采购入库货量(公司仓库)'!$A:$H,7,FALSE)))*L2517-(IF(ISERROR(VLOOKUP(E2517&amp;G2517,'[1]采购入库货量(公司仓库)'!$A:$H,8,FALSE)),0,VLOOKUP(E2517&amp;G2517,'[1]采购入库货量(公司仓库)'!$A:$H,8,FALSE)))</f>
        <v>0</v>
      </c>
      <c r="AB2517">
        <f>SUMIF([1]销售数据!$B:$B,E2517&amp;G2517,[1]销售数据!$G:$G)</f>
        <v>0</v>
      </c>
      <c r="AC2517">
        <f t="shared" si="634"/>
        <v>0</v>
      </c>
      <c r="AD2517" t="str">
        <f t="shared" si="624"/>
        <v/>
      </c>
      <c r="AE2517">
        <f>SUMIF([1]销售数据!$B:$B,AD2517,[1]销售数据!$L:$L)</f>
        <v>0</v>
      </c>
      <c r="AF2517">
        <f>SUMIF([1]销售数据!$B:$B,AD2517,[1]销售数据!$K:$K)</f>
        <v>0</v>
      </c>
      <c r="AG2517">
        <f>SUMIF([1]销售数据!$B:$B,AD2517,[1]销售数据!$J:$J)</f>
        <v>0</v>
      </c>
      <c r="AH2517">
        <f>SUMIF([1]销售数据!$B:$B,AD2517,[1]销售数据!$I:$I)</f>
        <v>0</v>
      </c>
      <c r="AI2517">
        <f>SUMIF([1]销售数据!$B:$B,AD2517,[1]销售数据!$H:$H)</f>
        <v>0</v>
      </c>
      <c r="AJ2517" s="19">
        <f t="shared" si="635"/>
        <v>0</v>
      </c>
      <c r="AK2517">
        <f>SUMIF([1]发货店铺数!$B:$B,AD2517,[1]发货店铺数!$G:$G)</f>
        <v>0</v>
      </c>
      <c r="AL2517">
        <f>SUMIF([1]销售店铺数!$B:$B,AD2517,[1]销售店铺数!$G:$G)</f>
        <v>0</v>
      </c>
      <c r="AM2517">
        <f>SUMIF([1]上周销售店铺数!$B:$B,AD2517,[1]上周销售店铺数!$G:$G)</f>
        <v>0</v>
      </c>
      <c r="AN2517" s="19">
        <f t="shared" si="636"/>
        <v>0</v>
      </c>
      <c r="AO2517" s="19">
        <f t="shared" si="625"/>
        <v>0</v>
      </c>
      <c r="AP2517" s="19">
        <f t="shared" si="626"/>
        <v>0</v>
      </c>
      <c r="AQ2517" s="11">
        <f t="shared" si="637"/>
        <v>0</v>
      </c>
      <c r="AR2517" s="19">
        <f t="shared" si="638"/>
        <v>0</v>
      </c>
      <c r="AS2517" s="19">
        <f t="shared" si="639"/>
        <v>0</v>
      </c>
    </row>
    <row r="2518" spans="1:45">
      <c r="A2518"/>
      <c r="B2518"/>
      <c r="C2518"/>
      <c r="D2518"/>
      <c r="E2518"/>
      <c r="F2518"/>
      <c r="G2518"/>
      <c r="H2518"/>
      <c r="L2518" s="8"/>
      <c r="M2518" s="8" t="str">
        <f>IF(ISERROR( VLOOKUP(AD2518,'[1]采购入库货量(公司仓库)'!$A:$I,9,FALSE)),"", VLOOKUP(AD2518,'[1]采购入库货量(公司仓库)'!$A:$I,9,FALSE))</f>
        <v/>
      </c>
      <c r="N2518" s="8" t="str">
        <f>IF(ISERROR( VLOOKUP(AD2518,[1]批发上市日期!$A:$F,6,FALSE)),"",  VLOOKUP(AD2518,[1]批发上市日期!$A:$F,6,FALSE))</f>
        <v/>
      </c>
      <c r="O2518" s="11">
        <f>IF(ISERROR(VLOOKUP(E2518&amp;G2518,'[1]采购入库货量(公司仓库)'!$A:$I,7,FALSE)),0,VLOOKUP(E2518&amp;G2518,'[1]采购入库货量(公司仓库)'!$A:$I,7,FALSE))</f>
        <v>0</v>
      </c>
      <c r="P2518">
        <f t="shared" si="627"/>
        <v>0</v>
      </c>
      <c r="Q2518">
        <f>IF(ISERROR(VLOOKUP(E2518&amp;G2518,'[1]采购入库货量(公司仓库)'!$A:$I,8,FALSE)),0,VLOOKUP(E2518&amp;G2518,'[1]采购入库货量(公司仓库)'!$A:$I,8,FALSE))</f>
        <v>0</v>
      </c>
      <c r="R2518" s="11">
        <f t="shared" si="628"/>
        <v>0</v>
      </c>
      <c r="S2518">
        <f>SUMIF([1]库存总量!$H:$H,E2518&amp;G2518,[1]库存总量!$G:$G)</f>
        <v>0</v>
      </c>
      <c r="T2518">
        <f t="shared" si="629"/>
        <v>0</v>
      </c>
      <c r="U2518">
        <f>SUMIFS([1]库存总量!$G:$G,[1]库存总量!$H:$H,E2518&amp;G2518,[1]库存总量!$A:$A,"B")</f>
        <v>0</v>
      </c>
      <c r="V2518">
        <f t="shared" si="630"/>
        <v>0</v>
      </c>
      <c r="W2518">
        <f>SUMIFS([1]库存总量!$G:$G,[1]库存总量!$H:$H,E2518&amp;G2518,[1]库存总量!$A:$A,"K")</f>
        <v>0</v>
      </c>
      <c r="X2518">
        <f t="shared" si="631"/>
        <v>0</v>
      </c>
      <c r="Y2518">
        <f t="shared" si="632"/>
        <v>0</v>
      </c>
      <c r="Z2518">
        <f t="shared" si="633"/>
        <v>0</v>
      </c>
      <c r="AA2518">
        <f>(IF(ISERROR(VLOOKUP(E2518&amp;G2518,'[1]采购入库货量(公司仓库)'!$A:$H,7,FALSE)),0,VLOOKUP(E2518&amp;G2518,'[1]采购入库货量(公司仓库)'!$A:$H,7,FALSE)))*L2518-(IF(ISERROR(VLOOKUP(E2518&amp;G2518,'[1]采购入库货量(公司仓库)'!$A:$H,8,FALSE)),0,VLOOKUP(E2518&amp;G2518,'[1]采购入库货量(公司仓库)'!$A:$H,8,FALSE)))</f>
        <v>0</v>
      </c>
      <c r="AB2518">
        <f>SUMIF([1]销售数据!$B:$B,E2518&amp;G2518,[1]销售数据!$G:$G)</f>
        <v>0</v>
      </c>
      <c r="AC2518">
        <f t="shared" si="634"/>
        <v>0</v>
      </c>
      <c r="AD2518" t="str">
        <f t="shared" si="624"/>
        <v/>
      </c>
      <c r="AE2518">
        <f>SUMIF([1]销售数据!$B:$B,AD2518,[1]销售数据!$L:$L)</f>
        <v>0</v>
      </c>
      <c r="AF2518">
        <f>SUMIF([1]销售数据!$B:$B,AD2518,[1]销售数据!$K:$K)</f>
        <v>0</v>
      </c>
      <c r="AG2518">
        <f>SUMIF([1]销售数据!$B:$B,AD2518,[1]销售数据!$J:$J)</f>
        <v>0</v>
      </c>
      <c r="AH2518">
        <f>SUMIF([1]销售数据!$B:$B,AD2518,[1]销售数据!$I:$I)</f>
        <v>0</v>
      </c>
      <c r="AI2518">
        <f>SUMIF([1]销售数据!$B:$B,AD2518,[1]销售数据!$H:$H)</f>
        <v>0</v>
      </c>
      <c r="AJ2518" s="19">
        <f t="shared" si="635"/>
        <v>0</v>
      </c>
      <c r="AK2518">
        <f>SUMIF([1]发货店铺数!$B:$B,AD2518,[1]发货店铺数!$G:$G)</f>
        <v>0</v>
      </c>
      <c r="AL2518">
        <f>SUMIF([1]销售店铺数!$B:$B,AD2518,[1]销售店铺数!$G:$G)</f>
        <v>0</v>
      </c>
      <c r="AM2518">
        <f>SUMIF([1]上周销售店铺数!$B:$B,AD2518,[1]上周销售店铺数!$G:$G)</f>
        <v>0</v>
      </c>
      <c r="AN2518" s="19">
        <f t="shared" si="636"/>
        <v>0</v>
      </c>
      <c r="AO2518" s="19">
        <f t="shared" si="625"/>
        <v>0</v>
      </c>
      <c r="AP2518" s="19">
        <f t="shared" si="626"/>
        <v>0</v>
      </c>
      <c r="AQ2518" s="11">
        <f t="shared" si="637"/>
        <v>0</v>
      </c>
      <c r="AR2518" s="19">
        <f t="shared" si="638"/>
        <v>0</v>
      </c>
      <c r="AS2518" s="19">
        <f t="shared" si="639"/>
        <v>0</v>
      </c>
    </row>
    <row r="2519" spans="1:45">
      <c r="A2519"/>
      <c r="B2519"/>
      <c r="C2519"/>
      <c r="D2519"/>
      <c r="E2519"/>
      <c r="F2519"/>
      <c r="G2519"/>
      <c r="H2519"/>
      <c r="L2519" s="8"/>
      <c r="M2519" s="8" t="str">
        <f>IF(ISERROR( VLOOKUP(AD2519,'[1]采购入库货量(公司仓库)'!$A:$I,9,FALSE)),"", VLOOKUP(AD2519,'[1]采购入库货量(公司仓库)'!$A:$I,9,FALSE))</f>
        <v/>
      </c>
      <c r="N2519" s="8" t="str">
        <f>IF(ISERROR( VLOOKUP(AD2519,[1]批发上市日期!$A:$F,6,FALSE)),"",  VLOOKUP(AD2519,[1]批发上市日期!$A:$F,6,FALSE))</f>
        <v/>
      </c>
      <c r="O2519" s="11">
        <f>IF(ISERROR(VLOOKUP(E2519&amp;G2519,'[1]采购入库货量(公司仓库)'!$A:$I,7,FALSE)),0,VLOOKUP(E2519&amp;G2519,'[1]采购入库货量(公司仓库)'!$A:$I,7,FALSE))</f>
        <v>0</v>
      </c>
      <c r="P2519">
        <f t="shared" si="627"/>
        <v>0</v>
      </c>
      <c r="Q2519">
        <f>IF(ISERROR(VLOOKUP(E2519&amp;G2519,'[1]采购入库货量(公司仓库)'!$A:$I,8,FALSE)),0,VLOOKUP(E2519&amp;G2519,'[1]采购入库货量(公司仓库)'!$A:$I,8,FALSE))</f>
        <v>0</v>
      </c>
      <c r="R2519" s="11">
        <f t="shared" si="628"/>
        <v>0</v>
      </c>
      <c r="S2519">
        <f>SUMIF([1]库存总量!$H:$H,E2519&amp;G2519,[1]库存总量!$G:$G)</f>
        <v>0</v>
      </c>
      <c r="T2519">
        <f t="shared" si="629"/>
        <v>0</v>
      </c>
      <c r="U2519">
        <f>SUMIFS([1]库存总量!$G:$G,[1]库存总量!$H:$H,E2519&amp;G2519,[1]库存总量!$A:$A,"B")</f>
        <v>0</v>
      </c>
      <c r="V2519">
        <f t="shared" si="630"/>
        <v>0</v>
      </c>
      <c r="W2519">
        <f>SUMIFS([1]库存总量!$G:$G,[1]库存总量!$H:$H,E2519&amp;G2519,[1]库存总量!$A:$A,"K")</f>
        <v>0</v>
      </c>
      <c r="X2519">
        <f t="shared" si="631"/>
        <v>0</v>
      </c>
      <c r="Y2519">
        <f t="shared" si="632"/>
        <v>0</v>
      </c>
      <c r="Z2519">
        <f t="shared" si="633"/>
        <v>0</v>
      </c>
      <c r="AA2519">
        <f>(IF(ISERROR(VLOOKUP(E2519&amp;G2519,'[1]采购入库货量(公司仓库)'!$A:$H,7,FALSE)),0,VLOOKUP(E2519&amp;G2519,'[1]采购入库货量(公司仓库)'!$A:$H,7,FALSE)))*L2519-(IF(ISERROR(VLOOKUP(E2519&amp;G2519,'[1]采购入库货量(公司仓库)'!$A:$H,8,FALSE)),0,VLOOKUP(E2519&amp;G2519,'[1]采购入库货量(公司仓库)'!$A:$H,8,FALSE)))</f>
        <v>0</v>
      </c>
      <c r="AB2519">
        <f>SUMIF([1]销售数据!$B:$B,E2519&amp;G2519,[1]销售数据!$G:$G)</f>
        <v>0</v>
      </c>
      <c r="AC2519">
        <f t="shared" si="634"/>
        <v>0</v>
      </c>
      <c r="AD2519" t="str">
        <f t="shared" si="624"/>
        <v/>
      </c>
      <c r="AE2519">
        <f>SUMIF([1]销售数据!$B:$B,AD2519,[1]销售数据!$L:$L)</f>
        <v>0</v>
      </c>
      <c r="AF2519">
        <f>SUMIF([1]销售数据!$B:$B,AD2519,[1]销售数据!$K:$K)</f>
        <v>0</v>
      </c>
      <c r="AG2519">
        <f>SUMIF([1]销售数据!$B:$B,AD2519,[1]销售数据!$J:$J)</f>
        <v>0</v>
      </c>
      <c r="AH2519">
        <f>SUMIF([1]销售数据!$B:$B,AD2519,[1]销售数据!$I:$I)</f>
        <v>0</v>
      </c>
      <c r="AI2519">
        <f>SUMIF([1]销售数据!$B:$B,AD2519,[1]销售数据!$H:$H)</f>
        <v>0</v>
      </c>
      <c r="AJ2519" s="19">
        <f t="shared" si="635"/>
        <v>0</v>
      </c>
      <c r="AK2519">
        <f>SUMIF([1]发货店铺数!$B:$B,AD2519,[1]发货店铺数!$G:$G)</f>
        <v>0</v>
      </c>
      <c r="AL2519">
        <f>SUMIF([1]销售店铺数!$B:$B,AD2519,[1]销售店铺数!$G:$G)</f>
        <v>0</v>
      </c>
      <c r="AM2519">
        <f>SUMIF([1]上周销售店铺数!$B:$B,AD2519,[1]上周销售店铺数!$G:$G)</f>
        <v>0</v>
      </c>
      <c r="AN2519" s="19">
        <f t="shared" si="636"/>
        <v>0</v>
      </c>
      <c r="AO2519" s="19">
        <f t="shared" si="625"/>
        <v>0</v>
      </c>
      <c r="AP2519" s="19">
        <f t="shared" si="626"/>
        <v>0</v>
      </c>
      <c r="AQ2519" s="11">
        <f t="shared" si="637"/>
        <v>0</v>
      </c>
      <c r="AR2519" s="19">
        <f t="shared" si="638"/>
        <v>0</v>
      </c>
      <c r="AS2519" s="19">
        <f t="shared" si="639"/>
        <v>0</v>
      </c>
    </row>
    <row r="2520" spans="1:45">
      <c r="A2520"/>
      <c r="B2520"/>
      <c r="C2520"/>
      <c r="D2520"/>
      <c r="E2520"/>
      <c r="F2520"/>
      <c r="G2520"/>
      <c r="H2520"/>
      <c r="L2520" s="8"/>
      <c r="M2520" s="8" t="str">
        <f>IF(ISERROR( VLOOKUP(AD2520,'[1]采购入库货量(公司仓库)'!$A:$I,9,FALSE)),"", VLOOKUP(AD2520,'[1]采购入库货量(公司仓库)'!$A:$I,9,FALSE))</f>
        <v/>
      </c>
      <c r="N2520" s="8" t="str">
        <f>IF(ISERROR( VLOOKUP(AD2520,[1]批发上市日期!$A:$F,6,FALSE)),"",  VLOOKUP(AD2520,[1]批发上市日期!$A:$F,6,FALSE))</f>
        <v/>
      </c>
      <c r="O2520" s="11">
        <f>IF(ISERROR(VLOOKUP(E2520&amp;G2520,'[1]采购入库货量(公司仓库)'!$A:$I,7,FALSE)),0,VLOOKUP(E2520&amp;G2520,'[1]采购入库货量(公司仓库)'!$A:$I,7,FALSE))</f>
        <v>0</v>
      </c>
      <c r="P2520">
        <f t="shared" si="627"/>
        <v>0</v>
      </c>
      <c r="Q2520">
        <f>IF(ISERROR(VLOOKUP(E2520&amp;G2520,'[1]采购入库货量(公司仓库)'!$A:$I,8,FALSE)),0,VLOOKUP(E2520&amp;G2520,'[1]采购入库货量(公司仓库)'!$A:$I,8,FALSE))</f>
        <v>0</v>
      </c>
      <c r="R2520" s="11">
        <f t="shared" si="628"/>
        <v>0</v>
      </c>
      <c r="S2520">
        <f>SUMIF([1]库存总量!$H:$H,E2520&amp;G2520,[1]库存总量!$G:$G)</f>
        <v>0</v>
      </c>
      <c r="T2520">
        <f t="shared" si="629"/>
        <v>0</v>
      </c>
      <c r="U2520">
        <f>SUMIFS([1]库存总量!$G:$G,[1]库存总量!$H:$H,E2520&amp;G2520,[1]库存总量!$A:$A,"B")</f>
        <v>0</v>
      </c>
      <c r="V2520">
        <f t="shared" si="630"/>
        <v>0</v>
      </c>
      <c r="W2520">
        <f>SUMIFS([1]库存总量!$G:$G,[1]库存总量!$H:$H,E2520&amp;G2520,[1]库存总量!$A:$A,"K")</f>
        <v>0</v>
      </c>
      <c r="X2520">
        <f t="shared" si="631"/>
        <v>0</v>
      </c>
      <c r="Y2520">
        <f t="shared" si="632"/>
        <v>0</v>
      </c>
      <c r="Z2520">
        <f t="shared" si="633"/>
        <v>0</v>
      </c>
      <c r="AA2520">
        <f>(IF(ISERROR(VLOOKUP(E2520&amp;G2520,'[1]采购入库货量(公司仓库)'!$A:$H,7,FALSE)),0,VLOOKUP(E2520&amp;G2520,'[1]采购入库货量(公司仓库)'!$A:$H,7,FALSE)))*L2520-(IF(ISERROR(VLOOKUP(E2520&amp;G2520,'[1]采购入库货量(公司仓库)'!$A:$H,8,FALSE)),0,VLOOKUP(E2520&amp;G2520,'[1]采购入库货量(公司仓库)'!$A:$H,8,FALSE)))</f>
        <v>0</v>
      </c>
      <c r="AB2520">
        <f>SUMIF([1]销售数据!$B:$B,E2520&amp;G2520,[1]销售数据!$G:$G)</f>
        <v>0</v>
      </c>
      <c r="AC2520">
        <f t="shared" si="634"/>
        <v>0</v>
      </c>
      <c r="AD2520" t="str">
        <f t="shared" si="624"/>
        <v/>
      </c>
      <c r="AE2520">
        <f>SUMIF([1]销售数据!$B:$B,AD2520,[1]销售数据!$L:$L)</f>
        <v>0</v>
      </c>
      <c r="AF2520">
        <f>SUMIF([1]销售数据!$B:$B,AD2520,[1]销售数据!$K:$K)</f>
        <v>0</v>
      </c>
      <c r="AG2520">
        <f>SUMIF([1]销售数据!$B:$B,AD2520,[1]销售数据!$J:$J)</f>
        <v>0</v>
      </c>
      <c r="AH2520">
        <f>SUMIF([1]销售数据!$B:$B,AD2520,[1]销售数据!$I:$I)</f>
        <v>0</v>
      </c>
      <c r="AI2520">
        <f>SUMIF([1]销售数据!$B:$B,AD2520,[1]销售数据!$H:$H)</f>
        <v>0</v>
      </c>
      <c r="AJ2520" s="19">
        <f t="shared" si="635"/>
        <v>0</v>
      </c>
      <c r="AK2520">
        <f>SUMIF([1]发货店铺数!$B:$B,AD2520,[1]发货店铺数!$G:$G)</f>
        <v>0</v>
      </c>
      <c r="AL2520">
        <f>SUMIF([1]销售店铺数!$B:$B,AD2520,[1]销售店铺数!$G:$G)</f>
        <v>0</v>
      </c>
      <c r="AM2520">
        <f>SUMIF([1]上周销售店铺数!$B:$B,AD2520,[1]上周销售店铺数!$G:$G)</f>
        <v>0</v>
      </c>
      <c r="AN2520" s="19">
        <f t="shared" si="636"/>
        <v>0</v>
      </c>
      <c r="AO2520" s="19">
        <f t="shared" si="625"/>
        <v>0</v>
      </c>
      <c r="AP2520" s="19">
        <f t="shared" si="626"/>
        <v>0</v>
      </c>
      <c r="AQ2520" s="11">
        <f t="shared" si="637"/>
        <v>0</v>
      </c>
      <c r="AR2520" s="19">
        <f t="shared" si="638"/>
        <v>0</v>
      </c>
      <c r="AS2520" s="19">
        <f t="shared" si="639"/>
        <v>0</v>
      </c>
    </row>
    <row r="2521" spans="1:45">
      <c r="A2521"/>
      <c r="B2521"/>
      <c r="C2521"/>
      <c r="D2521"/>
      <c r="E2521"/>
      <c r="F2521"/>
      <c r="G2521"/>
      <c r="H2521"/>
      <c r="L2521" s="8"/>
      <c r="M2521" s="8" t="str">
        <f>IF(ISERROR( VLOOKUP(AD2521,'[1]采购入库货量(公司仓库)'!$A:$I,9,FALSE)),"", VLOOKUP(AD2521,'[1]采购入库货量(公司仓库)'!$A:$I,9,FALSE))</f>
        <v/>
      </c>
      <c r="N2521" s="8" t="str">
        <f>IF(ISERROR( VLOOKUP(AD2521,[1]批发上市日期!$A:$F,6,FALSE)),"",  VLOOKUP(AD2521,[1]批发上市日期!$A:$F,6,FALSE))</f>
        <v/>
      </c>
      <c r="O2521" s="11">
        <f>IF(ISERROR(VLOOKUP(E2521&amp;G2521,'[1]采购入库货量(公司仓库)'!$A:$I,7,FALSE)),0,VLOOKUP(E2521&amp;G2521,'[1]采购入库货量(公司仓库)'!$A:$I,7,FALSE))</f>
        <v>0</v>
      </c>
      <c r="P2521">
        <f t="shared" si="627"/>
        <v>0</v>
      </c>
      <c r="Q2521">
        <f>IF(ISERROR(VLOOKUP(E2521&amp;G2521,'[1]采购入库货量(公司仓库)'!$A:$I,8,FALSE)),0,VLOOKUP(E2521&amp;G2521,'[1]采购入库货量(公司仓库)'!$A:$I,8,FALSE))</f>
        <v>0</v>
      </c>
      <c r="R2521" s="11">
        <f t="shared" si="628"/>
        <v>0</v>
      </c>
      <c r="S2521">
        <f>SUMIF([1]库存总量!$H:$H,E2521&amp;G2521,[1]库存总量!$G:$G)</f>
        <v>0</v>
      </c>
      <c r="T2521">
        <f t="shared" si="629"/>
        <v>0</v>
      </c>
      <c r="U2521">
        <f>SUMIFS([1]库存总量!$G:$G,[1]库存总量!$H:$H,E2521&amp;G2521,[1]库存总量!$A:$A,"B")</f>
        <v>0</v>
      </c>
      <c r="V2521">
        <f t="shared" si="630"/>
        <v>0</v>
      </c>
      <c r="W2521">
        <f>SUMIFS([1]库存总量!$G:$G,[1]库存总量!$H:$H,E2521&amp;G2521,[1]库存总量!$A:$A,"K")</f>
        <v>0</v>
      </c>
      <c r="X2521">
        <f t="shared" si="631"/>
        <v>0</v>
      </c>
      <c r="Y2521">
        <f t="shared" si="632"/>
        <v>0</v>
      </c>
      <c r="Z2521">
        <f t="shared" si="633"/>
        <v>0</v>
      </c>
      <c r="AA2521">
        <f>(IF(ISERROR(VLOOKUP(E2521&amp;G2521,'[1]采购入库货量(公司仓库)'!$A:$H,7,FALSE)),0,VLOOKUP(E2521&amp;G2521,'[1]采购入库货量(公司仓库)'!$A:$H,7,FALSE)))*L2521-(IF(ISERROR(VLOOKUP(E2521&amp;G2521,'[1]采购入库货量(公司仓库)'!$A:$H,8,FALSE)),0,VLOOKUP(E2521&amp;G2521,'[1]采购入库货量(公司仓库)'!$A:$H,8,FALSE)))</f>
        <v>0</v>
      </c>
      <c r="AB2521">
        <f>SUMIF([1]销售数据!$B:$B,E2521&amp;G2521,[1]销售数据!$G:$G)</f>
        <v>0</v>
      </c>
      <c r="AC2521">
        <f t="shared" si="634"/>
        <v>0</v>
      </c>
      <c r="AD2521" t="str">
        <f t="shared" si="624"/>
        <v/>
      </c>
      <c r="AE2521">
        <f>SUMIF([1]销售数据!$B:$B,AD2521,[1]销售数据!$L:$L)</f>
        <v>0</v>
      </c>
      <c r="AF2521">
        <f>SUMIF([1]销售数据!$B:$B,AD2521,[1]销售数据!$K:$K)</f>
        <v>0</v>
      </c>
      <c r="AG2521">
        <f>SUMIF([1]销售数据!$B:$B,AD2521,[1]销售数据!$J:$J)</f>
        <v>0</v>
      </c>
      <c r="AH2521">
        <f>SUMIF([1]销售数据!$B:$B,AD2521,[1]销售数据!$I:$I)</f>
        <v>0</v>
      </c>
      <c r="AI2521">
        <f>SUMIF([1]销售数据!$B:$B,AD2521,[1]销售数据!$H:$H)</f>
        <v>0</v>
      </c>
      <c r="AJ2521" s="19">
        <f t="shared" si="635"/>
        <v>0</v>
      </c>
      <c r="AK2521">
        <f>SUMIF([1]发货店铺数!$B:$B,AD2521,[1]发货店铺数!$G:$G)</f>
        <v>0</v>
      </c>
      <c r="AL2521">
        <f>SUMIF([1]销售店铺数!$B:$B,AD2521,[1]销售店铺数!$G:$G)</f>
        <v>0</v>
      </c>
      <c r="AM2521">
        <f>SUMIF([1]上周销售店铺数!$B:$B,AD2521,[1]上周销售店铺数!$G:$G)</f>
        <v>0</v>
      </c>
      <c r="AN2521" s="19">
        <f t="shared" si="636"/>
        <v>0</v>
      </c>
      <c r="AO2521" s="19">
        <f t="shared" si="625"/>
        <v>0</v>
      </c>
      <c r="AP2521" s="19">
        <f t="shared" si="626"/>
        <v>0</v>
      </c>
      <c r="AQ2521" s="11">
        <f t="shared" si="637"/>
        <v>0</v>
      </c>
      <c r="AR2521" s="19">
        <f t="shared" si="638"/>
        <v>0</v>
      </c>
      <c r="AS2521" s="19">
        <f t="shared" si="639"/>
        <v>0</v>
      </c>
    </row>
    <row r="2522" spans="1:45">
      <c r="A2522"/>
      <c r="B2522"/>
      <c r="C2522"/>
      <c r="D2522"/>
      <c r="E2522"/>
      <c r="F2522"/>
      <c r="G2522"/>
      <c r="H2522"/>
      <c r="L2522" s="8"/>
      <c r="M2522" s="8" t="str">
        <f>IF(ISERROR( VLOOKUP(AD2522,'[1]采购入库货量(公司仓库)'!$A:$I,9,FALSE)),"", VLOOKUP(AD2522,'[1]采购入库货量(公司仓库)'!$A:$I,9,FALSE))</f>
        <v/>
      </c>
      <c r="N2522" s="8" t="str">
        <f>IF(ISERROR( VLOOKUP(AD2522,[1]批发上市日期!$A:$F,6,FALSE)),"",  VLOOKUP(AD2522,[1]批发上市日期!$A:$F,6,FALSE))</f>
        <v/>
      </c>
      <c r="O2522" s="11">
        <f>IF(ISERROR(VLOOKUP(E2522&amp;G2522,'[1]采购入库货量(公司仓库)'!$A:$I,7,FALSE)),0,VLOOKUP(E2522&amp;G2522,'[1]采购入库货量(公司仓库)'!$A:$I,7,FALSE))</f>
        <v>0</v>
      </c>
      <c r="P2522">
        <f t="shared" si="627"/>
        <v>0</v>
      </c>
      <c r="Q2522">
        <f>IF(ISERROR(VLOOKUP(E2522&amp;G2522,'[1]采购入库货量(公司仓库)'!$A:$I,8,FALSE)),0,VLOOKUP(E2522&amp;G2522,'[1]采购入库货量(公司仓库)'!$A:$I,8,FALSE))</f>
        <v>0</v>
      </c>
      <c r="R2522" s="11">
        <f t="shared" si="628"/>
        <v>0</v>
      </c>
      <c r="S2522">
        <f>SUMIF([1]库存总量!$H:$H,E2522&amp;G2522,[1]库存总量!$G:$G)</f>
        <v>0</v>
      </c>
      <c r="T2522">
        <f t="shared" si="629"/>
        <v>0</v>
      </c>
      <c r="U2522">
        <f>SUMIFS([1]库存总量!$G:$G,[1]库存总量!$H:$H,E2522&amp;G2522,[1]库存总量!$A:$A,"B")</f>
        <v>0</v>
      </c>
      <c r="V2522">
        <f t="shared" si="630"/>
        <v>0</v>
      </c>
      <c r="W2522">
        <f>SUMIFS([1]库存总量!$G:$G,[1]库存总量!$H:$H,E2522&amp;G2522,[1]库存总量!$A:$A,"K")</f>
        <v>0</v>
      </c>
      <c r="X2522">
        <f t="shared" si="631"/>
        <v>0</v>
      </c>
      <c r="Y2522">
        <f t="shared" si="632"/>
        <v>0</v>
      </c>
      <c r="Z2522">
        <f t="shared" si="633"/>
        <v>0</v>
      </c>
      <c r="AA2522">
        <f>(IF(ISERROR(VLOOKUP(E2522&amp;G2522,'[1]采购入库货量(公司仓库)'!$A:$H,7,FALSE)),0,VLOOKUP(E2522&amp;G2522,'[1]采购入库货量(公司仓库)'!$A:$H,7,FALSE)))*L2522-(IF(ISERROR(VLOOKUP(E2522&amp;G2522,'[1]采购入库货量(公司仓库)'!$A:$H,8,FALSE)),0,VLOOKUP(E2522&amp;G2522,'[1]采购入库货量(公司仓库)'!$A:$H,8,FALSE)))</f>
        <v>0</v>
      </c>
      <c r="AB2522">
        <f>SUMIF([1]销售数据!$B:$B,E2522&amp;G2522,[1]销售数据!$G:$G)</f>
        <v>0</v>
      </c>
      <c r="AC2522">
        <f t="shared" si="634"/>
        <v>0</v>
      </c>
      <c r="AD2522" t="str">
        <f t="shared" si="624"/>
        <v/>
      </c>
      <c r="AE2522">
        <f>SUMIF([1]销售数据!$B:$B,AD2522,[1]销售数据!$L:$L)</f>
        <v>0</v>
      </c>
      <c r="AF2522">
        <f>SUMIF([1]销售数据!$B:$B,AD2522,[1]销售数据!$K:$K)</f>
        <v>0</v>
      </c>
      <c r="AG2522">
        <f>SUMIF([1]销售数据!$B:$B,AD2522,[1]销售数据!$J:$J)</f>
        <v>0</v>
      </c>
      <c r="AH2522">
        <f>SUMIF([1]销售数据!$B:$B,AD2522,[1]销售数据!$I:$I)</f>
        <v>0</v>
      </c>
      <c r="AI2522">
        <f>SUMIF([1]销售数据!$B:$B,AD2522,[1]销售数据!$H:$H)</f>
        <v>0</v>
      </c>
      <c r="AJ2522" s="19">
        <f t="shared" si="635"/>
        <v>0</v>
      </c>
      <c r="AK2522">
        <f>SUMIF([1]发货店铺数!$B:$B,AD2522,[1]发货店铺数!$G:$G)</f>
        <v>0</v>
      </c>
      <c r="AL2522">
        <f>SUMIF([1]销售店铺数!$B:$B,AD2522,[1]销售店铺数!$G:$G)</f>
        <v>0</v>
      </c>
      <c r="AM2522">
        <f>SUMIF([1]上周销售店铺数!$B:$B,AD2522,[1]上周销售店铺数!$G:$G)</f>
        <v>0</v>
      </c>
      <c r="AN2522" s="19">
        <f t="shared" si="636"/>
        <v>0</v>
      </c>
      <c r="AO2522" s="19">
        <f t="shared" si="625"/>
        <v>0</v>
      </c>
      <c r="AP2522" s="19">
        <f t="shared" si="626"/>
        <v>0</v>
      </c>
      <c r="AQ2522" s="11">
        <f t="shared" si="637"/>
        <v>0</v>
      </c>
      <c r="AR2522" s="19">
        <f t="shared" si="638"/>
        <v>0</v>
      </c>
      <c r="AS2522" s="19">
        <f t="shared" si="639"/>
        <v>0</v>
      </c>
    </row>
    <row r="2523" spans="1:45">
      <c r="A2523"/>
      <c r="B2523"/>
      <c r="C2523"/>
      <c r="D2523"/>
      <c r="E2523"/>
      <c r="F2523"/>
      <c r="G2523"/>
      <c r="H2523"/>
      <c r="L2523" s="8"/>
      <c r="M2523" s="8" t="str">
        <f>IF(ISERROR( VLOOKUP(AD2523,'[1]采购入库货量(公司仓库)'!$A:$I,9,FALSE)),"", VLOOKUP(AD2523,'[1]采购入库货量(公司仓库)'!$A:$I,9,FALSE))</f>
        <v/>
      </c>
      <c r="N2523" s="8" t="str">
        <f>IF(ISERROR( VLOOKUP(AD2523,[1]批发上市日期!$A:$F,6,FALSE)),"",  VLOOKUP(AD2523,[1]批发上市日期!$A:$F,6,FALSE))</f>
        <v/>
      </c>
      <c r="O2523" s="11">
        <f>IF(ISERROR(VLOOKUP(E2523&amp;G2523,'[1]采购入库货量(公司仓库)'!$A:$I,7,FALSE)),0,VLOOKUP(E2523&amp;G2523,'[1]采购入库货量(公司仓库)'!$A:$I,7,FALSE))</f>
        <v>0</v>
      </c>
      <c r="P2523">
        <f t="shared" si="627"/>
        <v>0</v>
      </c>
      <c r="Q2523">
        <f>IF(ISERROR(VLOOKUP(E2523&amp;G2523,'[1]采购入库货量(公司仓库)'!$A:$I,8,FALSE)),0,VLOOKUP(E2523&amp;G2523,'[1]采购入库货量(公司仓库)'!$A:$I,8,FALSE))</f>
        <v>0</v>
      </c>
      <c r="R2523" s="11">
        <f t="shared" si="628"/>
        <v>0</v>
      </c>
      <c r="S2523">
        <f>SUMIF([1]库存总量!$H:$H,E2523&amp;G2523,[1]库存总量!$G:$G)</f>
        <v>0</v>
      </c>
      <c r="T2523">
        <f t="shared" si="629"/>
        <v>0</v>
      </c>
      <c r="U2523">
        <f>SUMIFS([1]库存总量!$G:$G,[1]库存总量!$H:$H,E2523&amp;G2523,[1]库存总量!$A:$A,"B")</f>
        <v>0</v>
      </c>
      <c r="V2523">
        <f t="shared" si="630"/>
        <v>0</v>
      </c>
      <c r="W2523">
        <f>SUMIFS([1]库存总量!$G:$G,[1]库存总量!$H:$H,E2523&amp;G2523,[1]库存总量!$A:$A,"K")</f>
        <v>0</v>
      </c>
      <c r="X2523">
        <f t="shared" si="631"/>
        <v>0</v>
      </c>
      <c r="Y2523">
        <f t="shared" si="632"/>
        <v>0</v>
      </c>
      <c r="Z2523">
        <f t="shared" si="633"/>
        <v>0</v>
      </c>
      <c r="AA2523">
        <f>(IF(ISERROR(VLOOKUP(E2523&amp;G2523,'[1]采购入库货量(公司仓库)'!$A:$H,7,FALSE)),0,VLOOKUP(E2523&amp;G2523,'[1]采购入库货量(公司仓库)'!$A:$H,7,FALSE)))*L2523-(IF(ISERROR(VLOOKUP(E2523&amp;G2523,'[1]采购入库货量(公司仓库)'!$A:$H,8,FALSE)),0,VLOOKUP(E2523&amp;G2523,'[1]采购入库货量(公司仓库)'!$A:$H,8,FALSE)))</f>
        <v>0</v>
      </c>
      <c r="AB2523">
        <f>SUMIF([1]销售数据!$B:$B,E2523&amp;G2523,[1]销售数据!$G:$G)</f>
        <v>0</v>
      </c>
      <c r="AC2523">
        <f t="shared" si="634"/>
        <v>0</v>
      </c>
      <c r="AD2523" t="str">
        <f t="shared" si="624"/>
        <v/>
      </c>
      <c r="AE2523">
        <f>SUMIF([1]销售数据!$B:$B,AD2523,[1]销售数据!$L:$L)</f>
        <v>0</v>
      </c>
      <c r="AF2523">
        <f>SUMIF([1]销售数据!$B:$B,AD2523,[1]销售数据!$K:$K)</f>
        <v>0</v>
      </c>
      <c r="AG2523">
        <f>SUMIF([1]销售数据!$B:$B,AD2523,[1]销售数据!$J:$J)</f>
        <v>0</v>
      </c>
      <c r="AH2523">
        <f>SUMIF([1]销售数据!$B:$B,AD2523,[1]销售数据!$I:$I)</f>
        <v>0</v>
      </c>
      <c r="AI2523">
        <f>SUMIF([1]销售数据!$B:$B,AD2523,[1]销售数据!$H:$H)</f>
        <v>0</v>
      </c>
      <c r="AJ2523" s="19">
        <f t="shared" si="635"/>
        <v>0</v>
      </c>
      <c r="AK2523">
        <f>SUMIF([1]发货店铺数!$B:$B,AD2523,[1]发货店铺数!$G:$G)</f>
        <v>0</v>
      </c>
      <c r="AL2523">
        <f>SUMIF([1]销售店铺数!$B:$B,AD2523,[1]销售店铺数!$G:$G)</f>
        <v>0</v>
      </c>
      <c r="AM2523">
        <f>SUMIF([1]上周销售店铺数!$B:$B,AD2523,[1]上周销售店铺数!$G:$G)</f>
        <v>0</v>
      </c>
      <c r="AN2523" s="19">
        <f t="shared" si="636"/>
        <v>0</v>
      </c>
      <c r="AO2523" s="19">
        <f t="shared" si="625"/>
        <v>0</v>
      </c>
      <c r="AP2523" s="19">
        <f t="shared" si="626"/>
        <v>0</v>
      </c>
      <c r="AQ2523" s="11">
        <f t="shared" si="637"/>
        <v>0</v>
      </c>
      <c r="AR2523" s="19">
        <f t="shared" si="638"/>
        <v>0</v>
      </c>
      <c r="AS2523" s="19">
        <f t="shared" si="639"/>
        <v>0</v>
      </c>
    </row>
    <row r="2524" spans="1:45">
      <c r="A2524"/>
      <c r="B2524"/>
      <c r="C2524"/>
      <c r="D2524"/>
      <c r="E2524"/>
      <c r="F2524"/>
      <c r="G2524"/>
      <c r="H2524"/>
      <c r="L2524" s="8"/>
      <c r="M2524" s="8" t="str">
        <f>IF(ISERROR( VLOOKUP(AD2524,'[1]采购入库货量(公司仓库)'!$A:$I,9,FALSE)),"", VLOOKUP(AD2524,'[1]采购入库货量(公司仓库)'!$A:$I,9,FALSE))</f>
        <v/>
      </c>
      <c r="N2524" s="8" t="str">
        <f>IF(ISERROR( VLOOKUP(AD2524,[1]批发上市日期!$A:$F,6,FALSE)),"",  VLOOKUP(AD2524,[1]批发上市日期!$A:$F,6,FALSE))</f>
        <v/>
      </c>
      <c r="O2524" s="11">
        <f>IF(ISERROR(VLOOKUP(E2524&amp;G2524,'[1]采购入库货量(公司仓库)'!$A:$I,7,FALSE)),0,VLOOKUP(E2524&amp;G2524,'[1]采购入库货量(公司仓库)'!$A:$I,7,FALSE))</f>
        <v>0</v>
      </c>
      <c r="P2524">
        <f t="shared" si="627"/>
        <v>0</v>
      </c>
      <c r="Q2524">
        <f>IF(ISERROR(VLOOKUP(E2524&amp;G2524,'[1]采购入库货量(公司仓库)'!$A:$I,8,FALSE)),0,VLOOKUP(E2524&amp;G2524,'[1]采购入库货量(公司仓库)'!$A:$I,8,FALSE))</f>
        <v>0</v>
      </c>
      <c r="R2524" s="11">
        <f t="shared" si="628"/>
        <v>0</v>
      </c>
      <c r="S2524">
        <f>SUMIF([1]库存总量!$H:$H,E2524&amp;G2524,[1]库存总量!$G:$G)</f>
        <v>0</v>
      </c>
      <c r="T2524">
        <f t="shared" si="629"/>
        <v>0</v>
      </c>
      <c r="U2524">
        <f>SUMIFS([1]库存总量!$G:$G,[1]库存总量!$H:$H,E2524&amp;G2524,[1]库存总量!$A:$A,"B")</f>
        <v>0</v>
      </c>
      <c r="V2524">
        <f t="shared" si="630"/>
        <v>0</v>
      </c>
      <c r="W2524">
        <f>SUMIFS([1]库存总量!$G:$G,[1]库存总量!$H:$H,E2524&amp;G2524,[1]库存总量!$A:$A,"K")</f>
        <v>0</v>
      </c>
      <c r="X2524">
        <f t="shared" si="631"/>
        <v>0</v>
      </c>
      <c r="Y2524">
        <f t="shared" si="632"/>
        <v>0</v>
      </c>
      <c r="Z2524">
        <f t="shared" si="633"/>
        <v>0</v>
      </c>
      <c r="AA2524">
        <f>(IF(ISERROR(VLOOKUP(E2524&amp;G2524,'[1]采购入库货量(公司仓库)'!$A:$H,7,FALSE)),0,VLOOKUP(E2524&amp;G2524,'[1]采购入库货量(公司仓库)'!$A:$H,7,FALSE)))*L2524-(IF(ISERROR(VLOOKUP(E2524&amp;G2524,'[1]采购入库货量(公司仓库)'!$A:$H,8,FALSE)),0,VLOOKUP(E2524&amp;G2524,'[1]采购入库货量(公司仓库)'!$A:$H,8,FALSE)))</f>
        <v>0</v>
      </c>
      <c r="AB2524">
        <f>SUMIF([1]销售数据!$B:$B,E2524&amp;G2524,[1]销售数据!$G:$G)</f>
        <v>0</v>
      </c>
      <c r="AC2524">
        <f t="shared" si="634"/>
        <v>0</v>
      </c>
      <c r="AD2524" t="str">
        <f t="shared" si="624"/>
        <v/>
      </c>
      <c r="AE2524">
        <f>SUMIF([1]销售数据!$B:$B,AD2524,[1]销售数据!$L:$L)</f>
        <v>0</v>
      </c>
      <c r="AF2524">
        <f>SUMIF([1]销售数据!$B:$B,AD2524,[1]销售数据!$K:$K)</f>
        <v>0</v>
      </c>
      <c r="AG2524">
        <f>SUMIF([1]销售数据!$B:$B,AD2524,[1]销售数据!$J:$J)</f>
        <v>0</v>
      </c>
      <c r="AH2524">
        <f>SUMIF([1]销售数据!$B:$B,AD2524,[1]销售数据!$I:$I)</f>
        <v>0</v>
      </c>
      <c r="AI2524">
        <f>SUMIF([1]销售数据!$B:$B,AD2524,[1]销售数据!$H:$H)</f>
        <v>0</v>
      </c>
      <c r="AJ2524" s="19">
        <f t="shared" si="635"/>
        <v>0</v>
      </c>
      <c r="AK2524">
        <f>SUMIF([1]发货店铺数!$B:$B,AD2524,[1]发货店铺数!$G:$G)</f>
        <v>0</v>
      </c>
      <c r="AL2524">
        <f>SUMIF([1]销售店铺数!$B:$B,AD2524,[1]销售店铺数!$G:$G)</f>
        <v>0</v>
      </c>
      <c r="AM2524">
        <f>SUMIF([1]上周销售店铺数!$B:$B,AD2524,[1]上周销售店铺数!$G:$G)</f>
        <v>0</v>
      </c>
      <c r="AN2524" s="19">
        <f t="shared" si="636"/>
        <v>0</v>
      </c>
      <c r="AO2524" s="19">
        <f t="shared" si="625"/>
        <v>0</v>
      </c>
      <c r="AP2524" s="19">
        <f t="shared" si="626"/>
        <v>0</v>
      </c>
      <c r="AQ2524" s="11">
        <f t="shared" si="637"/>
        <v>0</v>
      </c>
      <c r="AR2524" s="19">
        <f t="shared" si="638"/>
        <v>0</v>
      </c>
      <c r="AS2524" s="19">
        <f t="shared" si="639"/>
        <v>0</v>
      </c>
    </row>
    <row r="2525" spans="1:45">
      <c r="A2525"/>
      <c r="B2525"/>
      <c r="C2525"/>
      <c r="D2525"/>
      <c r="E2525"/>
      <c r="F2525"/>
      <c r="G2525"/>
      <c r="H2525"/>
      <c r="L2525" s="8"/>
      <c r="M2525" s="8" t="str">
        <f>IF(ISERROR( VLOOKUP(AD2525,'[1]采购入库货量(公司仓库)'!$A:$I,9,FALSE)),"", VLOOKUP(AD2525,'[1]采购入库货量(公司仓库)'!$A:$I,9,FALSE))</f>
        <v/>
      </c>
      <c r="N2525" s="8" t="str">
        <f>IF(ISERROR( VLOOKUP(AD2525,[1]批发上市日期!$A:$F,6,FALSE)),"",  VLOOKUP(AD2525,[1]批发上市日期!$A:$F,6,FALSE))</f>
        <v/>
      </c>
      <c r="O2525" s="11">
        <f>IF(ISERROR(VLOOKUP(E2525&amp;G2525,'[1]采购入库货量(公司仓库)'!$A:$I,7,FALSE)),0,VLOOKUP(E2525&amp;G2525,'[1]采购入库货量(公司仓库)'!$A:$I,7,FALSE))</f>
        <v>0</v>
      </c>
      <c r="P2525">
        <f t="shared" si="627"/>
        <v>0</v>
      </c>
      <c r="Q2525">
        <f>IF(ISERROR(VLOOKUP(E2525&amp;G2525,'[1]采购入库货量(公司仓库)'!$A:$I,8,FALSE)),0,VLOOKUP(E2525&amp;G2525,'[1]采购入库货量(公司仓库)'!$A:$I,8,FALSE))</f>
        <v>0</v>
      </c>
      <c r="R2525" s="11">
        <f t="shared" si="628"/>
        <v>0</v>
      </c>
      <c r="S2525">
        <f>SUMIF([1]库存总量!$H:$H,E2525&amp;G2525,[1]库存总量!$G:$G)</f>
        <v>0</v>
      </c>
      <c r="T2525">
        <f t="shared" si="629"/>
        <v>0</v>
      </c>
      <c r="U2525">
        <f>SUMIFS([1]库存总量!$G:$G,[1]库存总量!$H:$H,E2525&amp;G2525,[1]库存总量!$A:$A,"B")</f>
        <v>0</v>
      </c>
      <c r="V2525">
        <f t="shared" si="630"/>
        <v>0</v>
      </c>
      <c r="W2525">
        <f>SUMIFS([1]库存总量!$G:$G,[1]库存总量!$H:$H,E2525&amp;G2525,[1]库存总量!$A:$A,"K")</f>
        <v>0</v>
      </c>
      <c r="X2525">
        <f t="shared" si="631"/>
        <v>0</v>
      </c>
      <c r="Y2525">
        <f t="shared" si="632"/>
        <v>0</v>
      </c>
      <c r="Z2525">
        <f t="shared" si="633"/>
        <v>0</v>
      </c>
      <c r="AA2525">
        <f>(IF(ISERROR(VLOOKUP(E2525&amp;G2525,'[1]采购入库货量(公司仓库)'!$A:$H,7,FALSE)),0,VLOOKUP(E2525&amp;G2525,'[1]采购入库货量(公司仓库)'!$A:$H,7,FALSE)))*L2525-(IF(ISERROR(VLOOKUP(E2525&amp;G2525,'[1]采购入库货量(公司仓库)'!$A:$H,8,FALSE)),0,VLOOKUP(E2525&amp;G2525,'[1]采购入库货量(公司仓库)'!$A:$H,8,FALSE)))</f>
        <v>0</v>
      </c>
      <c r="AB2525">
        <f>SUMIF([1]销售数据!$B:$B,E2525&amp;G2525,[1]销售数据!$G:$G)</f>
        <v>0</v>
      </c>
      <c r="AC2525">
        <f t="shared" si="634"/>
        <v>0</v>
      </c>
      <c r="AD2525" t="str">
        <f t="shared" si="624"/>
        <v/>
      </c>
      <c r="AE2525">
        <f>SUMIF([1]销售数据!$B:$B,AD2525,[1]销售数据!$L:$L)</f>
        <v>0</v>
      </c>
      <c r="AF2525">
        <f>SUMIF([1]销售数据!$B:$B,AD2525,[1]销售数据!$K:$K)</f>
        <v>0</v>
      </c>
      <c r="AG2525">
        <f>SUMIF([1]销售数据!$B:$B,AD2525,[1]销售数据!$J:$J)</f>
        <v>0</v>
      </c>
      <c r="AH2525">
        <f>SUMIF([1]销售数据!$B:$B,AD2525,[1]销售数据!$I:$I)</f>
        <v>0</v>
      </c>
      <c r="AI2525">
        <f>SUMIF([1]销售数据!$B:$B,AD2525,[1]销售数据!$H:$H)</f>
        <v>0</v>
      </c>
      <c r="AJ2525" s="19">
        <f t="shared" si="635"/>
        <v>0</v>
      </c>
      <c r="AK2525">
        <f>SUMIF([1]发货店铺数!$B:$B,AD2525,[1]发货店铺数!$G:$G)</f>
        <v>0</v>
      </c>
      <c r="AL2525">
        <f>SUMIF([1]销售店铺数!$B:$B,AD2525,[1]销售店铺数!$G:$G)</f>
        <v>0</v>
      </c>
      <c r="AM2525">
        <f>SUMIF([1]上周销售店铺数!$B:$B,AD2525,[1]上周销售店铺数!$G:$G)</f>
        <v>0</v>
      </c>
      <c r="AN2525" s="19">
        <f t="shared" si="636"/>
        <v>0</v>
      </c>
      <c r="AO2525" s="19">
        <f t="shared" si="625"/>
        <v>0</v>
      </c>
      <c r="AP2525" s="19">
        <f t="shared" si="626"/>
        <v>0</v>
      </c>
      <c r="AQ2525" s="11">
        <f t="shared" si="637"/>
        <v>0</v>
      </c>
      <c r="AR2525" s="19">
        <f t="shared" si="638"/>
        <v>0</v>
      </c>
      <c r="AS2525" s="19">
        <f t="shared" si="639"/>
        <v>0</v>
      </c>
    </row>
    <row r="2526" spans="1:45">
      <c r="A2526"/>
      <c r="B2526"/>
      <c r="C2526"/>
      <c r="D2526"/>
      <c r="E2526"/>
      <c r="F2526"/>
      <c r="G2526"/>
      <c r="H2526"/>
      <c r="L2526" s="8"/>
      <c r="M2526" s="8" t="str">
        <f>IF(ISERROR( VLOOKUP(AD2526,'[1]采购入库货量(公司仓库)'!$A:$I,9,FALSE)),"", VLOOKUP(AD2526,'[1]采购入库货量(公司仓库)'!$A:$I,9,FALSE))</f>
        <v/>
      </c>
      <c r="N2526" s="8" t="str">
        <f>IF(ISERROR( VLOOKUP(AD2526,[1]批发上市日期!$A:$F,6,FALSE)),"",  VLOOKUP(AD2526,[1]批发上市日期!$A:$F,6,FALSE))</f>
        <v/>
      </c>
      <c r="O2526" s="11">
        <f>IF(ISERROR(VLOOKUP(E2526&amp;G2526,'[1]采购入库货量(公司仓库)'!$A:$I,7,FALSE)),0,VLOOKUP(E2526&amp;G2526,'[1]采购入库货量(公司仓库)'!$A:$I,7,FALSE))</f>
        <v>0</v>
      </c>
      <c r="P2526">
        <f t="shared" si="627"/>
        <v>0</v>
      </c>
      <c r="Q2526">
        <f>IF(ISERROR(VLOOKUP(E2526&amp;G2526,'[1]采购入库货量(公司仓库)'!$A:$I,8,FALSE)),0,VLOOKUP(E2526&amp;G2526,'[1]采购入库货量(公司仓库)'!$A:$I,8,FALSE))</f>
        <v>0</v>
      </c>
      <c r="R2526" s="11">
        <f t="shared" si="628"/>
        <v>0</v>
      </c>
      <c r="S2526">
        <f>SUMIF([1]库存总量!$H:$H,E2526&amp;G2526,[1]库存总量!$G:$G)</f>
        <v>0</v>
      </c>
      <c r="T2526">
        <f t="shared" si="629"/>
        <v>0</v>
      </c>
      <c r="U2526">
        <f>SUMIFS([1]库存总量!$G:$G,[1]库存总量!$H:$H,E2526&amp;G2526,[1]库存总量!$A:$A,"B")</f>
        <v>0</v>
      </c>
      <c r="V2526">
        <f t="shared" si="630"/>
        <v>0</v>
      </c>
      <c r="W2526">
        <f>SUMIFS([1]库存总量!$G:$G,[1]库存总量!$H:$H,E2526&amp;G2526,[1]库存总量!$A:$A,"K")</f>
        <v>0</v>
      </c>
      <c r="X2526">
        <f t="shared" si="631"/>
        <v>0</v>
      </c>
      <c r="Y2526">
        <f t="shared" si="632"/>
        <v>0</v>
      </c>
      <c r="Z2526">
        <f t="shared" si="633"/>
        <v>0</v>
      </c>
      <c r="AA2526">
        <f>(IF(ISERROR(VLOOKUP(E2526&amp;G2526,'[1]采购入库货量(公司仓库)'!$A:$H,7,FALSE)),0,VLOOKUP(E2526&amp;G2526,'[1]采购入库货量(公司仓库)'!$A:$H,7,FALSE)))*L2526-(IF(ISERROR(VLOOKUP(E2526&amp;G2526,'[1]采购入库货量(公司仓库)'!$A:$H,8,FALSE)),0,VLOOKUP(E2526&amp;G2526,'[1]采购入库货量(公司仓库)'!$A:$H,8,FALSE)))</f>
        <v>0</v>
      </c>
      <c r="AB2526">
        <f>SUMIF([1]销售数据!$B:$B,E2526&amp;G2526,[1]销售数据!$G:$G)</f>
        <v>0</v>
      </c>
      <c r="AC2526">
        <f t="shared" si="634"/>
        <v>0</v>
      </c>
      <c r="AD2526" t="str">
        <f t="shared" si="624"/>
        <v/>
      </c>
      <c r="AE2526">
        <f>SUMIF([1]销售数据!$B:$B,AD2526,[1]销售数据!$L:$L)</f>
        <v>0</v>
      </c>
      <c r="AF2526">
        <f>SUMIF([1]销售数据!$B:$B,AD2526,[1]销售数据!$K:$K)</f>
        <v>0</v>
      </c>
      <c r="AG2526">
        <f>SUMIF([1]销售数据!$B:$B,AD2526,[1]销售数据!$J:$J)</f>
        <v>0</v>
      </c>
      <c r="AH2526">
        <f>SUMIF([1]销售数据!$B:$B,AD2526,[1]销售数据!$I:$I)</f>
        <v>0</v>
      </c>
      <c r="AI2526">
        <f>SUMIF([1]销售数据!$B:$B,AD2526,[1]销售数据!$H:$H)</f>
        <v>0</v>
      </c>
      <c r="AJ2526" s="19">
        <f t="shared" si="635"/>
        <v>0</v>
      </c>
      <c r="AK2526">
        <f>SUMIF([1]发货店铺数!$B:$B,AD2526,[1]发货店铺数!$G:$G)</f>
        <v>0</v>
      </c>
      <c r="AL2526">
        <f>SUMIF([1]销售店铺数!$B:$B,AD2526,[1]销售店铺数!$G:$G)</f>
        <v>0</v>
      </c>
      <c r="AM2526">
        <f>SUMIF([1]上周销售店铺数!$B:$B,AD2526,[1]上周销售店铺数!$G:$G)</f>
        <v>0</v>
      </c>
      <c r="AN2526" s="19">
        <f t="shared" si="636"/>
        <v>0</v>
      </c>
      <c r="AO2526" s="19">
        <f t="shared" si="625"/>
        <v>0</v>
      </c>
      <c r="AP2526" s="19">
        <f t="shared" si="626"/>
        <v>0</v>
      </c>
      <c r="AQ2526" s="11">
        <f t="shared" si="637"/>
        <v>0</v>
      </c>
      <c r="AR2526" s="19">
        <f t="shared" si="638"/>
        <v>0</v>
      </c>
      <c r="AS2526" s="19">
        <f t="shared" si="639"/>
        <v>0</v>
      </c>
    </row>
    <row r="2527" spans="1:45">
      <c r="A2527"/>
      <c r="B2527"/>
      <c r="C2527"/>
      <c r="D2527"/>
      <c r="E2527"/>
      <c r="F2527"/>
      <c r="G2527"/>
      <c r="H2527"/>
      <c r="L2527" s="8"/>
      <c r="M2527" s="8" t="str">
        <f>IF(ISERROR( VLOOKUP(AD2527,'[1]采购入库货量(公司仓库)'!$A:$I,9,FALSE)),"", VLOOKUP(AD2527,'[1]采购入库货量(公司仓库)'!$A:$I,9,FALSE))</f>
        <v/>
      </c>
      <c r="N2527" s="8" t="str">
        <f>IF(ISERROR( VLOOKUP(AD2527,[1]批发上市日期!$A:$F,6,FALSE)),"",  VLOOKUP(AD2527,[1]批发上市日期!$A:$F,6,FALSE))</f>
        <v/>
      </c>
      <c r="O2527" s="11">
        <f>IF(ISERROR(VLOOKUP(E2527&amp;G2527,'[1]采购入库货量(公司仓库)'!$A:$I,7,FALSE)),0,VLOOKUP(E2527&amp;G2527,'[1]采购入库货量(公司仓库)'!$A:$I,7,FALSE))</f>
        <v>0</v>
      </c>
      <c r="P2527">
        <f t="shared" si="627"/>
        <v>0</v>
      </c>
      <c r="Q2527">
        <f>IF(ISERROR(VLOOKUP(E2527&amp;G2527,'[1]采购入库货量(公司仓库)'!$A:$I,8,FALSE)),0,VLOOKUP(E2527&amp;G2527,'[1]采购入库货量(公司仓库)'!$A:$I,8,FALSE))</f>
        <v>0</v>
      </c>
      <c r="R2527" s="11">
        <f t="shared" si="628"/>
        <v>0</v>
      </c>
      <c r="S2527">
        <f>SUMIF([1]库存总量!$H:$H,E2527&amp;G2527,[1]库存总量!$G:$G)</f>
        <v>0</v>
      </c>
      <c r="T2527">
        <f t="shared" si="629"/>
        <v>0</v>
      </c>
      <c r="U2527">
        <f>SUMIFS([1]库存总量!$G:$G,[1]库存总量!$H:$H,E2527&amp;G2527,[1]库存总量!$A:$A,"B")</f>
        <v>0</v>
      </c>
      <c r="V2527">
        <f t="shared" si="630"/>
        <v>0</v>
      </c>
      <c r="W2527">
        <f>SUMIFS([1]库存总量!$G:$G,[1]库存总量!$H:$H,E2527&amp;G2527,[1]库存总量!$A:$A,"K")</f>
        <v>0</v>
      </c>
      <c r="X2527">
        <f t="shared" si="631"/>
        <v>0</v>
      </c>
      <c r="Y2527">
        <f t="shared" si="632"/>
        <v>0</v>
      </c>
      <c r="Z2527">
        <f t="shared" si="633"/>
        <v>0</v>
      </c>
      <c r="AA2527">
        <f>(IF(ISERROR(VLOOKUP(E2527&amp;G2527,'[1]采购入库货量(公司仓库)'!$A:$H,7,FALSE)),0,VLOOKUP(E2527&amp;G2527,'[1]采购入库货量(公司仓库)'!$A:$H,7,FALSE)))*L2527-(IF(ISERROR(VLOOKUP(E2527&amp;G2527,'[1]采购入库货量(公司仓库)'!$A:$H,8,FALSE)),0,VLOOKUP(E2527&amp;G2527,'[1]采购入库货量(公司仓库)'!$A:$H,8,FALSE)))</f>
        <v>0</v>
      </c>
      <c r="AB2527">
        <f>SUMIF([1]销售数据!$B:$B,E2527&amp;G2527,[1]销售数据!$G:$G)</f>
        <v>0</v>
      </c>
      <c r="AC2527">
        <f t="shared" si="634"/>
        <v>0</v>
      </c>
      <c r="AD2527" t="str">
        <f t="shared" si="624"/>
        <v/>
      </c>
      <c r="AE2527">
        <f>SUMIF([1]销售数据!$B:$B,AD2527,[1]销售数据!$L:$L)</f>
        <v>0</v>
      </c>
      <c r="AF2527">
        <f>SUMIF([1]销售数据!$B:$B,AD2527,[1]销售数据!$K:$K)</f>
        <v>0</v>
      </c>
      <c r="AG2527">
        <f>SUMIF([1]销售数据!$B:$B,AD2527,[1]销售数据!$J:$J)</f>
        <v>0</v>
      </c>
      <c r="AH2527">
        <f>SUMIF([1]销售数据!$B:$B,AD2527,[1]销售数据!$I:$I)</f>
        <v>0</v>
      </c>
      <c r="AI2527">
        <f>SUMIF([1]销售数据!$B:$B,AD2527,[1]销售数据!$H:$H)</f>
        <v>0</v>
      </c>
      <c r="AJ2527" s="19">
        <f t="shared" si="635"/>
        <v>0</v>
      </c>
      <c r="AK2527">
        <f>SUMIF([1]发货店铺数!$B:$B,AD2527,[1]发货店铺数!$G:$G)</f>
        <v>0</v>
      </c>
      <c r="AL2527">
        <f>SUMIF([1]销售店铺数!$B:$B,AD2527,[1]销售店铺数!$G:$G)</f>
        <v>0</v>
      </c>
      <c r="AM2527">
        <f>SUMIF([1]上周销售店铺数!$B:$B,AD2527,[1]上周销售店铺数!$G:$G)</f>
        <v>0</v>
      </c>
      <c r="AN2527" s="19">
        <f t="shared" si="636"/>
        <v>0</v>
      </c>
      <c r="AO2527" s="19">
        <f t="shared" si="625"/>
        <v>0</v>
      </c>
      <c r="AP2527" s="19">
        <f t="shared" si="626"/>
        <v>0</v>
      </c>
      <c r="AQ2527" s="11">
        <f t="shared" si="637"/>
        <v>0</v>
      </c>
      <c r="AR2527" s="19">
        <f t="shared" si="638"/>
        <v>0</v>
      </c>
      <c r="AS2527" s="19">
        <f t="shared" si="639"/>
        <v>0</v>
      </c>
    </row>
    <row r="2528" spans="1:45">
      <c r="A2528"/>
      <c r="B2528"/>
      <c r="C2528"/>
      <c r="D2528"/>
      <c r="E2528"/>
      <c r="F2528"/>
      <c r="G2528"/>
      <c r="H2528"/>
      <c r="L2528" s="8"/>
      <c r="M2528" s="8" t="str">
        <f>IF(ISERROR( VLOOKUP(AD2528,'[1]采购入库货量(公司仓库)'!$A:$I,9,FALSE)),"", VLOOKUP(AD2528,'[1]采购入库货量(公司仓库)'!$A:$I,9,FALSE))</f>
        <v/>
      </c>
      <c r="N2528" s="8" t="str">
        <f>IF(ISERROR( VLOOKUP(AD2528,[1]批发上市日期!$A:$F,6,FALSE)),"",  VLOOKUP(AD2528,[1]批发上市日期!$A:$F,6,FALSE))</f>
        <v/>
      </c>
      <c r="O2528" s="11">
        <f>IF(ISERROR(VLOOKUP(E2528&amp;G2528,'[1]采购入库货量(公司仓库)'!$A:$I,7,FALSE)),0,VLOOKUP(E2528&amp;G2528,'[1]采购入库货量(公司仓库)'!$A:$I,7,FALSE))</f>
        <v>0</v>
      </c>
      <c r="P2528">
        <f t="shared" si="627"/>
        <v>0</v>
      </c>
      <c r="Q2528">
        <f>IF(ISERROR(VLOOKUP(E2528&amp;G2528,'[1]采购入库货量(公司仓库)'!$A:$I,8,FALSE)),0,VLOOKUP(E2528&amp;G2528,'[1]采购入库货量(公司仓库)'!$A:$I,8,FALSE))</f>
        <v>0</v>
      </c>
      <c r="R2528" s="11">
        <f t="shared" si="628"/>
        <v>0</v>
      </c>
      <c r="S2528">
        <f>SUMIF([1]库存总量!$H:$H,E2528&amp;G2528,[1]库存总量!$G:$G)</f>
        <v>0</v>
      </c>
      <c r="T2528">
        <f t="shared" si="629"/>
        <v>0</v>
      </c>
      <c r="U2528">
        <f>SUMIFS([1]库存总量!$G:$G,[1]库存总量!$H:$H,E2528&amp;G2528,[1]库存总量!$A:$A,"B")</f>
        <v>0</v>
      </c>
      <c r="V2528">
        <f t="shared" si="630"/>
        <v>0</v>
      </c>
      <c r="W2528">
        <f>SUMIFS([1]库存总量!$G:$G,[1]库存总量!$H:$H,E2528&amp;G2528,[1]库存总量!$A:$A,"K")</f>
        <v>0</v>
      </c>
      <c r="X2528">
        <f t="shared" si="631"/>
        <v>0</v>
      </c>
      <c r="Y2528">
        <f t="shared" si="632"/>
        <v>0</v>
      </c>
      <c r="Z2528">
        <f t="shared" si="633"/>
        <v>0</v>
      </c>
      <c r="AA2528">
        <f>(IF(ISERROR(VLOOKUP(E2528&amp;G2528,'[1]采购入库货量(公司仓库)'!$A:$H,7,FALSE)),0,VLOOKUP(E2528&amp;G2528,'[1]采购入库货量(公司仓库)'!$A:$H,7,FALSE)))*L2528-(IF(ISERROR(VLOOKUP(E2528&amp;G2528,'[1]采购入库货量(公司仓库)'!$A:$H,8,FALSE)),0,VLOOKUP(E2528&amp;G2528,'[1]采购入库货量(公司仓库)'!$A:$H,8,FALSE)))</f>
        <v>0</v>
      </c>
      <c r="AB2528">
        <f>SUMIF([1]销售数据!$B:$B,E2528&amp;G2528,[1]销售数据!$G:$G)</f>
        <v>0</v>
      </c>
      <c r="AC2528">
        <f t="shared" si="634"/>
        <v>0</v>
      </c>
      <c r="AD2528" t="str">
        <f t="shared" si="624"/>
        <v/>
      </c>
      <c r="AE2528">
        <f>SUMIF([1]销售数据!$B:$B,AD2528,[1]销售数据!$L:$L)</f>
        <v>0</v>
      </c>
      <c r="AF2528">
        <f>SUMIF([1]销售数据!$B:$B,AD2528,[1]销售数据!$K:$K)</f>
        <v>0</v>
      </c>
      <c r="AG2528">
        <f>SUMIF([1]销售数据!$B:$B,AD2528,[1]销售数据!$J:$J)</f>
        <v>0</v>
      </c>
      <c r="AH2528">
        <f>SUMIF([1]销售数据!$B:$B,AD2528,[1]销售数据!$I:$I)</f>
        <v>0</v>
      </c>
      <c r="AI2528">
        <f>SUMIF([1]销售数据!$B:$B,AD2528,[1]销售数据!$H:$H)</f>
        <v>0</v>
      </c>
      <c r="AJ2528" s="19">
        <f t="shared" si="635"/>
        <v>0</v>
      </c>
      <c r="AK2528">
        <f>SUMIF([1]发货店铺数!$B:$B,AD2528,[1]发货店铺数!$G:$G)</f>
        <v>0</v>
      </c>
      <c r="AL2528">
        <f>SUMIF([1]销售店铺数!$B:$B,AD2528,[1]销售店铺数!$G:$G)</f>
        <v>0</v>
      </c>
      <c r="AM2528">
        <f>SUMIF([1]上周销售店铺数!$B:$B,AD2528,[1]上周销售店铺数!$G:$G)</f>
        <v>0</v>
      </c>
      <c r="AN2528" s="19">
        <f t="shared" si="636"/>
        <v>0</v>
      </c>
      <c r="AO2528" s="19">
        <f t="shared" si="625"/>
        <v>0</v>
      </c>
      <c r="AP2528" s="19">
        <f t="shared" si="626"/>
        <v>0</v>
      </c>
      <c r="AQ2528" s="11">
        <f t="shared" si="637"/>
        <v>0</v>
      </c>
      <c r="AR2528" s="19">
        <f t="shared" si="638"/>
        <v>0</v>
      </c>
      <c r="AS2528" s="19">
        <f t="shared" si="639"/>
        <v>0</v>
      </c>
    </row>
    <row r="2529" spans="1:45">
      <c r="A2529"/>
      <c r="B2529"/>
      <c r="C2529"/>
      <c r="D2529"/>
      <c r="E2529"/>
      <c r="F2529"/>
      <c r="G2529"/>
      <c r="H2529"/>
      <c r="L2529" s="8"/>
      <c r="M2529" s="8" t="str">
        <f>IF(ISERROR( VLOOKUP(AD2529,'[1]采购入库货量(公司仓库)'!$A:$I,9,FALSE)),"", VLOOKUP(AD2529,'[1]采购入库货量(公司仓库)'!$A:$I,9,FALSE))</f>
        <v/>
      </c>
      <c r="N2529" s="8" t="str">
        <f>IF(ISERROR( VLOOKUP(AD2529,[1]批发上市日期!$A:$F,6,FALSE)),"",  VLOOKUP(AD2529,[1]批发上市日期!$A:$F,6,FALSE))</f>
        <v/>
      </c>
      <c r="O2529" s="11">
        <f>IF(ISERROR(VLOOKUP(E2529&amp;G2529,'[1]采购入库货量(公司仓库)'!$A:$I,7,FALSE)),0,VLOOKUP(E2529&amp;G2529,'[1]采购入库货量(公司仓库)'!$A:$I,7,FALSE))</f>
        <v>0</v>
      </c>
      <c r="P2529">
        <f t="shared" si="627"/>
        <v>0</v>
      </c>
      <c r="Q2529">
        <f>IF(ISERROR(VLOOKUP(E2529&amp;G2529,'[1]采购入库货量(公司仓库)'!$A:$I,8,FALSE)),0,VLOOKUP(E2529&amp;G2529,'[1]采购入库货量(公司仓库)'!$A:$I,8,FALSE))</f>
        <v>0</v>
      </c>
      <c r="R2529" s="11">
        <f t="shared" si="628"/>
        <v>0</v>
      </c>
      <c r="S2529">
        <f>SUMIF([1]库存总量!$H:$H,E2529&amp;G2529,[1]库存总量!$G:$G)</f>
        <v>0</v>
      </c>
      <c r="T2529">
        <f t="shared" si="629"/>
        <v>0</v>
      </c>
      <c r="U2529">
        <f>SUMIFS([1]库存总量!$G:$G,[1]库存总量!$H:$H,E2529&amp;G2529,[1]库存总量!$A:$A,"B")</f>
        <v>0</v>
      </c>
      <c r="V2529">
        <f t="shared" si="630"/>
        <v>0</v>
      </c>
      <c r="W2529">
        <f>SUMIFS([1]库存总量!$G:$G,[1]库存总量!$H:$H,E2529&amp;G2529,[1]库存总量!$A:$A,"K")</f>
        <v>0</v>
      </c>
      <c r="X2529">
        <f t="shared" si="631"/>
        <v>0</v>
      </c>
      <c r="Y2529">
        <f t="shared" si="632"/>
        <v>0</v>
      </c>
      <c r="Z2529">
        <f t="shared" si="633"/>
        <v>0</v>
      </c>
      <c r="AA2529">
        <f>(IF(ISERROR(VLOOKUP(E2529&amp;G2529,'[1]采购入库货量(公司仓库)'!$A:$H,7,FALSE)),0,VLOOKUP(E2529&amp;G2529,'[1]采购入库货量(公司仓库)'!$A:$H,7,FALSE)))*L2529-(IF(ISERROR(VLOOKUP(E2529&amp;G2529,'[1]采购入库货量(公司仓库)'!$A:$H,8,FALSE)),0,VLOOKUP(E2529&amp;G2529,'[1]采购入库货量(公司仓库)'!$A:$H,8,FALSE)))</f>
        <v>0</v>
      </c>
      <c r="AB2529">
        <f>SUMIF([1]销售数据!$B:$B,E2529&amp;G2529,[1]销售数据!$G:$G)</f>
        <v>0</v>
      </c>
      <c r="AC2529">
        <f t="shared" si="634"/>
        <v>0</v>
      </c>
      <c r="AD2529" t="str">
        <f t="shared" si="624"/>
        <v/>
      </c>
      <c r="AE2529">
        <f>SUMIF([1]销售数据!$B:$B,AD2529,[1]销售数据!$L:$L)</f>
        <v>0</v>
      </c>
      <c r="AF2529">
        <f>SUMIF([1]销售数据!$B:$B,AD2529,[1]销售数据!$K:$K)</f>
        <v>0</v>
      </c>
      <c r="AG2529">
        <f>SUMIF([1]销售数据!$B:$B,AD2529,[1]销售数据!$J:$J)</f>
        <v>0</v>
      </c>
      <c r="AH2529">
        <f>SUMIF([1]销售数据!$B:$B,AD2529,[1]销售数据!$I:$I)</f>
        <v>0</v>
      </c>
      <c r="AI2529">
        <f>SUMIF([1]销售数据!$B:$B,AD2529,[1]销售数据!$H:$H)</f>
        <v>0</v>
      </c>
      <c r="AJ2529" s="19">
        <f t="shared" si="635"/>
        <v>0</v>
      </c>
      <c r="AK2529">
        <f>SUMIF([1]发货店铺数!$B:$B,AD2529,[1]发货店铺数!$G:$G)</f>
        <v>0</v>
      </c>
      <c r="AL2529">
        <f>SUMIF([1]销售店铺数!$B:$B,AD2529,[1]销售店铺数!$G:$G)</f>
        <v>0</v>
      </c>
      <c r="AM2529">
        <f>SUMIF([1]上周销售店铺数!$B:$B,AD2529,[1]上周销售店铺数!$G:$G)</f>
        <v>0</v>
      </c>
      <c r="AN2529" s="19">
        <f t="shared" si="636"/>
        <v>0</v>
      </c>
      <c r="AO2529" s="19">
        <f t="shared" si="625"/>
        <v>0</v>
      </c>
      <c r="AP2529" s="19">
        <f t="shared" si="626"/>
        <v>0</v>
      </c>
      <c r="AQ2529" s="11">
        <f t="shared" si="637"/>
        <v>0</v>
      </c>
      <c r="AR2529" s="19">
        <f t="shared" si="638"/>
        <v>0</v>
      </c>
      <c r="AS2529" s="19">
        <f t="shared" si="639"/>
        <v>0</v>
      </c>
    </row>
    <row r="2530" spans="1:45">
      <c r="A2530"/>
      <c r="B2530"/>
      <c r="C2530"/>
      <c r="D2530"/>
      <c r="E2530"/>
      <c r="F2530"/>
      <c r="G2530"/>
      <c r="H2530"/>
      <c r="L2530" s="8"/>
      <c r="M2530" s="8" t="str">
        <f>IF(ISERROR( VLOOKUP(AD2530,'[1]采购入库货量(公司仓库)'!$A:$I,9,FALSE)),"", VLOOKUP(AD2530,'[1]采购入库货量(公司仓库)'!$A:$I,9,FALSE))</f>
        <v/>
      </c>
      <c r="N2530" s="8" t="str">
        <f>IF(ISERROR( VLOOKUP(AD2530,[1]批发上市日期!$A:$F,6,FALSE)),"",  VLOOKUP(AD2530,[1]批发上市日期!$A:$F,6,FALSE))</f>
        <v/>
      </c>
      <c r="O2530" s="11">
        <f>IF(ISERROR(VLOOKUP(E2530&amp;G2530,'[1]采购入库货量(公司仓库)'!$A:$I,7,FALSE)),0,VLOOKUP(E2530&amp;G2530,'[1]采购入库货量(公司仓库)'!$A:$I,7,FALSE))</f>
        <v>0</v>
      </c>
      <c r="P2530">
        <f t="shared" si="627"/>
        <v>0</v>
      </c>
      <c r="Q2530">
        <f>IF(ISERROR(VLOOKUP(E2530&amp;G2530,'[1]采购入库货量(公司仓库)'!$A:$I,8,FALSE)),0,VLOOKUP(E2530&amp;G2530,'[1]采购入库货量(公司仓库)'!$A:$I,8,FALSE))</f>
        <v>0</v>
      </c>
      <c r="R2530" s="11">
        <f t="shared" si="628"/>
        <v>0</v>
      </c>
      <c r="S2530">
        <f>SUMIF([1]库存总量!$H:$H,E2530&amp;G2530,[1]库存总量!$G:$G)</f>
        <v>0</v>
      </c>
      <c r="T2530">
        <f t="shared" si="629"/>
        <v>0</v>
      </c>
      <c r="U2530">
        <f>SUMIFS([1]库存总量!$G:$G,[1]库存总量!$H:$H,E2530&amp;G2530,[1]库存总量!$A:$A,"B")</f>
        <v>0</v>
      </c>
      <c r="V2530">
        <f t="shared" si="630"/>
        <v>0</v>
      </c>
      <c r="W2530">
        <f>SUMIFS([1]库存总量!$G:$G,[1]库存总量!$H:$H,E2530&amp;G2530,[1]库存总量!$A:$A,"K")</f>
        <v>0</v>
      </c>
      <c r="X2530">
        <f t="shared" si="631"/>
        <v>0</v>
      </c>
      <c r="Y2530">
        <f t="shared" si="632"/>
        <v>0</v>
      </c>
      <c r="Z2530">
        <f t="shared" si="633"/>
        <v>0</v>
      </c>
      <c r="AA2530">
        <f>(IF(ISERROR(VLOOKUP(E2530&amp;G2530,'[1]采购入库货量(公司仓库)'!$A:$H,7,FALSE)),0,VLOOKUP(E2530&amp;G2530,'[1]采购入库货量(公司仓库)'!$A:$H,7,FALSE)))*L2530-(IF(ISERROR(VLOOKUP(E2530&amp;G2530,'[1]采购入库货量(公司仓库)'!$A:$H,8,FALSE)),0,VLOOKUP(E2530&amp;G2530,'[1]采购入库货量(公司仓库)'!$A:$H,8,FALSE)))</f>
        <v>0</v>
      </c>
      <c r="AB2530">
        <f>SUMIF([1]销售数据!$B:$B,E2530&amp;G2530,[1]销售数据!$G:$G)</f>
        <v>0</v>
      </c>
      <c r="AC2530">
        <f t="shared" si="634"/>
        <v>0</v>
      </c>
      <c r="AD2530" t="str">
        <f t="shared" si="624"/>
        <v/>
      </c>
      <c r="AE2530">
        <f>SUMIF([1]销售数据!$B:$B,AD2530,[1]销售数据!$L:$L)</f>
        <v>0</v>
      </c>
      <c r="AF2530">
        <f>SUMIF([1]销售数据!$B:$B,AD2530,[1]销售数据!$K:$K)</f>
        <v>0</v>
      </c>
      <c r="AG2530">
        <f>SUMIF([1]销售数据!$B:$B,AD2530,[1]销售数据!$J:$J)</f>
        <v>0</v>
      </c>
      <c r="AH2530">
        <f>SUMIF([1]销售数据!$B:$B,AD2530,[1]销售数据!$I:$I)</f>
        <v>0</v>
      </c>
      <c r="AI2530">
        <f>SUMIF([1]销售数据!$B:$B,AD2530,[1]销售数据!$H:$H)</f>
        <v>0</v>
      </c>
      <c r="AJ2530" s="19">
        <f t="shared" si="635"/>
        <v>0</v>
      </c>
      <c r="AK2530">
        <f>SUMIF([1]发货店铺数!$B:$B,AD2530,[1]发货店铺数!$G:$G)</f>
        <v>0</v>
      </c>
      <c r="AL2530">
        <f>SUMIF([1]销售店铺数!$B:$B,AD2530,[1]销售店铺数!$G:$G)</f>
        <v>0</v>
      </c>
      <c r="AM2530">
        <f>SUMIF([1]上周销售店铺数!$B:$B,AD2530,[1]上周销售店铺数!$G:$G)</f>
        <v>0</v>
      </c>
      <c r="AN2530" s="19">
        <f t="shared" si="636"/>
        <v>0</v>
      </c>
      <c r="AO2530" s="19">
        <f t="shared" si="625"/>
        <v>0</v>
      </c>
      <c r="AP2530" s="19">
        <f t="shared" si="626"/>
        <v>0</v>
      </c>
      <c r="AQ2530" s="11">
        <f t="shared" si="637"/>
        <v>0</v>
      </c>
      <c r="AR2530" s="19">
        <f t="shared" si="638"/>
        <v>0</v>
      </c>
      <c r="AS2530" s="19">
        <f t="shared" si="639"/>
        <v>0</v>
      </c>
    </row>
    <row r="2531" spans="1:45">
      <c r="A2531"/>
      <c r="B2531"/>
      <c r="C2531"/>
      <c r="D2531"/>
      <c r="E2531"/>
      <c r="F2531"/>
      <c r="G2531"/>
      <c r="H2531"/>
      <c r="L2531" s="8"/>
      <c r="M2531" s="8" t="str">
        <f>IF(ISERROR( VLOOKUP(AD2531,'[1]采购入库货量(公司仓库)'!$A:$I,9,FALSE)),"", VLOOKUP(AD2531,'[1]采购入库货量(公司仓库)'!$A:$I,9,FALSE))</f>
        <v/>
      </c>
      <c r="N2531" s="8" t="str">
        <f>IF(ISERROR( VLOOKUP(AD2531,[1]批发上市日期!$A:$F,6,FALSE)),"",  VLOOKUP(AD2531,[1]批发上市日期!$A:$F,6,FALSE))</f>
        <v/>
      </c>
      <c r="O2531" s="11">
        <f>IF(ISERROR(VLOOKUP(E2531&amp;G2531,'[1]采购入库货量(公司仓库)'!$A:$I,7,FALSE)),0,VLOOKUP(E2531&amp;G2531,'[1]采购入库货量(公司仓库)'!$A:$I,7,FALSE))</f>
        <v>0</v>
      </c>
      <c r="P2531">
        <f t="shared" si="627"/>
        <v>0</v>
      </c>
      <c r="Q2531">
        <f>IF(ISERROR(VLOOKUP(E2531&amp;G2531,'[1]采购入库货量(公司仓库)'!$A:$I,8,FALSE)),0,VLOOKUP(E2531&amp;G2531,'[1]采购入库货量(公司仓库)'!$A:$I,8,FALSE))</f>
        <v>0</v>
      </c>
      <c r="R2531" s="11">
        <f t="shared" si="628"/>
        <v>0</v>
      </c>
      <c r="S2531">
        <f>SUMIF([1]库存总量!$H:$H,E2531&amp;G2531,[1]库存总量!$G:$G)</f>
        <v>0</v>
      </c>
      <c r="T2531">
        <f t="shared" si="629"/>
        <v>0</v>
      </c>
      <c r="U2531">
        <f>SUMIFS([1]库存总量!$G:$G,[1]库存总量!$H:$H,E2531&amp;G2531,[1]库存总量!$A:$A,"B")</f>
        <v>0</v>
      </c>
      <c r="V2531">
        <f t="shared" si="630"/>
        <v>0</v>
      </c>
      <c r="W2531">
        <f>SUMIFS([1]库存总量!$G:$G,[1]库存总量!$H:$H,E2531&amp;G2531,[1]库存总量!$A:$A,"K")</f>
        <v>0</v>
      </c>
      <c r="X2531">
        <f t="shared" si="631"/>
        <v>0</v>
      </c>
      <c r="Y2531">
        <f t="shared" si="632"/>
        <v>0</v>
      </c>
      <c r="Z2531">
        <f t="shared" si="633"/>
        <v>0</v>
      </c>
      <c r="AA2531">
        <f>(IF(ISERROR(VLOOKUP(E2531&amp;G2531,'[1]采购入库货量(公司仓库)'!$A:$H,7,FALSE)),0,VLOOKUP(E2531&amp;G2531,'[1]采购入库货量(公司仓库)'!$A:$H,7,FALSE)))*L2531-(IF(ISERROR(VLOOKUP(E2531&amp;G2531,'[1]采购入库货量(公司仓库)'!$A:$H,8,FALSE)),0,VLOOKUP(E2531&amp;G2531,'[1]采购入库货量(公司仓库)'!$A:$H,8,FALSE)))</f>
        <v>0</v>
      </c>
      <c r="AB2531">
        <f>SUMIF([1]销售数据!$B:$B,E2531&amp;G2531,[1]销售数据!$G:$G)</f>
        <v>0</v>
      </c>
      <c r="AC2531">
        <f t="shared" si="634"/>
        <v>0</v>
      </c>
      <c r="AD2531" t="str">
        <f t="shared" si="624"/>
        <v/>
      </c>
      <c r="AE2531">
        <f>SUMIF([1]销售数据!$B:$B,AD2531,[1]销售数据!$L:$L)</f>
        <v>0</v>
      </c>
      <c r="AF2531">
        <f>SUMIF([1]销售数据!$B:$B,AD2531,[1]销售数据!$K:$K)</f>
        <v>0</v>
      </c>
      <c r="AG2531">
        <f>SUMIF([1]销售数据!$B:$B,AD2531,[1]销售数据!$J:$J)</f>
        <v>0</v>
      </c>
      <c r="AH2531">
        <f>SUMIF([1]销售数据!$B:$B,AD2531,[1]销售数据!$I:$I)</f>
        <v>0</v>
      </c>
      <c r="AI2531">
        <f>SUMIF([1]销售数据!$B:$B,AD2531,[1]销售数据!$H:$H)</f>
        <v>0</v>
      </c>
      <c r="AJ2531" s="19">
        <f t="shared" si="635"/>
        <v>0</v>
      </c>
      <c r="AK2531">
        <f>SUMIF([1]发货店铺数!$B:$B,AD2531,[1]发货店铺数!$G:$G)</f>
        <v>0</v>
      </c>
      <c r="AL2531">
        <f>SUMIF([1]销售店铺数!$B:$B,AD2531,[1]销售店铺数!$G:$G)</f>
        <v>0</v>
      </c>
      <c r="AM2531">
        <f>SUMIF([1]上周销售店铺数!$B:$B,AD2531,[1]上周销售店铺数!$G:$G)</f>
        <v>0</v>
      </c>
      <c r="AN2531" s="19">
        <f t="shared" si="636"/>
        <v>0</v>
      </c>
      <c r="AO2531" s="19">
        <f t="shared" si="625"/>
        <v>0</v>
      </c>
      <c r="AP2531" s="19">
        <f t="shared" si="626"/>
        <v>0</v>
      </c>
      <c r="AQ2531" s="11">
        <f t="shared" si="637"/>
        <v>0</v>
      </c>
      <c r="AR2531" s="19">
        <f t="shared" si="638"/>
        <v>0</v>
      </c>
      <c r="AS2531" s="19">
        <f t="shared" si="639"/>
        <v>0</v>
      </c>
    </row>
    <row r="2532" spans="1:45">
      <c r="A2532"/>
      <c r="B2532"/>
      <c r="C2532"/>
      <c r="D2532"/>
      <c r="E2532"/>
      <c r="F2532"/>
      <c r="G2532"/>
      <c r="H2532"/>
      <c r="L2532" s="8"/>
      <c r="M2532" s="8" t="str">
        <f>IF(ISERROR( VLOOKUP(AD2532,'[1]采购入库货量(公司仓库)'!$A:$I,9,FALSE)),"", VLOOKUP(AD2532,'[1]采购入库货量(公司仓库)'!$A:$I,9,FALSE))</f>
        <v/>
      </c>
      <c r="N2532" s="8" t="str">
        <f>IF(ISERROR( VLOOKUP(AD2532,[1]批发上市日期!$A:$F,6,FALSE)),"",  VLOOKUP(AD2532,[1]批发上市日期!$A:$F,6,FALSE))</f>
        <v/>
      </c>
      <c r="O2532" s="11">
        <f>IF(ISERROR(VLOOKUP(E2532&amp;G2532,'[1]采购入库货量(公司仓库)'!$A:$I,7,FALSE)),0,VLOOKUP(E2532&amp;G2532,'[1]采购入库货量(公司仓库)'!$A:$I,7,FALSE))</f>
        <v>0</v>
      </c>
      <c r="P2532">
        <f t="shared" si="627"/>
        <v>0</v>
      </c>
      <c r="Q2532">
        <f>IF(ISERROR(VLOOKUP(E2532&amp;G2532,'[1]采购入库货量(公司仓库)'!$A:$I,8,FALSE)),0,VLOOKUP(E2532&amp;G2532,'[1]采购入库货量(公司仓库)'!$A:$I,8,FALSE))</f>
        <v>0</v>
      </c>
      <c r="R2532" s="11">
        <f t="shared" si="628"/>
        <v>0</v>
      </c>
      <c r="S2532">
        <f>SUMIF([1]库存总量!$H:$H,E2532&amp;G2532,[1]库存总量!$G:$G)</f>
        <v>0</v>
      </c>
      <c r="T2532">
        <f t="shared" si="629"/>
        <v>0</v>
      </c>
      <c r="U2532">
        <f>SUMIFS([1]库存总量!$G:$G,[1]库存总量!$H:$H,E2532&amp;G2532,[1]库存总量!$A:$A,"B")</f>
        <v>0</v>
      </c>
      <c r="V2532">
        <f t="shared" si="630"/>
        <v>0</v>
      </c>
      <c r="W2532">
        <f>SUMIFS([1]库存总量!$G:$G,[1]库存总量!$H:$H,E2532&amp;G2532,[1]库存总量!$A:$A,"K")</f>
        <v>0</v>
      </c>
      <c r="X2532">
        <f t="shared" si="631"/>
        <v>0</v>
      </c>
      <c r="Y2532">
        <f t="shared" si="632"/>
        <v>0</v>
      </c>
      <c r="Z2532">
        <f t="shared" si="633"/>
        <v>0</v>
      </c>
      <c r="AA2532">
        <f>(IF(ISERROR(VLOOKUP(E2532&amp;G2532,'[1]采购入库货量(公司仓库)'!$A:$H,7,FALSE)),0,VLOOKUP(E2532&amp;G2532,'[1]采购入库货量(公司仓库)'!$A:$H,7,FALSE)))*L2532-(IF(ISERROR(VLOOKUP(E2532&amp;G2532,'[1]采购入库货量(公司仓库)'!$A:$H,8,FALSE)),0,VLOOKUP(E2532&amp;G2532,'[1]采购入库货量(公司仓库)'!$A:$H,8,FALSE)))</f>
        <v>0</v>
      </c>
      <c r="AB2532">
        <f>SUMIF([1]销售数据!$B:$B,E2532&amp;G2532,[1]销售数据!$G:$G)</f>
        <v>0</v>
      </c>
      <c r="AC2532">
        <f t="shared" si="634"/>
        <v>0</v>
      </c>
      <c r="AD2532" t="str">
        <f t="shared" si="624"/>
        <v/>
      </c>
      <c r="AE2532">
        <f>SUMIF([1]销售数据!$B:$B,AD2532,[1]销售数据!$L:$L)</f>
        <v>0</v>
      </c>
      <c r="AF2532">
        <f>SUMIF([1]销售数据!$B:$B,AD2532,[1]销售数据!$K:$K)</f>
        <v>0</v>
      </c>
      <c r="AG2532">
        <f>SUMIF([1]销售数据!$B:$B,AD2532,[1]销售数据!$J:$J)</f>
        <v>0</v>
      </c>
      <c r="AH2532">
        <f>SUMIF([1]销售数据!$B:$B,AD2532,[1]销售数据!$I:$I)</f>
        <v>0</v>
      </c>
      <c r="AI2532">
        <f>SUMIF([1]销售数据!$B:$B,AD2532,[1]销售数据!$H:$H)</f>
        <v>0</v>
      </c>
      <c r="AJ2532" s="19">
        <f t="shared" si="635"/>
        <v>0</v>
      </c>
      <c r="AK2532">
        <f>SUMIF([1]发货店铺数!$B:$B,AD2532,[1]发货店铺数!$G:$G)</f>
        <v>0</v>
      </c>
      <c r="AL2532">
        <f>SUMIF([1]销售店铺数!$B:$B,AD2532,[1]销售店铺数!$G:$G)</f>
        <v>0</v>
      </c>
      <c r="AM2532">
        <f>SUMIF([1]上周销售店铺数!$B:$B,AD2532,[1]上周销售店铺数!$G:$G)</f>
        <v>0</v>
      </c>
      <c r="AN2532" s="19">
        <f t="shared" si="636"/>
        <v>0</v>
      </c>
      <c r="AO2532" s="19">
        <f t="shared" si="625"/>
        <v>0</v>
      </c>
      <c r="AP2532" s="19">
        <f t="shared" si="626"/>
        <v>0</v>
      </c>
      <c r="AQ2532" s="11">
        <f t="shared" si="637"/>
        <v>0</v>
      </c>
      <c r="AR2532" s="19">
        <f t="shared" si="638"/>
        <v>0</v>
      </c>
      <c r="AS2532" s="19">
        <f t="shared" si="639"/>
        <v>0</v>
      </c>
    </row>
    <row r="2533" spans="1:45">
      <c r="A2533"/>
      <c r="B2533"/>
      <c r="C2533"/>
      <c r="D2533"/>
      <c r="E2533"/>
      <c r="F2533"/>
      <c r="G2533"/>
      <c r="H2533"/>
      <c r="L2533" s="8"/>
      <c r="M2533" s="8" t="str">
        <f>IF(ISERROR( VLOOKUP(AD2533,'[1]采购入库货量(公司仓库)'!$A:$I,9,FALSE)),"", VLOOKUP(AD2533,'[1]采购入库货量(公司仓库)'!$A:$I,9,FALSE))</f>
        <v/>
      </c>
      <c r="N2533" s="8" t="str">
        <f>IF(ISERROR( VLOOKUP(AD2533,[1]批发上市日期!$A:$F,6,FALSE)),"",  VLOOKUP(AD2533,[1]批发上市日期!$A:$F,6,FALSE))</f>
        <v/>
      </c>
      <c r="O2533" s="11">
        <f>IF(ISERROR(VLOOKUP(E2533&amp;G2533,'[1]采购入库货量(公司仓库)'!$A:$I,7,FALSE)),0,VLOOKUP(E2533&amp;G2533,'[1]采购入库货量(公司仓库)'!$A:$I,7,FALSE))</f>
        <v>0</v>
      </c>
      <c r="P2533">
        <f t="shared" si="627"/>
        <v>0</v>
      </c>
      <c r="Q2533">
        <f>IF(ISERROR(VLOOKUP(E2533&amp;G2533,'[1]采购入库货量(公司仓库)'!$A:$I,8,FALSE)),0,VLOOKUP(E2533&amp;G2533,'[1]采购入库货量(公司仓库)'!$A:$I,8,FALSE))</f>
        <v>0</v>
      </c>
      <c r="R2533" s="11">
        <f t="shared" si="628"/>
        <v>0</v>
      </c>
      <c r="S2533">
        <f>SUMIF([1]库存总量!$H:$H,E2533&amp;G2533,[1]库存总量!$G:$G)</f>
        <v>0</v>
      </c>
      <c r="T2533">
        <f t="shared" si="629"/>
        <v>0</v>
      </c>
      <c r="U2533">
        <f>SUMIFS([1]库存总量!$G:$G,[1]库存总量!$H:$H,E2533&amp;G2533,[1]库存总量!$A:$A,"B")</f>
        <v>0</v>
      </c>
      <c r="V2533">
        <f t="shared" si="630"/>
        <v>0</v>
      </c>
      <c r="W2533">
        <f>SUMIFS([1]库存总量!$G:$G,[1]库存总量!$H:$H,E2533&amp;G2533,[1]库存总量!$A:$A,"K")</f>
        <v>0</v>
      </c>
      <c r="X2533">
        <f t="shared" si="631"/>
        <v>0</v>
      </c>
      <c r="Y2533">
        <f t="shared" si="632"/>
        <v>0</v>
      </c>
      <c r="Z2533">
        <f t="shared" si="633"/>
        <v>0</v>
      </c>
      <c r="AA2533">
        <f>(IF(ISERROR(VLOOKUP(E2533&amp;G2533,'[1]采购入库货量(公司仓库)'!$A:$H,7,FALSE)),0,VLOOKUP(E2533&amp;G2533,'[1]采购入库货量(公司仓库)'!$A:$H,7,FALSE)))*L2533-(IF(ISERROR(VLOOKUP(E2533&amp;G2533,'[1]采购入库货量(公司仓库)'!$A:$H,8,FALSE)),0,VLOOKUP(E2533&amp;G2533,'[1]采购入库货量(公司仓库)'!$A:$H,8,FALSE)))</f>
        <v>0</v>
      </c>
      <c r="AB2533">
        <f>SUMIF([1]销售数据!$B:$B,E2533&amp;G2533,[1]销售数据!$G:$G)</f>
        <v>0</v>
      </c>
      <c r="AC2533">
        <f t="shared" si="634"/>
        <v>0</v>
      </c>
      <c r="AD2533" t="str">
        <f t="shared" si="624"/>
        <v/>
      </c>
      <c r="AE2533">
        <f>SUMIF([1]销售数据!$B:$B,AD2533,[1]销售数据!$L:$L)</f>
        <v>0</v>
      </c>
      <c r="AF2533">
        <f>SUMIF([1]销售数据!$B:$B,AD2533,[1]销售数据!$K:$K)</f>
        <v>0</v>
      </c>
      <c r="AG2533">
        <f>SUMIF([1]销售数据!$B:$B,AD2533,[1]销售数据!$J:$J)</f>
        <v>0</v>
      </c>
      <c r="AH2533">
        <f>SUMIF([1]销售数据!$B:$B,AD2533,[1]销售数据!$I:$I)</f>
        <v>0</v>
      </c>
      <c r="AI2533">
        <f>SUMIF([1]销售数据!$B:$B,AD2533,[1]销售数据!$H:$H)</f>
        <v>0</v>
      </c>
      <c r="AJ2533" s="19">
        <f t="shared" si="635"/>
        <v>0</v>
      </c>
      <c r="AK2533">
        <f>SUMIF([1]发货店铺数!$B:$B,AD2533,[1]发货店铺数!$G:$G)</f>
        <v>0</v>
      </c>
      <c r="AL2533">
        <f>SUMIF([1]销售店铺数!$B:$B,AD2533,[1]销售店铺数!$G:$G)</f>
        <v>0</v>
      </c>
      <c r="AM2533">
        <f>SUMIF([1]上周销售店铺数!$B:$B,AD2533,[1]上周销售店铺数!$G:$G)</f>
        <v>0</v>
      </c>
      <c r="AN2533" s="19">
        <f t="shared" si="636"/>
        <v>0</v>
      </c>
      <c r="AO2533" s="19">
        <f t="shared" si="625"/>
        <v>0</v>
      </c>
      <c r="AP2533" s="19">
        <f t="shared" si="626"/>
        <v>0</v>
      </c>
      <c r="AQ2533" s="11">
        <f t="shared" si="637"/>
        <v>0</v>
      </c>
      <c r="AR2533" s="19">
        <f t="shared" si="638"/>
        <v>0</v>
      </c>
      <c r="AS2533" s="19">
        <f t="shared" si="639"/>
        <v>0</v>
      </c>
    </row>
    <row r="2534" spans="1:45">
      <c r="A2534"/>
      <c r="B2534"/>
      <c r="C2534"/>
      <c r="D2534"/>
      <c r="E2534"/>
      <c r="F2534"/>
      <c r="G2534"/>
      <c r="H2534"/>
      <c r="L2534" s="8"/>
      <c r="M2534" s="8" t="str">
        <f>IF(ISERROR( VLOOKUP(AD2534,'[1]采购入库货量(公司仓库)'!$A:$I,9,FALSE)),"", VLOOKUP(AD2534,'[1]采购入库货量(公司仓库)'!$A:$I,9,FALSE))</f>
        <v/>
      </c>
      <c r="N2534" s="8" t="str">
        <f>IF(ISERROR( VLOOKUP(AD2534,[1]批发上市日期!$A:$F,6,FALSE)),"",  VLOOKUP(AD2534,[1]批发上市日期!$A:$F,6,FALSE))</f>
        <v/>
      </c>
      <c r="O2534" s="11">
        <f>IF(ISERROR(VLOOKUP(E2534&amp;G2534,'[1]采购入库货量(公司仓库)'!$A:$I,7,FALSE)),0,VLOOKUP(E2534&amp;G2534,'[1]采购入库货量(公司仓库)'!$A:$I,7,FALSE))</f>
        <v>0</v>
      </c>
      <c r="P2534">
        <f t="shared" si="627"/>
        <v>0</v>
      </c>
      <c r="Q2534">
        <f>IF(ISERROR(VLOOKUP(E2534&amp;G2534,'[1]采购入库货量(公司仓库)'!$A:$I,8,FALSE)),0,VLOOKUP(E2534&amp;G2534,'[1]采购入库货量(公司仓库)'!$A:$I,8,FALSE))</f>
        <v>0</v>
      </c>
      <c r="R2534" s="11">
        <f t="shared" si="628"/>
        <v>0</v>
      </c>
      <c r="S2534">
        <f>SUMIF([1]库存总量!$H:$H,E2534&amp;G2534,[1]库存总量!$G:$G)</f>
        <v>0</v>
      </c>
      <c r="T2534">
        <f t="shared" si="629"/>
        <v>0</v>
      </c>
      <c r="U2534">
        <f>SUMIFS([1]库存总量!$G:$G,[1]库存总量!$H:$H,E2534&amp;G2534,[1]库存总量!$A:$A,"B")</f>
        <v>0</v>
      </c>
      <c r="V2534">
        <f t="shared" si="630"/>
        <v>0</v>
      </c>
      <c r="W2534">
        <f>SUMIFS([1]库存总量!$G:$G,[1]库存总量!$H:$H,E2534&amp;G2534,[1]库存总量!$A:$A,"K")</f>
        <v>0</v>
      </c>
      <c r="X2534">
        <f t="shared" si="631"/>
        <v>0</v>
      </c>
      <c r="Y2534">
        <f t="shared" si="632"/>
        <v>0</v>
      </c>
      <c r="Z2534">
        <f t="shared" si="633"/>
        <v>0</v>
      </c>
      <c r="AA2534">
        <f>(IF(ISERROR(VLOOKUP(E2534&amp;G2534,'[1]采购入库货量(公司仓库)'!$A:$H,7,FALSE)),0,VLOOKUP(E2534&amp;G2534,'[1]采购入库货量(公司仓库)'!$A:$H,7,FALSE)))*L2534-(IF(ISERROR(VLOOKUP(E2534&amp;G2534,'[1]采购入库货量(公司仓库)'!$A:$H,8,FALSE)),0,VLOOKUP(E2534&amp;G2534,'[1]采购入库货量(公司仓库)'!$A:$H,8,FALSE)))</f>
        <v>0</v>
      </c>
      <c r="AB2534">
        <f>SUMIF([1]销售数据!$B:$B,E2534&amp;G2534,[1]销售数据!$G:$G)</f>
        <v>0</v>
      </c>
      <c r="AC2534">
        <f t="shared" si="634"/>
        <v>0</v>
      </c>
      <c r="AD2534" t="str">
        <f t="shared" si="624"/>
        <v/>
      </c>
      <c r="AE2534">
        <f>SUMIF([1]销售数据!$B:$B,AD2534,[1]销售数据!$L:$L)</f>
        <v>0</v>
      </c>
      <c r="AF2534">
        <f>SUMIF([1]销售数据!$B:$B,AD2534,[1]销售数据!$K:$K)</f>
        <v>0</v>
      </c>
      <c r="AG2534">
        <f>SUMIF([1]销售数据!$B:$B,AD2534,[1]销售数据!$J:$J)</f>
        <v>0</v>
      </c>
      <c r="AH2534">
        <f>SUMIF([1]销售数据!$B:$B,AD2534,[1]销售数据!$I:$I)</f>
        <v>0</v>
      </c>
      <c r="AI2534">
        <f>SUMIF([1]销售数据!$B:$B,AD2534,[1]销售数据!$H:$H)</f>
        <v>0</v>
      </c>
      <c r="AJ2534" s="19">
        <f t="shared" si="635"/>
        <v>0</v>
      </c>
      <c r="AK2534">
        <f>SUMIF([1]发货店铺数!$B:$B,AD2534,[1]发货店铺数!$G:$G)</f>
        <v>0</v>
      </c>
      <c r="AL2534">
        <f>SUMIF([1]销售店铺数!$B:$B,AD2534,[1]销售店铺数!$G:$G)</f>
        <v>0</v>
      </c>
      <c r="AM2534">
        <f>SUMIF([1]上周销售店铺数!$B:$B,AD2534,[1]上周销售店铺数!$G:$G)</f>
        <v>0</v>
      </c>
      <c r="AN2534" s="19">
        <f t="shared" si="636"/>
        <v>0</v>
      </c>
      <c r="AO2534" s="19">
        <f t="shared" si="625"/>
        <v>0</v>
      </c>
      <c r="AP2534" s="19">
        <f t="shared" si="626"/>
        <v>0</v>
      </c>
      <c r="AQ2534" s="11">
        <f t="shared" si="637"/>
        <v>0</v>
      </c>
      <c r="AR2534" s="19">
        <f t="shared" si="638"/>
        <v>0</v>
      </c>
      <c r="AS2534" s="19">
        <f t="shared" si="639"/>
        <v>0</v>
      </c>
    </row>
    <row r="2535" spans="1:45">
      <c r="A2535"/>
      <c r="B2535"/>
      <c r="C2535"/>
      <c r="D2535"/>
      <c r="E2535"/>
      <c r="F2535"/>
      <c r="G2535"/>
      <c r="H2535"/>
      <c r="L2535" s="8"/>
      <c r="M2535" s="8" t="str">
        <f>IF(ISERROR( VLOOKUP(AD2535,'[1]采购入库货量(公司仓库)'!$A:$I,9,FALSE)),"", VLOOKUP(AD2535,'[1]采购入库货量(公司仓库)'!$A:$I,9,FALSE))</f>
        <v/>
      </c>
      <c r="N2535" s="8" t="str">
        <f>IF(ISERROR( VLOOKUP(AD2535,[1]批发上市日期!$A:$F,6,FALSE)),"",  VLOOKUP(AD2535,[1]批发上市日期!$A:$F,6,FALSE))</f>
        <v/>
      </c>
      <c r="O2535" s="11">
        <f>IF(ISERROR(VLOOKUP(E2535&amp;G2535,'[1]采购入库货量(公司仓库)'!$A:$I,7,FALSE)),0,VLOOKUP(E2535&amp;G2535,'[1]采购入库货量(公司仓库)'!$A:$I,7,FALSE))</f>
        <v>0</v>
      </c>
      <c r="P2535">
        <f t="shared" si="627"/>
        <v>0</v>
      </c>
      <c r="Q2535">
        <f>IF(ISERROR(VLOOKUP(E2535&amp;G2535,'[1]采购入库货量(公司仓库)'!$A:$I,8,FALSE)),0,VLOOKUP(E2535&amp;G2535,'[1]采购入库货量(公司仓库)'!$A:$I,8,FALSE))</f>
        <v>0</v>
      </c>
      <c r="R2535" s="11">
        <f t="shared" si="628"/>
        <v>0</v>
      </c>
      <c r="S2535">
        <f>SUMIF([1]库存总量!$H:$H,E2535&amp;G2535,[1]库存总量!$G:$G)</f>
        <v>0</v>
      </c>
      <c r="T2535">
        <f t="shared" si="629"/>
        <v>0</v>
      </c>
      <c r="U2535">
        <f>SUMIFS([1]库存总量!$G:$G,[1]库存总量!$H:$H,E2535&amp;G2535,[1]库存总量!$A:$A,"B")</f>
        <v>0</v>
      </c>
      <c r="V2535">
        <f t="shared" si="630"/>
        <v>0</v>
      </c>
      <c r="W2535">
        <f>SUMIFS([1]库存总量!$G:$G,[1]库存总量!$H:$H,E2535&amp;G2535,[1]库存总量!$A:$A,"K")</f>
        <v>0</v>
      </c>
      <c r="X2535">
        <f t="shared" si="631"/>
        <v>0</v>
      </c>
      <c r="Y2535">
        <f t="shared" si="632"/>
        <v>0</v>
      </c>
      <c r="Z2535">
        <f t="shared" si="633"/>
        <v>0</v>
      </c>
      <c r="AA2535">
        <f>(IF(ISERROR(VLOOKUP(E2535&amp;G2535,'[1]采购入库货量(公司仓库)'!$A:$H,7,FALSE)),0,VLOOKUP(E2535&amp;G2535,'[1]采购入库货量(公司仓库)'!$A:$H,7,FALSE)))*L2535-(IF(ISERROR(VLOOKUP(E2535&amp;G2535,'[1]采购入库货量(公司仓库)'!$A:$H,8,FALSE)),0,VLOOKUP(E2535&amp;G2535,'[1]采购入库货量(公司仓库)'!$A:$H,8,FALSE)))</f>
        <v>0</v>
      </c>
      <c r="AB2535">
        <f>SUMIF([1]销售数据!$B:$B,E2535&amp;G2535,[1]销售数据!$G:$G)</f>
        <v>0</v>
      </c>
      <c r="AC2535">
        <f t="shared" si="634"/>
        <v>0</v>
      </c>
      <c r="AD2535" t="str">
        <f t="shared" si="624"/>
        <v/>
      </c>
      <c r="AE2535">
        <f>SUMIF([1]销售数据!$B:$B,AD2535,[1]销售数据!$L:$L)</f>
        <v>0</v>
      </c>
      <c r="AF2535">
        <f>SUMIF([1]销售数据!$B:$B,AD2535,[1]销售数据!$K:$K)</f>
        <v>0</v>
      </c>
      <c r="AG2535">
        <f>SUMIF([1]销售数据!$B:$B,AD2535,[1]销售数据!$J:$J)</f>
        <v>0</v>
      </c>
      <c r="AH2535">
        <f>SUMIF([1]销售数据!$B:$B,AD2535,[1]销售数据!$I:$I)</f>
        <v>0</v>
      </c>
      <c r="AI2535">
        <f>SUMIF([1]销售数据!$B:$B,AD2535,[1]销售数据!$H:$H)</f>
        <v>0</v>
      </c>
      <c r="AJ2535" s="19">
        <f t="shared" si="635"/>
        <v>0</v>
      </c>
      <c r="AK2535">
        <f>SUMIF([1]发货店铺数!$B:$B,AD2535,[1]发货店铺数!$G:$G)</f>
        <v>0</v>
      </c>
      <c r="AL2535">
        <f>SUMIF([1]销售店铺数!$B:$B,AD2535,[1]销售店铺数!$G:$G)</f>
        <v>0</v>
      </c>
      <c r="AM2535">
        <f>SUMIF([1]上周销售店铺数!$B:$B,AD2535,[1]上周销售店铺数!$G:$G)</f>
        <v>0</v>
      </c>
      <c r="AN2535" s="19">
        <f t="shared" si="636"/>
        <v>0</v>
      </c>
      <c r="AO2535" s="19">
        <f t="shared" si="625"/>
        <v>0</v>
      </c>
      <c r="AP2535" s="19">
        <f t="shared" si="626"/>
        <v>0</v>
      </c>
      <c r="AQ2535" s="11">
        <f t="shared" si="637"/>
        <v>0</v>
      </c>
      <c r="AR2535" s="19">
        <f t="shared" si="638"/>
        <v>0</v>
      </c>
      <c r="AS2535" s="19">
        <f t="shared" si="639"/>
        <v>0</v>
      </c>
    </row>
    <row r="2536" spans="1:45">
      <c r="A2536"/>
      <c r="B2536"/>
      <c r="C2536"/>
      <c r="D2536"/>
      <c r="E2536"/>
      <c r="F2536"/>
      <c r="G2536"/>
      <c r="H2536"/>
      <c r="L2536" s="8"/>
      <c r="M2536" s="8" t="str">
        <f>IF(ISERROR( VLOOKUP(AD2536,'[1]采购入库货量(公司仓库)'!$A:$I,9,FALSE)),"", VLOOKUP(AD2536,'[1]采购入库货量(公司仓库)'!$A:$I,9,FALSE))</f>
        <v/>
      </c>
      <c r="N2536" s="8" t="str">
        <f>IF(ISERROR( VLOOKUP(AD2536,[1]批发上市日期!$A:$F,6,FALSE)),"",  VLOOKUP(AD2536,[1]批发上市日期!$A:$F,6,FALSE))</f>
        <v/>
      </c>
      <c r="O2536" s="11">
        <f>IF(ISERROR(VLOOKUP(E2536&amp;G2536,'[1]采购入库货量(公司仓库)'!$A:$I,7,FALSE)),0,VLOOKUP(E2536&amp;G2536,'[1]采购入库货量(公司仓库)'!$A:$I,7,FALSE))</f>
        <v>0</v>
      </c>
      <c r="P2536">
        <f t="shared" si="627"/>
        <v>0</v>
      </c>
      <c r="Q2536">
        <f>IF(ISERROR(VLOOKUP(E2536&amp;G2536,'[1]采购入库货量(公司仓库)'!$A:$I,8,FALSE)),0,VLOOKUP(E2536&amp;G2536,'[1]采购入库货量(公司仓库)'!$A:$I,8,FALSE))</f>
        <v>0</v>
      </c>
      <c r="R2536" s="11">
        <f t="shared" si="628"/>
        <v>0</v>
      </c>
      <c r="S2536">
        <f>SUMIF([1]库存总量!$H:$H,E2536&amp;G2536,[1]库存总量!$G:$G)</f>
        <v>0</v>
      </c>
      <c r="T2536">
        <f t="shared" si="629"/>
        <v>0</v>
      </c>
      <c r="U2536">
        <f>SUMIFS([1]库存总量!$G:$G,[1]库存总量!$H:$H,E2536&amp;G2536,[1]库存总量!$A:$A,"B")</f>
        <v>0</v>
      </c>
      <c r="V2536">
        <f t="shared" si="630"/>
        <v>0</v>
      </c>
      <c r="W2536">
        <f>SUMIFS([1]库存总量!$G:$G,[1]库存总量!$H:$H,E2536&amp;G2536,[1]库存总量!$A:$A,"K")</f>
        <v>0</v>
      </c>
      <c r="X2536">
        <f t="shared" si="631"/>
        <v>0</v>
      </c>
      <c r="Y2536">
        <f t="shared" si="632"/>
        <v>0</v>
      </c>
      <c r="Z2536">
        <f t="shared" si="633"/>
        <v>0</v>
      </c>
      <c r="AA2536">
        <f>(IF(ISERROR(VLOOKUP(E2536&amp;G2536,'[1]采购入库货量(公司仓库)'!$A:$H,7,FALSE)),0,VLOOKUP(E2536&amp;G2536,'[1]采购入库货量(公司仓库)'!$A:$H,7,FALSE)))*L2536-(IF(ISERROR(VLOOKUP(E2536&amp;G2536,'[1]采购入库货量(公司仓库)'!$A:$H,8,FALSE)),0,VLOOKUP(E2536&amp;G2536,'[1]采购入库货量(公司仓库)'!$A:$H,8,FALSE)))</f>
        <v>0</v>
      </c>
      <c r="AB2536">
        <f>SUMIF([1]销售数据!$B:$B,E2536&amp;G2536,[1]销售数据!$G:$G)</f>
        <v>0</v>
      </c>
      <c r="AC2536">
        <f t="shared" si="634"/>
        <v>0</v>
      </c>
      <c r="AD2536" t="str">
        <f t="shared" si="624"/>
        <v/>
      </c>
      <c r="AE2536">
        <f>SUMIF([1]销售数据!$B:$B,AD2536,[1]销售数据!$L:$L)</f>
        <v>0</v>
      </c>
      <c r="AF2536">
        <f>SUMIF([1]销售数据!$B:$B,AD2536,[1]销售数据!$K:$K)</f>
        <v>0</v>
      </c>
      <c r="AG2536">
        <f>SUMIF([1]销售数据!$B:$B,AD2536,[1]销售数据!$J:$J)</f>
        <v>0</v>
      </c>
      <c r="AH2536">
        <f>SUMIF([1]销售数据!$B:$B,AD2536,[1]销售数据!$I:$I)</f>
        <v>0</v>
      </c>
      <c r="AI2536">
        <f>SUMIF([1]销售数据!$B:$B,AD2536,[1]销售数据!$H:$H)</f>
        <v>0</v>
      </c>
      <c r="AJ2536" s="19">
        <f t="shared" si="635"/>
        <v>0</v>
      </c>
      <c r="AK2536">
        <f>SUMIF([1]发货店铺数!$B:$B,AD2536,[1]发货店铺数!$G:$G)</f>
        <v>0</v>
      </c>
      <c r="AL2536">
        <f>SUMIF([1]销售店铺数!$B:$B,AD2536,[1]销售店铺数!$G:$G)</f>
        <v>0</v>
      </c>
      <c r="AM2536">
        <f>SUMIF([1]上周销售店铺数!$B:$B,AD2536,[1]上周销售店铺数!$G:$G)</f>
        <v>0</v>
      </c>
      <c r="AN2536" s="19">
        <f t="shared" si="636"/>
        <v>0</v>
      </c>
      <c r="AO2536" s="19">
        <f t="shared" si="625"/>
        <v>0</v>
      </c>
      <c r="AP2536" s="19">
        <f t="shared" si="626"/>
        <v>0</v>
      </c>
      <c r="AQ2536" s="11">
        <f t="shared" si="637"/>
        <v>0</v>
      </c>
      <c r="AR2536" s="19">
        <f t="shared" si="638"/>
        <v>0</v>
      </c>
      <c r="AS2536" s="19">
        <f t="shared" si="639"/>
        <v>0</v>
      </c>
    </row>
    <row r="2537" spans="1:45">
      <c r="A2537"/>
      <c r="B2537"/>
      <c r="C2537"/>
      <c r="D2537"/>
      <c r="E2537"/>
      <c r="F2537"/>
      <c r="G2537"/>
      <c r="H2537"/>
      <c r="L2537" s="8"/>
      <c r="M2537" s="8" t="str">
        <f>IF(ISERROR( VLOOKUP(AD2537,'[1]采购入库货量(公司仓库)'!$A:$I,9,FALSE)),"", VLOOKUP(AD2537,'[1]采购入库货量(公司仓库)'!$A:$I,9,FALSE))</f>
        <v/>
      </c>
      <c r="N2537" s="8" t="str">
        <f>IF(ISERROR( VLOOKUP(AD2537,[1]批发上市日期!$A:$F,6,FALSE)),"",  VLOOKUP(AD2537,[1]批发上市日期!$A:$F,6,FALSE))</f>
        <v/>
      </c>
      <c r="O2537" s="11">
        <f>IF(ISERROR(VLOOKUP(E2537&amp;G2537,'[1]采购入库货量(公司仓库)'!$A:$I,7,FALSE)),0,VLOOKUP(E2537&amp;G2537,'[1]采购入库货量(公司仓库)'!$A:$I,7,FALSE))</f>
        <v>0</v>
      </c>
      <c r="P2537">
        <f t="shared" si="627"/>
        <v>0</v>
      </c>
      <c r="Q2537">
        <f>IF(ISERROR(VLOOKUP(E2537&amp;G2537,'[1]采购入库货量(公司仓库)'!$A:$I,8,FALSE)),0,VLOOKUP(E2537&amp;G2537,'[1]采购入库货量(公司仓库)'!$A:$I,8,FALSE))</f>
        <v>0</v>
      </c>
      <c r="R2537" s="11">
        <f t="shared" si="628"/>
        <v>0</v>
      </c>
      <c r="S2537">
        <f>SUMIF([1]库存总量!$H:$H,E2537&amp;G2537,[1]库存总量!$G:$G)</f>
        <v>0</v>
      </c>
      <c r="T2537">
        <f t="shared" si="629"/>
        <v>0</v>
      </c>
      <c r="U2537">
        <f>SUMIFS([1]库存总量!$G:$G,[1]库存总量!$H:$H,E2537&amp;G2537,[1]库存总量!$A:$A,"B")</f>
        <v>0</v>
      </c>
      <c r="V2537">
        <f t="shared" si="630"/>
        <v>0</v>
      </c>
      <c r="W2537">
        <f>SUMIFS([1]库存总量!$G:$G,[1]库存总量!$H:$H,E2537&amp;G2537,[1]库存总量!$A:$A,"K")</f>
        <v>0</v>
      </c>
      <c r="X2537">
        <f t="shared" si="631"/>
        <v>0</v>
      </c>
      <c r="Y2537">
        <f t="shared" si="632"/>
        <v>0</v>
      </c>
      <c r="Z2537">
        <f t="shared" si="633"/>
        <v>0</v>
      </c>
      <c r="AA2537">
        <f>(IF(ISERROR(VLOOKUP(E2537&amp;G2537,'[1]采购入库货量(公司仓库)'!$A:$H,7,FALSE)),0,VLOOKUP(E2537&amp;G2537,'[1]采购入库货量(公司仓库)'!$A:$H,7,FALSE)))*L2537-(IF(ISERROR(VLOOKUP(E2537&amp;G2537,'[1]采购入库货量(公司仓库)'!$A:$H,8,FALSE)),0,VLOOKUP(E2537&amp;G2537,'[1]采购入库货量(公司仓库)'!$A:$H,8,FALSE)))</f>
        <v>0</v>
      </c>
      <c r="AB2537">
        <f>SUMIF([1]销售数据!$B:$B,E2537&amp;G2537,[1]销售数据!$G:$G)</f>
        <v>0</v>
      </c>
      <c r="AC2537">
        <f t="shared" si="634"/>
        <v>0</v>
      </c>
      <c r="AD2537" t="str">
        <f t="shared" si="624"/>
        <v/>
      </c>
      <c r="AE2537">
        <f>SUMIF([1]销售数据!$B:$B,AD2537,[1]销售数据!$L:$L)</f>
        <v>0</v>
      </c>
      <c r="AF2537">
        <f>SUMIF([1]销售数据!$B:$B,AD2537,[1]销售数据!$K:$K)</f>
        <v>0</v>
      </c>
      <c r="AG2537">
        <f>SUMIF([1]销售数据!$B:$B,AD2537,[1]销售数据!$J:$J)</f>
        <v>0</v>
      </c>
      <c r="AH2537">
        <f>SUMIF([1]销售数据!$B:$B,AD2537,[1]销售数据!$I:$I)</f>
        <v>0</v>
      </c>
      <c r="AI2537">
        <f>SUMIF([1]销售数据!$B:$B,AD2537,[1]销售数据!$H:$H)</f>
        <v>0</v>
      </c>
      <c r="AJ2537" s="19">
        <f t="shared" si="635"/>
        <v>0</v>
      </c>
      <c r="AK2537">
        <f>SUMIF([1]发货店铺数!$B:$B,AD2537,[1]发货店铺数!$G:$G)</f>
        <v>0</v>
      </c>
      <c r="AL2537">
        <f>SUMIF([1]销售店铺数!$B:$B,AD2537,[1]销售店铺数!$G:$G)</f>
        <v>0</v>
      </c>
      <c r="AM2537">
        <f>SUMIF([1]上周销售店铺数!$B:$B,AD2537,[1]上周销售店铺数!$G:$G)</f>
        <v>0</v>
      </c>
      <c r="AN2537" s="19">
        <f t="shared" si="636"/>
        <v>0</v>
      </c>
      <c r="AO2537" s="19">
        <f t="shared" si="625"/>
        <v>0</v>
      </c>
      <c r="AP2537" s="19">
        <f t="shared" si="626"/>
        <v>0</v>
      </c>
      <c r="AQ2537" s="11">
        <f t="shared" si="637"/>
        <v>0</v>
      </c>
      <c r="AR2537" s="19">
        <f t="shared" si="638"/>
        <v>0</v>
      </c>
      <c r="AS2537" s="19">
        <f t="shared" si="639"/>
        <v>0</v>
      </c>
    </row>
    <row r="2538" spans="1:45">
      <c r="A2538"/>
      <c r="B2538"/>
      <c r="C2538"/>
      <c r="D2538"/>
      <c r="E2538"/>
      <c r="F2538"/>
      <c r="G2538"/>
      <c r="H2538"/>
      <c r="L2538" s="8"/>
      <c r="M2538" s="8" t="str">
        <f>IF(ISERROR( VLOOKUP(AD2538,'[1]采购入库货量(公司仓库)'!$A:$I,9,FALSE)),"", VLOOKUP(AD2538,'[1]采购入库货量(公司仓库)'!$A:$I,9,FALSE))</f>
        <v/>
      </c>
      <c r="N2538" s="8" t="str">
        <f>IF(ISERROR( VLOOKUP(AD2538,[1]批发上市日期!$A:$F,6,FALSE)),"",  VLOOKUP(AD2538,[1]批发上市日期!$A:$F,6,FALSE))</f>
        <v/>
      </c>
      <c r="O2538" s="11">
        <f>IF(ISERROR(VLOOKUP(E2538&amp;G2538,'[1]采购入库货量(公司仓库)'!$A:$I,7,FALSE)),0,VLOOKUP(E2538&amp;G2538,'[1]采购入库货量(公司仓库)'!$A:$I,7,FALSE))</f>
        <v>0</v>
      </c>
      <c r="P2538">
        <f t="shared" si="627"/>
        <v>0</v>
      </c>
      <c r="Q2538">
        <f>IF(ISERROR(VLOOKUP(E2538&amp;G2538,'[1]采购入库货量(公司仓库)'!$A:$I,8,FALSE)),0,VLOOKUP(E2538&amp;G2538,'[1]采购入库货量(公司仓库)'!$A:$I,8,FALSE))</f>
        <v>0</v>
      </c>
      <c r="R2538" s="11">
        <f t="shared" si="628"/>
        <v>0</v>
      </c>
      <c r="S2538">
        <f>SUMIF([1]库存总量!$H:$H,E2538&amp;G2538,[1]库存总量!$G:$G)</f>
        <v>0</v>
      </c>
      <c r="T2538">
        <f t="shared" si="629"/>
        <v>0</v>
      </c>
      <c r="U2538">
        <f>SUMIFS([1]库存总量!$G:$G,[1]库存总量!$H:$H,E2538&amp;G2538,[1]库存总量!$A:$A,"B")</f>
        <v>0</v>
      </c>
      <c r="V2538">
        <f t="shared" si="630"/>
        <v>0</v>
      </c>
      <c r="W2538">
        <f>SUMIFS([1]库存总量!$G:$G,[1]库存总量!$H:$H,E2538&amp;G2538,[1]库存总量!$A:$A,"K")</f>
        <v>0</v>
      </c>
      <c r="X2538">
        <f t="shared" si="631"/>
        <v>0</v>
      </c>
      <c r="Y2538">
        <f t="shared" si="632"/>
        <v>0</v>
      </c>
      <c r="Z2538">
        <f t="shared" si="633"/>
        <v>0</v>
      </c>
      <c r="AA2538">
        <f>(IF(ISERROR(VLOOKUP(E2538&amp;G2538,'[1]采购入库货量(公司仓库)'!$A:$H,7,FALSE)),0,VLOOKUP(E2538&amp;G2538,'[1]采购入库货量(公司仓库)'!$A:$H,7,FALSE)))*L2538-(IF(ISERROR(VLOOKUP(E2538&amp;G2538,'[1]采购入库货量(公司仓库)'!$A:$H,8,FALSE)),0,VLOOKUP(E2538&amp;G2538,'[1]采购入库货量(公司仓库)'!$A:$H,8,FALSE)))</f>
        <v>0</v>
      </c>
      <c r="AB2538">
        <f>SUMIF([1]销售数据!$B:$B,E2538&amp;G2538,[1]销售数据!$G:$G)</f>
        <v>0</v>
      </c>
      <c r="AC2538">
        <f t="shared" si="634"/>
        <v>0</v>
      </c>
      <c r="AD2538" t="str">
        <f t="shared" si="624"/>
        <v/>
      </c>
      <c r="AE2538">
        <f>SUMIF([1]销售数据!$B:$B,AD2538,[1]销售数据!$L:$L)</f>
        <v>0</v>
      </c>
      <c r="AF2538">
        <f>SUMIF([1]销售数据!$B:$B,AD2538,[1]销售数据!$K:$K)</f>
        <v>0</v>
      </c>
      <c r="AG2538">
        <f>SUMIF([1]销售数据!$B:$B,AD2538,[1]销售数据!$J:$J)</f>
        <v>0</v>
      </c>
      <c r="AH2538">
        <f>SUMIF([1]销售数据!$B:$B,AD2538,[1]销售数据!$I:$I)</f>
        <v>0</v>
      </c>
      <c r="AI2538">
        <f>SUMIF([1]销售数据!$B:$B,AD2538,[1]销售数据!$H:$H)</f>
        <v>0</v>
      </c>
      <c r="AJ2538" s="19">
        <f t="shared" si="635"/>
        <v>0</v>
      </c>
      <c r="AK2538">
        <f>SUMIF([1]发货店铺数!$B:$B,AD2538,[1]发货店铺数!$G:$G)</f>
        <v>0</v>
      </c>
      <c r="AL2538">
        <f>SUMIF([1]销售店铺数!$B:$B,AD2538,[1]销售店铺数!$G:$G)</f>
        <v>0</v>
      </c>
      <c r="AM2538">
        <f>SUMIF([1]上周销售店铺数!$B:$B,AD2538,[1]上周销售店铺数!$G:$G)</f>
        <v>0</v>
      </c>
      <c r="AN2538" s="19">
        <f t="shared" si="636"/>
        <v>0</v>
      </c>
      <c r="AO2538" s="19">
        <f t="shared" si="625"/>
        <v>0</v>
      </c>
      <c r="AP2538" s="19">
        <f t="shared" si="626"/>
        <v>0</v>
      </c>
      <c r="AQ2538" s="11">
        <f t="shared" si="637"/>
        <v>0</v>
      </c>
      <c r="AR2538" s="19">
        <f t="shared" si="638"/>
        <v>0</v>
      </c>
      <c r="AS2538" s="19">
        <f t="shared" si="639"/>
        <v>0</v>
      </c>
    </row>
    <row r="2539" spans="1:45">
      <c r="A2539"/>
      <c r="B2539"/>
      <c r="C2539"/>
      <c r="D2539"/>
      <c r="E2539"/>
      <c r="F2539"/>
      <c r="G2539"/>
      <c r="H2539"/>
      <c r="L2539" s="8"/>
      <c r="M2539" s="8" t="str">
        <f>IF(ISERROR( VLOOKUP(AD2539,'[1]采购入库货量(公司仓库)'!$A:$I,9,FALSE)),"", VLOOKUP(AD2539,'[1]采购入库货量(公司仓库)'!$A:$I,9,FALSE))</f>
        <v/>
      </c>
      <c r="N2539" s="8" t="str">
        <f>IF(ISERROR( VLOOKUP(AD2539,[1]批发上市日期!$A:$F,6,FALSE)),"",  VLOOKUP(AD2539,[1]批发上市日期!$A:$F,6,FALSE))</f>
        <v/>
      </c>
      <c r="O2539" s="11">
        <f>IF(ISERROR(VLOOKUP(E2539&amp;G2539,'[1]采购入库货量(公司仓库)'!$A:$I,7,FALSE)),0,VLOOKUP(E2539&amp;G2539,'[1]采购入库货量(公司仓库)'!$A:$I,7,FALSE))</f>
        <v>0</v>
      </c>
      <c r="P2539">
        <f t="shared" si="627"/>
        <v>0</v>
      </c>
      <c r="Q2539">
        <f>IF(ISERROR(VLOOKUP(E2539&amp;G2539,'[1]采购入库货量(公司仓库)'!$A:$I,8,FALSE)),0,VLOOKUP(E2539&amp;G2539,'[1]采购入库货量(公司仓库)'!$A:$I,8,FALSE))</f>
        <v>0</v>
      </c>
      <c r="R2539" s="11">
        <f t="shared" si="628"/>
        <v>0</v>
      </c>
      <c r="S2539">
        <f>SUMIF([1]库存总量!$H:$H,E2539&amp;G2539,[1]库存总量!$G:$G)</f>
        <v>0</v>
      </c>
      <c r="T2539">
        <f t="shared" si="629"/>
        <v>0</v>
      </c>
      <c r="U2539">
        <f>SUMIFS([1]库存总量!$G:$G,[1]库存总量!$H:$H,E2539&amp;G2539,[1]库存总量!$A:$A,"B")</f>
        <v>0</v>
      </c>
      <c r="V2539">
        <f t="shared" si="630"/>
        <v>0</v>
      </c>
      <c r="W2539">
        <f>SUMIFS([1]库存总量!$G:$G,[1]库存总量!$H:$H,E2539&amp;G2539,[1]库存总量!$A:$A,"K")</f>
        <v>0</v>
      </c>
      <c r="X2539">
        <f t="shared" si="631"/>
        <v>0</v>
      </c>
      <c r="Y2539">
        <f t="shared" si="632"/>
        <v>0</v>
      </c>
      <c r="Z2539">
        <f t="shared" si="633"/>
        <v>0</v>
      </c>
      <c r="AA2539">
        <f>(IF(ISERROR(VLOOKUP(E2539&amp;G2539,'[1]采购入库货量(公司仓库)'!$A:$H,7,FALSE)),0,VLOOKUP(E2539&amp;G2539,'[1]采购入库货量(公司仓库)'!$A:$H,7,FALSE)))*L2539-(IF(ISERROR(VLOOKUP(E2539&amp;G2539,'[1]采购入库货量(公司仓库)'!$A:$H,8,FALSE)),0,VLOOKUP(E2539&amp;G2539,'[1]采购入库货量(公司仓库)'!$A:$H,8,FALSE)))</f>
        <v>0</v>
      </c>
      <c r="AB2539">
        <f>SUMIF([1]销售数据!$B:$B,E2539&amp;G2539,[1]销售数据!$G:$G)</f>
        <v>0</v>
      </c>
      <c r="AC2539">
        <f t="shared" si="634"/>
        <v>0</v>
      </c>
      <c r="AD2539" t="str">
        <f t="shared" si="624"/>
        <v/>
      </c>
      <c r="AE2539">
        <f>SUMIF([1]销售数据!$B:$B,AD2539,[1]销售数据!$L:$L)</f>
        <v>0</v>
      </c>
      <c r="AF2539">
        <f>SUMIF([1]销售数据!$B:$B,AD2539,[1]销售数据!$K:$K)</f>
        <v>0</v>
      </c>
      <c r="AG2539">
        <f>SUMIF([1]销售数据!$B:$B,AD2539,[1]销售数据!$J:$J)</f>
        <v>0</v>
      </c>
      <c r="AH2539">
        <f>SUMIF([1]销售数据!$B:$B,AD2539,[1]销售数据!$I:$I)</f>
        <v>0</v>
      </c>
      <c r="AI2539">
        <f>SUMIF([1]销售数据!$B:$B,AD2539,[1]销售数据!$H:$H)</f>
        <v>0</v>
      </c>
      <c r="AJ2539" s="19">
        <f t="shared" si="635"/>
        <v>0</v>
      </c>
      <c r="AK2539">
        <f>SUMIF([1]发货店铺数!$B:$B,AD2539,[1]发货店铺数!$G:$G)</f>
        <v>0</v>
      </c>
      <c r="AL2539">
        <f>SUMIF([1]销售店铺数!$B:$B,AD2539,[1]销售店铺数!$G:$G)</f>
        <v>0</v>
      </c>
      <c r="AM2539">
        <f>SUMIF([1]上周销售店铺数!$B:$B,AD2539,[1]上周销售店铺数!$G:$G)</f>
        <v>0</v>
      </c>
      <c r="AN2539" s="19">
        <f t="shared" si="636"/>
        <v>0</v>
      </c>
      <c r="AO2539" s="19">
        <f t="shared" si="625"/>
        <v>0</v>
      </c>
      <c r="AP2539" s="19">
        <f t="shared" si="626"/>
        <v>0</v>
      </c>
      <c r="AQ2539" s="11">
        <f t="shared" si="637"/>
        <v>0</v>
      </c>
      <c r="AR2539" s="19">
        <f t="shared" si="638"/>
        <v>0</v>
      </c>
      <c r="AS2539" s="19">
        <f t="shared" si="639"/>
        <v>0</v>
      </c>
    </row>
    <row r="2540" spans="1:45">
      <c r="A2540"/>
      <c r="B2540"/>
      <c r="C2540"/>
      <c r="D2540"/>
      <c r="E2540"/>
      <c r="F2540"/>
      <c r="G2540"/>
      <c r="H2540"/>
      <c r="L2540" s="8"/>
      <c r="M2540" s="8" t="str">
        <f>IF(ISERROR( VLOOKUP(AD2540,'[1]采购入库货量(公司仓库)'!$A:$I,9,FALSE)),"", VLOOKUP(AD2540,'[1]采购入库货量(公司仓库)'!$A:$I,9,FALSE))</f>
        <v/>
      </c>
      <c r="N2540" s="8" t="str">
        <f>IF(ISERROR( VLOOKUP(AD2540,[1]批发上市日期!$A:$F,6,FALSE)),"",  VLOOKUP(AD2540,[1]批发上市日期!$A:$F,6,FALSE))</f>
        <v/>
      </c>
      <c r="O2540" s="11">
        <f>IF(ISERROR(VLOOKUP(E2540&amp;G2540,'[1]采购入库货量(公司仓库)'!$A:$I,7,FALSE)),0,VLOOKUP(E2540&amp;G2540,'[1]采购入库货量(公司仓库)'!$A:$I,7,FALSE))</f>
        <v>0</v>
      </c>
      <c r="P2540">
        <f t="shared" si="627"/>
        <v>0</v>
      </c>
      <c r="Q2540">
        <f>IF(ISERROR(VLOOKUP(E2540&amp;G2540,'[1]采购入库货量(公司仓库)'!$A:$I,8,FALSE)),0,VLOOKUP(E2540&amp;G2540,'[1]采购入库货量(公司仓库)'!$A:$I,8,FALSE))</f>
        <v>0</v>
      </c>
      <c r="R2540" s="11">
        <f t="shared" si="628"/>
        <v>0</v>
      </c>
      <c r="S2540">
        <f>SUMIF([1]库存总量!$H:$H,E2540&amp;G2540,[1]库存总量!$G:$G)</f>
        <v>0</v>
      </c>
      <c r="T2540">
        <f t="shared" si="629"/>
        <v>0</v>
      </c>
      <c r="U2540">
        <f>SUMIFS([1]库存总量!$G:$G,[1]库存总量!$H:$H,E2540&amp;G2540,[1]库存总量!$A:$A,"B")</f>
        <v>0</v>
      </c>
      <c r="V2540">
        <f t="shared" si="630"/>
        <v>0</v>
      </c>
      <c r="W2540">
        <f>SUMIFS([1]库存总量!$G:$G,[1]库存总量!$H:$H,E2540&amp;G2540,[1]库存总量!$A:$A,"K")</f>
        <v>0</v>
      </c>
      <c r="X2540">
        <f t="shared" si="631"/>
        <v>0</v>
      </c>
      <c r="Y2540">
        <f t="shared" si="632"/>
        <v>0</v>
      </c>
      <c r="Z2540">
        <f t="shared" si="633"/>
        <v>0</v>
      </c>
      <c r="AA2540">
        <f>(IF(ISERROR(VLOOKUP(E2540&amp;G2540,'[1]采购入库货量(公司仓库)'!$A:$H,7,FALSE)),0,VLOOKUP(E2540&amp;G2540,'[1]采购入库货量(公司仓库)'!$A:$H,7,FALSE)))*L2540-(IF(ISERROR(VLOOKUP(E2540&amp;G2540,'[1]采购入库货量(公司仓库)'!$A:$H,8,FALSE)),0,VLOOKUP(E2540&amp;G2540,'[1]采购入库货量(公司仓库)'!$A:$H,8,FALSE)))</f>
        <v>0</v>
      </c>
      <c r="AB2540">
        <f>SUMIF([1]销售数据!$B:$B,E2540&amp;G2540,[1]销售数据!$G:$G)</f>
        <v>0</v>
      </c>
      <c r="AC2540">
        <f t="shared" si="634"/>
        <v>0</v>
      </c>
      <c r="AD2540" t="str">
        <f t="shared" si="624"/>
        <v/>
      </c>
      <c r="AE2540">
        <f>SUMIF([1]销售数据!$B:$B,AD2540,[1]销售数据!$L:$L)</f>
        <v>0</v>
      </c>
      <c r="AF2540">
        <f>SUMIF([1]销售数据!$B:$B,AD2540,[1]销售数据!$K:$K)</f>
        <v>0</v>
      </c>
      <c r="AG2540">
        <f>SUMIF([1]销售数据!$B:$B,AD2540,[1]销售数据!$J:$J)</f>
        <v>0</v>
      </c>
      <c r="AH2540">
        <f>SUMIF([1]销售数据!$B:$B,AD2540,[1]销售数据!$I:$I)</f>
        <v>0</v>
      </c>
      <c r="AI2540">
        <f>SUMIF([1]销售数据!$B:$B,AD2540,[1]销售数据!$H:$H)</f>
        <v>0</v>
      </c>
      <c r="AJ2540" s="19">
        <f t="shared" si="635"/>
        <v>0</v>
      </c>
      <c r="AK2540">
        <f>SUMIF([1]发货店铺数!$B:$B,AD2540,[1]发货店铺数!$G:$G)</f>
        <v>0</v>
      </c>
      <c r="AL2540">
        <f>SUMIF([1]销售店铺数!$B:$B,AD2540,[1]销售店铺数!$G:$G)</f>
        <v>0</v>
      </c>
      <c r="AM2540">
        <f>SUMIF([1]上周销售店铺数!$B:$B,AD2540,[1]上周销售店铺数!$G:$G)</f>
        <v>0</v>
      </c>
      <c r="AN2540" s="19">
        <f t="shared" si="636"/>
        <v>0</v>
      </c>
      <c r="AO2540" s="19">
        <f t="shared" si="625"/>
        <v>0</v>
      </c>
      <c r="AP2540" s="19">
        <f t="shared" si="626"/>
        <v>0</v>
      </c>
      <c r="AQ2540" s="11">
        <f t="shared" si="637"/>
        <v>0</v>
      </c>
      <c r="AR2540" s="19">
        <f t="shared" si="638"/>
        <v>0</v>
      </c>
      <c r="AS2540" s="19">
        <f t="shared" si="639"/>
        <v>0</v>
      </c>
    </row>
    <row r="2541" spans="1:45">
      <c r="A2541"/>
      <c r="B2541"/>
      <c r="C2541"/>
      <c r="D2541"/>
      <c r="E2541"/>
      <c r="F2541"/>
      <c r="G2541"/>
      <c r="H2541"/>
      <c r="L2541" s="8"/>
      <c r="M2541" s="8" t="str">
        <f>IF(ISERROR( VLOOKUP(AD2541,'[1]采购入库货量(公司仓库)'!$A:$I,9,FALSE)),"", VLOOKUP(AD2541,'[1]采购入库货量(公司仓库)'!$A:$I,9,FALSE))</f>
        <v/>
      </c>
      <c r="N2541" s="8" t="str">
        <f>IF(ISERROR( VLOOKUP(AD2541,[1]批发上市日期!$A:$F,6,FALSE)),"",  VLOOKUP(AD2541,[1]批发上市日期!$A:$F,6,FALSE))</f>
        <v/>
      </c>
      <c r="O2541" s="11">
        <f>IF(ISERROR(VLOOKUP(E2541&amp;G2541,'[1]采购入库货量(公司仓库)'!$A:$I,7,FALSE)),0,VLOOKUP(E2541&amp;G2541,'[1]采购入库货量(公司仓库)'!$A:$I,7,FALSE))</f>
        <v>0</v>
      </c>
      <c r="P2541">
        <f t="shared" si="627"/>
        <v>0</v>
      </c>
      <c r="Q2541">
        <f>IF(ISERROR(VLOOKUP(E2541&amp;G2541,'[1]采购入库货量(公司仓库)'!$A:$I,8,FALSE)),0,VLOOKUP(E2541&amp;G2541,'[1]采购入库货量(公司仓库)'!$A:$I,8,FALSE))</f>
        <v>0</v>
      </c>
      <c r="R2541" s="11">
        <f t="shared" si="628"/>
        <v>0</v>
      </c>
      <c r="S2541">
        <f>SUMIF([1]库存总量!$H:$H,E2541&amp;G2541,[1]库存总量!$G:$G)</f>
        <v>0</v>
      </c>
      <c r="T2541">
        <f t="shared" si="629"/>
        <v>0</v>
      </c>
      <c r="U2541">
        <f>SUMIFS([1]库存总量!$G:$G,[1]库存总量!$H:$H,E2541&amp;G2541,[1]库存总量!$A:$A,"B")</f>
        <v>0</v>
      </c>
      <c r="V2541">
        <f t="shared" si="630"/>
        <v>0</v>
      </c>
      <c r="W2541">
        <f>SUMIFS([1]库存总量!$G:$G,[1]库存总量!$H:$H,E2541&amp;G2541,[1]库存总量!$A:$A,"K")</f>
        <v>0</v>
      </c>
      <c r="X2541">
        <f t="shared" si="631"/>
        <v>0</v>
      </c>
      <c r="Y2541">
        <f t="shared" si="632"/>
        <v>0</v>
      </c>
      <c r="Z2541">
        <f t="shared" si="633"/>
        <v>0</v>
      </c>
      <c r="AA2541">
        <f>(IF(ISERROR(VLOOKUP(E2541&amp;G2541,'[1]采购入库货量(公司仓库)'!$A:$H,7,FALSE)),0,VLOOKUP(E2541&amp;G2541,'[1]采购入库货量(公司仓库)'!$A:$H,7,FALSE)))*L2541-(IF(ISERROR(VLOOKUP(E2541&amp;G2541,'[1]采购入库货量(公司仓库)'!$A:$H,8,FALSE)),0,VLOOKUP(E2541&amp;G2541,'[1]采购入库货量(公司仓库)'!$A:$H,8,FALSE)))</f>
        <v>0</v>
      </c>
      <c r="AB2541">
        <f>SUMIF([1]销售数据!$B:$B,E2541&amp;G2541,[1]销售数据!$G:$G)</f>
        <v>0</v>
      </c>
      <c r="AC2541">
        <f t="shared" si="634"/>
        <v>0</v>
      </c>
      <c r="AD2541" t="str">
        <f t="shared" si="624"/>
        <v/>
      </c>
      <c r="AE2541">
        <f>SUMIF([1]销售数据!$B:$B,AD2541,[1]销售数据!$L:$L)</f>
        <v>0</v>
      </c>
      <c r="AF2541">
        <f>SUMIF([1]销售数据!$B:$B,AD2541,[1]销售数据!$K:$K)</f>
        <v>0</v>
      </c>
      <c r="AG2541">
        <f>SUMIF([1]销售数据!$B:$B,AD2541,[1]销售数据!$J:$J)</f>
        <v>0</v>
      </c>
      <c r="AH2541">
        <f>SUMIF([1]销售数据!$B:$B,AD2541,[1]销售数据!$I:$I)</f>
        <v>0</v>
      </c>
      <c r="AI2541">
        <f>SUMIF([1]销售数据!$B:$B,AD2541,[1]销售数据!$H:$H)</f>
        <v>0</v>
      </c>
      <c r="AJ2541" s="19">
        <f t="shared" si="635"/>
        <v>0</v>
      </c>
      <c r="AK2541">
        <f>SUMIF([1]发货店铺数!$B:$B,AD2541,[1]发货店铺数!$G:$G)</f>
        <v>0</v>
      </c>
      <c r="AL2541">
        <f>SUMIF([1]销售店铺数!$B:$B,AD2541,[1]销售店铺数!$G:$G)</f>
        <v>0</v>
      </c>
      <c r="AM2541">
        <f>SUMIF([1]上周销售店铺数!$B:$B,AD2541,[1]上周销售店铺数!$G:$G)</f>
        <v>0</v>
      </c>
      <c r="AN2541" s="19">
        <f t="shared" si="636"/>
        <v>0</v>
      </c>
      <c r="AO2541" s="19">
        <f t="shared" si="625"/>
        <v>0</v>
      </c>
      <c r="AP2541" s="19">
        <f t="shared" si="626"/>
        <v>0</v>
      </c>
      <c r="AQ2541" s="11">
        <f t="shared" si="637"/>
        <v>0</v>
      </c>
      <c r="AR2541" s="19">
        <f t="shared" si="638"/>
        <v>0</v>
      </c>
      <c r="AS2541" s="19">
        <f t="shared" si="639"/>
        <v>0</v>
      </c>
    </row>
    <row r="2542" spans="1:45">
      <c r="A2542"/>
      <c r="B2542"/>
      <c r="C2542"/>
      <c r="D2542"/>
      <c r="E2542"/>
      <c r="F2542"/>
      <c r="G2542"/>
      <c r="H2542"/>
      <c r="L2542" s="8"/>
      <c r="M2542" s="8" t="str">
        <f>IF(ISERROR( VLOOKUP(AD2542,'[1]采购入库货量(公司仓库)'!$A:$I,9,FALSE)),"", VLOOKUP(AD2542,'[1]采购入库货量(公司仓库)'!$A:$I,9,FALSE))</f>
        <v/>
      </c>
      <c r="N2542" s="8" t="str">
        <f>IF(ISERROR( VLOOKUP(AD2542,[1]批发上市日期!$A:$F,6,FALSE)),"",  VLOOKUP(AD2542,[1]批发上市日期!$A:$F,6,FALSE))</f>
        <v/>
      </c>
      <c r="O2542" s="11">
        <f>IF(ISERROR(VLOOKUP(E2542&amp;G2542,'[1]采购入库货量(公司仓库)'!$A:$I,7,FALSE)),0,VLOOKUP(E2542&amp;G2542,'[1]采购入库货量(公司仓库)'!$A:$I,7,FALSE))</f>
        <v>0</v>
      </c>
      <c r="P2542">
        <f t="shared" si="627"/>
        <v>0</v>
      </c>
      <c r="Q2542">
        <f>IF(ISERROR(VLOOKUP(E2542&amp;G2542,'[1]采购入库货量(公司仓库)'!$A:$I,8,FALSE)),0,VLOOKUP(E2542&amp;G2542,'[1]采购入库货量(公司仓库)'!$A:$I,8,FALSE))</f>
        <v>0</v>
      </c>
      <c r="R2542" s="11">
        <f t="shared" si="628"/>
        <v>0</v>
      </c>
      <c r="S2542">
        <f>SUMIF([1]库存总量!$H:$H,E2542&amp;G2542,[1]库存总量!$G:$G)</f>
        <v>0</v>
      </c>
      <c r="T2542">
        <f t="shared" si="629"/>
        <v>0</v>
      </c>
      <c r="U2542">
        <f>SUMIFS([1]库存总量!$G:$G,[1]库存总量!$H:$H,E2542&amp;G2542,[1]库存总量!$A:$A,"B")</f>
        <v>0</v>
      </c>
      <c r="V2542">
        <f t="shared" si="630"/>
        <v>0</v>
      </c>
      <c r="W2542">
        <f>SUMIFS([1]库存总量!$G:$G,[1]库存总量!$H:$H,E2542&amp;G2542,[1]库存总量!$A:$A,"K")</f>
        <v>0</v>
      </c>
      <c r="X2542">
        <f t="shared" si="631"/>
        <v>0</v>
      </c>
      <c r="Y2542">
        <f t="shared" si="632"/>
        <v>0</v>
      </c>
      <c r="Z2542">
        <f t="shared" si="633"/>
        <v>0</v>
      </c>
      <c r="AA2542">
        <f>(IF(ISERROR(VLOOKUP(E2542&amp;G2542,'[1]采购入库货量(公司仓库)'!$A:$H,7,FALSE)),0,VLOOKUP(E2542&amp;G2542,'[1]采购入库货量(公司仓库)'!$A:$H,7,FALSE)))*L2542-(IF(ISERROR(VLOOKUP(E2542&amp;G2542,'[1]采购入库货量(公司仓库)'!$A:$H,8,FALSE)),0,VLOOKUP(E2542&amp;G2542,'[1]采购入库货量(公司仓库)'!$A:$H,8,FALSE)))</f>
        <v>0</v>
      </c>
      <c r="AB2542">
        <f>SUMIF([1]销售数据!$B:$B,E2542&amp;G2542,[1]销售数据!$G:$G)</f>
        <v>0</v>
      </c>
      <c r="AC2542">
        <f t="shared" si="634"/>
        <v>0</v>
      </c>
      <c r="AD2542" t="str">
        <f t="shared" si="624"/>
        <v/>
      </c>
      <c r="AE2542">
        <f>SUMIF([1]销售数据!$B:$B,AD2542,[1]销售数据!$L:$L)</f>
        <v>0</v>
      </c>
      <c r="AF2542">
        <f>SUMIF([1]销售数据!$B:$B,AD2542,[1]销售数据!$K:$K)</f>
        <v>0</v>
      </c>
      <c r="AG2542">
        <f>SUMIF([1]销售数据!$B:$B,AD2542,[1]销售数据!$J:$J)</f>
        <v>0</v>
      </c>
      <c r="AH2542">
        <f>SUMIF([1]销售数据!$B:$B,AD2542,[1]销售数据!$I:$I)</f>
        <v>0</v>
      </c>
      <c r="AI2542">
        <f>SUMIF([1]销售数据!$B:$B,AD2542,[1]销售数据!$H:$H)</f>
        <v>0</v>
      </c>
      <c r="AJ2542" s="19">
        <f t="shared" si="635"/>
        <v>0</v>
      </c>
      <c r="AK2542">
        <f>SUMIF([1]发货店铺数!$B:$B,AD2542,[1]发货店铺数!$G:$G)</f>
        <v>0</v>
      </c>
      <c r="AL2542">
        <f>SUMIF([1]销售店铺数!$B:$B,AD2542,[1]销售店铺数!$G:$G)</f>
        <v>0</v>
      </c>
      <c r="AM2542">
        <f>SUMIF([1]上周销售店铺数!$B:$B,AD2542,[1]上周销售店铺数!$G:$G)</f>
        <v>0</v>
      </c>
      <c r="AN2542" s="19">
        <f t="shared" si="636"/>
        <v>0</v>
      </c>
      <c r="AO2542" s="19">
        <f t="shared" si="625"/>
        <v>0</v>
      </c>
      <c r="AP2542" s="19">
        <f t="shared" si="626"/>
        <v>0</v>
      </c>
      <c r="AQ2542" s="11">
        <f t="shared" si="637"/>
        <v>0</v>
      </c>
      <c r="AR2542" s="19">
        <f t="shared" si="638"/>
        <v>0</v>
      </c>
      <c r="AS2542" s="19">
        <f t="shared" si="639"/>
        <v>0</v>
      </c>
    </row>
    <row r="2543" spans="1:45">
      <c r="A2543"/>
      <c r="B2543"/>
      <c r="C2543"/>
      <c r="D2543"/>
      <c r="E2543"/>
      <c r="F2543"/>
      <c r="G2543"/>
      <c r="H2543"/>
      <c r="L2543" s="8"/>
      <c r="M2543" s="8" t="str">
        <f>IF(ISERROR( VLOOKUP(AD2543,'[1]采购入库货量(公司仓库)'!$A:$I,9,FALSE)),"", VLOOKUP(AD2543,'[1]采购入库货量(公司仓库)'!$A:$I,9,FALSE))</f>
        <v/>
      </c>
      <c r="N2543" s="8" t="str">
        <f>IF(ISERROR( VLOOKUP(AD2543,[1]批发上市日期!$A:$F,6,FALSE)),"",  VLOOKUP(AD2543,[1]批发上市日期!$A:$F,6,FALSE))</f>
        <v/>
      </c>
      <c r="O2543" s="11">
        <f>IF(ISERROR(VLOOKUP(E2543&amp;G2543,'[1]采购入库货量(公司仓库)'!$A:$I,7,FALSE)),0,VLOOKUP(E2543&amp;G2543,'[1]采购入库货量(公司仓库)'!$A:$I,7,FALSE))</f>
        <v>0</v>
      </c>
      <c r="P2543">
        <f t="shared" si="627"/>
        <v>0</v>
      </c>
      <c r="Q2543">
        <f>IF(ISERROR(VLOOKUP(E2543&amp;G2543,'[1]采购入库货量(公司仓库)'!$A:$I,8,FALSE)),0,VLOOKUP(E2543&amp;G2543,'[1]采购入库货量(公司仓库)'!$A:$I,8,FALSE))</f>
        <v>0</v>
      </c>
      <c r="R2543" s="11">
        <f t="shared" si="628"/>
        <v>0</v>
      </c>
      <c r="S2543">
        <f>SUMIF([1]库存总量!$H:$H,E2543&amp;G2543,[1]库存总量!$G:$G)</f>
        <v>0</v>
      </c>
      <c r="T2543">
        <f t="shared" si="629"/>
        <v>0</v>
      </c>
      <c r="U2543">
        <f>SUMIFS([1]库存总量!$G:$G,[1]库存总量!$H:$H,E2543&amp;G2543,[1]库存总量!$A:$A,"B")</f>
        <v>0</v>
      </c>
      <c r="V2543">
        <f t="shared" si="630"/>
        <v>0</v>
      </c>
      <c r="W2543">
        <f>SUMIFS([1]库存总量!$G:$G,[1]库存总量!$H:$H,E2543&amp;G2543,[1]库存总量!$A:$A,"K")</f>
        <v>0</v>
      </c>
      <c r="X2543">
        <f t="shared" si="631"/>
        <v>0</v>
      </c>
      <c r="Y2543">
        <f t="shared" si="632"/>
        <v>0</v>
      </c>
      <c r="Z2543">
        <f t="shared" si="633"/>
        <v>0</v>
      </c>
      <c r="AA2543">
        <f>(IF(ISERROR(VLOOKUP(E2543&amp;G2543,'[1]采购入库货量(公司仓库)'!$A:$H,7,FALSE)),0,VLOOKUP(E2543&amp;G2543,'[1]采购入库货量(公司仓库)'!$A:$H,7,FALSE)))*L2543-(IF(ISERROR(VLOOKUP(E2543&amp;G2543,'[1]采购入库货量(公司仓库)'!$A:$H,8,FALSE)),0,VLOOKUP(E2543&amp;G2543,'[1]采购入库货量(公司仓库)'!$A:$H,8,FALSE)))</f>
        <v>0</v>
      </c>
      <c r="AB2543">
        <f>SUMIF([1]销售数据!$B:$B,E2543&amp;G2543,[1]销售数据!$G:$G)</f>
        <v>0</v>
      </c>
      <c r="AC2543">
        <f t="shared" si="634"/>
        <v>0</v>
      </c>
      <c r="AD2543" t="str">
        <f t="shared" si="624"/>
        <v/>
      </c>
      <c r="AE2543">
        <f>SUMIF([1]销售数据!$B:$B,AD2543,[1]销售数据!$L:$L)</f>
        <v>0</v>
      </c>
      <c r="AF2543">
        <f>SUMIF([1]销售数据!$B:$B,AD2543,[1]销售数据!$K:$K)</f>
        <v>0</v>
      </c>
      <c r="AG2543">
        <f>SUMIF([1]销售数据!$B:$B,AD2543,[1]销售数据!$J:$J)</f>
        <v>0</v>
      </c>
      <c r="AH2543">
        <f>SUMIF([1]销售数据!$B:$B,AD2543,[1]销售数据!$I:$I)</f>
        <v>0</v>
      </c>
      <c r="AI2543">
        <f>SUMIF([1]销售数据!$B:$B,AD2543,[1]销售数据!$H:$H)</f>
        <v>0</v>
      </c>
      <c r="AJ2543" s="19">
        <f t="shared" si="635"/>
        <v>0</v>
      </c>
      <c r="AK2543">
        <f>SUMIF([1]发货店铺数!$B:$B,AD2543,[1]发货店铺数!$G:$G)</f>
        <v>0</v>
      </c>
      <c r="AL2543">
        <f>SUMIF([1]销售店铺数!$B:$B,AD2543,[1]销售店铺数!$G:$G)</f>
        <v>0</v>
      </c>
      <c r="AM2543">
        <f>SUMIF([1]上周销售店铺数!$B:$B,AD2543,[1]上周销售店铺数!$G:$G)</f>
        <v>0</v>
      </c>
      <c r="AN2543" s="19">
        <f t="shared" si="636"/>
        <v>0</v>
      </c>
      <c r="AO2543" s="19">
        <f t="shared" si="625"/>
        <v>0</v>
      </c>
      <c r="AP2543" s="19">
        <f t="shared" si="626"/>
        <v>0</v>
      </c>
      <c r="AQ2543" s="11">
        <f t="shared" si="637"/>
        <v>0</v>
      </c>
      <c r="AR2543" s="19">
        <f t="shared" si="638"/>
        <v>0</v>
      </c>
      <c r="AS2543" s="19">
        <f t="shared" si="639"/>
        <v>0</v>
      </c>
    </row>
    <row r="2544" spans="1:45">
      <c r="A2544"/>
      <c r="B2544"/>
      <c r="C2544"/>
      <c r="D2544"/>
      <c r="E2544"/>
      <c r="F2544"/>
      <c r="G2544"/>
      <c r="H2544"/>
      <c r="L2544" s="8"/>
      <c r="M2544" s="8" t="str">
        <f>IF(ISERROR( VLOOKUP(AD2544,'[1]采购入库货量(公司仓库)'!$A:$I,9,FALSE)),"", VLOOKUP(AD2544,'[1]采购入库货量(公司仓库)'!$A:$I,9,FALSE))</f>
        <v/>
      </c>
      <c r="N2544" s="8" t="str">
        <f>IF(ISERROR( VLOOKUP(AD2544,[1]批发上市日期!$A:$F,6,FALSE)),"",  VLOOKUP(AD2544,[1]批发上市日期!$A:$F,6,FALSE))</f>
        <v/>
      </c>
      <c r="O2544" s="11">
        <f>IF(ISERROR(VLOOKUP(E2544&amp;G2544,'[1]采购入库货量(公司仓库)'!$A:$I,7,FALSE)),0,VLOOKUP(E2544&amp;G2544,'[1]采购入库货量(公司仓库)'!$A:$I,7,FALSE))</f>
        <v>0</v>
      </c>
      <c r="P2544">
        <f t="shared" si="627"/>
        <v>0</v>
      </c>
      <c r="Q2544">
        <f>IF(ISERROR(VLOOKUP(E2544&amp;G2544,'[1]采购入库货量(公司仓库)'!$A:$I,8,FALSE)),0,VLOOKUP(E2544&amp;G2544,'[1]采购入库货量(公司仓库)'!$A:$I,8,FALSE))</f>
        <v>0</v>
      </c>
      <c r="R2544" s="11">
        <f t="shared" si="628"/>
        <v>0</v>
      </c>
      <c r="S2544">
        <f>SUMIF([1]库存总量!$H:$H,E2544&amp;G2544,[1]库存总量!$G:$G)</f>
        <v>0</v>
      </c>
      <c r="T2544">
        <f t="shared" si="629"/>
        <v>0</v>
      </c>
      <c r="U2544">
        <f>SUMIFS([1]库存总量!$G:$G,[1]库存总量!$H:$H,E2544&amp;G2544,[1]库存总量!$A:$A,"B")</f>
        <v>0</v>
      </c>
      <c r="V2544">
        <f t="shared" si="630"/>
        <v>0</v>
      </c>
      <c r="W2544">
        <f>SUMIFS([1]库存总量!$G:$G,[1]库存总量!$H:$H,E2544&amp;G2544,[1]库存总量!$A:$A,"K")</f>
        <v>0</v>
      </c>
      <c r="X2544">
        <f t="shared" si="631"/>
        <v>0</v>
      </c>
      <c r="Y2544">
        <f t="shared" si="632"/>
        <v>0</v>
      </c>
      <c r="Z2544">
        <f t="shared" si="633"/>
        <v>0</v>
      </c>
      <c r="AA2544">
        <f>(IF(ISERROR(VLOOKUP(E2544&amp;G2544,'[1]采购入库货量(公司仓库)'!$A:$H,7,FALSE)),0,VLOOKUP(E2544&amp;G2544,'[1]采购入库货量(公司仓库)'!$A:$H,7,FALSE)))*L2544-(IF(ISERROR(VLOOKUP(E2544&amp;G2544,'[1]采购入库货量(公司仓库)'!$A:$H,8,FALSE)),0,VLOOKUP(E2544&amp;G2544,'[1]采购入库货量(公司仓库)'!$A:$H,8,FALSE)))</f>
        <v>0</v>
      </c>
      <c r="AB2544">
        <f>SUMIF([1]销售数据!$B:$B,E2544&amp;G2544,[1]销售数据!$G:$G)</f>
        <v>0</v>
      </c>
      <c r="AC2544">
        <f t="shared" si="634"/>
        <v>0</v>
      </c>
      <c r="AD2544" t="str">
        <f t="shared" si="624"/>
        <v/>
      </c>
      <c r="AE2544">
        <f>SUMIF([1]销售数据!$B:$B,AD2544,[1]销售数据!$L:$L)</f>
        <v>0</v>
      </c>
      <c r="AF2544">
        <f>SUMIF([1]销售数据!$B:$B,AD2544,[1]销售数据!$K:$K)</f>
        <v>0</v>
      </c>
      <c r="AG2544">
        <f>SUMIF([1]销售数据!$B:$B,AD2544,[1]销售数据!$J:$J)</f>
        <v>0</v>
      </c>
      <c r="AH2544">
        <f>SUMIF([1]销售数据!$B:$B,AD2544,[1]销售数据!$I:$I)</f>
        <v>0</v>
      </c>
      <c r="AI2544">
        <f>SUMIF([1]销售数据!$B:$B,AD2544,[1]销售数据!$H:$H)</f>
        <v>0</v>
      </c>
      <c r="AJ2544" s="19">
        <f t="shared" si="635"/>
        <v>0</v>
      </c>
      <c r="AK2544">
        <f>SUMIF([1]发货店铺数!$B:$B,AD2544,[1]发货店铺数!$G:$G)</f>
        <v>0</v>
      </c>
      <c r="AL2544">
        <f>SUMIF([1]销售店铺数!$B:$B,AD2544,[1]销售店铺数!$G:$G)</f>
        <v>0</v>
      </c>
      <c r="AM2544">
        <f>SUMIF([1]上周销售店铺数!$B:$B,AD2544,[1]上周销售店铺数!$G:$G)</f>
        <v>0</v>
      </c>
      <c r="AN2544" s="19">
        <f t="shared" si="636"/>
        <v>0</v>
      </c>
      <c r="AO2544" s="19">
        <f t="shared" si="625"/>
        <v>0</v>
      </c>
      <c r="AP2544" s="19">
        <f t="shared" si="626"/>
        <v>0</v>
      </c>
      <c r="AQ2544" s="11">
        <f t="shared" si="637"/>
        <v>0</v>
      </c>
      <c r="AR2544" s="19">
        <f t="shared" si="638"/>
        <v>0</v>
      </c>
      <c r="AS2544" s="19">
        <f t="shared" si="639"/>
        <v>0</v>
      </c>
    </row>
    <row r="2545" spans="1:45">
      <c r="A2545"/>
      <c r="B2545"/>
      <c r="C2545"/>
      <c r="D2545"/>
      <c r="E2545"/>
      <c r="F2545"/>
      <c r="G2545"/>
      <c r="H2545"/>
      <c r="L2545" s="8"/>
      <c r="M2545" s="8" t="str">
        <f>IF(ISERROR( VLOOKUP(AD2545,'[1]采购入库货量(公司仓库)'!$A:$I,9,FALSE)),"", VLOOKUP(AD2545,'[1]采购入库货量(公司仓库)'!$A:$I,9,FALSE))</f>
        <v/>
      </c>
      <c r="N2545" s="8" t="str">
        <f>IF(ISERROR( VLOOKUP(AD2545,[1]批发上市日期!$A:$F,6,FALSE)),"",  VLOOKUP(AD2545,[1]批发上市日期!$A:$F,6,FALSE))</f>
        <v/>
      </c>
      <c r="O2545" s="11">
        <f>IF(ISERROR(VLOOKUP(E2545&amp;G2545,'[1]采购入库货量(公司仓库)'!$A:$I,7,FALSE)),0,VLOOKUP(E2545&amp;G2545,'[1]采购入库货量(公司仓库)'!$A:$I,7,FALSE))</f>
        <v>0</v>
      </c>
      <c r="P2545">
        <f t="shared" si="627"/>
        <v>0</v>
      </c>
      <c r="Q2545">
        <f>IF(ISERROR(VLOOKUP(E2545&amp;G2545,'[1]采购入库货量(公司仓库)'!$A:$I,8,FALSE)),0,VLOOKUP(E2545&amp;G2545,'[1]采购入库货量(公司仓库)'!$A:$I,8,FALSE))</f>
        <v>0</v>
      </c>
      <c r="R2545" s="11">
        <f t="shared" si="628"/>
        <v>0</v>
      </c>
      <c r="S2545">
        <f>SUMIF([1]库存总量!$H:$H,E2545&amp;G2545,[1]库存总量!$G:$G)</f>
        <v>0</v>
      </c>
      <c r="T2545">
        <f t="shared" si="629"/>
        <v>0</v>
      </c>
      <c r="U2545">
        <f>SUMIFS([1]库存总量!$G:$G,[1]库存总量!$H:$H,E2545&amp;G2545,[1]库存总量!$A:$A,"B")</f>
        <v>0</v>
      </c>
      <c r="V2545">
        <f t="shared" si="630"/>
        <v>0</v>
      </c>
      <c r="W2545">
        <f>SUMIFS([1]库存总量!$G:$G,[1]库存总量!$H:$H,E2545&amp;G2545,[1]库存总量!$A:$A,"K")</f>
        <v>0</v>
      </c>
      <c r="X2545">
        <f t="shared" si="631"/>
        <v>0</v>
      </c>
      <c r="Y2545">
        <f t="shared" si="632"/>
        <v>0</v>
      </c>
      <c r="Z2545">
        <f t="shared" si="633"/>
        <v>0</v>
      </c>
      <c r="AA2545">
        <f>(IF(ISERROR(VLOOKUP(E2545&amp;G2545,'[1]采购入库货量(公司仓库)'!$A:$H,7,FALSE)),0,VLOOKUP(E2545&amp;G2545,'[1]采购入库货量(公司仓库)'!$A:$H,7,FALSE)))*L2545-(IF(ISERROR(VLOOKUP(E2545&amp;G2545,'[1]采购入库货量(公司仓库)'!$A:$H,8,FALSE)),0,VLOOKUP(E2545&amp;G2545,'[1]采购入库货量(公司仓库)'!$A:$H,8,FALSE)))</f>
        <v>0</v>
      </c>
      <c r="AB2545">
        <f>SUMIF([1]销售数据!$B:$B,E2545&amp;G2545,[1]销售数据!$G:$G)</f>
        <v>0</v>
      </c>
      <c r="AC2545">
        <f t="shared" si="634"/>
        <v>0</v>
      </c>
      <c r="AD2545" t="str">
        <f t="shared" si="624"/>
        <v/>
      </c>
      <c r="AE2545">
        <f>SUMIF([1]销售数据!$B:$B,AD2545,[1]销售数据!$L:$L)</f>
        <v>0</v>
      </c>
      <c r="AF2545">
        <f>SUMIF([1]销售数据!$B:$B,AD2545,[1]销售数据!$K:$K)</f>
        <v>0</v>
      </c>
      <c r="AG2545">
        <f>SUMIF([1]销售数据!$B:$B,AD2545,[1]销售数据!$J:$J)</f>
        <v>0</v>
      </c>
      <c r="AH2545">
        <f>SUMIF([1]销售数据!$B:$B,AD2545,[1]销售数据!$I:$I)</f>
        <v>0</v>
      </c>
      <c r="AI2545">
        <f>SUMIF([1]销售数据!$B:$B,AD2545,[1]销售数据!$H:$H)</f>
        <v>0</v>
      </c>
      <c r="AJ2545" s="19">
        <f t="shared" si="635"/>
        <v>0</v>
      </c>
      <c r="AK2545">
        <f>SUMIF([1]发货店铺数!$B:$B,AD2545,[1]发货店铺数!$G:$G)</f>
        <v>0</v>
      </c>
      <c r="AL2545">
        <f>SUMIF([1]销售店铺数!$B:$B,AD2545,[1]销售店铺数!$G:$G)</f>
        <v>0</v>
      </c>
      <c r="AM2545">
        <f>SUMIF([1]上周销售店铺数!$B:$B,AD2545,[1]上周销售店铺数!$G:$G)</f>
        <v>0</v>
      </c>
      <c r="AN2545" s="19">
        <f t="shared" si="636"/>
        <v>0</v>
      </c>
      <c r="AO2545" s="19">
        <f t="shared" si="625"/>
        <v>0</v>
      </c>
      <c r="AP2545" s="19">
        <f t="shared" si="626"/>
        <v>0</v>
      </c>
      <c r="AQ2545" s="11">
        <f t="shared" si="637"/>
        <v>0</v>
      </c>
      <c r="AR2545" s="19">
        <f t="shared" si="638"/>
        <v>0</v>
      </c>
      <c r="AS2545" s="19">
        <f t="shared" si="639"/>
        <v>0</v>
      </c>
    </row>
    <row r="2546" spans="1:45">
      <c r="A2546"/>
      <c r="B2546"/>
      <c r="C2546"/>
      <c r="D2546"/>
      <c r="E2546"/>
      <c r="F2546"/>
      <c r="G2546"/>
      <c r="H2546"/>
      <c r="L2546" s="8"/>
      <c r="M2546" s="8" t="str">
        <f>IF(ISERROR( VLOOKUP(AD2546,'[1]采购入库货量(公司仓库)'!$A:$I,9,FALSE)),"", VLOOKUP(AD2546,'[1]采购入库货量(公司仓库)'!$A:$I,9,FALSE))</f>
        <v/>
      </c>
      <c r="N2546" s="8" t="str">
        <f>IF(ISERROR( VLOOKUP(AD2546,[1]批发上市日期!$A:$F,6,FALSE)),"",  VLOOKUP(AD2546,[1]批发上市日期!$A:$F,6,FALSE))</f>
        <v/>
      </c>
      <c r="O2546" s="11">
        <f>IF(ISERROR(VLOOKUP(E2546&amp;G2546,'[1]采购入库货量(公司仓库)'!$A:$I,7,FALSE)),0,VLOOKUP(E2546&amp;G2546,'[1]采购入库货量(公司仓库)'!$A:$I,7,FALSE))</f>
        <v>0</v>
      </c>
      <c r="P2546">
        <f t="shared" si="627"/>
        <v>0</v>
      </c>
      <c r="Q2546">
        <f>IF(ISERROR(VLOOKUP(E2546&amp;G2546,'[1]采购入库货量(公司仓库)'!$A:$I,8,FALSE)),0,VLOOKUP(E2546&amp;G2546,'[1]采购入库货量(公司仓库)'!$A:$I,8,FALSE))</f>
        <v>0</v>
      </c>
      <c r="R2546" s="11">
        <f t="shared" si="628"/>
        <v>0</v>
      </c>
      <c r="S2546">
        <f>SUMIF([1]库存总量!$H:$H,E2546&amp;G2546,[1]库存总量!$G:$G)</f>
        <v>0</v>
      </c>
      <c r="T2546">
        <f t="shared" si="629"/>
        <v>0</v>
      </c>
      <c r="U2546">
        <f>SUMIFS([1]库存总量!$G:$G,[1]库存总量!$H:$H,E2546&amp;G2546,[1]库存总量!$A:$A,"B")</f>
        <v>0</v>
      </c>
      <c r="V2546">
        <f t="shared" si="630"/>
        <v>0</v>
      </c>
      <c r="W2546">
        <f>SUMIFS([1]库存总量!$G:$G,[1]库存总量!$H:$H,E2546&amp;G2546,[1]库存总量!$A:$A,"K")</f>
        <v>0</v>
      </c>
      <c r="X2546">
        <f t="shared" si="631"/>
        <v>0</v>
      </c>
      <c r="Y2546">
        <f t="shared" si="632"/>
        <v>0</v>
      </c>
      <c r="Z2546">
        <f t="shared" si="633"/>
        <v>0</v>
      </c>
      <c r="AA2546">
        <f>(IF(ISERROR(VLOOKUP(E2546&amp;G2546,'[1]采购入库货量(公司仓库)'!$A:$H,7,FALSE)),0,VLOOKUP(E2546&amp;G2546,'[1]采购入库货量(公司仓库)'!$A:$H,7,FALSE)))*L2546-(IF(ISERROR(VLOOKUP(E2546&amp;G2546,'[1]采购入库货量(公司仓库)'!$A:$H,8,FALSE)),0,VLOOKUP(E2546&amp;G2546,'[1]采购入库货量(公司仓库)'!$A:$H,8,FALSE)))</f>
        <v>0</v>
      </c>
      <c r="AB2546">
        <f>SUMIF([1]销售数据!$B:$B,E2546&amp;G2546,[1]销售数据!$G:$G)</f>
        <v>0</v>
      </c>
      <c r="AC2546">
        <f t="shared" si="634"/>
        <v>0</v>
      </c>
      <c r="AD2546" t="str">
        <f t="shared" si="624"/>
        <v/>
      </c>
      <c r="AE2546">
        <f>SUMIF([1]销售数据!$B:$B,AD2546,[1]销售数据!$L:$L)</f>
        <v>0</v>
      </c>
      <c r="AF2546">
        <f>SUMIF([1]销售数据!$B:$B,AD2546,[1]销售数据!$K:$K)</f>
        <v>0</v>
      </c>
      <c r="AG2546">
        <f>SUMIF([1]销售数据!$B:$B,AD2546,[1]销售数据!$J:$J)</f>
        <v>0</v>
      </c>
      <c r="AH2546">
        <f>SUMIF([1]销售数据!$B:$B,AD2546,[1]销售数据!$I:$I)</f>
        <v>0</v>
      </c>
      <c r="AI2546">
        <f>SUMIF([1]销售数据!$B:$B,AD2546,[1]销售数据!$H:$H)</f>
        <v>0</v>
      </c>
      <c r="AJ2546" s="19">
        <f t="shared" si="635"/>
        <v>0</v>
      </c>
      <c r="AK2546">
        <f>SUMIF([1]发货店铺数!$B:$B,AD2546,[1]发货店铺数!$G:$G)</f>
        <v>0</v>
      </c>
      <c r="AL2546">
        <f>SUMIF([1]销售店铺数!$B:$B,AD2546,[1]销售店铺数!$G:$G)</f>
        <v>0</v>
      </c>
      <c r="AM2546">
        <f>SUMIF([1]上周销售店铺数!$B:$B,AD2546,[1]上周销售店铺数!$G:$G)</f>
        <v>0</v>
      </c>
      <c r="AN2546" s="19">
        <f t="shared" si="636"/>
        <v>0</v>
      </c>
      <c r="AO2546" s="19">
        <f t="shared" si="625"/>
        <v>0</v>
      </c>
      <c r="AP2546" s="19">
        <f t="shared" si="626"/>
        <v>0</v>
      </c>
      <c r="AQ2546" s="11">
        <f t="shared" si="637"/>
        <v>0</v>
      </c>
      <c r="AR2546" s="19">
        <f t="shared" si="638"/>
        <v>0</v>
      </c>
      <c r="AS2546" s="19">
        <f t="shared" si="639"/>
        <v>0</v>
      </c>
    </row>
    <row r="2547" spans="1:45">
      <c r="A2547"/>
      <c r="B2547"/>
      <c r="C2547"/>
      <c r="D2547"/>
      <c r="E2547"/>
      <c r="F2547"/>
      <c r="G2547"/>
      <c r="H2547"/>
      <c r="L2547" s="8"/>
      <c r="M2547" s="8" t="str">
        <f>IF(ISERROR( VLOOKUP(AD2547,'[1]采购入库货量(公司仓库)'!$A:$I,9,FALSE)),"", VLOOKUP(AD2547,'[1]采购入库货量(公司仓库)'!$A:$I,9,FALSE))</f>
        <v/>
      </c>
      <c r="N2547" s="8" t="str">
        <f>IF(ISERROR( VLOOKUP(AD2547,[1]批发上市日期!$A:$F,6,FALSE)),"",  VLOOKUP(AD2547,[1]批发上市日期!$A:$F,6,FALSE))</f>
        <v/>
      </c>
      <c r="O2547" s="11">
        <f>IF(ISERROR(VLOOKUP(E2547&amp;G2547,'[1]采购入库货量(公司仓库)'!$A:$I,7,FALSE)),0,VLOOKUP(E2547&amp;G2547,'[1]采购入库货量(公司仓库)'!$A:$I,7,FALSE))</f>
        <v>0</v>
      </c>
      <c r="P2547">
        <f t="shared" si="627"/>
        <v>0</v>
      </c>
      <c r="Q2547">
        <f>IF(ISERROR(VLOOKUP(E2547&amp;G2547,'[1]采购入库货量(公司仓库)'!$A:$I,8,FALSE)),0,VLOOKUP(E2547&amp;G2547,'[1]采购入库货量(公司仓库)'!$A:$I,8,FALSE))</f>
        <v>0</v>
      </c>
      <c r="R2547" s="11">
        <f t="shared" si="628"/>
        <v>0</v>
      </c>
      <c r="S2547">
        <f>SUMIF([1]库存总量!$H:$H,E2547&amp;G2547,[1]库存总量!$G:$G)</f>
        <v>0</v>
      </c>
      <c r="T2547">
        <f t="shared" si="629"/>
        <v>0</v>
      </c>
      <c r="U2547">
        <f>SUMIFS([1]库存总量!$G:$G,[1]库存总量!$H:$H,E2547&amp;G2547,[1]库存总量!$A:$A,"B")</f>
        <v>0</v>
      </c>
      <c r="V2547">
        <f t="shared" si="630"/>
        <v>0</v>
      </c>
      <c r="W2547">
        <f>SUMIFS([1]库存总量!$G:$G,[1]库存总量!$H:$H,E2547&amp;G2547,[1]库存总量!$A:$A,"K")</f>
        <v>0</v>
      </c>
      <c r="X2547">
        <f t="shared" si="631"/>
        <v>0</v>
      </c>
      <c r="Y2547">
        <f t="shared" si="632"/>
        <v>0</v>
      </c>
      <c r="Z2547">
        <f t="shared" si="633"/>
        <v>0</v>
      </c>
      <c r="AA2547">
        <f>(IF(ISERROR(VLOOKUP(E2547&amp;G2547,'[1]采购入库货量(公司仓库)'!$A:$H,7,FALSE)),0,VLOOKUP(E2547&amp;G2547,'[1]采购入库货量(公司仓库)'!$A:$H,7,FALSE)))*L2547-(IF(ISERROR(VLOOKUP(E2547&amp;G2547,'[1]采购入库货量(公司仓库)'!$A:$H,8,FALSE)),0,VLOOKUP(E2547&amp;G2547,'[1]采购入库货量(公司仓库)'!$A:$H,8,FALSE)))</f>
        <v>0</v>
      </c>
      <c r="AB2547">
        <f>SUMIF([1]销售数据!$B:$B,E2547&amp;G2547,[1]销售数据!$G:$G)</f>
        <v>0</v>
      </c>
      <c r="AC2547">
        <f t="shared" si="634"/>
        <v>0</v>
      </c>
      <c r="AD2547" t="str">
        <f t="shared" si="624"/>
        <v/>
      </c>
      <c r="AE2547">
        <f>SUMIF([1]销售数据!$B:$B,AD2547,[1]销售数据!$L:$L)</f>
        <v>0</v>
      </c>
      <c r="AF2547">
        <f>SUMIF([1]销售数据!$B:$B,AD2547,[1]销售数据!$K:$K)</f>
        <v>0</v>
      </c>
      <c r="AG2547">
        <f>SUMIF([1]销售数据!$B:$B,AD2547,[1]销售数据!$J:$J)</f>
        <v>0</v>
      </c>
      <c r="AH2547">
        <f>SUMIF([1]销售数据!$B:$B,AD2547,[1]销售数据!$I:$I)</f>
        <v>0</v>
      </c>
      <c r="AI2547">
        <f>SUMIF([1]销售数据!$B:$B,AD2547,[1]销售数据!$H:$H)</f>
        <v>0</v>
      </c>
      <c r="AJ2547" s="19">
        <f t="shared" si="635"/>
        <v>0</v>
      </c>
      <c r="AK2547">
        <f>SUMIF([1]发货店铺数!$B:$B,AD2547,[1]发货店铺数!$G:$G)</f>
        <v>0</v>
      </c>
      <c r="AL2547">
        <f>SUMIF([1]销售店铺数!$B:$B,AD2547,[1]销售店铺数!$G:$G)</f>
        <v>0</v>
      </c>
      <c r="AM2547">
        <f>SUMIF([1]上周销售店铺数!$B:$B,AD2547,[1]上周销售店铺数!$G:$G)</f>
        <v>0</v>
      </c>
      <c r="AN2547" s="19">
        <f t="shared" si="636"/>
        <v>0</v>
      </c>
      <c r="AO2547" s="19">
        <f t="shared" si="625"/>
        <v>0</v>
      </c>
      <c r="AP2547" s="19">
        <f t="shared" si="626"/>
        <v>0</v>
      </c>
      <c r="AQ2547" s="11">
        <f t="shared" si="637"/>
        <v>0</v>
      </c>
      <c r="AR2547" s="19">
        <f t="shared" si="638"/>
        <v>0</v>
      </c>
      <c r="AS2547" s="19">
        <f t="shared" si="639"/>
        <v>0</v>
      </c>
    </row>
    <row r="2548" spans="1:45">
      <c r="A2548"/>
      <c r="B2548"/>
      <c r="C2548"/>
      <c r="D2548"/>
      <c r="E2548"/>
      <c r="F2548"/>
      <c r="G2548"/>
      <c r="H2548"/>
      <c r="L2548" s="8"/>
      <c r="M2548" s="8" t="str">
        <f>IF(ISERROR( VLOOKUP(AD2548,'[1]采购入库货量(公司仓库)'!$A:$I,9,FALSE)),"", VLOOKUP(AD2548,'[1]采购入库货量(公司仓库)'!$A:$I,9,FALSE))</f>
        <v/>
      </c>
      <c r="N2548" s="8" t="str">
        <f>IF(ISERROR( VLOOKUP(AD2548,[1]批发上市日期!$A:$F,6,FALSE)),"",  VLOOKUP(AD2548,[1]批发上市日期!$A:$F,6,FALSE))</f>
        <v/>
      </c>
      <c r="O2548" s="11">
        <f>IF(ISERROR(VLOOKUP(E2548&amp;G2548,'[1]采购入库货量(公司仓库)'!$A:$I,7,FALSE)),0,VLOOKUP(E2548&amp;G2548,'[1]采购入库货量(公司仓库)'!$A:$I,7,FALSE))</f>
        <v>0</v>
      </c>
      <c r="P2548">
        <f t="shared" si="627"/>
        <v>0</v>
      </c>
      <c r="Q2548">
        <f>IF(ISERROR(VLOOKUP(E2548&amp;G2548,'[1]采购入库货量(公司仓库)'!$A:$I,8,FALSE)),0,VLOOKUP(E2548&amp;G2548,'[1]采购入库货量(公司仓库)'!$A:$I,8,FALSE))</f>
        <v>0</v>
      </c>
      <c r="R2548" s="11">
        <f t="shared" si="628"/>
        <v>0</v>
      </c>
      <c r="S2548">
        <f>SUMIF([1]库存总量!$H:$H,E2548&amp;G2548,[1]库存总量!$G:$G)</f>
        <v>0</v>
      </c>
      <c r="T2548">
        <f t="shared" si="629"/>
        <v>0</v>
      </c>
      <c r="U2548">
        <f>SUMIFS([1]库存总量!$G:$G,[1]库存总量!$H:$H,E2548&amp;G2548,[1]库存总量!$A:$A,"B")</f>
        <v>0</v>
      </c>
      <c r="V2548">
        <f t="shared" si="630"/>
        <v>0</v>
      </c>
      <c r="W2548">
        <f>SUMIFS([1]库存总量!$G:$G,[1]库存总量!$H:$H,E2548&amp;G2548,[1]库存总量!$A:$A,"K")</f>
        <v>0</v>
      </c>
      <c r="X2548">
        <f t="shared" si="631"/>
        <v>0</v>
      </c>
      <c r="Y2548">
        <f t="shared" si="632"/>
        <v>0</v>
      </c>
      <c r="Z2548">
        <f t="shared" si="633"/>
        <v>0</v>
      </c>
      <c r="AA2548">
        <f>(IF(ISERROR(VLOOKUP(E2548&amp;G2548,'[1]采购入库货量(公司仓库)'!$A:$H,7,FALSE)),0,VLOOKUP(E2548&amp;G2548,'[1]采购入库货量(公司仓库)'!$A:$H,7,FALSE)))*L2548-(IF(ISERROR(VLOOKUP(E2548&amp;G2548,'[1]采购入库货量(公司仓库)'!$A:$H,8,FALSE)),0,VLOOKUP(E2548&amp;G2548,'[1]采购入库货量(公司仓库)'!$A:$H,8,FALSE)))</f>
        <v>0</v>
      </c>
      <c r="AB2548">
        <f>SUMIF([1]销售数据!$B:$B,E2548&amp;G2548,[1]销售数据!$G:$G)</f>
        <v>0</v>
      </c>
      <c r="AC2548">
        <f t="shared" si="634"/>
        <v>0</v>
      </c>
      <c r="AD2548" t="str">
        <f t="shared" si="624"/>
        <v/>
      </c>
      <c r="AE2548">
        <f>SUMIF([1]销售数据!$B:$B,AD2548,[1]销售数据!$L:$L)</f>
        <v>0</v>
      </c>
      <c r="AF2548">
        <f>SUMIF([1]销售数据!$B:$B,AD2548,[1]销售数据!$K:$K)</f>
        <v>0</v>
      </c>
      <c r="AG2548">
        <f>SUMIF([1]销售数据!$B:$B,AD2548,[1]销售数据!$J:$J)</f>
        <v>0</v>
      </c>
      <c r="AH2548">
        <f>SUMIF([1]销售数据!$B:$B,AD2548,[1]销售数据!$I:$I)</f>
        <v>0</v>
      </c>
      <c r="AI2548">
        <f>SUMIF([1]销售数据!$B:$B,AD2548,[1]销售数据!$H:$H)</f>
        <v>0</v>
      </c>
      <c r="AJ2548" s="19">
        <f t="shared" si="635"/>
        <v>0</v>
      </c>
      <c r="AK2548">
        <f>SUMIF([1]发货店铺数!$B:$B,AD2548,[1]发货店铺数!$G:$G)</f>
        <v>0</v>
      </c>
      <c r="AL2548">
        <f>SUMIF([1]销售店铺数!$B:$B,AD2548,[1]销售店铺数!$G:$G)</f>
        <v>0</v>
      </c>
      <c r="AM2548">
        <f>SUMIF([1]上周销售店铺数!$B:$B,AD2548,[1]上周销售店铺数!$G:$G)</f>
        <v>0</v>
      </c>
      <c r="AN2548" s="19">
        <f t="shared" si="636"/>
        <v>0</v>
      </c>
      <c r="AO2548" s="19">
        <f t="shared" si="625"/>
        <v>0</v>
      </c>
      <c r="AP2548" s="19">
        <f t="shared" si="626"/>
        <v>0</v>
      </c>
      <c r="AQ2548" s="11">
        <f t="shared" si="637"/>
        <v>0</v>
      </c>
      <c r="AR2548" s="19">
        <f t="shared" si="638"/>
        <v>0</v>
      </c>
      <c r="AS2548" s="19">
        <f t="shared" si="639"/>
        <v>0</v>
      </c>
    </row>
    <row r="2549" spans="1:45">
      <c r="A2549"/>
      <c r="B2549"/>
      <c r="C2549"/>
      <c r="D2549"/>
      <c r="E2549"/>
      <c r="F2549"/>
      <c r="G2549"/>
      <c r="H2549"/>
      <c r="L2549" s="8"/>
      <c r="M2549" s="8" t="str">
        <f>IF(ISERROR( VLOOKUP(AD2549,'[1]采购入库货量(公司仓库)'!$A:$I,9,FALSE)),"", VLOOKUP(AD2549,'[1]采购入库货量(公司仓库)'!$A:$I,9,FALSE))</f>
        <v/>
      </c>
      <c r="N2549" s="8" t="str">
        <f>IF(ISERROR( VLOOKUP(AD2549,[1]批发上市日期!$A:$F,6,FALSE)),"",  VLOOKUP(AD2549,[1]批发上市日期!$A:$F,6,FALSE))</f>
        <v/>
      </c>
      <c r="O2549" s="11">
        <f>IF(ISERROR(VLOOKUP(E2549&amp;G2549,'[1]采购入库货量(公司仓库)'!$A:$I,7,FALSE)),0,VLOOKUP(E2549&amp;G2549,'[1]采购入库货量(公司仓库)'!$A:$I,7,FALSE))</f>
        <v>0</v>
      </c>
      <c r="P2549">
        <f t="shared" si="627"/>
        <v>0</v>
      </c>
      <c r="Q2549">
        <f>IF(ISERROR(VLOOKUP(E2549&amp;G2549,'[1]采购入库货量(公司仓库)'!$A:$I,8,FALSE)),0,VLOOKUP(E2549&amp;G2549,'[1]采购入库货量(公司仓库)'!$A:$I,8,FALSE))</f>
        <v>0</v>
      </c>
      <c r="R2549" s="11">
        <f t="shared" si="628"/>
        <v>0</v>
      </c>
      <c r="S2549">
        <f>SUMIF([1]库存总量!$H:$H,E2549&amp;G2549,[1]库存总量!$G:$G)</f>
        <v>0</v>
      </c>
      <c r="T2549">
        <f t="shared" si="629"/>
        <v>0</v>
      </c>
      <c r="U2549">
        <f>SUMIFS([1]库存总量!$G:$G,[1]库存总量!$H:$H,E2549&amp;G2549,[1]库存总量!$A:$A,"B")</f>
        <v>0</v>
      </c>
      <c r="V2549">
        <f t="shared" si="630"/>
        <v>0</v>
      </c>
      <c r="W2549">
        <f>SUMIFS([1]库存总量!$G:$G,[1]库存总量!$H:$H,E2549&amp;G2549,[1]库存总量!$A:$A,"K")</f>
        <v>0</v>
      </c>
      <c r="X2549">
        <f t="shared" si="631"/>
        <v>0</v>
      </c>
      <c r="Y2549">
        <f t="shared" si="632"/>
        <v>0</v>
      </c>
      <c r="Z2549">
        <f t="shared" si="633"/>
        <v>0</v>
      </c>
      <c r="AA2549">
        <f>(IF(ISERROR(VLOOKUP(E2549&amp;G2549,'[1]采购入库货量(公司仓库)'!$A:$H,7,FALSE)),0,VLOOKUP(E2549&amp;G2549,'[1]采购入库货量(公司仓库)'!$A:$H,7,FALSE)))*L2549-(IF(ISERROR(VLOOKUP(E2549&amp;G2549,'[1]采购入库货量(公司仓库)'!$A:$H,8,FALSE)),0,VLOOKUP(E2549&amp;G2549,'[1]采购入库货量(公司仓库)'!$A:$H,8,FALSE)))</f>
        <v>0</v>
      </c>
      <c r="AB2549">
        <f>SUMIF([1]销售数据!$B:$B,E2549&amp;G2549,[1]销售数据!$G:$G)</f>
        <v>0</v>
      </c>
      <c r="AC2549">
        <f t="shared" si="634"/>
        <v>0</v>
      </c>
      <c r="AD2549" t="str">
        <f t="shared" si="624"/>
        <v/>
      </c>
      <c r="AE2549">
        <f>SUMIF([1]销售数据!$B:$B,AD2549,[1]销售数据!$L:$L)</f>
        <v>0</v>
      </c>
      <c r="AF2549">
        <f>SUMIF([1]销售数据!$B:$B,AD2549,[1]销售数据!$K:$K)</f>
        <v>0</v>
      </c>
      <c r="AG2549">
        <f>SUMIF([1]销售数据!$B:$B,AD2549,[1]销售数据!$J:$J)</f>
        <v>0</v>
      </c>
      <c r="AH2549">
        <f>SUMIF([1]销售数据!$B:$B,AD2549,[1]销售数据!$I:$I)</f>
        <v>0</v>
      </c>
      <c r="AI2549">
        <f>SUMIF([1]销售数据!$B:$B,AD2549,[1]销售数据!$H:$H)</f>
        <v>0</v>
      </c>
      <c r="AJ2549" s="19">
        <f t="shared" si="635"/>
        <v>0</v>
      </c>
      <c r="AK2549">
        <f>SUMIF([1]发货店铺数!$B:$B,AD2549,[1]发货店铺数!$G:$G)</f>
        <v>0</v>
      </c>
      <c r="AL2549">
        <f>SUMIF([1]销售店铺数!$B:$B,AD2549,[1]销售店铺数!$G:$G)</f>
        <v>0</v>
      </c>
      <c r="AM2549">
        <f>SUMIF([1]上周销售店铺数!$B:$B,AD2549,[1]上周销售店铺数!$G:$G)</f>
        <v>0</v>
      </c>
      <c r="AN2549" s="19">
        <f t="shared" si="636"/>
        <v>0</v>
      </c>
      <c r="AO2549" s="19">
        <f t="shared" si="625"/>
        <v>0</v>
      </c>
      <c r="AP2549" s="19">
        <f t="shared" si="626"/>
        <v>0</v>
      </c>
      <c r="AQ2549" s="11">
        <f t="shared" si="637"/>
        <v>0</v>
      </c>
      <c r="AR2549" s="19">
        <f t="shared" si="638"/>
        <v>0</v>
      </c>
      <c r="AS2549" s="19">
        <f t="shared" si="639"/>
        <v>0</v>
      </c>
    </row>
    <row r="2550" spans="1:45">
      <c r="A2550"/>
      <c r="B2550"/>
      <c r="C2550"/>
      <c r="D2550"/>
      <c r="E2550"/>
      <c r="F2550"/>
      <c r="G2550"/>
      <c r="H2550"/>
      <c r="L2550" s="8"/>
      <c r="M2550" s="8" t="str">
        <f>IF(ISERROR( VLOOKUP(AD2550,'[1]采购入库货量(公司仓库)'!$A:$I,9,FALSE)),"", VLOOKUP(AD2550,'[1]采购入库货量(公司仓库)'!$A:$I,9,FALSE))</f>
        <v/>
      </c>
      <c r="N2550" s="8" t="str">
        <f>IF(ISERROR( VLOOKUP(AD2550,[1]批发上市日期!$A:$F,6,FALSE)),"",  VLOOKUP(AD2550,[1]批发上市日期!$A:$F,6,FALSE))</f>
        <v/>
      </c>
      <c r="O2550" s="11">
        <f>IF(ISERROR(VLOOKUP(E2550&amp;G2550,'[1]采购入库货量(公司仓库)'!$A:$I,7,FALSE)),0,VLOOKUP(E2550&amp;G2550,'[1]采购入库货量(公司仓库)'!$A:$I,7,FALSE))</f>
        <v>0</v>
      </c>
      <c r="P2550">
        <f t="shared" si="627"/>
        <v>0</v>
      </c>
      <c r="Q2550">
        <f>IF(ISERROR(VLOOKUP(E2550&amp;G2550,'[1]采购入库货量(公司仓库)'!$A:$I,8,FALSE)),0,VLOOKUP(E2550&amp;G2550,'[1]采购入库货量(公司仓库)'!$A:$I,8,FALSE))</f>
        <v>0</v>
      </c>
      <c r="R2550" s="11">
        <f t="shared" si="628"/>
        <v>0</v>
      </c>
      <c r="S2550">
        <f>SUMIF([1]库存总量!$H:$H,E2550&amp;G2550,[1]库存总量!$G:$G)</f>
        <v>0</v>
      </c>
      <c r="T2550">
        <f t="shared" si="629"/>
        <v>0</v>
      </c>
      <c r="U2550">
        <f>SUMIFS([1]库存总量!$G:$G,[1]库存总量!$H:$H,E2550&amp;G2550,[1]库存总量!$A:$A,"B")</f>
        <v>0</v>
      </c>
      <c r="V2550">
        <f t="shared" si="630"/>
        <v>0</v>
      </c>
      <c r="W2550">
        <f>SUMIFS([1]库存总量!$G:$G,[1]库存总量!$H:$H,E2550&amp;G2550,[1]库存总量!$A:$A,"K")</f>
        <v>0</v>
      </c>
      <c r="X2550">
        <f t="shared" si="631"/>
        <v>0</v>
      </c>
      <c r="Y2550">
        <f t="shared" si="632"/>
        <v>0</v>
      </c>
      <c r="Z2550">
        <f t="shared" si="633"/>
        <v>0</v>
      </c>
      <c r="AA2550">
        <f>(IF(ISERROR(VLOOKUP(E2550&amp;G2550,'[1]采购入库货量(公司仓库)'!$A:$H,7,FALSE)),0,VLOOKUP(E2550&amp;G2550,'[1]采购入库货量(公司仓库)'!$A:$H,7,FALSE)))*L2550-(IF(ISERROR(VLOOKUP(E2550&amp;G2550,'[1]采购入库货量(公司仓库)'!$A:$H,8,FALSE)),0,VLOOKUP(E2550&amp;G2550,'[1]采购入库货量(公司仓库)'!$A:$H,8,FALSE)))</f>
        <v>0</v>
      </c>
      <c r="AB2550">
        <f>SUMIF([1]销售数据!$B:$B,E2550&amp;G2550,[1]销售数据!$G:$G)</f>
        <v>0</v>
      </c>
      <c r="AC2550">
        <f t="shared" si="634"/>
        <v>0</v>
      </c>
      <c r="AD2550" t="str">
        <f t="shared" si="624"/>
        <v/>
      </c>
      <c r="AE2550">
        <f>SUMIF([1]销售数据!$B:$B,AD2550,[1]销售数据!$L:$L)</f>
        <v>0</v>
      </c>
      <c r="AF2550">
        <f>SUMIF([1]销售数据!$B:$B,AD2550,[1]销售数据!$K:$K)</f>
        <v>0</v>
      </c>
      <c r="AG2550">
        <f>SUMIF([1]销售数据!$B:$B,AD2550,[1]销售数据!$J:$J)</f>
        <v>0</v>
      </c>
      <c r="AH2550">
        <f>SUMIF([1]销售数据!$B:$B,AD2550,[1]销售数据!$I:$I)</f>
        <v>0</v>
      </c>
      <c r="AI2550">
        <f>SUMIF([1]销售数据!$B:$B,AD2550,[1]销售数据!$H:$H)</f>
        <v>0</v>
      </c>
      <c r="AJ2550" s="19">
        <f t="shared" si="635"/>
        <v>0</v>
      </c>
      <c r="AK2550">
        <f>SUMIF([1]发货店铺数!$B:$B,AD2550,[1]发货店铺数!$G:$G)</f>
        <v>0</v>
      </c>
      <c r="AL2550">
        <f>SUMIF([1]销售店铺数!$B:$B,AD2550,[1]销售店铺数!$G:$G)</f>
        <v>0</v>
      </c>
      <c r="AM2550">
        <f>SUMIF([1]上周销售店铺数!$B:$B,AD2550,[1]上周销售店铺数!$G:$G)</f>
        <v>0</v>
      </c>
      <c r="AN2550" s="19">
        <f t="shared" si="636"/>
        <v>0</v>
      </c>
      <c r="AO2550" s="19">
        <f t="shared" si="625"/>
        <v>0</v>
      </c>
      <c r="AP2550" s="19">
        <f t="shared" si="626"/>
        <v>0</v>
      </c>
      <c r="AQ2550" s="11">
        <f t="shared" si="637"/>
        <v>0</v>
      </c>
      <c r="AR2550" s="19">
        <f t="shared" si="638"/>
        <v>0</v>
      </c>
      <c r="AS2550" s="19">
        <f t="shared" si="639"/>
        <v>0</v>
      </c>
    </row>
    <row r="2551" spans="1:45">
      <c r="A2551"/>
      <c r="B2551"/>
      <c r="C2551"/>
      <c r="D2551"/>
      <c r="E2551"/>
      <c r="F2551"/>
      <c r="G2551"/>
      <c r="H2551"/>
      <c r="L2551" s="8"/>
      <c r="M2551" s="8" t="str">
        <f>IF(ISERROR( VLOOKUP(AD2551,'[1]采购入库货量(公司仓库)'!$A:$I,9,FALSE)),"", VLOOKUP(AD2551,'[1]采购入库货量(公司仓库)'!$A:$I,9,FALSE))</f>
        <v/>
      </c>
      <c r="N2551" s="8" t="str">
        <f>IF(ISERROR( VLOOKUP(AD2551,[1]批发上市日期!$A:$F,6,FALSE)),"",  VLOOKUP(AD2551,[1]批发上市日期!$A:$F,6,FALSE))</f>
        <v/>
      </c>
      <c r="O2551" s="11">
        <f>IF(ISERROR(VLOOKUP(E2551&amp;G2551,'[1]采购入库货量(公司仓库)'!$A:$I,7,FALSE)),0,VLOOKUP(E2551&amp;G2551,'[1]采购入库货量(公司仓库)'!$A:$I,7,FALSE))</f>
        <v>0</v>
      </c>
      <c r="P2551">
        <f t="shared" si="627"/>
        <v>0</v>
      </c>
      <c r="Q2551">
        <f>IF(ISERROR(VLOOKUP(E2551&amp;G2551,'[1]采购入库货量(公司仓库)'!$A:$I,8,FALSE)),0,VLOOKUP(E2551&amp;G2551,'[1]采购入库货量(公司仓库)'!$A:$I,8,FALSE))</f>
        <v>0</v>
      </c>
      <c r="R2551" s="11">
        <f t="shared" si="628"/>
        <v>0</v>
      </c>
      <c r="S2551">
        <f>SUMIF([1]库存总量!$H:$H,E2551&amp;G2551,[1]库存总量!$G:$G)</f>
        <v>0</v>
      </c>
      <c r="T2551">
        <f t="shared" si="629"/>
        <v>0</v>
      </c>
      <c r="U2551">
        <f>SUMIFS([1]库存总量!$G:$G,[1]库存总量!$H:$H,E2551&amp;G2551,[1]库存总量!$A:$A,"B")</f>
        <v>0</v>
      </c>
      <c r="V2551">
        <f t="shared" si="630"/>
        <v>0</v>
      </c>
      <c r="W2551">
        <f>SUMIFS([1]库存总量!$G:$G,[1]库存总量!$H:$H,E2551&amp;G2551,[1]库存总量!$A:$A,"K")</f>
        <v>0</v>
      </c>
      <c r="X2551">
        <f t="shared" si="631"/>
        <v>0</v>
      </c>
      <c r="Y2551">
        <f t="shared" si="632"/>
        <v>0</v>
      </c>
      <c r="Z2551">
        <f t="shared" si="633"/>
        <v>0</v>
      </c>
      <c r="AA2551">
        <f>(IF(ISERROR(VLOOKUP(E2551&amp;G2551,'[1]采购入库货量(公司仓库)'!$A:$H,7,FALSE)),0,VLOOKUP(E2551&amp;G2551,'[1]采购入库货量(公司仓库)'!$A:$H,7,FALSE)))*L2551-(IF(ISERROR(VLOOKUP(E2551&amp;G2551,'[1]采购入库货量(公司仓库)'!$A:$H,8,FALSE)),0,VLOOKUP(E2551&amp;G2551,'[1]采购入库货量(公司仓库)'!$A:$H,8,FALSE)))</f>
        <v>0</v>
      </c>
      <c r="AB2551">
        <f>SUMIF([1]销售数据!$B:$B,E2551&amp;G2551,[1]销售数据!$G:$G)</f>
        <v>0</v>
      </c>
      <c r="AC2551">
        <f t="shared" si="634"/>
        <v>0</v>
      </c>
      <c r="AD2551" t="str">
        <f t="shared" si="624"/>
        <v/>
      </c>
      <c r="AE2551">
        <f>SUMIF([1]销售数据!$B:$B,AD2551,[1]销售数据!$L:$L)</f>
        <v>0</v>
      </c>
      <c r="AF2551">
        <f>SUMIF([1]销售数据!$B:$B,AD2551,[1]销售数据!$K:$K)</f>
        <v>0</v>
      </c>
      <c r="AG2551">
        <f>SUMIF([1]销售数据!$B:$B,AD2551,[1]销售数据!$J:$J)</f>
        <v>0</v>
      </c>
      <c r="AH2551">
        <f>SUMIF([1]销售数据!$B:$B,AD2551,[1]销售数据!$I:$I)</f>
        <v>0</v>
      </c>
      <c r="AI2551">
        <f>SUMIF([1]销售数据!$B:$B,AD2551,[1]销售数据!$H:$H)</f>
        <v>0</v>
      </c>
      <c r="AJ2551" s="19">
        <f t="shared" si="635"/>
        <v>0</v>
      </c>
      <c r="AK2551">
        <f>SUMIF([1]发货店铺数!$B:$B,AD2551,[1]发货店铺数!$G:$G)</f>
        <v>0</v>
      </c>
      <c r="AL2551">
        <f>SUMIF([1]销售店铺数!$B:$B,AD2551,[1]销售店铺数!$G:$G)</f>
        <v>0</v>
      </c>
      <c r="AM2551">
        <f>SUMIF([1]上周销售店铺数!$B:$B,AD2551,[1]上周销售店铺数!$G:$G)</f>
        <v>0</v>
      </c>
      <c r="AN2551" s="19">
        <f t="shared" si="636"/>
        <v>0</v>
      </c>
      <c r="AO2551" s="19">
        <f t="shared" si="625"/>
        <v>0</v>
      </c>
      <c r="AP2551" s="19">
        <f t="shared" si="626"/>
        <v>0</v>
      </c>
      <c r="AQ2551" s="11">
        <f t="shared" si="637"/>
        <v>0</v>
      </c>
      <c r="AR2551" s="19">
        <f t="shared" si="638"/>
        <v>0</v>
      </c>
      <c r="AS2551" s="19">
        <f t="shared" si="639"/>
        <v>0</v>
      </c>
    </row>
    <row r="2552" spans="1:45">
      <c r="A2552"/>
      <c r="B2552"/>
      <c r="C2552"/>
      <c r="D2552"/>
      <c r="E2552"/>
      <c r="F2552"/>
      <c r="G2552"/>
      <c r="H2552"/>
      <c r="L2552" s="8"/>
      <c r="M2552" s="8" t="str">
        <f>IF(ISERROR( VLOOKUP(AD2552,'[1]采购入库货量(公司仓库)'!$A:$I,9,FALSE)),"", VLOOKUP(AD2552,'[1]采购入库货量(公司仓库)'!$A:$I,9,FALSE))</f>
        <v/>
      </c>
      <c r="N2552" s="8" t="str">
        <f>IF(ISERROR( VLOOKUP(AD2552,[1]批发上市日期!$A:$F,6,FALSE)),"",  VLOOKUP(AD2552,[1]批发上市日期!$A:$F,6,FALSE))</f>
        <v/>
      </c>
      <c r="O2552" s="11">
        <f>IF(ISERROR(VLOOKUP(E2552&amp;G2552,'[1]采购入库货量(公司仓库)'!$A:$I,7,FALSE)),0,VLOOKUP(E2552&amp;G2552,'[1]采购入库货量(公司仓库)'!$A:$I,7,FALSE))</f>
        <v>0</v>
      </c>
      <c r="P2552">
        <f t="shared" si="627"/>
        <v>0</v>
      </c>
      <c r="Q2552">
        <f>IF(ISERROR(VLOOKUP(E2552&amp;G2552,'[1]采购入库货量(公司仓库)'!$A:$I,8,FALSE)),0,VLOOKUP(E2552&amp;G2552,'[1]采购入库货量(公司仓库)'!$A:$I,8,FALSE))</f>
        <v>0</v>
      </c>
      <c r="R2552" s="11">
        <f t="shared" si="628"/>
        <v>0</v>
      </c>
      <c r="S2552">
        <f>SUMIF([1]库存总量!$H:$H,E2552&amp;G2552,[1]库存总量!$G:$G)</f>
        <v>0</v>
      </c>
      <c r="T2552">
        <f t="shared" si="629"/>
        <v>0</v>
      </c>
      <c r="U2552">
        <f>SUMIFS([1]库存总量!$G:$G,[1]库存总量!$H:$H,E2552&amp;G2552,[1]库存总量!$A:$A,"B")</f>
        <v>0</v>
      </c>
      <c r="V2552">
        <f t="shared" si="630"/>
        <v>0</v>
      </c>
      <c r="W2552">
        <f>SUMIFS([1]库存总量!$G:$G,[1]库存总量!$H:$H,E2552&amp;G2552,[1]库存总量!$A:$A,"K")</f>
        <v>0</v>
      </c>
      <c r="X2552">
        <f t="shared" si="631"/>
        <v>0</v>
      </c>
      <c r="Y2552">
        <f t="shared" si="632"/>
        <v>0</v>
      </c>
      <c r="Z2552">
        <f t="shared" si="633"/>
        <v>0</v>
      </c>
      <c r="AA2552">
        <f>(IF(ISERROR(VLOOKUP(E2552&amp;G2552,'[1]采购入库货量(公司仓库)'!$A:$H,7,FALSE)),0,VLOOKUP(E2552&amp;G2552,'[1]采购入库货量(公司仓库)'!$A:$H,7,FALSE)))*L2552-(IF(ISERROR(VLOOKUP(E2552&amp;G2552,'[1]采购入库货量(公司仓库)'!$A:$H,8,FALSE)),0,VLOOKUP(E2552&amp;G2552,'[1]采购入库货量(公司仓库)'!$A:$H,8,FALSE)))</f>
        <v>0</v>
      </c>
      <c r="AB2552">
        <f>SUMIF([1]销售数据!$B:$B,E2552&amp;G2552,[1]销售数据!$G:$G)</f>
        <v>0</v>
      </c>
      <c r="AC2552">
        <f t="shared" si="634"/>
        <v>0</v>
      </c>
      <c r="AD2552" t="str">
        <f t="shared" si="624"/>
        <v/>
      </c>
      <c r="AE2552">
        <f>SUMIF([1]销售数据!$B:$B,AD2552,[1]销售数据!$L:$L)</f>
        <v>0</v>
      </c>
      <c r="AF2552">
        <f>SUMIF([1]销售数据!$B:$B,AD2552,[1]销售数据!$K:$K)</f>
        <v>0</v>
      </c>
      <c r="AG2552">
        <f>SUMIF([1]销售数据!$B:$B,AD2552,[1]销售数据!$J:$J)</f>
        <v>0</v>
      </c>
      <c r="AH2552">
        <f>SUMIF([1]销售数据!$B:$B,AD2552,[1]销售数据!$I:$I)</f>
        <v>0</v>
      </c>
      <c r="AI2552">
        <f>SUMIF([1]销售数据!$B:$B,AD2552,[1]销售数据!$H:$H)</f>
        <v>0</v>
      </c>
      <c r="AJ2552" s="19">
        <f t="shared" si="635"/>
        <v>0</v>
      </c>
      <c r="AK2552">
        <f>SUMIF([1]发货店铺数!$B:$B,AD2552,[1]发货店铺数!$G:$G)</f>
        <v>0</v>
      </c>
      <c r="AL2552">
        <f>SUMIF([1]销售店铺数!$B:$B,AD2552,[1]销售店铺数!$G:$G)</f>
        <v>0</v>
      </c>
      <c r="AM2552">
        <f>SUMIF([1]上周销售店铺数!$B:$B,AD2552,[1]上周销售店铺数!$G:$G)</f>
        <v>0</v>
      </c>
      <c r="AN2552" s="19">
        <f t="shared" si="636"/>
        <v>0</v>
      </c>
      <c r="AO2552" s="19">
        <f t="shared" si="625"/>
        <v>0</v>
      </c>
      <c r="AP2552" s="19">
        <f t="shared" si="626"/>
        <v>0</v>
      </c>
      <c r="AQ2552" s="11">
        <f t="shared" si="637"/>
        <v>0</v>
      </c>
      <c r="AR2552" s="19">
        <f t="shared" si="638"/>
        <v>0</v>
      </c>
      <c r="AS2552" s="19">
        <f t="shared" si="639"/>
        <v>0</v>
      </c>
    </row>
    <row r="2553" spans="1:45">
      <c r="A2553"/>
      <c r="B2553"/>
      <c r="C2553"/>
      <c r="D2553"/>
      <c r="E2553"/>
      <c r="F2553"/>
      <c r="G2553"/>
      <c r="H2553"/>
      <c r="L2553" s="8"/>
      <c r="M2553" s="8" t="str">
        <f>IF(ISERROR( VLOOKUP(AD2553,'[1]采购入库货量(公司仓库)'!$A:$I,9,FALSE)),"", VLOOKUP(AD2553,'[1]采购入库货量(公司仓库)'!$A:$I,9,FALSE))</f>
        <v/>
      </c>
      <c r="N2553" s="8" t="str">
        <f>IF(ISERROR( VLOOKUP(AD2553,[1]批发上市日期!$A:$F,6,FALSE)),"",  VLOOKUP(AD2553,[1]批发上市日期!$A:$F,6,FALSE))</f>
        <v/>
      </c>
      <c r="O2553" s="11">
        <f>IF(ISERROR(VLOOKUP(E2553&amp;G2553,'[1]采购入库货量(公司仓库)'!$A:$I,7,FALSE)),0,VLOOKUP(E2553&amp;G2553,'[1]采购入库货量(公司仓库)'!$A:$I,7,FALSE))</f>
        <v>0</v>
      </c>
      <c r="P2553">
        <f t="shared" si="627"/>
        <v>0</v>
      </c>
      <c r="Q2553">
        <f>IF(ISERROR(VLOOKUP(E2553&amp;G2553,'[1]采购入库货量(公司仓库)'!$A:$I,8,FALSE)),0,VLOOKUP(E2553&amp;G2553,'[1]采购入库货量(公司仓库)'!$A:$I,8,FALSE))</f>
        <v>0</v>
      </c>
      <c r="R2553" s="11">
        <f t="shared" si="628"/>
        <v>0</v>
      </c>
      <c r="S2553">
        <f>SUMIF([1]库存总量!$H:$H,E2553&amp;G2553,[1]库存总量!$G:$G)</f>
        <v>0</v>
      </c>
      <c r="T2553">
        <f t="shared" si="629"/>
        <v>0</v>
      </c>
      <c r="U2553">
        <f>SUMIFS([1]库存总量!$G:$G,[1]库存总量!$H:$H,E2553&amp;G2553,[1]库存总量!$A:$A,"B")</f>
        <v>0</v>
      </c>
      <c r="V2553">
        <f t="shared" si="630"/>
        <v>0</v>
      </c>
      <c r="W2553">
        <f>SUMIFS([1]库存总量!$G:$G,[1]库存总量!$H:$H,E2553&amp;G2553,[1]库存总量!$A:$A,"K")</f>
        <v>0</v>
      </c>
      <c r="X2553">
        <f t="shared" si="631"/>
        <v>0</v>
      </c>
      <c r="Y2553">
        <f t="shared" si="632"/>
        <v>0</v>
      </c>
      <c r="Z2553">
        <f t="shared" si="633"/>
        <v>0</v>
      </c>
      <c r="AA2553">
        <f>(IF(ISERROR(VLOOKUP(E2553&amp;G2553,'[1]采购入库货量(公司仓库)'!$A:$H,7,FALSE)),0,VLOOKUP(E2553&amp;G2553,'[1]采购入库货量(公司仓库)'!$A:$H,7,FALSE)))*L2553-(IF(ISERROR(VLOOKUP(E2553&amp;G2553,'[1]采购入库货量(公司仓库)'!$A:$H,8,FALSE)),0,VLOOKUP(E2553&amp;G2553,'[1]采购入库货量(公司仓库)'!$A:$H,8,FALSE)))</f>
        <v>0</v>
      </c>
      <c r="AB2553">
        <f>SUMIF([1]销售数据!$B:$B,E2553&amp;G2553,[1]销售数据!$G:$G)</f>
        <v>0</v>
      </c>
      <c r="AC2553">
        <f t="shared" si="634"/>
        <v>0</v>
      </c>
      <c r="AD2553" t="str">
        <f t="shared" si="624"/>
        <v/>
      </c>
      <c r="AE2553">
        <f>SUMIF([1]销售数据!$B:$B,AD2553,[1]销售数据!$L:$L)</f>
        <v>0</v>
      </c>
      <c r="AF2553">
        <f>SUMIF([1]销售数据!$B:$B,AD2553,[1]销售数据!$K:$K)</f>
        <v>0</v>
      </c>
      <c r="AG2553">
        <f>SUMIF([1]销售数据!$B:$B,AD2553,[1]销售数据!$J:$J)</f>
        <v>0</v>
      </c>
      <c r="AH2553">
        <f>SUMIF([1]销售数据!$B:$B,AD2553,[1]销售数据!$I:$I)</f>
        <v>0</v>
      </c>
      <c r="AI2553">
        <f>SUMIF([1]销售数据!$B:$B,AD2553,[1]销售数据!$H:$H)</f>
        <v>0</v>
      </c>
      <c r="AJ2553" s="19">
        <f t="shared" si="635"/>
        <v>0</v>
      </c>
      <c r="AK2553">
        <f>SUMIF([1]发货店铺数!$B:$B,AD2553,[1]发货店铺数!$G:$G)</f>
        <v>0</v>
      </c>
      <c r="AL2553">
        <f>SUMIF([1]销售店铺数!$B:$B,AD2553,[1]销售店铺数!$G:$G)</f>
        <v>0</v>
      </c>
      <c r="AM2553">
        <f>SUMIF([1]上周销售店铺数!$B:$B,AD2553,[1]上周销售店铺数!$G:$G)</f>
        <v>0</v>
      </c>
      <c r="AN2553" s="19">
        <f t="shared" si="636"/>
        <v>0</v>
      </c>
      <c r="AO2553" s="19">
        <f t="shared" si="625"/>
        <v>0</v>
      </c>
      <c r="AP2553" s="19">
        <f t="shared" si="626"/>
        <v>0</v>
      </c>
      <c r="AQ2553" s="11">
        <f t="shared" si="637"/>
        <v>0</v>
      </c>
      <c r="AR2553" s="19">
        <f t="shared" si="638"/>
        <v>0</v>
      </c>
      <c r="AS2553" s="19">
        <f t="shared" si="639"/>
        <v>0</v>
      </c>
    </row>
    <row r="2554" spans="1:45">
      <c r="A2554"/>
      <c r="B2554"/>
      <c r="C2554"/>
      <c r="D2554"/>
      <c r="E2554"/>
      <c r="F2554"/>
      <c r="G2554"/>
      <c r="H2554"/>
      <c r="L2554" s="8"/>
      <c r="M2554" s="8" t="str">
        <f>IF(ISERROR( VLOOKUP(AD2554,'[1]采购入库货量(公司仓库)'!$A:$I,9,FALSE)),"", VLOOKUP(AD2554,'[1]采购入库货量(公司仓库)'!$A:$I,9,FALSE))</f>
        <v/>
      </c>
      <c r="N2554" s="8" t="str">
        <f>IF(ISERROR( VLOOKUP(AD2554,[1]批发上市日期!$A:$F,6,FALSE)),"",  VLOOKUP(AD2554,[1]批发上市日期!$A:$F,6,FALSE))</f>
        <v/>
      </c>
      <c r="O2554" s="11">
        <f>IF(ISERROR(VLOOKUP(E2554&amp;G2554,'[1]采购入库货量(公司仓库)'!$A:$I,7,FALSE)),0,VLOOKUP(E2554&amp;G2554,'[1]采购入库货量(公司仓库)'!$A:$I,7,FALSE))</f>
        <v>0</v>
      </c>
      <c r="P2554">
        <f t="shared" si="627"/>
        <v>0</v>
      </c>
      <c r="Q2554">
        <f>IF(ISERROR(VLOOKUP(E2554&amp;G2554,'[1]采购入库货量(公司仓库)'!$A:$I,8,FALSE)),0,VLOOKUP(E2554&amp;G2554,'[1]采购入库货量(公司仓库)'!$A:$I,8,FALSE))</f>
        <v>0</v>
      </c>
      <c r="R2554" s="11">
        <f t="shared" si="628"/>
        <v>0</v>
      </c>
      <c r="S2554">
        <f>SUMIF([1]库存总量!$H:$H,E2554&amp;G2554,[1]库存总量!$G:$G)</f>
        <v>0</v>
      </c>
      <c r="T2554">
        <f t="shared" si="629"/>
        <v>0</v>
      </c>
      <c r="U2554">
        <f>SUMIFS([1]库存总量!$G:$G,[1]库存总量!$H:$H,E2554&amp;G2554,[1]库存总量!$A:$A,"B")</f>
        <v>0</v>
      </c>
      <c r="V2554">
        <f t="shared" si="630"/>
        <v>0</v>
      </c>
      <c r="W2554">
        <f>SUMIFS([1]库存总量!$G:$G,[1]库存总量!$H:$H,E2554&amp;G2554,[1]库存总量!$A:$A,"K")</f>
        <v>0</v>
      </c>
      <c r="X2554">
        <f t="shared" si="631"/>
        <v>0</v>
      </c>
      <c r="Y2554">
        <f t="shared" si="632"/>
        <v>0</v>
      </c>
      <c r="Z2554">
        <f t="shared" si="633"/>
        <v>0</v>
      </c>
      <c r="AA2554">
        <f>(IF(ISERROR(VLOOKUP(E2554&amp;G2554,'[1]采购入库货量(公司仓库)'!$A:$H,7,FALSE)),0,VLOOKUP(E2554&amp;G2554,'[1]采购入库货量(公司仓库)'!$A:$H,7,FALSE)))*L2554-(IF(ISERROR(VLOOKUP(E2554&amp;G2554,'[1]采购入库货量(公司仓库)'!$A:$H,8,FALSE)),0,VLOOKUP(E2554&amp;G2554,'[1]采购入库货量(公司仓库)'!$A:$H,8,FALSE)))</f>
        <v>0</v>
      </c>
      <c r="AB2554">
        <f>SUMIF([1]销售数据!$B:$B,E2554&amp;G2554,[1]销售数据!$G:$G)</f>
        <v>0</v>
      </c>
      <c r="AC2554">
        <f t="shared" si="634"/>
        <v>0</v>
      </c>
      <c r="AD2554" t="str">
        <f t="shared" si="624"/>
        <v/>
      </c>
      <c r="AE2554">
        <f>SUMIF([1]销售数据!$B:$B,AD2554,[1]销售数据!$L:$L)</f>
        <v>0</v>
      </c>
      <c r="AF2554">
        <f>SUMIF([1]销售数据!$B:$B,AD2554,[1]销售数据!$K:$K)</f>
        <v>0</v>
      </c>
      <c r="AG2554">
        <f>SUMIF([1]销售数据!$B:$B,AD2554,[1]销售数据!$J:$J)</f>
        <v>0</v>
      </c>
      <c r="AH2554">
        <f>SUMIF([1]销售数据!$B:$B,AD2554,[1]销售数据!$I:$I)</f>
        <v>0</v>
      </c>
      <c r="AI2554">
        <f>SUMIF([1]销售数据!$B:$B,AD2554,[1]销售数据!$H:$H)</f>
        <v>0</v>
      </c>
      <c r="AJ2554" s="19">
        <f t="shared" si="635"/>
        <v>0</v>
      </c>
      <c r="AK2554">
        <f>SUMIF([1]发货店铺数!$B:$B,AD2554,[1]发货店铺数!$G:$G)</f>
        <v>0</v>
      </c>
      <c r="AL2554">
        <f>SUMIF([1]销售店铺数!$B:$B,AD2554,[1]销售店铺数!$G:$G)</f>
        <v>0</v>
      </c>
      <c r="AM2554">
        <f>SUMIF([1]上周销售店铺数!$B:$B,AD2554,[1]上周销售店铺数!$G:$G)</f>
        <v>0</v>
      </c>
      <c r="AN2554" s="19">
        <f t="shared" si="636"/>
        <v>0</v>
      </c>
      <c r="AO2554" s="19">
        <f t="shared" si="625"/>
        <v>0</v>
      </c>
      <c r="AP2554" s="19">
        <f t="shared" si="626"/>
        <v>0</v>
      </c>
      <c r="AQ2554" s="11">
        <f t="shared" si="637"/>
        <v>0</v>
      </c>
      <c r="AR2554" s="19">
        <f t="shared" si="638"/>
        <v>0</v>
      </c>
      <c r="AS2554" s="19">
        <f t="shared" si="639"/>
        <v>0</v>
      </c>
    </row>
    <row r="2555" spans="1:45">
      <c r="A2555"/>
      <c r="B2555"/>
      <c r="C2555"/>
      <c r="D2555"/>
      <c r="E2555"/>
      <c r="F2555"/>
      <c r="G2555"/>
      <c r="H2555"/>
      <c r="L2555" s="8"/>
      <c r="M2555" s="8" t="str">
        <f>IF(ISERROR( VLOOKUP(AD2555,'[1]采购入库货量(公司仓库)'!$A:$I,9,FALSE)),"", VLOOKUP(AD2555,'[1]采购入库货量(公司仓库)'!$A:$I,9,FALSE))</f>
        <v/>
      </c>
      <c r="N2555" s="8" t="str">
        <f>IF(ISERROR( VLOOKUP(AD2555,[1]批发上市日期!$A:$F,6,FALSE)),"",  VLOOKUP(AD2555,[1]批发上市日期!$A:$F,6,FALSE))</f>
        <v/>
      </c>
      <c r="O2555" s="11">
        <f>IF(ISERROR(VLOOKUP(E2555&amp;G2555,'[1]采购入库货量(公司仓库)'!$A:$I,7,FALSE)),0,VLOOKUP(E2555&amp;G2555,'[1]采购入库货量(公司仓库)'!$A:$I,7,FALSE))</f>
        <v>0</v>
      </c>
      <c r="P2555">
        <f t="shared" si="627"/>
        <v>0</v>
      </c>
      <c r="Q2555">
        <f>IF(ISERROR(VLOOKUP(E2555&amp;G2555,'[1]采购入库货量(公司仓库)'!$A:$I,8,FALSE)),0,VLOOKUP(E2555&amp;G2555,'[1]采购入库货量(公司仓库)'!$A:$I,8,FALSE))</f>
        <v>0</v>
      </c>
      <c r="R2555" s="11">
        <f t="shared" si="628"/>
        <v>0</v>
      </c>
      <c r="S2555">
        <f>SUMIF([1]库存总量!$H:$H,E2555&amp;G2555,[1]库存总量!$G:$G)</f>
        <v>0</v>
      </c>
      <c r="T2555">
        <f t="shared" si="629"/>
        <v>0</v>
      </c>
      <c r="U2555">
        <f>SUMIFS([1]库存总量!$G:$G,[1]库存总量!$H:$H,E2555&amp;G2555,[1]库存总量!$A:$A,"B")</f>
        <v>0</v>
      </c>
      <c r="V2555">
        <f t="shared" si="630"/>
        <v>0</v>
      </c>
      <c r="W2555">
        <f>SUMIFS([1]库存总量!$G:$G,[1]库存总量!$H:$H,E2555&amp;G2555,[1]库存总量!$A:$A,"K")</f>
        <v>0</v>
      </c>
      <c r="X2555">
        <f t="shared" si="631"/>
        <v>0</v>
      </c>
      <c r="Y2555">
        <f t="shared" si="632"/>
        <v>0</v>
      </c>
      <c r="Z2555">
        <f t="shared" si="633"/>
        <v>0</v>
      </c>
      <c r="AA2555">
        <f>(IF(ISERROR(VLOOKUP(E2555&amp;G2555,'[1]采购入库货量(公司仓库)'!$A:$H,7,FALSE)),0,VLOOKUP(E2555&amp;G2555,'[1]采购入库货量(公司仓库)'!$A:$H,7,FALSE)))*L2555-(IF(ISERROR(VLOOKUP(E2555&amp;G2555,'[1]采购入库货量(公司仓库)'!$A:$H,8,FALSE)),0,VLOOKUP(E2555&amp;G2555,'[1]采购入库货量(公司仓库)'!$A:$H,8,FALSE)))</f>
        <v>0</v>
      </c>
      <c r="AB2555">
        <f>SUMIF([1]销售数据!$B:$B,E2555&amp;G2555,[1]销售数据!$G:$G)</f>
        <v>0</v>
      </c>
      <c r="AC2555">
        <f t="shared" si="634"/>
        <v>0</v>
      </c>
      <c r="AD2555" t="str">
        <f t="shared" si="624"/>
        <v/>
      </c>
      <c r="AE2555">
        <f>SUMIF([1]销售数据!$B:$B,AD2555,[1]销售数据!$L:$L)</f>
        <v>0</v>
      </c>
      <c r="AF2555">
        <f>SUMIF([1]销售数据!$B:$B,AD2555,[1]销售数据!$K:$K)</f>
        <v>0</v>
      </c>
      <c r="AG2555">
        <f>SUMIF([1]销售数据!$B:$B,AD2555,[1]销售数据!$J:$J)</f>
        <v>0</v>
      </c>
      <c r="AH2555">
        <f>SUMIF([1]销售数据!$B:$B,AD2555,[1]销售数据!$I:$I)</f>
        <v>0</v>
      </c>
      <c r="AI2555">
        <f>SUMIF([1]销售数据!$B:$B,AD2555,[1]销售数据!$H:$H)</f>
        <v>0</v>
      </c>
      <c r="AJ2555" s="19">
        <f t="shared" si="635"/>
        <v>0</v>
      </c>
      <c r="AK2555">
        <f>SUMIF([1]发货店铺数!$B:$B,AD2555,[1]发货店铺数!$G:$G)</f>
        <v>0</v>
      </c>
      <c r="AL2555">
        <f>SUMIF([1]销售店铺数!$B:$B,AD2555,[1]销售店铺数!$G:$G)</f>
        <v>0</v>
      </c>
      <c r="AM2555">
        <f>SUMIF([1]上周销售店铺数!$B:$B,AD2555,[1]上周销售店铺数!$G:$G)</f>
        <v>0</v>
      </c>
      <c r="AN2555" s="19">
        <f t="shared" si="636"/>
        <v>0</v>
      </c>
      <c r="AO2555" s="19">
        <f t="shared" si="625"/>
        <v>0</v>
      </c>
      <c r="AP2555" s="19">
        <f t="shared" si="626"/>
        <v>0</v>
      </c>
      <c r="AQ2555" s="11">
        <f t="shared" si="637"/>
        <v>0</v>
      </c>
      <c r="AR2555" s="19">
        <f t="shared" si="638"/>
        <v>0</v>
      </c>
      <c r="AS2555" s="19">
        <f t="shared" si="639"/>
        <v>0</v>
      </c>
    </row>
    <row r="2556" spans="1:45">
      <c r="A2556"/>
      <c r="B2556"/>
      <c r="C2556"/>
      <c r="D2556"/>
      <c r="E2556"/>
      <c r="F2556"/>
      <c r="G2556"/>
      <c r="H2556"/>
      <c r="L2556" s="8"/>
      <c r="M2556" s="8" t="str">
        <f>IF(ISERROR( VLOOKUP(AD2556,'[1]采购入库货量(公司仓库)'!$A:$I,9,FALSE)),"", VLOOKUP(AD2556,'[1]采购入库货量(公司仓库)'!$A:$I,9,FALSE))</f>
        <v/>
      </c>
      <c r="N2556" s="8" t="str">
        <f>IF(ISERROR( VLOOKUP(AD2556,[1]批发上市日期!$A:$F,6,FALSE)),"",  VLOOKUP(AD2556,[1]批发上市日期!$A:$F,6,FALSE))</f>
        <v/>
      </c>
      <c r="O2556" s="11">
        <f>IF(ISERROR(VLOOKUP(E2556&amp;G2556,'[1]采购入库货量(公司仓库)'!$A:$I,7,FALSE)),0,VLOOKUP(E2556&amp;G2556,'[1]采购入库货量(公司仓库)'!$A:$I,7,FALSE))</f>
        <v>0</v>
      </c>
      <c r="P2556">
        <f t="shared" si="627"/>
        <v>0</v>
      </c>
      <c r="Q2556">
        <f>IF(ISERROR(VLOOKUP(E2556&amp;G2556,'[1]采购入库货量(公司仓库)'!$A:$I,8,FALSE)),0,VLOOKUP(E2556&amp;G2556,'[1]采购入库货量(公司仓库)'!$A:$I,8,FALSE))</f>
        <v>0</v>
      </c>
      <c r="R2556" s="11">
        <f t="shared" si="628"/>
        <v>0</v>
      </c>
      <c r="S2556">
        <f>SUMIF([1]库存总量!$H:$H,E2556&amp;G2556,[1]库存总量!$G:$G)</f>
        <v>0</v>
      </c>
      <c r="T2556">
        <f t="shared" si="629"/>
        <v>0</v>
      </c>
      <c r="U2556">
        <f>SUMIFS([1]库存总量!$G:$G,[1]库存总量!$H:$H,E2556&amp;G2556,[1]库存总量!$A:$A,"B")</f>
        <v>0</v>
      </c>
      <c r="V2556">
        <f t="shared" si="630"/>
        <v>0</v>
      </c>
      <c r="W2556">
        <f>SUMIFS([1]库存总量!$G:$G,[1]库存总量!$H:$H,E2556&amp;G2556,[1]库存总量!$A:$A,"K")</f>
        <v>0</v>
      </c>
      <c r="X2556">
        <f t="shared" si="631"/>
        <v>0</v>
      </c>
      <c r="Y2556">
        <f t="shared" si="632"/>
        <v>0</v>
      </c>
      <c r="Z2556">
        <f t="shared" si="633"/>
        <v>0</v>
      </c>
      <c r="AA2556">
        <f>(IF(ISERROR(VLOOKUP(E2556&amp;G2556,'[1]采购入库货量(公司仓库)'!$A:$H,7,FALSE)),0,VLOOKUP(E2556&amp;G2556,'[1]采购入库货量(公司仓库)'!$A:$H,7,FALSE)))*L2556-(IF(ISERROR(VLOOKUP(E2556&amp;G2556,'[1]采购入库货量(公司仓库)'!$A:$H,8,FALSE)),0,VLOOKUP(E2556&amp;G2556,'[1]采购入库货量(公司仓库)'!$A:$H,8,FALSE)))</f>
        <v>0</v>
      </c>
      <c r="AB2556">
        <f>SUMIF([1]销售数据!$B:$B,E2556&amp;G2556,[1]销售数据!$G:$G)</f>
        <v>0</v>
      </c>
      <c r="AC2556">
        <f t="shared" si="634"/>
        <v>0</v>
      </c>
      <c r="AD2556" t="str">
        <f t="shared" si="624"/>
        <v/>
      </c>
      <c r="AE2556">
        <f>SUMIF([1]销售数据!$B:$B,AD2556,[1]销售数据!$L:$L)</f>
        <v>0</v>
      </c>
      <c r="AF2556">
        <f>SUMIF([1]销售数据!$B:$B,AD2556,[1]销售数据!$K:$K)</f>
        <v>0</v>
      </c>
      <c r="AG2556">
        <f>SUMIF([1]销售数据!$B:$B,AD2556,[1]销售数据!$J:$J)</f>
        <v>0</v>
      </c>
      <c r="AH2556">
        <f>SUMIF([1]销售数据!$B:$B,AD2556,[1]销售数据!$I:$I)</f>
        <v>0</v>
      </c>
      <c r="AI2556">
        <f>SUMIF([1]销售数据!$B:$B,AD2556,[1]销售数据!$H:$H)</f>
        <v>0</v>
      </c>
      <c r="AJ2556" s="19">
        <f t="shared" si="635"/>
        <v>0</v>
      </c>
      <c r="AK2556">
        <f>SUMIF([1]发货店铺数!$B:$B,AD2556,[1]发货店铺数!$G:$G)</f>
        <v>0</v>
      </c>
      <c r="AL2556">
        <f>SUMIF([1]销售店铺数!$B:$B,AD2556,[1]销售店铺数!$G:$G)</f>
        <v>0</v>
      </c>
      <c r="AM2556">
        <f>SUMIF([1]上周销售店铺数!$B:$B,AD2556,[1]上周销售店铺数!$G:$G)</f>
        <v>0</v>
      </c>
      <c r="AN2556" s="19">
        <f t="shared" si="636"/>
        <v>0</v>
      </c>
      <c r="AO2556" s="19">
        <f t="shared" si="625"/>
        <v>0</v>
      </c>
      <c r="AP2556" s="19">
        <f t="shared" si="626"/>
        <v>0</v>
      </c>
      <c r="AQ2556" s="11">
        <f t="shared" si="637"/>
        <v>0</v>
      </c>
      <c r="AR2556" s="19">
        <f t="shared" si="638"/>
        <v>0</v>
      </c>
      <c r="AS2556" s="19">
        <f t="shared" si="639"/>
        <v>0</v>
      </c>
    </row>
    <row r="2557" spans="1:45">
      <c r="A2557"/>
      <c r="B2557"/>
      <c r="C2557"/>
      <c r="D2557"/>
      <c r="E2557"/>
      <c r="F2557"/>
      <c r="G2557"/>
      <c r="H2557"/>
      <c r="L2557" s="8"/>
      <c r="M2557" s="8" t="str">
        <f>IF(ISERROR( VLOOKUP(AD2557,'[1]采购入库货量(公司仓库)'!$A:$I,9,FALSE)),"", VLOOKUP(AD2557,'[1]采购入库货量(公司仓库)'!$A:$I,9,FALSE))</f>
        <v/>
      </c>
      <c r="N2557" s="8" t="str">
        <f>IF(ISERROR( VLOOKUP(AD2557,[1]批发上市日期!$A:$F,6,FALSE)),"",  VLOOKUP(AD2557,[1]批发上市日期!$A:$F,6,FALSE))</f>
        <v/>
      </c>
      <c r="O2557" s="11">
        <f>IF(ISERROR(VLOOKUP(E2557&amp;G2557,'[1]采购入库货量(公司仓库)'!$A:$I,7,FALSE)),0,VLOOKUP(E2557&amp;G2557,'[1]采购入库货量(公司仓库)'!$A:$I,7,FALSE))</f>
        <v>0</v>
      </c>
      <c r="P2557">
        <f t="shared" si="627"/>
        <v>0</v>
      </c>
      <c r="Q2557">
        <f>IF(ISERROR(VLOOKUP(E2557&amp;G2557,'[1]采购入库货量(公司仓库)'!$A:$I,8,FALSE)),0,VLOOKUP(E2557&amp;G2557,'[1]采购入库货量(公司仓库)'!$A:$I,8,FALSE))</f>
        <v>0</v>
      </c>
      <c r="R2557" s="11">
        <f t="shared" si="628"/>
        <v>0</v>
      </c>
      <c r="S2557">
        <f>SUMIF([1]库存总量!$H:$H,E2557&amp;G2557,[1]库存总量!$G:$G)</f>
        <v>0</v>
      </c>
      <c r="T2557">
        <f t="shared" si="629"/>
        <v>0</v>
      </c>
      <c r="U2557">
        <f>SUMIFS([1]库存总量!$G:$G,[1]库存总量!$H:$H,E2557&amp;G2557,[1]库存总量!$A:$A,"B")</f>
        <v>0</v>
      </c>
      <c r="V2557">
        <f t="shared" si="630"/>
        <v>0</v>
      </c>
      <c r="W2557">
        <f>SUMIFS([1]库存总量!$G:$G,[1]库存总量!$H:$H,E2557&amp;G2557,[1]库存总量!$A:$A,"K")</f>
        <v>0</v>
      </c>
      <c r="X2557">
        <f t="shared" si="631"/>
        <v>0</v>
      </c>
      <c r="Y2557">
        <f t="shared" si="632"/>
        <v>0</v>
      </c>
      <c r="Z2557">
        <f t="shared" si="633"/>
        <v>0</v>
      </c>
      <c r="AA2557">
        <f>(IF(ISERROR(VLOOKUP(E2557&amp;G2557,'[1]采购入库货量(公司仓库)'!$A:$H,7,FALSE)),0,VLOOKUP(E2557&amp;G2557,'[1]采购入库货量(公司仓库)'!$A:$H,7,FALSE)))*L2557-(IF(ISERROR(VLOOKUP(E2557&amp;G2557,'[1]采购入库货量(公司仓库)'!$A:$H,8,FALSE)),0,VLOOKUP(E2557&amp;G2557,'[1]采购入库货量(公司仓库)'!$A:$H,8,FALSE)))</f>
        <v>0</v>
      </c>
      <c r="AB2557">
        <f>SUMIF([1]销售数据!$B:$B,E2557&amp;G2557,[1]销售数据!$G:$G)</f>
        <v>0</v>
      </c>
      <c r="AC2557">
        <f t="shared" si="634"/>
        <v>0</v>
      </c>
      <c r="AD2557" t="str">
        <f t="shared" si="624"/>
        <v/>
      </c>
      <c r="AE2557">
        <f>SUMIF([1]销售数据!$B:$B,AD2557,[1]销售数据!$L:$L)</f>
        <v>0</v>
      </c>
      <c r="AF2557">
        <f>SUMIF([1]销售数据!$B:$B,AD2557,[1]销售数据!$K:$K)</f>
        <v>0</v>
      </c>
      <c r="AG2557">
        <f>SUMIF([1]销售数据!$B:$B,AD2557,[1]销售数据!$J:$J)</f>
        <v>0</v>
      </c>
      <c r="AH2557">
        <f>SUMIF([1]销售数据!$B:$B,AD2557,[1]销售数据!$I:$I)</f>
        <v>0</v>
      </c>
      <c r="AI2557">
        <f>SUMIF([1]销售数据!$B:$B,AD2557,[1]销售数据!$H:$H)</f>
        <v>0</v>
      </c>
      <c r="AJ2557" s="19">
        <f t="shared" si="635"/>
        <v>0</v>
      </c>
      <c r="AK2557">
        <f>SUMIF([1]发货店铺数!$B:$B,AD2557,[1]发货店铺数!$G:$G)</f>
        <v>0</v>
      </c>
      <c r="AL2557">
        <f>SUMIF([1]销售店铺数!$B:$B,AD2557,[1]销售店铺数!$G:$G)</f>
        <v>0</v>
      </c>
      <c r="AM2557">
        <f>SUMIF([1]上周销售店铺数!$B:$B,AD2557,[1]上周销售店铺数!$G:$G)</f>
        <v>0</v>
      </c>
      <c r="AN2557" s="19">
        <f t="shared" si="636"/>
        <v>0</v>
      </c>
      <c r="AO2557" s="19">
        <f t="shared" si="625"/>
        <v>0</v>
      </c>
      <c r="AP2557" s="19">
        <f t="shared" si="626"/>
        <v>0</v>
      </c>
      <c r="AQ2557" s="11">
        <f t="shared" si="637"/>
        <v>0</v>
      </c>
      <c r="AR2557" s="19">
        <f t="shared" si="638"/>
        <v>0</v>
      </c>
      <c r="AS2557" s="19">
        <f t="shared" si="639"/>
        <v>0</v>
      </c>
    </row>
    <row r="2558" spans="1:45">
      <c r="A2558"/>
      <c r="B2558"/>
      <c r="C2558"/>
      <c r="D2558"/>
      <c r="E2558"/>
      <c r="F2558"/>
      <c r="G2558"/>
      <c r="H2558"/>
      <c r="L2558" s="8"/>
      <c r="M2558" s="8" t="str">
        <f>IF(ISERROR( VLOOKUP(AD2558,'[1]采购入库货量(公司仓库)'!$A:$I,9,FALSE)),"", VLOOKUP(AD2558,'[1]采购入库货量(公司仓库)'!$A:$I,9,FALSE))</f>
        <v/>
      </c>
      <c r="N2558" s="8" t="str">
        <f>IF(ISERROR( VLOOKUP(AD2558,[1]批发上市日期!$A:$F,6,FALSE)),"",  VLOOKUP(AD2558,[1]批发上市日期!$A:$F,6,FALSE))</f>
        <v/>
      </c>
      <c r="O2558" s="11">
        <f>IF(ISERROR(VLOOKUP(E2558&amp;G2558,'[1]采购入库货量(公司仓库)'!$A:$I,7,FALSE)),0,VLOOKUP(E2558&amp;G2558,'[1]采购入库货量(公司仓库)'!$A:$I,7,FALSE))</f>
        <v>0</v>
      </c>
      <c r="P2558">
        <f t="shared" si="627"/>
        <v>0</v>
      </c>
      <c r="Q2558">
        <f>IF(ISERROR(VLOOKUP(E2558&amp;G2558,'[1]采购入库货量(公司仓库)'!$A:$I,8,FALSE)),0,VLOOKUP(E2558&amp;G2558,'[1]采购入库货量(公司仓库)'!$A:$I,8,FALSE))</f>
        <v>0</v>
      </c>
      <c r="R2558" s="11">
        <f t="shared" si="628"/>
        <v>0</v>
      </c>
      <c r="S2558">
        <f>SUMIF([1]库存总量!$H:$H,E2558&amp;G2558,[1]库存总量!$G:$G)</f>
        <v>0</v>
      </c>
      <c r="T2558">
        <f t="shared" si="629"/>
        <v>0</v>
      </c>
      <c r="U2558">
        <f>SUMIFS([1]库存总量!$G:$G,[1]库存总量!$H:$H,E2558&amp;G2558,[1]库存总量!$A:$A,"B")</f>
        <v>0</v>
      </c>
      <c r="V2558">
        <f t="shared" si="630"/>
        <v>0</v>
      </c>
      <c r="W2558">
        <f>SUMIFS([1]库存总量!$G:$G,[1]库存总量!$H:$H,E2558&amp;G2558,[1]库存总量!$A:$A,"K")</f>
        <v>0</v>
      </c>
      <c r="X2558">
        <f t="shared" si="631"/>
        <v>0</v>
      </c>
      <c r="Y2558">
        <f t="shared" si="632"/>
        <v>0</v>
      </c>
      <c r="Z2558">
        <f t="shared" si="633"/>
        <v>0</v>
      </c>
      <c r="AA2558">
        <f>(IF(ISERROR(VLOOKUP(E2558&amp;G2558,'[1]采购入库货量(公司仓库)'!$A:$H,7,FALSE)),0,VLOOKUP(E2558&amp;G2558,'[1]采购入库货量(公司仓库)'!$A:$H,7,FALSE)))*L2558-(IF(ISERROR(VLOOKUP(E2558&amp;G2558,'[1]采购入库货量(公司仓库)'!$A:$H,8,FALSE)),0,VLOOKUP(E2558&amp;G2558,'[1]采购入库货量(公司仓库)'!$A:$H,8,FALSE)))</f>
        <v>0</v>
      </c>
      <c r="AB2558">
        <f>SUMIF([1]销售数据!$B:$B,E2558&amp;G2558,[1]销售数据!$G:$G)</f>
        <v>0</v>
      </c>
      <c r="AC2558">
        <f t="shared" si="634"/>
        <v>0</v>
      </c>
      <c r="AD2558" t="str">
        <f t="shared" si="624"/>
        <v/>
      </c>
      <c r="AE2558">
        <f>SUMIF([1]销售数据!$B:$B,AD2558,[1]销售数据!$L:$L)</f>
        <v>0</v>
      </c>
      <c r="AF2558">
        <f>SUMIF([1]销售数据!$B:$B,AD2558,[1]销售数据!$K:$K)</f>
        <v>0</v>
      </c>
      <c r="AG2558">
        <f>SUMIF([1]销售数据!$B:$B,AD2558,[1]销售数据!$J:$J)</f>
        <v>0</v>
      </c>
      <c r="AH2558">
        <f>SUMIF([1]销售数据!$B:$B,AD2558,[1]销售数据!$I:$I)</f>
        <v>0</v>
      </c>
      <c r="AI2558">
        <f>SUMIF([1]销售数据!$B:$B,AD2558,[1]销售数据!$H:$H)</f>
        <v>0</v>
      </c>
      <c r="AJ2558" s="19">
        <f t="shared" si="635"/>
        <v>0</v>
      </c>
      <c r="AK2558">
        <f>SUMIF([1]发货店铺数!$B:$B,AD2558,[1]发货店铺数!$G:$G)</f>
        <v>0</v>
      </c>
      <c r="AL2558">
        <f>SUMIF([1]销售店铺数!$B:$B,AD2558,[1]销售店铺数!$G:$G)</f>
        <v>0</v>
      </c>
      <c r="AM2558">
        <f>SUMIF([1]上周销售店铺数!$B:$B,AD2558,[1]上周销售店铺数!$G:$G)</f>
        <v>0</v>
      </c>
      <c r="AN2558" s="19">
        <f t="shared" si="636"/>
        <v>0</v>
      </c>
      <c r="AO2558" s="19">
        <f t="shared" si="625"/>
        <v>0</v>
      </c>
      <c r="AP2558" s="19">
        <f t="shared" si="626"/>
        <v>0</v>
      </c>
      <c r="AQ2558" s="11">
        <f t="shared" si="637"/>
        <v>0</v>
      </c>
      <c r="AR2558" s="19">
        <f t="shared" si="638"/>
        <v>0</v>
      </c>
      <c r="AS2558" s="19">
        <f t="shared" si="639"/>
        <v>0</v>
      </c>
    </row>
    <row r="2559" spans="1:45">
      <c r="A2559"/>
      <c r="B2559"/>
      <c r="C2559"/>
      <c r="D2559"/>
      <c r="E2559"/>
      <c r="F2559"/>
      <c r="G2559"/>
      <c r="H2559"/>
      <c r="L2559" s="8"/>
      <c r="M2559" s="8" t="str">
        <f>IF(ISERROR( VLOOKUP(AD2559,'[1]采购入库货量(公司仓库)'!$A:$I,9,FALSE)),"", VLOOKUP(AD2559,'[1]采购入库货量(公司仓库)'!$A:$I,9,FALSE))</f>
        <v/>
      </c>
      <c r="N2559" s="8" t="str">
        <f>IF(ISERROR( VLOOKUP(AD2559,[1]批发上市日期!$A:$F,6,FALSE)),"",  VLOOKUP(AD2559,[1]批发上市日期!$A:$F,6,FALSE))</f>
        <v/>
      </c>
      <c r="O2559" s="11">
        <f>IF(ISERROR(VLOOKUP(E2559&amp;G2559,'[1]采购入库货量(公司仓库)'!$A:$I,7,FALSE)),0,VLOOKUP(E2559&amp;G2559,'[1]采购入库货量(公司仓库)'!$A:$I,7,FALSE))</f>
        <v>0</v>
      </c>
      <c r="P2559">
        <f t="shared" si="627"/>
        <v>0</v>
      </c>
      <c r="Q2559">
        <f>IF(ISERROR(VLOOKUP(E2559&amp;G2559,'[1]采购入库货量(公司仓库)'!$A:$I,8,FALSE)),0,VLOOKUP(E2559&amp;G2559,'[1]采购入库货量(公司仓库)'!$A:$I,8,FALSE))</f>
        <v>0</v>
      </c>
      <c r="R2559" s="11">
        <f t="shared" si="628"/>
        <v>0</v>
      </c>
      <c r="S2559">
        <f>SUMIF([1]库存总量!$H:$H,E2559&amp;G2559,[1]库存总量!$G:$G)</f>
        <v>0</v>
      </c>
      <c r="T2559">
        <f t="shared" si="629"/>
        <v>0</v>
      </c>
      <c r="U2559">
        <f>SUMIFS([1]库存总量!$G:$G,[1]库存总量!$H:$H,E2559&amp;G2559,[1]库存总量!$A:$A,"B")</f>
        <v>0</v>
      </c>
      <c r="V2559">
        <f t="shared" si="630"/>
        <v>0</v>
      </c>
      <c r="W2559">
        <f>SUMIFS([1]库存总量!$G:$G,[1]库存总量!$H:$H,E2559&amp;G2559,[1]库存总量!$A:$A,"K")</f>
        <v>0</v>
      </c>
      <c r="X2559">
        <f t="shared" si="631"/>
        <v>0</v>
      </c>
      <c r="Y2559">
        <f t="shared" si="632"/>
        <v>0</v>
      </c>
      <c r="Z2559">
        <f t="shared" si="633"/>
        <v>0</v>
      </c>
      <c r="AA2559">
        <f>(IF(ISERROR(VLOOKUP(E2559&amp;G2559,'[1]采购入库货量(公司仓库)'!$A:$H,7,FALSE)),0,VLOOKUP(E2559&amp;G2559,'[1]采购入库货量(公司仓库)'!$A:$H,7,FALSE)))*L2559-(IF(ISERROR(VLOOKUP(E2559&amp;G2559,'[1]采购入库货量(公司仓库)'!$A:$H,8,FALSE)),0,VLOOKUP(E2559&amp;G2559,'[1]采购入库货量(公司仓库)'!$A:$H,8,FALSE)))</f>
        <v>0</v>
      </c>
      <c r="AB2559">
        <f>SUMIF([1]销售数据!$B:$B,E2559&amp;G2559,[1]销售数据!$G:$G)</f>
        <v>0</v>
      </c>
      <c r="AC2559">
        <f t="shared" si="634"/>
        <v>0</v>
      </c>
      <c r="AD2559" t="str">
        <f t="shared" si="624"/>
        <v/>
      </c>
      <c r="AE2559">
        <f>SUMIF([1]销售数据!$B:$B,AD2559,[1]销售数据!$L:$L)</f>
        <v>0</v>
      </c>
      <c r="AF2559">
        <f>SUMIF([1]销售数据!$B:$B,AD2559,[1]销售数据!$K:$K)</f>
        <v>0</v>
      </c>
      <c r="AG2559">
        <f>SUMIF([1]销售数据!$B:$B,AD2559,[1]销售数据!$J:$J)</f>
        <v>0</v>
      </c>
      <c r="AH2559">
        <f>SUMIF([1]销售数据!$B:$B,AD2559,[1]销售数据!$I:$I)</f>
        <v>0</v>
      </c>
      <c r="AI2559">
        <f>SUMIF([1]销售数据!$B:$B,AD2559,[1]销售数据!$H:$H)</f>
        <v>0</v>
      </c>
      <c r="AJ2559" s="19">
        <f t="shared" si="635"/>
        <v>0</v>
      </c>
      <c r="AK2559">
        <f>SUMIF([1]发货店铺数!$B:$B,AD2559,[1]发货店铺数!$G:$G)</f>
        <v>0</v>
      </c>
      <c r="AL2559">
        <f>SUMIF([1]销售店铺数!$B:$B,AD2559,[1]销售店铺数!$G:$G)</f>
        <v>0</v>
      </c>
      <c r="AM2559">
        <f>SUMIF([1]上周销售店铺数!$B:$B,AD2559,[1]上周销售店铺数!$G:$G)</f>
        <v>0</v>
      </c>
      <c r="AN2559" s="19">
        <f t="shared" si="636"/>
        <v>0</v>
      </c>
      <c r="AO2559" s="19">
        <f t="shared" si="625"/>
        <v>0</v>
      </c>
      <c r="AP2559" s="19">
        <f t="shared" si="626"/>
        <v>0</v>
      </c>
      <c r="AQ2559" s="11">
        <f t="shared" si="637"/>
        <v>0</v>
      </c>
      <c r="AR2559" s="19">
        <f t="shared" si="638"/>
        <v>0</v>
      </c>
      <c r="AS2559" s="19">
        <f t="shared" si="639"/>
        <v>0</v>
      </c>
    </row>
    <row r="2560" spans="1:45">
      <c r="A2560"/>
      <c r="B2560"/>
      <c r="C2560"/>
      <c r="D2560"/>
      <c r="E2560"/>
      <c r="F2560"/>
      <c r="G2560"/>
      <c r="H2560"/>
      <c r="L2560" s="8"/>
      <c r="M2560" s="8" t="str">
        <f>IF(ISERROR( VLOOKUP(AD2560,'[1]采购入库货量(公司仓库)'!$A:$I,9,FALSE)),"", VLOOKUP(AD2560,'[1]采购入库货量(公司仓库)'!$A:$I,9,FALSE))</f>
        <v/>
      </c>
      <c r="N2560" s="8" t="str">
        <f>IF(ISERROR( VLOOKUP(AD2560,[1]批发上市日期!$A:$F,6,FALSE)),"",  VLOOKUP(AD2560,[1]批发上市日期!$A:$F,6,FALSE))</f>
        <v/>
      </c>
      <c r="O2560" s="11">
        <f>IF(ISERROR(VLOOKUP(E2560&amp;G2560,'[1]采购入库货量(公司仓库)'!$A:$I,7,FALSE)),0,VLOOKUP(E2560&amp;G2560,'[1]采购入库货量(公司仓库)'!$A:$I,7,FALSE))</f>
        <v>0</v>
      </c>
      <c r="P2560">
        <f t="shared" si="627"/>
        <v>0</v>
      </c>
      <c r="Q2560">
        <f>IF(ISERROR(VLOOKUP(E2560&amp;G2560,'[1]采购入库货量(公司仓库)'!$A:$I,8,FALSE)),0,VLOOKUP(E2560&amp;G2560,'[1]采购入库货量(公司仓库)'!$A:$I,8,FALSE))</f>
        <v>0</v>
      </c>
      <c r="R2560" s="11">
        <f t="shared" si="628"/>
        <v>0</v>
      </c>
      <c r="S2560">
        <f>SUMIF([1]库存总量!$H:$H,E2560&amp;G2560,[1]库存总量!$G:$G)</f>
        <v>0</v>
      </c>
      <c r="T2560">
        <f t="shared" si="629"/>
        <v>0</v>
      </c>
      <c r="U2560">
        <f>SUMIFS([1]库存总量!$G:$G,[1]库存总量!$H:$H,E2560&amp;G2560,[1]库存总量!$A:$A,"B")</f>
        <v>0</v>
      </c>
      <c r="V2560">
        <f t="shared" si="630"/>
        <v>0</v>
      </c>
      <c r="W2560">
        <f>SUMIFS([1]库存总量!$G:$G,[1]库存总量!$H:$H,E2560&amp;G2560,[1]库存总量!$A:$A,"K")</f>
        <v>0</v>
      </c>
      <c r="X2560">
        <f t="shared" si="631"/>
        <v>0</v>
      </c>
      <c r="Y2560">
        <f t="shared" si="632"/>
        <v>0</v>
      </c>
      <c r="Z2560">
        <f t="shared" si="633"/>
        <v>0</v>
      </c>
      <c r="AA2560">
        <f>(IF(ISERROR(VLOOKUP(E2560&amp;G2560,'[1]采购入库货量(公司仓库)'!$A:$H,7,FALSE)),0,VLOOKUP(E2560&amp;G2560,'[1]采购入库货量(公司仓库)'!$A:$H,7,FALSE)))*L2560-(IF(ISERROR(VLOOKUP(E2560&amp;G2560,'[1]采购入库货量(公司仓库)'!$A:$H,8,FALSE)),0,VLOOKUP(E2560&amp;G2560,'[1]采购入库货量(公司仓库)'!$A:$H,8,FALSE)))</f>
        <v>0</v>
      </c>
      <c r="AB2560">
        <f>SUMIF([1]销售数据!$B:$B,E2560&amp;G2560,[1]销售数据!$G:$G)</f>
        <v>0</v>
      </c>
      <c r="AC2560">
        <f t="shared" si="634"/>
        <v>0</v>
      </c>
      <c r="AD2560" t="str">
        <f t="shared" si="624"/>
        <v/>
      </c>
      <c r="AE2560">
        <f>SUMIF([1]销售数据!$B:$B,AD2560,[1]销售数据!$L:$L)</f>
        <v>0</v>
      </c>
      <c r="AF2560">
        <f>SUMIF([1]销售数据!$B:$B,AD2560,[1]销售数据!$K:$K)</f>
        <v>0</v>
      </c>
      <c r="AG2560">
        <f>SUMIF([1]销售数据!$B:$B,AD2560,[1]销售数据!$J:$J)</f>
        <v>0</v>
      </c>
      <c r="AH2560">
        <f>SUMIF([1]销售数据!$B:$B,AD2560,[1]销售数据!$I:$I)</f>
        <v>0</v>
      </c>
      <c r="AI2560">
        <f>SUMIF([1]销售数据!$B:$B,AD2560,[1]销售数据!$H:$H)</f>
        <v>0</v>
      </c>
      <c r="AJ2560" s="19">
        <f t="shared" si="635"/>
        <v>0</v>
      </c>
      <c r="AK2560">
        <f>SUMIF([1]发货店铺数!$B:$B,AD2560,[1]发货店铺数!$G:$G)</f>
        <v>0</v>
      </c>
      <c r="AL2560">
        <f>SUMIF([1]销售店铺数!$B:$B,AD2560,[1]销售店铺数!$G:$G)</f>
        <v>0</v>
      </c>
      <c r="AM2560">
        <f>SUMIF([1]上周销售店铺数!$B:$B,AD2560,[1]上周销售店铺数!$G:$G)</f>
        <v>0</v>
      </c>
      <c r="AN2560" s="19">
        <f t="shared" si="636"/>
        <v>0</v>
      </c>
      <c r="AO2560" s="19">
        <f t="shared" si="625"/>
        <v>0</v>
      </c>
      <c r="AP2560" s="19">
        <f t="shared" si="626"/>
        <v>0</v>
      </c>
      <c r="AQ2560" s="11">
        <f t="shared" si="637"/>
        <v>0</v>
      </c>
      <c r="AR2560" s="19">
        <f t="shared" si="638"/>
        <v>0</v>
      </c>
      <c r="AS2560" s="19">
        <f t="shared" si="639"/>
        <v>0</v>
      </c>
    </row>
    <row r="2561" spans="1:45">
      <c r="A2561"/>
      <c r="B2561"/>
      <c r="C2561"/>
      <c r="D2561"/>
      <c r="E2561"/>
      <c r="F2561"/>
      <c r="G2561"/>
      <c r="H2561"/>
      <c r="L2561" s="8"/>
      <c r="M2561" s="8" t="str">
        <f>IF(ISERROR( VLOOKUP(AD2561,'[1]采购入库货量(公司仓库)'!$A:$I,9,FALSE)),"", VLOOKUP(AD2561,'[1]采购入库货量(公司仓库)'!$A:$I,9,FALSE))</f>
        <v/>
      </c>
      <c r="N2561" s="8" t="str">
        <f>IF(ISERROR( VLOOKUP(AD2561,[1]批发上市日期!$A:$F,6,FALSE)),"",  VLOOKUP(AD2561,[1]批发上市日期!$A:$F,6,FALSE))</f>
        <v/>
      </c>
      <c r="O2561" s="11">
        <f>IF(ISERROR(VLOOKUP(E2561&amp;G2561,'[1]采购入库货量(公司仓库)'!$A:$I,7,FALSE)),0,VLOOKUP(E2561&amp;G2561,'[1]采购入库货量(公司仓库)'!$A:$I,7,FALSE))</f>
        <v>0</v>
      </c>
      <c r="P2561">
        <f t="shared" si="627"/>
        <v>0</v>
      </c>
      <c r="Q2561">
        <f>IF(ISERROR(VLOOKUP(E2561&amp;G2561,'[1]采购入库货量(公司仓库)'!$A:$I,8,FALSE)),0,VLOOKUP(E2561&amp;G2561,'[1]采购入库货量(公司仓库)'!$A:$I,8,FALSE))</f>
        <v>0</v>
      </c>
      <c r="R2561" s="11">
        <f t="shared" si="628"/>
        <v>0</v>
      </c>
      <c r="S2561">
        <f>SUMIF([1]库存总量!$H:$H,E2561&amp;G2561,[1]库存总量!$G:$G)</f>
        <v>0</v>
      </c>
      <c r="T2561">
        <f t="shared" si="629"/>
        <v>0</v>
      </c>
      <c r="U2561">
        <f>SUMIFS([1]库存总量!$G:$G,[1]库存总量!$H:$H,E2561&amp;G2561,[1]库存总量!$A:$A,"B")</f>
        <v>0</v>
      </c>
      <c r="V2561">
        <f t="shared" si="630"/>
        <v>0</v>
      </c>
      <c r="W2561">
        <f>SUMIFS([1]库存总量!$G:$G,[1]库存总量!$H:$H,E2561&amp;G2561,[1]库存总量!$A:$A,"K")</f>
        <v>0</v>
      </c>
      <c r="X2561">
        <f t="shared" si="631"/>
        <v>0</v>
      </c>
      <c r="Y2561">
        <f t="shared" si="632"/>
        <v>0</v>
      </c>
      <c r="Z2561">
        <f t="shared" si="633"/>
        <v>0</v>
      </c>
      <c r="AA2561">
        <f>(IF(ISERROR(VLOOKUP(E2561&amp;G2561,'[1]采购入库货量(公司仓库)'!$A:$H,7,FALSE)),0,VLOOKUP(E2561&amp;G2561,'[1]采购入库货量(公司仓库)'!$A:$H,7,FALSE)))*L2561-(IF(ISERROR(VLOOKUP(E2561&amp;G2561,'[1]采购入库货量(公司仓库)'!$A:$H,8,FALSE)),0,VLOOKUP(E2561&amp;G2561,'[1]采购入库货量(公司仓库)'!$A:$H,8,FALSE)))</f>
        <v>0</v>
      </c>
      <c r="AB2561">
        <f>SUMIF([1]销售数据!$B:$B,E2561&amp;G2561,[1]销售数据!$G:$G)</f>
        <v>0</v>
      </c>
      <c r="AC2561">
        <f t="shared" si="634"/>
        <v>0</v>
      </c>
      <c r="AD2561" t="str">
        <f t="shared" si="624"/>
        <v/>
      </c>
      <c r="AE2561">
        <f>SUMIF([1]销售数据!$B:$B,AD2561,[1]销售数据!$L:$L)</f>
        <v>0</v>
      </c>
      <c r="AF2561">
        <f>SUMIF([1]销售数据!$B:$B,AD2561,[1]销售数据!$K:$K)</f>
        <v>0</v>
      </c>
      <c r="AG2561">
        <f>SUMIF([1]销售数据!$B:$B,AD2561,[1]销售数据!$J:$J)</f>
        <v>0</v>
      </c>
      <c r="AH2561">
        <f>SUMIF([1]销售数据!$B:$B,AD2561,[1]销售数据!$I:$I)</f>
        <v>0</v>
      </c>
      <c r="AI2561">
        <f>SUMIF([1]销售数据!$B:$B,AD2561,[1]销售数据!$H:$H)</f>
        <v>0</v>
      </c>
      <c r="AJ2561" s="19">
        <f t="shared" si="635"/>
        <v>0</v>
      </c>
      <c r="AK2561">
        <f>SUMIF([1]发货店铺数!$B:$B,AD2561,[1]发货店铺数!$G:$G)</f>
        <v>0</v>
      </c>
      <c r="AL2561">
        <f>SUMIF([1]销售店铺数!$B:$B,AD2561,[1]销售店铺数!$G:$G)</f>
        <v>0</v>
      </c>
      <c r="AM2561">
        <f>SUMIF([1]上周销售店铺数!$B:$B,AD2561,[1]上周销售店铺数!$G:$G)</f>
        <v>0</v>
      </c>
      <c r="AN2561" s="19">
        <f t="shared" si="636"/>
        <v>0</v>
      </c>
      <c r="AO2561" s="19">
        <f t="shared" si="625"/>
        <v>0</v>
      </c>
      <c r="AP2561" s="19">
        <f t="shared" si="626"/>
        <v>0</v>
      </c>
      <c r="AQ2561" s="11">
        <f t="shared" si="637"/>
        <v>0</v>
      </c>
      <c r="AR2561" s="19">
        <f t="shared" si="638"/>
        <v>0</v>
      </c>
      <c r="AS2561" s="19">
        <f t="shared" si="639"/>
        <v>0</v>
      </c>
    </row>
    <row r="2562" spans="1:45">
      <c r="A2562"/>
      <c r="B2562"/>
      <c r="C2562"/>
      <c r="D2562"/>
      <c r="E2562"/>
      <c r="F2562"/>
      <c r="G2562"/>
      <c r="H2562"/>
      <c r="L2562" s="8"/>
      <c r="M2562" s="8" t="str">
        <f>IF(ISERROR( VLOOKUP(AD2562,'[1]采购入库货量(公司仓库)'!$A:$I,9,FALSE)),"", VLOOKUP(AD2562,'[1]采购入库货量(公司仓库)'!$A:$I,9,FALSE))</f>
        <v/>
      </c>
      <c r="N2562" s="8" t="str">
        <f>IF(ISERROR( VLOOKUP(AD2562,[1]批发上市日期!$A:$F,6,FALSE)),"",  VLOOKUP(AD2562,[1]批发上市日期!$A:$F,6,FALSE))</f>
        <v/>
      </c>
      <c r="O2562" s="11">
        <f>IF(ISERROR(VLOOKUP(E2562&amp;G2562,'[1]采购入库货量(公司仓库)'!$A:$I,7,FALSE)),0,VLOOKUP(E2562&amp;G2562,'[1]采购入库货量(公司仓库)'!$A:$I,7,FALSE))</f>
        <v>0</v>
      </c>
      <c r="P2562">
        <f t="shared" si="627"/>
        <v>0</v>
      </c>
      <c r="Q2562">
        <f>IF(ISERROR(VLOOKUP(E2562&amp;G2562,'[1]采购入库货量(公司仓库)'!$A:$I,8,FALSE)),0,VLOOKUP(E2562&amp;G2562,'[1]采购入库货量(公司仓库)'!$A:$I,8,FALSE))</f>
        <v>0</v>
      </c>
      <c r="R2562" s="11">
        <f t="shared" si="628"/>
        <v>0</v>
      </c>
      <c r="S2562">
        <f>SUMIF([1]库存总量!$H:$H,E2562&amp;G2562,[1]库存总量!$G:$G)</f>
        <v>0</v>
      </c>
      <c r="T2562">
        <f t="shared" si="629"/>
        <v>0</v>
      </c>
      <c r="U2562">
        <f>SUMIFS([1]库存总量!$G:$G,[1]库存总量!$H:$H,E2562&amp;G2562,[1]库存总量!$A:$A,"B")</f>
        <v>0</v>
      </c>
      <c r="V2562">
        <f t="shared" si="630"/>
        <v>0</v>
      </c>
      <c r="W2562">
        <f>SUMIFS([1]库存总量!$G:$G,[1]库存总量!$H:$H,E2562&amp;G2562,[1]库存总量!$A:$A,"K")</f>
        <v>0</v>
      </c>
      <c r="X2562">
        <f t="shared" si="631"/>
        <v>0</v>
      </c>
      <c r="Y2562">
        <f t="shared" si="632"/>
        <v>0</v>
      </c>
      <c r="Z2562">
        <f t="shared" si="633"/>
        <v>0</v>
      </c>
      <c r="AA2562">
        <f>(IF(ISERROR(VLOOKUP(E2562&amp;G2562,'[1]采购入库货量(公司仓库)'!$A:$H,7,FALSE)),0,VLOOKUP(E2562&amp;G2562,'[1]采购入库货量(公司仓库)'!$A:$H,7,FALSE)))*L2562-(IF(ISERROR(VLOOKUP(E2562&amp;G2562,'[1]采购入库货量(公司仓库)'!$A:$H,8,FALSE)),0,VLOOKUP(E2562&amp;G2562,'[1]采购入库货量(公司仓库)'!$A:$H,8,FALSE)))</f>
        <v>0</v>
      </c>
      <c r="AB2562">
        <f>SUMIF([1]销售数据!$B:$B,E2562&amp;G2562,[1]销售数据!$G:$G)</f>
        <v>0</v>
      </c>
      <c r="AC2562">
        <f t="shared" si="634"/>
        <v>0</v>
      </c>
      <c r="AD2562" t="str">
        <f t="shared" si="624"/>
        <v/>
      </c>
      <c r="AE2562">
        <f>SUMIF([1]销售数据!$B:$B,AD2562,[1]销售数据!$L:$L)</f>
        <v>0</v>
      </c>
      <c r="AF2562">
        <f>SUMIF([1]销售数据!$B:$B,AD2562,[1]销售数据!$K:$K)</f>
        <v>0</v>
      </c>
      <c r="AG2562">
        <f>SUMIF([1]销售数据!$B:$B,AD2562,[1]销售数据!$J:$J)</f>
        <v>0</v>
      </c>
      <c r="AH2562">
        <f>SUMIF([1]销售数据!$B:$B,AD2562,[1]销售数据!$I:$I)</f>
        <v>0</v>
      </c>
      <c r="AI2562">
        <f>SUMIF([1]销售数据!$B:$B,AD2562,[1]销售数据!$H:$H)</f>
        <v>0</v>
      </c>
      <c r="AJ2562" s="19">
        <f t="shared" si="635"/>
        <v>0</v>
      </c>
      <c r="AK2562">
        <f>SUMIF([1]发货店铺数!$B:$B,AD2562,[1]发货店铺数!$G:$G)</f>
        <v>0</v>
      </c>
      <c r="AL2562">
        <f>SUMIF([1]销售店铺数!$B:$B,AD2562,[1]销售店铺数!$G:$G)</f>
        <v>0</v>
      </c>
      <c r="AM2562">
        <f>SUMIF([1]上周销售店铺数!$B:$B,AD2562,[1]上周销售店铺数!$G:$G)</f>
        <v>0</v>
      </c>
      <c r="AN2562" s="19">
        <f t="shared" si="636"/>
        <v>0</v>
      </c>
      <c r="AO2562" s="19">
        <f t="shared" si="625"/>
        <v>0</v>
      </c>
      <c r="AP2562" s="19">
        <f t="shared" si="626"/>
        <v>0</v>
      </c>
      <c r="AQ2562" s="11">
        <f t="shared" si="637"/>
        <v>0</v>
      </c>
      <c r="AR2562" s="19">
        <f t="shared" si="638"/>
        <v>0</v>
      </c>
      <c r="AS2562" s="19">
        <f t="shared" si="639"/>
        <v>0</v>
      </c>
    </row>
    <row r="2563" spans="1:45">
      <c r="A2563"/>
      <c r="B2563"/>
      <c r="C2563"/>
      <c r="D2563"/>
      <c r="E2563"/>
      <c r="F2563"/>
      <c r="G2563"/>
      <c r="H2563"/>
      <c r="L2563" s="8"/>
      <c r="M2563" s="8" t="str">
        <f>IF(ISERROR( VLOOKUP(AD2563,'[1]采购入库货量(公司仓库)'!$A:$I,9,FALSE)),"", VLOOKUP(AD2563,'[1]采购入库货量(公司仓库)'!$A:$I,9,FALSE))</f>
        <v/>
      </c>
      <c r="N2563" s="8" t="str">
        <f>IF(ISERROR( VLOOKUP(AD2563,[1]批发上市日期!$A:$F,6,FALSE)),"",  VLOOKUP(AD2563,[1]批发上市日期!$A:$F,6,FALSE))</f>
        <v/>
      </c>
      <c r="O2563" s="11">
        <f>IF(ISERROR(VLOOKUP(E2563&amp;G2563,'[1]采购入库货量(公司仓库)'!$A:$I,7,FALSE)),0,VLOOKUP(E2563&amp;G2563,'[1]采购入库货量(公司仓库)'!$A:$I,7,FALSE))</f>
        <v>0</v>
      </c>
      <c r="P2563">
        <f t="shared" si="627"/>
        <v>0</v>
      </c>
      <c r="Q2563">
        <f>IF(ISERROR(VLOOKUP(E2563&amp;G2563,'[1]采购入库货量(公司仓库)'!$A:$I,8,FALSE)),0,VLOOKUP(E2563&amp;G2563,'[1]采购入库货量(公司仓库)'!$A:$I,8,FALSE))</f>
        <v>0</v>
      </c>
      <c r="R2563" s="11">
        <f t="shared" si="628"/>
        <v>0</v>
      </c>
      <c r="S2563">
        <f>SUMIF([1]库存总量!$H:$H,E2563&amp;G2563,[1]库存总量!$G:$G)</f>
        <v>0</v>
      </c>
      <c r="T2563">
        <f t="shared" si="629"/>
        <v>0</v>
      </c>
      <c r="U2563">
        <f>SUMIFS([1]库存总量!$G:$G,[1]库存总量!$H:$H,E2563&amp;G2563,[1]库存总量!$A:$A,"B")</f>
        <v>0</v>
      </c>
      <c r="V2563">
        <f t="shared" si="630"/>
        <v>0</v>
      </c>
      <c r="W2563">
        <f>SUMIFS([1]库存总量!$G:$G,[1]库存总量!$H:$H,E2563&amp;G2563,[1]库存总量!$A:$A,"K")</f>
        <v>0</v>
      </c>
      <c r="X2563">
        <f t="shared" si="631"/>
        <v>0</v>
      </c>
      <c r="Y2563">
        <f t="shared" si="632"/>
        <v>0</v>
      </c>
      <c r="Z2563">
        <f t="shared" si="633"/>
        <v>0</v>
      </c>
      <c r="AA2563">
        <f>(IF(ISERROR(VLOOKUP(E2563&amp;G2563,'[1]采购入库货量(公司仓库)'!$A:$H,7,FALSE)),0,VLOOKUP(E2563&amp;G2563,'[1]采购入库货量(公司仓库)'!$A:$H,7,FALSE)))*L2563-(IF(ISERROR(VLOOKUP(E2563&amp;G2563,'[1]采购入库货量(公司仓库)'!$A:$H,8,FALSE)),0,VLOOKUP(E2563&amp;G2563,'[1]采购入库货量(公司仓库)'!$A:$H,8,FALSE)))</f>
        <v>0</v>
      </c>
      <c r="AB2563">
        <f>SUMIF([1]销售数据!$B:$B,E2563&amp;G2563,[1]销售数据!$G:$G)</f>
        <v>0</v>
      </c>
      <c r="AC2563">
        <f t="shared" si="634"/>
        <v>0</v>
      </c>
      <c r="AD2563" t="str">
        <f t="shared" si="624"/>
        <v/>
      </c>
      <c r="AE2563">
        <f>SUMIF([1]销售数据!$B:$B,AD2563,[1]销售数据!$L:$L)</f>
        <v>0</v>
      </c>
      <c r="AF2563">
        <f>SUMIF([1]销售数据!$B:$B,AD2563,[1]销售数据!$K:$K)</f>
        <v>0</v>
      </c>
      <c r="AG2563">
        <f>SUMIF([1]销售数据!$B:$B,AD2563,[1]销售数据!$J:$J)</f>
        <v>0</v>
      </c>
      <c r="AH2563">
        <f>SUMIF([1]销售数据!$B:$B,AD2563,[1]销售数据!$I:$I)</f>
        <v>0</v>
      </c>
      <c r="AI2563">
        <f>SUMIF([1]销售数据!$B:$B,AD2563,[1]销售数据!$H:$H)</f>
        <v>0</v>
      </c>
      <c r="AJ2563" s="19">
        <f t="shared" si="635"/>
        <v>0</v>
      </c>
      <c r="AK2563">
        <f>SUMIF([1]发货店铺数!$B:$B,AD2563,[1]发货店铺数!$G:$G)</f>
        <v>0</v>
      </c>
      <c r="AL2563">
        <f>SUMIF([1]销售店铺数!$B:$B,AD2563,[1]销售店铺数!$G:$G)</f>
        <v>0</v>
      </c>
      <c r="AM2563">
        <f>SUMIF([1]上周销售店铺数!$B:$B,AD2563,[1]上周销售店铺数!$G:$G)</f>
        <v>0</v>
      </c>
      <c r="AN2563" s="19">
        <f t="shared" si="636"/>
        <v>0</v>
      </c>
      <c r="AO2563" s="19">
        <f t="shared" si="625"/>
        <v>0</v>
      </c>
      <c r="AP2563" s="19">
        <f t="shared" si="626"/>
        <v>0</v>
      </c>
      <c r="AQ2563" s="11">
        <f t="shared" si="637"/>
        <v>0</v>
      </c>
      <c r="AR2563" s="19">
        <f t="shared" si="638"/>
        <v>0</v>
      </c>
      <c r="AS2563" s="19">
        <f t="shared" si="639"/>
        <v>0</v>
      </c>
    </row>
    <row r="2564" spans="1:45">
      <c r="A2564"/>
      <c r="B2564"/>
      <c r="C2564"/>
      <c r="D2564"/>
      <c r="E2564"/>
      <c r="F2564"/>
      <c r="G2564"/>
      <c r="H2564"/>
      <c r="L2564" s="8"/>
      <c r="M2564" s="8" t="str">
        <f>IF(ISERROR( VLOOKUP(AD2564,'[1]采购入库货量(公司仓库)'!$A:$I,9,FALSE)),"", VLOOKUP(AD2564,'[1]采购入库货量(公司仓库)'!$A:$I,9,FALSE))</f>
        <v/>
      </c>
      <c r="N2564" s="8" t="str">
        <f>IF(ISERROR( VLOOKUP(AD2564,[1]批发上市日期!$A:$F,6,FALSE)),"",  VLOOKUP(AD2564,[1]批发上市日期!$A:$F,6,FALSE))</f>
        <v/>
      </c>
      <c r="O2564" s="11">
        <f>IF(ISERROR(VLOOKUP(E2564&amp;G2564,'[1]采购入库货量(公司仓库)'!$A:$I,7,FALSE)),0,VLOOKUP(E2564&amp;G2564,'[1]采购入库货量(公司仓库)'!$A:$I,7,FALSE))</f>
        <v>0</v>
      </c>
      <c r="P2564">
        <f t="shared" si="627"/>
        <v>0</v>
      </c>
      <c r="Q2564">
        <f>IF(ISERROR(VLOOKUP(E2564&amp;G2564,'[1]采购入库货量(公司仓库)'!$A:$I,8,FALSE)),0,VLOOKUP(E2564&amp;G2564,'[1]采购入库货量(公司仓库)'!$A:$I,8,FALSE))</f>
        <v>0</v>
      </c>
      <c r="R2564" s="11">
        <f t="shared" si="628"/>
        <v>0</v>
      </c>
      <c r="S2564">
        <f>SUMIF([1]库存总量!$H:$H,E2564&amp;G2564,[1]库存总量!$G:$G)</f>
        <v>0</v>
      </c>
      <c r="T2564">
        <f t="shared" si="629"/>
        <v>0</v>
      </c>
      <c r="U2564">
        <f>SUMIFS([1]库存总量!$G:$G,[1]库存总量!$H:$H,E2564&amp;G2564,[1]库存总量!$A:$A,"B")</f>
        <v>0</v>
      </c>
      <c r="V2564">
        <f t="shared" si="630"/>
        <v>0</v>
      </c>
      <c r="W2564">
        <f>SUMIFS([1]库存总量!$G:$G,[1]库存总量!$H:$H,E2564&amp;G2564,[1]库存总量!$A:$A,"K")</f>
        <v>0</v>
      </c>
      <c r="X2564">
        <f t="shared" si="631"/>
        <v>0</v>
      </c>
      <c r="Y2564">
        <f t="shared" si="632"/>
        <v>0</v>
      </c>
      <c r="Z2564">
        <f t="shared" si="633"/>
        <v>0</v>
      </c>
      <c r="AA2564">
        <f>(IF(ISERROR(VLOOKUP(E2564&amp;G2564,'[1]采购入库货量(公司仓库)'!$A:$H,7,FALSE)),0,VLOOKUP(E2564&amp;G2564,'[1]采购入库货量(公司仓库)'!$A:$H,7,FALSE)))*L2564-(IF(ISERROR(VLOOKUP(E2564&amp;G2564,'[1]采购入库货量(公司仓库)'!$A:$H,8,FALSE)),0,VLOOKUP(E2564&amp;G2564,'[1]采购入库货量(公司仓库)'!$A:$H,8,FALSE)))</f>
        <v>0</v>
      </c>
      <c r="AB2564">
        <f>SUMIF([1]销售数据!$B:$B,E2564&amp;G2564,[1]销售数据!$G:$G)</f>
        <v>0</v>
      </c>
      <c r="AC2564">
        <f t="shared" si="634"/>
        <v>0</v>
      </c>
      <c r="AD2564" t="str">
        <f t="shared" ref="AD2564:AD2613" si="640">E2564&amp;G2564</f>
        <v/>
      </c>
      <c r="AE2564">
        <f>SUMIF([1]销售数据!$B:$B,AD2564,[1]销售数据!$L:$L)</f>
        <v>0</v>
      </c>
      <c r="AF2564">
        <f>SUMIF([1]销售数据!$B:$B,AD2564,[1]销售数据!$K:$K)</f>
        <v>0</v>
      </c>
      <c r="AG2564">
        <f>SUMIF([1]销售数据!$B:$B,AD2564,[1]销售数据!$J:$J)</f>
        <v>0</v>
      </c>
      <c r="AH2564">
        <f>SUMIF([1]销售数据!$B:$B,AD2564,[1]销售数据!$I:$I)</f>
        <v>0</v>
      </c>
      <c r="AI2564">
        <f>SUMIF([1]销售数据!$B:$B,AD2564,[1]销售数据!$H:$H)</f>
        <v>0</v>
      </c>
      <c r="AJ2564" s="19">
        <f t="shared" si="635"/>
        <v>0</v>
      </c>
      <c r="AK2564">
        <f>SUMIF([1]发货店铺数!$B:$B,AD2564,[1]发货店铺数!$G:$G)</f>
        <v>0</v>
      </c>
      <c r="AL2564">
        <f>SUMIF([1]销售店铺数!$B:$B,AD2564,[1]销售店铺数!$G:$G)</f>
        <v>0</v>
      </c>
      <c r="AM2564">
        <f>SUMIF([1]上周销售店铺数!$B:$B,AD2564,[1]上周销售店铺数!$G:$G)</f>
        <v>0</v>
      </c>
      <c r="AN2564" s="19">
        <f t="shared" si="636"/>
        <v>0</v>
      </c>
      <c r="AO2564" s="19">
        <f t="shared" si="625"/>
        <v>0</v>
      </c>
      <c r="AP2564" s="19">
        <f t="shared" si="626"/>
        <v>0</v>
      </c>
      <c r="AQ2564" s="11">
        <f t="shared" si="637"/>
        <v>0</v>
      </c>
      <c r="AR2564" s="19">
        <f t="shared" si="638"/>
        <v>0</v>
      </c>
      <c r="AS2564" s="19">
        <f t="shared" si="639"/>
        <v>0</v>
      </c>
    </row>
    <row r="2565" spans="1:45">
      <c r="A2565"/>
      <c r="B2565"/>
      <c r="C2565"/>
      <c r="D2565"/>
      <c r="E2565"/>
      <c r="F2565"/>
      <c r="G2565"/>
      <c r="H2565"/>
      <c r="L2565" s="8"/>
      <c r="M2565" s="8" t="str">
        <f>IF(ISERROR( VLOOKUP(AD2565,'[1]采购入库货量(公司仓库)'!$A:$I,9,FALSE)),"", VLOOKUP(AD2565,'[1]采购入库货量(公司仓库)'!$A:$I,9,FALSE))</f>
        <v/>
      </c>
      <c r="N2565" s="8" t="str">
        <f>IF(ISERROR( VLOOKUP(AD2565,[1]批发上市日期!$A:$F,6,FALSE)),"",  VLOOKUP(AD2565,[1]批发上市日期!$A:$F,6,FALSE))</f>
        <v/>
      </c>
      <c r="O2565" s="11">
        <f>IF(ISERROR(VLOOKUP(E2565&amp;G2565,'[1]采购入库货量(公司仓库)'!$A:$I,7,FALSE)),0,VLOOKUP(E2565&amp;G2565,'[1]采购入库货量(公司仓库)'!$A:$I,7,FALSE))</f>
        <v>0</v>
      </c>
      <c r="P2565">
        <f t="shared" ref="P2565:P2612" si="641">I2565*O2565</f>
        <v>0</v>
      </c>
      <c r="Q2565">
        <f>IF(ISERROR(VLOOKUP(E2565&amp;G2565,'[1]采购入库货量(公司仓库)'!$A:$I,8,FALSE)),0,VLOOKUP(E2565&amp;G2565,'[1]采购入库货量(公司仓库)'!$A:$I,8,FALSE))</f>
        <v>0</v>
      </c>
      <c r="R2565" s="11">
        <f t="shared" ref="R2565:R2628" si="642">I2565*Q2565</f>
        <v>0</v>
      </c>
      <c r="S2565">
        <f>SUMIF([1]库存总量!$H:$H,E2565&amp;G2565,[1]库存总量!$G:$G)</f>
        <v>0</v>
      </c>
      <c r="T2565">
        <f t="shared" ref="T2565:T2628" si="643">S2565*I2565</f>
        <v>0</v>
      </c>
      <c r="U2565">
        <f>SUMIFS([1]库存总量!$G:$G,[1]库存总量!$H:$H,E2565&amp;G2565,[1]库存总量!$A:$A,"B")</f>
        <v>0</v>
      </c>
      <c r="V2565">
        <f t="shared" ref="V2565:V2628" si="644">U2565*I2565</f>
        <v>0</v>
      </c>
      <c r="W2565">
        <f>SUMIFS([1]库存总量!$G:$G,[1]库存总量!$H:$H,E2565&amp;G2565,[1]库存总量!$A:$A,"K")</f>
        <v>0</v>
      </c>
      <c r="X2565">
        <f t="shared" ref="X2565:X2628" si="645">W2565*I2565</f>
        <v>0</v>
      </c>
      <c r="Y2565">
        <f t="shared" ref="Y2565:Y2612" si="646">L2565*O2565</f>
        <v>0</v>
      </c>
      <c r="Z2565">
        <f t="shared" ref="Z2565:Z2628" si="647">Y2565*I2565</f>
        <v>0</v>
      </c>
      <c r="AA2565">
        <f>(IF(ISERROR(VLOOKUP(E2565&amp;G2565,'[1]采购入库货量(公司仓库)'!$A:$H,7,FALSE)),0,VLOOKUP(E2565&amp;G2565,'[1]采购入库货量(公司仓库)'!$A:$H,7,FALSE)))*L2565-(IF(ISERROR(VLOOKUP(E2565&amp;G2565,'[1]采购入库货量(公司仓库)'!$A:$H,8,FALSE)),0,VLOOKUP(E2565&amp;G2565,'[1]采购入库货量(公司仓库)'!$A:$H,8,FALSE)))</f>
        <v>0</v>
      </c>
      <c r="AB2565">
        <f>SUMIF([1]销售数据!$B:$B,E2565&amp;G2565,[1]销售数据!$G:$G)</f>
        <v>0</v>
      </c>
      <c r="AC2565">
        <f t="shared" ref="AC2565:AC2628" si="648">AB2565*I2565</f>
        <v>0</v>
      </c>
      <c r="AD2565" t="str">
        <f t="shared" si="640"/>
        <v/>
      </c>
      <c r="AE2565">
        <f>SUMIF([1]销售数据!$B:$B,AD2565,[1]销售数据!$L:$L)</f>
        <v>0</v>
      </c>
      <c r="AF2565">
        <f>SUMIF([1]销售数据!$B:$B,AD2565,[1]销售数据!$K:$K)</f>
        <v>0</v>
      </c>
      <c r="AG2565">
        <f>SUMIF([1]销售数据!$B:$B,AD2565,[1]销售数据!$J:$J)</f>
        <v>0</v>
      </c>
      <c r="AH2565">
        <f>SUMIF([1]销售数据!$B:$B,AD2565,[1]销售数据!$I:$I)</f>
        <v>0</v>
      </c>
      <c r="AI2565">
        <f>SUMIF([1]销售数据!$B:$B,AD2565,[1]销售数据!$H:$H)</f>
        <v>0</v>
      </c>
      <c r="AJ2565" s="19">
        <f t="shared" ref="AJ2565:AJ2613" si="649">IF(ISERROR((AI2565-AH2565)/AI2565),0,((AI2565-AH2565)/AI2565))</f>
        <v>0</v>
      </c>
      <c r="AK2565">
        <f>SUMIF([1]发货店铺数!$B:$B,AD2565,[1]发货店铺数!$G:$G)</f>
        <v>0</v>
      </c>
      <c r="AL2565">
        <f>SUMIF([1]销售店铺数!$B:$B,AD2565,[1]销售店铺数!$G:$G)</f>
        <v>0</v>
      </c>
      <c r="AM2565">
        <f>SUMIF([1]上周销售店铺数!$B:$B,AD2565,[1]上周销售店铺数!$G:$G)</f>
        <v>0</v>
      </c>
      <c r="AN2565" s="19">
        <f t="shared" ref="AN2565:AN2613" si="650">IF(ISERROR(AL2565/AK2565),0,AL2565/AK2565)</f>
        <v>0</v>
      </c>
      <c r="AO2565" s="19">
        <f t="shared" ref="AO2565:AO2613" si="651">IF(ISERROR(AB2565/S2565),0,AB2565/S2565)</f>
        <v>0</v>
      </c>
      <c r="AP2565" s="19">
        <f t="shared" ref="AP2565:AP2613" si="652">IF(ISERROR(AB2565/O2565),0,AB2565/O2565)</f>
        <v>0</v>
      </c>
      <c r="AQ2565" s="11">
        <f t="shared" ref="AQ2565:AQ2613" si="653">(J2565-I2565)*AB2565</f>
        <v>0</v>
      </c>
      <c r="AR2565" s="19">
        <f t="shared" ref="AR2565:AR2613" si="654">IF(ISERROR((J2565-I2565)/J2565),0,(J2565-I2565)/J2565)</f>
        <v>0</v>
      </c>
      <c r="AS2565" s="19">
        <f t="shared" ref="AS2565:AS2628" si="655">IF(ISERROR(AB2565/O2565),0,AB2565/O2565)</f>
        <v>0</v>
      </c>
    </row>
    <row r="2566" spans="1:45">
      <c r="A2566"/>
      <c r="B2566"/>
      <c r="C2566"/>
      <c r="D2566"/>
      <c r="E2566"/>
      <c r="F2566"/>
      <c r="G2566"/>
      <c r="H2566"/>
      <c r="L2566" s="8"/>
      <c r="M2566" s="8" t="str">
        <f>IF(ISERROR( VLOOKUP(AD2566,'[1]采购入库货量(公司仓库)'!$A:$I,9,FALSE)),"", VLOOKUP(AD2566,'[1]采购入库货量(公司仓库)'!$A:$I,9,FALSE))</f>
        <v/>
      </c>
      <c r="N2566" s="8" t="str">
        <f>IF(ISERROR( VLOOKUP(AD2566,[1]批发上市日期!$A:$F,6,FALSE)),"",  VLOOKUP(AD2566,[1]批发上市日期!$A:$F,6,FALSE))</f>
        <v/>
      </c>
      <c r="O2566" s="11">
        <f>IF(ISERROR(VLOOKUP(E2566&amp;G2566,'[1]采购入库货量(公司仓库)'!$A:$I,7,FALSE)),0,VLOOKUP(E2566&amp;G2566,'[1]采购入库货量(公司仓库)'!$A:$I,7,FALSE))</f>
        <v>0</v>
      </c>
      <c r="P2566">
        <f t="shared" si="641"/>
        <v>0</v>
      </c>
      <c r="Q2566">
        <f>IF(ISERROR(VLOOKUP(E2566&amp;G2566,'[1]采购入库货量(公司仓库)'!$A:$I,8,FALSE)),0,VLOOKUP(E2566&amp;G2566,'[1]采购入库货量(公司仓库)'!$A:$I,8,FALSE))</f>
        <v>0</v>
      </c>
      <c r="R2566" s="11">
        <f t="shared" si="642"/>
        <v>0</v>
      </c>
      <c r="S2566">
        <f>SUMIF([1]库存总量!$H:$H,E2566&amp;G2566,[1]库存总量!$G:$G)</f>
        <v>0</v>
      </c>
      <c r="T2566">
        <f t="shared" si="643"/>
        <v>0</v>
      </c>
      <c r="U2566">
        <f>SUMIFS([1]库存总量!$G:$G,[1]库存总量!$H:$H,E2566&amp;G2566,[1]库存总量!$A:$A,"B")</f>
        <v>0</v>
      </c>
      <c r="V2566">
        <f t="shared" si="644"/>
        <v>0</v>
      </c>
      <c r="W2566">
        <f>SUMIFS([1]库存总量!$G:$G,[1]库存总量!$H:$H,E2566&amp;G2566,[1]库存总量!$A:$A,"K")</f>
        <v>0</v>
      </c>
      <c r="X2566">
        <f t="shared" si="645"/>
        <v>0</v>
      </c>
      <c r="Y2566">
        <f t="shared" si="646"/>
        <v>0</v>
      </c>
      <c r="Z2566">
        <f t="shared" si="647"/>
        <v>0</v>
      </c>
      <c r="AA2566">
        <f>(IF(ISERROR(VLOOKUP(E2566&amp;G2566,'[1]采购入库货量(公司仓库)'!$A:$H,7,FALSE)),0,VLOOKUP(E2566&amp;G2566,'[1]采购入库货量(公司仓库)'!$A:$H,7,FALSE)))*L2566-(IF(ISERROR(VLOOKUP(E2566&amp;G2566,'[1]采购入库货量(公司仓库)'!$A:$H,8,FALSE)),0,VLOOKUP(E2566&amp;G2566,'[1]采购入库货量(公司仓库)'!$A:$H,8,FALSE)))</f>
        <v>0</v>
      </c>
      <c r="AB2566">
        <f>SUMIF([1]销售数据!$B:$B,E2566&amp;G2566,[1]销售数据!$G:$G)</f>
        <v>0</v>
      </c>
      <c r="AC2566">
        <f t="shared" si="648"/>
        <v>0</v>
      </c>
      <c r="AD2566" t="str">
        <f t="shared" si="640"/>
        <v/>
      </c>
      <c r="AE2566">
        <f>SUMIF([1]销售数据!$B:$B,AD2566,[1]销售数据!$L:$L)</f>
        <v>0</v>
      </c>
      <c r="AF2566">
        <f>SUMIF([1]销售数据!$B:$B,AD2566,[1]销售数据!$K:$K)</f>
        <v>0</v>
      </c>
      <c r="AG2566">
        <f>SUMIF([1]销售数据!$B:$B,AD2566,[1]销售数据!$J:$J)</f>
        <v>0</v>
      </c>
      <c r="AH2566">
        <f>SUMIF([1]销售数据!$B:$B,AD2566,[1]销售数据!$I:$I)</f>
        <v>0</v>
      </c>
      <c r="AI2566">
        <f>SUMIF([1]销售数据!$B:$B,AD2566,[1]销售数据!$H:$H)</f>
        <v>0</v>
      </c>
      <c r="AJ2566" s="19">
        <f t="shared" si="649"/>
        <v>0</v>
      </c>
      <c r="AK2566">
        <f>SUMIF([1]发货店铺数!$B:$B,AD2566,[1]发货店铺数!$G:$G)</f>
        <v>0</v>
      </c>
      <c r="AL2566">
        <f>SUMIF([1]销售店铺数!$B:$B,AD2566,[1]销售店铺数!$G:$G)</f>
        <v>0</v>
      </c>
      <c r="AM2566">
        <f>SUMIF([1]上周销售店铺数!$B:$B,AD2566,[1]上周销售店铺数!$G:$G)</f>
        <v>0</v>
      </c>
      <c r="AN2566" s="19">
        <f t="shared" si="650"/>
        <v>0</v>
      </c>
      <c r="AO2566" s="19">
        <f t="shared" si="651"/>
        <v>0</v>
      </c>
      <c r="AP2566" s="19">
        <f t="shared" si="652"/>
        <v>0</v>
      </c>
      <c r="AQ2566" s="11">
        <f t="shared" si="653"/>
        <v>0</v>
      </c>
      <c r="AR2566" s="19">
        <f t="shared" si="654"/>
        <v>0</v>
      </c>
      <c r="AS2566" s="19">
        <f t="shared" si="655"/>
        <v>0</v>
      </c>
    </row>
    <row r="2567" spans="1:45">
      <c r="A2567"/>
      <c r="B2567"/>
      <c r="C2567"/>
      <c r="D2567"/>
      <c r="E2567"/>
      <c r="F2567"/>
      <c r="G2567"/>
      <c r="H2567"/>
      <c r="L2567" s="8"/>
      <c r="M2567" s="8" t="str">
        <f>IF(ISERROR( VLOOKUP(AD2567,'[1]采购入库货量(公司仓库)'!$A:$I,9,FALSE)),"", VLOOKUP(AD2567,'[1]采购入库货量(公司仓库)'!$A:$I,9,FALSE))</f>
        <v/>
      </c>
      <c r="N2567" s="8" t="str">
        <f>IF(ISERROR( VLOOKUP(AD2567,[1]批发上市日期!$A:$F,6,FALSE)),"",  VLOOKUP(AD2567,[1]批发上市日期!$A:$F,6,FALSE))</f>
        <v/>
      </c>
      <c r="O2567" s="11">
        <f>IF(ISERROR(VLOOKUP(E2567&amp;G2567,'[1]采购入库货量(公司仓库)'!$A:$I,7,FALSE)),0,VLOOKUP(E2567&amp;G2567,'[1]采购入库货量(公司仓库)'!$A:$I,7,FALSE))</f>
        <v>0</v>
      </c>
      <c r="P2567">
        <f t="shared" si="641"/>
        <v>0</v>
      </c>
      <c r="Q2567">
        <f>IF(ISERROR(VLOOKUP(E2567&amp;G2567,'[1]采购入库货量(公司仓库)'!$A:$I,8,FALSE)),0,VLOOKUP(E2567&amp;G2567,'[1]采购入库货量(公司仓库)'!$A:$I,8,FALSE))</f>
        <v>0</v>
      </c>
      <c r="R2567" s="11">
        <f t="shared" si="642"/>
        <v>0</v>
      </c>
      <c r="S2567">
        <f>SUMIF([1]库存总量!$H:$H,E2567&amp;G2567,[1]库存总量!$G:$G)</f>
        <v>0</v>
      </c>
      <c r="T2567">
        <f t="shared" si="643"/>
        <v>0</v>
      </c>
      <c r="U2567">
        <f>SUMIFS([1]库存总量!$G:$G,[1]库存总量!$H:$H,E2567&amp;G2567,[1]库存总量!$A:$A,"B")</f>
        <v>0</v>
      </c>
      <c r="V2567">
        <f t="shared" si="644"/>
        <v>0</v>
      </c>
      <c r="W2567">
        <f>SUMIFS([1]库存总量!$G:$G,[1]库存总量!$H:$H,E2567&amp;G2567,[1]库存总量!$A:$A,"K")</f>
        <v>0</v>
      </c>
      <c r="X2567">
        <f t="shared" si="645"/>
        <v>0</v>
      </c>
      <c r="Y2567">
        <f t="shared" si="646"/>
        <v>0</v>
      </c>
      <c r="Z2567">
        <f t="shared" si="647"/>
        <v>0</v>
      </c>
      <c r="AA2567">
        <f>(IF(ISERROR(VLOOKUP(E2567&amp;G2567,'[1]采购入库货量(公司仓库)'!$A:$H,7,FALSE)),0,VLOOKUP(E2567&amp;G2567,'[1]采购入库货量(公司仓库)'!$A:$H,7,FALSE)))*L2567-(IF(ISERROR(VLOOKUP(E2567&amp;G2567,'[1]采购入库货量(公司仓库)'!$A:$H,8,FALSE)),0,VLOOKUP(E2567&amp;G2567,'[1]采购入库货量(公司仓库)'!$A:$H,8,FALSE)))</f>
        <v>0</v>
      </c>
      <c r="AB2567">
        <f>SUMIF([1]销售数据!$B:$B,E2567&amp;G2567,[1]销售数据!$G:$G)</f>
        <v>0</v>
      </c>
      <c r="AC2567">
        <f t="shared" si="648"/>
        <v>0</v>
      </c>
      <c r="AD2567" t="str">
        <f t="shared" si="640"/>
        <v/>
      </c>
      <c r="AE2567">
        <f>SUMIF([1]销售数据!$B:$B,AD2567,[1]销售数据!$L:$L)</f>
        <v>0</v>
      </c>
      <c r="AF2567">
        <f>SUMIF([1]销售数据!$B:$B,AD2567,[1]销售数据!$K:$K)</f>
        <v>0</v>
      </c>
      <c r="AG2567">
        <f>SUMIF([1]销售数据!$B:$B,AD2567,[1]销售数据!$J:$J)</f>
        <v>0</v>
      </c>
      <c r="AH2567">
        <f>SUMIF([1]销售数据!$B:$B,AD2567,[1]销售数据!$I:$I)</f>
        <v>0</v>
      </c>
      <c r="AI2567">
        <f>SUMIF([1]销售数据!$B:$B,AD2567,[1]销售数据!$H:$H)</f>
        <v>0</v>
      </c>
      <c r="AJ2567" s="19">
        <f t="shared" si="649"/>
        <v>0</v>
      </c>
      <c r="AK2567">
        <f>SUMIF([1]发货店铺数!$B:$B,AD2567,[1]发货店铺数!$G:$G)</f>
        <v>0</v>
      </c>
      <c r="AL2567">
        <f>SUMIF([1]销售店铺数!$B:$B,AD2567,[1]销售店铺数!$G:$G)</f>
        <v>0</v>
      </c>
      <c r="AM2567">
        <f>SUMIF([1]上周销售店铺数!$B:$B,AD2567,[1]上周销售店铺数!$G:$G)</f>
        <v>0</v>
      </c>
      <c r="AN2567" s="19">
        <f t="shared" si="650"/>
        <v>0</v>
      </c>
      <c r="AO2567" s="19">
        <f t="shared" si="651"/>
        <v>0</v>
      </c>
      <c r="AP2567" s="19">
        <f t="shared" si="652"/>
        <v>0</v>
      </c>
      <c r="AQ2567" s="11">
        <f t="shared" si="653"/>
        <v>0</v>
      </c>
      <c r="AR2567" s="19">
        <f t="shared" si="654"/>
        <v>0</v>
      </c>
      <c r="AS2567" s="19">
        <f t="shared" si="655"/>
        <v>0</v>
      </c>
    </row>
    <row r="2568" spans="1:45">
      <c r="A2568"/>
      <c r="B2568"/>
      <c r="C2568"/>
      <c r="D2568"/>
      <c r="E2568"/>
      <c r="F2568"/>
      <c r="G2568"/>
      <c r="H2568"/>
      <c r="L2568" s="8"/>
      <c r="M2568" s="8" t="str">
        <f>IF(ISERROR( VLOOKUP(AD2568,'[1]采购入库货量(公司仓库)'!$A:$I,9,FALSE)),"", VLOOKUP(AD2568,'[1]采购入库货量(公司仓库)'!$A:$I,9,FALSE))</f>
        <v/>
      </c>
      <c r="N2568" s="8" t="str">
        <f>IF(ISERROR( VLOOKUP(AD2568,[1]批发上市日期!$A:$F,6,FALSE)),"",  VLOOKUP(AD2568,[1]批发上市日期!$A:$F,6,FALSE))</f>
        <v/>
      </c>
      <c r="O2568" s="11">
        <f>IF(ISERROR(VLOOKUP(E2568&amp;G2568,'[1]采购入库货量(公司仓库)'!$A:$I,7,FALSE)),0,VLOOKUP(E2568&amp;G2568,'[1]采购入库货量(公司仓库)'!$A:$I,7,FALSE))</f>
        <v>0</v>
      </c>
      <c r="P2568">
        <f t="shared" si="641"/>
        <v>0</v>
      </c>
      <c r="Q2568">
        <f>IF(ISERROR(VLOOKUP(E2568&amp;G2568,'[1]采购入库货量(公司仓库)'!$A:$I,8,FALSE)),0,VLOOKUP(E2568&amp;G2568,'[1]采购入库货量(公司仓库)'!$A:$I,8,FALSE))</f>
        <v>0</v>
      </c>
      <c r="R2568" s="11">
        <f t="shared" si="642"/>
        <v>0</v>
      </c>
      <c r="S2568">
        <f>SUMIF([1]库存总量!$H:$H,E2568&amp;G2568,[1]库存总量!$G:$G)</f>
        <v>0</v>
      </c>
      <c r="T2568">
        <f t="shared" si="643"/>
        <v>0</v>
      </c>
      <c r="U2568">
        <f>SUMIFS([1]库存总量!$G:$G,[1]库存总量!$H:$H,E2568&amp;G2568,[1]库存总量!$A:$A,"B")</f>
        <v>0</v>
      </c>
      <c r="V2568">
        <f t="shared" si="644"/>
        <v>0</v>
      </c>
      <c r="W2568">
        <f>SUMIFS([1]库存总量!$G:$G,[1]库存总量!$H:$H,E2568&amp;G2568,[1]库存总量!$A:$A,"K")</f>
        <v>0</v>
      </c>
      <c r="X2568">
        <f t="shared" si="645"/>
        <v>0</v>
      </c>
      <c r="Y2568">
        <f t="shared" si="646"/>
        <v>0</v>
      </c>
      <c r="Z2568">
        <f t="shared" si="647"/>
        <v>0</v>
      </c>
      <c r="AA2568">
        <f>(IF(ISERROR(VLOOKUP(E2568&amp;G2568,'[1]采购入库货量(公司仓库)'!$A:$H,7,FALSE)),0,VLOOKUP(E2568&amp;G2568,'[1]采购入库货量(公司仓库)'!$A:$H,7,FALSE)))*L2568-(IF(ISERROR(VLOOKUP(E2568&amp;G2568,'[1]采购入库货量(公司仓库)'!$A:$H,8,FALSE)),0,VLOOKUP(E2568&amp;G2568,'[1]采购入库货量(公司仓库)'!$A:$H,8,FALSE)))</f>
        <v>0</v>
      </c>
      <c r="AB2568">
        <f>SUMIF([1]销售数据!$B:$B,E2568&amp;G2568,[1]销售数据!$G:$G)</f>
        <v>0</v>
      </c>
      <c r="AC2568">
        <f t="shared" si="648"/>
        <v>0</v>
      </c>
      <c r="AD2568" t="str">
        <f t="shared" si="640"/>
        <v/>
      </c>
      <c r="AE2568">
        <f>SUMIF([1]销售数据!$B:$B,AD2568,[1]销售数据!$L:$L)</f>
        <v>0</v>
      </c>
      <c r="AF2568">
        <f>SUMIF([1]销售数据!$B:$B,AD2568,[1]销售数据!$K:$K)</f>
        <v>0</v>
      </c>
      <c r="AG2568">
        <f>SUMIF([1]销售数据!$B:$B,AD2568,[1]销售数据!$J:$J)</f>
        <v>0</v>
      </c>
      <c r="AH2568">
        <f>SUMIF([1]销售数据!$B:$B,AD2568,[1]销售数据!$I:$I)</f>
        <v>0</v>
      </c>
      <c r="AI2568">
        <f>SUMIF([1]销售数据!$B:$B,AD2568,[1]销售数据!$H:$H)</f>
        <v>0</v>
      </c>
      <c r="AJ2568" s="19">
        <f t="shared" si="649"/>
        <v>0</v>
      </c>
      <c r="AK2568">
        <f>SUMIF([1]发货店铺数!$B:$B,AD2568,[1]发货店铺数!$G:$G)</f>
        <v>0</v>
      </c>
      <c r="AL2568">
        <f>SUMIF([1]销售店铺数!$B:$B,AD2568,[1]销售店铺数!$G:$G)</f>
        <v>0</v>
      </c>
      <c r="AM2568">
        <f>SUMIF([1]上周销售店铺数!$B:$B,AD2568,[1]上周销售店铺数!$G:$G)</f>
        <v>0</v>
      </c>
      <c r="AN2568" s="19">
        <f t="shared" si="650"/>
        <v>0</v>
      </c>
      <c r="AO2568" s="19">
        <f t="shared" si="651"/>
        <v>0</v>
      </c>
      <c r="AP2568" s="19">
        <f t="shared" si="652"/>
        <v>0</v>
      </c>
      <c r="AQ2568" s="11">
        <f t="shared" si="653"/>
        <v>0</v>
      </c>
      <c r="AR2568" s="19">
        <f t="shared" si="654"/>
        <v>0</v>
      </c>
      <c r="AS2568" s="19">
        <f t="shared" si="655"/>
        <v>0</v>
      </c>
    </row>
    <row r="2569" spans="1:45">
      <c r="A2569"/>
      <c r="B2569"/>
      <c r="C2569"/>
      <c r="D2569"/>
      <c r="E2569"/>
      <c r="F2569"/>
      <c r="G2569"/>
      <c r="H2569"/>
      <c r="L2569" s="8"/>
      <c r="M2569" s="8" t="str">
        <f>IF(ISERROR( VLOOKUP(AD2569,'[1]采购入库货量(公司仓库)'!$A:$I,9,FALSE)),"", VLOOKUP(AD2569,'[1]采购入库货量(公司仓库)'!$A:$I,9,FALSE))</f>
        <v/>
      </c>
      <c r="N2569" s="8" t="str">
        <f>IF(ISERROR( VLOOKUP(AD2569,[1]批发上市日期!$A:$F,6,FALSE)),"",  VLOOKUP(AD2569,[1]批发上市日期!$A:$F,6,FALSE))</f>
        <v/>
      </c>
      <c r="O2569" s="11">
        <f>IF(ISERROR(VLOOKUP(E2569&amp;G2569,'[1]采购入库货量(公司仓库)'!$A:$I,7,FALSE)),0,VLOOKUP(E2569&amp;G2569,'[1]采购入库货量(公司仓库)'!$A:$I,7,FALSE))</f>
        <v>0</v>
      </c>
      <c r="P2569">
        <f t="shared" si="641"/>
        <v>0</v>
      </c>
      <c r="Q2569">
        <f>IF(ISERROR(VLOOKUP(E2569&amp;G2569,'[1]采购入库货量(公司仓库)'!$A:$I,8,FALSE)),0,VLOOKUP(E2569&amp;G2569,'[1]采购入库货量(公司仓库)'!$A:$I,8,FALSE))</f>
        <v>0</v>
      </c>
      <c r="R2569" s="11">
        <f t="shared" si="642"/>
        <v>0</v>
      </c>
      <c r="S2569">
        <f>SUMIF([1]库存总量!$H:$H,E2569&amp;G2569,[1]库存总量!$G:$G)</f>
        <v>0</v>
      </c>
      <c r="T2569">
        <f t="shared" si="643"/>
        <v>0</v>
      </c>
      <c r="U2569">
        <f>SUMIFS([1]库存总量!$G:$G,[1]库存总量!$H:$H,E2569&amp;G2569,[1]库存总量!$A:$A,"B")</f>
        <v>0</v>
      </c>
      <c r="V2569">
        <f t="shared" si="644"/>
        <v>0</v>
      </c>
      <c r="W2569">
        <f>SUMIFS([1]库存总量!$G:$G,[1]库存总量!$H:$H,E2569&amp;G2569,[1]库存总量!$A:$A,"K")</f>
        <v>0</v>
      </c>
      <c r="X2569">
        <f t="shared" si="645"/>
        <v>0</v>
      </c>
      <c r="Y2569">
        <f t="shared" si="646"/>
        <v>0</v>
      </c>
      <c r="Z2569">
        <f t="shared" si="647"/>
        <v>0</v>
      </c>
      <c r="AA2569">
        <f>(IF(ISERROR(VLOOKUP(E2569&amp;G2569,'[1]采购入库货量(公司仓库)'!$A:$H,7,FALSE)),0,VLOOKUP(E2569&amp;G2569,'[1]采购入库货量(公司仓库)'!$A:$H,7,FALSE)))*L2569-(IF(ISERROR(VLOOKUP(E2569&amp;G2569,'[1]采购入库货量(公司仓库)'!$A:$H,8,FALSE)),0,VLOOKUP(E2569&amp;G2569,'[1]采购入库货量(公司仓库)'!$A:$H,8,FALSE)))</f>
        <v>0</v>
      </c>
      <c r="AB2569">
        <f>SUMIF([1]销售数据!$B:$B,E2569&amp;G2569,[1]销售数据!$G:$G)</f>
        <v>0</v>
      </c>
      <c r="AC2569">
        <f t="shared" si="648"/>
        <v>0</v>
      </c>
      <c r="AD2569" t="str">
        <f t="shared" si="640"/>
        <v/>
      </c>
      <c r="AE2569">
        <f>SUMIF([1]销售数据!$B:$B,AD2569,[1]销售数据!$L:$L)</f>
        <v>0</v>
      </c>
      <c r="AF2569">
        <f>SUMIF([1]销售数据!$B:$B,AD2569,[1]销售数据!$K:$K)</f>
        <v>0</v>
      </c>
      <c r="AG2569">
        <f>SUMIF([1]销售数据!$B:$B,AD2569,[1]销售数据!$J:$J)</f>
        <v>0</v>
      </c>
      <c r="AH2569">
        <f>SUMIF([1]销售数据!$B:$B,AD2569,[1]销售数据!$I:$I)</f>
        <v>0</v>
      </c>
      <c r="AI2569">
        <f>SUMIF([1]销售数据!$B:$B,AD2569,[1]销售数据!$H:$H)</f>
        <v>0</v>
      </c>
      <c r="AJ2569" s="19">
        <f t="shared" si="649"/>
        <v>0</v>
      </c>
      <c r="AK2569">
        <f>SUMIF([1]发货店铺数!$B:$B,AD2569,[1]发货店铺数!$G:$G)</f>
        <v>0</v>
      </c>
      <c r="AL2569">
        <f>SUMIF([1]销售店铺数!$B:$B,AD2569,[1]销售店铺数!$G:$G)</f>
        <v>0</v>
      </c>
      <c r="AM2569">
        <f>SUMIF([1]上周销售店铺数!$B:$B,AD2569,[1]上周销售店铺数!$G:$G)</f>
        <v>0</v>
      </c>
      <c r="AN2569" s="19">
        <f t="shared" si="650"/>
        <v>0</v>
      </c>
      <c r="AO2569" s="19">
        <f t="shared" si="651"/>
        <v>0</v>
      </c>
      <c r="AP2569" s="19">
        <f t="shared" si="652"/>
        <v>0</v>
      </c>
      <c r="AQ2569" s="11">
        <f t="shared" si="653"/>
        <v>0</v>
      </c>
      <c r="AR2569" s="19">
        <f t="shared" si="654"/>
        <v>0</v>
      </c>
      <c r="AS2569" s="19">
        <f t="shared" si="655"/>
        <v>0</v>
      </c>
    </row>
    <row r="2570" spans="1:45">
      <c r="A2570"/>
      <c r="B2570"/>
      <c r="C2570"/>
      <c r="D2570"/>
      <c r="E2570"/>
      <c r="F2570"/>
      <c r="G2570"/>
      <c r="H2570"/>
      <c r="L2570" s="8"/>
      <c r="M2570" s="8" t="str">
        <f>IF(ISERROR( VLOOKUP(AD2570,'[1]采购入库货量(公司仓库)'!$A:$I,9,FALSE)),"", VLOOKUP(AD2570,'[1]采购入库货量(公司仓库)'!$A:$I,9,FALSE))</f>
        <v/>
      </c>
      <c r="N2570" s="8" t="str">
        <f>IF(ISERROR( VLOOKUP(AD2570,[1]批发上市日期!$A:$F,6,FALSE)),"",  VLOOKUP(AD2570,[1]批发上市日期!$A:$F,6,FALSE))</f>
        <v/>
      </c>
      <c r="O2570" s="11">
        <f>IF(ISERROR(VLOOKUP(E2570&amp;G2570,'[1]采购入库货量(公司仓库)'!$A:$I,7,FALSE)),0,VLOOKUP(E2570&amp;G2570,'[1]采购入库货量(公司仓库)'!$A:$I,7,FALSE))</f>
        <v>0</v>
      </c>
      <c r="P2570">
        <f t="shared" si="641"/>
        <v>0</v>
      </c>
      <c r="Q2570">
        <f>IF(ISERROR(VLOOKUP(E2570&amp;G2570,'[1]采购入库货量(公司仓库)'!$A:$I,8,FALSE)),0,VLOOKUP(E2570&amp;G2570,'[1]采购入库货量(公司仓库)'!$A:$I,8,FALSE))</f>
        <v>0</v>
      </c>
      <c r="R2570" s="11">
        <f t="shared" si="642"/>
        <v>0</v>
      </c>
      <c r="S2570">
        <f>SUMIF([1]库存总量!$H:$H,E2570&amp;G2570,[1]库存总量!$G:$G)</f>
        <v>0</v>
      </c>
      <c r="T2570">
        <f t="shared" si="643"/>
        <v>0</v>
      </c>
      <c r="U2570">
        <f>SUMIFS([1]库存总量!$G:$G,[1]库存总量!$H:$H,E2570&amp;G2570,[1]库存总量!$A:$A,"B")</f>
        <v>0</v>
      </c>
      <c r="V2570">
        <f t="shared" si="644"/>
        <v>0</v>
      </c>
      <c r="W2570">
        <f>SUMIFS([1]库存总量!$G:$G,[1]库存总量!$H:$H,E2570&amp;G2570,[1]库存总量!$A:$A,"K")</f>
        <v>0</v>
      </c>
      <c r="X2570">
        <f t="shared" si="645"/>
        <v>0</v>
      </c>
      <c r="Y2570">
        <f t="shared" si="646"/>
        <v>0</v>
      </c>
      <c r="Z2570">
        <f t="shared" si="647"/>
        <v>0</v>
      </c>
      <c r="AA2570">
        <f>(IF(ISERROR(VLOOKUP(E2570&amp;G2570,'[1]采购入库货量(公司仓库)'!$A:$H,7,FALSE)),0,VLOOKUP(E2570&amp;G2570,'[1]采购入库货量(公司仓库)'!$A:$H,7,FALSE)))*L2570-(IF(ISERROR(VLOOKUP(E2570&amp;G2570,'[1]采购入库货量(公司仓库)'!$A:$H,8,FALSE)),0,VLOOKUP(E2570&amp;G2570,'[1]采购入库货量(公司仓库)'!$A:$H,8,FALSE)))</f>
        <v>0</v>
      </c>
      <c r="AB2570">
        <f>SUMIF([1]销售数据!$B:$B,E2570&amp;G2570,[1]销售数据!$G:$G)</f>
        <v>0</v>
      </c>
      <c r="AC2570">
        <f t="shared" si="648"/>
        <v>0</v>
      </c>
      <c r="AD2570" t="str">
        <f t="shared" si="640"/>
        <v/>
      </c>
      <c r="AE2570">
        <f>SUMIF([1]销售数据!$B:$B,AD2570,[1]销售数据!$L:$L)</f>
        <v>0</v>
      </c>
      <c r="AF2570">
        <f>SUMIF([1]销售数据!$B:$B,AD2570,[1]销售数据!$K:$K)</f>
        <v>0</v>
      </c>
      <c r="AG2570">
        <f>SUMIF([1]销售数据!$B:$B,AD2570,[1]销售数据!$J:$J)</f>
        <v>0</v>
      </c>
      <c r="AH2570">
        <f>SUMIF([1]销售数据!$B:$B,AD2570,[1]销售数据!$I:$I)</f>
        <v>0</v>
      </c>
      <c r="AI2570">
        <f>SUMIF([1]销售数据!$B:$B,AD2570,[1]销售数据!$H:$H)</f>
        <v>0</v>
      </c>
      <c r="AJ2570" s="19">
        <f t="shared" si="649"/>
        <v>0</v>
      </c>
      <c r="AK2570">
        <f>SUMIF([1]发货店铺数!$B:$B,AD2570,[1]发货店铺数!$G:$G)</f>
        <v>0</v>
      </c>
      <c r="AL2570">
        <f>SUMIF([1]销售店铺数!$B:$B,AD2570,[1]销售店铺数!$G:$G)</f>
        <v>0</v>
      </c>
      <c r="AM2570">
        <f>SUMIF([1]上周销售店铺数!$B:$B,AD2570,[1]上周销售店铺数!$G:$G)</f>
        <v>0</v>
      </c>
      <c r="AN2570" s="19">
        <f t="shared" si="650"/>
        <v>0</v>
      </c>
      <c r="AO2570" s="19">
        <f t="shared" si="651"/>
        <v>0</v>
      </c>
      <c r="AP2570" s="19">
        <f t="shared" si="652"/>
        <v>0</v>
      </c>
      <c r="AQ2570" s="11">
        <f t="shared" si="653"/>
        <v>0</v>
      </c>
      <c r="AR2570" s="19">
        <f t="shared" si="654"/>
        <v>0</v>
      </c>
      <c r="AS2570" s="19">
        <f t="shared" si="655"/>
        <v>0</v>
      </c>
    </row>
    <row r="2571" spans="1:45">
      <c r="A2571"/>
      <c r="B2571"/>
      <c r="C2571"/>
      <c r="D2571"/>
      <c r="E2571"/>
      <c r="F2571"/>
      <c r="G2571"/>
      <c r="H2571"/>
      <c r="L2571" s="8"/>
      <c r="M2571" s="8" t="str">
        <f>IF(ISERROR( VLOOKUP(AD2571,'[1]采购入库货量(公司仓库)'!$A:$I,9,FALSE)),"", VLOOKUP(AD2571,'[1]采购入库货量(公司仓库)'!$A:$I,9,FALSE))</f>
        <v/>
      </c>
      <c r="N2571" s="8" t="str">
        <f>IF(ISERROR( VLOOKUP(AD2571,[1]批发上市日期!$A:$F,6,FALSE)),"",  VLOOKUP(AD2571,[1]批发上市日期!$A:$F,6,FALSE))</f>
        <v/>
      </c>
      <c r="O2571" s="11">
        <f>IF(ISERROR(VLOOKUP(E2571&amp;G2571,'[1]采购入库货量(公司仓库)'!$A:$I,7,FALSE)),0,VLOOKUP(E2571&amp;G2571,'[1]采购入库货量(公司仓库)'!$A:$I,7,FALSE))</f>
        <v>0</v>
      </c>
      <c r="P2571">
        <f t="shared" si="641"/>
        <v>0</v>
      </c>
      <c r="Q2571">
        <f>IF(ISERROR(VLOOKUP(E2571&amp;G2571,'[1]采购入库货量(公司仓库)'!$A:$I,8,FALSE)),0,VLOOKUP(E2571&amp;G2571,'[1]采购入库货量(公司仓库)'!$A:$I,8,FALSE))</f>
        <v>0</v>
      </c>
      <c r="R2571" s="11">
        <f t="shared" si="642"/>
        <v>0</v>
      </c>
      <c r="S2571">
        <f>SUMIF([1]库存总量!$H:$H,E2571&amp;G2571,[1]库存总量!$G:$G)</f>
        <v>0</v>
      </c>
      <c r="T2571">
        <f t="shared" si="643"/>
        <v>0</v>
      </c>
      <c r="U2571">
        <f>SUMIFS([1]库存总量!$G:$G,[1]库存总量!$H:$H,E2571&amp;G2571,[1]库存总量!$A:$A,"B")</f>
        <v>0</v>
      </c>
      <c r="V2571">
        <f t="shared" si="644"/>
        <v>0</v>
      </c>
      <c r="W2571">
        <f>SUMIFS([1]库存总量!$G:$G,[1]库存总量!$H:$H,E2571&amp;G2571,[1]库存总量!$A:$A,"K")</f>
        <v>0</v>
      </c>
      <c r="X2571">
        <f t="shared" si="645"/>
        <v>0</v>
      </c>
      <c r="Y2571">
        <f t="shared" si="646"/>
        <v>0</v>
      </c>
      <c r="Z2571">
        <f t="shared" si="647"/>
        <v>0</v>
      </c>
      <c r="AA2571">
        <f>(IF(ISERROR(VLOOKUP(E2571&amp;G2571,'[1]采购入库货量(公司仓库)'!$A:$H,7,FALSE)),0,VLOOKUP(E2571&amp;G2571,'[1]采购入库货量(公司仓库)'!$A:$H,7,FALSE)))*L2571-(IF(ISERROR(VLOOKUP(E2571&amp;G2571,'[1]采购入库货量(公司仓库)'!$A:$H,8,FALSE)),0,VLOOKUP(E2571&amp;G2571,'[1]采购入库货量(公司仓库)'!$A:$H,8,FALSE)))</f>
        <v>0</v>
      </c>
      <c r="AB2571">
        <f>SUMIF([1]销售数据!$B:$B,E2571&amp;G2571,[1]销售数据!$G:$G)</f>
        <v>0</v>
      </c>
      <c r="AC2571">
        <f t="shared" si="648"/>
        <v>0</v>
      </c>
      <c r="AD2571" t="str">
        <f t="shared" si="640"/>
        <v/>
      </c>
      <c r="AE2571">
        <f>SUMIF([1]销售数据!$B:$B,AD2571,[1]销售数据!$L:$L)</f>
        <v>0</v>
      </c>
      <c r="AF2571">
        <f>SUMIF([1]销售数据!$B:$B,AD2571,[1]销售数据!$K:$K)</f>
        <v>0</v>
      </c>
      <c r="AG2571">
        <f>SUMIF([1]销售数据!$B:$B,AD2571,[1]销售数据!$J:$J)</f>
        <v>0</v>
      </c>
      <c r="AH2571">
        <f>SUMIF([1]销售数据!$B:$B,AD2571,[1]销售数据!$I:$I)</f>
        <v>0</v>
      </c>
      <c r="AI2571">
        <f>SUMIF([1]销售数据!$B:$B,AD2571,[1]销售数据!$H:$H)</f>
        <v>0</v>
      </c>
      <c r="AJ2571" s="19">
        <f t="shared" si="649"/>
        <v>0</v>
      </c>
      <c r="AK2571">
        <f>SUMIF([1]发货店铺数!$B:$B,AD2571,[1]发货店铺数!$G:$G)</f>
        <v>0</v>
      </c>
      <c r="AL2571">
        <f>SUMIF([1]销售店铺数!$B:$B,AD2571,[1]销售店铺数!$G:$G)</f>
        <v>0</v>
      </c>
      <c r="AM2571">
        <f>SUMIF([1]上周销售店铺数!$B:$B,AD2571,[1]上周销售店铺数!$G:$G)</f>
        <v>0</v>
      </c>
      <c r="AN2571" s="19">
        <f t="shared" si="650"/>
        <v>0</v>
      </c>
      <c r="AO2571" s="19">
        <f t="shared" si="651"/>
        <v>0</v>
      </c>
      <c r="AP2571" s="19">
        <f t="shared" si="652"/>
        <v>0</v>
      </c>
      <c r="AQ2571" s="11">
        <f t="shared" si="653"/>
        <v>0</v>
      </c>
      <c r="AR2571" s="19">
        <f t="shared" si="654"/>
        <v>0</v>
      </c>
      <c r="AS2571" s="19">
        <f t="shared" si="655"/>
        <v>0</v>
      </c>
    </row>
    <row r="2572" spans="1:45">
      <c r="A2572"/>
      <c r="B2572"/>
      <c r="C2572"/>
      <c r="D2572"/>
      <c r="E2572"/>
      <c r="F2572"/>
      <c r="G2572"/>
      <c r="H2572"/>
      <c r="L2572" s="8"/>
      <c r="M2572" s="8" t="str">
        <f>IF(ISERROR( VLOOKUP(AD2572,'[1]采购入库货量(公司仓库)'!$A:$I,9,FALSE)),"", VLOOKUP(AD2572,'[1]采购入库货量(公司仓库)'!$A:$I,9,FALSE))</f>
        <v/>
      </c>
      <c r="N2572" s="8" t="str">
        <f>IF(ISERROR( VLOOKUP(AD2572,[1]批发上市日期!$A:$F,6,FALSE)),"",  VLOOKUP(AD2572,[1]批发上市日期!$A:$F,6,FALSE))</f>
        <v/>
      </c>
      <c r="O2572" s="11">
        <f>IF(ISERROR(VLOOKUP(E2572&amp;G2572,'[1]采购入库货量(公司仓库)'!$A:$I,7,FALSE)),0,VLOOKUP(E2572&amp;G2572,'[1]采购入库货量(公司仓库)'!$A:$I,7,FALSE))</f>
        <v>0</v>
      </c>
      <c r="P2572">
        <f t="shared" si="641"/>
        <v>0</v>
      </c>
      <c r="Q2572">
        <f>IF(ISERROR(VLOOKUP(E2572&amp;G2572,'[1]采购入库货量(公司仓库)'!$A:$I,8,FALSE)),0,VLOOKUP(E2572&amp;G2572,'[1]采购入库货量(公司仓库)'!$A:$I,8,FALSE))</f>
        <v>0</v>
      </c>
      <c r="R2572" s="11">
        <f t="shared" si="642"/>
        <v>0</v>
      </c>
      <c r="S2572">
        <f>SUMIF([1]库存总量!$H:$H,E2572&amp;G2572,[1]库存总量!$G:$G)</f>
        <v>0</v>
      </c>
      <c r="T2572">
        <f t="shared" si="643"/>
        <v>0</v>
      </c>
      <c r="U2572">
        <f>SUMIFS([1]库存总量!$G:$G,[1]库存总量!$H:$H,E2572&amp;G2572,[1]库存总量!$A:$A,"B")</f>
        <v>0</v>
      </c>
      <c r="V2572">
        <f t="shared" si="644"/>
        <v>0</v>
      </c>
      <c r="W2572">
        <f>SUMIFS([1]库存总量!$G:$G,[1]库存总量!$H:$H,E2572&amp;G2572,[1]库存总量!$A:$A,"K")</f>
        <v>0</v>
      </c>
      <c r="X2572">
        <f t="shared" si="645"/>
        <v>0</v>
      </c>
      <c r="Y2572">
        <f t="shared" si="646"/>
        <v>0</v>
      </c>
      <c r="Z2572">
        <f t="shared" si="647"/>
        <v>0</v>
      </c>
      <c r="AA2572">
        <f>(IF(ISERROR(VLOOKUP(E2572&amp;G2572,'[1]采购入库货量(公司仓库)'!$A:$H,7,FALSE)),0,VLOOKUP(E2572&amp;G2572,'[1]采购入库货量(公司仓库)'!$A:$H,7,FALSE)))*L2572-(IF(ISERROR(VLOOKUP(E2572&amp;G2572,'[1]采购入库货量(公司仓库)'!$A:$H,8,FALSE)),0,VLOOKUP(E2572&amp;G2572,'[1]采购入库货量(公司仓库)'!$A:$H,8,FALSE)))</f>
        <v>0</v>
      </c>
      <c r="AB2572">
        <f>SUMIF([1]销售数据!$B:$B,E2572&amp;G2572,[1]销售数据!$G:$G)</f>
        <v>0</v>
      </c>
      <c r="AC2572">
        <f t="shared" si="648"/>
        <v>0</v>
      </c>
      <c r="AD2572" t="str">
        <f t="shared" si="640"/>
        <v/>
      </c>
      <c r="AE2572">
        <f>SUMIF([1]销售数据!$B:$B,AD2572,[1]销售数据!$L:$L)</f>
        <v>0</v>
      </c>
      <c r="AF2572">
        <f>SUMIF([1]销售数据!$B:$B,AD2572,[1]销售数据!$K:$K)</f>
        <v>0</v>
      </c>
      <c r="AG2572">
        <f>SUMIF([1]销售数据!$B:$B,AD2572,[1]销售数据!$J:$J)</f>
        <v>0</v>
      </c>
      <c r="AH2572">
        <f>SUMIF([1]销售数据!$B:$B,AD2572,[1]销售数据!$I:$I)</f>
        <v>0</v>
      </c>
      <c r="AI2572">
        <f>SUMIF([1]销售数据!$B:$B,AD2572,[1]销售数据!$H:$H)</f>
        <v>0</v>
      </c>
      <c r="AJ2572" s="19">
        <f t="shared" si="649"/>
        <v>0</v>
      </c>
      <c r="AK2572">
        <f>SUMIF([1]发货店铺数!$B:$B,AD2572,[1]发货店铺数!$G:$G)</f>
        <v>0</v>
      </c>
      <c r="AL2572">
        <f>SUMIF([1]销售店铺数!$B:$B,AD2572,[1]销售店铺数!$G:$G)</f>
        <v>0</v>
      </c>
      <c r="AM2572">
        <f>SUMIF([1]上周销售店铺数!$B:$B,AD2572,[1]上周销售店铺数!$G:$G)</f>
        <v>0</v>
      </c>
      <c r="AN2572" s="19">
        <f t="shared" si="650"/>
        <v>0</v>
      </c>
      <c r="AO2572" s="19">
        <f t="shared" si="651"/>
        <v>0</v>
      </c>
      <c r="AP2572" s="19">
        <f t="shared" si="652"/>
        <v>0</v>
      </c>
      <c r="AQ2572" s="11">
        <f t="shared" si="653"/>
        <v>0</v>
      </c>
      <c r="AR2572" s="19">
        <f t="shared" si="654"/>
        <v>0</v>
      </c>
      <c r="AS2572" s="19">
        <f t="shared" si="655"/>
        <v>0</v>
      </c>
    </row>
    <row r="2573" spans="1:45">
      <c r="A2573"/>
      <c r="B2573"/>
      <c r="C2573"/>
      <c r="D2573"/>
      <c r="E2573"/>
      <c r="F2573"/>
      <c r="G2573"/>
      <c r="H2573"/>
      <c r="L2573" s="8"/>
      <c r="M2573" s="8" t="str">
        <f>IF(ISERROR( VLOOKUP(AD2573,'[1]采购入库货量(公司仓库)'!$A:$I,9,FALSE)),"", VLOOKUP(AD2573,'[1]采购入库货量(公司仓库)'!$A:$I,9,FALSE))</f>
        <v/>
      </c>
      <c r="N2573" s="8" t="str">
        <f>IF(ISERROR( VLOOKUP(AD2573,[1]批发上市日期!$A:$F,6,FALSE)),"",  VLOOKUP(AD2573,[1]批发上市日期!$A:$F,6,FALSE))</f>
        <v/>
      </c>
      <c r="O2573" s="11">
        <f>IF(ISERROR(VLOOKUP(E2573&amp;G2573,'[1]采购入库货量(公司仓库)'!$A:$I,7,FALSE)),0,VLOOKUP(E2573&amp;G2573,'[1]采购入库货量(公司仓库)'!$A:$I,7,FALSE))</f>
        <v>0</v>
      </c>
      <c r="P2573">
        <f t="shared" si="641"/>
        <v>0</v>
      </c>
      <c r="Q2573">
        <f>IF(ISERROR(VLOOKUP(E2573&amp;G2573,'[1]采购入库货量(公司仓库)'!$A:$I,8,FALSE)),0,VLOOKUP(E2573&amp;G2573,'[1]采购入库货量(公司仓库)'!$A:$I,8,FALSE))</f>
        <v>0</v>
      </c>
      <c r="R2573" s="11">
        <f t="shared" si="642"/>
        <v>0</v>
      </c>
      <c r="S2573">
        <f>SUMIF([1]库存总量!$H:$H,E2573&amp;G2573,[1]库存总量!$G:$G)</f>
        <v>0</v>
      </c>
      <c r="T2573">
        <f t="shared" si="643"/>
        <v>0</v>
      </c>
      <c r="U2573">
        <f>SUMIFS([1]库存总量!$G:$G,[1]库存总量!$H:$H,E2573&amp;G2573,[1]库存总量!$A:$A,"B")</f>
        <v>0</v>
      </c>
      <c r="V2573">
        <f t="shared" si="644"/>
        <v>0</v>
      </c>
      <c r="W2573">
        <f>SUMIFS([1]库存总量!$G:$G,[1]库存总量!$H:$H,E2573&amp;G2573,[1]库存总量!$A:$A,"K")</f>
        <v>0</v>
      </c>
      <c r="X2573">
        <f t="shared" si="645"/>
        <v>0</v>
      </c>
      <c r="Y2573">
        <f t="shared" si="646"/>
        <v>0</v>
      </c>
      <c r="Z2573">
        <f t="shared" si="647"/>
        <v>0</v>
      </c>
      <c r="AA2573">
        <f>(IF(ISERROR(VLOOKUP(E2573&amp;G2573,'[1]采购入库货量(公司仓库)'!$A:$H,7,FALSE)),0,VLOOKUP(E2573&amp;G2573,'[1]采购入库货量(公司仓库)'!$A:$H,7,FALSE)))*L2573-(IF(ISERROR(VLOOKUP(E2573&amp;G2573,'[1]采购入库货量(公司仓库)'!$A:$H,8,FALSE)),0,VLOOKUP(E2573&amp;G2573,'[1]采购入库货量(公司仓库)'!$A:$H,8,FALSE)))</f>
        <v>0</v>
      </c>
      <c r="AB2573">
        <f>SUMIF([1]销售数据!$B:$B,E2573&amp;G2573,[1]销售数据!$G:$G)</f>
        <v>0</v>
      </c>
      <c r="AC2573">
        <f t="shared" si="648"/>
        <v>0</v>
      </c>
      <c r="AD2573" t="str">
        <f t="shared" si="640"/>
        <v/>
      </c>
      <c r="AE2573">
        <f>SUMIF([1]销售数据!$B:$B,AD2573,[1]销售数据!$L:$L)</f>
        <v>0</v>
      </c>
      <c r="AF2573">
        <f>SUMIF([1]销售数据!$B:$B,AD2573,[1]销售数据!$K:$K)</f>
        <v>0</v>
      </c>
      <c r="AG2573">
        <f>SUMIF([1]销售数据!$B:$B,AD2573,[1]销售数据!$J:$J)</f>
        <v>0</v>
      </c>
      <c r="AH2573">
        <f>SUMIF([1]销售数据!$B:$B,AD2573,[1]销售数据!$I:$I)</f>
        <v>0</v>
      </c>
      <c r="AI2573">
        <f>SUMIF([1]销售数据!$B:$B,AD2573,[1]销售数据!$H:$H)</f>
        <v>0</v>
      </c>
      <c r="AJ2573" s="19">
        <f t="shared" si="649"/>
        <v>0</v>
      </c>
      <c r="AK2573">
        <f>SUMIF([1]发货店铺数!$B:$B,AD2573,[1]发货店铺数!$G:$G)</f>
        <v>0</v>
      </c>
      <c r="AL2573">
        <f>SUMIF([1]销售店铺数!$B:$B,AD2573,[1]销售店铺数!$G:$G)</f>
        <v>0</v>
      </c>
      <c r="AM2573">
        <f>SUMIF([1]上周销售店铺数!$B:$B,AD2573,[1]上周销售店铺数!$G:$G)</f>
        <v>0</v>
      </c>
      <c r="AN2573" s="19">
        <f t="shared" si="650"/>
        <v>0</v>
      </c>
      <c r="AO2573" s="19">
        <f t="shared" si="651"/>
        <v>0</v>
      </c>
      <c r="AP2573" s="19">
        <f t="shared" si="652"/>
        <v>0</v>
      </c>
      <c r="AQ2573" s="11">
        <f t="shared" si="653"/>
        <v>0</v>
      </c>
      <c r="AR2573" s="19">
        <f t="shared" si="654"/>
        <v>0</v>
      </c>
      <c r="AS2573" s="19">
        <f t="shared" si="655"/>
        <v>0</v>
      </c>
    </row>
    <row r="2574" spans="1:45">
      <c r="A2574"/>
      <c r="B2574"/>
      <c r="C2574"/>
      <c r="D2574"/>
      <c r="E2574"/>
      <c r="F2574"/>
      <c r="G2574"/>
      <c r="H2574"/>
      <c r="L2574" s="8"/>
      <c r="M2574" s="8" t="str">
        <f>IF(ISERROR( VLOOKUP(AD2574,'[1]采购入库货量(公司仓库)'!$A:$I,9,FALSE)),"", VLOOKUP(AD2574,'[1]采购入库货量(公司仓库)'!$A:$I,9,FALSE))</f>
        <v/>
      </c>
      <c r="N2574" s="8" t="str">
        <f>IF(ISERROR( VLOOKUP(AD2574,[1]批发上市日期!$A:$F,6,FALSE)),"",  VLOOKUP(AD2574,[1]批发上市日期!$A:$F,6,FALSE))</f>
        <v/>
      </c>
      <c r="O2574" s="11">
        <f>IF(ISERROR(VLOOKUP(E2574&amp;G2574,'[1]采购入库货量(公司仓库)'!$A:$I,7,FALSE)),0,VLOOKUP(E2574&amp;G2574,'[1]采购入库货量(公司仓库)'!$A:$I,7,FALSE))</f>
        <v>0</v>
      </c>
      <c r="P2574">
        <f t="shared" si="641"/>
        <v>0</v>
      </c>
      <c r="Q2574">
        <f>IF(ISERROR(VLOOKUP(E2574&amp;G2574,'[1]采购入库货量(公司仓库)'!$A:$I,8,FALSE)),0,VLOOKUP(E2574&amp;G2574,'[1]采购入库货量(公司仓库)'!$A:$I,8,FALSE))</f>
        <v>0</v>
      </c>
      <c r="R2574" s="11">
        <f t="shared" si="642"/>
        <v>0</v>
      </c>
      <c r="S2574">
        <f>SUMIF([1]库存总量!$H:$H,E2574&amp;G2574,[1]库存总量!$G:$G)</f>
        <v>0</v>
      </c>
      <c r="T2574">
        <f t="shared" si="643"/>
        <v>0</v>
      </c>
      <c r="U2574">
        <f>SUMIFS([1]库存总量!$G:$G,[1]库存总量!$H:$H,E2574&amp;G2574,[1]库存总量!$A:$A,"B")</f>
        <v>0</v>
      </c>
      <c r="V2574">
        <f t="shared" si="644"/>
        <v>0</v>
      </c>
      <c r="W2574">
        <f>SUMIFS([1]库存总量!$G:$G,[1]库存总量!$H:$H,E2574&amp;G2574,[1]库存总量!$A:$A,"K")</f>
        <v>0</v>
      </c>
      <c r="X2574">
        <f t="shared" si="645"/>
        <v>0</v>
      </c>
      <c r="Y2574">
        <f t="shared" si="646"/>
        <v>0</v>
      </c>
      <c r="Z2574">
        <f t="shared" si="647"/>
        <v>0</v>
      </c>
      <c r="AA2574">
        <f>(IF(ISERROR(VLOOKUP(E2574&amp;G2574,'[1]采购入库货量(公司仓库)'!$A:$H,7,FALSE)),0,VLOOKUP(E2574&amp;G2574,'[1]采购入库货量(公司仓库)'!$A:$H,7,FALSE)))*L2574-(IF(ISERROR(VLOOKUP(E2574&amp;G2574,'[1]采购入库货量(公司仓库)'!$A:$H,8,FALSE)),0,VLOOKUP(E2574&amp;G2574,'[1]采购入库货量(公司仓库)'!$A:$H,8,FALSE)))</f>
        <v>0</v>
      </c>
      <c r="AB2574">
        <f>SUMIF([1]销售数据!$B:$B,E2574&amp;G2574,[1]销售数据!$G:$G)</f>
        <v>0</v>
      </c>
      <c r="AC2574">
        <f t="shared" si="648"/>
        <v>0</v>
      </c>
      <c r="AD2574" t="str">
        <f t="shared" si="640"/>
        <v/>
      </c>
      <c r="AE2574">
        <f>SUMIF([1]销售数据!$B:$B,AD2574,[1]销售数据!$L:$L)</f>
        <v>0</v>
      </c>
      <c r="AF2574">
        <f>SUMIF([1]销售数据!$B:$B,AD2574,[1]销售数据!$K:$K)</f>
        <v>0</v>
      </c>
      <c r="AG2574">
        <f>SUMIF([1]销售数据!$B:$B,AD2574,[1]销售数据!$J:$J)</f>
        <v>0</v>
      </c>
      <c r="AH2574">
        <f>SUMIF([1]销售数据!$B:$B,AD2574,[1]销售数据!$I:$I)</f>
        <v>0</v>
      </c>
      <c r="AI2574">
        <f>SUMIF([1]销售数据!$B:$B,AD2574,[1]销售数据!$H:$H)</f>
        <v>0</v>
      </c>
      <c r="AJ2574" s="19">
        <f t="shared" si="649"/>
        <v>0</v>
      </c>
      <c r="AK2574">
        <f>SUMIF([1]发货店铺数!$B:$B,AD2574,[1]发货店铺数!$G:$G)</f>
        <v>0</v>
      </c>
      <c r="AL2574">
        <f>SUMIF([1]销售店铺数!$B:$B,AD2574,[1]销售店铺数!$G:$G)</f>
        <v>0</v>
      </c>
      <c r="AM2574">
        <f>SUMIF([1]上周销售店铺数!$B:$B,AD2574,[1]上周销售店铺数!$G:$G)</f>
        <v>0</v>
      </c>
      <c r="AN2574" s="19">
        <f t="shared" si="650"/>
        <v>0</v>
      </c>
      <c r="AO2574" s="19">
        <f t="shared" si="651"/>
        <v>0</v>
      </c>
      <c r="AP2574" s="19">
        <f t="shared" si="652"/>
        <v>0</v>
      </c>
      <c r="AQ2574" s="11">
        <f t="shared" si="653"/>
        <v>0</v>
      </c>
      <c r="AR2574" s="19">
        <f t="shared" si="654"/>
        <v>0</v>
      </c>
      <c r="AS2574" s="19">
        <f t="shared" si="655"/>
        <v>0</v>
      </c>
    </row>
    <row r="2575" spans="1:45">
      <c r="A2575"/>
      <c r="B2575"/>
      <c r="C2575"/>
      <c r="D2575"/>
      <c r="E2575"/>
      <c r="F2575"/>
      <c r="G2575"/>
      <c r="H2575"/>
      <c r="L2575" s="8"/>
      <c r="M2575" s="8" t="str">
        <f>IF(ISERROR( VLOOKUP(AD2575,'[1]采购入库货量(公司仓库)'!$A:$I,9,FALSE)),"", VLOOKUP(AD2575,'[1]采购入库货量(公司仓库)'!$A:$I,9,FALSE))</f>
        <v/>
      </c>
      <c r="N2575" s="8" t="str">
        <f>IF(ISERROR( VLOOKUP(AD2575,[1]批发上市日期!$A:$F,6,FALSE)),"",  VLOOKUP(AD2575,[1]批发上市日期!$A:$F,6,FALSE))</f>
        <v/>
      </c>
      <c r="O2575" s="11">
        <f>IF(ISERROR(VLOOKUP(E2575&amp;G2575,'[1]采购入库货量(公司仓库)'!$A:$I,7,FALSE)),0,VLOOKUP(E2575&amp;G2575,'[1]采购入库货量(公司仓库)'!$A:$I,7,FALSE))</f>
        <v>0</v>
      </c>
      <c r="P2575">
        <f t="shared" si="641"/>
        <v>0</v>
      </c>
      <c r="Q2575">
        <f>IF(ISERROR(VLOOKUP(E2575&amp;G2575,'[1]采购入库货量(公司仓库)'!$A:$I,8,FALSE)),0,VLOOKUP(E2575&amp;G2575,'[1]采购入库货量(公司仓库)'!$A:$I,8,FALSE))</f>
        <v>0</v>
      </c>
      <c r="R2575" s="11">
        <f t="shared" si="642"/>
        <v>0</v>
      </c>
      <c r="S2575">
        <f>SUMIF([1]库存总量!$H:$H,E2575&amp;G2575,[1]库存总量!$G:$G)</f>
        <v>0</v>
      </c>
      <c r="T2575">
        <f t="shared" si="643"/>
        <v>0</v>
      </c>
      <c r="U2575">
        <f>SUMIFS([1]库存总量!$G:$G,[1]库存总量!$H:$H,E2575&amp;G2575,[1]库存总量!$A:$A,"B")</f>
        <v>0</v>
      </c>
      <c r="V2575">
        <f t="shared" si="644"/>
        <v>0</v>
      </c>
      <c r="W2575">
        <f>SUMIFS([1]库存总量!$G:$G,[1]库存总量!$H:$H,E2575&amp;G2575,[1]库存总量!$A:$A,"K")</f>
        <v>0</v>
      </c>
      <c r="X2575">
        <f t="shared" si="645"/>
        <v>0</v>
      </c>
      <c r="Y2575">
        <f t="shared" si="646"/>
        <v>0</v>
      </c>
      <c r="Z2575">
        <f t="shared" si="647"/>
        <v>0</v>
      </c>
      <c r="AA2575">
        <f>(IF(ISERROR(VLOOKUP(E2575&amp;G2575,'[1]采购入库货量(公司仓库)'!$A:$H,7,FALSE)),0,VLOOKUP(E2575&amp;G2575,'[1]采购入库货量(公司仓库)'!$A:$H,7,FALSE)))*L2575-(IF(ISERROR(VLOOKUP(E2575&amp;G2575,'[1]采购入库货量(公司仓库)'!$A:$H,8,FALSE)),0,VLOOKUP(E2575&amp;G2575,'[1]采购入库货量(公司仓库)'!$A:$H,8,FALSE)))</f>
        <v>0</v>
      </c>
      <c r="AB2575">
        <f>SUMIF([1]销售数据!$B:$B,E2575&amp;G2575,[1]销售数据!$G:$G)</f>
        <v>0</v>
      </c>
      <c r="AC2575">
        <f t="shared" si="648"/>
        <v>0</v>
      </c>
      <c r="AD2575" t="str">
        <f t="shared" si="640"/>
        <v/>
      </c>
      <c r="AE2575">
        <f>SUMIF([1]销售数据!$B:$B,AD2575,[1]销售数据!$L:$L)</f>
        <v>0</v>
      </c>
      <c r="AF2575">
        <f>SUMIF([1]销售数据!$B:$B,AD2575,[1]销售数据!$K:$K)</f>
        <v>0</v>
      </c>
      <c r="AG2575">
        <f>SUMIF([1]销售数据!$B:$B,AD2575,[1]销售数据!$J:$J)</f>
        <v>0</v>
      </c>
      <c r="AH2575">
        <f>SUMIF([1]销售数据!$B:$B,AD2575,[1]销售数据!$I:$I)</f>
        <v>0</v>
      </c>
      <c r="AI2575">
        <f>SUMIF([1]销售数据!$B:$B,AD2575,[1]销售数据!$H:$H)</f>
        <v>0</v>
      </c>
      <c r="AJ2575" s="19">
        <f t="shared" si="649"/>
        <v>0</v>
      </c>
      <c r="AK2575">
        <f>SUMIF([1]发货店铺数!$B:$B,AD2575,[1]发货店铺数!$G:$G)</f>
        <v>0</v>
      </c>
      <c r="AL2575">
        <f>SUMIF([1]销售店铺数!$B:$B,AD2575,[1]销售店铺数!$G:$G)</f>
        <v>0</v>
      </c>
      <c r="AM2575">
        <f>SUMIF([1]上周销售店铺数!$B:$B,AD2575,[1]上周销售店铺数!$G:$G)</f>
        <v>0</v>
      </c>
      <c r="AN2575" s="19">
        <f t="shared" si="650"/>
        <v>0</v>
      </c>
      <c r="AO2575" s="19">
        <f t="shared" si="651"/>
        <v>0</v>
      </c>
      <c r="AP2575" s="19">
        <f t="shared" si="652"/>
        <v>0</v>
      </c>
      <c r="AQ2575" s="11">
        <f t="shared" si="653"/>
        <v>0</v>
      </c>
      <c r="AR2575" s="19">
        <f t="shared" si="654"/>
        <v>0</v>
      </c>
      <c r="AS2575" s="19">
        <f t="shared" si="655"/>
        <v>0</v>
      </c>
    </row>
    <row r="2576" spans="1:45">
      <c r="A2576"/>
      <c r="B2576"/>
      <c r="C2576"/>
      <c r="D2576"/>
      <c r="E2576"/>
      <c r="F2576"/>
      <c r="G2576"/>
      <c r="H2576"/>
      <c r="L2576" s="8"/>
      <c r="M2576" s="8" t="str">
        <f>IF(ISERROR( VLOOKUP(AD2576,'[1]采购入库货量(公司仓库)'!$A:$I,9,FALSE)),"", VLOOKUP(AD2576,'[1]采购入库货量(公司仓库)'!$A:$I,9,FALSE))</f>
        <v/>
      </c>
      <c r="N2576" s="8" t="str">
        <f>IF(ISERROR( VLOOKUP(AD2576,[1]批发上市日期!$A:$F,6,FALSE)),"",  VLOOKUP(AD2576,[1]批发上市日期!$A:$F,6,FALSE))</f>
        <v/>
      </c>
      <c r="O2576" s="11">
        <f>IF(ISERROR(VLOOKUP(E2576&amp;G2576,'[1]采购入库货量(公司仓库)'!$A:$I,7,FALSE)),0,VLOOKUP(E2576&amp;G2576,'[1]采购入库货量(公司仓库)'!$A:$I,7,FALSE))</f>
        <v>0</v>
      </c>
      <c r="P2576">
        <f t="shared" si="641"/>
        <v>0</v>
      </c>
      <c r="Q2576">
        <f>IF(ISERROR(VLOOKUP(E2576&amp;G2576,'[1]采购入库货量(公司仓库)'!$A:$I,8,FALSE)),0,VLOOKUP(E2576&amp;G2576,'[1]采购入库货量(公司仓库)'!$A:$I,8,FALSE))</f>
        <v>0</v>
      </c>
      <c r="R2576" s="11">
        <f t="shared" si="642"/>
        <v>0</v>
      </c>
      <c r="S2576">
        <f>SUMIF([1]库存总量!$H:$H,E2576&amp;G2576,[1]库存总量!$G:$G)</f>
        <v>0</v>
      </c>
      <c r="T2576">
        <f t="shared" si="643"/>
        <v>0</v>
      </c>
      <c r="U2576">
        <f>SUMIFS([1]库存总量!$G:$G,[1]库存总量!$H:$H,E2576&amp;G2576,[1]库存总量!$A:$A,"B")</f>
        <v>0</v>
      </c>
      <c r="V2576">
        <f t="shared" si="644"/>
        <v>0</v>
      </c>
      <c r="W2576">
        <f>SUMIFS([1]库存总量!$G:$G,[1]库存总量!$H:$H,E2576&amp;G2576,[1]库存总量!$A:$A,"K")</f>
        <v>0</v>
      </c>
      <c r="X2576">
        <f t="shared" si="645"/>
        <v>0</v>
      </c>
      <c r="Y2576">
        <f t="shared" si="646"/>
        <v>0</v>
      </c>
      <c r="Z2576">
        <f t="shared" si="647"/>
        <v>0</v>
      </c>
      <c r="AA2576">
        <f>(IF(ISERROR(VLOOKUP(E2576&amp;G2576,'[1]采购入库货量(公司仓库)'!$A:$H,7,FALSE)),0,VLOOKUP(E2576&amp;G2576,'[1]采购入库货量(公司仓库)'!$A:$H,7,FALSE)))*L2576-(IF(ISERROR(VLOOKUP(E2576&amp;G2576,'[1]采购入库货量(公司仓库)'!$A:$H,8,FALSE)),0,VLOOKUP(E2576&amp;G2576,'[1]采购入库货量(公司仓库)'!$A:$H,8,FALSE)))</f>
        <v>0</v>
      </c>
      <c r="AB2576">
        <f>SUMIF([1]销售数据!$B:$B,E2576&amp;G2576,[1]销售数据!$G:$G)</f>
        <v>0</v>
      </c>
      <c r="AC2576">
        <f t="shared" si="648"/>
        <v>0</v>
      </c>
      <c r="AD2576" t="str">
        <f t="shared" si="640"/>
        <v/>
      </c>
      <c r="AE2576">
        <f>SUMIF([1]销售数据!$B:$B,AD2576,[1]销售数据!$L:$L)</f>
        <v>0</v>
      </c>
      <c r="AF2576">
        <f>SUMIF([1]销售数据!$B:$B,AD2576,[1]销售数据!$K:$K)</f>
        <v>0</v>
      </c>
      <c r="AG2576">
        <f>SUMIF([1]销售数据!$B:$B,AD2576,[1]销售数据!$J:$J)</f>
        <v>0</v>
      </c>
      <c r="AH2576">
        <f>SUMIF([1]销售数据!$B:$B,AD2576,[1]销售数据!$I:$I)</f>
        <v>0</v>
      </c>
      <c r="AI2576">
        <f>SUMIF([1]销售数据!$B:$B,AD2576,[1]销售数据!$H:$H)</f>
        <v>0</v>
      </c>
      <c r="AJ2576" s="19">
        <f t="shared" si="649"/>
        <v>0</v>
      </c>
      <c r="AK2576">
        <f>SUMIF([1]发货店铺数!$B:$B,AD2576,[1]发货店铺数!$G:$G)</f>
        <v>0</v>
      </c>
      <c r="AL2576">
        <f>SUMIF([1]销售店铺数!$B:$B,AD2576,[1]销售店铺数!$G:$G)</f>
        <v>0</v>
      </c>
      <c r="AM2576">
        <f>SUMIF([1]上周销售店铺数!$B:$B,AD2576,[1]上周销售店铺数!$G:$G)</f>
        <v>0</v>
      </c>
      <c r="AN2576" s="19">
        <f t="shared" si="650"/>
        <v>0</v>
      </c>
      <c r="AO2576" s="19">
        <f t="shared" si="651"/>
        <v>0</v>
      </c>
      <c r="AP2576" s="19">
        <f t="shared" si="652"/>
        <v>0</v>
      </c>
      <c r="AQ2576" s="11">
        <f t="shared" si="653"/>
        <v>0</v>
      </c>
      <c r="AR2576" s="19">
        <f t="shared" si="654"/>
        <v>0</v>
      </c>
      <c r="AS2576" s="19">
        <f t="shared" si="655"/>
        <v>0</v>
      </c>
    </row>
    <row r="2577" spans="1:45">
      <c r="A2577"/>
      <c r="B2577"/>
      <c r="C2577"/>
      <c r="D2577"/>
      <c r="E2577"/>
      <c r="F2577"/>
      <c r="G2577"/>
      <c r="H2577"/>
      <c r="L2577" s="8"/>
      <c r="M2577" s="8" t="str">
        <f>IF(ISERROR( VLOOKUP(AD2577,'[1]采购入库货量(公司仓库)'!$A:$I,9,FALSE)),"", VLOOKUP(AD2577,'[1]采购入库货量(公司仓库)'!$A:$I,9,FALSE))</f>
        <v/>
      </c>
      <c r="N2577" s="8" t="str">
        <f>IF(ISERROR( VLOOKUP(AD2577,[1]批发上市日期!$A:$F,6,FALSE)),"",  VLOOKUP(AD2577,[1]批发上市日期!$A:$F,6,FALSE))</f>
        <v/>
      </c>
      <c r="O2577" s="11">
        <f>IF(ISERROR(VLOOKUP(E2577&amp;G2577,'[1]采购入库货量(公司仓库)'!$A:$I,7,FALSE)),0,VLOOKUP(E2577&amp;G2577,'[1]采购入库货量(公司仓库)'!$A:$I,7,FALSE))</f>
        <v>0</v>
      </c>
      <c r="P2577">
        <f t="shared" si="641"/>
        <v>0</v>
      </c>
      <c r="Q2577">
        <f>IF(ISERROR(VLOOKUP(E2577&amp;G2577,'[1]采购入库货量(公司仓库)'!$A:$I,8,FALSE)),0,VLOOKUP(E2577&amp;G2577,'[1]采购入库货量(公司仓库)'!$A:$I,8,FALSE))</f>
        <v>0</v>
      </c>
      <c r="R2577" s="11">
        <f t="shared" si="642"/>
        <v>0</v>
      </c>
      <c r="S2577">
        <f>SUMIF([1]库存总量!$H:$H,E2577&amp;G2577,[1]库存总量!$G:$G)</f>
        <v>0</v>
      </c>
      <c r="T2577">
        <f t="shared" si="643"/>
        <v>0</v>
      </c>
      <c r="U2577">
        <f>SUMIFS([1]库存总量!$G:$G,[1]库存总量!$H:$H,E2577&amp;G2577,[1]库存总量!$A:$A,"B")</f>
        <v>0</v>
      </c>
      <c r="V2577">
        <f t="shared" si="644"/>
        <v>0</v>
      </c>
      <c r="W2577">
        <f>SUMIFS([1]库存总量!$G:$G,[1]库存总量!$H:$H,E2577&amp;G2577,[1]库存总量!$A:$A,"K")</f>
        <v>0</v>
      </c>
      <c r="X2577">
        <f t="shared" si="645"/>
        <v>0</v>
      </c>
      <c r="Y2577">
        <f t="shared" si="646"/>
        <v>0</v>
      </c>
      <c r="Z2577">
        <f t="shared" si="647"/>
        <v>0</v>
      </c>
      <c r="AA2577">
        <f>(IF(ISERROR(VLOOKUP(E2577&amp;G2577,'[1]采购入库货量(公司仓库)'!$A:$H,7,FALSE)),0,VLOOKUP(E2577&amp;G2577,'[1]采购入库货量(公司仓库)'!$A:$H,7,FALSE)))*L2577-(IF(ISERROR(VLOOKUP(E2577&amp;G2577,'[1]采购入库货量(公司仓库)'!$A:$H,8,FALSE)),0,VLOOKUP(E2577&amp;G2577,'[1]采购入库货量(公司仓库)'!$A:$H,8,FALSE)))</f>
        <v>0</v>
      </c>
      <c r="AB2577">
        <f>SUMIF([1]销售数据!$B:$B,E2577&amp;G2577,[1]销售数据!$G:$G)</f>
        <v>0</v>
      </c>
      <c r="AC2577">
        <f t="shared" si="648"/>
        <v>0</v>
      </c>
      <c r="AD2577" t="str">
        <f t="shared" si="640"/>
        <v/>
      </c>
      <c r="AE2577">
        <f>SUMIF([1]销售数据!$B:$B,AD2577,[1]销售数据!$L:$L)</f>
        <v>0</v>
      </c>
      <c r="AF2577">
        <f>SUMIF([1]销售数据!$B:$B,AD2577,[1]销售数据!$K:$K)</f>
        <v>0</v>
      </c>
      <c r="AG2577">
        <f>SUMIF([1]销售数据!$B:$B,AD2577,[1]销售数据!$J:$J)</f>
        <v>0</v>
      </c>
      <c r="AH2577">
        <f>SUMIF([1]销售数据!$B:$B,AD2577,[1]销售数据!$I:$I)</f>
        <v>0</v>
      </c>
      <c r="AI2577">
        <f>SUMIF([1]销售数据!$B:$B,AD2577,[1]销售数据!$H:$H)</f>
        <v>0</v>
      </c>
      <c r="AJ2577" s="19">
        <f t="shared" si="649"/>
        <v>0</v>
      </c>
      <c r="AK2577">
        <f>SUMIF([1]发货店铺数!$B:$B,AD2577,[1]发货店铺数!$G:$G)</f>
        <v>0</v>
      </c>
      <c r="AL2577">
        <f>SUMIF([1]销售店铺数!$B:$B,AD2577,[1]销售店铺数!$G:$G)</f>
        <v>0</v>
      </c>
      <c r="AM2577">
        <f>SUMIF([1]上周销售店铺数!$B:$B,AD2577,[1]上周销售店铺数!$G:$G)</f>
        <v>0</v>
      </c>
      <c r="AN2577" s="19">
        <f t="shared" si="650"/>
        <v>0</v>
      </c>
      <c r="AO2577" s="19">
        <f t="shared" si="651"/>
        <v>0</v>
      </c>
      <c r="AP2577" s="19">
        <f t="shared" si="652"/>
        <v>0</v>
      </c>
      <c r="AQ2577" s="11">
        <f t="shared" si="653"/>
        <v>0</v>
      </c>
      <c r="AR2577" s="19">
        <f t="shared" si="654"/>
        <v>0</v>
      </c>
      <c r="AS2577" s="19">
        <f t="shared" si="655"/>
        <v>0</v>
      </c>
    </row>
    <row r="2578" spans="1:45">
      <c r="A2578"/>
      <c r="B2578"/>
      <c r="C2578"/>
      <c r="D2578"/>
      <c r="E2578"/>
      <c r="F2578"/>
      <c r="G2578"/>
      <c r="H2578"/>
      <c r="L2578" s="8"/>
      <c r="M2578" s="8" t="str">
        <f>IF(ISERROR( VLOOKUP(AD2578,'[1]采购入库货量(公司仓库)'!$A:$I,9,FALSE)),"", VLOOKUP(AD2578,'[1]采购入库货量(公司仓库)'!$A:$I,9,FALSE))</f>
        <v/>
      </c>
      <c r="N2578" s="8" t="str">
        <f>IF(ISERROR( VLOOKUP(AD2578,[1]批发上市日期!$A:$F,6,FALSE)),"",  VLOOKUP(AD2578,[1]批发上市日期!$A:$F,6,FALSE))</f>
        <v/>
      </c>
      <c r="O2578" s="11">
        <f>IF(ISERROR(VLOOKUP(E2578&amp;G2578,'[1]采购入库货量(公司仓库)'!$A:$I,7,FALSE)),0,VLOOKUP(E2578&amp;G2578,'[1]采购入库货量(公司仓库)'!$A:$I,7,FALSE))</f>
        <v>0</v>
      </c>
      <c r="P2578">
        <f t="shared" si="641"/>
        <v>0</v>
      </c>
      <c r="Q2578">
        <f>IF(ISERROR(VLOOKUP(E2578&amp;G2578,'[1]采购入库货量(公司仓库)'!$A:$I,8,FALSE)),0,VLOOKUP(E2578&amp;G2578,'[1]采购入库货量(公司仓库)'!$A:$I,8,FALSE))</f>
        <v>0</v>
      </c>
      <c r="R2578" s="11">
        <f t="shared" si="642"/>
        <v>0</v>
      </c>
      <c r="S2578">
        <f>SUMIF([1]库存总量!$H:$H,E2578&amp;G2578,[1]库存总量!$G:$G)</f>
        <v>0</v>
      </c>
      <c r="T2578">
        <f t="shared" si="643"/>
        <v>0</v>
      </c>
      <c r="U2578">
        <f>SUMIFS([1]库存总量!$G:$G,[1]库存总量!$H:$H,E2578&amp;G2578,[1]库存总量!$A:$A,"B")</f>
        <v>0</v>
      </c>
      <c r="V2578">
        <f t="shared" si="644"/>
        <v>0</v>
      </c>
      <c r="W2578">
        <f>SUMIFS([1]库存总量!$G:$G,[1]库存总量!$H:$H,E2578&amp;G2578,[1]库存总量!$A:$A,"K")</f>
        <v>0</v>
      </c>
      <c r="X2578">
        <f t="shared" si="645"/>
        <v>0</v>
      </c>
      <c r="Y2578">
        <f t="shared" si="646"/>
        <v>0</v>
      </c>
      <c r="Z2578">
        <f t="shared" si="647"/>
        <v>0</v>
      </c>
      <c r="AA2578">
        <f>(IF(ISERROR(VLOOKUP(E2578&amp;G2578,'[1]采购入库货量(公司仓库)'!$A:$H,7,FALSE)),0,VLOOKUP(E2578&amp;G2578,'[1]采购入库货量(公司仓库)'!$A:$H,7,FALSE)))*L2578-(IF(ISERROR(VLOOKUP(E2578&amp;G2578,'[1]采购入库货量(公司仓库)'!$A:$H,8,FALSE)),0,VLOOKUP(E2578&amp;G2578,'[1]采购入库货量(公司仓库)'!$A:$H,8,FALSE)))</f>
        <v>0</v>
      </c>
      <c r="AB2578">
        <f>SUMIF([1]销售数据!$B:$B,E2578&amp;G2578,[1]销售数据!$G:$G)</f>
        <v>0</v>
      </c>
      <c r="AC2578">
        <f t="shared" si="648"/>
        <v>0</v>
      </c>
      <c r="AD2578" t="str">
        <f t="shared" si="640"/>
        <v/>
      </c>
      <c r="AE2578">
        <f>SUMIF([1]销售数据!$B:$B,AD2578,[1]销售数据!$L:$L)</f>
        <v>0</v>
      </c>
      <c r="AF2578">
        <f>SUMIF([1]销售数据!$B:$B,AD2578,[1]销售数据!$K:$K)</f>
        <v>0</v>
      </c>
      <c r="AG2578">
        <f>SUMIF([1]销售数据!$B:$B,AD2578,[1]销售数据!$J:$J)</f>
        <v>0</v>
      </c>
      <c r="AH2578">
        <f>SUMIF([1]销售数据!$B:$B,AD2578,[1]销售数据!$I:$I)</f>
        <v>0</v>
      </c>
      <c r="AI2578">
        <f>SUMIF([1]销售数据!$B:$B,AD2578,[1]销售数据!$H:$H)</f>
        <v>0</v>
      </c>
      <c r="AJ2578" s="19">
        <f t="shared" si="649"/>
        <v>0</v>
      </c>
      <c r="AK2578">
        <f>SUMIF([1]发货店铺数!$B:$B,AD2578,[1]发货店铺数!$G:$G)</f>
        <v>0</v>
      </c>
      <c r="AL2578">
        <f>SUMIF([1]销售店铺数!$B:$B,AD2578,[1]销售店铺数!$G:$G)</f>
        <v>0</v>
      </c>
      <c r="AM2578">
        <f>SUMIF([1]上周销售店铺数!$B:$B,AD2578,[1]上周销售店铺数!$G:$G)</f>
        <v>0</v>
      </c>
      <c r="AN2578" s="19">
        <f t="shared" si="650"/>
        <v>0</v>
      </c>
      <c r="AO2578" s="19">
        <f t="shared" si="651"/>
        <v>0</v>
      </c>
      <c r="AP2578" s="19">
        <f t="shared" si="652"/>
        <v>0</v>
      </c>
      <c r="AQ2578" s="11">
        <f t="shared" si="653"/>
        <v>0</v>
      </c>
      <c r="AR2578" s="19">
        <f t="shared" si="654"/>
        <v>0</v>
      </c>
      <c r="AS2578" s="19">
        <f t="shared" si="655"/>
        <v>0</v>
      </c>
    </row>
    <row r="2579" spans="1:45">
      <c r="A2579"/>
      <c r="B2579"/>
      <c r="C2579"/>
      <c r="D2579"/>
      <c r="E2579"/>
      <c r="F2579"/>
      <c r="G2579"/>
      <c r="H2579"/>
      <c r="L2579" s="8"/>
      <c r="M2579" s="8" t="str">
        <f>IF(ISERROR( VLOOKUP(AD2579,'[1]采购入库货量(公司仓库)'!$A:$I,9,FALSE)),"", VLOOKUP(AD2579,'[1]采购入库货量(公司仓库)'!$A:$I,9,FALSE))</f>
        <v/>
      </c>
      <c r="N2579" s="8" t="str">
        <f>IF(ISERROR( VLOOKUP(AD2579,[1]批发上市日期!$A:$F,6,FALSE)),"",  VLOOKUP(AD2579,[1]批发上市日期!$A:$F,6,FALSE))</f>
        <v/>
      </c>
      <c r="O2579" s="11">
        <f>IF(ISERROR(VLOOKUP(E2579&amp;G2579,'[1]采购入库货量(公司仓库)'!$A:$I,7,FALSE)),0,VLOOKUP(E2579&amp;G2579,'[1]采购入库货量(公司仓库)'!$A:$I,7,FALSE))</f>
        <v>0</v>
      </c>
      <c r="P2579">
        <f t="shared" si="641"/>
        <v>0</v>
      </c>
      <c r="Q2579">
        <f>IF(ISERROR(VLOOKUP(E2579&amp;G2579,'[1]采购入库货量(公司仓库)'!$A:$I,8,FALSE)),0,VLOOKUP(E2579&amp;G2579,'[1]采购入库货量(公司仓库)'!$A:$I,8,FALSE))</f>
        <v>0</v>
      </c>
      <c r="R2579" s="11">
        <f t="shared" si="642"/>
        <v>0</v>
      </c>
      <c r="S2579">
        <f>SUMIF([1]库存总量!$H:$H,E2579&amp;G2579,[1]库存总量!$G:$G)</f>
        <v>0</v>
      </c>
      <c r="T2579">
        <f t="shared" si="643"/>
        <v>0</v>
      </c>
      <c r="U2579">
        <f>SUMIFS([1]库存总量!$G:$G,[1]库存总量!$H:$H,E2579&amp;G2579,[1]库存总量!$A:$A,"B")</f>
        <v>0</v>
      </c>
      <c r="V2579">
        <f t="shared" si="644"/>
        <v>0</v>
      </c>
      <c r="W2579">
        <f>SUMIFS([1]库存总量!$G:$G,[1]库存总量!$H:$H,E2579&amp;G2579,[1]库存总量!$A:$A,"K")</f>
        <v>0</v>
      </c>
      <c r="X2579">
        <f t="shared" si="645"/>
        <v>0</v>
      </c>
      <c r="Y2579">
        <f t="shared" si="646"/>
        <v>0</v>
      </c>
      <c r="Z2579">
        <f t="shared" si="647"/>
        <v>0</v>
      </c>
      <c r="AA2579">
        <f>(IF(ISERROR(VLOOKUP(E2579&amp;G2579,'[1]采购入库货量(公司仓库)'!$A:$H,7,FALSE)),0,VLOOKUP(E2579&amp;G2579,'[1]采购入库货量(公司仓库)'!$A:$H,7,FALSE)))*L2579-(IF(ISERROR(VLOOKUP(E2579&amp;G2579,'[1]采购入库货量(公司仓库)'!$A:$H,8,FALSE)),0,VLOOKUP(E2579&amp;G2579,'[1]采购入库货量(公司仓库)'!$A:$H,8,FALSE)))</f>
        <v>0</v>
      </c>
      <c r="AB2579">
        <f>SUMIF([1]销售数据!$B:$B,E2579&amp;G2579,[1]销售数据!$G:$G)</f>
        <v>0</v>
      </c>
      <c r="AC2579">
        <f t="shared" si="648"/>
        <v>0</v>
      </c>
      <c r="AD2579" t="str">
        <f t="shared" si="640"/>
        <v/>
      </c>
      <c r="AE2579">
        <f>SUMIF([1]销售数据!$B:$B,AD2579,[1]销售数据!$L:$L)</f>
        <v>0</v>
      </c>
      <c r="AF2579">
        <f>SUMIF([1]销售数据!$B:$B,AD2579,[1]销售数据!$K:$K)</f>
        <v>0</v>
      </c>
      <c r="AG2579">
        <f>SUMIF([1]销售数据!$B:$B,AD2579,[1]销售数据!$J:$J)</f>
        <v>0</v>
      </c>
      <c r="AH2579">
        <f>SUMIF([1]销售数据!$B:$B,AD2579,[1]销售数据!$I:$I)</f>
        <v>0</v>
      </c>
      <c r="AI2579">
        <f>SUMIF([1]销售数据!$B:$B,AD2579,[1]销售数据!$H:$H)</f>
        <v>0</v>
      </c>
      <c r="AJ2579" s="19">
        <f t="shared" si="649"/>
        <v>0</v>
      </c>
      <c r="AK2579">
        <f>SUMIF([1]发货店铺数!$B:$B,AD2579,[1]发货店铺数!$G:$G)</f>
        <v>0</v>
      </c>
      <c r="AL2579">
        <f>SUMIF([1]销售店铺数!$B:$B,AD2579,[1]销售店铺数!$G:$G)</f>
        <v>0</v>
      </c>
      <c r="AM2579">
        <f>SUMIF([1]上周销售店铺数!$B:$B,AD2579,[1]上周销售店铺数!$G:$G)</f>
        <v>0</v>
      </c>
      <c r="AN2579" s="19">
        <f t="shared" si="650"/>
        <v>0</v>
      </c>
      <c r="AO2579" s="19">
        <f t="shared" si="651"/>
        <v>0</v>
      </c>
      <c r="AP2579" s="19">
        <f t="shared" si="652"/>
        <v>0</v>
      </c>
      <c r="AQ2579" s="11">
        <f t="shared" si="653"/>
        <v>0</v>
      </c>
      <c r="AR2579" s="19">
        <f t="shared" si="654"/>
        <v>0</v>
      </c>
      <c r="AS2579" s="19">
        <f t="shared" si="655"/>
        <v>0</v>
      </c>
    </row>
    <row r="2580" spans="1:45">
      <c r="A2580"/>
      <c r="B2580"/>
      <c r="C2580"/>
      <c r="D2580"/>
      <c r="E2580"/>
      <c r="F2580"/>
      <c r="G2580"/>
      <c r="H2580"/>
      <c r="L2580" s="8"/>
      <c r="M2580" s="8" t="str">
        <f>IF(ISERROR( VLOOKUP(AD2580,'[1]采购入库货量(公司仓库)'!$A:$I,9,FALSE)),"", VLOOKUP(AD2580,'[1]采购入库货量(公司仓库)'!$A:$I,9,FALSE))</f>
        <v/>
      </c>
      <c r="N2580" s="8" t="str">
        <f>IF(ISERROR( VLOOKUP(AD2580,[1]批发上市日期!$A:$F,6,FALSE)),"",  VLOOKUP(AD2580,[1]批发上市日期!$A:$F,6,FALSE))</f>
        <v/>
      </c>
      <c r="O2580" s="11">
        <f>IF(ISERROR(VLOOKUP(E2580&amp;G2580,'[1]采购入库货量(公司仓库)'!$A:$I,7,FALSE)),0,VLOOKUP(E2580&amp;G2580,'[1]采购入库货量(公司仓库)'!$A:$I,7,FALSE))</f>
        <v>0</v>
      </c>
      <c r="P2580">
        <f t="shared" si="641"/>
        <v>0</v>
      </c>
      <c r="Q2580">
        <f>IF(ISERROR(VLOOKUP(E2580&amp;G2580,'[1]采购入库货量(公司仓库)'!$A:$I,8,FALSE)),0,VLOOKUP(E2580&amp;G2580,'[1]采购入库货量(公司仓库)'!$A:$I,8,FALSE))</f>
        <v>0</v>
      </c>
      <c r="R2580" s="11">
        <f t="shared" si="642"/>
        <v>0</v>
      </c>
      <c r="S2580">
        <f>SUMIF([1]库存总量!$H:$H,E2580&amp;G2580,[1]库存总量!$G:$G)</f>
        <v>0</v>
      </c>
      <c r="T2580">
        <f t="shared" si="643"/>
        <v>0</v>
      </c>
      <c r="U2580">
        <f>SUMIFS([1]库存总量!$G:$G,[1]库存总量!$H:$H,E2580&amp;G2580,[1]库存总量!$A:$A,"B")</f>
        <v>0</v>
      </c>
      <c r="V2580">
        <f t="shared" si="644"/>
        <v>0</v>
      </c>
      <c r="W2580">
        <f>SUMIFS([1]库存总量!$G:$G,[1]库存总量!$H:$H,E2580&amp;G2580,[1]库存总量!$A:$A,"K")</f>
        <v>0</v>
      </c>
      <c r="X2580">
        <f t="shared" si="645"/>
        <v>0</v>
      </c>
      <c r="Y2580">
        <f t="shared" si="646"/>
        <v>0</v>
      </c>
      <c r="Z2580">
        <f t="shared" si="647"/>
        <v>0</v>
      </c>
      <c r="AA2580">
        <f>(IF(ISERROR(VLOOKUP(E2580&amp;G2580,'[1]采购入库货量(公司仓库)'!$A:$H,7,FALSE)),0,VLOOKUP(E2580&amp;G2580,'[1]采购入库货量(公司仓库)'!$A:$H,7,FALSE)))*L2580-(IF(ISERROR(VLOOKUP(E2580&amp;G2580,'[1]采购入库货量(公司仓库)'!$A:$H,8,FALSE)),0,VLOOKUP(E2580&amp;G2580,'[1]采购入库货量(公司仓库)'!$A:$H,8,FALSE)))</f>
        <v>0</v>
      </c>
      <c r="AB2580">
        <f>SUMIF([1]销售数据!$B:$B,E2580&amp;G2580,[1]销售数据!$G:$G)</f>
        <v>0</v>
      </c>
      <c r="AC2580">
        <f t="shared" si="648"/>
        <v>0</v>
      </c>
      <c r="AD2580" t="str">
        <f t="shared" si="640"/>
        <v/>
      </c>
      <c r="AE2580">
        <f>SUMIF([1]销售数据!$B:$B,AD2580,[1]销售数据!$L:$L)</f>
        <v>0</v>
      </c>
      <c r="AF2580">
        <f>SUMIF([1]销售数据!$B:$B,AD2580,[1]销售数据!$K:$K)</f>
        <v>0</v>
      </c>
      <c r="AG2580">
        <f>SUMIF([1]销售数据!$B:$B,AD2580,[1]销售数据!$J:$J)</f>
        <v>0</v>
      </c>
      <c r="AH2580">
        <f>SUMIF([1]销售数据!$B:$B,AD2580,[1]销售数据!$I:$I)</f>
        <v>0</v>
      </c>
      <c r="AI2580">
        <f>SUMIF([1]销售数据!$B:$B,AD2580,[1]销售数据!$H:$H)</f>
        <v>0</v>
      </c>
      <c r="AJ2580" s="19">
        <f t="shared" si="649"/>
        <v>0</v>
      </c>
      <c r="AK2580">
        <f>SUMIF([1]发货店铺数!$B:$B,AD2580,[1]发货店铺数!$G:$G)</f>
        <v>0</v>
      </c>
      <c r="AL2580">
        <f>SUMIF([1]销售店铺数!$B:$B,AD2580,[1]销售店铺数!$G:$G)</f>
        <v>0</v>
      </c>
      <c r="AM2580">
        <f>SUMIF([1]上周销售店铺数!$B:$B,AD2580,[1]上周销售店铺数!$G:$G)</f>
        <v>0</v>
      </c>
      <c r="AN2580" s="19">
        <f t="shared" si="650"/>
        <v>0</v>
      </c>
      <c r="AO2580" s="19">
        <f t="shared" si="651"/>
        <v>0</v>
      </c>
      <c r="AP2580" s="19">
        <f t="shared" si="652"/>
        <v>0</v>
      </c>
      <c r="AQ2580" s="11">
        <f t="shared" si="653"/>
        <v>0</v>
      </c>
      <c r="AR2580" s="19">
        <f t="shared" si="654"/>
        <v>0</v>
      </c>
      <c r="AS2580" s="19">
        <f t="shared" si="655"/>
        <v>0</v>
      </c>
    </row>
    <row r="2581" spans="1:45">
      <c r="A2581"/>
      <c r="B2581"/>
      <c r="C2581"/>
      <c r="D2581"/>
      <c r="E2581"/>
      <c r="F2581"/>
      <c r="G2581"/>
      <c r="H2581"/>
      <c r="L2581" s="8"/>
      <c r="M2581" s="8" t="str">
        <f>IF(ISERROR( VLOOKUP(AD2581,'[1]采购入库货量(公司仓库)'!$A:$I,9,FALSE)),"", VLOOKUP(AD2581,'[1]采购入库货量(公司仓库)'!$A:$I,9,FALSE))</f>
        <v/>
      </c>
      <c r="N2581" s="8" t="str">
        <f>IF(ISERROR( VLOOKUP(AD2581,[1]批发上市日期!$A:$F,6,FALSE)),"",  VLOOKUP(AD2581,[1]批发上市日期!$A:$F,6,FALSE))</f>
        <v/>
      </c>
      <c r="O2581" s="11">
        <f>IF(ISERROR(VLOOKUP(E2581&amp;G2581,'[1]采购入库货量(公司仓库)'!$A:$I,7,FALSE)),0,VLOOKUP(E2581&amp;G2581,'[1]采购入库货量(公司仓库)'!$A:$I,7,FALSE))</f>
        <v>0</v>
      </c>
      <c r="P2581">
        <f t="shared" si="641"/>
        <v>0</v>
      </c>
      <c r="Q2581">
        <f>IF(ISERROR(VLOOKUP(E2581&amp;G2581,'[1]采购入库货量(公司仓库)'!$A:$I,8,FALSE)),0,VLOOKUP(E2581&amp;G2581,'[1]采购入库货量(公司仓库)'!$A:$I,8,FALSE))</f>
        <v>0</v>
      </c>
      <c r="R2581" s="11">
        <f t="shared" si="642"/>
        <v>0</v>
      </c>
      <c r="S2581">
        <f>SUMIF([1]库存总量!$H:$H,E2581&amp;G2581,[1]库存总量!$G:$G)</f>
        <v>0</v>
      </c>
      <c r="T2581">
        <f t="shared" si="643"/>
        <v>0</v>
      </c>
      <c r="U2581">
        <f>SUMIFS([1]库存总量!$G:$G,[1]库存总量!$H:$H,E2581&amp;G2581,[1]库存总量!$A:$A,"B")</f>
        <v>0</v>
      </c>
      <c r="V2581">
        <f t="shared" si="644"/>
        <v>0</v>
      </c>
      <c r="W2581">
        <f>SUMIFS([1]库存总量!$G:$G,[1]库存总量!$H:$H,E2581&amp;G2581,[1]库存总量!$A:$A,"K")</f>
        <v>0</v>
      </c>
      <c r="X2581">
        <f t="shared" si="645"/>
        <v>0</v>
      </c>
      <c r="Y2581">
        <f t="shared" si="646"/>
        <v>0</v>
      </c>
      <c r="Z2581">
        <f t="shared" si="647"/>
        <v>0</v>
      </c>
      <c r="AA2581">
        <f>(IF(ISERROR(VLOOKUP(E2581&amp;G2581,'[1]采购入库货量(公司仓库)'!$A:$H,7,FALSE)),0,VLOOKUP(E2581&amp;G2581,'[1]采购入库货量(公司仓库)'!$A:$H,7,FALSE)))*L2581-(IF(ISERROR(VLOOKUP(E2581&amp;G2581,'[1]采购入库货量(公司仓库)'!$A:$H,8,FALSE)),0,VLOOKUP(E2581&amp;G2581,'[1]采购入库货量(公司仓库)'!$A:$H,8,FALSE)))</f>
        <v>0</v>
      </c>
      <c r="AB2581">
        <f>SUMIF([1]销售数据!$B:$B,E2581&amp;G2581,[1]销售数据!$G:$G)</f>
        <v>0</v>
      </c>
      <c r="AC2581">
        <f t="shared" si="648"/>
        <v>0</v>
      </c>
      <c r="AD2581" t="str">
        <f t="shared" si="640"/>
        <v/>
      </c>
      <c r="AE2581">
        <f>SUMIF([1]销售数据!$B:$B,AD2581,[1]销售数据!$L:$L)</f>
        <v>0</v>
      </c>
      <c r="AF2581">
        <f>SUMIF([1]销售数据!$B:$B,AD2581,[1]销售数据!$K:$K)</f>
        <v>0</v>
      </c>
      <c r="AG2581">
        <f>SUMIF([1]销售数据!$B:$B,AD2581,[1]销售数据!$J:$J)</f>
        <v>0</v>
      </c>
      <c r="AH2581">
        <f>SUMIF([1]销售数据!$B:$B,AD2581,[1]销售数据!$I:$I)</f>
        <v>0</v>
      </c>
      <c r="AI2581">
        <f>SUMIF([1]销售数据!$B:$B,AD2581,[1]销售数据!$H:$H)</f>
        <v>0</v>
      </c>
      <c r="AJ2581" s="19">
        <f t="shared" si="649"/>
        <v>0</v>
      </c>
      <c r="AK2581">
        <f>SUMIF([1]发货店铺数!$B:$B,AD2581,[1]发货店铺数!$G:$G)</f>
        <v>0</v>
      </c>
      <c r="AL2581">
        <f>SUMIF([1]销售店铺数!$B:$B,AD2581,[1]销售店铺数!$G:$G)</f>
        <v>0</v>
      </c>
      <c r="AM2581">
        <f>SUMIF([1]上周销售店铺数!$B:$B,AD2581,[1]上周销售店铺数!$G:$G)</f>
        <v>0</v>
      </c>
      <c r="AN2581" s="19">
        <f t="shared" si="650"/>
        <v>0</v>
      </c>
      <c r="AO2581" s="19">
        <f t="shared" si="651"/>
        <v>0</v>
      </c>
      <c r="AP2581" s="19">
        <f t="shared" si="652"/>
        <v>0</v>
      </c>
      <c r="AQ2581" s="11">
        <f t="shared" si="653"/>
        <v>0</v>
      </c>
      <c r="AR2581" s="19">
        <f t="shared" si="654"/>
        <v>0</v>
      </c>
      <c r="AS2581" s="19">
        <f t="shared" si="655"/>
        <v>0</v>
      </c>
    </row>
    <row r="2582" spans="1:45">
      <c r="A2582"/>
      <c r="B2582"/>
      <c r="C2582"/>
      <c r="D2582"/>
      <c r="E2582"/>
      <c r="F2582"/>
      <c r="G2582"/>
      <c r="H2582"/>
      <c r="L2582" s="8"/>
      <c r="M2582" s="8" t="str">
        <f>IF(ISERROR( VLOOKUP(AD2582,'[1]采购入库货量(公司仓库)'!$A:$I,9,FALSE)),"", VLOOKUP(AD2582,'[1]采购入库货量(公司仓库)'!$A:$I,9,FALSE))</f>
        <v/>
      </c>
      <c r="N2582" s="8" t="str">
        <f>IF(ISERROR( VLOOKUP(AD2582,[1]批发上市日期!$A:$F,6,FALSE)),"",  VLOOKUP(AD2582,[1]批发上市日期!$A:$F,6,FALSE))</f>
        <v/>
      </c>
      <c r="O2582" s="11">
        <f>IF(ISERROR(VLOOKUP(E2582&amp;G2582,'[1]采购入库货量(公司仓库)'!$A:$I,7,FALSE)),0,VLOOKUP(E2582&amp;G2582,'[1]采购入库货量(公司仓库)'!$A:$I,7,FALSE))</f>
        <v>0</v>
      </c>
      <c r="P2582">
        <f t="shared" si="641"/>
        <v>0</v>
      </c>
      <c r="Q2582">
        <f>IF(ISERROR(VLOOKUP(E2582&amp;G2582,'[1]采购入库货量(公司仓库)'!$A:$I,8,FALSE)),0,VLOOKUP(E2582&amp;G2582,'[1]采购入库货量(公司仓库)'!$A:$I,8,FALSE))</f>
        <v>0</v>
      </c>
      <c r="R2582" s="11">
        <f t="shared" si="642"/>
        <v>0</v>
      </c>
      <c r="S2582">
        <f>SUMIF([1]库存总量!$H:$H,E2582&amp;G2582,[1]库存总量!$G:$G)</f>
        <v>0</v>
      </c>
      <c r="T2582">
        <f t="shared" si="643"/>
        <v>0</v>
      </c>
      <c r="U2582">
        <f>SUMIFS([1]库存总量!$G:$G,[1]库存总量!$H:$H,E2582&amp;G2582,[1]库存总量!$A:$A,"B")</f>
        <v>0</v>
      </c>
      <c r="V2582">
        <f t="shared" si="644"/>
        <v>0</v>
      </c>
      <c r="W2582">
        <f>SUMIFS([1]库存总量!$G:$G,[1]库存总量!$H:$H,E2582&amp;G2582,[1]库存总量!$A:$A,"K")</f>
        <v>0</v>
      </c>
      <c r="X2582">
        <f t="shared" si="645"/>
        <v>0</v>
      </c>
      <c r="Y2582">
        <f t="shared" si="646"/>
        <v>0</v>
      </c>
      <c r="Z2582">
        <f t="shared" si="647"/>
        <v>0</v>
      </c>
      <c r="AA2582">
        <f>(IF(ISERROR(VLOOKUP(E2582&amp;G2582,'[1]采购入库货量(公司仓库)'!$A:$H,7,FALSE)),0,VLOOKUP(E2582&amp;G2582,'[1]采购入库货量(公司仓库)'!$A:$H,7,FALSE)))*L2582-(IF(ISERROR(VLOOKUP(E2582&amp;G2582,'[1]采购入库货量(公司仓库)'!$A:$H,8,FALSE)),0,VLOOKUP(E2582&amp;G2582,'[1]采购入库货量(公司仓库)'!$A:$H,8,FALSE)))</f>
        <v>0</v>
      </c>
      <c r="AB2582">
        <f>SUMIF([1]销售数据!$B:$B,E2582&amp;G2582,[1]销售数据!$G:$G)</f>
        <v>0</v>
      </c>
      <c r="AC2582">
        <f t="shared" si="648"/>
        <v>0</v>
      </c>
      <c r="AD2582" t="str">
        <f t="shared" si="640"/>
        <v/>
      </c>
      <c r="AE2582">
        <f>SUMIF([1]销售数据!$B:$B,AD2582,[1]销售数据!$L:$L)</f>
        <v>0</v>
      </c>
      <c r="AF2582">
        <f>SUMIF([1]销售数据!$B:$B,AD2582,[1]销售数据!$K:$K)</f>
        <v>0</v>
      </c>
      <c r="AG2582">
        <f>SUMIF([1]销售数据!$B:$B,AD2582,[1]销售数据!$J:$J)</f>
        <v>0</v>
      </c>
      <c r="AH2582">
        <f>SUMIF([1]销售数据!$B:$B,AD2582,[1]销售数据!$I:$I)</f>
        <v>0</v>
      </c>
      <c r="AI2582">
        <f>SUMIF([1]销售数据!$B:$B,AD2582,[1]销售数据!$H:$H)</f>
        <v>0</v>
      </c>
      <c r="AJ2582" s="19">
        <f t="shared" si="649"/>
        <v>0</v>
      </c>
      <c r="AK2582">
        <f>SUMIF([1]发货店铺数!$B:$B,AD2582,[1]发货店铺数!$G:$G)</f>
        <v>0</v>
      </c>
      <c r="AL2582">
        <f>SUMIF([1]销售店铺数!$B:$B,AD2582,[1]销售店铺数!$G:$G)</f>
        <v>0</v>
      </c>
      <c r="AM2582">
        <f>SUMIF([1]上周销售店铺数!$B:$B,AD2582,[1]上周销售店铺数!$G:$G)</f>
        <v>0</v>
      </c>
      <c r="AN2582" s="19">
        <f t="shared" si="650"/>
        <v>0</v>
      </c>
      <c r="AO2582" s="19">
        <f t="shared" si="651"/>
        <v>0</v>
      </c>
      <c r="AP2582" s="19">
        <f t="shared" si="652"/>
        <v>0</v>
      </c>
      <c r="AQ2582" s="11">
        <f t="shared" si="653"/>
        <v>0</v>
      </c>
      <c r="AR2582" s="19">
        <f t="shared" si="654"/>
        <v>0</v>
      </c>
      <c r="AS2582" s="19">
        <f t="shared" si="655"/>
        <v>0</v>
      </c>
    </row>
    <row r="2583" spans="1:45">
      <c r="A2583"/>
      <c r="B2583"/>
      <c r="C2583"/>
      <c r="D2583"/>
      <c r="E2583"/>
      <c r="F2583"/>
      <c r="G2583"/>
      <c r="H2583"/>
      <c r="L2583" s="8"/>
      <c r="M2583" s="8" t="str">
        <f>IF(ISERROR( VLOOKUP(AD2583,'[1]采购入库货量(公司仓库)'!$A:$I,9,FALSE)),"", VLOOKUP(AD2583,'[1]采购入库货量(公司仓库)'!$A:$I,9,FALSE))</f>
        <v/>
      </c>
      <c r="N2583" s="8" t="str">
        <f>IF(ISERROR( VLOOKUP(AD2583,[1]批发上市日期!$A:$F,6,FALSE)),"",  VLOOKUP(AD2583,[1]批发上市日期!$A:$F,6,FALSE))</f>
        <v/>
      </c>
      <c r="O2583" s="11">
        <f>IF(ISERROR(VLOOKUP(E2583&amp;G2583,'[1]采购入库货量(公司仓库)'!$A:$I,7,FALSE)),0,VLOOKUP(E2583&amp;G2583,'[1]采购入库货量(公司仓库)'!$A:$I,7,FALSE))</f>
        <v>0</v>
      </c>
      <c r="P2583">
        <f t="shared" si="641"/>
        <v>0</v>
      </c>
      <c r="Q2583">
        <f>IF(ISERROR(VLOOKUP(E2583&amp;G2583,'[1]采购入库货量(公司仓库)'!$A:$I,8,FALSE)),0,VLOOKUP(E2583&amp;G2583,'[1]采购入库货量(公司仓库)'!$A:$I,8,FALSE))</f>
        <v>0</v>
      </c>
      <c r="R2583" s="11">
        <f t="shared" si="642"/>
        <v>0</v>
      </c>
      <c r="S2583">
        <f>SUMIF([1]库存总量!$H:$H,E2583&amp;G2583,[1]库存总量!$G:$G)</f>
        <v>0</v>
      </c>
      <c r="T2583">
        <f t="shared" si="643"/>
        <v>0</v>
      </c>
      <c r="U2583">
        <f>SUMIFS([1]库存总量!$G:$G,[1]库存总量!$H:$H,E2583&amp;G2583,[1]库存总量!$A:$A,"B")</f>
        <v>0</v>
      </c>
      <c r="V2583">
        <f t="shared" si="644"/>
        <v>0</v>
      </c>
      <c r="W2583">
        <f>SUMIFS([1]库存总量!$G:$G,[1]库存总量!$H:$H,E2583&amp;G2583,[1]库存总量!$A:$A,"K")</f>
        <v>0</v>
      </c>
      <c r="X2583">
        <f t="shared" si="645"/>
        <v>0</v>
      </c>
      <c r="Y2583">
        <f t="shared" si="646"/>
        <v>0</v>
      </c>
      <c r="Z2583">
        <f t="shared" si="647"/>
        <v>0</v>
      </c>
      <c r="AA2583">
        <f>(IF(ISERROR(VLOOKUP(E2583&amp;G2583,'[1]采购入库货量(公司仓库)'!$A:$H,7,FALSE)),0,VLOOKUP(E2583&amp;G2583,'[1]采购入库货量(公司仓库)'!$A:$H,7,FALSE)))*L2583-(IF(ISERROR(VLOOKUP(E2583&amp;G2583,'[1]采购入库货量(公司仓库)'!$A:$H,8,FALSE)),0,VLOOKUP(E2583&amp;G2583,'[1]采购入库货量(公司仓库)'!$A:$H,8,FALSE)))</f>
        <v>0</v>
      </c>
      <c r="AB2583">
        <f>SUMIF([1]销售数据!$B:$B,E2583&amp;G2583,[1]销售数据!$G:$G)</f>
        <v>0</v>
      </c>
      <c r="AC2583">
        <f t="shared" si="648"/>
        <v>0</v>
      </c>
      <c r="AD2583" t="str">
        <f t="shared" si="640"/>
        <v/>
      </c>
      <c r="AE2583">
        <f>SUMIF([1]销售数据!$B:$B,AD2583,[1]销售数据!$L:$L)</f>
        <v>0</v>
      </c>
      <c r="AF2583">
        <f>SUMIF([1]销售数据!$B:$B,AD2583,[1]销售数据!$K:$K)</f>
        <v>0</v>
      </c>
      <c r="AG2583">
        <f>SUMIF([1]销售数据!$B:$B,AD2583,[1]销售数据!$J:$J)</f>
        <v>0</v>
      </c>
      <c r="AH2583">
        <f>SUMIF([1]销售数据!$B:$B,AD2583,[1]销售数据!$I:$I)</f>
        <v>0</v>
      </c>
      <c r="AI2583">
        <f>SUMIF([1]销售数据!$B:$B,AD2583,[1]销售数据!$H:$H)</f>
        <v>0</v>
      </c>
      <c r="AJ2583" s="19">
        <f t="shared" si="649"/>
        <v>0</v>
      </c>
      <c r="AK2583">
        <f>SUMIF([1]发货店铺数!$B:$B,AD2583,[1]发货店铺数!$G:$G)</f>
        <v>0</v>
      </c>
      <c r="AL2583">
        <f>SUMIF([1]销售店铺数!$B:$B,AD2583,[1]销售店铺数!$G:$G)</f>
        <v>0</v>
      </c>
      <c r="AM2583">
        <f>SUMIF([1]上周销售店铺数!$B:$B,AD2583,[1]上周销售店铺数!$G:$G)</f>
        <v>0</v>
      </c>
      <c r="AN2583" s="19">
        <f t="shared" si="650"/>
        <v>0</v>
      </c>
      <c r="AO2583" s="19">
        <f t="shared" si="651"/>
        <v>0</v>
      </c>
      <c r="AP2583" s="19">
        <f t="shared" si="652"/>
        <v>0</v>
      </c>
      <c r="AQ2583" s="11">
        <f t="shared" si="653"/>
        <v>0</v>
      </c>
      <c r="AR2583" s="19">
        <f t="shared" si="654"/>
        <v>0</v>
      </c>
      <c r="AS2583" s="19">
        <f t="shared" si="655"/>
        <v>0</v>
      </c>
    </row>
    <row r="2584" spans="1:45">
      <c r="A2584"/>
      <c r="B2584"/>
      <c r="C2584"/>
      <c r="D2584"/>
      <c r="E2584"/>
      <c r="F2584"/>
      <c r="G2584"/>
      <c r="H2584"/>
      <c r="L2584" s="8"/>
      <c r="M2584" s="8" t="str">
        <f>IF(ISERROR( VLOOKUP(AD2584,'[1]采购入库货量(公司仓库)'!$A:$I,9,FALSE)),"", VLOOKUP(AD2584,'[1]采购入库货量(公司仓库)'!$A:$I,9,FALSE))</f>
        <v/>
      </c>
      <c r="N2584" s="8" t="str">
        <f>IF(ISERROR( VLOOKUP(AD2584,[1]批发上市日期!$A:$F,6,FALSE)),"",  VLOOKUP(AD2584,[1]批发上市日期!$A:$F,6,FALSE))</f>
        <v/>
      </c>
      <c r="O2584" s="11">
        <f>IF(ISERROR(VLOOKUP(E2584&amp;G2584,'[1]采购入库货量(公司仓库)'!$A:$I,7,FALSE)),0,VLOOKUP(E2584&amp;G2584,'[1]采购入库货量(公司仓库)'!$A:$I,7,FALSE))</f>
        <v>0</v>
      </c>
      <c r="P2584">
        <f t="shared" si="641"/>
        <v>0</v>
      </c>
      <c r="Q2584">
        <f>IF(ISERROR(VLOOKUP(E2584&amp;G2584,'[1]采购入库货量(公司仓库)'!$A:$I,8,FALSE)),0,VLOOKUP(E2584&amp;G2584,'[1]采购入库货量(公司仓库)'!$A:$I,8,FALSE))</f>
        <v>0</v>
      </c>
      <c r="R2584" s="11">
        <f t="shared" si="642"/>
        <v>0</v>
      </c>
      <c r="S2584">
        <f>SUMIF([1]库存总量!$H:$H,E2584&amp;G2584,[1]库存总量!$G:$G)</f>
        <v>0</v>
      </c>
      <c r="T2584">
        <f t="shared" si="643"/>
        <v>0</v>
      </c>
      <c r="U2584">
        <f>SUMIFS([1]库存总量!$G:$G,[1]库存总量!$H:$H,E2584&amp;G2584,[1]库存总量!$A:$A,"B")</f>
        <v>0</v>
      </c>
      <c r="V2584">
        <f t="shared" si="644"/>
        <v>0</v>
      </c>
      <c r="W2584">
        <f>SUMIFS([1]库存总量!$G:$G,[1]库存总量!$H:$H,E2584&amp;G2584,[1]库存总量!$A:$A,"K")</f>
        <v>0</v>
      </c>
      <c r="X2584">
        <f t="shared" si="645"/>
        <v>0</v>
      </c>
      <c r="Y2584">
        <f t="shared" si="646"/>
        <v>0</v>
      </c>
      <c r="Z2584">
        <f t="shared" si="647"/>
        <v>0</v>
      </c>
      <c r="AA2584">
        <f>(IF(ISERROR(VLOOKUP(E2584&amp;G2584,'[1]采购入库货量(公司仓库)'!$A:$H,7,FALSE)),0,VLOOKUP(E2584&amp;G2584,'[1]采购入库货量(公司仓库)'!$A:$H,7,FALSE)))*L2584-(IF(ISERROR(VLOOKUP(E2584&amp;G2584,'[1]采购入库货量(公司仓库)'!$A:$H,8,FALSE)),0,VLOOKUP(E2584&amp;G2584,'[1]采购入库货量(公司仓库)'!$A:$H,8,FALSE)))</f>
        <v>0</v>
      </c>
      <c r="AB2584">
        <f>SUMIF([1]销售数据!$B:$B,E2584&amp;G2584,[1]销售数据!$G:$G)</f>
        <v>0</v>
      </c>
      <c r="AC2584">
        <f t="shared" si="648"/>
        <v>0</v>
      </c>
      <c r="AD2584" t="str">
        <f t="shared" si="640"/>
        <v/>
      </c>
      <c r="AE2584">
        <f>SUMIF([1]销售数据!$B:$B,AD2584,[1]销售数据!$L:$L)</f>
        <v>0</v>
      </c>
      <c r="AF2584">
        <f>SUMIF([1]销售数据!$B:$B,AD2584,[1]销售数据!$K:$K)</f>
        <v>0</v>
      </c>
      <c r="AG2584">
        <f>SUMIF([1]销售数据!$B:$B,AD2584,[1]销售数据!$J:$J)</f>
        <v>0</v>
      </c>
      <c r="AH2584">
        <f>SUMIF([1]销售数据!$B:$B,AD2584,[1]销售数据!$I:$I)</f>
        <v>0</v>
      </c>
      <c r="AI2584">
        <f>SUMIF([1]销售数据!$B:$B,AD2584,[1]销售数据!$H:$H)</f>
        <v>0</v>
      </c>
      <c r="AJ2584" s="19">
        <f t="shared" si="649"/>
        <v>0</v>
      </c>
      <c r="AK2584">
        <f>SUMIF([1]发货店铺数!$B:$B,AD2584,[1]发货店铺数!$G:$G)</f>
        <v>0</v>
      </c>
      <c r="AL2584">
        <f>SUMIF([1]销售店铺数!$B:$B,AD2584,[1]销售店铺数!$G:$G)</f>
        <v>0</v>
      </c>
      <c r="AM2584">
        <f>SUMIF([1]上周销售店铺数!$B:$B,AD2584,[1]上周销售店铺数!$G:$G)</f>
        <v>0</v>
      </c>
      <c r="AN2584" s="19">
        <f t="shared" si="650"/>
        <v>0</v>
      </c>
      <c r="AO2584" s="19">
        <f t="shared" si="651"/>
        <v>0</v>
      </c>
      <c r="AP2584" s="19">
        <f t="shared" si="652"/>
        <v>0</v>
      </c>
      <c r="AQ2584" s="11">
        <f t="shared" si="653"/>
        <v>0</v>
      </c>
      <c r="AR2584" s="19">
        <f t="shared" si="654"/>
        <v>0</v>
      </c>
      <c r="AS2584" s="19">
        <f t="shared" si="655"/>
        <v>0</v>
      </c>
    </row>
    <row r="2585" spans="1:45">
      <c r="A2585"/>
      <c r="B2585"/>
      <c r="C2585"/>
      <c r="D2585"/>
      <c r="E2585"/>
      <c r="F2585"/>
      <c r="G2585"/>
      <c r="H2585"/>
      <c r="L2585" s="8"/>
      <c r="M2585" s="8" t="str">
        <f>IF(ISERROR( VLOOKUP(AD2585,'[1]采购入库货量(公司仓库)'!$A:$I,9,FALSE)),"", VLOOKUP(AD2585,'[1]采购入库货量(公司仓库)'!$A:$I,9,FALSE))</f>
        <v/>
      </c>
      <c r="N2585" s="8" t="str">
        <f>IF(ISERROR( VLOOKUP(AD2585,[1]批发上市日期!$A:$F,6,FALSE)),"",  VLOOKUP(AD2585,[1]批发上市日期!$A:$F,6,FALSE))</f>
        <v/>
      </c>
      <c r="O2585" s="11">
        <f>IF(ISERROR(VLOOKUP(E2585&amp;G2585,'[1]采购入库货量(公司仓库)'!$A:$I,7,FALSE)),0,VLOOKUP(E2585&amp;G2585,'[1]采购入库货量(公司仓库)'!$A:$I,7,FALSE))</f>
        <v>0</v>
      </c>
      <c r="P2585">
        <f t="shared" si="641"/>
        <v>0</v>
      </c>
      <c r="Q2585">
        <f>IF(ISERROR(VLOOKUP(E2585&amp;G2585,'[1]采购入库货量(公司仓库)'!$A:$I,8,FALSE)),0,VLOOKUP(E2585&amp;G2585,'[1]采购入库货量(公司仓库)'!$A:$I,8,FALSE))</f>
        <v>0</v>
      </c>
      <c r="R2585" s="11">
        <f t="shared" si="642"/>
        <v>0</v>
      </c>
      <c r="S2585">
        <f>SUMIF([1]库存总量!$H:$H,E2585&amp;G2585,[1]库存总量!$G:$G)</f>
        <v>0</v>
      </c>
      <c r="T2585">
        <f t="shared" si="643"/>
        <v>0</v>
      </c>
      <c r="U2585">
        <f>SUMIFS([1]库存总量!$G:$G,[1]库存总量!$H:$H,E2585&amp;G2585,[1]库存总量!$A:$A,"B")</f>
        <v>0</v>
      </c>
      <c r="V2585">
        <f t="shared" si="644"/>
        <v>0</v>
      </c>
      <c r="W2585">
        <f>SUMIFS([1]库存总量!$G:$G,[1]库存总量!$H:$H,E2585&amp;G2585,[1]库存总量!$A:$A,"K")</f>
        <v>0</v>
      </c>
      <c r="X2585">
        <f t="shared" si="645"/>
        <v>0</v>
      </c>
      <c r="Y2585">
        <f t="shared" si="646"/>
        <v>0</v>
      </c>
      <c r="Z2585">
        <f t="shared" si="647"/>
        <v>0</v>
      </c>
      <c r="AA2585">
        <f>(IF(ISERROR(VLOOKUP(E2585&amp;G2585,'[1]采购入库货量(公司仓库)'!$A:$H,7,FALSE)),0,VLOOKUP(E2585&amp;G2585,'[1]采购入库货量(公司仓库)'!$A:$H,7,FALSE)))*L2585-(IF(ISERROR(VLOOKUP(E2585&amp;G2585,'[1]采购入库货量(公司仓库)'!$A:$H,8,FALSE)),0,VLOOKUP(E2585&amp;G2585,'[1]采购入库货量(公司仓库)'!$A:$H,8,FALSE)))</f>
        <v>0</v>
      </c>
      <c r="AB2585">
        <f>SUMIF([1]销售数据!$B:$B,E2585&amp;G2585,[1]销售数据!$G:$G)</f>
        <v>0</v>
      </c>
      <c r="AC2585">
        <f t="shared" si="648"/>
        <v>0</v>
      </c>
      <c r="AD2585" t="str">
        <f t="shared" si="640"/>
        <v/>
      </c>
      <c r="AE2585">
        <f>SUMIF([1]销售数据!$B:$B,AD2585,[1]销售数据!$L:$L)</f>
        <v>0</v>
      </c>
      <c r="AF2585">
        <f>SUMIF([1]销售数据!$B:$B,AD2585,[1]销售数据!$K:$K)</f>
        <v>0</v>
      </c>
      <c r="AG2585">
        <f>SUMIF([1]销售数据!$B:$B,AD2585,[1]销售数据!$J:$J)</f>
        <v>0</v>
      </c>
      <c r="AH2585">
        <f>SUMIF([1]销售数据!$B:$B,AD2585,[1]销售数据!$I:$I)</f>
        <v>0</v>
      </c>
      <c r="AI2585">
        <f>SUMIF([1]销售数据!$B:$B,AD2585,[1]销售数据!$H:$H)</f>
        <v>0</v>
      </c>
      <c r="AJ2585" s="19">
        <f t="shared" si="649"/>
        <v>0</v>
      </c>
      <c r="AK2585">
        <f>SUMIF([1]发货店铺数!$B:$B,AD2585,[1]发货店铺数!$G:$G)</f>
        <v>0</v>
      </c>
      <c r="AL2585">
        <f>SUMIF([1]销售店铺数!$B:$B,AD2585,[1]销售店铺数!$G:$G)</f>
        <v>0</v>
      </c>
      <c r="AM2585">
        <f>SUMIF([1]上周销售店铺数!$B:$B,AD2585,[1]上周销售店铺数!$G:$G)</f>
        <v>0</v>
      </c>
      <c r="AN2585" s="19">
        <f t="shared" si="650"/>
        <v>0</v>
      </c>
      <c r="AO2585" s="19">
        <f t="shared" si="651"/>
        <v>0</v>
      </c>
      <c r="AP2585" s="19">
        <f t="shared" si="652"/>
        <v>0</v>
      </c>
      <c r="AQ2585" s="11">
        <f t="shared" si="653"/>
        <v>0</v>
      </c>
      <c r="AR2585" s="19">
        <f t="shared" si="654"/>
        <v>0</v>
      </c>
      <c r="AS2585" s="19">
        <f t="shared" si="655"/>
        <v>0</v>
      </c>
    </row>
    <row r="2586" spans="1:45">
      <c r="A2586"/>
      <c r="B2586"/>
      <c r="C2586"/>
      <c r="D2586"/>
      <c r="E2586"/>
      <c r="F2586"/>
      <c r="G2586"/>
      <c r="H2586"/>
      <c r="L2586" s="8"/>
      <c r="M2586" s="8" t="str">
        <f>IF(ISERROR( VLOOKUP(AD2586,'[1]采购入库货量(公司仓库)'!$A:$I,9,FALSE)),"", VLOOKUP(AD2586,'[1]采购入库货量(公司仓库)'!$A:$I,9,FALSE))</f>
        <v/>
      </c>
      <c r="N2586" s="8" t="str">
        <f>IF(ISERROR( VLOOKUP(AD2586,[1]批发上市日期!$A:$F,6,FALSE)),"",  VLOOKUP(AD2586,[1]批发上市日期!$A:$F,6,FALSE))</f>
        <v/>
      </c>
      <c r="O2586" s="11">
        <f>IF(ISERROR(VLOOKUP(E2586&amp;G2586,'[1]采购入库货量(公司仓库)'!$A:$I,7,FALSE)),0,VLOOKUP(E2586&amp;G2586,'[1]采购入库货量(公司仓库)'!$A:$I,7,FALSE))</f>
        <v>0</v>
      </c>
      <c r="P2586">
        <f t="shared" si="641"/>
        <v>0</v>
      </c>
      <c r="Q2586">
        <f>IF(ISERROR(VLOOKUP(E2586&amp;G2586,'[1]采购入库货量(公司仓库)'!$A:$I,8,FALSE)),0,VLOOKUP(E2586&amp;G2586,'[1]采购入库货量(公司仓库)'!$A:$I,8,FALSE))</f>
        <v>0</v>
      </c>
      <c r="R2586" s="11">
        <f t="shared" si="642"/>
        <v>0</v>
      </c>
      <c r="S2586">
        <f>SUMIF([1]库存总量!$H:$H,E2586&amp;G2586,[1]库存总量!$G:$G)</f>
        <v>0</v>
      </c>
      <c r="T2586">
        <f t="shared" si="643"/>
        <v>0</v>
      </c>
      <c r="U2586">
        <f>SUMIFS([1]库存总量!$G:$G,[1]库存总量!$H:$H,E2586&amp;G2586,[1]库存总量!$A:$A,"B")</f>
        <v>0</v>
      </c>
      <c r="V2586">
        <f t="shared" si="644"/>
        <v>0</v>
      </c>
      <c r="W2586">
        <f>SUMIFS([1]库存总量!$G:$G,[1]库存总量!$H:$H,E2586&amp;G2586,[1]库存总量!$A:$A,"K")</f>
        <v>0</v>
      </c>
      <c r="X2586">
        <f t="shared" si="645"/>
        <v>0</v>
      </c>
      <c r="Y2586">
        <f t="shared" si="646"/>
        <v>0</v>
      </c>
      <c r="Z2586">
        <f t="shared" si="647"/>
        <v>0</v>
      </c>
      <c r="AA2586">
        <f>(IF(ISERROR(VLOOKUP(E2586&amp;G2586,'[1]采购入库货量(公司仓库)'!$A:$H,7,FALSE)),0,VLOOKUP(E2586&amp;G2586,'[1]采购入库货量(公司仓库)'!$A:$H,7,FALSE)))*L2586-(IF(ISERROR(VLOOKUP(E2586&amp;G2586,'[1]采购入库货量(公司仓库)'!$A:$H,8,FALSE)),0,VLOOKUP(E2586&amp;G2586,'[1]采购入库货量(公司仓库)'!$A:$H,8,FALSE)))</f>
        <v>0</v>
      </c>
      <c r="AB2586">
        <f>SUMIF([1]销售数据!$B:$B,E2586&amp;G2586,[1]销售数据!$G:$G)</f>
        <v>0</v>
      </c>
      <c r="AC2586">
        <f t="shared" si="648"/>
        <v>0</v>
      </c>
      <c r="AD2586" t="str">
        <f t="shared" si="640"/>
        <v/>
      </c>
      <c r="AE2586">
        <f>SUMIF([1]销售数据!$B:$B,AD2586,[1]销售数据!$L:$L)</f>
        <v>0</v>
      </c>
      <c r="AF2586">
        <f>SUMIF([1]销售数据!$B:$B,AD2586,[1]销售数据!$K:$K)</f>
        <v>0</v>
      </c>
      <c r="AG2586">
        <f>SUMIF([1]销售数据!$B:$B,AD2586,[1]销售数据!$J:$J)</f>
        <v>0</v>
      </c>
      <c r="AH2586">
        <f>SUMIF([1]销售数据!$B:$B,AD2586,[1]销售数据!$I:$I)</f>
        <v>0</v>
      </c>
      <c r="AI2586">
        <f>SUMIF([1]销售数据!$B:$B,AD2586,[1]销售数据!$H:$H)</f>
        <v>0</v>
      </c>
      <c r="AJ2586" s="19">
        <f t="shared" si="649"/>
        <v>0</v>
      </c>
      <c r="AK2586">
        <f>SUMIF([1]发货店铺数!$B:$B,AD2586,[1]发货店铺数!$G:$G)</f>
        <v>0</v>
      </c>
      <c r="AL2586">
        <f>SUMIF([1]销售店铺数!$B:$B,AD2586,[1]销售店铺数!$G:$G)</f>
        <v>0</v>
      </c>
      <c r="AM2586">
        <f>SUMIF([1]上周销售店铺数!$B:$B,AD2586,[1]上周销售店铺数!$G:$G)</f>
        <v>0</v>
      </c>
      <c r="AN2586" s="19">
        <f t="shared" si="650"/>
        <v>0</v>
      </c>
      <c r="AO2586" s="19">
        <f t="shared" si="651"/>
        <v>0</v>
      </c>
      <c r="AP2586" s="19">
        <f t="shared" si="652"/>
        <v>0</v>
      </c>
      <c r="AQ2586" s="11">
        <f t="shared" si="653"/>
        <v>0</v>
      </c>
      <c r="AR2586" s="19">
        <f t="shared" si="654"/>
        <v>0</v>
      </c>
      <c r="AS2586" s="19">
        <f t="shared" si="655"/>
        <v>0</v>
      </c>
    </row>
    <row r="2587" spans="1:45">
      <c r="A2587"/>
      <c r="B2587"/>
      <c r="C2587"/>
      <c r="D2587"/>
      <c r="E2587"/>
      <c r="F2587"/>
      <c r="G2587"/>
      <c r="H2587"/>
      <c r="L2587" s="8"/>
      <c r="M2587" s="8" t="str">
        <f>IF(ISERROR( VLOOKUP(AD2587,'[1]采购入库货量(公司仓库)'!$A:$I,9,FALSE)),"", VLOOKUP(AD2587,'[1]采购入库货量(公司仓库)'!$A:$I,9,FALSE))</f>
        <v/>
      </c>
      <c r="N2587" s="8" t="str">
        <f>IF(ISERROR( VLOOKUP(AD2587,[1]批发上市日期!$A:$F,6,FALSE)),"",  VLOOKUP(AD2587,[1]批发上市日期!$A:$F,6,FALSE))</f>
        <v/>
      </c>
      <c r="O2587" s="11">
        <f>IF(ISERROR(VLOOKUP(E2587&amp;G2587,'[1]采购入库货量(公司仓库)'!$A:$I,7,FALSE)),0,VLOOKUP(E2587&amp;G2587,'[1]采购入库货量(公司仓库)'!$A:$I,7,FALSE))</f>
        <v>0</v>
      </c>
      <c r="P2587">
        <f t="shared" si="641"/>
        <v>0</v>
      </c>
      <c r="Q2587">
        <f>IF(ISERROR(VLOOKUP(E2587&amp;G2587,'[1]采购入库货量(公司仓库)'!$A:$I,8,FALSE)),0,VLOOKUP(E2587&amp;G2587,'[1]采购入库货量(公司仓库)'!$A:$I,8,FALSE))</f>
        <v>0</v>
      </c>
      <c r="R2587" s="11">
        <f t="shared" si="642"/>
        <v>0</v>
      </c>
      <c r="S2587">
        <f>SUMIF([1]库存总量!$H:$H,E2587&amp;G2587,[1]库存总量!$G:$G)</f>
        <v>0</v>
      </c>
      <c r="T2587">
        <f t="shared" si="643"/>
        <v>0</v>
      </c>
      <c r="U2587">
        <f>SUMIFS([1]库存总量!$G:$G,[1]库存总量!$H:$H,E2587&amp;G2587,[1]库存总量!$A:$A,"B")</f>
        <v>0</v>
      </c>
      <c r="V2587">
        <f t="shared" si="644"/>
        <v>0</v>
      </c>
      <c r="W2587">
        <f>SUMIFS([1]库存总量!$G:$G,[1]库存总量!$H:$H,E2587&amp;G2587,[1]库存总量!$A:$A,"K")</f>
        <v>0</v>
      </c>
      <c r="X2587">
        <f t="shared" si="645"/>
        <v>0</v>
      </c>
      <c r="Y2587">
        <f t="shared" si="646"/>
        <v>0</v>
      </c>
      <c r="Z2587">
        <f t="shared" si="647"/>
        <v>0</v>
      </c>
      <c r="AA2587">
        <f>(IF(ISERROR(VLOOKUP(E2587&amp;G2587,'[1]采购入库货量(公司仓库)'!$A:$H,7,FALSE)),0,VLOOKUP(E2587&amp;G2587,'[1]采购入库货量(公司仓库)'!$A:$H,7,FALSE)))*L2587-(IF(ISERROR(VLOOKUP(E2587&amp;G2587,'[1]采购入库货量(公司仓库)'!$A:$H,8,FALSE)),0,VLOOKUP(E2587&amp;G2587,'[1]采购入库货量(公司仓库)'!$A:$H,8,FALSE)))</f>
        <v>0</v>
      </c>
      <c r="AB2587">
        <f>SUMIF([1]销售数据!$B:$B,E2587&amp;G2587,[1]销售数据!$G:$G)</f>
        <v>0</v>
      </c>
      <c r="AC2587">
        <f t="shared" si="648"/>
        <v>0</v>
      </c>
      <c r="AD2587" t="str">
        <f t="shared" si="640"/>
        <v/>
      </c>
      <c r="AE2587">
        <f>SUMIF([1]销售数据!$B:$B,AD2587,[1]销售数据!$L:$L)</f>
        <v>0</v>
      </c>
      <c r="AF2587">
        <f>SUMIF([1]销售数据!$B:$B,AD2587,[1]销售数据!$K:$K)</f>
        <v>0</v>
      </c>
      <c r="AG2587">
        <f>SUMIF([1]销售数据!$B:$B,AD2587,[1]销售数据!$J:$J)</f>
        <v>0</v>
      </c>
      <c r="AH2587">
        <f>SUMIF([1]销售数据!$B:$B,AD2587,[1]销售数据!$I:$I)</f>
        <v>0</v>
      </c>
      <c r="AI2587">
        <f>SUMIF([1]销售数据!$B:$B,AD2587,[1]销售数据!$H:$H)</f>
        <v>0</v>
      </c>
      <c r="AJ2587" s="19">
        <f t="shared" si="649"/>
        <v>0</v>
      </c>
      <c r="AK2587">
        <f>SUMIF([1]发货店铺数!$B:$B,AD2587,[1]发货店铺数!$G:$G)</f>
        <v>0</v>
      </c>
      <c r="AL2587">
        <f>SUMIF([1]销售店铺数!$B:$B,AD2587,[1]销售店铺数!$G:$G)</f>
        <v>0</v>
      </c>
      <c r="AM2587">
        <f>SUMIF([1]上周销售店铺数!$B:$B,AD2587,[1]上周销售店铺数!$G:$G)</f>
        <v>0</v>
      </c>
      <c r="AN2587" s="19">
        <f t="shared" si="650"/>
        <v>0</v>
      </c>
      <c r="AO2587" s="19">
        <f t="shared" si="651"/>
        <v>0</v>
      </c>
      <c r="AP2587" s="19">
        <f t="shared" si="652"/>
        <v>0</v>
      </c>
      <c r="AQ2587" s="11">
        <f t="shared" si="653"/>
        <v>0</v>
      </c>
      <c r="AR2587" s="19">
        <f t="shared" si="654"/>
        <v>0</v>
      </c>
      <c r="AS2587" s="19">
        <f t="shared" si="655"/>
        <v>0</v>
      </c>
    </row>
    <row r="2588" spans="1:45">
      <c r="A2588"/>
      <c r="B2588"/>
      <c r="C2588"/>
      <c r="D2588"/>
      <c r="E2588"/>
      <c r="F2588"/>
      <c r="G2588"/>
      <c r="H2588"/>
      <c r="L2588" s="8"/>
      <c r="M2588" s="8" t="str">
        <f>IF(ISERROR( VLOOKUP(AD2588,'[1]采购入库货量(公司仓库)'!$A:$I,9,FALSE)),"", VLOOKUP(AD2588,'[1]采购入库货量(公司仓库)'!$A:$I,9,FALSE))</f>
        <v/>
      </c>
      <c r="N2588" s="8" t="str">
        <f>IF(ISERROR( VLOOKUP(AD2588,[1]批发上市日期!$A:$F,6,FALSE)),"",  VLOOKUP(AD2588,[1]批发上市日期!$A:$F,6,FALSE))</f>
        <v/>
      </c>
      <c r="O2588" s="11">
        <f>IF(ISERROR(VLOOKUP(E2588&amp;G2588,'[1]采购入库货量(公司仓库)'!$A:$I,7,FALSE)),0,VLOOKUP(E2588&amp;G2588,'[1]采购入库货量(公司仓库)'!$A:$I,7,FALSE))</f>
        <v>0</v>
      </c>
      <c r="P2588">
        <f t="shared" si="641"/>
        <v>0</v>
      </c>
      <c r="Q2588">
        <f>IF(ISERROR(VLOOKUP(E2588&amp;G2588,'[1]采购入库货量(公司仓库)'!$A:$I,8,FALSE)),0,VLOOKUP(E2588&amp;G2588,'[1]采购入库货量(公司仓库)'!$A:$I,8,FALSE))</f>
        <v>0</v>
      </c>
      <c r="R2588" s="11">
        <f t="shared" si="642"/>
        <v>0</v>
      </c>
      <c r="S2588">
        <f>SUMIF([1]库存总量!$H:$H,E2588&amp;G2588,[1]库存总量!$G:$G)</f>
        <v>0</v>
      </c>
      <c r="T2588">
        <f t="shared" si="643"/>
        <v>0</v>
      </c>
      <c r="U2588">
        <f>SUMIFS([1]库存总量!$G:$G,[1]库存总量!$H:$H,E2588&amp;G2588,[1]库存总量!$A:$A,"B")</f>
        <v>0</v>
      </c>
      <c r="V2588">
        <f t="shared" si="644"/>
        <v>0</v>
      </c>
      <c r="W2588">
        <f>SUMIFS([1]库存总量!$G:$G,[1]库存总量!$H:$H,E2588&amp;G2588,[1]库存总量!$A:$A,"K")</f>
        <v>0</v>
      </c>
      <c r="X2588">
        <f t="shared" si="645"/>
        <v>0</v>
      </c>
      <c r="Y2588">
        <f t="shared" si="646"/>
        <v>0</v>
      </c>
      <c r="Z2588">
        <f t="shared" si="647"/>
        <v>0</v>
      </c>
      <c r="AA2588">
        <f>(IF(ISERROR(VLOOKUP(E2588&amp;G2588,'[1]采购入库货量(公司仓库)'!$A:$H,7,FALSE)),0,VLOOKUP(E2588&amp;G2588,'[1]采购入库货量(公司仓库)'!$A:$H,7,FALSE)))*L2588-(IF(ISERROR(VLOOKUP(E2588&amp;G2588,'[1]采购入库货量(公司仓库)'!$A:$H,8,FALSE)),0,VLOOKUP(E2588&amp;G2588,'[1]采购入库货量(公司仓库)'!$A:$H,8,FALSE)))</f>
        <v>0</v>
      </c>
      <c r="AB2588">
        <f>SUMIF([1]销售数据!$B:$B,E2588&amp;G2588,[1]销售数据!$G:$G)</f>
        <v>0</v>
      </c>
      <c r="AC2588">
        <f t="shared" si="648"/>
        <v>0</v>
      </c>
      <c r="AD2588" t="str">
        <f t="shared" si="640"/>
        <v/>
      </c>
      <c r="AE2588">
        <f>SUMIF([1]销售数据!$B:$B,AD2588,[1]销售数据!$L:$L)</f>
        <v>0</v>
      </c>
      <c r="AF2588">
        <f>SUMIF([1]销售数据!$B:$B,AD2588,[1]销售数据!$K:$K)</f>
        <v>0</v>
      </c>
      <c r="AG2588">
        <f>SUMIF([1]销售数据!$B:$B,AD2588,[1]销售数据!$J:$J)</f>
        <v>0</v>
      </c>
      <c r="AH2588">
        <f>SUMIF([1]销售数据!$B:$B,AD2588,[1]销售数据!$I:$I)</f>
        <v>0</v>
      </c>
      <c r="AI2588">
        <f>SUMIF([1]销售数据!$B:$B,AD2588,[1]销售数据!$H:$H)</f>
        <v>0</v>
      </c>
      <c r="AJ2588" s="19">
        <f t="shared" si="649"/>
        <v>0</v>
      </c>
      <c r="AK2588">
        <f>SUMIF([1]发货店铺数!$B:$B,AD2588,[1]发货店铺数!$G:$G)</f>
        <v>0</v>
      </c>
      <c r="AL2588">
        <f>SUMIF([1]销售店铺数!$B:$B,AD2588,[1]销售店铺数!$G:$G)</f>
        <v>0</v>
      </c>
      <c r="AM2588">
        <f>SUMIF([1]上周销售店铺数!$B:$B,AD2588,[1]上周销售店铺数!$G:$G)</f>
        <v>0</v>
      </c>
      <c r="AN2588" s="19">
        <f t="shared" si="650"/>
        <v>0</v>
      </c>
      <c r="AO2588" s="19">
        <f t="shared" si="651"/>
        <v>0</v>
      </c>
      <c r="AP2588" s="19">
        <f t="shared" si="652"/>
        <v>0</v>
      </c>
      <c r="AQ2588" s="11">
        <f t="shared" si="653"/>
        <v>0</v>
      </c>
      <c r="AR2588" s="19">
        <f t="shared" si="654"/>
        <v>0</v>
      </c>
      <c r="AS2588" s="19">
        <f t="shared" si="655"/>
        <v>0</v>
      </c>
    </row>
    <row r="2589" spans="1:45">
      <c r="A2589"/>
      <c r="B2589"/>
      <c r="C2589"/>
      <c r="D2589"/>
      <c r="E2589"/>
      <c r="F2589"/>
      <c r="G2589"/>
      <c r="H2589"/>
      <c r="L2589" s="8"/>
      <c r="M2589" s="8" t="str">
        <f>IF(ISERROR( VLOOKUP(AD2589,'[1]采购入库货量(公司仓库)'!$A:$I,9,FALSE)),"", VLOOKUP(AD2589,'[1]采购入库货量(公司仓库)'!$A:$I,9,FALSE))</f>
        <v/>
      </c>
      <c r="N2589" s="8" t="str">
        <f>IF(ISERROR( VLOOKUP(AD2589,[1]批发上市日期!$A:$F,6,FALSE)),"",  VLOOKUP(AD2589,[1]批发上市日期!$A:$F,6,FALSE))</f>
        <v/>
      </c>
      <c r="O2589" s="11">
        <f>IF(ISERROR(VLOOKUP(E2589&amp;G2589,'[1]采购入库货量(公司仓库)'!$A:$I,7,FALSE)),0,VLOOKUP(E2589&amp;G2589,'[1]采购入库货量(公司仓库)'!$A:$I,7,FALSE))</f>
        <v>0</v>
      </c>
      <c r="P2589">
        <f t="shared" si="641"/>
        <v>0</v>
      </c>
      <c r="Q2589">
        <f>IF(ISERROR(VLOOKUP(E2589&amp;G2589,'[1]采购入库货量(公司仓库)'!$A:$I,8,FALSE)),0,VLOOKUP(E2589&amp;G2589,'[1]采购入库货量(公司仓库)'!$A:$I,8,FALSE))</f>
        <v>0</v>
      </c>
      <c r="R2589" s="11">
        <f t="shared" si="642"/>
        <v>0</v>
      </c>
      <c r="S2589">
        <f>SUMIF([1]库存总量!$H:$H,E2589&amp;G2589,[1]库存总量!$G:$G)</f>
        <v>0</v>
      </c>
      <c r="T2589">
        <f t="shared" si="643"/>
        <v>0</v>
      </c>
      <c r="U2589">
        <f>SUMIFS([1]库存总量!$G:$G,[1]库存总量!$H:$H,E2589&amp;G2589,[1]库存总量!$A:$A,"B")</f>
        <v>0</v>
      </c>
      <c r="V2589">
        <f t="shared" si="644"/>
        <v>0</v>
      </c>
      <c r="W2589">
        <f>SUMIFS([1]库存总量!$G:$G,[1]库存总量!$H:$H,E2589&amp;G2589,[1]库存总量!$A:$A,"K")</f>
        <v>0</v>
      </c>
      <c r="X2589">
        <f t="shared" si="645"/>
        <v>0</v>
      </c>
      <c r="Y2589">
        <f t="shared" si="646"/>
        <v>0</v>
      </c>
      <c r="Z2589">
        <f t="shared" si="647"/>
        <v>0</v>
      </c>
      <c r="AA2589">
        <f>(IF(ISERROR(VLOOKUP(E2589&amp;G2589,'[1]采购入库货量(公司仓库)'!$A:$H,7,FALSE)),0,VLOOKUP(E2589&amp;G2589,'[1]采购入库货量(公司仓库)'!$A:$H,7,FALSE)))*L2589-(IF(ISERROR(VLOOKUP(E2589&amp;G2589,'[1]采购入库货量(公司仓库)'!$A:$H,8,FALSE)),0,VLOOKUP(E2589&amp;G2589,'[1]采购入库货量(公司仓库)'!$A:$H,8,FALSE)))</f>
        <v>0</v>
      </c>
      <c r="AB2589">
        <f>SUMIF([1]销售数据!$B:$B,E2589&amp;G2589,[1]销售数据!$G:$G)</f>
        <v>0</v>
      </c>
      <c r="AC2589">
        <f t="shared" si="648"/>
        <v>0</v>
      </c>
      <c r="AD2589" t="str">
        <f t="shared" si="640"/>
        <v/>
      </c>
      <c r="AE2589">
        <f>SUMIF([1]销售数据!$B:$B,AD2589,[1]销售数据!$L:$L)</f>
        <v>0</v>
      </c>
      <c r="AF2589">
        <f>SUMIF([1]销售数据!$B:$B,AD2589,[1]销售数据!$K:$K)</f>
        <v>0</v>
      </c>
      <c r="AG2589">
        <f>SUMIF([1]销售数据!$B:$B,AD2589,[1]销售数据!$J:$J)</f>
        <v>0</v>
      </c>
      <c r="AH2589">
        <f>SUMIF([1]销售数据!$B:$B,AD2589,[1]销售数据!$I:$I)</f>
        <v>0</v>
      </c>
      <c r="AI2589">
        <f>SUMIF([1]销售数据!$B:$B,AD2589,[1]销售数据!$H:$H)</f>
        <v>0</v>
      </c>
      <c r="AJ2589" s="19">
        <f t="shared" si="649"/>
        <v>0</v>
      </c>
      <c r="AK2589">
        <f>SUMIF([1]发货店铺数!$B:$B,AD2589,[1]发货店铺数!$G:$G)</f>
        <v>0</v>
      </c>
      <c r="AL2589">
        <f>SUMIF([1]销售店铺数!$B:$B,AD2589,[1]销售店铺数!$G:$G)</f>
        <v>0</v>
      </c>
      <c r="AM2589">
        <f>SUMIF([1]上周销售店铺数!$B:$B,AD2589,[1]上周销售店铺数!$G:$G)</f>
        <v>0</v>
      </c>
      <c r="AN2589" s="19">
        <f t="shared" si="650"/>
        <v>0</v>
      </c>
      <c r="AO2589" s="19">
        <f t="shared" si="651"/>
        <v>0</v>
      </c>
      <c r="AP2589" s="19">
        <f t="shared" si="652"/>
        <v>0</v>
      </c>
      <c r="AQ2589" s="11">
        <f t="shared" si="653"/>
        <v>0</v>
      </c>
      <c r="AR2589" s="19">
        <f t="shared" si="654"/>
        <v>0</v>
      </c>
      <c r="AS2589" s="19">
        <f t="shared" si="655"/>
        <v>0</v>
      </c>
    </row>
    <row r="2590" spans="1:45">
      <c r="A2590"/>
      <c r="B2590"/>
      <c r="C2590"/>
      <c r="D2590"/>
      <c r="E2590"/>
      <c r="F2590"/>
      <c r="G2590"/>
      <c r="H2590"/>
      <c r="L2590" s="8"/>
      <c r="M2590" s="8" t="str">
        <f>IF(ISERROR( VLOOKUP(AD2590,'[1]采购入库货量(公司仓库)'!$A:$I,9,FALSE)),"", VLOOKUP(AD2590,'[1]采购入库货量(公司仓库)'!$A:$I,9,FALSE))</f>
        <v/>
      </c>
      <c r="N2590" s="8" t="str">
        <f>IF(ISERROR( VLOOKUP(AD2590,[1]批发上市日期!$A:$F,6,FALSE)),"",  VLOOKUP(AD2590,[1]批发上市日期!$A:$F,6,FALSE))</f>
        <v/>
      </c>
      <c r="O2590" s="11">
        <f>IF(ISERROR(VLOOKUP(E2590&amp;G2590,'[1]采购入库货量(公司仓库)'!$A:$I,7,FALSE)),0,VLOOKUP(E2590&amp;G2590,'[1]采购入库货量(公司仓库)'!$A:$I,7,FALSE))</f>
        <v>0</v>
      </c>
      <c r="P2590">
        <f t="shared" si="641"/>
        <v>0</v>
      </c>
      <c r="Q2590">
        <f>IF(ISERROR(VLOOKUP(E2590&amp;G2590,'[1]采购入库货量(公司仓库)'!$A:$I,8,FALSE)),0,VLOOKUP(E2590&amp;G2590,'[1]采购入库货量(公司仓库)'!$A:$I,8,FALSE))</f>
        <v>0</v>
      </c>
      <c r="R2590" s="11">
        <f t="shared" si="642"/>
        <v>0</v>
      </c>
      <c r="S2590">
        <f>SUMIF([1]库存总量!$H:$H,E2590&amp;G2590,[1]库存总量!$G:$G)</f>
        <v>0</v>
      </c>
      <c r="T2590">
        <f t="shared" si="643"/>
        <v>0</v>
      </c>
      <c r="U2590">
        <f>SUMIFS([1]库存总量!$G:$G,[1]库存总量!$H:$H,E2590&amp;G2590,[1]库存总量!$A:$A,"B")</f>
        <v>0</v>
      </c>
      <c r="V2590">
        <f t="shared" si="644"/>
        <v>0</v>
      </c>
      <c r="W2590">
        <f>SUMIFS([1]库存总量!$G:$G,[1]库存总量!$H:$H,E2590&amp;G2590,[1]库存总量!$A:$A,"K")</f>
        <v>0</v>
      </c>
      <c r="X2590">
        <f t="shared" si="645"/>
        <v>0</v>
      </c>
      <c r="Y2590">
        <f t="shared" si="646"/>
        <v>0</v>
      </c>
      <c r="Z2590">
        <f t="shared" si="647"/>
        <v>0</v>
      </c>
      <c r="AA2590">
        <f>(IF(ISERROR(VLOOKUP(E2590&amp;G2590,'[1]采购入库货量(公司仓库)'!$A:$H,7,FALSE)),0,VLOOKUP(E2590&amp;G2590,'[1]采购入库货量(公司仓库)'!$A:$H,7,FALSE)))*L2590-(IF(ISERROR(VLOOKUP(E2590&amp;G2590,'[1]采购入库货量(公司仓库)'!$A:$H,8,FALSE)),0,VLOOKUP(E2590&amp;G2590,'[1]采购入库货量(公司仓库)'!$A:$H,8,FALSE)))</f>
        <v>0</v>
      </c>
      <c r="AB2590">
        <f>SUMIF([1]销售数据!$B:$B,E2590&amp;G2590,[1]销售数据!$G:$G)</f>
        <v>0</v>
      </c>
      <c r="AC2590">
        <f t="shared" si="648"/>
        <v>0</v>
      </c>
      <c r="AD2590" t="str">
        <f t="shared" si="640"/>
        <v/>
      </c>
      <c r="AE2590">
        <f>SUMIF([1]销售数据!$B:$B,AD2590,[1]销售数据!$L:$L)</f>
        <v>0</v>
      </c>
      <c r="AF2590">
        <f>SUMIF([1]销售数据!$B:$B,AD2590,[1]销售数据!$K:$K)</f>
        <v>0</v>
      </c>
      <c r="AG2590">
        <f>SUMIF([1]销售数据!$B:$B,AD2590,[1]销售数据!$J:$J)</f>
        <v>0</v>
      </c>
      <c r="AH2590">
        <f>SUMIF([1]销售数据!$B:$B,AD2590,[1]销售数据!$I:$I)</f>
        <v>0</v>
      </c>
      <c r="AI2590">
        <f>SUMIF([1]销售数据!$B:$B,AD2590,[1]销售数据!$H:$H)</f>
        <v>0</v>
      </c>
      <c r="AJ2590" s="19">
        <f t="shared" si="649"/>
        <v>0</v>
      </c>
      <c r="AK2590">
        <f>SUMIF([1]发货店铺数!$B:$B,AD2590,[1]发货店铺数!$G:$G)</f>
        <v>0</v>
      </c>
      <c r="AL2590">
        <f>SUMIF([1]销售店铺数!$B:$B,AD2590,[1]销售店铺数!$G:$G)</f>
        <v>0</v>
      </c>
      <c r="AM2590">
        <f>SUMIF([1]上周销售店铺数!$B:$B,AD2590,[1]上周销售店铺数!$G:$G)</f>
        <v>0</v>
      </c>
      <c r="AN2590" s="19">
        <f t="shared" si="650"/>
        <v>0</v>
      </c>
      <c r="AO2590" s="19">
        <f t="shared" si="651"/>
        <v>0</v>
      </c>
      <c r="AP2590" s="19">
        <f t="shared" si="652"/>
        <v>0</v>
      </c>
      <c r="AQ2590" s="11">
        <f t="shared" si="653"/>
        <v>0</v>
      </c>
      <c r="AR2590" s="19">
        <f t="shared" si="654"/>
        <v>0</v>
      </c>
      <c r="AS2590" s="19">
        <f t="shared" si="655"/>
        <v>0</v>
      </c>
    </row>
    <row r="2591" spans="1:45">
      <c r="A2591"/>
      <c r="B2591"/>
      <c r="C2591"/>
      <c r="D2591"/>
      <c r="E2591"/>
      <c r="F2591"/>
      <c r="G2591"/>
      <c r="H2591"/>
      <c r="L2591" s="8"/>
      <c r="M2591" s="8" t="str">
        <f>IF(ISERROR( VLOOKUP(AD2591,'[1]采购入库货量(公司仓库)'!$A:$I,9,FALSE)),"", VLOOKUP(AD2591,'[1]采购入库货量(公司仓库)'!$A:$I,9,FALSE))</f>
        <v/>
      </c>
      <c r="N2591" s="8" t="str">
        <f>IF(ISERROR( VLOOKUP(AD2591,[1]批发上市日期!$A:$F,6,FALSE)),"",  VLOOKUP(AD2591,[1]批发上市日期!$A:$F,6,FALSE))</f>
        <v/>
      </c>
      <c r="O2591" s="11">
        <f>IF(ISERROR(VLOOKUP(E2591&amp;G2591,'[1]采购入库货量(公司仓库)'!$A:$I,7,FALSE)),0,VLOOKUP(E2591&amp;G2591,'[1]采购入库货量(公司仓库)'!$A:$I,7,FALSE))</f>
        <v>0</v>
      </c>
      <c r="P2591">
        <f t="shared" si="641"/>
        <v>0</v>
      </c>
      <c r="Q2591">
        <f>IF(ISERROR(VLOOKUP(E2591&amp;G2591,'[1]采购入库货量(公司仓库)'!$A:$I,8,FALSE)),0,VLOOKUP(E2591&amp;G2591,'[1]采购入库货量(公司仓库)'!$A:$I,8,FALSE))</f>
        <v>0</v>
      </c>
      <c r="R2591" s="11">
        <f t="shared" si="642"/>
        <v>0</v>
      </c>
      <c r="S2591">
        <f>SUMIF([1]库存总量!$H:$H,E2591&amp;G2591,[1]库存总量!$G:$G)</f>
        <v>0</v>
      </c>
      <c r="T2591">
        <f t="shared" si="643"/>
        <v>0</v>
      </c>
      <c r="U2591">
        <f>SUMIFS([1]库存总量!$G:$G,[1]库存总量!$H:$H,E2591&amp;G2591,[1]库存总量!$A:$A,"B")</f>
        <v>0</v>
      </c>
      <c r="V2591">
        <f t="shared" si="644"/>
        <v>0</v>
      </c>
      <c r="W2591">
        <f>SUMIFS([1]库存总量!$G:$G,[1]库存总量!$H:$H,E2591&amp;G2591,[1]库存总量!$A:$A,"K")</f>
        <v>0</v>
      </c>
      <c r="X2591">
        <f t="shared" si="645"/>
        <v>0</v>
      </c>
      <c r="Y2591">
        <f t="shared" si="646"/>
        <v>0</v>
      </c>
      <c r="Z2591">
        <f t="shared" si="647"/>
        <v>0</v>
      </c>
      <c r="AA2591">
        <f>(IF(ISERROR(VLOOKUP(E2591&amp;G2591,'[1]采购入库货量(公司仓库)'!$A:$H,7,FALSE)),0,VLOOKUP(E2591&amp;G2591,'[1]采购入库货量(公司仓库)'!$A:$H,7,FALSE)))*L2591-(IF(ISERROR(VLOOKUP(E2591&amp;G2591,'[1]采购入库货量(公司仓库)'!$A:$H,8,FALSE)),0,VLOOKUP(E2591&amp;G2591,'[1]采购入库货量(公司仓库)'!$A:$H,8,FALSE)))</f>
        <v>0</v>
      </c>
      <c r="AB2591">
        <f>SUMIF([1]销售数据!$B:$B,E2591&amp;G2591,[1]销售数据!$G:$G)</f>
        <v>0</v>
      </c>
      <c r="AC2591">
        <f t="shared" si="648"/>
        <v>0</v>
      </c>
      <c r="AD2591" t="str">
        <f t="shared" si="640"/>
        <v/>
      </c>
      <c r="AE2591">
        <f>SUMIF([1]销售数据!$B:$B,AD2591,[1]销售数据!$L:$L)</f>
        <v>0</v>
      </c>
      <c r="AF2591">
        <f>SUMIF([1]销售数据!$B:$B,AD2591,[1]销售数据!$K:$K)</f>
        <v>0</v>
      </c>
      <c r="AG2591">
        <f>SUMIF([1]销售数据!$B:$B,AD2591,[1]销售数据!$J:$J)</f>
        <v>0</v>
      </c>
      <c r="AH2591">
        <f>SUMIF([1]销售数据!$B:$B,AD2591,[1]销售数据!$I:$I)</f>
        <v>0</v>
      </c>
      <c r="AI2591">
        <f>SUMIF([1]销售数据!$B:$B,AD2591,[1]销售数据!$H:$H)</f>
        <v>0</v>
      </c>
      <c r="AJ2591" s="19">
        <f t="shared" si="649"/>
        <v>0</v>
      </c>
      <c r="AK2591">
        <f>SUMIF([1]发货店铺数!$B:$B,AD2591,[1]发货店铺数!$G:$G)</f>
        <v>0</v>
      </c>
      <c r="AL2591">
        <f>SUMIF([1]销售店铺数!$B:$B,AD2591,[1]销售店铺数!$G:$G)</f>
        <v>0</v>
      </c>
      <c r="AM2591">
        <f>SUMIF([1]上周销售店铺数!$B:$B,AD2591,[1]上周销售店铺数!$G:$G)</f>
        <v>0</v>
      </c>
      <c r="AN2591" s="19">
        <f t="shared" si="650"/>
        <v>0</v>
      </c>
      <c r="AO2591" s="19">
        <f t="shared" si="651"/>
        <v>0</v>
      </c>
      <c r="AP2591" s="19">
        <f t="shared" si="652"/>
        <v>0</v>
      </c>
      <c r="AQ2591" s="11">
        <f t="shared" si="653"/>
        <v>0</v>
      </c>
      <c r="AR2591" s="19">
        <f t="shared" si="654"/>
        <v>0</v>
      </c>
      <c r="AS2591" s="19">
        <f t="shared" si="655"/>
        <v>0</v>
      </c>
    </row>
    <row r="2592" spans="1:45">
      <c r="A2592"/>
      <c r="B2592"/>
      <c r="C2592"/>
      <c r="D2592"/>
      <c r="E2592"/>
      <c r="F2592"/>
      <c r="G2592"/>
      <c r="H2592"/>
      <c r="L2592" s="8"/>
      <c r="M2592" s="8" t="str">
        <f>IF(ISERROR( VLOOKUP(AD2592,'[1]采购入库货量(公司仓库)'!$A:$I,9,FALSE)),"", VLOOKUP(AD2592,'[1]采购入库货量(公司仓库)'!$A:$I,9,FALSE))</f>
        <v/>
      </c>
      <c r="N2592" s="8" t="str">
        <f>IF(ISERROR( VLOOKUP(AD2592,[1]批发上市日期!$A:$F,6,FALSE)),"",  VLOOKUP(AD2592,[1]批发上市日期!$A:$F,6,FALSE))</f>
        <v/>
      </c>
      <c r="O2592" s="11">
        <f>IF(ISERROR(VLOOKUP(E2592&amp;G2592,'[1]采购入库货量(公司仓库)'!$A:$I,7,FALSE)),0,VLOOKUP(E2592&amp;G2592,'[1]采购入库货量(公司仓库)'!$A:$I,7,FALSE))</f>
        <v>0</v>
      </c>
      <c r="P2592">
        <f t="shared" si="641"/>
        <v>0</v>
      </c>
      <c r="Q2592">
        <f>IF(ISERROR(VLOOKUP(E2592&amp;G2592,'[1]采购入库货量(公司仓库)'!$A:$I,8,FALSE)),0,VLOOKUP(E2592&amp;G2592,'[1]采购入库货量(公司仓库)'!$A:$I,8,FALSE))</f>
        <v>0</v>
      </c>
      <c r="R2592" s="11">
        <f t="shared" si="642"/>
        <v>0</v>
      </c>
      <c r="S2592">
        <f>SUMIF([1]库存总量!$H:$H,E2592&amp;G2592,[1]库存总量!$G:$G)</f>
        <v>0</v>
      </c>
      <c r="T2592">
        <f t="shared" si="643"/>
        <v>0</v>
      </c>
      <c r="U2592">
        <f>SUMIFS([1]库存总量!$G:$G,[1]库存总量!$H:$H,E2592&amp;G2592,[1]库存总量!$A:$A,"B")</f>
        <v>0</v>
      </c>
      <c r="V2592">
        <f t="shared" si="644"/>
        <v>0</v>
      </c>
      <c r="W2592">
        <f>SUMIFS([1]库存总量!$G:$G,[1]库存总量!$H:$H,E2592&amp;G2592,[1]库存总量!$A:$A,"K")</f>
        <v>0</v>
      </c>
      <c r="X2592">
        <f t="shared" si="645"/>
        <v>0</v>
      </c>
      <c r="Y2592">
        <f t="shared" si="646"/>
        <v>0</v>
      </c>
      <c r="Z2592">
        <f t="shared" si="647"/>
        <v>0</v>
      </c>
      <c r="AA2592">
        <f>(IF(ISERROR(VLOOKUP(E2592&amp;G2592,'[1]采购入库货量(公司仓库)'!$A:$H,7,FALSE)),0,VLOOKUP(E2592&amp;G2592,'[1]采购入库货量(公司仓库)'!$A:$H,7,FALSE)))*L2592-(IF(ISERROR(VLOOKUP(E2592&amp;G2592,'[1]采购入库货量(公司仓库)'!$A:$H,8,FALSE)),0,VLOOKUP(E2592&amp;G2592,'[1]采购入库货量(公司仓库)'!$A:$H,8,FALSE)))</f>
        <v>0</v>
      </c>
      <c r="AB2592">
        <f>SUMIF([1]销售数据!$B:$B,E2592&amp;G2592,[1]销售数据!$G:$G)</f>
        <v>0</v>
      </c>
      <c r="AC2592">
        <f t="shared" si="648"/>
        <v>0</v>
      </c>
      <c r="AD2592" t="str">
        <f t="shared" si="640"/>
        <v/>
      </c>
      <c r="AE2592">
        <f>SUMIF([1]销售数据!$B:$B,AD2592,[1]销售数据!$L:$L)</f>
        <v>0</v>
      </c>
      <c r="AF2592">
        <f>SUMIF([1]销售数据!$B:$B,AD2592,[1]销售数据!$K:$K)</f>
        <v>0</v>
      </c>
      <c r="AG2592">
        <f>SUMIF([1]销售数据!$B:$B,AD2592,[1]销售数据!$J:$J)</f>
        <v>0</v>
      </c>
      <c r="AH2592">
        <f>SUMIF([1]销售数据!$B:$B,AD2592,[1]销售数据!$I:$I)</f>
        <v>0</v>
      </c>
      <c r="AI2592">
        <f>SUMIF([1]销售数据!$B:$B,AD2592,[1]销售数据!$H:$H)</f>
        <v>0</v>
      </c>
      <c r="AJ2592" s="19">
        <f t="shared" si="649"/>
        <v>0</v>
      </c>
      <c r="AK2592">
        <f>SUMIF([1]发货店铺数!$B:$B,AD2592,[1]发货店铺数!$G:$G)</f>
        <v>0</v>
      </c>
      <c r="AL2592">
        <f>SUMIF([1]销售店铺数!$B:$B,AD2592,[1]销售店铺数!$G:$G)</f>
        <v>0</v>
      </c>
      <c r="AM2592">
        <f>SUMIF([1]上周销售店铺数!$B:$B,AD2592,[1]上周销售店铺数!$G:$G)</f>
        <v>0</v>
      </c>
      <c r="AN2592" s="19">
        <f t="shared" si="650"/>
        <v>0</v>
      </c>
      <c r="AO2592" s="19">
        <f t="shared" si="651"/>
        <v>0</v>
      </c>
      <c r="AP2592" s="19">
        <f t="shared" si="652"/>
        <v>0</v>
      </c>
      <c r="AQ2592" s="11">
        <f t="shared" si="653"/>
        <v>0</v>
      </c>
      <c r="AR2592" s="19">
        <f t="shared" si="654"/>
        <v>0</v>
      </c>
      <c r="AS2592" s="19">
        <f t="shared" si="655"/>
        <v>0</v>
      </c>
    </row>
    <row r="2593" spans="1:45">
      <c r="A2593"/>
      <c r="B2593"/>
      <c r="C2593"/>
      <c r="D2593"/>
      <c r="E2593"/>
      <c r="F2593"/>
      <c r="G2593"/>
      <c r="H2593"/>
      <c r="L2593" s="8"/>
      <c r="M2593" s="8" t="str">
        <f>IF(ISERROR( VLOOKUP(AD2593,'[1]采购入库货量(公司仓库)'!$A:$I,9,FALSE)),"", VLOOKUP(AD2593,'[1]采购入库货量(公司仓库)'!$A:$I,9,FALSE))</f>
        <v/>
      </c>
      <c r="N2593" s="8" t="str">
        <f>IF(ISERROR( VLOOKUP(AD2593,[1]批发上市日期!$A:$F,6,FALSE)),"",  VLOOKUP(AD2593,[1]批发上市日期!$A:$F,6,FALSE))</f>
        <v/>
      </c>
      <c r="O2593" s="11">
        <f>IF(ISERROR(VLOOKUP(E2593&amp;G2593,'[1]采购入库货量(公司仓库)'!$A:$I,7,FALSE)),0,VLOOKUP(E2593&amp;G2593,'[1]采购入库货量(公司仓库)'!$A:$I,7,FALSE))</f>
        <v>0</v>
      </c>
      <c r="P2593">
        <f t="shared" si="641"/>
        <v>0</v>
      </c>
      <c r="Q2593">
        <f>IF(ISERROR(VLOOKUP(E2593&amp;G2593,'[1]采购入库货量(公司仓库)'!$A:$I,8,FALSE)),0,VLOOKUP(E2593&amp;G2593,'[1]采购入库货量(公司仓库)'!$A:$I,8,FALSE))</f>
        <v>0</v>
      </c>
      <c r="R2593" s="11">
        <f t="shared" si="642"/>
        <v>0</v>
      </c>
      <c r="S2593">
        <f>SUMIF([1]库存总量!$H:$H,E2593&amp;G2593,[1]库存总量!$G:$G)</f>
        <v>0</v>
      </c>
      <c r="T2593">
        <f t="shared" si="643"/>
        <v>0</v>
      </c>
      <c r="U2593">
        <f>SUMIFS([1]库存总量!$G:$G,[1]库存总量!$H:$H,E2593&amp;G2593,[1]库存总量!$A:$A,"B")</f>
        <v>0</v>
      </c>
      <c r="V2593">
        <f t="shared" si="644"/>
        <v>0</v>
      </c>
      <c r="W2593">
        <f>SUMIFS([1]库存总量!$G:$G,[1]库存总量!$H:$H,E2593&amp;G2593,[1]库存总量!$A:$A,"K")</f>
        <v>0</v>
      </c>
      <c r="X2593">
        <f t="shared" si="645"/>
        <v>0</v>
      </c>
      <c r="Y2593">
        <f t="shared" si="646"/>
        <v>0</v>
      </c>
      <c r="Z2593">
        <f t="shared" si="647"/>
        <v>0</v>
      </c>
      <c r="AA2593">
        <f>(IF(ISERROR(VLOOKUP(E2593&amp;G2593,'[1]采购入库货量(公司仓库)'!$A:$H,7,FALSE)),0,VLOOKUP(E2593&amp;G2593,'[1]采购入库货量(公司仓库)'!$A:$H,7,FALSE)))*L2593-(IF(ISERROR(VLOOKUP(E2593&amp;G2593,'[1]采购入库货量(公司仓库)'!$A:$H,8,FALSE)),0,VLOOKUP(E2593&amp;G2593,'[1]采购入库货量(公司仓库)'!$A:$H,8,FALSE)))</f>
        <v>0</v>
      </c>
      <c r="AB2593">
        <f>SUMIF([1]销售数据!$B:$B,E2593&amp;G2593,[1]销售数据!$G:$G)</f>
        <v>0</v>
      </c>
      <c r="AC2593">
        <f t="shared" si="648"/>
        <v>0</v>
      </c>
      <c r="AD2593" t="str">
        <f t="shared" si="640"/>
        <v/>
      </c>
      <c r="AE2593">
        <f>SUMIF([1]销售数据!$B:$B,AD2593,[1]销售数据!$L:$L)</f>
        <v>0</v>
      </c>
      <c r="AF2593">
        <f>SUMIF([1]销售数据!$B:$B,AD2593,[1]销售数据!$K:$K)</f>
        <v>0</v>
      </c>
      <c r="AG2593">
        <f>SUMIF([1]销售数据!$B:$B,AD2593,[1]销售数据!$J:$J)</f>
        <v>0</v>
      </c>
      <c r="AH2593">
        <f>SUMIF([1]销售数据!$B:$B,AD2593,[1]销售数据!$I:$I)</f>
        <v>0</v>
      </c>
      <c r="AI2593">
        <f>SUMIF([1]销售数据!$B:$B,AD2593,[1]销售数据!$H:$H)</f>
        <v>0</v>
      </c>
      <c r="AJ2593" s="19">
        <f t="shared" si="649"/>
        <v>0</v>
      </c>
      <c r="AK2593">
        <f>SUMIF([1]发货店铺数!$B:$B,AD2593,[1]发货店铺数!$G:$G)</f>
        <v>0</v>
      </c>
      <c r="AL2593">
        <f>SUMIF([1]销售店铺数!$B:$B,AD2593,[1]销售店铺数!$G:$G)</f>
        <v>0</v>
      </c>
      <c r="AM2593">
        <f>SUMIF([1]上周销售店铺数!$B:$B,AD2593,[1]上周销售店铺数!$G:$G)</f>
        <v>0</v>
      </c>
      <c r="AN2593" s="19">
        <f t="shared" si="650"/>
        <v>0</v>
      </c>
      <c r="AO2593" s="19">
        <f t="shared" si="651"/>
        <v>0</v>
      </c>
      <c r="AP2593" s="19">
        <f t="shared" si="652"/>
        <v>0</v>
      </c>
      <c r="AQ2593" s="11">
        <f t="shared" si="653"/>
        <v>0</v>
      </c>
      <c r="AR2593" s="19">
        <f t="shared" si="654"/>
        <v>0</v>
      </c>
      <c r="AS2593" s="19">
        <f t="shared" si="655"/>
        <v>0</v>
      </c>
    </row>
    <row r="2594" spans="1:45">
      <c r="A2594"/>
      <c r="B2594"/>
      <c r="C2594"/>
      <c r="D2594"/>
      <c r="E2594"/>
      <c r="F2594"/>
      <c r="G2594"/>
      <c r="H2594"/>
      <c r="L2594" s="8"/>
      <c r="M2594" s="8" t="str">
        <f>IF(ISERROR( VLOOKUP(AD2594,'[1]采购入库货量(公司仓库)'!$A:$I,9,FALSE)),"", VLOOKUP(AD2594,'[1]采购入库货量(公司仓库)'!$A:$I,9,FALSE))</f>
        <v/>
      </c>
      <c r="N2594" s="8" t="str">
        <f>IF(ISERROR( VLOOKUP(AD2594,[1]批发上市日期!$A:$F,6,FALSE)),"",  VLOOKUP(AD2594,[1]批发上市日期!$A:$F,6,FALSE))</f>
        <v/>
      </c>
      <c r="O2594" s="11">
        <f>IF(ISERROR(VLOOKUP(E2594&amp;G2594,'[1]采购入库货量(公司仓库)'!$A:$I,7,FALSE)),0,VLOOKUP(E2594&amp;G2594,'[1]采购入库货量(公司仓库)'!$A:$I,7,FALSE))</f>
        <v>0</v>
      </c>
      <c r="P2594">
        <f t="shared" si="641"/>
        <v>0</v>
      </c>
      <c r="Q2594">
        <f>IF(ISERROR(VLOOKUP(E2594&amp;G2594,'[1]采购入库货量(公司仓库)'!$A:$I,8,FALSE)),0,VLOOKUP(E2594&amp;G2594,'[1]采购入库货量(公司仓库)'!$A:$I,8,FALSE))</f>
        <v>0</v>
      </c>
      <c r="R2594" s="11">
        <f t="shared" si="642"/>
        <v>0</v>
      </c>
      <c r="S2594">
        <f>SUMIF([1]库存总量!$H:$H,E2594&amp;G2594,[1]库存总量!$G:$G)</f>
        <v>0</v>
      </c>
      <c r="T2594">
        <f t="shared" si="643"/>
        <v>0</v>
      </c>
      <c r="U2594">
        <f>SUMIFS([1]库存总量!$G:$G,[1]库存总量!$H:$H,E2594&amp;G2594,[1]库存总量!$A:$A,"B")</f>
        <v>0</v>
      </c>
      <c r="V2594">
        <f t="shared" si="644"/>
        <v>0</v>
      </c>
      <c r="W2594">
        <f>SUMIFS([1]库存总量!$G:$G,[1]库存总量!$H:$H,E2594&amp;G2594,[1]库存总量!$A:$A,"K")</f>
        <v>0</v>
      </c>
      <c r="X2594">
        <f t="shared" si="645"/>
        <v>0</v>
      </c>
      <c r="Y2594">
        <f t="shared" si="646"/>
        <v>0</v>
      </c>
      <c r="Z2594">
        <f t="shared" si="647"/>
        <v>0</v>
      </c>
      <c r="AA2594">
        <f>(IF(ISERROR(VLOOKUP(E2594&amp;G2594,'[1]采购入库货量(公司仓库)'!$A:$H,7,FALSE)),0,VLOOKUP(E2594&amp;G2594,'[1]采购入库货量(公司仓库)'!$A:$H,7,FALSE)))*L2594-(IF(ISERROR(VLOOKUP(E2594&amp;G2594,'[1]采购入库货量(公司仓库)'!$A:$H,8,FALSE)),0,VLOOKUP(E2594&amp;G2594,'[1]采购入库货量(公司仓库)'!$A:$H,8,FALSE)))</f>
        <v>0</v>
      </c>
      <c r="AB2594">
        <f>SUMIF([1]销售数据!$B:$B,E2594&amp;G2594,[1]销售数据!$G:$G)</f>
        <v>0</v>
      </c>
      <c r="AC2594">
        <f t="shared" si="648"/>
        <v>0</v>
      </c>
      <c r="AD2594" t="str">
        <f t="shared" si="640"/>
        <v/>
      </c>
      <c r="AE2594">
        <f>SUMIF([1]销售数据!$B:$B,AD2594,[1]销售数据!$L:$L)</f>
        <v>0</v>
      </c>
      <c r="AF2594">
        <f>SUMIF([1]销售数据!$B:$B,AD2594,[1]销售数据!$K:$K)</f>
        <v>0</v>
      </c>
      <c r="AG2594">
        <f>SUMIF([1]销售数据!$B:$B,AD2594,[1]销售数据!$J:$J)</f>
        <v>0</v>
      </c>
      <c r="AH2594">
        <f>SUMIF([1]销售数据!$B:$B,AD2594,[1]销售数据!$I:$I)</f>
        <v>0</v>
      </c>
      <c r="AI2594">
        <f>SUMIF([1]销售数据!$B:$B,AD2594,[1]销售数据!$H:$H)</f>
        <v>0</v>
      </c>
      <c r="AJ2594" s="19">
        <f t="shared" si="649"/>
        <v>0</v>
      </c>
      <c r="AK2594">
        <f>SUMIF([1]发货店铺数!$B:$B,AD2594,[1]发货店铺数!$G:$G)</f>
        <v>0</v>
      </c>
      <c r="AL2594">
        <f>SUMIF([1]销售店铺数!$B:$B,AD2594,[1]销售店铺数!$G:$G)</f>
        <v>0</v>
      </c>
      <c r="AM2594">
        <f>SUMIF([1]上周销售店铺数!$B:$B,AD2594,[1]上周销售店铺数!$G:$G)</f>
        <v>0</v>
      </c>
      <c r="AN2594" s="19">
        <f t="shared" si="650"/>
        <v>0</v>
      </c>
      <c r="AO2594" s="19">
        <f t="shared" si="651"/>
        <v>0</v>
      </c>
      <c r="AP2594" s="19">
        <f t="shared" si="652"/>
        <v>0</v>
      </c>
      <c r="AQ2594" s="11">
        <f t="shared" si="653"/>
        <v>0</v>
      </c>
      <c r="AR2594" s="19">
        <f t="shared" si="654"/>
        <v>0</v>
      </c>
      <c r="AS2594" s="19">
        <f t="shared" si="655"/>
        <v>0</v>
      </c>
    </row>
    <row r="2595" spans="1:45">
      <c r="A2595"/>
      <c r="B2595"/>
      <c r="C2595"/>
      <c r="D2595"/>
      <c r="E2595"/>
      <c r="F2595"/>
      <c r="G2595"/>
      <c r="H2595"/>
      <c r="L2595" s="8"/>
      <c r="M2595" s="8" t="str">
        <f>IF(ISERROR( VLOOKUP(AD2595,'[1]采购入库货量(公司仓库)'!$A:$I,9,FALSE)),"", VLOOKUP(AD2595,'[1]采购入库货量(公司仓库)'!$A:$I,9,FALSE))</f>
        <v/>
      </c>
      <c r="N2595" s="8" t="str">
        <f>IF(ISERROR( VLOOKUP(AD2595,[1]批发上市日期!$A:$F,6,FALSE)),"",  VLOOKUP(AD2595,[1]批发上市日期!$A:$F,6,FALSE))</f>
        <v/>
      </c>
      <c r="O2595" s="11">
        <f>IF(ISERROR(VLOOKUP(E2595&amp;G2595,'[1]采购入库货量(公司仓库)'!$A:$I,7,FALSE)),0,VLOOKUP(E2595&amp;G2595,'[1]采购入库货量(公司仓库)'!$A:$I,7,FALSE))</f>
        <v>0</v>
      </c>
      <c r="P2595">
        <f t="shared" si="641"/>
        <v>0</v>
      </c>
      <c r="Q2595">
        <f>IF(ISERROR(VLOOKUP(E2595&amp;G2595,'[1]采购入库货量(公司仓库)'!$A:$I,8,FALSE)),0,VLOOKUP(E2595&amp;G2595,'[1]采购入库货量(公司仓库)'!$A:$I,8,FALSE))</f>
        <v>0</v>
      </c>
      <c r="R2595" s="11">
        <f t="shared" si="642"/>
        <v>0</v>
      </c>
      <c r="S2595">
        <f>SUMIF([1]库存总量!$H:$H,E2595&amp;G2595,[1]库存总量!$G:$G)</f>
        <v>0</v>
      </c>
      <c r="T2595">
        <f t="shared" si="643"/>
        <v>0</v>
      </c>
      <c r="U2595">
        <f>SUMIFS([1]库存总量!$G:$G,[1]库存总量!$H:$H,E2595&amp;G2595,[1]库存总量!$A:$A,"B")</f>
        <v>0</v>
      </c>
      <c r="V2595">
        <f t="shared" si="644"/>
        <v>0</v>
      </c>
      <c r="W2595">
        <f>SUMIFS([1]库存总量!$G:$G,[1]库存总量!$H:$H,E2595&amp;G2595,[1]库存总量!$A:$A,"K")</f>
        <v>0</v>
      </c>
      <c r="X2595">
        <f t="shared" si="645"/>
        <v>0</v>
      </c>
      <c r="Y2595">
        <f t="shared" si="646"/>
        <v>0</v>
      </c>
      <c r="Z2595">
        <f t="shared" si="647"/>
        <v>0</v>
      </c>
      <c r="AA2595">
        <f>(IF(ISERROR(VLOOKUP(E2595&amp;G2595,'[1]采购入库货量(公司仓库)'!$A:$H,7,FALSE)),0,VLOOKUP(E2595&amp;G2595,'[1]采购入库货量(公司仓库)'!$A:$H,7,FALSE)))*L2595-(IF(ISERROR(VLOOKUP(E2595&amp;G2595,'[1]采购入库货量(公司仓库)'!$A:$H,8,FALSE)),0,VLOOKUP(E2595&amp;G2595,'[1]采购入库货量(公司仓库)'!$A:$H,8,FALSE)))</f>
        <v>0</v>
      </c>
      <c r="AB2595">
        <f>SUMIF([1]销售数据!$B:$B,E2595&amp;G2595,[1]销售数据!$G:$G)</f>
        <v>0</v>
      </c>
      <c r="AC2595">
        <f t="shared" si="648"/>
        <v>0</v>
      </c>
      <c r="AD2595" t="str">
        <f t="shared" si="640"/>
        <v/>
      </c>
      <c r="AE2595">
        <f>SUMIF([1]销售数据!$B:$B,AD2595,[1]销售数据!$L:$L)</f>
        <v>0</v>
      </c>
      <c r="AF2595">
        <f>SUMIF([1]销售数据!$B:$B,AD2595,[1]销售数据!$K:$K)</f>
        <v>0</v>
      </c>
      <c r="AG2595">
        <f>SUMIF([1]销售数据!$B:$B,AD2595,[1]销售数据!$J:$J)</f>
        <v>0</v>
      </c>
      <c r="AH2595">
        <f>SUMIF([1]销售数据!$B:$B,AD2595,[1]销售数据!$I:$I)</f>
        <v>0</v>
      </c>
      <c r="AI2595">
        <f>SUMIF([1]销售数据!$B:$B,AD2595,[1]销售数据!$H:$H)</f>
        <v>0</v>
      </c>
      <c r="AJ2595" s="19">
        <f t="shared" si="649"/>
        <v>0</v>
      </c>
      <c r="AK2595">
        <f>SUMIF([1]发货店铺数!$B:$B,AD2595,[1]发货店铺数!$G:$G)</f>
        <v>0</v>
      </c>
      <c r="AL2595">
        <f>SUMIF([1]销售店铺数!$B:$B,AD2595,[1]销售店铺数!$G:$G)</f>
        <v>0</v>
      </c>
      <c r="AM2595">
        <f>SUMIF([1]上周销售店铺数!$B:$B,AD2595,[1]上周销售店铺数!$G:$G)</f>
        <v>0</v>
      </c>
      <c r="AN2595" s="19">
        <f t="shared" si="650"/>
        <v>0</v>
      </c>
      <c r="AO2595" s="19">
        <f t="shared" si="651"/>
        <v>0</v>
      </c>
      <c r="AP2595" s="19">
        <f t="shared" si="652"/>
        <v>0</v>
      </c>
      <c r="AQ2595" s="11">
        <f t="shared" si="653"/>
        <v>0</v>
      </c>
      <c r="AR2595" s="19">
        <f t="shared" si="654"/>
        <v>0</v>
      </c>
      <c r="AS2595" s="19">
        <f t="shared" si="655"/>
        <v>0</v>
      </c>
    </row>
    <row r="2596" spans="1:45">
      <c r="A2596"/>
      <c r="B2596"/>
      <c r="C2596"/>
      <c r="D2596"/>
      <c r="E2596"/>
      <c r="F2596"/>
      <c r="G2596"/>
      <c r="H2596"/>
      <c r="L2596" s="8"/>
      <c r="M2596" s="8" t="str">
        <f>IF(ISERROR( VLOOKUP(AD2596,'[1]采购入库货量(公司仓库)'!$A:$I,9,FALSE)),"", VLOOKUP(AD2596,'[1]采购入库货量(公司仓库)'!$A:$I,9,FALSE))</f>
        <v/>
      </c>
      <c r="N2596" s="8" t="str">
        <f>IF(ISERROR( VLOOKUP(AD2596,[1]批发上市日期!$A:$F,6,FALSE)),"",  VLOOKUP(AD2596,[1]批发上市日期!$A:$F,6,FALSE))</f>
        <v/>
      </c>
      <c r="O2596" s="11">
        <f>IF(ISERROR(VLOOKUP(E2596&amp;G2596,'[1]采购入库货量(公司仓库)'!$A:$I,7,FALSE)),0,VLOOKUP(E2596&amp;G2596,'[1]采购入库货量(公司仓库)'!$A:$I,7,FALSE))</f>
        <v>0</v>
      </c>
      <c r="P2596">
        <f t="shared" si="641"/>
        <v>0</v>
      </c>
      <c r="Q2596">
        <f>IF(ISERROR(VLOOKUP(E2596&amp;G2596,'[1]采购入库货量(公司仓库)'!$A:$I,8,FALSE)),0,VLOOKUP(E2596&amp;G2596,'[1]采购入库货量(公司仓库)'!$A:$I,8,FALSE))</f>
        <v>0</v>
      </c>
      <c r="R2596" s="11">
        <f t="shared" si="642"/>
        <v>0</v>
      </c>
      <c r="S2596">
        <f>SUMIF([1]库存总量!$H:$H,E2596&amp;G2596,[1]库存总量!$G:$G)</f>
        <v>0</v>
      </c>
      <c r="T2596">
        <f t="shared" si="643"/>
        <v>0</v>
      </c>
      <c r="U2596">
        <f>SUMIFS([1]库存总量!$G:$G,[1]库存总量!$H:$H,E2596&amp;G2596,[1]库存总量!$A:$A,"B")</f>
        <v>0</v>
      </c>
      <c r="V2596">
        <f t="shared" si="644"/>
        <v>0</v>
      </c>
      <c r="W2596">
        <f>SUMIFS([1]库存总量!$G:$G,[1]库存总量!$H:$H,E2596&amp;G2596,[1]库存总量!$A:$A,"K")</f>
        <v>0</v>
      </c>
      <c r="X2596">
        <f t="shared" si="645"/>
        <v>0</v>
      </c>
      <c r="Y2596">
        <f t="shared" si="646"/>
        <v>0</v>
      </c>
      <c r="Z2596">
        <f t="shared" si="647"/>
        <v>0</v>
      </c>
      <c r="AA2596">
        <f>(IF(ISERROR(VLOOKUP(E2596&amp;G2596,'[1]采购入库货量(公司仓库)'!$A:$H,7,FALSE)),0,VLOOKUP(E2596&amp;G2596,'[1]采购入库货量(公司仓库)'!$A:$H,7,FALSE)))*L2596-(IF(ISERROR(VLOOKUP(E2596&amp;G2596,'[1]采购入库货量(公司仓库)'!$A:$H,8,FALSE)),0,VLOOKUP(E2596&amp;G2596,'[1]采购入库货量(公司仓库)'!$A:$H,8,FALSE)))</f>
        <v>0</v>
      </c>
      <c r="AB2596">
        <f>SUMIF([1]销售数据!$B:$B,E2596&amp;G2596,[1]销售数据!$G:$G)</f>
        <v>0</v>
      </c>
      <c r="AC2596">
        <f t="shared" si="648"/>
        <v>0</v>
      </c>
      <c r="AD2596" t="str">
        <f t="shared" si="640"/>
        <v/>
      </c>
      <c r="AE2596">
        <f>SUMIF([1]销售数据!$B:$B,AD2596,[1]销售数据!$L:$L)</f>
        <v>0</v>
      </c>
      <c r="AF2596">
        <f>SUMIF([1]销售数据!$B:$B,AD2596,[1]销售数据!$K:$K)</f>
        <v>0</v>
      </c>
      <c r="AG2596">
        <f>SUMIF([1]销售数据!$B:$B,AD2596,[1]销售数据!$J:$J)</f>
        <v>0</v>
      </c>
      <c r="AH2596">
        <f>SUMIF([1]销售数据!$B:$B,AD2596,[1]销售数据!$I:$I)</f>
        <v>0</v>
      </c>
      <c r="AI2596">
        <f>SUMIF([1]销售数据!$B:$B,AD2596,[1]销售数据!$H:$H)</f>
        <v>0</v>
      </c>
      <c r="AJ2596" s="19">
        <f t="shared" si="649"/>
        <v>0</v>
      </c>
      <c r="AK2596">
        <f>SUMIF([1]发货店铺数!$B:$B,AD2596,[1]发货店铺数!$G:$G)</f>
        <v>0</v>
      </c>
      <c r="AL2596">
        <f>SUMIF([1]销售店铺数!$B:$B,AD2596,[1]销售店铺数!$G:$G)</f>
        <v>0</v>
      </c>
      <c r="AM2596">
        <f>SUMIF([1]上周销售店铺数!$B:$B,AD2596,[1]上周销售店铺数!$G:$G)</f>
        <v>0</v>
      </c>
      <c r="AN2596" s="19">
        <f t="shared" si="650"/>
        <v>0</v>
      </c>
      <c r="AO2596" s="19">
        <f t="shared" si="651"/>
        <v>0</v>
      </c>
      <c r="AP2596" s="19">
        <f t="shared" si="652"/>
        <v>0</v>
      </c>
      <c r="AQ2596" s="11">
        <f t="shared" si="653"/>
        <v>0</v>
      </c>
      <c r="AR2596" s="19">
        <f t="shared" si="654"/>
        <v>0</v>
      </c>
      <c r="AS2596" s="19">
        <f t="shared" si="655"/>
        <v>0</v>
      </c>
    </row>
    <row r="2597" spans="1:45">
      <c r="A2597"/>
      <c r="B2597"/>
      <c r="C2597"/>
      <c r="D2597"/>
      <c r="E2597"/>
      <c r="F2597"/>
      <c r="G2597"/>
      <c r="H2597"/>
      <c r="L2597" s="8"/>
      <c r="M2597" s="8" t="str">
        <f>IF(ISERROR( VLOOKUP(AD2597,'[1]采购入库货量(公司仓库)'!$A:$I,9,FALSE)),"", VLOOKUP(AD2597,'[1]采购入库货量(公司仓库)'!$A:$I,9,FALSE))</f>
        <v/>
      </c>
      <c r="N2597" s="8" t="str">
        <f>IF(ISERROR( VLOOKUP(AD2597,[1]批发上市日期!$A:$F,6,FALSE)),"",  VLOOKUP(AD2597,[1]批发上市日期!$A:$F,6,FALSE))</f>
        <v/>
      </c>
      <c r="O2597" s="11">
        <f>IF(ISERROR(VLOOKUP(E2597&amp;G2597,'[1]采购入库货量(公司仓库)'!$A:$I,7,FALSE)),0,VLOOKUP(E2597&amp;G2597,'[1]采购入库货量(公司仓库)'!$A:$I,7,FALSE))</f>
        <v>0</v>
      </c>
      <c r="P2597">
        <f t="shared" si="641"/>
        <v>0</v>
      </c>
      <c r="Q2597">
        <f>IF(ISERROR(VLOOKUP(E2597&amp;G2597,'[1]采购入库货量(公司仓库)'!$A:$I,8,FALSE)),0,VLOOKUP(E2597&amp;G2597,'[1]采购入库货量(公司仓库)'!$A:$I,8,FALSE))</f>
        <v>0</v>
      </c>
      <c r="R2597" s="11">
        <f t="shared" si="642"/>
        <v>0</v>
      </c>
      <c r="S2597">
        <f>SUMIF([1]库存总量!$H:$H,E2597&amp;G2597,[1]库存总量!$G:$G)</f>
        <v>0</v>
      </c>
      <c r="T2597">
        <f t="shared" si="643"/>
        <v>0</v>
      </c>
      <c r="U2597">
        <f>SUMIFS([1]库存总量!$G:$G,[1]库存总量!$H:$H,E2597&amp;G2597,[1]库存总量!$A:$A,"B")</f>
        <v>0</v>
      </c>
      <c r="V2597">
        <f t="shared" si="644"/>
        <v>0</v>
      </c>
      <c r="W2597">
        <f>SUMIFS([1]库存总量!$G:$G,[1]库存总量!$H:$H,E2597&amp;G2597,[1]库存总量!$A:$A,"K")</f>
        <v>0</v>
      </c>
      <c r="X2597">
        <f t="shared" si="645"/>
        <v>0</v>
      </c>
      <c r="Y2597">
        <f t="shared" si="646"/>
        <v>0</v>
      </c>
      <c r="Z2597">
        <f t="shared" si="647"/>
        <v>0</v>
      </c>
      <c r="AA2597">
        <f>(IF(ISERROR(VLOOKUP(E2597&amp;G2597,'[1]采购入库货量(公司仓库)'!$A:$H,7,FALSE)),0,VLOOKUP(E2597&amp;G2597,'[1]采购入库货量(公司仓库)'!$A:$H,7,FALSE)))*L2597-(IF(ISERROR(VLOOKUP(E2597&amp;G2597,'[1]采购入库货量(公司仓库)'!$A:$H,8,FALSE)),0,VLOOKUP(E2597&amp;G2597,'[1]采购入库货量(公司仓库)'!$A:$H,8,FALSE)))</f>
        <v>0</v>
      </c>
      <c r="AB2597">
        <f>SUMIF([1]销售数据!$B:$B,E2597&amp;G2597,[1]销售数据!$G:$G)</f>
        <v>0</v>
      </c>
      <c r="AC2597">
        <f t="shared" si="648"/>
        <v>0</v>
      </c>
      <c r="AD2597" t="str">
        <f t="shared" si="640"/>
        <v/>
      </c>
      <c r="AE2597">
        <f>SUMIF([1]销售数据!$B:$B,AD2597,[1]销售数据!$L:$L)</f>
        <v>0</v>
      </c>
      <c r="AF2597">
        <f>SUMIF([1]销售数据!$B:$B,AD2597,[1]销售数据!$K:$K)</f>
        <v>0</v>
      </c>
      <c r="AG2597">
        <f>SUMIF([1]销售数据!$B:$B,AD2597,[1]销售数据!$J:$J)</f>
        <v>0</v>
      </c>
      <c r="AH2597">
        <f>SUMIF([1]销售数据!$B:$B,AD2597,[1]销售数据!$I:$I)</f>
        <v>0</v>
      </c>
      <c r="AI2597">
        <f>SUMIF([1]销售数据!$B:$B,AD2597,[1]销售数据!$H:$H)</f>
        <v>0</v>
      </c>
      <c r="AJ2597" s="19">
        <f t="shared" si="649"/>
        <v>0</v>
      </c>
      <c r="AK2597">
        <f>SUMIF([1]发货店铺数!$B:$B,AD2597,[1]发货店铺数!$G:$G)</f>
        <v>0</v>
      </c>
      <c r="AL2597">
        <f>SUMIF([1]销售店铺数!$B:$B,AD2597,[1]销售店铺数!$G:$G)</f>
        <v>0</v>
      </c>
      <c r="AM2597">
        <f>SUMIF([1]上周销售店铺数!$B:$B,AD2597,[1]上周销售店铺数!$G:$G)</f>
        <v>0</v>
      </c>
      <c r="AN2597" s="19">
        <f t="shared" si="650"/>
        <v>0</v>
      </c>
      <c r="AO2597" s="19">
        <f t="shared" si="651"/>
        <v>0</v>
      </c>
      <c r="AP2597" s="19">
        <f t="shared" si="652"/>
        <v>0</v>
      </c>
      <c r="AQ2597" s="11">
        <f t="shared" si="653"/>
        <v>0</v>
      </c>
      <c r="AR2597" s="19">
        <f t="shared" si="654"/>
        <v>0</v>
      </c>
      <c r="AS2597" s="19">
        <f t="shared" si="655"/>
        <v>0</v>
      </c>
    </row>
    <row r="2598" spans="1:45">
      <c r="A2598"/>
      <c r="B2598"/>
      <c r="C2598"/>
      <c r="D2598"/>
      <c r="E2598"/>
      <c r="F2598"/>
      <c r="G2598"/>
      <c r="H2598"/>
      <c r="L2598" s="8"/>
      <c r="M2598" s="8" t="str">
        <f>IF(ISERROR( VLOOKUP(AD2598,'[1]采购入库货量(公司仓库)'!$A:$I,9,FALSE)),"", VLOOKUP(AD2598,'[1]采购入库货量(公司仓库)'!$A:$I,9,FALSE))</f>
        <v/>
      </c>
      <c r="N2598" s="8" t="str">
        <f>IF(ISERROR( VLOOKUP(AD2598,[1]批发上市日期!$A:$F,6,FALSE)),"",  VLOOKUP(AD2598,[1]批发上市日期!$A:$F,6,FALSE))</f>
        <v/>
      </c>
      <c r="O2598" s="11">
        <f>IF(ISERROR(VLOOKUP(E2598&amp;G2598,'[1]采购入库货量(公司仓库)'!$A:$I,7,FALSE)),0,VLOOKUP(E2598&amp;G2598,'[1]采购入库货量(公司仓库)'!$A:$I,7,FALSE))</f>
        <v>0</v>
      </c>
      <c r="P2598">
        <f t="shared" si="641"/>
        <v>0</v>
      </c>
      <c r="Q2598">
        <f>IF(ISERROR(VLOOKUP(E2598&amp;G2598,'[1]采购入库货量(公司仓库)'!$A:$I,8,FALSE)),0,VLOOKUP(E2598&amp;G2598,'[1]采购入库货量(公司仓库)'!$A:$I,8,FALSE))</f>
        <v>0</v>
      </c>
      <c r="R2598" s="11">
        <f t="shared" si="642"/>
        <v>0</v>
      </c>
      <c r="S2598">
        <f>SUMIF([1]库存总量!$H:$H,E2598&amp;G2598,[1]库存总量!$G:$G)</f>
        <v>0</v>
      </c>
      <c r="T2598">
        <f t="shared" si="643"/>
        <v>0</v>
      </c>
      <c r="U2598">
        <f>SUMIFS([1]库存总量!$G:$G,[1]库存总量!$H:$H,E2598&amp;G2598,[1]库存总量!$A:$A,"B")</f>
        <v>0</v>
      </c>
      <c r="V2598">
        <f t="shared" si="644"/>
        <v>0</v>
      </c>
      <c r="W2598">
        <f>SUMIFS([1]库存总量!$G:$G,[1]库存总量!$H:$H,E2598&amp;G2598,[1]库存总量!$A:$A,"K")</f>
        <v>0</v>
      </c>
      <c r="X2598">
        <f t="shared" si="645"/>
        <v>0</v>
      </c>
      <c r="Y2598">
        <f t="shared" si="646"/>
        <v>0</v>
      </c>
      <c r="Z2598">
        <f t="shared" si="647"/>
        <v>0</v>
      </c>
      <c r="AA2598">
        <f>(IF(ISERROR(VLOOKUP(E2598&amp;G2598,'[1]采购入库货量(公司仓库)'!$A:$H,7,FALSE)),0,VLOOKUP(E2598&amp;G2598,'[1]采购入库货量(公司仓库)'!$A:$H,7,FALSE)))*L2598-(IF(ISERROR(VLOOKUP(E2598&amp;G2598,'[1]采购入库货量(公司仓库)'!$A:$H,8,FALSE)),0,VLOOKUP(E2598&amp;G2598,'[1]采购入库货量(公司仓库)'!$A:$H,8,FALSE)))</f>
        <v>0</v>
      </c>
      <c r="AB2598">
        <f>SUMIF([1]销售数据!$B:$B,E2598&amp;G2598,[1]销售数据!$G:$G)</f>
        <v>0</v>
      </c>
      <c r="AC2598">
        <f t="shared" si="648"/>
        <v>0</v>
      </c>
      <c r="AD2598" t="str">
        <f t="shared" si="640"/>
        <v/>
      </c>
      <c r="AE2598">
        <f>SUMIF([1]销售数据!$B:$B,AD2598,[1]销售数据!$L:$L)</f>
        <v>0</v>
      </c>
      <c r="AF2598">
        <f>SUMIF([1]销售数据!$B:$B,AD2598,[1]销售数据!$K:$K)</f>
        <v>0</v>
      </c>
      <c r="AG2598">
        <f>SUMIF([1]销售数据!$B:$B,AD2598,[1]销售数据!$J:$J)</f>
        <v>0</v>
      </c>
      <c r="AH2598">
        <f>SUMIF([1]销售数据!$B:$B,AD2598,[1]销售数据!$I:$I)</f>
        <v>0</v>
      </c>
      <c r="AI2598">
        <f>SUMIF([1]销售数据!$B:$B,AD2598,[1]销售数据!$H:$H)</f>
        <v>0</v>
      </c>
      <c r="AJ2598" s="19">
        <f t="shared" si="649"/>
        <v>0</v>
      </c>
      <c r="AK2598">
        <f>SUMIF([1]发货店铺数!$B:$B,AD2598,[1]发货店铺数!$G:$G)</f>
        <v>0</v>
      </c>
      <c r="AL2598">
        <f>SUMIF([1]销售店铺数!$B:$B,AD2598,[1]销售店铺数!$G:$G)</f>
        <v>0</v>
      </c>
      <c r="AM2598">
        <f>SUMIF([1]上周销售店铺数!$B:$B,AD2598,[1]上周销售店铺数!$G:$G)</f>
        <v>0</v>
      </c>
      <c r="AN2598" s="19">
        <f t="shared" si="650"/>
        <v>0</v>
      </c>
      <c r="AO2598" s="19">
        <f t="shared" si="651"/>
        <v>0</v>
      </c>
      <c r="AP2598" s="19">
        <f t="shared" si="652"/>
        <v>0</v>
      </c>
      <c r="AQ2598" s="11">
        <f t="shared" si="653"/>
        <v>0</v>
      </c>
      <c r="AR2598" s="19">
        <f t="shared" si="654"/>
        <v>0</v>
      </c>
      <c r="AS2598" s="19">
        <f t="shared" si="655"/>
        <v>0</v>
      </c>
    </row>
    <row r="2599" spans="1:45">
      <c r="A2599"/>
      <c r="B2599"/>
      <c r="C2599"/>
      <c r="D2599"/>
      <c r="E2599"/>
      <c r="F2599"/>
      <c r="G2599"/>
      <c r="H2599"/>
      <c r="L2599" s="8"/>
      <c r="M2599" s="8" t="str">
        <f>IF(ISERROR( VLOOKUP(AD2599,'[1]采购入库货量(公司仓库)'!$A:$I,9,FALSE)),"", VLOOKUP(AD2599,'[1]采购入库货量(公司仓库)'!$A:$I,9,FALSE))</f>
        <v/>
      </c>
      <c r="N2599" s="8" t="str">
        <f>IF(ISERROR( VLOOKUP(AD2599,[1]批发上市日期!$A:$F,6,FALSE)),"",  VLOOKUP(AD2599,[1]批发上市日期!$A:$F,6,FALSE))</f>
        <v/>
      </c>
      <c r="O2599" s="11">
        <f>IF(ISERROR(VLOOKUP(E2599&amp;G2599,'[1]采购入库货量(公司仓库)'!$A:$I,7,FALSE)),0,VLOOKUP(E2599&amp;G2599,'[1]采购入库货量(公司仓库)'!$A:$I,7,FALSE))</f>
        <v>0</v>
      </c>
      <c r="P2599">
        <f t="shared" si="641"/>
        <v>0</v>
      </c>
      <c r="Q2599">
        <f>IF(ISERROR(VLOOKUP(E2599&amp;G2599,'[1]采购入库货量(公司仓库)'!$A:$I,8,FALSE)),0,VLOOKUP(E2599&amp;G2599,'[1]采购入库货量(公司仓库)'!$A:$I,8,FALSE))</f>
        <v>0</v>
      </c>
      <c r="R2599" s="11">
        <f t="shared" si="642"/>
        <v>0</v>
      </c>
      <c r="S2599">
        <f>SUMIF([1]库存总量!$H:$H,E2599&amp;G2599,[1]库存总量!$G:$G)</f>
        <v>0</v>
      </c>
      <c r="T2599">
        <f t="shared" si="643"/>
        <v>0</v>
      </c>
      <c r="U2599">
        <f>SUMIFS([1]库存总量!$G:$G,[1]库存总量!$H:$H,E2599&amp;G2599,[1]库存总量!$A:$A,"B")</f>
        <v>0</v>
      </c>
      <c r="V2599">
        <f t="shared" si="644"/>
        <v>0</v>
      </c>
      <c r="W2599">
        <f>SUMIFS([1]库存总量!$G:$G,[1]库存总量!$H:$H,E2599&amp;G2599,[1]库存总量!$A:$A,"K")</f>
        <v>0</v>
      </c>
      <c r="X2599">
        <f t="shared" si="645"/>
        <v>0</v>
      </c>
      <c r="Y2599">
        <f t="shared" si="646"/>
        <v>0</v>
      </c>
      <c r="Z2599">
        <f t="shared" si="647"/>
        <v>0</v>
      </c>
      <c r="AA2599">
        <f>(IF(ISERROR(VLOOKUP(E2599&amp;G2599,'[1]采购入库货量(公司仓库)'!$A:$H,7,FALSE)),0,VLOOKUP(E2599&amp;G2599,'[1]采购入库货量(公司仓库)'!$A:$H,7,FALSE)))*L2599-(IF(ISERROR(VLOOKUP(E2599&amp;G2599,'[1]采购入库货量(公司仓库)'!$A:$H,8,FALSE)),0,VLOOKUP(E2599&amp;G2599,'[1]采购入库货量(公司仓库)'!$A:$H,8,FALSE)))</f>
        <v>0</v>
      </c>
      <c r="AB2599">
        <f>SUMIF([1]销售数据!$B:$B,E2599&amp;G2599,[1]销售数据!$G:$G)</f>
        <v>0</v>
      </c>
      <c r="AC2599">
        <f t="shared" si="648"/>
        <v>0</v>
      </c>
      <c r="AD2599" t="str">
        <f t="shared" si="640"/>
        <v/>
      </c>
      <c r="AE2599">
        <f>SUMIF([1]销售数据!$B:$B,AD2599,[1]销售数据!$L:$L)</f>
        <v>0</v>
      </c>
      <c r="AF2599">
        <f>SUMIF([1]销售数据!$B:$B,AD2599,[1]销售数据!$K:$K)</f>
        <v>0</v>
      </c>
      <c r="AG2599">
        <f>SUMIF([1]销售数据!$B:$B,AD2599,[1]销售数据!$J:$J)</f>
        <v>0</v>
      </c>
      <c r="AH2599">
        <f>SUMIF([1]销售数据!$B:$B,AD2599,[1]销售数据!$I:$I)</f>
        <v>0</v>
      </c>
      <c r="AI2599">
        <f>SUMIF([1]销售数据!$B:$B,AD2599,[1]销售数据!$H:$H)</f>
        <v>0</v>
      </c>
      <c r="AJ2599" s="19">
        <f t="shared" si="649"/>
        <v>0</v>
      </c>
      <c r="AK2599">
        <f>SUMIF([1]发货店铺数!$B:$B,AD2599,[1]发货店铺数!$G:$G)</f>
        <v>0</v>
      </c>
      <c r="AL2599">
        <f>SUMIF([1]销售店铺数!$B:$B,AD2599,[1]销售店铺数!$G:$G)</f>
        <v>0</v>
      </c>
      <c r="AM2599">
        <f>SUMIF([1]上周销售店铺数!$B:$B,AD2599,[1]上周销售店铺数!$G:$G)</f>
        <v>0</v>
      </c>
      <c r="AN2599" s="19">
        <f t="shared" si="650"/>
        <v>0</v>
      </c>
      <c r="AO2599" s="19">
        <f t="shared" si="651"/>
        <v>0</v>
      </c>
      <c r="AP2599" s="19">
        <f t="shared" si="652"/>
        <v>0</v>
      </c>
      <c r="AQ2599" s="11">
        <f t="shared" si="653"/>
        <v>0</v>
      </c>
      <c r="AR2599" s="19">
        <f t="shared" si="654"/>
        <v>0</v>
      </c>
      <c r="AS2599" s="19">
        <f t="shared" si="655"/>
        <v>0</v>
      </c>
    </row>
    <row r="2600" spans="1:45">
      <c r="A2600"/>
      <c r="B2600"/>
      <c r="C2600"/>
      <c r="D2600"/>
      <c r="E2600"/>
      <c r="F2600"/>
      <c r="G2600"/>
      <c r="H2600"/>
      <c r="L2600" s="8"/>
      <c r="M2600" s="8" t="str">
        <f>IF(ISERROR( VLOOKUP(AD2600,'[1]采购入库货量(公司仓库)'!$A:$I,9,FALSE)),"", VLOOKUP(AD2600,'[1]采购入库货量(公司仓库)'!$A:$I,9,FALSE))</f>
        <v/>
      </c>
      <c r="N2600" s="8" t="str">
        <f>IF(ISERROR( VLOOKUP(AD2600,[1]批发上市日期!$A:$F,6,FALSE)),"",  VLOOKUP(AD2600,[1]批发上市日期!$A:$F,6,FALSE))</f>
        <v/>
      </c>
      <c r="O2600" s="11">
        <f>IF(ISERROR(VLOOKUP(E2600&amp;G2600,'[1]采购入库货量(公司仓库)'!$A:$I,7,FALSE)),0,VLOOKUP(E2600&amp;G2600,'[1]采购入库货量(公司仓库)'!$A:$I,7,FALSE))</f>
        <v>0</v>
      </c>
      <c r="P2600">
        <f t="shared" si="641"/>
        <v>0</v>
      </c>
      <c r="Q2600">
        <f>IF(ISERROR(VLOOKUP(E2600&amp;G2600,'[1]采购入库货量(公司仓库)'!$A:$I,8,FALSE)),0,VLOOKUP(E2600&amp;G2600,'[1]采购入库货量(公司仓库)'!$A:$I,8,FALSE))</f>
        <v>0</v>
      </c>
      <c r="R2600" s="11">
        <f t="shared" si="642"/>
        <v>0</v>
      </c>
      <c r="S2600">
        <f>SUMIF([1]库存总量!$H:$H,E2600&amp;G2600,[1]库存总量!$G:$G)</f>
        <v>0</v>
      </c>
      <c r="T2600">
        <f t="shared" si="643"/>
        <v>0</v>
      </c>
      <c r="U2600">
        <f>SUMIFS([1]库存总量!$G:$G,[1]库存总量!$H:$H,E2600&amp;G2600,[1]库存总量!$A:$A,"B")</f>
        <v>0</v>
      </c>
      <c r="V2600">
        <f t="shared" si="644"/>
        <v>0</v>
      </c>
      <c r="W2600">
        <f>SUMIFS([1]库存总量!$G:$G,[1]库存总量!$H:$H,E2600&amp;G2600,[1]库存总量!$A:$A,"K")</f>
        <v>0</v>
      </c>
      <c r="X2600">
        <f t="shared" si="645"/>
        <v>0</v>
      </c>
      <c r="Y2600">
        <f t="shared" si="646"/>
        <v>0</v>
      </c>
      <c r="Z2600">
        <f t="shared" si="647"/>
        <v>0</v>
      </c>
      <c r="AA2600">
        <f>(IF(ISERROR(VLOOKUP(E2600&amp;G2600,'[1]采购入库货量(公司仓库)'!$A:$H,7,FALSE)),0,VLOOKUP(E2600&amp;G2600,'[1]采购入库货量(公司仓库)'!$A:$H,7,FALSE)))*L2600-(IF(ISERROR(VLOOKUP(E2600&amp;G2600,'[1]采购入库货量(公司仓库)'!$A:$H,8,FALSE)),0,VLOOKUP(E2600&amp;G2600,'[1]采购入库货量(公司仓库)'!$A:$H,8,FALSE)))</f>
        <v>0</v>
      </c>
      <c r="AB2600">
        <f>SUMIF([1]销售数据!$B:$B,E2600&amp;G2600,[1]销售数据!$G:$G)</f>
        <v>0</v>
      </c>
      <c r="AC2600">
        <f t="shared" si="648"/>
        <v>0</v>
      </c>
      <c r="AD2600" t="str">
        <f t="shared" si="640"/>
        <v/>
      </c>
      <c r="AE2600">
        <f>SUMIF([1]销售数据!$B:$B,AD2600,[1]销售数据!$L:$L)</f>
        <v>0</v>
      </c>
      <c r="AF2600">
        <f>SUMIF([1]销售数据!$B:$B,AD2600,[1]销售数据!$K:$K)</f>
        <v>0</v>
      </c>
      <c r="AG2600">
        <f>SUMIF([1]销售数据!$B:$B,AD2600,[1]销售数据!$J:$J)</f>
        <v>0</v>
      </c>
      <c r="AH2600">
        <f>SUMIF([1]销售数据!$B:$B,AD2600,[1]销售数据!$I:$I)</f>
        <v>0</v>
      </c>
      <c r="AI2600">
        <f>SUMIF([1]销售数据!$B:$B,AD2600,[1]销售数据!$H:$H)</f>
        <v>0</v>
      </c>
      <c r="AJ2600" s="19">
        <f t="shared" si="649"/>
        <v>0</v>
      </c>
      <c r="AK2600">
        <f>SUMIF([1]发货店铺数!$B:$B,AD2600,[1]发货店铺数!$G:$G)</f>
        <v>0</v>
      </c>
      <c r="AL2600">
        <f>SUMIF([1]销售店铺数!$B:$B,AD2600,[1]销售店铺数!$G:$G)</f>
        <v>0</v>
      </c>
      <c r="AM2600">
        <f>SUMIF([1]上周销售店铺数!$B:$B,AD2600,[1]上周销售店铺数!$G:$G)</f>
        <v>0</v>
      </c>
      <c r="AN2600" s="19">
        <f t="shared" si="650"/>
        <v>0</v>
      </c>
      <c r="AO2600" s="19">
        <f t="shared" si="651"/>
        <v>0</v>
      </c>
      <c r="AP2600" s="19">
        <f t="shared" si="652"/>
        <v>0</v>
      </c>
      <c r="AQ2600" s="11">
        <f t="shared" si="653"/>
        <v>0</v>
      </c>
      <c r="AR2600" s="19">
        <f t="shared" si="654"/>
        <v>0</v>
      </c>
      <c r="AS2600" s="19">
        <f t="shared" si="655"/>
        <v>0</v>
      </c>
    </row>
    <row r="2601" spans="1:45">
      <c r="A2601"/>
      <c r="B2601"/>
      <c r="C2601"/>
      <c r="D2601"/>
      <c r="E2601"/>
      <c r="F2601"/>
      <c r="G2601"/>
      <c r="H2601"/>
      <c r="L2601" s="8"/>
      <c r="M2601" s="8" t="str">
        <f>IF(ISERROR( VLOOKUP(AD2601,'[1]采购入库货量(公司仓库)'!$A:$I,9,FALSE)),"", VLOOKUP(AD2601,'[1]采购入库货量(公司仓库)'!$A:$I,9,FALSE))</f>
        <v/>
      </c>
      <c r="N2601" s="8" t="str">
        <f>IF(ISERROR( VLOOKUP(AD2601,[1]批发上市日期!$A:$F,6,FALSE)),"",  VLOOKUP(AD2601,[1]批发上市日期!$A:$F,6,FALSE))</f>
        <v/>
      </c>
      <c r="O2601" s="11">
        <f>IF(ISERROR(VLOOKUP(E2601&amp;G2601,'[1]采购入库货量(公司仓库)'!$A:$I,7,FALSE)),0,VLOOKUP(E2601&amp;G2601,'[1]采购入库货量(公司仓库)'!$A:$I,7,FALSE))</f>
        <v>0</v>
      </c>
      <c r="P2601">
        <f t="shared" si="641"/>
        <v>0</v>
      </c>
      <c r="Q2601">
        <f>IF(ISERROR(VLOOKUP(E2601&amp;G2601,'[1]采购入库货量(公司仓库)'!$A:$I,8,FALSE)),0,VLOOKUP(E2601&amp;G2601,'[1]采购入库货量(公司仓库)'!$A:$I,8,FALSE))</f>
        <v>0</v>
      </c>
      <c r="R2601" s="11">
        <f t="shared" si="642"/>
        <v>0</v>
      </c>
      <c r="S2601">
        <f>SUMIF([1]库存总量!$H:$H,E2601&amp;G2601,[1]库存总量!$G:$G)</f>
        <v>0</v>
      </c>
      <c r="T2601">
        <f t="shared" si="643"/>
        <v>0</v>
      </c>
      <c r="U2601">
        <f>SUMIFS([1]库存总量!$G:$G,[1]库存总量!$H:$H,E2601&amp;G2601,[1]库存总量!$A:$A,"B")</f>
        <v>0</v>
      </c>
      <c r="V2601">
        <f t="shared" si="644"/>
        <v>0</v>
      </c>
      <c r="W2601">
        <f>SUMIFS([1]库存总量!$G:$G,[1]库存总量!$H:$H,E2601&amp;G2601,[1]库存总量!$A:$A,"K")</f>
        <v>0</v>
      </c>
      <c r="X2601">
        <f t="shared" si="645"/>
        <v>0</v>
      </c>
      <c r="Y2601">
        <f t="shared" si="646"/>
        <v>0</v>
      </c>
      <c r="Z2601">
        <f t="shared" si="647"/>
        <v>0</v>
      </c>
      <c r="AA2601">
        <f>(IF(ISERROR(VLOOKUP(E2601&amp;G2601,'[1]采购入库货量(公司仓库)'!$A:$H,7,FALSE)),0,VLOOKUP(E2601&amp;G2601,'[1]采购入库货量(公司仓库)'!$A:$H,7,FALSE)))*L2601-(IF(ISERROR(VLOOKUP(E2601&amp;G2601,'[1]采购入库货量(公司仓库)'!$A:$H,8,FALSE)),0,VLOOKUP(E2601&amp;G2601,'[1]采购入库货量(公司仓库)'!$A:$H,8,FALSE)))</f>
        <v>0</v>
      </c>
      <c r="AB2601">
        <f>SUMIF([1]销售数据!$B:$B,E2601&amp;G2601,[1]销售数据!$G:$G)</f>
        <v>0</v>
      </c>
      <c r="AC2601">
        <f t="shared" si="648"/>
        <v>0</v>
      </c>
      <c r="AD2601" t="str">
        <f t="shared" si="640"/>
        <v/>
      </c>
      <c r="AE2601">
        <f>SUMIF([1]销售数据!$B:$B,AD2601,[1]销售数据!$L:$L)</f>
        <v>0</v>
      </c>
      <c r="AF2601">
        <f>SUMIF([1]销售数据!$B:$B,AD2601,[1]销售数据!$K:$K)</f>
        <v>0</v>
      </c>
      <c r="AG2601">
        <f>SUMIF([1]销售数据!$B:$B,AD2601,[1]销售数据!$J:$J)</f>
        <v>0</v>
      </c>
      <c r="AH2601">
        <f>SUMIF([1]销售数据!$B:$B,AD2601,[1]销售数据!$I:$I)</f>
        <v>0</v>
      </c>
      <c r="AI2601">
        <f>SUMIF([1]销售数据!$B:$B,AD2601,[1]销售数据!$H:$H)</f>
        <v>0</v>
      </c>
      <c r="AJ2601" s="19">
        <f t="shared" si="649"/>
        <v>0</v>
      </c>
      <c r="AK2601">
        <f>SUMIF([1]发货店铺数!$B:$B,AD2601,[1]发货店铺数!$G:$G)</f>
        <v>0</v>
      </c>
      <c r="AL2601">
        <f>SUMIF([1]销售店铺数!$B:$B,AD2601,[1]销售店铺数!$G:$G)</f>
        <v>0</v>
      </c>
      <c r="AM2601">
        <f>SUMIF([1]上周销售店铺数!$B:$B,AD2601,[1]上周销售店铺数!$G:$G)</f>
        <v>0</v>
      </c>
      <c r="AN2601" s="19">
        <f t="shared" si="650"/>
        <v>0</v>
      </c>
      <c r="AO2601" s="19">
        <f t="shared" si="651"/>
        <v>0</v>
      </c>
      <c r="AP2601" s="19">
        <f t="shared" si="652"/>
        <v>0</v>
      </c>
      <c r="AQ2601" s="11">
        <f t="shared" si="653"/>
        <v>0</v>
      </c>
      <c r="AR2601" s="19">
        <f t="shared" si="654"/>
        <v>0</v>
      </c>
      <c r="AS2601" s="19">
        <f t="shared" si="655"/>
        <v>0</v>
      </c>
    </row>
    <row r="2602" spans="1:45">
      <c r="A2602"/>
      <c r="B2602"/>
      <c r="C2602"/>
      <c r="D2602"/>
      <c r="E2602"/>
      <c r="F2602"/>
      <c r="G2602"/>
      <c r="H2602"/>
      <c r="L2602" s="8"/>
      <c r="M2602" s="8" t="str">
        <f>IF(ISERROR( VLOOKUP(AD2602,'[1]采购入库货量(公司仓库)'!$A:$I,9,FALSE)),"", VLOOKUP(AD2602,'[1]采购入库货量(公司仓库)'!$A:$I,9,FALSE))</f>
        <v/>
      </c>
      <c r="N2602" s="8" t="str">
        <f>IF(ISERROR( VLOOKUP(AD2602,[1]批发上市日期!$A:$F,6,FALSE)),"",  VLOOKUP(AD2602,[1]批发上市日期!$A:$F,6,FALSE))</f>
        <v/>
      </c>
      <c r="O2602" s="11">
        <f>IF(ISERROR(VLOOKUP(E2602&amp;G2602,'[1]采购入库货量(公司仓库)'!$A:$I,7,FALSE)),0,VLOOKUP(E2602&amp;G2602,'[1]采购入库货量(公司仓库)'!$A:$I,7,FALSE))</f>
        <v>0</v>
      </c>
      <c r="P2602">
        <f t="shared" si="641"/>
        <v>0</v>
      </c>
      <c r="Q2602">
        <f>IF(ISERROR(VLOOKUP(E2602&amp;G2602,'[1]采购入库货量(公司仓库)'!$A:$I,8,FALSE)),0,VLOOKUP(E2602&amp;G2602,'[1]采购入库货量(公司仓库)'!$A:$I,8,FALSE))</f>
        <v>0</v>
      </c>
      <c r="R2602" s="11">
        <f t="shared" si="642"/>
        <v>0</v>
      </c>
      <c r="S2602">
        <f>SUMIF([1]库存总量!$H:$H,E2602&amp;G2602,[1]库存总量!$G:$G)</f>
        <v>0</v>
      </c>
      <c r="T2602">
        <f t="shared" si="643"/>
        <v>0</v>
      </c>
      <c r="U2602">
        <f>SUMIFS([1]库存总量!$G:$G,[1]库存总量!$H:$H,E2602&amp;G2602,[1]库存总量!$A:$A,"B")</f>
        <v>0</v>
      </c>
      <c r="V2602">
        <f t="shared" si="644"/>
        <v>0</v>
      </c>
      <c r="W2602">
        <f>SUMIFS([1]库存总量!$G:$G,[1]库存总量!$H:$H,E2602&amp;G2602,[1]库存总量!$A:$A,"K")</f>
        <v>0</v>
      </c>
      <c r="X2602">
        <f t="shared" si="645"/>
        <v>0</v>
      </c>
      <c r="Y2602">
        <f t="shared" si="646"/>
        <v>0</v>
      </c>
      <c r="Z2602">
        <f t="shared" si="647"/>
        <v>0</v>
      </c>
      <c r="AA2602">
        <f>(IF(ISERROR(VLOOKUP(E2602&amp;G2602,'[1]采购入库货量(公司仓库)'!$A:$H,7,FALSE)),0,VLOOKUP(E2602&amp;G2602,'[1]采购入库货量(公司仓库)'!$A:$H,7,FALSE)))*L2602-(IF(ISERROR(VLOOKUP(E2602&amp;G2602,'[1]采购入库货量(公司仓库)'!$A:$H,8,FALSE)),0,VLOOKUP(E2602&amp;G2602,'[1]采购入库货量(公司仓库)'!$A:$H,8,FALSE)))</f>
        <v>0</v>
      </c>
      <c r="AB2602">
        <f>SUMIF([1]销售数据!$B:$B,E2602&amp;G2602,[1]销售数据!$G:$G)</f>
        <v>0</v>
      </c>
      <c r="AC2602">
        <f t="shared" si="648"/>
        <v>0</v>
      </c>
      <c r="AD2602" t="str">
        <f t="shared" si="640"/>
        <v/>
      </c>
      <c r="AE2602">
        <f>SUMIF([1]销售数据!$B:$B,AD2602,[1]销售数据!$L:$L)</f>
        <v>0</v>
      </c>
      <c r="AF2602">
        <f>SUMIF([1]销售数据!$B:$B,AD2602,[1]销售数据!$K:$K)</f>
        <v>0</v>
      </c>
      <c r="AG2602">
        <f>SUMIF([1]销售数据!$B:$B,AD2602,[1]销售数据!$J:$J)</f>
        <v>0</v>
      </c>
      <c r="AH2602">
        <f>SUMIF([1]销售数据!$B:$B,AD2602,[1]销售数据!$I:$I)</f>
        <v>0</v>
      </c>
      <c r="AI2602">
        <f>SUMIF([1]销售数据!$B:$B,AD2602,[1]销售数据!$H:$H)</f>
        <v>0</v>
      </c>
      <c r="AJ2602" s="19">
        <f t="shared" si="649"/>
        <v>0</v>
      </c>
      <c r="AK2602">
        <f>SUMIF([1]发货店铺数!$B:$B,AD2602,[1]发货店铺数!$G:$G)</f>
        <v>0</v>
      </c>
      <c r="AL2602">
        <f>SUMIF([1]销售店铺数!$B:$B,AD2602,[1]销售店铺数!$G:$G)</f>
        <v>0</v>
      </c>
      <c r="AM2602">
        <f>SUMIF([1]上周销售店铺数!$B:$B,AD2602,[1]上周销售店铺数!$G:$G)</f>
        <v>0</v>
      </c>
      <c r="AN2602" s="19">
        <f t="shared" si="650"/>
        <v>0</v>
      </c>
      <c r="AO2602" s="19">
        <f t="shared" si="651"/>
        <v>0</v>
      </c>
      <c r="AP2602" s="19">
        <f t="shared" si="652"/>
        <v>0</v>
      </c>
      <c r="AQ2602" s="11">
        <f t="shared" si="653"/>
        <v>0</v>
      </c>
      <c r="AR2602" s="19">
        <f t="shared" si="654"/>
        <v>0</v>
      </c>
      <c r="AS2602" s="19">
        <f t="shared" si="655"/>
        <v>0</v>
      </c>
    </row>
    <row r="2603" spans="1:45">
      <c r="A2603"/>
      <c r="B2603"/>
      <c r="C2603"/>
      <c r="D2603"/>
      <c r="E2603"/>
      <c r="F2603"/>
      <c r="G2603"/>
      <c r="H2603"/>
      <c r="L2603" s="8"/>
      <c r="M2603" s="8" t="str">
        <f>IF(ISERROR( VLOOKUP(AD2603,'[1]采购入库货量(公司仓库)'!$A:$I,9,FALSE)),"", VLOOKUP(AD2603,'[1]采购入库货量(公司仓库)'!$A:$I,9,FALSE))</f>
        <v/>
      </c>
      <c r="N2603" s="8" t="str">
        <f>IF(ISERROR( VLOOKUP(AD2603,[1]批发上市日期!$A:$F,6,FALSE)),"",  VLOOKUP(AD2603,[1]批发上市日期!$A:$F,6,FALSE))</f>
        <v/>
      </c>
      <c r="O2603" s="11">
        <f>IF(ISERROR(VLOOKUP(E2603&amp;G2603,'[1]采购入库货量(公司仓库)'!$A:$I,7,FALSE)),0,VLOOKUP(E2603&amp;G2603,'[1]采购入库货量(公司仓库)'!$A:$I,7,FALSE))</f>
        <v>0</v>
      </c>
      <c r="P2603">
        <f t="shared" si="641"/>
        <v>0</v>
      </c>
      <c r="Q2603">
        <f>IF(ISERROR(VLOOKUP(E2603&amp;G2603,'[1]采购入库货量(公司仓库)'!$A:$I,8,FALSE)),0,VLOOKUP(E2603&amp;G2603,'[1]采购入库货量(公司仓库)'!$A:$I,8,FALSE))</f>
        <v>0</v>
      </c>
      <c r="R2603" s="11">
        <f t="shared" si="642"/>
        <v>0</v>
      </c>
      <c r="S2603">
        <f>SUMIF([1]库存总量!$H:$H,E2603&amp;G2603,[1]库存总量!$G:$G)</f>
        <v>0</v>
      </c>
      <c r="T2603">
        <f t="shared" si="643"/>
        <v>0</v>
      </c>
      <c r="U2603">
        <f>SUMIFS([1]库存总量!$G:$G,[1]库存总量!$H:$H,E2603&amp;G2603,[1]库存总量!$A:$A,"B")</f>
        <v>0</v>
      </c>
      <c r="V2603">
        <f t="shared" si="644"/>
        <v>0</v>
      </c>
      <c r="W2603">
        <f>SUMIFS([1]库存总量!$G:$G,[1]库存总量!$H:$H,E2603&amp;G2603,[1]库存总量!$A:$A,"K")</f>
        <v>0</v>
      </c>
      <c r="X2603">
        <f t="shared" si="645"/>
        <v>0</v>
      </c>
      <c r="Y2603">
        <f t="shared" si="646"/>
        <v>0</v>
      </c>
      <c r="Z2603">
        <f t="shared" si="647"/>
        <v>0</v>
      </c>
      <c r="AA2603">
        <f>(IF(ISERROR(VLOOKUP(E2603&amp;G2603,'[1]采购入库货量(公司仓库)'!$A:$H,7,FALSE)),0,VLOOKUP(E2603&amp;G2603,'[1]采购入库货量(公司仓库)'!$A:$H,7,FALSE)))*L2603-(IF(ISERROR(VLOOKUP(E2603&amp;G2603,'[1]采购入库货量(公司仓库)'!$A:$H,8,FALSE)),0,VLOOKUP(E2603&amp;G2603,'[1]采购入库货量(公司仓库)'!$A:$H,8,FALSE)))</f>
        <v>0</v>
      </c>
      <c r="AB2603">
        <f>SUMIF([1]销售数据!$B:$B,E2603&amp;G2603,[1]销售数据!$G:$G)</f>
        <v>0</v>
      </c>
      <c r="AC2603">
        <f t="shared" si="648"/>
        <v>0</v>
      </c>
      <c r="AD2603" t="str">
        <f t="shared" si="640"/>
        <v/>
      </c>
      <c r="AE2603">
        <f>SUMIF([1]销售数据!$B:$B,AD2603,[1]销售数据!$L:$L)</f>
        <v>0</v>
      </c>
      <c r="AF2603">
        <f>SUMIF([1]销售数据!$B:$B,AD2603,[1]销售数据!$K:$K)</f>
        <v>0</v>
      </c>
      <c r="AG2603">
        <f>SUMIF([1]销售数据!$B:$B,AD2603,[1]销售数据!$J:$J)</f>
        <v>0</v>
      </c>
      <c r="AH2603">
        <f>SUMIF([1]销售数据!$B:$B,AD2603,[1]销售数据!$I:$I)</f>
        <v>0</v>
      </c>
      <c r="AI2603">
        <f>SUMIF([1]销售数据!$B:$B,AD2603,[1]销售数据!$H:$H)</f>
        <v>0</v>
      </c>
      <c r="AJ2603" s="19">
        <f t="shared" si="649"/>
        <v>0</v>
      </c>
      <c r="AK2603">
        <f>SUMIF([1]发货店铺数!$B:$B,AD2603,[1]发货店铺数!$G:$G)</f>
        <v>0</v>
      </c>
      <c r="AL2603">
        <f>SUMIF([1]销售店铺数!$B:$B,AD2603,[1]销售店铺数!$G:$G)</f>
        <v>0</v>
      </c>
      <c r="AM2603">
        <f>SUMIF([1]上周销售店铺数!$B:$B,AD2603,[1]上周销售店铺数!$G:$G)</f>
        <v>0</v>
      </c>
      <c r="AN2603" s="19">
        <f t="shared" si="650"/>
        <v>0</v>
      </c>
      <c r="AO2603" s="19">
        <f t="shared" si="651"/>
        <v>0</v>
      </c>
      <c r="AP2603" s="19">
        <f t="shared" si="652"/>
        <v>0</v>
      </c>
      <c r="AQ2603" s="11">
        <f t="shared" si="653"/>
        <v>0</v>
      </c>
      <c r="AR2603" s="19">
        <f t="shared" si="654"/>
        <v>0</v>
      </c>
      <c r="AS2603" s="19">
        <f t="shared" si="655"/>
        <v>0</v>
      </c>
    </row>
    <row r="2604" spans="1:45">
      <c r="A2604"/>
      <c r="B2604"/>
      <c r="C2604"/>
      <c r="D2604"/>
      <c r="E2604"/>
      <c r="F2604"/>
      <c r="G2604"/>
      <c r="H2604"/>
      <c r="L2604" s="8"/>
      <c r="M2604" s="8" t="str">
        <f>IF(ISERROR( VLOOKUP(AD2604,'[1]采购入库货量(公司仓库)'!$A:$I,9,FALSE)),"", VLOOKUP(AD2604,'[1]采购入库货量(公司仓库)'!$A:$I,9,FALSE))</f>
        <v/>
      </c>
      <c r="N2604" s="8" t="str">
        <f>IF(ISERROR( VLOOKUP(AD2604,[1]批发上市日期!$A:$F,6,FALSE)),"",  VLOOKUP(AD2604,[1]批发上市日期!$A:$F,6,FALSE))</f>
        <v/>
      </c>
      <c r="O2604" s="11">
        <f>IF(ISERROR(VLOOKUP(E2604&amp;G2604,'[1]采购入库货量(公司仓库)'!$A:$I,7,FALSE)),0,VLOOKUP(E2604&amp;G2604,'[1]采购入库货量(公司仓库)'!$A:$I,7,FALSE))</f>
        <v>0</v>
      </c>
      <c r="P2604">
        <f t="shared" si="641"/>
        <v>0</v>
      </c>
      <c r="Q2604">
        <f>IF(ISERROR(VLOOKUP(E2604&amp;G2604,'[1]采购入库货量(公司仓库)'!$A:$I,8,FALSE)),0,VLOOKUP(E2604&amp;G2604,'[1]采购入库货量(公司仓库)'!$A:$I,8,FALSE))</f>
        <v>0</v>
      </c>
      <c r="R2604" s="11">
        <f t="shared" si="642"/>
        <v>0</v>
      </c>
      <c r="S2604">
        <f>SUMIF([1]库存总量!$H:$H,E2604&amp;G2604,[1]库存总量!$G:$G)</f>
        <v>0</v>
      </c>
      <c r="T2604">
        <f t="shared" si="643"/>
        <v>0</v>
      </c>
      <c r="U2604">
        <f>SUMIFS([1]库存总量!$G:$G,[1]库存总量!$H:$H,E2604&amp;G2604,[1]库存总量!$A:$A,"B")</f>
        <v>0</v>
      </c>
      <c r="V2604">
        <f t="shared" si="644"/>
        <v>0</v>
      </c>
      <c r="W2604">
        <f>SUMIFS([1]库存总量!$G:$G,[1]库存总量!$H:$H,E2604&amp;G2604,[1]库存总量!$A:$A,"K")</f>
        <v>0</v>
      </c>
      <c r="X2604">
        <f t="shared" si="645"/>
        <v>0</v>
      </c>
      <c r="Y2604">
        <f t="shared" si="646"/>
        <v>0</v>
      </c>
      <c r="Z2604">
        <f t="shared" si="647"/>
        <v>0</v>
      </c>
      <c r="AA2604">
        <f>(IF(ISERROR(VLOOKUP(E2604&amp;G2604,'[1]采购入库货量(公司仓库)'!$A:$H,7,FALSE)),0,VLOOKUP(E2604&amp;G2604,'[1]采购入库货量(公司仓库)'!$A:$H,7,FALSE)))*L2604-(IF(ISERROR(VLOOKUP(E2604&amp;G2604,'[1]采购入库货量(公司仓库)'!$A:$H,8,FALSE)),0,VLOOKUP(E2604&amp;G2604,'[1]采购入库货量(公司仓库)'!$A:$H,8,FALSE)))</f>
        <v>0</v>
      </c>
      <c r="AB2604">
        <f>SUMIF([1]销售数据!$B:$B,E2604&amp;G2604,[1]销售数据!$G:$G)</f>
        <v>0</v>
      </c>
      <c r="AC2604">
        <f t="shared" si="648"/>
        <v>0</v>
      </c>
      <c r="AD2604" t="str">
        <f t="shared" si="640"/>
        <v/>
      </c>
      <c r="AE2604">
        <f>SUMIF([1]销售数据!$B:$B,AD2604,[1]销售数据!$L:$L)</f>
        <v>0</v>
      </c>
      <c r="AF2604">
        <f>SUMIF([1]销售数据!$B:$B,AD2604,[1]销售数据!$K:$K)</f>
        <v>0</v>
      </c>
      <c r="AG2604">
        <f>SUMIF([1]销售数据!$B:$B,AD2604,[1]销售数据!$J:$J)</f>
        <v>0</v>
      </c>
      <c r="AH2604">
        <f>SUMIF([1]销售数据!$B:$B,AD2604,[1]销售数据!$I:$I)</f>
        <v>0</v>
      </c>
      <c r="AI2604">
        <f>SUMIF([1]销售数据!$B:$B,AD2604,[1]销售数据!$H:$H)</f>
        <v>0</v>
      </c>
      <c r="AJ2604" s="19">
        <f t="shared" si="649"/>
        <v>0</v>
      </c>
      <c r="AK2604">
        <f>SUMIF([1]发货店铺数!$B:$B,AD2604,[1]发货店铺数!$G:$G)</f>
        <v>0</v>
      </c>
      <c r="AL2604">
        <f>SUMIF([1]销售店铺数!$B:$B,AD2604,[1]销售店铺数!$G:$G)</f>
        <v>0</v>
      </c>
      <c r="AM2604">
        <f>SUMIF([1]上周销售店铺数!$B:$B,AD2604,[1]上周销售店铺数!$G:$G)</f>
        <v>0</v>
      </c>
      <c r="AN2604" s="19">
        <f t="shared" si="650"/>
        <v>0</v>
      </c>
      <c r="AO2604" s="19">
        <f t="shared" si="651"/>
        <v>0</v>
      </c>
      <c r="AP2604" s="19">
        <f t="shared" si="652"/>
        <v>0</v>
      </c>
      <c r="AQ2604" s="11">
        <f t="shared" si="653"/>
        <v>0</v>
      </c>
      <c r="AR2604" s="19">
        <f t="shared" si="654"/>
        <v>0</v>
      </c>
      <c r="AS2604" s="19">
        <f t="shared" si="655"/>
        <v>0</v>
      </c>
    </row>
    <row r="2605" spans="1:45">
      <c r="A2605"/>
      <c r="B2605"/>
      <c r="C2605"/>
      <c r="D2605"/>
      <c r="E2605"/>
      <c r="F2605"/>
      <c r="G2605"/>
      <c r="H2605"/>
      <c r="L2605" s="8"/>
      <c r="M2605" s="8" t="str">
        <f>IF(ISERROR( VLOOKUP(AD2605,'[1]采购入库货量(公司仓库)'!$A:$I,9,FALSE)),"", VLOOKUP(AD2605,'[1]采购入库货量(公司仓库)'!$A:$I,9,FALSE))</f>
        <v/>
      </c>
      <c r="N2605" s="8" t="str">
        <f>IF(ISERROR( VLOOKUP(AD2605,[1]批发上市日期!$A:$F,6,FALSE)),"",  VLOOKUP(AD2605,[1]批发上市日期!$A:$F,6,FALSE))</f>
        <v/>
      </c>
      <c r="O2605" s="11">
        <f>IF(ISERROR(VLOOKUP(E2605&amp;G2605,'[1]采购入库货量(公司仓库)'!$A:$I,7,FALSE)),0,VLOOKUP(E2605&amp;G2605,'[1]采购入库货量(公司仓库)'!$A:$I,7,FALSE))</f>
        <v>0</v>
      </c>
      <c r="P2605">
        <f t="shared" si="641"/>
        <v>0</v>
      </c>
      <c r="Q2605">
        <f>IF(ISERROR(VLOOKUP(E2605&amp;G2605,'[1]采购入库货量(公司仓库)'!$A:$I,8,FALSE)),0,VLOOKUP(E2605&amp;G2605,'[1]采购入库货量(公司仓库)'!$A:$I,8,FALSE))</f>
        <v>0</v>
      </c>
      <c r="R2605" s="11">
        <f t="shared" si="642"/>
        <v>0</v>
      </c>
      <c r="S2605">
        <f>SUMIF([1]库存总量!$H:$H,E2605&amp;G2605,[1]库存总量!$G:$G)</f>
        <v>0</v>
      </c>
      <c r="T2605">
        <f t="shared" si="643"/>
        <v>0</v>
      </c>
      <c r="U2605">
        <f>SUMIFS([1]库存总量!$G:$G,[1]库存总量!$H:$H,E2605&amp;G2605,[1]库存总量!$A:$A,"B")</f>
        <v>0</v>
      </c>
      <c r="V2605">
        <f t="shared" si="644"/>
        <v>0</v>
      </c>
      <c r="W2605">
        <f>SUMIFS([1]库存总量!$G:$G,[1]库存总量!$H:$H,E2605&amp;G2605,[1]库存总量!$A:$A,"K")</f>
        <v>0</v>
      </c>
      <c r="X2605">
        <f t="shared" si="645"/>
        <v>0</v>
      </c>
      <c r="Y2605">
        <f t="shared" si="646"/>
        <v>0</v>
      </c>
      <c r="Z2605">
        <f t="shared" si="647"/>
        <v>0</v>
      </c>
      <c r="AA2605">
        <f>(IF(ISERROR(VLOOKUP(E2605&amp;G2605,'[1]采购入库货量(公司仓库)'!$A:$H,7,FALSE)),0,VLOOKUP(E2605&amp;G2605,'[1]采购入库货量(公司仓库)'!$A:$H,7,FALSE)))*L2605-(IF(ISERROR(VLOOKUP(E2605&amp;G2605,'[1]采购入库货量(公司仓库)'!$A:$H,8,FALSE)),0,VLOOKUP(E2605&amp;G2605,'[1]采购入库货量(公司仓库)'!$A:$H,8,FALSE)))</f>
        <v>0</v>
      </c>
      <c r="AB2605">
        <f>SUMIF([1]销售数据!$B:$B,E2605&amp;G2605,[1]销售数据!$G:$G)</f>
        <v>0</v>
      </c>
      <c r="AC2605">
        <f t="shared" si="648"/>
        <v>0</v>
      </c>
      <c r="AD2605" t="str">
        <f t="shared" si="640"/>
        <v/>
      </c>
      <c r="AE2605">
        <f>SUMIF([1]销售数据!$B:$B,AD2605,[1]销售数据!$L:$L)</f>
        <v>0</v>
      </c>
      <c r="AF2605">
        <f>SUMIF([1]销售数据!$B:$B,AD2605,[1]销售数据!$K:$K)</f>
        <v>0</v>
      </c>
      <c r="AG2605">
        <f>SUMIF([1]销售数据!$B:$B,AD2605,[1]销售数据!$J:$J)</f>
        <v>0</v>
      </c>
      <c r="AH2605">
        <f>SUMIF([1]销售数据!$B:$B,AD2605,[1]销售数据!$I:$I)</f>
        <v>0</v>
      </c>
      <c r="AI2605">
        <f>SUMIF([1]销售数据!$B:$B,AD2605,[1]销售数据!$H:$H)</f>
        <v>0</v>
      </c>
      <c r="AJ2605" s="19">
        <f t="shared" si="649"/>
        <v>0</v>
      </c>
      <c r="AK2605">
        <f>SUMIF([1]发货店铺数!$B:$B,AD2605,[1]发货店铺数!$G:$G)</f>
        <v>0</v>
      </c>
      <c r="AL2605">
        <f>SUMIF([1]销售店铺数!$B:$B,AD2605,[1]销售店铺数!$G:$G)</f>
        <v>0</v>
      </c>
      <c r="AM2605">
        <f>SUMIF([1]上周销售店铺数!$B:$B,AD2605,[1]上周销售店铺数!$G:$G)</f>
        <v>0</v>
      </c>
      <c r="AN2605" s="19">
        <f t="shared" si="650"/>
        <v>0</v>
      </c>
      <c r="AO2605" s="19">
        <f t="shared" si="651"/>
        <v>0</v>
      </c>
      <c r="AP2605" s="19">
        <f t="shared" si="652"/>
        <v>0</v>
      </c>
      <c r="AQ2605" s="11">
        <f t="shared" si="653"/>
        <v>0</v>
      </c>
      <c r="AR2605" s="19">
        <f t="shared" si="654"/>
        <v>0</v>
      </c>
      <c r="AS2605" s="19">
        <f t="shared" si="655"/>
        <v>0</v>
      </c>
    </row>
    <row r="2606" spans="1:45">
      <c r="A2606"/>
      <c r="B2606"/>
      <c r="C2606"/>
      <c r="D2606"/>
      <c r="E2606"/>
      <c r="F2606"/>
      <c r="G2606"/>
      <c r="H2606"/>
      <c r="L2606" s="8"/>
      <c r="M2606" s="8" t="str">
        <f>IF(ISERROR( VLOOKUP(AD2606,'[1]采购入库货量(公司仓库)'!$A:$I,9,FALSE)),"", VLOOKUP(AD2606,'[1]采购入库货量(公司仓库)'!$A:$I,9,FALSE))</f>
        <v/>
      </c>
      <c r="N2606" s="8" t="str">
        <f>IF(ISERROR( VLOOKUP(AD2606,[1]批发上市日期!$A:$F,6,FALSE)),"",  VLOOKUP(AD2606,[1]批发上市日期!$A:$F,6,FALSE))</f>
        <v/>
      </c>
      <c r="O2606" s="11">
        <f>IF(ISERROR(VLOOKUP(E2606&amp;G2606,'[1]采购入库货量(公司仓库)'!$A:$I,7,FALSE)),0,VLOOKUP(E2606&amp;G2606,'[1]采购入库货量(公司仓库)'!$A:$I,7,FALSE))</f>
        <v>0</v>
      </c>
      <c r="P2606">
        <f t="shared" si="641"/>
        <v>0</v>
      </c>
      <c r="Q2606">
        <f>IF(ISERROR(VLOOKUP(E2606&amp;G2606,'[1]采购入库货量(公司仓库)'!$A:$I,8,FALSE)),0,VLOOKUP(E2606&amp;G2606,'[1]采购入库货量(公司仓库)'!$A:$I,8,FALSE))</f>
        <v>0</v>
      </c>
      <c r="R2606" s="11">
        <f t="shared" si="642"/>
        <v>0</v>
      </c>
      <c r="S2606">
        <f>SUMIF([1]库存总量!$H:$H,E2606&amp;G2606,[1]库存总量!$G:$G)</f>
        <v>0</v>
      </c>
      <c r="T2606">
        <f t="shared" si="643"/>
        <v>0</v>
      </c>
      <c r="U2606">
        <f>SUMIFS([1]库存总量!$G:$G,[1]库存总量!$H:$H,E2606&amp;G2606,[1]库存总量!$A:$A,"B")</f>
        <v>0</v>
      </c>
      <c r="V2606">
        <f t="shared" si="644"/>
        <v>0</v>
      </c>
      <c r="W2606">
        <f>SUMIFS([1]库存总量!$G:$G,[1]库存总量!$H:$H,E2606&amp;G2606,[1]库存总量!$A:$A,"K")</f>
        <v>0</v>
      </c>
      <c r="X2606">
        <f t="shared" si="645"/>
        <v>0</v>
      </c>
      <c r="Y2606">
        <f t="shared" si="646"/>
        <v>0</v>
      </c>
      <c r="Z2606">
        <f t="shared" si="647"/>
        <v>0</v>
      </c>
      <c r="AA2606">
        <f>(IF(ISERROR(VLOOKUP(E2606&amp;G2606,'[1]采购入库货量(公司仓库)'!$A:$H,7,FALSE)),0,VLOOKUP(E2606&amp;G2606,'[1]采购入库货量(公司仓库)'!$A:$H,7,FALSE)))*L2606-(IF(ISERROR(VLOOKUP(E2606&amp;G2606,'[1]采购入库货量(公司仓库)'!$A:$H,8,FALSE)),0,VLOOKUP(E2606&amp;G2606,'[1]采购入库货量(公司仓库)'!$A:$H,8,FALSE)))</f>
        <v>0</v>
      </c>
      <c r="AB2606">
        <f>SUMIF([1]销售数据!$B:$B,E2606&amp;G2606,[1]销售数据!$G:$G)</f>
        <v>0</v>
      </c>
      <c r="AC2606">
        <f t="shared" si="648"/>
        <v>0</v>
      </c>
      <c r="AD2606" t="str">
        <f t="shared" si="640"/>
        <v/>
      </c>
      <c r="AE2606">
        <f>SUMIF([1]销售数据!$B:$B,AD2606,[1]销售数据!$L:$L)</f>
        <v>0</v>
      </c>
      <c r="AF2606">
        <f>SUMIF([1]销售数据!$B:$B,AD2606,[1]销售数据!$K:$K)</f>
        <v>0</v>
      </c>
      <c r="AG2606">
        <f>SUMIF([1]销售数据!$B:$B,AD2606,[1]销售数据!$J:$J)</f>
        <v>0</v>
      </c>
      <c r="AH2606">
        <f>SUMIF([1]销售数据!$B:$B,AD2606,[1]销售数据!$I:$I)</f>
        <v>0</v>
      </c>
      <c r="AI2606">
        <f>SUMIF([1]销售数据!$B:$B,AD2606,[1]销售数据!$H:$H)</f>
        <v>0</v>
      </c>
      <c r="AJ2606" s="19">
        <f t="shared" si="649"/>
        <v>0</v>
      </c>
      <c r="AK2606">
        <f>SUMIF([1]发货店铺数!$B:$B,AD2606,[1]发货店铺数!$G:$G)</f>
        <v>0</v>
      </c>
      <c r="AL2606">
        <f>SUMIF([1]销售店铺数!$B:$B,AD2606,[1]销售店铺数!$G:$G)</f>
        <v>0</v>
      </c>
      <c r="AM2606">
        <f>SUMIF([1]上周销售店铺数!$B:$B,AD2606,[1]上周销售店铺数!$G:$G)</f>
        <v>0</v>
      </c>
      <c r="AN2606" s="19">
        <f t="shared" si="650"/>
        <v>0</v>
      </c>
      <c r="AO2606" s="19">
        <f t="shared" si="651"/>
        <v>0</v>
      </c>
      <c r="AP2606" s="19">
        <f t="shared" si="652"/>
        <v>0</v>
      </c>
      <c r="AQ2606" s="11">
        <f t="shared" si="653"/>
        <v>0</v>
      </c>
      <c r="AR2606" s="19">
        <f t="shared" si="654"/>
        <v>0</v>
      </c>
      <c r="AS2606" s="19">
        <f t="shared" si="655"/>
        <v>0</v>
      </c>
    </row>
    <row r="2607" spans="1:45">
      <c r="A2607"/>
      <c r="B2607"/>
      <c r="C2607"/>
      <c r="D2607"/>
      <c r="E2607"/>
      <c r="F2607"/>
      <c r="G2607"/>
      <c r="H2607"/>
      <c r="L2607" s="8"/>
      <c r="M2607" s="8" t="str">
        <f>IF(ISERROR( VLOOKUP(AD2607,'[1]采购入库货量(公司仓库)'!$A:$I,9,FALSE)),"", VLOOKUP(AD2607,'[1]采购入库货量(公司仓库)'!$A:$I,9,FALSE))</f>
        <v/>
      </c>
      <c r="N2607" s="8" t="str">
        <f>IF(ISERROR( VLOOKUP(AD2607,[1]批发上市日期!$A:$F,6,FALSE)),"",  VLOOKUP(AD2607,[1]批发上市日期!$A:$F,6,FALSE))</f>
        <v/>
      </c>
      <c r="O2607" s="11">
        <f>IF(ISERROR(VLOOKUP(E2607&amp;G2607,'[1]采购入库货量(公司仓库)'!$A:$I,7,FALSE)),0,VLOOKUP(E2607&amp;G2607,'[1]采购入库货量(公司仓库)'!$A:$I,7,FALSE))</f>
        <v>0</v>
      </c>
      <c r="P2607">
        <f t="shared" si="641"/>
        <v>0</v>
      </c>
      <c r="Q2607">
        <f>IF(ISERROR(VLOOKUP(E2607&amp;G2607,'[1]采购入库货量(公司仓库)'!$A:$I,8,FALSE)),0,VLOOKUP(E2607&amp;G2607,'[1]采购入库货量(公司仓库)'!$A:$I,8,FALSE))</f>
        <v>0</v>
      </c>
      <c r="R2607" s="11">
        <f t="shared" si="642"/>
        <v>0</v>
      </c>
      <c r="S2607">
        <f>SUMIF([1]库存总量!$H:$H,E2607&amp;G2607,[1]库存总量!$G:$G)</f>
        <v>0</v>
      </c>
      <c r="T2607">
        <f t="shared" si="643"/>
        <v>0</v>
      </c>
      <c r="U2607">
        <f>SUMIFS([1]库存总量!$G:$G,[1]库存总量!$H:$H,E2607&amp;G2607,[1]库存总量!$A:$A,"B")</f>
        <v>0</v>
      </c>
      <c r="V2607">
        <f t="shared" si="644"/>
        <v>0</v>
      </c>
      <c r="W2607">
        <f>SUMIFS([1]库存总量!$G:$G,[1]库存总量!$H:$H,E2607&amp;G2607,[1]库存总量!$A:$A,"K")</f>
        <v>0</v>
      </c>
      <c r="X2607">
        <f t="shared" si="645"/>
        <v>0</v>
      </c>
      <c r="Y2607">
        <f t="shared" si="646"/>
        <v>0</v>
      </c>
      <c r="Z2607">
        <f t="shared" si="647"/>
        <v>0</v>
      </c>
      <c r="AA2607">
        <f>(IF(ISERROR(VLOOKUP(E2607&amp;G2607,'[1]采购入库货量(公司仓库)'!$A:$H,7,FALSE)),0,VLOOKUP(E2607&amp;G2607,'[1]采购入库货量(公司仓库)'!$A:$H,7,FALSE)))*L2607-(IF(ISERROR(VLOOKUP(E2607&amp;G2607,'[1]采购入库货量(公司仓库)'!$A:$H,8,FALSE)),0,VLOOKUP(E2607&amp;G2607,'[1]采购入库货量(公司仓库)'!$A:$H,8,FALSE)))</f>
        <v>0</v>
      </c>
      <c r="AB2607">
        <f>SUMIF([1]销售数据!$B:$B,E2607&amp;G2607,[1]销售数据!$G:$G)</f>
        <v>0</v>
      </c>
      <c r="AC2607">
        <f t="shared" si="648"/>
        <v>0</v>
      </c>
      <c r="AD2607" t="str">
        <f t="shared" si="640"/>
        <v/>
      </c>
      <c r="AE2607">
        <f>SUMIF([1]销售数据!$B:$B,AD2607,[1]销售数据!$L:$L)</f>
        <v>0</v>
      </c>
      <c r="AF2607">
        <f>SUMIF([1]销售数据!$B:$B,AD2607,[1]销售数据!$K:$K)</f>
        <v>0</v>
      </c>
      <c r="AG2607">
        <f>SUMIF([1]销售数据!$B:$B,AD2607,[1]销售数据!$J:$J)</f>
        <v>0</v>
      </c>
      <c r="AH2607">
        <f>SUMIF([1]销售数据!$B:$B,AD2607,[1]销售数据!$I:$I)</f>
        <v>0</v>
      </c>
      <c r="AI2607">
        <f>SUMIF([1]销售数据!$B:$B,AD2607,[1]销售数据!$H:$H)</f>
        <v>0</v>
      </c>
      <c r="AJ2607" s="19">
        <f t="shared" si="649"/>
        <v>0</v>
      </c>
      <c r="AK2607">
        <f>SUMIF([1]发货店铺数!$B:$B,AD2607,[1]发货店铺数!$G:$G)</f>
        <v>0</v>
      </c>
      <c r="AL2607">
        <f>SUMIF([1]销售店铺数!$B:$B,AD2607,[1]销售店铺数!$G:$G)</f>
        <v>0</v>
      </c>
      <c r="AM2607">
        <f>SUMIF([1]上周销售店铺数!$B:$B,AD2607,[1]上周销售店铺数!$G:$G)</f>
        <v>0</v>
      </c>
      <c r="AN2607" s="19">
        <f t="shared" si="650"/>
        <v>0</v>
      </c>
      <c r="AO2607" s="19">
        <f t="shared" si="651"/>
        <v>0</v>
      </c>
      <c r="AP2607" s="19">
        <f t="shared" si="652"/>
        <v>0</v>
      </c>
      <c r="AQ2607" s="11">
        <f t="shared" si="653"/>
        <v>0</v>
      </c>
      <c r="AR2607" s="19">
        <f t="shared" si="654"/>
        <v>0</v>
      </c>
      <c r="AS2607" s="19">
        <f t="shared" si="655"/>
        <v>0</v>
      </c>
    </row>
    <row r="2608" spans="1:45">
      <c r="A2608"/>
      <c r="B2608"/>
      <c r="C2608"/>
      <c r="D2608"/>
      <c r="E2608"/>
      <c r="F2608"/>
      <c r="G2608"/>
      <c r="H2608"/>
      <c r="L2608" s="8"/>
      <c r="M2608" s="8" t="str">
        <f>IF(ISERROR( VLOOKUP(AD2608,'[1]采购入库货量(公司仓库)'!$A:$I,9,FALSE)),"", VLOOKUP(AD2608,'[1]采购入库货量(公司仓库)'!$A:$I,9,FALSE))</f>
        <v/>
      </c>
      <c r="N2608" s="8" t="str">
        <f>IF(ISERROR( VLOOKUP(AD2608,[1]批发上市日期!$A:$F,6,FALSE)),"",  VLOOKUP(AD2608,[1]批发上市日期!$A:$F,6,FALSE))</f>
        <v/>
      </c>
      <c r="O2608" s="11">
        <f>IF(ISERROR(VLOOKUP(E2608&amp;G2608,'[1]采购入库货量(公司仓库)'!$A:$I,7,FALSE)),0,VLOOKUP(E2608&amp;G2608,'[1]采购入库货量(公司仓库)'!$A:$I,7,FALSE))</f>
        <v>0</v>
      </c>
      <c r="P2608">
        <f t="shared" si="641"/>
        <v>0</v>
      </c>
      <c r="Q2608">
        <f>IF(ISERROR(VLOOKUP(E2608&amp;G2608,'[1]采购入库货量(公司仓库)'!$A:$I,8,FALSE)),0,VLOOKUP(E2608&amp;G2608,'[1]采购入库货量(公司仓库)'!$A:$I,8,FALSE))</f>
        <v>0</v>
      </c>
      <c r="R2608" s="11">
        <f t="shared" si="642"/>
        <v>0</v>
      </c>
      <c r="S2608">
        <f>SUMIF([1]库存总量!$H:$H,E2608&amp;G2608,[1]库存总量!$G:$G)</f>
        <v>0</v>
      </c>
      <c r="T2608">
        <f t="shared" si="643"/>
        <v>0</v>
      </c>
      <c r="U2608">
        <f>SUMIFS([1]库存总量!$G:$G,[1]库存总量!$H:$H,E2608&amp;G2608,[1]库存总量!$A:$A,"B")</f>
        <v>0</v>
      </c>
      <c r="V2608">
        <f t="shared" si="644"/>
        <v>0</v>
      </c>
      <c r="W2608">
        <f>SUMIFS([1]库存总量!$G:$G,[1]库存总量!$H:$H,E2608&amp;G2608,[1]库存总量!$A:$A,"K")</f>
        <v>0</v>
      </c>
      <c r="X2608">
        <f t="shared" si="645"/>
        <v>0</v>
      </c>
      <c r="Y2608">
        <f t="shared" si="646"/>
        <v>0</v>
      </c>
      <c r="Z2608">
        <f t="shared" si="647"/>
        <v>0</v>
      </c>
      <c r="AA2608">
        <f>(IF(ISERROR(VLOOKUP(E2608&amp;G2608,'[1]采购入库货量(公司仓库)'!$A:$H,7,FALSE)),0,VLOOKUP(E2608&amp;G2608,'[1]采购入库货量(公司仓库)'!$A:$H,7,FALSE)))*L2608-(IF(ISERROR(VLOOKUP(E2608&amp;G2608,'[1]采购入库货量(公司仓库)'!$A:$H,8,FALSE)),0,VLOOKUP(E2608&amp;G2608,'[1]采购入库货量(公司仓库)'!$A:$H,8,FALSE)))</f>
        <v>0</v>
      </c>
      <c r="AB2608">
        <f>SUMIF([1]销售数据!$B:$B,E2608&amp;G2608,[1]销售数据!$G:$G)</f>
        <v>0</v>
      </c>
      <c r="AC2608">
        <f t="shared" si="648"/>
        <v>0</v>
      </c>
      <c r="AD2608" t="str">
        <f t="shared" si="640"/>
        <v/>
      </c>
      <c r="AE2608">
        <f>SUMIF([1]销售数据!$B:$B,AD2608,[1]销售数据!$L:$L)</f>
        <v>0</v>
      </c>
      <c r="AF2608">
        <f>SUMIF([1]销售数据!$B:$B,AD2608,[1]销售数据!$K:$K)</f>
        <v>0</v>
      </c>
      <c r="AG2608">
        <f>SUMIF([1]销售数据!$B:$B,AD2608,[1]销售数据!$J:$J)</f>
        <v>0</v>
      </c>
      <c r="AH2608">
        <f>SUMIF([1]销售数据!$B:$B,AD2608,[1]销售数据!$I:$I)</f>
        <v>0</v>
      </c>
      <c r="AI2608">
        <f>SUMIF([1]销售数据!$B:$B,AD2608,[1]销售数据!$H:$H)</f>
        <v>0</v>
      </c>
      <c r="AJ2608" s="19">
        <f t="shared" si="649"/>
        <v>0</v>
      </c>
      <c r="AK2608">
        <f>SUMIF([1]发货店铺数!$B:$B,AD2608,[1]发货店铺数!$G:$G)</f>
        <v>0</v>
      </c>
      <c r="AL2608">
        <f>SUMIF([1]销售店铺数!$B:$B,AD2608,[1]销售店铺数!$G:$G)</f>
        <v>0</v>
      </c>
      <c r="AM2608">
        <f>SUMIF([1]上周销售店铺数!$B:$B,AD2608,[1]上周销售店铺数!$G:$G)</f>
        <v>0</v>
      </c>
      <c r="AN2608" s="19">
        <f t="shared" si="650"/>
        <v>0</v>
      </c>
      <c r="AO2608" s="19">
        <f t="shared" si="651"/>
        <v>0</v>
      </c>
      <c r="AP2608" s="19">
        <f t="shared" si="652"/>
        <v>0</v>
      </c>
      <c r="AQ2608" s="11">
        <f t="shared" si="653"/>
        <v>0</v>
      </c>
      <c r="AR2608" s="19">
        <f t="shared" si="654"/>
        <v>0</v>
      </c>
      <c r="AS2608" s="19">
        <f t="shared" si="655"/>
        <v>0</v>
      </c>
    </row>
    <row r="2609" spans="1:45">
      <c r="A2609"/>
      <c r="B2609"/>
      <c r="C2609"/>
      <c r="D2609"/>
      <c r="E2609"/>
      <c r="F2609"/>
      <c r="G2609"/>
      <c r="H2609"/>
      <c r="L2609" s="8"/>
      <c r="M2609" s="8" t="str">
        <f>IF(ISERROR( VLOOKUP(AD2609,'[1]采购入库货量(公司仓库)'!$A:$I,9,FALSE)),"", VLOOKUP(AD2609,'[1]采购入库货量(公司仓库)'!$A:$I,9,FALSE))</f>
        <v/>
      </c>
      <c r="N2609" s="8" t="str">
        <f>IF(ISERROR( VLOOKUP(AD2609,[1]批发上市日期!$A:$F,6,FALSE)),"",  VLOOKUP(AD2609,[1]批发上市日期!$A:$F,6,FALSE))</f>
        <v/>
      </c>
      <c r="O2609" s="11">
        <f>IF(ISERROR(VLOOKUP(E2609&amp;G2609,'[1]采购入库货量(公司仓库)'!$A:$I,7,FALSE)),0,VLOOKUP(E2609&amp;G2609,'[1]采购入库货量(公司仓库)'!$A:$I,7,FALSE))</f>
        <v>0</v>
      </c>
      <c r="P2609">
        <f t="shared" si="641"/>
        <v>0</v>
      </c>
      <c r="Q2609">
        <f>IF(ISERROR(VLOOKUP(E2609&amp;G2609,'[1]采购入库货量(公司仓库)'!$A:$I,8,FALSE)),0,VLOOKUP(E2609&amp;G2609,'[1]采购入库货量(公司仓库)'!$A:$I,8,FALSE))</f>
        <v>0</v>
      </c>
      <c r="R2609" s="11">
        <f t="shared" si="642"/>
        <v>0</v>
      </c>
      <c r="S2609">
        <f>SUMIF([1]库存总量!$H:$H,E2609&amp;G2609,[1]库存总量!$G:$G)</f>
        <v>0</v>
      </c>
      <c r="T2609">
        <f t="shared" si="643"/>
        <v>0</v>
      </c>
      <c r="U2609">
        <f>SUMIFS([1]库存总量!$G:$G,[1]库存总量!$H:$H,E2609&amp;G2609,[1]库存总量!$A:$A,"B")</f>
        <v>0</v>
      </c>
      <c r="V2609">
        <f t="shared" si="644"/>
        <v>0</v>
      </c>
      <c r="W2609">
        <f>SUMIFS([1]库存总量!$G:$G,[1]库存总量!$H:$H,E2609&amp;G2609,[1]库存总量!$A:$A,"K")</f>
        <v>0</v>
      </c>
      <c r="X2609">
        <f t="shared" si="645"/>
        <v>0</v>
      </c>
      <c r="Y2609">
        <f t="shared" si="646"/>
        <v>0</v>
      </c>
      <c r="Z2609">
        <f t="shared" si="647"/>
        <v>0</v>
      </c>
      <c r="AA2609">
        <f>(IF(ISERROR(VLOOKUP(E2609&amp;G2609,'[1]采购入库货量(公司仓库)'!$A:$H,7,FALSE)),0,VLOOKUP(E2609&amp;G2609,'[1]采购入库货量(公司仓库)'!$A:$H,7,FALSE)))*L2609-(IF(ISERROR(VLOOKUP(E2609&amp;G2609,'[1]采购入库货量(公司仓库)'!$A:$H,8,FALSE)),0,VLOOKUP(E2609&amp;G2609,'[1]采购入库货量(公司仓库)'!$A:$H,8,FALSE)))</f>
        <v>0</v>
      </c>
      <c r="AB2609">
        <f>SUMIF([1]销售数据!$B:$B,E2609&amp;G2609,[1]销售数据!$G:$G)</f>
        <v>0</v>
      </c>
      <c r="AC2609">
        <f t="shared" si="648"/>
        <v>0</v>
      </c>
      <c r="AD2609" t="str">
        <f t="shared" si="640"/>
        <v/>
      </c>
      <c r="AE2609">
        <f>SUMIF([1]销售数据!$B:$B,AD2609,[1]销售数据!$L:$L)</f>
        <v>0</v>
      </c>
      <c r="AF2609">
        <f>SUMIF([1]销售数据!$B:$B,AD2609,[1]销售数据!$K:$K)</f>
        <v>0</v>
      </c>
      <c r="AG2609">
        <f>SUMIF([1]销售数据!$B:$B,AD2609,[1]销售数据!$J:$J)</f>
        <v>0</v>
      </c>
      <c r="AH2609">
        <f>SUMIF([1]销售数据!$B:$B,AD2609,[1]销售数据!$I:$I)</f>
        <v>0</v>
      </c>
      <c r="AI2609">
        <f>SUMIF([1]销售数据!$B:$B,AD2609,[1]销售数据!$H:$H)</f>
        <v>0</v>
      </c>
      <c r="AJ2609" s="19">
        <f t="shared" si="649"/>
        <v>0</v>
      </c>
      <c r="AK2609">
        <f>SUMIF([1]发货店铺数!$B:$B,AD2609,[1]发货店铺数!$G:$G)</f>
        <v>0</v>
      </c>
      <c r="AL2609">
        <f>SUMIF([1]销售店铺数!$B:$B,AD2609,[1]销售店铺数!$G:$G)</f>
        <v>0</v>
      </c>
      <c r="AM2609">
        <f>SUMIF([1]上周销售店铺数!$B:$B,AD2609,[1]上周销售店铺数!$G:$G)</f>
        <v>0</v>
      </c>
      <c r="AN2609" s="19">
        <f t="shared" si="650"/>
        <v>0</v>
      </c>
      <c r="AO2609" s="19">
        <f t="shared" si="651"/>
        <v>0</v>
      </c>
      <c r="AP2609" s="19">
        <f t="shared" si="652"/>
        <v>0</v>
      </c>
      <c r="AQ2609" s="11">
        <f t="shared" si="653"/>
        <v>0</v>
      </c>
      <c r="AR2609" s="19">
        <f t="shared" si="654"/>
        <v>0</v>
      </c>
      <c r="AS2609" s="19">
        <f t="shared" si="655"/>
        <v>0</v>
      </c>
    </row>
    <row r="2610" spans="1:45">
      <c r="A2610"/>
      <c r="B2610"/>
      <c r="C2610"/>
      <c r="D2610"/>
      <c r="E2610"/>
      <c r="F2610"/>
      <c r="G2610"/>
      <c r="H2610"/>
      <c r="L2610" s="8"/>
      <c r="M2610" s="8" t="str">
        <f>IF(ISERROR( VLOOKUP(AD2610,'[1]采购入库货量(公司仓库)'!$A:$I,9,FALSE)),"", VLOOKUP(AD2610,'[1]采购入库货量(公司仓库)'!$A:$I,9,FALSE))</f>
        <v/>
      </c>
      <c r="N2610" s="8" t="str">
        <f>IF(ISERROR( VLOOKUP(AD2610,[1]批发上市日期!$A:$F,6,FALSE)),"",  VLOOKUP(AD2610,[1]批发上市日期!$A:$F,6,FALSE))</f>
        <v/>
      </c>
      <c r="O2610" s="11">
        <f>IF(ISERROR(VLOOKUP(E2610&amp;G2610,'[1]采购入库货量(公司仓库)'!$A:$I,7,FALSE)),0,VLOOKUP(E2610&amp;G2610,'[1]采购入库货量(公司仓库)'!$A:$I,7,FALSE))</f>
        <v>0</v>
      </c>
      <c r="P2610">
        <f t="shared" si="641"/>
        <v>0</v>
      </c>
      <c r="Q2610">
        <f>IF(ISERROR(VLOOKUP(E2610&amp;G2610,'[1]采购入库货量(公司仓库)'!$A:$I,8,FALSE)),0,VLOOKUP(E2610&amp;G2610,'[1]采购入库货量(公司仓库)'!$A:$I,8,FALSE))</f>
        <v>0</v>
      </c>
      <c r="R2610" s="11">
        <f t="shared" si="642"/>
        <v>0</v>
      </c>
      <c r="S2610">
        <f>SUMIF([1]库存总量!$H:$H,E2610&amp;G2610,[1]库存总量!$G:$G)</f>
        <v>0</v>
      </c>
      <c r="T2610">
        <f t="shared" si="643"/>
        <v>0</v>
      </c>
      <c r="U2610">
        <f>SUMIFS([1]库存总量!$G:$G,[1]库存总量!$H:$H,E2610&amp;G2610,[1]库存总量!$A:$A,"B")</f>
        <v>0</v>
      </c>
      <c r="V2610">
        <f t="shared" si="644"/>
        <v>0</v>
      </c>
      <c r="W2610">
        <f>SUMIFS([1]库存总量!$G:$G,[1]库存总量!$H:$H,E2610&amp;G2610,[1]库存总量!$A:$A,"K")</f>
        <v>0</v>
      </c>
      <c r="X2610">
        <f t="shared" si="645"/>
        <v>0</v>
      </c>
      <c r="Y2610">
        <f t="shared" si="646"/>
        <v>0</v>
      </c>
      <c r="Z2610">
        <f t="shared" si="647"/>
        <v>0</v>
      </c>
      <c r="AA2610">
        <f>(IF(ISERROR(VLOOKUP(E2610&amp;G2610,'[1]采购入库货量(公司仓库)'!$A:$H,7,FALSE)),0,VLOOKUP(E2610&amp;G2610,'[1]采购入库货量(公司仓库)'!$A:$H,7,FALSE)))*L2610-(IF(ISERROR(VLOOKUP(E2610&amp;G2610,'[1]采购入库货量(公司仓库)'!$A:$H,8,FALSE)),0,VLOOKUP(E2610&amp;G2610,'[1]采购入库货量(公司仓库)'!$A:$H,8,FALSE)))</f>
        <v>0</v>
      </c>
      <c r="AB2610">
        <f>SUMIF([1]销售数据!$B:$B,E2610&amp;G2610,[1]销售数据!$G:$G)</f>
        <v>0</v>
      </c>
      <c r="AC2610">
        <f t="shared" si="648"/>
        <v>0</v>
      </c>
      <c r="AD2610" t="str">
        <f t="shared" si="640"/>
        <v/>
      </c>
      <c r="AE2610">
        <f>SUMIF([1]销售数据!$B:$B,AD2610,[1]销售数据!$L:$L)</f>
        <v>0</v>
      </c>
      <c r="AF2610">
        <f>SUMIF([1]销售数据!$B:$B,AD2610,[1]销售数据!$K:$K)</f>
        <v>0</v>
      </c>
      <c r="AG2610">
        <f>SUMIF([1]销售数据!$B:$B,AD2610,[1]销售数据!$J:$J)</f>
        <v>0</v>
      </c>
      <c r="AH2610">
        <f>SUMIF([1]销售数据!$B:$B,AD2610,[1]销售数据!$I:$I)</f>
        <v>0</v>
      </c>
      <c r="AI2610">
        <f>SUMIF([1]销售数据!$B:$B,AD2610,[1]销售数据!$H:$H)</f>
        <v>0</v>
      </c>
      <c r="AJ2610" s="19">
        <f t="shared" si="649"/>
        <v>0</v>
      </c>
      <c r="AK2610">
        <f>SUMIF([1]发货店铺数!$B:$B,AD2610,[1]发货店铺数!$G:$G)</f>
        <v>0</v>
      </c>
      <c r="AL2610">
        <f>SUMIF([1]销售店铺数!$B:$B,AD2610,[1]销售店铺数!$G:$G)</f>
        <v>0</v>
      </c>
      <c r="AM2610">
        <f>SUMIF([1]上周销售店铺数!$B:$B,AD2610,[1]上周销售店铺数!$G:$G)</f>
        <v>0</v>
      </c>
      <c r="AN2610" s="19">
        <f t="shared" si="650"/>
        <v>0</v>
      </c>
      <c r="AO2610" s="19">
        <f t="shared" si="651"/>
        <v>0</v>
      </c>
      <c r="AP2610" s="19">
        <f t="shared" si="652"/>
        <v>0</v>
      </c>
      <c r="AQ2610" s="11">
        <f t="shared" si="653"/>
        <v>0</v>
      </c>
      <c r="AR2610" s="19">
        <f t="shared" si="654"/>
        <v>0</v>
      </c>
      <c r="AS2610" s="19">
        <f t="shared" si="655"/>
        <v>0</v>
      </c>
    </row>
    <row r="2611" spans="1:45">
      <c r="A2611"/>
      <c r="B2611"/>
      <c r="C2611"/>
      <c r="D2611"/>
      <c r="E2611"/>
      <c r="F2611"/>
      <c r="G2611"/>
      <c r="H2611"/>
      <c r="L2611" s="8"/>
      <c r="M2611" s="8" t="str">
        <f>IF(ISERROR( VLOOKUP(AD2611,'[1]采购入库货量(公司仓库)'!$A:$I,9,FALSE)),"", VLOOKUP(AD2611,'[1]采购入库货量(公司仓库)'!$A:$I,9,FALSE))</f>
        <v/>
      </c>
      <c r="N2611" s="8" t="str">
        <f>IF(ISERROR( VLOOKUP(AD2611,[1]批发上市日期!$A:$F,6,FALSE)),"",  VLOOKUP(AD2611,[1]批发上市日期!$A:$F,6,FALSE))</f>
        <v/>
      </c>
      <c r="O2611" s="11">
        <f>IF(ISERROR(VLOOKUP(E2611&amp;G2611,'[1]采购入库货量(公司仓库)'!$A:$I,7,FALSE)),0,VLOOKUP(E2611&amp;G2611,'[1]采购入库货量(公司仓库)'!$A:$I,7,FALSE))</f>
        <v>0</v>
      </c>
      <c r="P2611">
        <f t="shared" si="641"/>
        <v>0</v>
      </c>
      <c r="Q2611">
        <f>IF(ISERROR(VLOOKUP(E2611&amp;G2611,'[1]采购入库货量(公司仓库)'!$A:$I,8,FALSE)),0,VLOOKUP(E2611&amp;G2611,'[1]采购入库货量(公司仓库)'!$A:$I,8,FALSE))</f>
        <v>0</v>
      </c>
      <c r="R2611" s="11">
        <f t="shared" si="642"/>
        <v>0</v>
      </c>
      <c r="S2611">
        <f>SUMIF([1]库存总量!$H:$H,E2611&amp;G2611,[1]库存总量!$G:$G)</f>
        <v>0</v>
      </c>
      <c r="T2611">
        <f t="shared" si="643"/>
        <v>0</v>
      </c>
      <c r="U2611">
        <f>SUMIFS([1]库存总量!$G:$G,[1]库存总量!$H:$H,E2611&amp;G2611,[1]库存总量!$A:$A,"B")</f>
        <v>0</v>
      </c>
      <c r="V2611">
        <f t="shared" si="644"/>
        <v>0</v>
      </c>
      <c r="W2611">
        <f>SUMIFS([1]库存总量!$G:$G,[1]库存总量!$H:$H,E2611&amp;G2611,[1]库存总量!$A:$A,"K")</f>
        <v>0</v>
      </c>
      <c r="X2611">
        <f t="shared" si="645"/>
        <v>0</v>
      </c>
      <c r="Y2611">
        <f t="shared" si="646"/>
        <v>0</v>
      </c>
      <c r="Z2611">
        <f t="shared" si="647"/>
        <v>0</v>
      </c>
      <c r="AA2611">
        <f>(IF(ISERROR(VLOOKUP(E2611&amp;G2611,'[1]采购入库货量(公司仓库)'!$A:$H,7,FALSE)),0,VLOOKUP(E2611&amp;G2611,'[1]采购入库货量(公司仓库)'!$A:$H,7,FALSE)))*L2611-(IF(ISERROR(VLOOKUP(E2611&amp;G2611,'[1]采购入库货量(公司仓库)'!$A:$H,8,FALSE)),0,VLOOKUP(E2611&amp;G2611,'[1]采购入库货量(公司仓库)'!$A:$H,8,FALSE)))</f>
        <v>0</v>
      </c>
      <c r="AB2611">
        <f>SUMIF([1]销售数据!$B:$B,E2611&amp;G2611,[1]销售数据!$G:$G)</f>
        <v>0</v>
      </c>
      <c r="AC2611">
        <f t="shared" si="648"/>
        <v>0</v>
      </c>
      <c r="AD2611" t="str">
        <f t="shared" si="640"/>
        <v/>
      </c>
      <c r="AE2611">
        <f>SUMIF([1]销售数据!$B:$B,AD2611,[1]销售数据!$L:$L)</f>
        <v>0</v>
      </c>
      <c r="AF2611">
        <f>SUMIF([1]销售数据!$B:$B,AD2611,[1]销售数据!$K:$K)</f>
        <v>0</v>
      </c>
      <c r="AG2611">
        <f>SUMIF([1]销售数据!$B:$B,AD2611,[1]销售数据!$J:$J)</f>
        <v>0</v>
      </c>
      <c r="AH2611">
        <f>SUMIF([1]销售数据!$B:$B,AD2611,[1]销售数据!$I:$I)</f>
        <v>0</v>
      </c>
      <c r="AI2611">
        <f>SUMIF([1]销售数据!$B:$B,AD2611,[1]销售数据!$H:$H)</f>
        <v>0</v>
      </c>
      <c r="AJ2611" s="19">
        <f t="shared" si="649"/>
        <v>0</v>
      </c>
      <c r="AK2611">
        <f>SUMIF([1]发货店铺数!$B:$B,AD2611,[1]发货店铺数!$G:$G)</f>
        <v>0</v>
      </c>
      <c r="AL2611">
        <f>SUMIF([1]销售店铺数!$B:$B,AD2611,[1]销售店铺数!$G:$G)</f>
        <v>0</v>
      </c>
      <c r="AM2611">
        <f>SUMIF([1]上周销售店铺数!$B:$B,AD2611,[1]上周销售店铺数!$G:$G)</f>
        <v>0</v>
      </c>
      <c r="AN2611" s="19">
        <f t="shared" si="650"/>
        <v>0</v>
      </c>
      <c r="AO2611" s="19">
        <f t="shared" si="651"/>
        <v>0</v>
      </c>
      <c r="AP2611" s="19">
        <f t="shared" si="652"/>
        <v>0</v>
      </c>
      <c r="AQ2611" s="11">
        <f t="shared" si="653"/>
        <v>0</v>
      </c>
      <c r="AR2611" s="19">
        <f t="shared" si="654"/>
        <v>0</v>
      </c>
      <c r="AS2611" s="19">
        <f t="shared" si="655"/>
        <v>0</v>
      </c>
    </row>
    <row r="2612" spans="1:45">
      <c r="A2612"/>
      <c r="B2612"/>
      <c r="C2612"/>
      <c r="D2612"/>
      <c r="E2612"/>
      <c r="F2612"/>
      <c r="G2612"/>
      <c r="H2612"/>
      <c r="L2612" s="8"/>
      <c r="M2612" s="8" t="str">
        <f>IF(ISERROR( VLOOKUP(AD2612,'[1]采购入库货量(公司仓库)'!$A:$I,9,FALSE)),"", VLOOKUP(AD2612,'[1]采购入库货量(公司仓库)'!$A:$I,9,FALSE))</f>
        <v/>
      </c>
      <c r="N2612" s="8" t="str">
        <f>IF(ISERROR( VLOOKUP(AD2612,[1]批发上市日期!$A:$F,6,FALSE)),"",  VLOOKUP(AD2612,[1]批发上市日期!$A:$F,6,FALSE))</f>
        <v/>
      </c>
      <c r="O2612" s="11">
        <f>IF(ISERROR(VLOOKUP(E2612&amp;G2612,'[1]采购入库货量(公司仓库)'!$A:$I,7,FALSE)),0,VLOOKUP(E2612&amp;G2612,'[1]采购入库货量(公司仓库)'!$A:$I,7,FALSE))</f>
        <v>0</v>
      </c>
      <c r="P2612">
        <f t="shared" si="641"/>
        <v>0</v>
      </c>
      <c r="Q2612">
        <f>IF(ISERROR(VLOOKUP(E2612&amp;G2612,'[1]采购入库货量(公司仓库)'!$A:$I,8,FALSE)),0,VLOOKUP(E2612&amp;G2612,'[1]采购入库货量(公司仓库)'!$A:$I,8,FALSE))</f>
        <v>0</v>
      </c>
      <c r="R2612" s="11">
        <f t="shared" si="642"/>
        <v>0</v>
      </c>
      <c r="S2612">
        <f>SUMIF([1]库存总量!$H:$H,E2612&amp;G2612,[1]库存总量!$G:$G)</f>
        <v>0</v>
      </c>
      <c r="T2612">
        <f t="shared" si="643"/>
        <v>0</v>
      </c>
      <c r="U2612">
        <f>SUMIFS([1]库存总量!$G:$G,[1]库存总量!$H:$H,E2612&amp;G2612,[1]库存总量!$A:$A,"B")</f>
        <v>0</v>
      </c>
      <c r="V2612">
        <f t="shared" si="644"/>
        <v>0</v>
      </c>
      <c r="W2612">
        <f>SUMIFS([1]库存总量!$G:$G,[1]库存总量!$H:$H,E2612&amp;G2612,[1]库存总量!$A:$A,"K")</f>
        <v>0</v>
      </c>
      <c r="X2612">
        <f t="shared" si="645"/>
        <v>0</v>
      </c>
      <c r="Y2612">
        <f t="shared" si="646"/>
        <v>0</v>
      </c>
      <c r="Z2612">
        <f t="shared" si="647"/>
        <v>0</v>
      </c>
      <c r="AA2612">
        <f>(IF(ISERROR(VLOOKUP(E2612&amp;G2612,'[1]采购入库货量(公司仓库)'!$A:$H,7,FALSE)),0,VLOOKUP(E2612&amp;G2612,'[1]采购入库货量(公司仓库)'!$A:$H,7,FALSE)))*L2612-(IF(ISERROR(VLOOKUP(E2612&amp;G2612,'[1]采购入库货量(公司仓库)'!$A:$H,8,FALSE)),0,VLOOKUP(E2612&amp;G2612,'[1]采购入库货量(公司仓库)'!$A:$H,8,FALSE)))</f>
        <v>0</v>
      </c>
      <c r="AB2612">
        <f>SUMIF([1]销售数据!$B:$B,E2612&amp;G2612,[1]销售数据!$G:$G)</f>
        <v>0</v>
      </c>
      <c r="AC2612">
        <f t="shared" si="648"/>
        <v>0</v>
      </c>
      <c r="AD2612" t="str">
        <f t="shared" si="640"/>
        <v/>
      </c>
      <c r="AE2612">
        <f>SUMIF([1]销售数据!$B:$B,AD2612,[1]销售数据!$L:$L)</f>
        <v>0</v>
      </c>
      <c r="AF2612">
        <f>SUMIF([1]销售数据!$B:$B,AD2612,[1]销售数据!$K:$K)</f>
        <v>0</v>
      </c>
      <c r="AG2612">
        <f>SUMIF([1]销售数据!$B:$B,AD2612,[1]销售数据!$J:$J)</f>
        <v>0</v>
      </c>
      <c r="AH2612">
        <f>SUMIF([1]销售数据!$B:$B,AD2612,[1]销售数据!$I:$I)</f>
        <v>0</v>
      </c>
      <c r="AI2612">
        <f>SUMIF([1]销售数据!$B:$B,AD2612,[1]销售数据!$H:$H)</f>
        <v>0</v>
      </c>
      <c r="AJ2612" s="19">
        <f t="shared" si="649"/>
        <v>0</v>
      </c>
      <c r="AK2612">
        <f>SUMIF([1]发货店铺数!$B:$B,AD2612,[1]发货店铺数!$G:$G)</f>
        <v>0</v>
      </c>
      <c r="AL2612">
        <f>SUMIF([1]销售店铺数!$B:$B,AD2612,[1]销售店铺数!$G:$G)</f>
        <v>0</v>
      </c>
      <c r="AM2612">
        <f>SUMIF([1]上周销售店铺数!$B:$B,AD2612,[1]上周销售店铺数!$G:$G)</f>
        <v>0</v>
      </c>
      <c r="AN2612" s="19">
        <f t="shared" si="650"/>
        <v>0</v>
      </c>
      <c r="AO2612" s="19">
        <f t="shared" si="651"/>
        <v>0</v>
      </c>
      <c r="AP2612" s="19">
        <f t="shared" si="652"/>
        <v>0</v>
      </c>
      <c r="AQ2612" s="11">
        <f t="shared" si="653"/>
        <v>0</v>
      </c>
      <c r="AR2612" s="19">
        <f t="shared" si="654"/>
        <v>0</v>
      </c>
      <c r="AS2612" s="19">
        <f t="shared" si="655"/>
        <v>0</v>
      </c>
    </row>
    <row r="2613" spans="1:45">
      <c r="A2613"/>
      <c r="B2613"/>
      <c r="C2613"/>
      <c r="D2613"/>
      <c r="E2613"/>
      <c r="F2613"/>
      <c r="G2613"/>
      <c r="H2613"/>
      <c r="L2613" s="8"/>
      <c r="M2613" s="8" t="str">
        <f>IF(ISERROR( VLOOKUP(AD2613,'[1]采购入库货量(公司仓库)'!$A:$I,9,FALSE)),"", VLOOKUP(AD2613,'[1]采购入库货量(公司仓库)'!$A:$I,9,FALSE))</f>
        <v/>
      </c>
      <c r="N2613" s="8" t="str">
        <f>IF(ISERROR( VLOOKUP(AD2613,[1]批发上市日期!$A:$F,6,FALSE)),"",  VLOOKUP(AD2613,[1]批发上市日期!$A:$F,6,FALSE))</f>
        <v/>
      </c>
      <c r="Q2613">
        <f>IF(ISERROR(VLOOKUP(E2613&amp;G2613,'[1]采购入库货量(公司仓库)'!$A:$I,8,FALSE)),0,VLOOKUP(E2613&amp;G2613,'[1]采购入库货量(公司仓库)'!$A:$I,8,FALSE))</f>
        <v>0</v>
      </c>
      <c r="R2613" s="11">
        <f t="shared" si="642"/>
        <v>0</v>
      </c>
      <c r="T2613">
        <f t="shared" si="643"/>
        <v>0</v>
      </c>
      <c r="V2613">
        <f t="shared" si="644"/>
        <v>0</v>
      </c>
      <c r="X2613">
        <f t="shared" si="645"/>
        <v>0</v>
      </c>
      <c r="Z2613">
        <f t="shared" si="647"/>
        <v>0</v>
      </c>
      <c r="AC2613">
        <f t="shared" si="648"/>
        <v>0</v>
      </c>
      <c r="AD2613" t="str">
        <f t="shared" si="640"/>
        <v/>
      </c>
      <c r="AE2613">
        <f>SUMIF([1]销售数据!$B:$B,AD2613,[1]销售数据!$L:$L)</f>
        <v>0</v>
      </c>
      <c r="AF2613">
        <f>SUMIF([1]销售数据!$B:$B,AD2613,[1]销售数据!$K:$K)</f>
        <v>0</v>
      </c>
      <c r="AG2613">
        <f>SUMIF([1]销售数据!$B:$B,AD2613,[1]销售数据!$J:$J)</f>
        <v>0</v>
      </c>
      <c r="AH2613">
        <f>SUMIF([1]销售数据!$B:$B,AD2613,[1]销售数据!$I:$I)</f>
        <v>0</v>
      </c>
      <c r="AI2613">
        <f>SUMIF([1]销售数据!$B:$B,AD2613,[1]销售数据!$H:$H)</f>
        <v>0</v>
      </c>
      <c r="AJ2613" s="19">
        <f t="shared" si="649"/>
        <v>0</v>
      </c>
      <c r="AK2613">
        <f>SUMIF([1]发货店铺数!$B:$B,AD2613,[1]发货店铺数!$G:$G)</f>
        <v>0</v>
      </c>
      <c r="AL2613">
        <f>SUMIF([1]销售店铺数!$B:$B,AD2613,[1]销售店铺数!$G:$G)</f>
        <v>0</v>
      </c>
      <c r="AM2613">
        <f>SUMIF([1]上周销售店铺数!$B:$B,AD2613,[1]上周销售店铺数!$G:$G)</f>
        <v>0</v>
      </c>
      <c r="AN2613" s="19">
        <f t="shared" si="650"/>
        <v>0</v>
      </c>
      <c r="AO2613" s="19">
        <f t="shared" si="651"/>
        <v>0</v>
      </c>
      <c r="AP2613" s="19">
        <f t="shared" si="652"/>
        <v>0</v>
      </c>
      <c r="AQ2613" s="11">
        <f t="shared" si="653"/>
        <v>0</v>
      </c>
      <c r="AR2613" s="19">
        <f t="shared" si="654"/>
        <v>0</v>
      </c>
      <c r="AS2613" s="19">
        <f t="shared" si="655"/>
        <v>0</v>
      </c>
    </row>
    <row r="2614" spans="1:45">
      <c r="A2614"/>
      <c r="B2614"/>
      <c r="C2614"/>
      <c r="D2614"/>
      <c r="E2614"/>
      <c r="F2614"/>
      <c r="G2614"/>
      <c r="H2614"/>
      <c r="L2614" s="8"/>
      <c r="M2614" s="8" t="str">
        <f>IF(ISERROR( VLOOKUP(AD2614,'[1]采购入库货量(公司仓库)'!$A:$I,9,FALSE)),"", VLOOKUP(AD2614,'[1]采购入库货量(公司仓库)'!$A:$I,9,FALSE))</f>
        <v/>
      </c>
      <c r="N2614" s="8" t="str">
        <f>IF(ISERROR( VLOOKUP(AD2614,[1]批发上市日期!$A:$F,6,FALSE)),"",  VLOOKUP(AD2614,[1]批发上市日期!$A:$F,6,FALSE))</f>
        <v/>
      </c>
      <c r="Q2614">
        <f>IF(ISERROR(VLOOKUP(E2614&amp;G2614,'[1]采购入库货量(公司仓库)'!$A:$I,8,FALSE)),0,VLOOKUP(E2614&amp;G2614,'[1]采购入库货量(公司仓库)'!$A:$I,8,FALSE))</f>
        <v>0</v>
      </c>
      <c r="R2614" s="11">
        <f t="shared" si="642"/>
        <v>0</v>
      </c>
      <c r="T2614">
        <f t="shared" si="643"/>
        <v>0</v>
      </c>
      <c r="V2614">
        <f t="shared" si="644"/>
        <v>0</v>
      </c>
      <c r="X2614">
        <f t="shared" si="645"/>
        <v>0</v>
      </c>
      <c r="Z2614">
        <f t="shared" si="647"/>
        <v>0</v>
      </c>
      <c r="AC2614">
        <f t="shared" si="648"/>
        <v>0</v>
      </c>
      <c r="AS2614" s="19">
        <f t="shared" si="655"/>
        <v>0</v>
      </c>
    </row>
    <row r="2615" spans="1:45">
      <c r="A2615"/>
      <c r="B2615"/>
      <c r="C2615"/>
      <c r="D2615"/>
      <c r="E2615"/>
      <c r="F2615"/>
      <c r="G2615"/>
      <c r="H2615"/>
      <c r="L2615" s="8"/>
      <c r="M2615" s="8" t="str">
        <f>IF(ISERROR( VLOOKUP(AD2615,'[1]采购入库货量(公司仓库)'!$A:$I,9,FALSE)),"", VLOOKUP(AD2615,'[1]采购入库货量(公司仓库)'!$A:$I,9,FALSE))</f>
        <v/>
      </c>
      <c r="N2615" s="8" t="str">
        <f>IF(ISERROR( VLOOKUP(AD2615,[1]批发上市日期!$A:$F,6,FALSE)),"",  VLOOKUP(AD2615,[1]批发上市日期!$A:$F,6,FALSE))</f>
        <v/>
      </c>
      <c r="Q2615">
        <f>IF(ISERROR(VLOOKUP(E2615&amp;G2615,'[1]采购入库货量(公司仓库)'!$A:$I,8,FALSE)),0,VLOOKUP(E2615&amp;G2615,'[1]采购入库货量(公司仓库)'!$A:$I,8,FALSE))</f>
        <v>0</v>
      </c>
      <c r="R2615" s="11">
        <f t="shared" si="642"/>
        <v>0</v>
      </c>
      <c r="T2615">
        <f t="shared" si="643"/>
        <v>0</v>
      </c>
      <c r="V2615">
        <f t="shared" si="644"/>
        <v>0</v>
      </c>
      <c r="X2615">
        <f t="shared" si="645"/>
        <v>0</v>
      </c>
      <c r="Z2615">
        <f t="shared" si="647"/>
        <v>0</v>
      </c>
      <c r="AC2615">
        <f t="shared" si="648"/>
        <v>0</v>
      </c>
      <c r="AS2615" s="19">
        <f t="shared" si="655"/>
        <v>0</v>
      </c>
    </row>
    <row r="2616" spans="1:45">
      <c r="A2616"/>
      <c r="B2616"/>
      <c r="C2616"/>
      <c r="D2616"/>
      <c r="E2616"/>
      <c r="F2616"/>
      <c r="G2616"/>
      <c r="H2616"/>
      <c r="L2616" s="8"/>
      <c r="M2616" s="8" t="str">
        <f>IF(ISERROR( VLOOKUP(AD2616,'[1]采购入库货量(公司仓库)'!$A:$I,9,FALSE)),"", VLOOKUP(AD2616,'[1]采购入库货量(公司仓库)'!$A:$I,9,FALSE))</f>
        <v/>
      </c>
      <c r="N2616" s="8" t="str">
        <f>IF(ISERROR( VLOOKUP(AD2616,[1]批发上市日期!$A:$F,6,FALSE)),"",  VLOOKUP(AD2616,[1]批发上市日期!$A:$F,6,FALSE))</f>
        <v/>
      </c>
      <c r="Q2616">
        <f>IF(ISERROR(VLOOKUP(E2616&amp;G2616,'[1]采购入库货量(公司仓库)'!$A:$I,8,FALSE)),0,VLOOKUP(E2616&amp;G2616,'[1]采购入库货量(公司仓库)'!$A:$I,8,FALSE))</f>
        <v>0</v>
      </c>
      <c r="R2616" s="11">
        <f t="shared" si="642"/>
        <v>0</v>
      </c>
      <c r="T2616">
        <f t="shared" si="643"/>
        <v>0</v>
      </c>
      <c r="V2616">
        <f t="shared" si="644"/>
        <v>0</v>
      </c>
      <c r="X2616">
        <f t="shared" si="645"/>
        <v>0</v>
      </c>
      <c r="Z2616">
        <f t="shared" si="647"/>
        <v>0</v>
      </c>
      <c r="AC2616">
        <f t="shared" si="648"/>
        <v>0</v>
      </c>
      <c r="AS2616" s="19">
        <f t="shared" si="655"/>
        <v>0</v>
      </c>
    </row>
    <row r="2617" spans="1:45">
      <c r="A2617"/>
      <c r="B2617"/>
      <c r="C2617"/>
      <c r="D2617"/>
      <c r="E2617"/>
      <c r="F2617"/>
      <c r="G2617"/>
      <c r="H2617"/>
      <c r="L2617" s="8"/>
      <c r="M2617" s="8" t="str">
        <f>IF(ISERROR( VLOOKUP(AD2617,'[1]采购入库货量(公司仓库)'!$A:$I,9,FALSE)),"", VLOOKUP(AD2617,'[1]采购入库货量(公司仓库)'!$A:$I,9,FALSE))</f>
        <v/>
      </c>
      <c r="N2617" s="8" t="str">
        <f>IF(ISERROR( VLOOKUP(AD2617,[1]批发上市日期!$A:$F,6,FALSE)),"",  VLOOKUP(AD2617,[1]批发上市日期!$A:$F,6,FALSE))</f>
        <v/>
      </c>
      <c r="Q2617">
        <f>IF(ISERROR(VLOOKUP(E2617&amp;G2617,'[1]采购入库货量(公司仓库)'!$A:$I,8,FALSE)),0,VLOOKUP(E2617&amp;G2617,'[1]采购入库货量(公司仓库)'!$A:$I,8,FALSE))</f>
        <v>0</v>
      </c>
      <c r="R2617" s="11">
        <f t="shared" si="642"/>
        <v>0</v>
      </c>
      <c r="T2617">
        <f t="shared" si="643"/>
        <v>0</v>
      </c>
      <c r="V2617">
        <f t="shared" si="644"/>
        <v>0</v>
      </c>
      <c r="X2617">
        <f t="shared" si="645"/>
        <v>0</v>
      </c>
      <c r="Z2617">
        <f t="shared" si="647"/>
        <v>0</v>
      </c>
      <c r="AC2617">
        <f t="shared" si="648"/>
        <v>0</v>
      </c>
      <c r="AS2617" s="19">
        <f t="shared" si="655"/>
        <v>0</v>
      </c>
    </row>
    <row r="2618" spans="1:45">
      <c r="A2618"/>
      <c r="B2618"/>
      <c r="C2618"/>
      <c r="D2618"/>
      <c r="E2618"/>
      <c r="F2618"/>
      <c r="G2618"/>
      <c r="H2618"/>
      <c r="L2618" s="8"/>
      <c r="M2618" s="8" t="str">
        <f>IF(ISERROR( VLOOKUP(AD2618,'[1]采购入库货量(公司仓库)'!$A:$I,9,FALSE)),"", VLOOKUP(AD2618,'[1]采购入库货量(公司仓库)'!$A:$I,9,FALSE))</f>
        <v/>
      </c>
      <c r="N2618" s="8" t="str">
        <f>IF(ISERROR( VLOOKUP(AD2618,[1]批发上市日期!$A:$F,6,FALSE)),"",  VLOOKUP(AD2618,[1]批发上市日期!$A:$F,6,FALSE))</f>
        <v/>
      </c>
      <c r="Q2618">
        <f>IF(ISERROR(VLOOKUP(E2618&amp;G2618,'[1]采购入库货量(公司仓库)'!$A:$I,8,FALSE)),0,VLOOKUP(E2618&amp;G2618,'[1]采购入库货量(公司仓库)'!$A:$I,8,FALSE))</f>
        <v>0</v>
      </c>
      <c r="R2618" s="11">
        <f t="shared" si="642"/>
        <v>0</v>
      </c>
      <c r="T2618">
        <f t="shared" si="643"/>
        <v>0</v>
      </c>
      <c r="V2618">
        <f t="shared" si="644"/>
        <v>0</v>
      </c>
      <c r="X2618">
        <f t="shared" si="645"/>
        <v>0</v>
      </c>
      <c r="Z2618">
        <f t="shared" si="647"/>
        <v>0</v>
      </c>
      <c r="AC2618">
        <f t="shared" si="648"/>
        <v>0</v>
      </c>
      <c r="AS2618" s="19">
        <f t="shared" si="655"/>
        <v>0</v>
      </c>
    </row>
    <row r="2619" spans="1:45">
      <c r="A2619"/>
      <c r="B2619"/>
      <c r="C2619"/>
      <c r="D2619"/>
      <c r="E2619"/>
      <c r="F2619"/>
      <c r="G2619"/>
      <c r="H2619"/>
      <c r="L2619" s="8"/>
      <c r="M2619" s="8" t="str">
        <f>IF(ISERROR( VLOOKUP(AD2619,'[1]采购入库货量(公司仓库)'!$A:$I,9,FALSE)),"", VLOOKUP(AD2619,'[1]采购入库货量(公司仓库)'!$A:$I,9,FALSE))</f>
        <v/>
      </c>
      <c r="N2619" s="8" t="str">
        <f>IF(ISERROR( VLOOKUP(AD2619,[1]批发上市日期!$A:$F,6,FALSE)),"",  VLOOKUP(AD2619,[1]批发上市日期!$A:$F,6,FALSE))</f>
        <v/>
      </c>
      <c r="Q2619">
        <f>IF(ISERROR(VLOOKUP(E2619&amp;G2619,'[1]采购入库货量(公司仓库)'!$A:$I,8,FALSE)),0,VLOOKUP(E2619&amp;G2619,'[1]采购入库货量(公司仓库)'!$A:$I,8,FALSE))</f>
        <v>0</v>
      </c>
      <c r="R2619" s="11">
        <f t="shared" si="642"/>
        <v>0</v>
      </c>
      <c r="T2619">
        <f t="shared" si="643"/>
        <v>0</v>
      </c>
      <c r="V2619">
        <f t="shared" si="644"/>
        <v>0</v>
      </c>
      <c r="X2619">
        <f t="shared" si="645"/>
        <v>0</v>
      </c>
      <c r="Z2619">
        <f t="shared" si="647"/>
        <v>0</v>
      </c>
      <c r="AC2619">
        <f t="shared" si="648"/>
        <v>0</v>
      </c>
      <c r="AS2619" s="19">
        <f t="shared" si="655"/>
        <v>0</v>
      </c>
    </row>
    <row r="2620" spans="1:45">
      <c r="A2620"/>
      <c r="B2620"/>
      <c r="C2620"/>
      <c r="D2620"/>
      <c r="E2620"/>
      <c r="F2620"/>
      <c r="G2620"/>
      <c r="H2620"/>
      <c r="L2620" s="8"/>
      <c r="M2620" s="8" t="str">
        <f>IF(ISERROR( VLOOKUP(AD2620,'[1]采购入库货量(公司仓库)'!$A:$I,9,FALSE)),"", VLOOKUP(AD2620,'[1]采购入库货量(公司仓库)'!$A:$I,9,FALSE))</f>
        <v/>
      </c>
      <c r="N2620" s="8" t="str">
        <f>IF(ISERROR( VLOOKUP(AD2620,[1]批发上市日期!$A:$F,6,FALSE)),"",  VLOOKUP(AD2620,[1]批发上市日期!$A:$F,6,FALSE))</f>
        <v/>
      </c>
      <c r="Q2620">
        <f>IF(ISERROR(VLOOKUP(E2620&amp;G2620,'[1]采购入库货量(公司仓库)'!$A:$I,8,FALSE)),0,VLOOKUP(E2620&amp;G2620,'[1]采购入库货量(公司仓库)'!$A:$I,8,FALSE))</f>
        <v>0</v>
      </c>
      <c r="R2620" s="11">
        <f t="shared" si="642"/>
        <v>0</v>
      </c>
      <c r="T2620">
        <f t="shared" si="643"/>
        <v>0</v>
      </c>
      <c r="V2620">
        <f t="shared" si="644"/>
        <v>0</v>
      </c>
      <c r="X2620">
        <f t="shared" si="645"/>
        <v>0</v>
      </c>
      <c r="Z2620">
        <f t="shared" si="647"/>
        <v>0</v>
      </c>
      <c r="AC2620">
        <f t="shared" si="648"/>
        <v>0</v>
      </c>
      <c r="AS2620" s="19">
        <f t="shared" si="655"/>
        <v>0</v>
      </c>
    </row>
    <row r="2621" spans="1:45">
      <c r="A2621"/>
      <c r="B2621"/>
      <c r="C2621"/>
      <c r="D2621"/>
      <c r="E2621"/>
      <c r="F2621"/>
      <c r="G2621"/>
      <c r="H2621"/>
      <c r="L2621" s="8"/>
      <c r="M2621" s="8" t="str">
        <f>IF(ISERROR( VLOOKUP(AD2621,'[1]采购入库货量(公司仓库)'!$A:$I,9,FALSE)),"", VLOOKUP(AD2621,'[1]采购入库货量(公司仓库)'!$A:$I,9,FALSE))</f>
        <v/>
      </c>
      <c r="N2621" s="8" t="str">
        <f>IF(ISERROR( VLOOKUP(AD2621,[1]批发上市日期!$A:$F,6,FALSE)),"",  VLOOKUP(AD2621,[1]批发上市日期!$A:$F,6,FALSE))</f>
        <v/>
      </c>
      <c r="Q2621">
        <f>IF(ISERROR(VLOOKUP(E2621&amp;G2621,'[1]采购入库货量(公司仓库)'!$A:$I,8,FALSE)),0,VLOOKUP(E2621&amp;G2621,'[1]采购入库货量(公司仓库)'!$A:$I,8,FALSE))</f>
        <v>0</v>
      </c>
      <c r="R2621" s="11">
        <f t="shared" si="642"/>
        <v>0</v>
      </c>
      <c r="T2621">
        <f t="shared" si="643"/>
        <v>0</v>
      </c>
      <c r="V2621">
        <f t="shared" si="644"/>
        <v>0</v>
      </c>
      <c r="X2621">
        <f t="shared" si="645"/>
        <v>0</v>
      </c>
      <c r="Z2621">
        <f t="shared" si="647"/>
        <v>0</v>
      </c>
      <c r="AC2621">
        <f t="shared" si="648"/>
        <v>0</v>
      </c>
      <c r="AS2621" s="19">
        <f t="shared" si="655"/>
        <v>0</v>
      </c>
    </row>
    <row r="2622" spans="1:45">
      <c r="A2622"/>
      <c r="B2622"/>
      <c r="C2622"/>
      <c r="D2622"/>
      <c r="E2622"/>
      <c r="F2622"/>
      <c r="G2622"/>
      <c r="H2622"/>
      <c r="L2622" s="8"/>
      <c r="M2622" s="8" t="str">
        <f>IF(ISERROR( VLOOKUP(AD2622,'[1]采购入库货量(公司仓库)'!$A:$I,9,FALSE)),"", VLOOKUP(AD2622,'[1]采购入库货量(公司仓库)'!$A:$I,9,FALSE))</f>
        <v/>
      </c>
      <c r="N2622" s="8" t="str">
        <f>IF(ISERROR( VLOOKUP(AD2622,[1]批发上市日期!$A:$F,6,FALSE)),"",  VLOOKUP(AD2622,[1]批发上市日期!$A:$F,6,FALSE))</f>
        <v/>
      </c>
      <c r="Q2622">
        <f>IF(ISERROR(VLOOKUP(E2622&amp;G2622,'[1]采购入库货量(公司仓库)'!$A:$I,8,FALSE)),0,VLOOKUP(E2622&amp;G2622,'[1]采购入库货量(公司仓库)'!$A:$I,8,FALSE))</f>
        <v>0</v>
      </c>
      <c r="R2622" s="11">
        <f t="shared" si="642"/>
        <v>0</v>
      </c>
      <c r="T2622">
        <f t="shared" si="643"/>
        <v>0</v>
      </c>
      <c r="V2622">
        <f t="shared" si="644"/>
        <v>0</v>
      </c>
      <c r="X2622">
        <f t="shared" si="645"/>
        <v>0</v>
      </c>
      <c r="Z2622">
        <f t="shared" si="647"/>
        <v>0</v>
      </c>
      <c r="AC2622">
        <f t="shared" si="648"/>
        <v>0</v>
      </c>
      <c r="AS2622" s="19">
        <f t="shared" si="655"/>
        <v>0</v>
      </c>
    </row>
    <row r="2623" spans="1:45">
      <c r="A2623"/>
      <c r="B2623"/>
      <c r="C2623"/>
      <c r="D2623"/>
      <c r="E2623"/>
      <c r="F2623"/>
      <c r="G2623"/>
      <c r="H2623"/>
      <c r="L2623" s="8"/>
      <c r="M2623" s="8" t="str">
        <f>IF(ISERROR( VLOOKUP(AD2623,'[1]采购入库货量(公司仓库)'!$A:$I,9,FALSE)),"", VLOOKUP(AD2623,'[1]采购入库货量(公司仓库)'!$A:$I,9,FALSE))</f>
        <v/>
      </c>
      <c r="N2623" s="8" t="str">
        <f>IF(ISERROR( VLOOKUP(AD2623,[1]批发上市日期!$A:$F,6,FALSE)),"",  VLOOKUP(AD2623,[1]批发上市日期!$A:$F,6,FALSE))</f>
        <v/>
      </c>
      <c r="Q2623">
        <f>IF(ISERROR(VLOOKUP(E2623&amp;G2623,'[1]采购入库货量(公司仓库)'!$A:$I,8,FALSE)),0,VLOOKUP(E2623&amp;G2623,'[1]采购入库货量(公司仓库)'!$A:$I,8,FALSE))</f>
        <v>0</v>
      </c>
      <c r="R2623" s="11">
        <f t="shared" si="642"/>
        <v>0</v>
      </c>
      <c r="T2623">
        <f t="shared" si="643"/>
        <v>0</v>
      </c>
      <c r="V2623">
        <f t="shared" si="644"/>
        <v>0</v>
      </c>
      <c r="X2623">
        <f t="shared" si="645"/>
        <v>0</v>
      </c>
      <c r="Z2623">
        <f t="shared" si="647"/>
        <v>0</v>
      </c>
      <c r="AC2623">
        <f t="shared" si="648"/>
        <v>0</v>
      </c>
      <c r="AS2623" s="19">
        <f t="shared" si="655"/>
        <v>0</v>
      </c>
    </row>
    <row r="2624" spans="1:45">
      <c r="A2624"/>
      <c r="B2624"/>
      <c r="C2624"/>
      <c r="D2624"/>
      <c r="E2624"/>
      <c r="F2624"/>
      <c r="G2624"/>
      <c r="H2624"/>
      <c r="L2624" s="8"/>
      <c r="M2624" s="8" t="str">
        <f>IF(ISERROR( VLOOKUP(AD2624,'[1]采购入库货量(公司仓库)'!$A:$I,9,FALSE)),"", VLOOKUP(AD2624,'[1]采购入库货量(公司仓库)'!$A:$I,9,FALSE))</f>
        <v/>
      </c>
      <c r="N2624" s="8" t="str">
        <f>IF(ISERROR( VLOOKUP(AD2624,[1]批发上市日期!$A:$F,6,FALSE)),"",  VLOOKUP(AD2624,[1]批发上市日期!$A:$F,6,FALSE))</f>
        <v/>
      </c>
      <c r="Q2624">
        <f>IF(ISERROR(VLOOKUP(E2624&amp;G2624,'[1]采购入库货量(公司仓库)'!$A:$I,8,FALSE)),0,VLOOKUP(E2624&amp;G2624,'[1]采购入库货量(公司仓库)'!$A:$I,8,FALSE))</f>
        <v>0</v>
      </c>
      <c r="R2624" s="11">
        <f t="shared" si="642"/>
        <v>0</v>
      </c>
      <c r="T2624">
        <f t="shared" si="643"/>
        <v>0</v>
      </c>
      <c r="V2624">
        <f t="shared" si="644"/>
        <v>0</v>
      </c>
      <c r="X2624">
        <f t="shared" si="645"/>
        <v>0</v>
      </c>
      <c r="Z2624">
        <f t="shared" si="647"/>
        <v>0</v>
      </c>
      <c r="AC2624">
        <f t="shared" si="648"/>
        <v>0</v>
      </c>
      <c r="AS2624" s="19">
        <f t="shared" si="655"/>
        <v>0</v>
      </c>
    </row>
    <row r="2625" spans="1:45">
      <c r="A2625"/>
      <c r="B2625"/>
      <c r="C2625"/>
      <c r="D2625"/>
      <c r="E2625"/>
      <c r="F2625"/>
      <c r="G2625"/>
      <c r="H2625"/>
      <c r="L2625" s="8"/>
      <c r="M2625" s="8" t="str">
        <f>IF(ISERROR( VLOOKUP(AD2625,'[1]采购入库货量(公司仓库)'!$A:$I,9,FALSE)),"", VLOOKUP(AD2625,'[1]采购入库货量(公司仓库)'!$A:$I,9,FALSE))</f>
        <v/>
      </c>
      <c r="N2625" s="8" t="str">
        <f>IF(ISERROR( VLOOKUP(AD2625,[1]批发上市日期!$A:$F,6,FALSE)),"",  VLOOKUP(AD2625,[1]批发上市日期!$A:$F,6,FALSE))</f>
        <v/>
      </c>
      <c r="Q2625">
        <f>IF(ISERROR(VLOOKUP(E2625&amp;G2625,'[1]采购入库货量(公司仓库)'!$A:$I,8,FALSE)),0,VLOOKUP(E2625&amp;G2625,'[1]采购入库货量(公司仓库)'!$A:$I,8,FALSE))</f>
        <v>0</v>
      </c>
      <c r="R2625" s="11">
        <f t="shared" si="642"/>
        <v>0</v>
      </c>
      <c r="T2625">
        <f t="shared" si="643"/>
        <v>0</v>
      </c>
      <c r="V2625">
        <f t="shared" si="644"/>
        <v>0</v>
      </c>
      <c r="X2625">
        <f t="shared" si="645"/>
        <v>0</v>
      </c>
      <c r="Z2625">
        <f t="shared" si="647"/>
        <v>0</v>
      </c>
      <c r="AC2625">
        <f t="shared" si="648"/>
        <v>0</v>
      </c>
      <c r="AS2625" s="19">
        <f t="shared" si="655"/>
        <v>0</v>
      </c>
    </row>
    <row r="2626" spans="1:45">
      <c r="A2626"/>
      <c r="B2626"/>
      <c r="C2626"/>
      <c r="D2626"/>
      <c r="E2626"/>
      <c r="F2626"/>
      <c r="G2626"/>
      <c r="H2626"/>
      <c r="L2626" s="8"/>
      <c r="M2626" s="8" t="str">
        <f>IF(ISERROR( VLOOKUP(AD2626,'[1]采购入库货量(公司仓库)'!$A:$I,9,FALSE)),"", VLOOKUP(AD2626,'[1]采购入库货量(公司仓库)'!$A:$I,9,FALSE))</f>
        <v/>
      </c>
      <c r="N2626" s="8" t="str">
        <f>IF(ISERROR( VLOOKUP(AD2626,[1]批发上市日期!$A:$F,6,FALSE)),"",  VLOOKUP(AD2626,[1]批发上市日期!$A:$F,6,FALSE))</f>
        <v/>
      </c>
      <c r="Q2626">
        <f>IF(ISERROR(VLOOKUP(E2626&amp;G2626,'[1]采购入库货量(公司仓库)'!$A:$I,8,FALSE)),0,VLOOKUP(E2626&amp;G2626,'[1]采购入库货量(公司仓库)'!$A:$I,8,FALSE))</f>
        <v>0</v>
      </c>
      <c r="R2626" s="11">
        <f t="shared" si="642"/>
        <v>0</v>
      </c>
      <c r="T2626">
        <f t="shared" si="643"/>
        <v>0</v>
      </c>
      <c r="V2626">
        <f t="shared" si="644"/>
        <v>0</v>
      </c>
      <c r="X2626">
        <f t="shared" si="645"/>
        <v>0</v>
      </c>
      <c r="Z2626">
        <f t="shared" si="647"/>
        <v>0</v>
      </c>
      <c r="AC2626">
        <f t="shared" si="648"/>
        <v>0</v>
      </c>
      <c r="AS2626" s="19">
        <f t="shared" si="655"/>
        <v>0</v>
      </c>
    </row>
    <row r="2627" spans="1:45">
      <c r="A2627"/>
      <c r="B2627"/>
      <c r="C2627"/>
      <c r="D2627"/>
      <c r="E2627"/>
      <c r="F2627"/>
      <c r="G2627"/>
      <c r="H2627"/>
      <c r="L2627" s="8"/>
      <c r="M2627" s="8" t="str">
        <f>IF(ISERROR( VLOOKUP(AD2627,'[1]采购入库货量(公司仓库)'!$A:$I,9,FALSE)),"", VLOOKUP(AD2627,'[1]采购入库货量(公司仓库)'!$A:$I,9,FALSE))</f>
        <v/>
      </c>
      <c r="N2627" s="8" t="str">
        <f>IF(ISERROR( VLOOKUP(AD2627,[1]批发上市日期!$A:$F,6,FALSE)),"",  VLOOKUP(AD2627,[1]批发上市日期!$A:$F,6,FALSE))</f>
        <v/>
      </c>
      <c r="Q2627">
        <f>IF(ISERROR(VLOOKUP(E2627&amp;G2627,'[1]采购入库货量(公司仓库)'!$A:$I,8,FALSE)),0,VLOOKUP(E2627&amp;G2627,'[1]采购入库货量(公司仓库)'!$A:$I,8,FALSE))</f>
        <v>0</v>
      </c>
      <c r="R2627" s="11">
        <f t="shared" si="642"/>
        <v>0</v>
      </c>
      <c r="T2627">
        <f t="shared" si="643"/>
        <v>0</v>
      </c>
      <c r="V2627">
        <f t="shared" si="644"/>
        <v>0</v>
      </c>
      <c r="X2627">
        <f t="shared" si="645"/>
        <v>0</v>
      </c>
      <c r="Z2627">
        <f t="shared" si="647"/>
        <v>0</v>
      </c>
      <c r="AC2627">
        <f t="shared" si="648"/>
        <v>0</v>
      </c>
      <c r="AS2627" s="19">
        <f t="shared" si="655"/>
        <v>0</v>
      </c>
    </row>
    <row r="2628" spans="1:45">
      <c r="A2628"/>
      <c r="B2628"/>
      <c r="C2628"/>
      <c r="D2628"/>
      <c r="E2628"/>
      <c r="F2628"/>
      <c r="G2628"/>
      <c r="H2628"/>
      <c r="L2628" s="8"/>
      <c r="M2628" s="8" t="str">
        <f>IF(ISERROR( VLOOKUP(AD2628,'[1]采购入库货量(公司仓库)'!$A:$I,9,FALSE)),"", VLOOKUP(AD2628,'[1]采购入库货量(公司仓库)'!$A:$I,9,FALSE))</f>
        <v/>
      </c>
      <c r="N2628" s="8" t="str">
        <f>IF(ISERROR( VLOOKUP(AD2628,[1]批发上市日期!$A:$F,6,FALSE)),"",  VLOOKUP(AD2628,[1]批发上市日期!$A:$F,6,FALSE))</f>
        <v/>
      </c>
      <c r="Q2628">
        <f>IF(ISERROR(VLOOKUP(E2628&amp;G2628,'[1]采购入库货量(公司仓库)'!$A:$I,8,FALSE)),0,VLOOKUP(E2628&amp;G2628,'[1]采购入库货量(公司仓库)'!$A:$I,8,FALSE))</f>
        <v>0</v>
      </c>
      <c r="R2628" s="11">
        <f t="shared" si="642"/>
        <v>0</v>
      </c>
      <c r="T2628">
        <f t="shared" si="643"/>
        <v>0</v>
      </c>
      <c r="V2628">
        <f t="shared" si="644"/>
        <v>0</v>
      </c>
      <c r="X2628">
        <f t="shared" si="645"/>
        <v>0</v>
      </c>
      <c r="Z2628">
        <f t="shared" si="647"/>
        <v>0</v>
      </c>
      <c r="AC2628">
        <f t="shared" si="648"/>
        <v>0</v>
      </c>
      <c r="AS2628" s="19">
        <f t="shared" si="655"/>
        <v>0</v>
      </c>
    </row>
    <row r="2629" spans="1:45">
      <c r="A2629"/>
      <c r="B2629"/>
      <c r="C2629"/>
      <c r="D2629"/>
      <c r="E2629"/>
      <c r="F2629"/>
      <c r="G2629"/>
      <c r="H2629"/>
      <c r="L2629" s="8"/>
      <c r="M2629" s="8" t="str">
        <f>IF(ISERROR( VLOOKUP(AD2629,'[1]采购入库货量(公司仓库)'!$A:$I,9,FALSE)),"", VLOOKUP(AD2629,'[1]采购入库货量(公司仓库)'!$A:$I,9,FALSE))</f>
        <v/>
      </c>
      <c r="N2629" s="8" t="str">
        <f>IF(ISERROR( VLOOKUP(AD2629,[1]批发上市日期!$A:$F,6,FALSE)),"",  VLOOKUP(AD2629,[1]批发上市日期!$A:$F,6,FALSE))</f>
        <v/>
      </c>
      <c r="Q2629">
        <f>IF(ISERROR(VLOOKUP(E2629&amp;G2629,'[1]采购入库货量(公司仓库)'!$A:$I,8,FALSE)),0,VLOOKUP(E2629&amp;G2629,'[1]采购入库货量(公司仓库)'!$A:$I,8,FALSE))</f>
        <v>0</v>
      </c>
      <c r="R2629" s="11">
        <f t="shared" ref="R2629:R2692" si="656">I2629*Q2629</f>
        <v>0</v>
      </c>
      <c r="T2629">
        <f t="shared" ref="T2629:T2692" si="657">S2629*I2629</f>
        <v>0</v>
      </c>
      <c r="V2629">
        <f t="shared" ref="V2629:V2692" si="658">U2629*I2629</f>
        <v>0</v>
      </c>
      <c r="X2629">
        <f t="shared" ref="X2629:X2692" si="659">W2629*I2629</f>
        <v>0</v>
      </c>
      <c r="Z2629">
        <f t="shared" ref="Z2629:Z2692" si="660">Y2629*I2629</f>
        <v>0</v>
      </c>
      <c r="AC2629">
        <f t="shared" ref="AC2629:AC2692" si="661">AB2629*I2629</f>
        <v>0</v>
      </c>
      <c r="AS2629" s="19">
        <f t="shared" ref="AS2629:AS2692" si="662">IF(ISERROR(AB2629/O2629),0,AB2629/O2629)</f>
        <v>0</v>
      </c>
    </row>
    <row r="2630" spans="1:45">
      <c r="A2630"/>
      <c r="B2630"/>
      <c r="C2630"/>
      <c r="D2630"/>
      <c r="E2630"/>
      <c r="F2630"/>
      <c r="G2630"/>
      <c r="H2630"/>
      <c r="L2630" s="8"/>
      <c r="M2630" s="8" t="str">
        <f>IF(ISERROR( VLOOKUP(AD2630,'[1]采购入库货量(公司仓库)'!$A:$I,9,FALSE)),"", VLOOKUP(AD2630,'[1]采购入库货量(公司仓库)'!$A:$I,9,FALSE))</f>
        <v/>
      </c>
      <c r="N2630" s="8" t="str">
        <f>IF(ISERROR( VLOOKUP(AD2630,[1]批发上市日期!$A:$F,6,FALSE)),"",  VLOOKUP(AD2630,[1]批发上市日期!$A:$F,6,FALSE))</f>
        <v/>
      </c>
      <c r="Q2630">
        <f>IF(ISERROR(VLOOKUP(E2630&amp;G2630,'[1]采购入库货量(公司仓库)'!$A:$I,8,FALSE)),0,VLOOKUP(E2630&amp;G2630,'[1]采购入库货量(公司仓库)'!$A:$I,8,FALSE))</f>
        <v>0</v>
      </c>
      <c r="R2630" s="11">
        <f t="shared" si="656"/>
        <v>0</v>
      </c>
      <c r="T2630">
        <f t="shared" si="657"/>
        <v>0</v>
      </c>
      <c r="V2630">
        <f t="shared" si="658"/>
        <v>0</v>
      </c>
      <c r="X2630">
        <f t="shared" si="659"/>
        <v>0</v>
      </c>
      <c r="Z2630">
        <f t="shared" si="660"/>
        <v>0</v>
      </c>
      <c r="AC2630">
        <f t="shared" si="661"/>
        <v>0</v>
      </c>
      <c r="AS2630" s="19">
        <f t="shared" si="662"/>
        <v>0</v>
      </c>
    </row>
    <row r="2631" spans="1:45">
      <c r="A2631"/>
      <c r="B2631"/>
      <c r="C2631"/>
      <c r="D2631"/>
      <c r="E2631"/>
      <c r="F2631"/>
      <c r="G2631"/>
      <c r="H2631"/>
      <c r="L2631" s="8"/>
      <c r="M2631" s="8" t="str">
        <f>IF(ISERROR( VLOOKUP(AD2631,'[1]采购入库货量(公司仓库)'!$A:$I,9,FALSE)),"", VLOOKUP(AD2631,'[1]采购入库货量(公司仓库)'!$A:$I,9,FALSE))</f>
        <v/>
      </c>
      <c r="N2631" s="8" t="str">
        <f>IF(ISERROR( VLOOKUP(AD2631,[1]批发上市日期!$A:$F,6,FALSE)),"",  VLOOKUP(AD2631,[1]批发上市日期!$A:$F,6,FALSE))</f>
        <v/>
      </c>
      <c r="Q2631">
        <f>IF(ISERROR(VLOOKUP(E2631&amp;G2631,'[1]采购入库货量(公司仓库)'!$A:$I,8,FALSE)),0,VLOOKUP(E2631&amp;G2631,'[1]采购入库货量(公司仓库)'!$A:$I,8,FALSE))</f>
        <v>0</v>
      </c>
      <c r="R2631" s="11">
        <f t="shared" si="656"/>
        <v>0</v>
      </c>
      <c r="T2631">
        <f t="shared" si="657"/>
        <v>0</v>
      </c>
      <c r="V2631">
        <f t="shared" si="658"/>
        <v>0</v>
      </c>
      <c r="X2631">
        <f t="shared" si="659"/>
        <v>0</v>
      </c>
      <c r="Z2631">
        <f t="shared" si="660"/>
        <v>0</v>
      </c>
      <c r="AC2631">
        <f t="shared" si="661"/>
        <v>0</v>
      </c>
      <c r="AS2631" s="19">
        <f t="shared" si="662"/>
        <v>0</v>
      </c>
    </row>
    <row r="2632" spans="1:45">
      <c r="A2632"/>
      <c r="B2632"/>
      <c r="C2632"/>
      <c r="D2632"/>
      <c r="E2632"/>
      <c r="F2632"/>
      <c r="G2632"/>
      <c r="H2632"/>
      <c r="L2632" s="8"/>
      <c r="M2632" s="8" t="str">
        <f>IF(ISERROR( VLOOKUP(AD2632,'[1]采购入库货量(公司仓库)'!$A:$I,9,FALSE)),"", VLOOKUP(AD2632,'[1]采购入库货量(公司仓库)'!$A:$I,9,FALSE))</f>
        <v/>
      </c>
      <c r="N2632" s="8" t="str">
        <f>IF(ISERROR( VLOOKUP(AD2632,[1]批发上市日期!$A:$F,6,FALSE)),"",  VLOOKUP(AD2632,[1]批发上市日期!$A:$F,6,FALSE))</f>
        <v/>
      </c>
      <c r="Q2632">
        <f>IF(ISERROR(VLOOKUP(E2632&amp;G2632,'[1]采购入库货量(公司仓库)'!$A:$I,8,FALSE)),0,VLOOKUP(E2632&amp;G2632,'[1]采购入库货量(公司仓库)'!$A:$I,8,FALSE))</f>
        <v>0</v>
      </c>
      <c r="R2632" s="11">
        <f t="shared" si="656"/>
        <v>0</v>
      </c>
      <c r="T2632">
        <f t="shared" si="657"/>
        <v>0</v>
      </c>
      <c r="V2632">
        <f t="shared" si="658"/>
        <v>0</v>
      </c>
      <c r="X2632">
        <f t="shared" si="659"/>
        <v>0</v>
      </c>
      <c r="Z2632">
        <f t="shared" si="660"/>
        <v>0</v>
      </c>
      <c r="AC2632">
        <f t="shared" si="661"/>
        <v>0</v>
      </c>
      <c r="AS2632" s="19">
        <f t="shared" si="662"/>
        <v>0</v>
      </c>
    </row>
    <row r="2633" spans="1:45">
      <c r="A2633"/>
      <c r="B2633"/>
      <c r="C2633"/>
      <c r="D2633"/>
      <c r="E2633"/>
      <c r="F2633"/>
      <c r="G2633"/>
      <c r="H2633"/>
      <c r="L2633" s="8"/>
      <c r="M2633" s="8" t="str">
        <f>IF(ISERROR( VLOOKUP(AD2633,'[1]采购入库货量(公司仓库)'!$A:$I,9,FALSE)),"", VLOOKUP(AD2633,'[1]采购入库货量(公司仓库)'!$A:$I,9,FALSE))</f>
        <v/>
      </c>
      <c r="N2633" s="8" t="str">
        <f>IF(ISERROR( VLOOKUP(AD2633,[1]批发上市日期!$A:$F,6,FALSE)),"",  VLOOKUP(AD2633,[1]批发上市日期!$A:$F,6,FALSE))</f>
        <v/>
      </c>
      <c r="Q2633">
        <f>IF(ISERROR(VLOOKUP(E2633&amp;G2633,'[1]采购入库货量(公司仓库)'!$A:$I,8,FALSE)),0,VLOOKUP(E2633&amp;G2633,'[1]采购入库货量(公司仓库)'!$A:$I,8,FALSE))</f>
        <v>0</v>
      </c>
      <c r="R2633" s="11">
        <f t="shared" si="656"/>
        <v>0</v>
      </c>
      <c r="T2633">
        <f t="shared" si="657"/>
        <v>0</v>
      </c>
      <c r="V2633">
        <f t="shared" si="658"/>
        <v>0</v>
      </c>
      <c r="X2633">
        <f t="shared" si="659"/>
        <v>0</v>
      </c>
      <c r="Z2633">
        <f t="shared" si="660"/>
        <v>0</v>
      </c>
      <c r="AC2633">
        <f t="shared" si="661"/>
        <v>0</v>
      </c>
      <c r="AS2633" s="19">
        <f t="shared" si="662"/>
        <v>0</v>
      </c>
    </row>
    <row r="2634" spans="1:45">
      <c r="A2634"/>
      <c r="B2634"/>
      <c r="C2634"/>
      <c r="D2634"/>
      <c r="E2634"/>
      <c r="F2634"/>
      <c r="G2634"/>
      <c r="H2634"/>
      <c r="L2634" s="8"/>
      <c r="M2634" s="8" t="str">
        <f>IF(ISERROR( VLOOKUP(AD2634,'[1]采购入库货量(公司仓库)'!$A:$I,9,FALSE)),"", VLOOKUP(AD2634,'[1]采购入库货量(公司仓库)'!$A:$I,9,FALSE))</f>
        <v/>
      </c>
      <c r="N2634" s="8" t="str">
        <f>IF(ISERROR( VLOOKUP(AD2634,[1]批发上市日期!$A:$F,6,FALSE)),"",  VLOOKUP(AD2634,[1]批发上市日期!$A:$F,6,FALSE))</f>
        <v/>
      </c>
      <c r="Q2634">
        <f>IF(ISERROR(VLOOKUP(E2634&amp;G2634,'[1]采购入库货量(公司仓库)'!$A:$I,8,FALSE)),0,VLOOKUP(E2634&amp;G2634,'[1]采购入库货量(公司仓库)'!$A:$I,8,FALSE))</f>
        <v>0</v>
      </c>
      <c r="R2634" s="11">
        <f t="shared" si="656"/>
        <v>0</v>
      </c>
      <c r="T2634">
        <f t="shared" si="657"/>
        <v>0</v>
      </c>
      <c r="V2634">
        <f t="shared" si="658"/>
        <v>0</v>
      </c>
      <c r="X2634">
        <f t="shared" si="659"/>
        <v>0</v>
      </c>
      <c r="Z2634">
        <f t="shared" si="660"/>
        <v>0</v>
      </c>
      <c r="AC2634">
        <f t="shared" si="661"/>
        <v>0</v>
      </c>
      <c r="AS2634" s="19">
        <f t="shared" si="662"/>
        <v>0</v>
      </c>
    </row>
    <row r="2635" spans="1:45">
      <c r="A2635"/>
      <c r="B2635"/>
      <c r="C2635"/>
      <c r="D2635"/>
      <c r="E2635"/>
      <c r="F2635"/>
      <c r="G2635"/>
      <c r="H2635"/>
      <c r="L2635" s="8"/>
      <c r="M2635" s="8" t="str">
        <f>IF(ISERROR( VLOOKUP(AD2635,'[1]采购入库货量(公司仓库)'!$A:$I,9,FALSE)),"", VLOOKUP(AD2635,'[1]采购入库货量(公司仓库)'!$A:$I,9,FALSE))</f>
        <v/>
      </c>
      <c r="N2635" s="8" t="str">
        <f>IF(ISERROR( VLOOKUP(AD2635,[1]批发上市日期!$A:$F,6,FALSE)),"",  VLOOKUP(AD2635,[1]批发上市日期!$A:$F,6,FALSE))</f>
        <v/>
      </c>
      <c r="Q2635">
        <f>IF(ISERROR(VLOOKUP(E2635&amp;G2635,'[1]采购入库货量(公司仓库)'!$A:$I,8,FALSE)),0,VLOOKUP(E2635&amp;G2635,'[1]采购入库货量(公司仓库)'!$A:$I,8,FALSE))</f>
        <v>0</v>
      </c>
      <c r="R2635" s="11">
        <f t="shared" si="656"/>
        <v>0</v>
      </c>
      <c r="T2635">
        <f t="shared" si="657"/>
        <v>0</v>
      </c>
      <c r="V2635">
        <f t="shared" si="658"/>
        <v>0</v>
      </c>
      <c r="X2635">
        <f t="shared" si="659"/>
        <v>0</v>
      </c>
      <c r="Z2635">
        <f t="shared" si="660"/>
        <v>0</v>
      </c>
      <c r="AC2635">
        <f t="shared" si="661"/>
        <v>0</v>
      </c>
      <c r="AS2635" s="19">
        <f t="shared" si="662"/>
        <v>0</v>
      </c>
    </row>
    <row r="2636" spans="1:45">
      <c r="A2636"/>
      <c r="B2636"/>
      <c r="C2636"/>
      <c r="D2636"/>
      <c r="E2636"/>
      <c r="F2636"/>
      <c r="G2636"/>
      <c r="H2636"/>
      <c r="L2636" s="8"/>
      <c r="M2636" s="8" t="str">
        <f>IF(ISERROR( VLOOKUP(AD2636,'[1]采购入库货量(公司仓库)'!$A:$I,9,FALSE)),"", VLOOKUP(AD2636,'[1]采购入库货量(公司仓库)'!$A:$I,9,FALSE))</f>
        <v/>
      </c>
      <c r="N2636" s="8" t="str">
        <f>IF(ISERROR( VLOOKUP(AD2636,[1]批发上市日期!$A:$F,6,FALSE)),"",  VLOOKUP(AD2636,[1]批发上市日期!$A:$F,6,FALSE))</f>
        <v/>
      </c>
      <c r="Q2636">
        <f>IF(ISERROR(VLOOKUP(E2636&amp;G2636,'[1]采购入库货量(公司仓库)'!$A:$I,8,FALSE)),0,VLOOKUP(E2636&amp;G2636,'[1]采购入库货量(公司仓库)'!$A:$I,8,FALSE))</f>
        <v>0</v>
      </c>
      <c r="R2636" s="11">
        <f t="shared" si="656"/>
        <v>0</v>
      </c>
      <c r="T2636">
        <f t="shared" si="657"/>
        <v>0</v>
      </c>
      <c r="V2636">
        <f t="shared" si="658"/>
        <v>0</v>
      </c>
      <c r="X2636">
        <f t="shared" si="659"/>
        <v>0</v>
      </c>
      <c r="Z2636">
        <f t="shared" si="660"/>
        <v>0</v>
      </c>
      <c r="AC2636">
        <f t="shared" si="661"/>
        <v>0</v>
      </c>
      <c r="AS2636" s="19">
        <f t="shared" si="662"/>
        <v>0</v>
      </c>
    </row>
    <row r="2637" spans="1:45">
      <c r="A2637"/>
      <c r="B2637"/>
      <c r="C2637"/>
      <c r="D2637"/>
      <c r="E2637"/>
      <c r="F2637"/>
      <c r="G2637"/>
      <c r="H2637"/>
      <c r="L2637" s="8"/>
      <c r="M2637" s="8" t="str">
        <f>IF(ISERROR( VLOOKUP(AD2637,'[1]采购入库货量(公司仓库)'!$A:$I,9,FALSE)),"", VLOOKUP(AD2637,'[1]采购入库货量(公司仓库)'!$A:$I,9,FALSE))</f>
        <v/>
      </c>
      <c r="N2637" s="8" t="str">
        <f>IF(ISERROR( VLOOKUP(AD2637,[1]批发上市日期!$A:$F,6,FALSE)),"",  VLOOKUP(AD2637,[1]批发上市日期!$A:$F,6,FALSE))</f>
        <v/>
      </c>
      <c r="Q2637">
        <f>IF(ISERROR(VLOOKUP(E2637&amp;G2637,'[1]采购入库货量(公司仓库)'!$A:$I,8,FALSE)),0,VLOOKUP(E2637&amp;G2637,'[1]采购入库货量(公司仓库)'!$A:$I,8,FALSE))</f>
        <v>0</v>
      </c>
      <c r="R2637" s="11">
        <f t="shared" si="656"/>
        <v>0</v>
      </c>
      <c r="T2637">
        <f t="shared" si="657"/>
        <v>0</v>
      </c>
      <c r="V2637">
        <f t="shared" si="658"/>
        <v>0</v>
      </c>
      <c r="X2637">
        <f t="shared" si="659"/>
        <v>0</v>
      </c>
      <c r="Z2637">
        <f t="shared" si="660"/>
        <v>0</v>
      </c>
      <c r="AC2637">
        <f t="shared" si="661"/>
        <v>0</v>
      </c>
      <c r="AS2637" s="19">
        <f t="shared" si="662"/>
        <v>0</v>
      </c>
    </row>
    <row r="2638" spans="1:45">
      <c r="A2638"/>
      <c r="B2638"/>
      <c r="C2638"/>
      <c r="D2638"/>
      <c r="E2638"/>
      <c r="F2638"/>
      <c r="G2638"/>
      <c r="H2638"/>
      <c r="L2638" s="8"/>
      <c r="M2638" s="8" t="str">
        <f>IF(ISERROR( VLOOKUP(AD2638,'[1]采购入库货量(公司仓库)'!$A:$I,9,FALSE)),"", VLOOKUP(AD2638,'[1]采购入库货量(公司仓库)'!$A:$I,9,FALSE))</f>
        <v/>
      </c>
      <c r="N2638" s="8" t="str">
        <f>IF(ISERROR( VLOOKUP(AD2638,[1]批发上市日期!$A:$F,6,FALSE)),"",  VLOOKUP(AD2638,[1]批发上市日期!$A:$F,6,FALSE))</f>
        <v/>
      </c>
      <c r="Q2638">
        <f>IF(ISERROR(VLOOKUP(E2638&amp;G2638,'[1]采购入库货量(公司仓库)'!$A:$I,8,FALSE)),0,VLOOKUP(E2638&amp;G2638,'[1]采购入库货量(公司仓库)'!$A:$I,8,FALSE))</f>
        <v>0</v>
      </c>
      <c r="R2638" s="11">
        <f t="shared" si="656"/>
        <v>0</v>
      </c>
      <c r="T2638">
        <f t="shared" si="657"/>
        <v>0</v>
      </c>
      <c r="V2638">
        <f t="shared" si="658"/>
        <v>0</v>
      </c>
      <c r="X2638">
        <f t="shared" si="659"/>
        <v>0</v>
      </c>
      <c r="Z2638">
        <f t="shared" si="660"/>
        <v>0</v>
      </c>
      <c r="AC2638">
        <f t="shared" si="661"/>
        <v>0</v>
      </c>
      <c r="AS2638" s="19">
        <f t="shared" si="662"/>
        <v>0</v>
      </c>
    </row>
    <row r="2639" spans="1:45">
      <c r="A2639"/>
      <c r="B2639"/>
      <c r="C2639"/>
      <c r="D2639"/>
      <c r="E2639"/>
      <c r="F2639"/>
      <c r="G2639"/>
      <c r="H2639"/>
      <c r="L2639" s="8"/>
      <c r="M2639" s="8" t="str">
        <f>IF(ISERROR( VLOOKUP(AD2639,'[1]采购入库货量(公司仓库)'!$A:$I,9,FALSE)),"", VLOOKUP(AD2639,'[1]采购入库货量(公司仓库)'!$A:$I,9,FALSE))</f>
        <v/>
      </c>
      <c r="N2639" s="8" t="str">
        <f>IF(ISERROR( VLOOKUP(AD2639,[1]批发上市日期!$A:$F,6,FALSE)),"",  VLOOKUP(AD2639,[1]批发上市日期!$A:$F,6,FALSE))</f>
        <v/>
      </c>
      <c r="Q2639">
        <f>IF(ISERROR(VLOOKUP(E2639&amp;G2639,'[1]采购入库货量(公司仓库)'!$A:$I,8,FALSE)),0,VLOOKUP(E2639&amp;G2639,'[1]采购入库货量(公司仓库)'!$A:$I,8,FALSE))</f>
        <v>0</v>
      </c>
      <c r="R2639" s="11">
        <f t="shared" si="656"/>
        <v>0</v>
      </c>
      <c r="T2639">
        <f t="shared" si="657"/>
        <v>0</v>
      </c>
      <c r="V2639">
        <f t="shared" si="658"/>
        <v>0</v>
      </c>
      <c r="X2639">
        <f t="shared" si="659"/>
        <v>0</v>
      </c>
      <c r="Z2639">
        <f t="shared" si="660"/>
        <v>0</v>
      </c>
      <c r="AC2639">
        <f t="shared" si="661"/>
        <v>0</v>
      </c>
      <c r="AS2639" s="19">
        <f t="shared" si="662"/>
        <v>0</v>
      </c>
    </row>
    <row r="2640" spans="1:45">
      <c r="A2640"/>
      <c r="B2640"/>
      <c r="C2640"/>
      <c r="D2640"/>
      <c r="E2640"/>
      <c r="F2640"/>
      <c r="G2640"/>
      <c r="H2640"/>
      <c r="L2640" s="8"/>
      <c r="M2640" s="8" t="str">
        <f>IF(ISERROR( VLOOKUP(AD2640,'[1]采购入库货量(公司仓库)'!$A:$I,9,FALSE)),"", VLOOKUP(AD2640,'[1]采购入库货量(公司仓库)'!$A:$I,9,FALSE))</f>
        <v/>
      </c>
      <c r="N2640" s="8" t="str">
        <f>IF(ISERROR( VLOOKUP(AD2640,[1]批发上市日期!$A:$F,6,FALSE)),"",  VLOOKUP(AD2640,[1]批发上市日期!$A:$F,6,FALSE))</f>
        <v/>
      </c>
      <c r="Q2640">
        <f>IF(ISERROR(VLOOKUP(E2640&amp;G2640,'[1]采购入库货量(公司仓库)'!$A:$I,8,FALSE)),0,VLOOKUP(E2640&amp;G2640,'[1]采购入库货量(公司仓库)'!$A:$I,8,FALSE))</f>
        <v>0</v>
      </c>
      <c r="R2640" s="11">
        <f t="shared" si="656"/>
        <v>0</v>
      </c>
      <c r="T2640">
        <f t="shared" si="657"/>
        <v>0</v>
      </c>
      <c r="V2640">
        <f t="shared" si="658"/>
        <v>0</v>
      </c>
      <c r="X2640">
        <f t="shared" si="659"/>
        <v>0</v>
      </c>
      <c r="Z2640">
        <f t="shared" si="660"/>
        <v>0</v>
      </c>
      <c r="AC2640">
        <f t="shared" si="661"/>
        <v>0</v>
      </c>
      <c r="AS2640" s="19">
        <f t="shared" si="662"/>
        <v>0</v>
      </c>
    </row>
    <row r="2641" spans="1:45">
      <c r="A2641"/>
      <c r="B2641"/>
      <c r="C2641"/>
      <c r="D2641"/>
      <c r="E2641"/>
      <c r="F2641"/>
      <c r="G2641"/>
      <c r="H2641"/>
      <c r="L2641" s="8"/>
      <c r="M2641" s="8" t="str">
        <f>IF(ISERROR( VLOOKUP(AD2641,'[1]采购入库货量(公司仓库)'!$A:$I,9,FALSE)),"", VLOOKUP(AD2641,'[1]采购入库货量(公司仓库)'!$A:$I,9,FALSE))</f>
        <v/>
      </c>
      <c r="N2641" s="8" t="str">
        <f>IF(ISERROR( VLOOKUP(AD2641,[1]批发上市日期!$A:$F,6,FALSE)),"",  VLOOKUP(AD2641,[1]批发上市日期!$A:$F,6,FALSE))</f>
        <v/>
      </c>
      <c r="Q2641">
        <f>IF(ISERROR(VLOOKUP(E2641&amp;G2641,'[1]采购入库货量(公司仓库)'!$A:$I,8,FALSE)),0,VLOOKUP(E2641&amp;G2641,'[1]采购入库货量(公司仓库)'!$A:$I,8,FALSE))</f>
        <v>0</v>
      </c>
      <c r="R2641" s="11">
        <f t="shared" si="656"/>
        <v>0</v>
      </c>
      <c r="T2641">
        <f t="shared" si="657"/>
        <v>0</v>
      </c>
      <c r="V2641">
        <f t="shared" si="658"/>
        <v>0</v>
      </c>
      <c r="X2641">
        <f t="shared" si="659"/>
        <v>0</v>
      </c>
      <c r="Z2641">
        <f t="shared" si="660"/>
        <v>0</v>
      </c>
      <c r="AC2641">
        <f t="shared" si="661"/>
        <v>0</v>
      </c>
      <c r="AS2641" s="19">
        <f t="shared" si="662"/>
        <v>0</v>
      </c>
    </row>
    <row r="2642" spans="1:45">
      <c r="A2642"/>
      <c r="B2642"/>
      <c r="C2642"/>
      <c r="D2642"/>
      <c r="E2642"/>
      <c r="F2642"/>
      <c r="G2642"/>
      <c r="H2642"/>
      <c r="L2642" s="8"/>
      <c r="M2642" s="8" t="str">
        <f>IF(ISERROR( VLOOKUP(AD2642,'[1]采购入库货量(公司仓库)'!$A:$I,9,FALSE)),"", VLOOKUP(AD2642,'[1]采购入库货量(公司仓库)'!$A:$I,9,FALSE))</f>
        <v/>
      </c>
      <c r="N2642" s="8" t="str">
        <f>IF(ISERROR( VLOOKUP(AD2642,[1]批发上市日期!$A:$F,6,FALSE)),"",  VLOOKUP(AD2642,[1]批发上市日期!$A:$F,6,FALSE))</f>
        <v/>
      </c>
      <c r="Q2642">
        <f>IF(ISERROR(VLOOKUP(E2642&amp;G2642,'[1]采购入库货量(公司仓库)'!$A:$I,8,FALSE)),0,VLOOKUP(E2642&amp;G2642,'[1]采购入库货量(公司仓库)'!$A:$I,8,FALSE))</f>
        <v>0</v>
      </c>
      <c r="R2642" s="11">
        <f t="shared" si="656"/>
        <v>0</v>
      </c>
      <c r="T2642">
        <f t="shared" si="657"/>
        <v>0</v>
      </c>
      <c r="V2642">
        <f t="shared" si="658"/>
        <v>0</v>
      </c>
      <c r="X2642">
        <f t="shared" si="659"/>
        <v>0</v>
      </c>
      <c r="Z2642">
        <f t="shared" si="660"/>
        <v>0</v>
      </c>
      <c r="AC2642">
        <f t="shared" si="661"/>
        <v>0</v>
      </c>
      <c r="AS2642" s="19">
        <f t="shared" si="662"/>
        <v>0</v>
      </c>
    </row>
    <row r="2643" spans="1:45">
      <c r="A2643"/>
      <c r="B2643"/>
      <c r="C2643"/>
      <c r="D2643"/>
      <c r="E2643"/>
      <c r="F2643"/>
      <c r="G2643"/>
      <c r="H2643"/>
      <c r="L2643" s="8"/>
      <c r="M2643" s="8" t="str">
        <f>IF(ISERROR( VLOOKUP(AD2643,'[1]采购入库货量(公司仓库)'!$A:$I,9,FALSE)),"", VLOOKUP(AD2643,'[1]采购入库货量(公司仓库)'!$A:$I,9,FALSE))</f>
        <v/>
      </c>
      <c r="N2643" s="8" t="str">
        <f>IF(ISERROR( VLOOKUP(AD2643,[1]批发上市日期!$A:$F,6,FALSE)),"",  VLOOKUP(AD2643,[1]批发上市日期!$A:$F,6,FALSE))</f>
        <v/>
      </c>
      <c r="Q2643">
        <f>IF(ISERROR(VLOOKUP(E2643&amp;G2643,'[1]采购入库货量(公司仓库)'!$A:$I,8,FALSE)),0,VLOOKUP(E2643&amp;G2643,'[1]采购入库货量(公司仓库)'!$A:$I,8,FALSE))</f>
        <v>0</v>
      </c>
      <c r="R2643" s="11">
        <f t="shared" si="656"/>
        <v>0</v>
      </c>
      <c r="T2643">
        <f t="shared" si="657"/>
        <v>0</v>
      </c>
      <c r="V2643">
        <f t="shared" si="658"/>
        <v>0</v>
      </c>
      <c r="X2643">
        <f t="shared" si="659"/>
        <v>0</v>
      </c>
      <c r="Z2643">
        <f t="shared" si="660"/>
        <v>0</v>
      </c>
      <c r="AC2643">
        <f t="shared" si="661"/>
        <v>0</v>
      </c>
      <c r="AS2643" s="19">
        <f t="shared" si="662"/>
        <v>0</v>
      </c>
    </row>
    <row r="2644" spans="1:45">
      <c r="A2644"/>
      <c r="B2644"/>
      <c r="C2644"/>
      <c r="D2644"/>
      <c r="E2644"/>
      <c r="F2644"/>
      <c r="G2644"/>
      <c r="H2644"/>
      <c r="L2644" s="8"/>
      <c r="M2644" s="8" t="str">
        <f>IF(ISERROR( VLOOKUP(AD2644,'[1]采购入库货量(公司仓库)'!$A:$I,9,FALSE)),"", VLOOKUP(AD2644,'[1]采购入库货量(公司仓库)'!$A:$I,9,FALSE))</f>
        <v/>
      </c>
      <c r="N2644" s="8" t="str">
        <f>IF(ISERROR( VLOOKUP(AD2644,[1]批发上市日期!$A:$F,6,FALSE)),"",  VLOOKUP(AD2644,[1]批发上市日期!$A:$F,6,FALSE))</f>
        <v/>
      </c>
      <c r="Q2644">
        <f>IF(ISERROR(VLOOKUP(E2644&amp;G2644,'[1]采购入库货量(公司仓库)'!$A:$I,8,FALSE)),0,VLOOKUP(E2644&amp;G2644,'[1]采购入库货量(公司仓库)'!$A:$I,8,FALSE))</f>
        <v>0</v>
      </c>
      <c r="R2644" s="11">
        <f t="shared" si="656"/>
        <v>0</v>
      </c>
      <c r="T2644">
        <f t="shared" si="657"/>
        <v>0</v>
      </c>
      <c r="V2644">
        <f t="shared" si="658"/>
        <v>0</v>
      </c>
      <c r="X2644">
        <f t="shared" si="659"/>
        <v>0</v>
      </c>
      <c r="Z2644">
        <f t="shared" si="660"/>
        <v>0</v>
      </c>
      <c r="AC2644">
        <f t="shared" si="661"/>
        <v>0</v>
      </c>
      <c r="AS2644" s="19">
        <f t="shared" si="662"/>
        <v>0</v>
      </c>
    </row>
    <row r="2645" spans="1:45">
      <c r="A2645"/>
      <c r="B2645"/>
      <c r="C2645"/>
      <c r="D2645"/>
      <c r="E2645"/>
      <c r="F2645"/>
      <c r="G2645"/>
      <c r="H2645"/>
      <c r="L2645" s="8"/>
      <c r="M2645" s="8" t="str">
        <f>IF(ISERROR( VLOOKUP(AD2645,'[1]采购入库货量(公司仓库)'!$A:$I,9,FALSE)),"", VLOOKUP(AD2645,'[1]采购入库货量(公司仓库)'!$A:$I,9,FALSE))</f>
        <v/>
      </c>
      <c r="N2645" s="8" t="str">
        <f>IF(ISERROR( VLOOKUP(AD2645,[1]批发上市日期!$A:$F,6,FALSE)),"",  VLOOKUP(AD2645,[1]批发上市日期!$A:$F,6,FALSE))</f>
        <v/>
      </c>
      <c r="Q2645">
        <f>IF(ISERROR(VLOOKUP(E2645&amp;G2645,'[1]采购入库货量(公司仓库)'!$A:$I,8,FALSE)),0,VLOOKUP(E2645&amp;G2645,'[1]采购入库货量(公司仓库)'!$A:$I,8,FALSE))</f>
        <v>0</v>
      </c>
      <c r="R2645" s="11">
        <f t="shared" si="656"/>
        <v>0</v>
      </c>
      <c r="T2645">
        <f t="shared" si="657"/>
        <v>0</v>
      </c>
      <c r="V2645">
        <f t="shared" si="658"/>
        <v>0</v>
      </c>
      <c r="X2645">
        <f t="shared" si="659"/>
        <v>0</v>
      </c>
      <c r="Z2645">
        <f t="shared" si="660"/>
        <v>0</v>
      </c>
      <c r="AC2645">
        <f t="shared" si="661"/>
        <v>0</v>
      </c>
      <c r="AS2645" s="19">
        <f t="shared" si="662"/>
        <v>0</v>
      </c>
    </row>
    <row r="2646" spans="1:45">
      <c r="A2646"/>
      <c r="B2646"/>
      <c r="C2646"/>
      <c r="D2646"/>
      <c r="E2646"/>
      <c r="F2646"/>
      <c r="G2646"/>
      <c r="H2646"/>
      <c r="L2646" s="8"/>
      <c r="M2646" s="8" t="str">
        <f>IF(ISERROR( VLOOKUP(AD2646,'[1]采购入库货量(公司仓库)'!$A:$I,9,FALSE)),"", VLOOKUP(AD2646,'[1]采购入库货量(公司仓库)'!$A:$I,9,FALSE))</f>
        <v/>
      </c>
      <c r="N2646" s="8" t="str">
        <f>IF(ISERROR( VLOOKUP(AD2646,[1]批发上市日期!$A:$F,6,FALSE)),"",  VLOOKUP(AD2646,[1]批发上市日期!$A:$F,6,FALSE))</f>
        <v/>
      </c>
      <c r="Q2646">
        <f>IF(ISERROR(VLOOKUP(E2646&amp;G2646,'[1]采购入库货量(公司仓库)'!$A:$I,8,FALSE)),0,VLOOKUP(E2646&amp;G2646,'[1]采购入库货量(公司仓库)'!$A:$I,8,FALSE))</f>
        <v>0</v>
      </c>
      <c r="R2646" s="11">
        <f t="shared" si="656"/>
        <v>0</v>
      </c>
      <c r="T2646">
        <f t="shared" si="657"/>
        <v>0</v>
      </c>
      <c r="V2646">
        <f t="shared" si="658"/>
        <v>0</v>
      </c>
      <c r="X2646">
        <f t="shared" si="659"/>
        <v>0</v>
      </c>
      <c r="Z2646">
        <f t="shared" si="660"/>
        <v>0</v>
      </c>
      <c r="AC2646">
        <f t="shared" si="661"/>
        <v>0</v>
      </c>
      <c r="AS2646" s="19">
        <f t="shared" si="662"/>
        <v>0</v>
      </c>
    </row>
    <row r="2647" spans="1:45">
      <c r="A2647"/>
      <c r="B2647"/>
      <c r="C2647"/>
      <c r="D2647"/>
      <c r="E2647"/>
      <c r="F2647"/>
      <c r="G2647"/>
      <c r="H2647"/>
      <c r="L2647" s="8"/>
      <c r="M2647" s="8" t="str">
        <f>IF(ISERROR( VLOOKUP(AD2647,'[1]采购入库货量(公司仓库)'!$A:$I,9,FALSE)),"", VLOOKUP(AD2647,'[1]采购入库货量(公司仓库)'!$A:$I,9,FALSE))</f>
        <v/>
      </c>
      <c r="N2647" s="8" t="str">
        <f>IF(ISERROR( VLOOKUP(AD2647,[1]批发上市日期!$A:$F,6,FALSE)),"",  VLOOKUP(AD2647,[1]批发上市日期!$A:$F,6,FALSE))</f>
        <v/>
      </c>
      <c r="Q2647">
        <f>IF(ISERROR(VLOOKUP(E2647&amp;G2647,'[1]采购入库货量(公司仓库)'!$A:$I,8,FALSE)),0,VLOOKUP(E2647&amp;G2647,'[1]采购入库货量(公司仓库)'!$A:$I,8,FALSE))</f>
        <v>0</v>
      </c>
      <c r="R2647" s="11">
        <f t="shared" si="656"/>
        <v>0</v>
      </c>
      <c r="T2647">
        <f t="shared" si="657"/>
        <v>0</v>
      </c>
      <c r="V2647">
        <f t="shared" si="658"/>
        <v>0</v>
      </c>
      <c r="X2647">
        <f t="shared" si="659"/>
        <v>0</v>
      </c>
      <c r="Z2647">
        <f t="shared" si="660"/>
        <v>0</v>
      </c>
      <c r="AC2647">
        <f t="shared" si="661"/>
        <v>0</v>
      </c>
      <c r="AS2647" s="19">
        <f t="shared" si="662"/>
        <v>0</v>
      </c>
    </row>
    <row r="2648" spans="1:45">
      <c r="A2648"/>
      <c r="B2648"/>
      <c r="C2648"/>
      <c r="D2648"/>
      <c r="E2648"/>
      <c r="F2648"/>
      <c r="G2648"/>
      <c r="H2648"/>
      <c r="L2648" s="8"/>
      <c r="M2648" s="8" t="str">
        <f>IF(ISERROR( VLOOKUP(AD2648,'[1]采购入库货量(公司仓库)'!$A:$I,9,FALSE)),"", VLOOKUP(AD2648,'[1]采购入库货量(公司仓库)'!$A:$I,9,FALSE))</f>
        <v/>
      </c>
      <c r="N2648" s="8" t="str">
        <f>IF(ISERROR( VLOOKUP(AD2648,[1]批发上市日期!$A:$F,6,FALSE)),"",  VLOOKUP(AD2648,[1]批发上市日期!$A:$F,6,FALSE))</f>
        <v/>
      </c>
      <c r="Q2648">
        <f>IF(ISERROR(VLOOKUP(E2648&amp;G2648,'[1]采购入库货量(公司仓库)'!$A:$I,8,FALSE)),0,VLOOKUP(E2648&amp;G2648,'[1]采购入库货量(公司仓库)'!$A:$I,8,FALSE))</f>
        <v>0</v>
      </c>
      <c r="R2648" s="11">
        <f t="shared" si="656"/>
        <v>0</v>
      </c>
      <c r="T2648">
        <f t="shared" si="657"/>
        <v>0</v>
      </c>
      <c r="V2648">
        <f t="shared" si="658"/>
        <v>0</v>
      </c>
      <c r="X2648">
        <f t="shared" si="659"/>
        <v>0</v>
      </c>
      <c r="Z2648">
        <f t="shared" si="660"/>
        <v>0</v>
      </c>
      <c r="AC2648">
        <f t="shared" si="661"/>
        <v>0</v>
      </c>
      <c r="AS2648" s="19">
        <f t="shared" si="662"/>
        <v>0</v>
      </c>
    </row>
    <row r="2649" spans="1:45">
      <c r="A2649"/>
      <c r="B2649"/>
      <c r="C2649"/>
      <c r="D2649"/>
      <c r="E2649"/>
      <c r="F2649"/>
      <c r="G2649"/>
      <c r="H2649"/>
      <c r="L2649" s="8"/>
      <c r="M2649" s="8" t="str">
        <f>IF(ISERROR( VLOOKUP(AD2649,'[1]采购入库货量(公司仓库)'!$A:$I,9,FALSE)),"", VLOOKUP(AD2649,'[1]采购入库货量(公司仓库)'!$A:$I,9,FALSE))</f>
        <v/>
      </c>
      <c r="N2649" s="8" t="str">
        <f>IF(ISERROR( VLOOKUP(AD2649,[1]批发上市日期!$A:$F,6,FALSE)),"",  VLOOKUP(AD2649,[1]批发上市日期!$A:$F,6,FALSE))</f>
        <v/>
      </c>
      <c r="Q2649">
        <f>IF(ISERROR(VLOOKUP(E2649&amp;G2649,'[1]采购入库货量(公司仓库)'!$A:$I,8,FALSE)),0,VLOOKUP(E2649&amp;G2649,'[1]采购入库货量(公司仓库)'!$A:$I,8,FALSE))</f>
        <v>0</v>
      </c>
      <c r="R2649" s="11">
        <f t="shared" si="656"/>
        <v>0</v>
      </c>
      <c r="T2649">
        <f t="shared" si="657"/>
        <v>0</v>
      </c>
      <c r="V2649">
        <f t="shared" si="658"/>
        <v>0</v>
      </c>
      <c r="X2649">
        <f t="shared" si="659"/>
        <v>0</v>
      </c>
      <c r="Z2649">
        <f t="shared" si="660"/>
        <v>0</v>
      </c>
      <c r="AC2649">
        <f t="shared" si="661"/>
        <v>0</v>
      </c>
      <c r="AS2649" s="19">
        <f t="shared" si="662"/>
        <v>0</v>
      </c>
    </row>
    <row r="2650" spans="1:45">
      <c r="A2650"/>
      <c r="B2650"/>
      <c r="C2650"/>
      <c r="D2650"/>
      <c r="E2650"/>
      <c r="F2650"/>
      <c r="G2650"/>
      <c r="H2650"/>
      <c r="L2650" s="8"/>
      <c r="M2650" s="8" t="str">
        <f>IF(ISERROR( VLOOKUP(AD2650,'[1]采购入库货量(公司仓库)'!$A:$I,9,FALSE)),"", VLOOKUP(AD2650,'[1]采购入库货量(公司仓库)'!$A:$I,9,FALSE))</f>
        <v/>
      </c>
      <c r="N2650" s="8" t="str">
        <f>IF(ISERROR( VLOOKUP(AD2650,[1]批发上市日期!$A:$F,6,FALSE)),"",  VLOOKUP(AD2650,[1]批发上市日期!$A:$F,6,FALSE))</f>
        <v/>
      </c>
      <c r="Q2650">
        <f>IF(ISERROR(VLOOKUP(E2650&amp;G2650,'[1]采购入库货量(公司仓库)'!$A:$I,8,FALSE)),0,VLOOKUP(E2650&amp;G2650,'[1]采购入库货量(公司仓库)'!$A:$I,8,FALSE))</f>
        <v>0</v>
      </c>
      <c r="R2650" s="11">
        <f t="shared" si="656"/>
        <v>0</v>
      </c>
      <c r="T2650">
        <f t="shared" si="657"/>
        <v>0</v>
      </c>
      <c r="V2650">
        <f t="shared" si="658"/>
        <v>0</v>
      </c>
      <c r="X2650">
        <f t="shared" si="659"/>
        <v>0</v>
      </c>
      <c r="Z2650">
        <f t="shared" si="660"/>
        <v>0</v>
      </c>
      <c r="AC2650">
        <f t="shared" si="661"/>
        <v>0</v>
      </c>
      <c r="AS2650" s="19">
        <f t="shared" si="662"/>
        <v>0</v>
      </c>
    </row>
    <row r="2651" spans="1:45">
      <c r="A2651"/>
      <c r="B2651"/>
      <c r="C2651"/>
      <c r="D2651"/>
      <c r="E2651"/>
      <c r="F2651"/>
      <c r="G2651"/>
      <c r="H2651"/>
      <c r="L2651" s="8"/>
      <c r="M2651" s="8" t="str">
        <f>IF(ISERROR( VLOOKUP(AD2651,'[1]采购入库货量(公司仓库)'!$A:$I,9,FALSE)),"", VLOOKUP(AD2651,'[1]采购入库货量(公司仓库)'!$A:$I,9,FALSE))</f>
        <v/>
      </c>
      <c r="N2651" s="8" t="str">
        <f>IF(ISERROR( VLOOKUP(AD2651,[1]批发上市日期!$A:$F,6,FALSE)),"",  VLOOKUP(AD2651,[1]批发上市日期!$A:$F,6,FALSE))</f>
        <v/>
      </c>
      <c r="Q2651">
        <f>IF(ISERROR(VLOOKUP(E2651&amp;G2651,'[1]采购入库货量(公司仓库)'!$A:$I,8,FALSE)),0,VLOOKUP(E2651&amp;G2651,'[1]采购入库货量(公司仓库)'!$A:$I,8,FALSE))</f>
        <v>0</v>
      </c>
      <c r="R2651" s="11">
        <f t="shared" si="656"/>
        <v>0</v>
      </c>
      <c r="T2651">
        <f t="shared" si="657"/>
        <v>0</v>
      </c>
      <c r="V2651">
        <f t="shared" si="658"/>
        <v>0</v>
      </c>
      <c r="X2651">
        <f t="shared" si="659"/>
        <v>0</v>
      </c>
      <c r="Z2651">
        <f t="shared" si="660"/>
        <v>0</v>
      </c>
      <c r="AC2651">
        <f t="shared" si="661"/>
        <v>0</v>
      </c>
      <c r="AS2651" s="19">
        <f t="shared" si="662"/>
        <v>0</v>
      </c>
    </row>
    <row r="2652" spans="1:45">
      <c r="A2652"/>
      <c r="B2652"/>
      <c r="C2652"/>
      <c r="D2652"/>
      <c r="E2652"/>
      <c r="F2652"/>
      <c r="G2652"/>
      <c r="H2652"/>
      <c r="L2652" s="8"/>
      <c r="M2652" s="8" t="str">
        <f>IF(ISERROR( VLOOKUP(AD2652,'[1]采购入库货量(公司仓库)'!$A:$I,9,FALSE)),"", VLOOKUP(AD2652,'[1]采购入库货量(公司仓库)'!$A:$I,9,FALSE))</f>
        <v/>
      </c>
      <c r="N2652" s="8" t="str">
        <f>IF(ISERROR( VLOOKUP(AD2652,[1]批发上市日期!$A:$F,6,FALSE)),"",  VLOOKUP(AD2652,[1]批发上市日期!$A:$F,6,FALSE))</f>
        <v/>
      </c>
      <c r="Q2652">
        <f>IF(ISERROR(VLOOKUP(E2652&amp;G2652,'[1]采购入库货量(公司仓库)'!$A:$I,8,FALSE)),0,VLOOKUP(E2652&amp;G2652,'[1]采购入库货量(公司仓库)'!$A:$I,8,FALSE))</f>
        <v>0</v>
      </c>
      <c r="R2652" s="11">
        <f t="shared" si="656"/>
        <v>0</v>
      </c>
      <c r="T2652">
        <f t="shared" si="657"/>
        <v>0</v>
      </c>
      <c r="V2652">
        <f t="shared" si="658"/>
        <v>0</v>
      </c>
      <c r="X2652">
        <f t="shared" si="659"/>
        <v>0</v>
      </c>
      <c r="Z2652">
        <f t="shared" si="660"/>
        <v>0</v>
      </c>
      <c r="AC2652">
        <f t="shared" si="661"/>
        <v>0</v>
      </c>
      <c r="AS2652" s="19">
        <f t="shared" si="662"/>
        <v>0</v>
      </c>
    </row>
    <row r="2653" spans="1:45">
      <c r="A2653"/>
      <c r="B2653"/>
      <c r="C2653"/>
      <c r="D2653"/>
      <c r="E2653"/>
      <c r="F2653"/>
      <c r="G2653"/>
      <c r="H2653"/>
      <c r="L2653" s="8"/>
      <c r="M2653" s="8" t="str">
        <f>IF(ISERROR( VLOOKUP(AD2653,'[1]采购入库货量(公司仓库)'!$A:$I,9,FALSE)),"", VLOOKUP(AD2653,'[1]采购入库货量(公司仓库)'!$A:$I,9,FALSE))</f>
        <v/>
      </c>
      <c r="N2653" s="8" t="str">
        <f>IF(ISERROR( VLOOKUP(AD2653,[1]批发上市日期!$A:$F,6,FALSE)),"",  VLOOKUP(AD2653,[1]批发上市日期!$A:$F,6,FALSE))</f>
        <v/>
      </c>
      <c r="Q2653">
        <f>IF(ISERROR(VLOOKUP(E2653&amp;G2653,'[1]采购入库货量(公司仓库)'!$A:$I,8,FALSE)),0,VLOOKUP(E2653&amp;G2653,'[1]采购入库货量(公司仓库)'!$A:$I,8,FALSE))</f>
        <v>0</v>
      </c>
      <c r="R2653" s="11">
        <f t="shared" si="656"/>
        <v>0</v>
      </c>
      <c r="T2653">
        <f t="shared" si="657"/>
        <v>0</v>
      </c>
      <c r="V2653">
        <f t="shared" si="658"/>
        <v>0</v>
      </c>
      <c r="X2653">
        <f t="shared" si="659"/>
        <v>0</v>
      </c>
      <c r="Z2653">
        <f t="shared" si="660"/>
        <v>0</v>
      </c>
      <c r="AC2653">
        <f t="shared" si="661"/>
        <v>0</v>
      </c>
      <c r="AS2653" s="19">
        <f t="shared" si="662"/>
        <v>0</v>
      </c>
    </row>
    <row r="2654" spans="1:45">
      <c r="A2654"/>
      <c r="B2654"/>
      <c r="C2654"/>
      <c r="D2654"/>
      <c r="E2654"/>
      <c r="F2654"/>
      <c r="G2654"/>
      <c r="H2654"/>
      <c r="L2654" s="8"/>
      <c r="M2654" s="8" t="str">
        <f>IF(ISERROR( VLOOKUP(AD2654,'[1]采购入库货量(公司仓库)'!$A:$I,9,FALSE)),"", VLOOKUP(AD2654,'[1]采购入库货量(公司仓库)'!$A:$I,9,FALSE))</f>
        <v/>
      </c>
      <c r="N2654" s="8" t="str">
        <f>IF(ISERROR( VLOOKUP(AD2654,[1]批发上市日期!$A:$F,6,FALSE)),"",  VLOOKUP(AD2654,[1]批发上市日期!$A:$F,6,FALSE))</f>
        <v/>
      </c>
      <c r="Q2654">
        <f>IF(ISERROR(VLOOKUP(E2654&amp;G2654,'[1]采购入库货量(公司仓库)'!$A:$I,8,FALSE)),0,VLOOKUP(E2654&amp;G2654,'[1]采购入库货量(公司仓库)'!$A:$I,8,FALSE))</f>
        <v>0</v>
      </c>
      <c r="R2654" s="11">
        <f t="shared" si="656"/>
        <v>0</v>
      </c>
      <c r="T2654">
        <f t="shared" si="657"/>
        <v>0</v>
      </c>
      <c r="V2654">
        <f t="shared" si="658"/>
        <v>0</v>
      </c>
      <c r="X2654">
        <f t="shared" si="659"/>
        <v>0</v>
      </c>
      <c r="Z2654">
        <f t="shared" si="660"/>
        <v>0</v>
      </c>
      <c r="AC2654">
        <f t="shared" si="661"/>
        <v>0</v>
      </c>
      <c r="AS2654" s="19">
        <f t="shared" si="662"/>
        <v>0</v>
      </c>
    </row>
    <row r="2655" spans="1:45">
      <c r="A2655"/>
      <c r="B2655"/>
      <c r="C2655"/>
      <c r="D2655"/>
      <c r="E2655"/>
      <c r="F2655"/>
      <c r="G2655"/>
      <c r="H2655"/>
      <c r="L2655" s="8"/>
      <c r="M2655" s="8" t="str">
        <f>IF(ISERROR( VLOOKUP(AD2655,'[1]采购入库货量(公司仓库)'!$A:$I,9,FALSE)),"", VLOOKUP(AD2655,'[1]采购入库货量(公司仓库)'!$A:$I,9,FALSE))</f>
        <v/>
      </c>
      <c r="N2655" s="8" t="str">
        <f>IF(ISERROR( VLOOKUP(AD2655,[1]批发上市日期!$A:$F,6,FALSE)),"",  VLOOKUP(AD2655,[1]批发上市日期!$A:$F,6,FALSE))</f>
        <v/>
      </c>
      <c r="Q2655">
        <f>IF(ISERROR(VLOOKUP(E2655&amp;G2655,'[1]采购入库货量(公司仓库)'!$A:$I,8,FALSE)),0,VLOOKUP(E2655&amp;G2655,'[1]采购入库货量(公司仓库)'!$A:$I,8,FALSE))</f>
        <v>0</v>
      </c>
      <c r="R2655" s="11">
        <f t="shared" si="656"/>
        <v>0</v>
      </c>
      <c r="T2655">
        <f t="shared" si="657"/>
        <v>0</v>
      </c>
      <c r="V2655">
        <f t="shared" si="658"/>
        <v>0</v>
      </c>
      <c r="X2655">
        <f t="shared" si="659"/>
        <v>0</v>
      </c>
      <c r="Z2655">
        <f t="shared" si="660"/>
        <v>0</v>
      </c>
      <c r="AC2655">
        <f t="shared" si="661"/>
        <v>0</v>
      </c>
      <c r="AS2655" s="19">
        <f t="shared" si="662"/>
        <v>0</v>
      </c>
    </row>
    <row r="2656" spans="1:45">
      <c r="A2656"/>
      <c r="B2656"/>
      <c r="C2656"/>
      <c r="D2656"/>
      <c r="E2656"/>
      <c r="F2656"/>
      <c r="G2656"/>
      <c r="H2656"/>
      <c r="L2656" s="8"/>
      <c r="M2656" s="8" t="str">
        <f>IF(ISERROR( VLOOKUP(AD2656,'[1]采购入库货量(公司仓库)'!$A:$I,9,FALSE)),"", VLOOKUP(AD2656,'[1]采购入库货量(公司仓库)'!$A:$I,9,FALSE))</f>
        <v/>
      </c>
      <c r="N2656" s="8" t="str">
        <f>IF(ISERROR( VLOOKUP(AD2656,[1]批发上市日期!$A:$F,6,FALSE)),"",  VLOOKUP(AD2656,[1]批发上市日期!$A:$F,6,FALSE))</f>
        <v/>
      </c>
      <c r="Q2656">
        <f>IF(ISERROR(VLOOKUP(E2656&amp;G2656,'[1]采购入库货量(公司仓库)'!$A:$I,8,FALSE)),0,VLOOKUP(E2656&amp;G2656,'[1]采购入库货量(公司仓库)'!$A:$I,8,FALSE))</f>
        <v>0</v>
      </c>
      <c r="R2656" s="11">
        <f t="shared" si="656"/>
        <v>0</v>
      </c>
      <c r="T2656">
        <f t="shared" si="657"/>
        <v>0</v>
      </c>
      <c r="V2656">
        <f t="shared" si="658"/>
        <v>0</v>
      </c>
      <c r="X2656">
        <f t="shared" si="659"/>
        <v>0</v>
      </c>
      <c r="Z2656">
        <f t="shared" si="660"/>
        <v>0</v>
      </c>
      <c r="AC2656">
        <f t="shared" si="661"/>
        <v>0</v>
      </c>
      <c r="AS2656" s="19">
        <f t="shared" si="662"/>
        <v>0</v>
      </c>
    </row>
    <row r="2657" spans="1:45">
      <c r="A2657"/>
      <c r="B2657"/>
      <c r="C2657"/>
      <c r="D2657"/>
      <c r="E2657"/>
      <c r="F2657"/>
      <c r="G2657"/>
      <c r="H2657"/>
      <c r="L2657" s="8"/>
      <c r="M2657" s="8" t="str">
        <f>IF(ISERROR( VLOOKUP(AD2657,'[1]采购入库货量(公司仓库)'!$A:$I,9,FALSE)),"", VLOOKUP(AD2657,'[1]采购入库货量(公司仓库)'!$A:$I,9,FALSE))</f>
        <v/>
      </c>
      <c r="N2657" s="8" t="str">
        <f>IF(ISERROR( VLOOKUP(AD2657,[1]批发上市日期!$A:$F,6,FALSE)),"",  VLOOKUP(AD2657,[1]批发上市日期!$A:$F,6,FALSE))</f>
        <v/>
      </c>
      <c r="Q2657">
        <f>IF(ISERROR(VLOOKUP(E2657&amp;G2657,'[1]采购入库货量(公司仓库)'!$A:$I,8,FALSE)),0,VLOOKUP(E2657&amp;G2657,'[1]采购入库货量(公司仓库)'!$A:$I,8,FALSE))</f>
        <v>0</v>
      </c>
      <c r="R2657" s="11">
        <f t="shared" si="656"/>
        <v>0</v>
      </c>
      <c r="T2657">
        <f t="shared" si="657"/>
        <v>0</v>
      </c>
      <c r="V2657">
        <f t="shared" si="658"/>
        <v>0</v>
      </c>
      <c r="X2657">
        <f t="shared" si="659"/>
        <v>0</v>
      </c>
      <c r="Z2657">
        <f t="shared" si="660"/>
        <v>0</v>
      </c>
      <c r="AC2657">
        <f t="shared" si="661"/>
        <v>0</v>
      </c>
      <c r="AS2657" s="19">
        <f t="shared" si="662"/>
        <v>0</v>
      </c>
    </row>
    <row r="2658" spans="1:45">
      <c r="A2658"/>
      <c r="B2658"/>
      <c r="C2658"/>
      <c r="D2658"/>
      <c r="E2658"/>
      <c r="F2658"/>
      <c r="G2658"/>
      <c r="H2658"/>
      <c r="L2658" s="8"/>
      <c r="M2658" s="8" t="str">
        <f>IF(ISERROR( VLOOKUP(AD2658,'[1]采购入库货量(公司仓库)'!$A:$I,9,FALSE)),"", VLOOKUP(AD2658,'[1]采购入库货量(公司仓库)'!$A:$I,9,FALSE))</f>
        <v/>
      </c>
      <c r="N2658" s="8" t="str">
        <f>IF(ISERROR( VLOOKUP(AD2658,[1]批发上市日期!$A:$F,6,FALSE)),"",  VLOOKUP(AD2658,[1]批发上市日期!$A:$F,6,FALSE))</f>
        <v/>
      </c>
      <c r="Q2658">
        <f>IF(ISERROR(VLOOKUP(E2658&amp;G2658,'[1]采购入库货量(公司仓库)'!$A:$I,8,FALSE)),0,VLOOKUP(E2658&amp;G2658,'[1]采购入库货量(公司仓库)'!$A:$I,8,FALSE))</f>
        <v>0</v>
      </c>
      <c r="R2658" s="11">
        <f t="shared" si="656"/>
        <v>0</v>
      </c>
      <c r="T2658">
        <f t="shared" si="657"/>
        <v>0</v>
      </c>
      <c r="V2658">
        <f t="shared" si="658"/>
        <v>0</v>
      </c>
      <c r="X2658">
        <f t="shared" si="659"/>
        <v>0</v>
      </c>
      <c r="Z2658">
        <f t="shared" si="660"/>
        <v>0</v>
      </c>
      <c r="AC2658">
        <f t="shared" si="661"/>
        <v>0</v>
      </c>
      <c r="AS2658" s="19">
        <f t="shared" si="662"/>
        <v>0</v>
      </c>
    </row>
    <row r="2659" spans="1:45">
      <c r="A2659"/>
      <c r="B2659"/>
      <c r="C2659"/>
      <c r="D2659"/>
      <c r="E2659"/>
      <c r="F2659"/>
      <c r="G2659"/>
      <c r="H2659"/>
      <c r="L2659" s="8"/>
      <c r="M2659" s="8" t="str">
        <f>IF(ISERROR( VLOOKUP(AD2659,'[1]采购入库货量(公司仓库)'!$A:$I,9,FALSE)),"", VLOOKUP(AD2659,'[1]采购入库货量(公司仓库)'!$A:$I,9,FALSE))</f>
        <v/>
      </c>
      <c r="N2659" s="8" t="str">
        <f>IF(ISERROR( VLOOKUP(AD2659,[1]批发上市日期!$A:$F,6,FALSE)),"",  VLOOKUP(AD2659,[1]批发上市日期!$A:$F,6,FALSE))</f>
        <v/>
      </c>
      <c r="Q2659">
        <f>IF(ISERROR(VLOOKUP(E2659&amp;G2659,'[1]采购入库货量(公司仓库)'!$A:$I,8,FALSE)),0,VLOOKUP(E2659&amp;G2659,'[1]采购入库货量(公司仓库)'!$A:$I,8,FALSE))</f>
        <v>0</v>
      </c>
      <c r="R2659" s="11">
        <f t="shared" si="656"/>
        <v>0</v>
      </c>
      <c r="T2659">
        <f t="shared" si="657"/>
        <v>0</v>
      </c>
      <c r="V2659">
        <f t="shared" si="658"/>
        <v>0</v>
      </c>
      <c r="X2659">
        <f t="shared" si="659"/>
        <v>0</v>
      </c>
      <c r="Z2659">
        <f t="shared" si="660"/>
        <v>0</v>
      </c>
      <c r="AC2659">
        <f t="shared" si="661"/>
        <v>0</v>
      </c>
      <c r="AS2659" s="19">
        <f t="shared" si="662"/>
        <v>0</v>
      </c>
    </row>
    <row r="2660" spans="1:45">
      <c r="A2660"/>
      <c r="B2660"/>
      <c r="C2660"/>
      <c r="D2660"/>
      <c r="E2660"/>
      <c r="F2660"/>
      <c r="G2660"/>
      <c r="H2660"/>
      <c r="L2660" s="8"/>
      <c r="M2660" s="8" t="str">
        <f>IF(ISERROR( VLOOKUP(AD2660,'[1]采购入库货量(公司仓库)'!$A:$I,9,FALSE)),"", VLOOKUP(AD2660,'[1]采购入库货量(公司仓库)'!$A:$I,9,FALSE))</f>
        <v/>
      </c>
      <c r="N2660" s="8" t="str">
        <f>IF(ISERROR( VLOOKUP(AD2660,[1]批发上市日期!$A:$F,6,FALSE)),"",  VLOOKUP(AD2660,[1]批发上市日期!$A:$F,6,FALSE))</f>
        <v/>
      </c>
      <c r="Q2660">
        <f>IF(ISERROR(VLOOKUP(E2660&amp;G2660,'[1]采购入库货量(公司仓库)'!$A:$I,8,FALSE)),0,VLOOKUP(E2660&amp;G2660,'[1]采购入库货量(公司仓库)'!$A:$I,8,FALSE))</f>
        <v>0</v>
      </c>
      <c r="R2660" s="11">
        <f t="shared" si="656"/>
        <v>0</v>
      </c>
      <c r="T2660">
        <f t="shared" si="657"/>
        <v>0</v>
      </c>
      <c r="V2660">
        <f t="shared" si="658"/>
        <v>0</v>
      </c>
      <c r="X2660">
        <f t="shared" si="659"/>
        <v>0</v>
      </c>
      <c r="Z2660">
        <f t="shared" si="660"/>
        <v>0</v>
      </c>
      <c r="AC2660">
        <f t="shared" si="661"/>
        <v>0</v>
      </c>
      <c r="AS2660" s="19">
        <f t="shared" si="662"/>
        <v>0</v>
      </c>
    </row>
    <row r="2661" spans="1:45">
      <c r="A2661"/>
      <c r="B2661"/>
      <c r="C2661"/>
      <c r="D2661"/>
      <c r="E2661"/>
      <c r="F2661"/>
      <c r="G2661"/>
      <c r="H2661"/>
      <c r="L2661" s="8"/>
      <c r="M2661" s="8" t="str">
        <f>IF(ISERROR( VLOOKUP(AD2661,'[1]采购入库货量(公司仓库)'!$A:$I,9,FALSE)),"", VLOOKUP(AD2661,'[1]采购入库货量(公司仓库)'!$A:$I,9,FALSE))</f>
        <v/>
      </c>
      <c r="N2661" s="8" t="str">
        <f>IF(ISERROR( VLOOKUP(AD2661,[1]批发上市日期!$A:$F,6,FALSE)),"",  VLOOKUP(AD2661,[1]批发上市日期!$A:$F,6,FALSE))</f>
        <v/>
      </c>
      <c r="Q2661">
        <f>IF(ISERROR(VLOOKUP(E2661&amp;G2661,'[1]采购入库货量(公司仓库)'!$A:$I,8,FALSE)),0,VLOOKUP(E2661&amp;G2661,'[1]采购入库货量(公司仓库)'!$A:$I,8,FALSE))</f>
        <v>0</v>
      </c>
      <c r="R2661" s="11">
        <f t="shared" si="656"/>
        <v>0</v>
      </c>
      <c r="T2661">
        <f t="shared" si="657"/>
        <v>0</v>
      </c>
      <c r="V2661">
        <f t="shared" si="658"/>
        <v>0</v>
      </c>
      <c r="X2661">
        <f t="shared" si="659"/>
        <v>0</v>
      </c>
      <c r="Z2661">
        <f t="shared" si="660"/>
        <v>0</v>
      </c>
      <c r="AC2661">
        <f t="shared" si="661"/>
        <v>0</v>
      </c>
      <c r="AS2661" s="19">
        <f t="shared" si="662"/>
        <v>0</v>
      </c>
    </row>
    <row r="2662" spans="1:45">
      <c r="A2662"/>
      <c r="B2662"/>
      <c r="C2662"/>
      <c r="D2662"/>
      <c r="E2662"/>
      <c r="F2662"/>
      <c r="G2662"/>
      <c r="H2662"/>
      <c r="L2662" s="8"/>
      <c r="M2662" s="8" t="str">
        <f>IF(ISERROR( VLOOKUP(AD2662,'[1]采购入库货量(公司仓库)'!$A:$I,9,FALSE)),"", VLOOKUP(AD2662,'[1]采购入库货量(公司仓库)'!$A:$I,9,FALSE))</f>
        <v/>
      </c>
      <c r="N2662" s="8" t="str">
        <f>IF(ISERROR( VLOOKUP(AD2662,[1]批发上市日期!$A:$F,6,FALSE)),"",  VLOOKUP(AD2662,[1]批发上市日期!$A:$F,6,FALSE))</f>
        <v/>
      </c>
      <c r="Q2662">
        <f>IF(ISERROR(VLOOKUP(E2662&amp;G2662,'[1]采购入库货量(公司仓库)'!$A:$I,8,FALSE)),0,VLOOKUP(E2662&amp;G2662,'[1]采购入库货量(公司仓库)'!$A:$I,8,FALSE))</f>
        <v>0</v>
      </c>
      <c r="R2662" s="11">
        <f t="shared" si="656"/>
        <v>0</v>
      </c>
      <c r="T2662">
        <f t="shared" si="657"/>
        <v>0</v>
      </c>
      <c r="V2662">
        <f t="shared" si="658"/>
        <v>0</v>
      </c>
      <c r="X2662">
        <f t="shared" si="659"/>
        <v>0</v>
      </c>
      <c r="Z2662">
        <f t="shared" si="660"/>
        <v>0</v>
      </c>
      <c r="AC2662">
        <f t="shared" si="661"/>
        <v>0</v>
      </c>
      <c r="AS2662" s="19">
        <f t="shared" si="662"/>
        <v>0</v>
      </c>
    </row>
    <row r="2663" spans="1:45">
      <c r="A2663"/>
      <c r="B2663"/>
      <c r="C2663"/>
      <c r="D2663"/>
      <c r="E2663"/>
      <c r="F2663"/>
      <c r="G2663"/>
      <c r="H2663"/>
      <c r="L2663" s="8"/>
      <c r="M2663" s="8" t="str">
        <f>IF(ISERROR( VLOOKUP(AD2663,'[1]采购入库货量(公司仓库)'!$A:$I,9,FALSE)),"", VLOOKUP(AD2663,'[1]采购入库货量(公司仓库)'!$A:$I,9,FALSE))</f>
        <v/>
      </c>
      <c r="N2663" s="8" t="str">
        <f>IF(ISERROR( VLOOKUP(AD2663,[1]批发上市日期!$A:$F,6,FALSE)),"",  VLOOKUP(AD2663,[1]批发上市日期!$A:$F,6,FALSE))</f>
        <v/>
      </c>
      <c r="Q2663">
        <f>IF(ISERROR(VLOOKUP(E2663&amp;G2663,'[1]采购入库货量(公司仓库)'!$A:$I,8,FALSE)),0,VLOOKUP(E2663&amp;G2663,'[1]采购入库货量(公司仓库)'!$A:$I,8,FALSE))</f>
        <v>0</v>
      </c>
      <c r="R2663" s="11">
        <f t="shared" si="656"/>
        <v>0</v>
      </c>
      <c r="T2663">
        <f t="shared" si="657"/>
        <v>0</v>
      </c>
      <c r="V2663">
        <f t="shared" si="658"/>
        <v>0</v>
      </c>
      <c r="X2663">
        <f t="shared" si="659"/>
        <v>0</v>
      </c>
      <c r="Z2663">
        <f t="shared" si="660"/>
        <v>0</v>
      </c>
      <c r="AC2663">
        <f t="shared" si="661"/>
        <v>0</v>
      </c>
      <c r="AS2663" s="19">
        <f t="shared" si="662"/>
        <v>0</v>
      </c>
    </row>
    <row r="2664" spans="1:45">
      <c r="A2664"/>
      <c r="B2664"/>
      <c r="C2664"/>
      <c r="D2664"/>
      <c r="E2664"/>
      <c r="F2664"/>
      <c r="G2664"/>
      <c r="H2664"/>
      <c r="L2664" s="8"/>
      <c r="M2664" s="8" t="str">
        <f>IF(ISERROR( VLOOKUP(AD2664,'[1]采购入库货量(公司仓库)'!$A:$I,9,FALSE)),"", VLOOKUP(AD2664,'[1]采购入库货量(公司仓库)'!$A:$I,9,FALSE))</f>
        <v/>
      </c>
      <c r="N2664" s="8" t="str">
        <f>IF(ISERROR( VLOOKUP(AD2664,[1]批发上市日期!$A:$F,6,FALSE)),"",  VLOOKUP(AD2664,[1]批发上市日期!$A:$F,6,FALSE))</f>
        <v/>
      </c>
      <c r="Q2664">
        <f>IF(ISERROR(VLOOKUP(E2664&amp;G2664,'[1]采购入库货量(公司仓库)'!$A:$I,8,FALSE)),0,VLOOKUP(E2664&amp;G2664,'[1]采购入库货量(公司仓库)'!$A:$I,8,FALSE))</f>
        <v>0</v>
      </c>
      <c r="R2664" s="11">
        <f t="shared" si="656"/>
        <v>0</v>
      </c>
      <c r="T2664">
        <f t="shared" si="657"/>
        <v>0</v>
      </c>
      <c r="V2664">
        <f t="shared" si="658"/>
        <v>0</v>
      </c>
      <c r="X2664">
        <f t="shared" si="659"/>
        <v>0</v>
      </c>
      <c r="Z2664">
        <f t="shared" si="660"/>
        <v>0</v>
      </c>
      <c r="AC2664">
        <f t="shared" si="661"/>
        <v>0</v>
      </c>
      <c r="AS2664" s="19">
        <f t="shared" si="662"/>
        <v>0</v>
      </c>
    </row>
    <row r="2665" spans="1:45">
      <c r="A2665"/>
      <c r="B2665"/>
      <c r="C2665"/>
      <c r="D2665"/>
      <c r="E2665"/>
      <c r="F2665"/>
      <c r="G2665"/>
      <c r="H2665"/>
      <c r="L2665" s="8"/>
      <c r="M2665" s="8" t="str">
        <f>IF(ISERROR( VLOOKUP(AD2665,'[1]采购入库货量(公司仓库)'!$A:$I,9,FALSE)),"", VLOOKUP(AD2665,'[1]采购入库货量(公司仓库)'!$A:$I,9,FALSE))</f>
        <v/>
      </c>
      <c r="N2665" s="8" t="str">
        <f>IF(ISERROR( VLOOKUP(AD2665,[1]批发上市日期!$A:$F,6,FALSE)),"",  VLOOKUP(AD2665,[1]批发上市日期!$A:$F,6,FALSE))</f>
        <v/>
      </c>
      <c r="Q2665">
        <f>IF(ISERROR(VLOOKUP(E2665&amp;G2665,'[1]采购入库货量(公司仓库)'!$A:$I,8,FALSE)),0,VLOOKUP(E2665&amp;G2665,'[1]采购入库货量(公司仓库)'!$A:$I,8,FALSE))</f>
        <v>0</v>
      </c>
      <c r="R2665" s="11">
        <f t="shared" si="656"/>
        <v>0</v>
      </c>
      <c r="T2665">
        <f t="shared" si="657"/>
        <v>0</v>
      </c>
      <c r="V2665">
        <f t="shared" si="658"/>
        <v>0</v>
      </c>
      <c r="X2665">
        <f t="shared" si="659"/>
        <v>0</v>
      </c>
      <c r="Z2665">
        <f t="shared" si="660"/>
        <v>0</v>
      </c>
      <c r="AC2665">
        <f t="shared" si="661"/>
        <v>0</v>
      </c>
      <c r="AS2665" s="19">
        <f t="shared" si="662"/>
        <v>0</v>
      </c>
    </row>
    <row r="2666" spans="1:45">
      <c r="A2666"/>
      <c r="B2666"/>
      <c r="C2666"/>
      <c r="D2666"/>
      <c r="E2666"/>
      <c r="F2666"/>
      <c r="G2666"/>
      <c r="H2666"/>
      <c r="L2666" s="8"/>
      <c r="M2666" s="8" t="str">
        <f>IF(ISERROR( VLOOKUP(AD2666,'[1]采购入库货量(公司仓库)'!$A:$I,9,FALSE)),"", VLOOKUP(AD2666,'[1]采购入库货量(公司仓库)'!$A:$I,9,FALSE))</f>
        <v/>
      </c>
      <c r="N2666" s="8" t="str">
        <f>IF(ISERROR( VLOOKUP(AD2666,[1]批发上市日期!$A:$F,6,FALSE)),"",  VLOOKUP(AD2666,[1]批发上市日期!$A:$F,6,FALSE))</f>
        <v/>
      </c>
      <c r="Q2666">
        <f>IF(ISERROR(VLOOKUP(E2666&amp;G2666,'[1]采购入库货量(公司仓库)'!$A:$I,8,FALSE)),0,VLOOKUP(E2666&amp;G2666,'[1]采购入库货量(公司仓库)'!$A:$I,8,FALSE))</f>
        <v>0</v>
      </c>
      <c r="R2666" s="11">
        <f t="shared" si="656"/>
        <v>0</v>
      </c>
      <c r="T2666">
        <f t="shared" si="657"/>
        <v>0</v>
      </c>
      <c r="V2666">
        <f t="shared" si="658"/>
        <v>0</v>
      </c>
      <c r="X2666">
        <f t="shared" si="659"/>
        <v>0</v>
      </c>
      <c r="Z2666">
        <f t="shared" si="660"/>
        <v>0</v>
      </c>
      <c r="AC2666">
        <f t="shared" si="661"/>
        <v>0</v>
      </c>
      <c r="AS2666" s="19">
        <f t="shared" si="662"/>
        <v>0</v>
      </c>
    </row>
    <row r="2667" spans="1:45">
      <c r="A2667"/>
      <c r="B2667"/>
      <c r="C2667"/>
      <c r="D2667"/>
      <c r="E2667"/>
      <c r="F2667"/>
      <c r="G2667"/>
      <c r="H2667"/>
      <c r="L2667" s="8"/>
      <c r="M2667" s="8" t="str">
        <f>IF(ISERROR( VLOOKUP(AD2667,'[1]采购入库货量(公司仓库)'!$A:$I,9,FALSE)),"", VLOOKUP(AD2667,'[1]采购入库货量(公司仓库)'!$A:$I,9,FALSE))</f>
        <v/>
      </c>
      <c r="N2667" s="8" t="str">
        <f>IF(ISERROR( VLOOKUP(AD2667,[1]批发上市日期!$A:$F,6,FALSE)),"",  VLOOKUP(AD2667,[1]批发上市日期!$A:$F,6,FALSE))</f>
        <v/>
      </c>
      <c r="Q2667">
        <f>IF(ISERROR(VLOOKUP(E2667&amp;G2667,'[1]采购入库货量(公司仓库)'!$A:$I,8,FALSE)),0,VLOOKUP(E2667&amp;G2667,'[1]采购入库货量(公司仓库)'!$A:$I,8,FALSE))</f>
        <v>0</v>
      </c>
      <c r="R2667" s="11">
        <f t="shared" si="656"/>
        <v>0</v>
      </c>
      <c r="T2667">
        <f t="shared" si="657"/>
        <v>0</v>
      </c>
      <c r="V2667">
        <f t="shared" si="658"/>
        <v>0</v>
      </c>
      <c r="X2667">
        <f t="shared" si="659"/>
        <v>0</v>
      </c>
      <c r="Z2667">
        <f t="shared" si="660"/>
        <v>0</v>
      </c>
      <c r="AC2667">
        <f t="shared" si="661"/>
        <v>0</v>
      </c>
      <c r="AS2667" s="19">
        <f t="shared" si="662"/>
        <v>0</v>
      </c>
    </row>
    <row r="2668" spans="1:45">
      <c r="A2668"/>
      <c r="B2668"/>
      <c r="C2668"/>
      <c r="D2668"/>
      <c r="E2668"/>
      <c r="F2668"/>
      <c r="G2668"/>
      <c r="H2668"/>
      <c r="L2668" s="8"/>
      <c r="M2668" s="8" t="str">
        <f>IF(ISERROR( VLOOKUP(AD2668,'[1]采购入库货量(公司仓库)'!$A:$I,9,FALSE)),"", VLOOKUP(AD2668,'[1]采购入库货量(公司仓库)'!$A:$I,9,FALSE))</f>
        <v/>
      </c>
      <c r="N2668" s="8" t="str">
        <f>IF(ISERROR( VLOOKUP(AD2668,[1]批发上市日期!$A:$F,6,FALSE)),"",  VLOOKUP(AD2668,[1]批发上市日期!$A:$F,6,FALSE))</f>
        <v/>
      </c>
      <c r="Q2668">
        <f>IF(ISERROR(VLOOKUP(E2668&amp;G2668,'[1]采购入库货量(公司仓库)'!$A:$I,8,FALSE)),0,VLOOKUP(E2668&amp;G2668,'[1]采购入库货量(公司仓库)'!$A:$I,8,FALSE))</f>
        <v>0</v>
      </c>
      <c r="R2668" s="11">
        <f t="shared" si="656"/>
        <v>0</v>
      </c>
      <c r="T2668">
        <f t="shared" si="657"/>
        <v>0</v>
      </c>
      <c r="V2668">
        <f t="shared" si="658"/>
        <v>0</v>
      </c>
      <c r="X2668">
        <f t="shared" si="659"/>
        <v>0</v>
      </c>
      <c r="Z2668">
        <f t="shared" si="660"/>
        <v>0</v>
      </c>
      <c r="AC2668">
        <f t="shared" si="661"/>
        <v>0</v>
      </c>
      <c r="AS2668" s="19">
        <f t="shared" si="662"/>
        <v>0</v>
      </c>
    </row>
    <row r="2669" spans="1:45">
      <c r="A2669"/>
      <c r="B2669"/>
      <c r="C2669"/>
      <c r="D2669"/>
      <c r="E2669"/>
      <c r="F2669"/>
      <c r="G2669"/>
      <c r="H2669"/>
      <c r="L2669" s="8"/>
      <c r="M2669" s="8" t="str">
        <f>IF(ISERROR( VLOOKUP(AD2669,'[1]采购入库货量(公司仓库)'!$A:$I,9,FALSE)),"", VLOOKUP(AD2669,'[1]采购入库货量(公司仓库)'!$A:$I,9,FALSE))</f>
        <v/>
      </c>
      <c r="N2669" s="8" t="str">
        <f>IF(ISERROR( VLOOKUP(AD2669,[1]批发上市日期!$A:$F,6,FALSE)),"",  VLOOKUP(AD2669,[1]批发上市日期!$A:$F,6,FALSE))</f>
        <v/>
      </c>
      <c r="Q2669">
        <f>IF(ISERROR(VLOOKUP(E2669&amp;G2669,'[1]采购入库货量(公司仓库)'!$A:$I,8,FALSE)),0,VLOOKUP(E2669&amp;G2669,'[1]采购入库货量(公司仓库)'!$A:$I,8,FALSE))</f>
        <v>0</v>
      </c>
      <c r="R2669" s="11">
        <f t="shared" si="656"/>
        <v>0</v>
      </c>
      <c r="T2669">
        <f t="shared" si="657"/>
        <v>0</v>
      </c>
      <c r="V2669">
        <f t="shared" si="658"/>
        <v>0</v>
      </c>
      <c r="X2669">
        <f t="shared" si="659"/>
        <v>0</v>
      </c>
      <c r="Z2669">
        <f t="shared" si="660"/>
        <v>0</v>
      </c>
      <c r="AC2669">
        <f t="shared" si="661"/>
        <v>0</v>
      </c>
      <c r="AS2669" s="19">
        <f t="shared" si="662"/>
        <v>0</v>
      </c>
    </row>
    <row r="2670" spans="1:45">
      <c r="A2670"/>
      <c r="B2670"/>
      <c r="C2670"/>
      <c r="D2670"/>
      <c r="E2670"/>
      <c r="F2670"/>
      <c r="G2670"/>
      <c r="H2670"/>
      <c r="L2670" s="8"/>
      <c r="M2670" s="8" t="str">
        <f>IF(ISERROR( VLOOKUP(AD2670,'[1]采购入库货量(公司仓库)'!$A:$I,9,FALSE)),"", VLOOKUP(AD2670,'[1]采购入库货量(公司仓库)'!$A:$I,9,FALSE))</f>
        <v/>
      </c>
      <c r="N2670" s="8" t="str">
        <f>IF(ISERROR( VLOOKUP(AD2670,[1]批发上市日期!$A:$F,6,FALSE)),"",  VLOOKUP(AD2670,[1]批发上市日期!$A:$F,6,FALSE))</f>
        <v/>
      </c>
      <c r="Q2670">
        <f>IF(ISERROR(VLOOKUP(E2670&amp;G2670,'[1]采购入库货量(公司仓库)'!$A:$I,8,FALSE)),0,VLOOKUP(E2670&amp;G2670,'[1]采购入库货量(公司仓库)'!$A:$I,8,FALSE))</f>
        <v>0</v>
      </c>
      <c r="R2670" s="11">
        <f t="shared" si="656"/>
        <v>0</v>
      </c>
      <c r="T2670">
        <f t="shared" si="657"/>
        <v>0</v>
      </c>
      <c r="V2670">
        <f t="shared" si="658"/>
        <v>0</v>
      </c>
      <c r="X2670">
        <f t="shared" si="659"/>
        <v>0</v>
      </c>
      <c r="Z2670">
        <f t="shared" si="660"/>
        <v>0</v>
      </c>
      <c r="AC2670">
        <f t="shared" si="661"/>
        <v>0</v>
      </c>
      <c r="AS2670" s="19">
        <f t="shared" si="662"/>
        <v>0</v>
      </c>
    </row>
    <row r="2671" spans="1:45">
      <c r="A2671"/>
      <c r="B2671"/>
      <c r="C2671"/>
      <c r="D2671"/>
      <c r="E2671"/>
      <c r="F2671"/>
      <c r="G2671"/>
      <c r="H2671"/>
      <c r="L2671" s="8"/>
      <c r="M2671" s="8" t="str">
        <f>IF(ISERROR( VLOOKUP(AD2671,'[1]采购入库货量(公司仓库)'!$A:$I,9,FALSE)),"", VLOOKUP(AD2671,'[1]采购入库货量(公司仓库)'!$A:$I,9,FALSE))</f>
        <v/>
      </c>
      <c r="N2671" s="8" t="str">
        <f>IF(ISERROR( VLOOKUP(AD2671,[1]批发上市日期!$A:$F,6,FALSE)),"",  VLOOKUP(AD2671,[1]批发上市日期!$A:$F,6,FALSE))</f>
        <v/>
      </c>
      <c r="Q2671">
        <f>IF(ISERROR(VLOOKUP(E2671&amp;G2671,'[1]采购入库货量(公司仓库)'!$A:$I,8,FALSE)),0,VLOOKUP(E2671&amp;G2671,'[1]采购入库货量(公司仓库)'!$A:$I,8,FALSE))</f>
        <v>0</v>
      </c>
      <c r="R2671" s="11">
        <f t="shared" si="656"/>
        <v>0</v>
      </c>
      <c r="T2671">
        <f t="shared" si="657"/>
        <v>0</v>
      </c>
      <c r="V2671">
        <f t="shared" si="658"/>
        <v>0</v>
      </c>
      <c r="X2671">
        <f t="shared" si="659"/>
        <v>0</v>
      </c>
      <c r="Z2671">
        <f t="shared" si="660"/>
        <v>0</v>
      </c>
      <c r="AC2671">
        <f t="shared" si="661"/>
        <v>0</v>
      </c>
      <c r="AS2671" s="19">
        <f t="shared" si="662"/>
        <v>0</v>
      </c>
    </row>
    <row r="2672" spans="1:45">
      <c r="A2672"/>
      <c r="B2672"/>
      <c r="C2672"/>
      <c r="D2672"/>
      <c r="E2672"/>
      <c r="F2672"/>
      <c r="G2672"/>
      <c r="H2672"/>
      <c r="L2672" s="8"/>
      <c r="M2672" s="8" t="str">
        <f>IF(ISERROR( VLOOKUP(AD2672,'[1]采购入库货量(公司仓库)'!$A:$I,9,FALSE)),"", VLOOKUP(AD2672,'[1]采购入库货量(公司仓库)'!$A:$I,9,FALSE))</f>
        <v/>
      </c>
      <c r="N2672" s="8" t="str">
        <f>IF(ISERROR( VLOOKUP(AD2672,[1]批发上市日期!$A:$F,6,FALSE)),"",  VLOOKUP(AD2672,[1]批发上市日期!$A:$F,6,FALSE))</f>
        <v/>
      </c>
      <c r="Q2672">
        <f>IF(ISERROR(VLOOKUP(E2672&amp;G2672,'[1]采购入库货量(公司仓库)'!$A:$I,8,FALSE)),0,VLOOKUP(E2672&amp;G2672,'[1]采购入库货量(公司仓库)'!$A:$I,8,FALSE))</f>
        <v>0</v>
      </c>
      <c r="R2672" s="11">
        <f t="shared" si="656"/>
        <v>0</v>
      </c>
      <c r="T2672">
        <f t="shared" si="657"/>
        <v>0</v>
      </c>
      <c r="V2672">
        <f t="shared" si="658"/>
        <v>0</v>
      </c>
      <c r="X2672">
        <f t="shared" si="659"/>
        <v>0</v>
      </c>
      <c r="Z2672">
        <f t="shared" si="660"/>
        <v>0</v>
      </c>
      <c r="AC2672">
        <f t="shared" si="661"/>
        <v>0</v>
      </c>
      <c r="AS2672" s="19">
        <f t="shared" si="662"/>
        <v>0</v>
      </c>
    </row>
    <row r="2673" spans="1:45">
      <c r="A2673"/>
      <c r="B2673"/>
      <c r="C2673"/>
      <c r="D2673"/>
      <c r="E2673"/>
      <c r="F2673"/>
      <c r="G2673"/>
      <c r="H2673"/>
      <c r="L2673" s="8"/>
      <c r="M2673" s="8" t="str">
        <f>IF(ISERROR( VLOOKUP(AD2673,'[1]采购入库货量(公司仓库)'!$A:$I,9,FALSE)),"", VLOOKUP(AD2673,'[1]采购入库货量(公司仓库)'!$A:$I,9,FALSE))</f>
        <v/>
      </c>
      <c r="N2673" s="8" t="str">
        <f>IF(ISERROR( VLOOKUP(AD2673,[1]批发上市日期!$A:$F,6,FALSE)),"",  VLOOKUP(AD2673,[1]批发上市日期!$A:$F,6,FALSE))</f>
        <v/>
      </c>
      <c r="Q2673">
        <f>IF(ISERROR(VLOOKUP(E2673&amp;G2673,'[1]采购入库货量(公司仓库)'!$A:$I,8,FALSE)),0,VLOOKUP(E2673&amp;G2673,'[1]采购入库货量(公司仓库)'!$A:$I,8,FALSE))</f>
        <v>0</v>
      </c>
      <c r="R2673" s="11">
        <f t="shared" si="656"/>
        <v>0</v>
      </c>
      <c r="T2673">
        <f t="shared" si="657"/>
        <v>0</v>
      </c>
      <c r="V2673">
        <f t="shared" si="658"/>
        <v>0</v>
      </c>
      <c r="X2673">
        <f t="shared" si="659"/>
        <v>0</v>
      </c>
      <c r="Z2673">
        <f t="shared" si="660"/>
        <v>0</v>
      </c>
      <c r="AC2673">
        <f t="shared" si="661"/>
        <v>0</v>
      </c>
      <c r="AS2673" s="19">
        <f t="shared" si="662"/>
        <v>0</v>
      </c>
    </row>
    <row r="2674" spans="1:45">
      <c r="A2674"/>
      <c r="B2674"/>
      <c r="C2674"/>
      <c r="D2674"/>
      <c r="E2674"/>
      <c r="F2674"/>
      <c r="G2674"/>
      <c r="H2674"/>
      <c r="L2674" s="8"/>
      <c r="M2674" s="8" t="str">
        <f>IF(ISERROR( VLOOKUP(AD2674,'[1]采购入库货量(公司仓库)'!$A:$I,9,FALSE)),"", VLOOKUP(AD2674,'[1]采购入库货量(公司仓库)'!$A:$I,9,FALSE))</f>
        <v/>
      </c>
      <c r="N2674" s="8" t="str">
        <f>IF(ISERROR( VLOOKUP(AD2674,[1]批发上市日期!$A:$F,6,FALSE)),"",  VLOOKUP(AD2674,[1]批发上市日期!$A:$F,6,FALSE))</f>
        <v/>
      </c>
      <c r="Q2674">
        <f>IF(ISERROR(VLOOKUP(E2674&amp;G2674,'[1]采购入库货量(公司仓库)'!$A:$I,8,FALSE)),0,VLOOKUP(E2674&amp;G2674,'[1]采购入库货量(公司仓库)'!$A:$I,8,FALSE))</f>
        <v>0</v>
      </c>
      <c r="R2674" s="11">
        <f t="shared" si="656"/>
        <v>0</v>
      </c>
      <c r="T2674">
        <f t="shared" si="657"/>
        <v>0</v>
      </c>
      <c r="V2674">
        <f t="shared" si="658"/>
        <v>0</v>
      </c>
      <c r="X2674">
        <f t="shared" si="659"/>
        <v>0</v>
      </c>
      <c r="Z2674">
        <f t="shared" si="660"/>
        <v>0</v>
      </c>
      <c r="AC2674">
        <f t="shared" si="661"/>
        <v>0</v>
      </c>
      <c r="AS2674" s="19">
        <f t="shared" si="662"/>
        <v>0</v>
      </c>
    </row>
    <row r="2675" spans="1:45">
      <c r="A2675"/>
      <c r="B2675"/>
      <c r="C2675"/>
      <c r="D2675"/>
      <c r="E2675"/>
      <c r="F2675"/>
      <c r="G2675"/>
      <c r="H2675"/>
      <c r="L2675" s="8"/>
      <c r="M2675" s="8" t="str">
        <f>IF(ISERROR( VLOOKUP(AD2675,'[1]采购入库货量(公司仓库)'!$A:$I,9,FALSE)),"", VLOOKUP(AD2675,'[1]采购入库货量(公司仓库)'!$A:$I,9,FALSE))</f>
        <v/>
      </c>
      <c r="N2675" s="8" t="str">
        <f>IF(ISERROR( VLOOKUP(AD2675,[1]批发上市日期!$A:$F,6,FALSE)),"",  VLOOKUP(AD2675,[1]批发上市日期!$A:$F,6,FALSE))</f>
        <v/>
      </c>
      <c r="Q2675">
        <f>IF(ISERROR(VLOOKUP(E2675&amp;G2675,'[1]采购入库货量(公司仓库)'!$A:$I,8,FALSE)),0,VLOOKUP(E2675&amp;G2675,'[1]采购入库货量(公司仓库)'!$A:$I,8,FALSE))</f>
        <v>0</v>
      </c>
      <c r="R2675" s="11">
        <f t="shared" si="656"/>
        <v>0</v>
      </c>
      <c r="T2675">
        <f t="shared" si="657"/>
        <v>0</v>
      </c>
      <c r="V2675">
        <f t="shared" si="658"/>
        <v>0</v>
      </c>
      <c r="X2675">
        <f t="shared" si="659"/>
        <v>0</v>
      </c>
      <c r="Z2675">
        <f t="shared" si="660"/>
        <v>0</v>
      </c>
      <c r="AC2675">
        <f t="shared" si="661"/>
        <v>0</v>
      </c>
      <c r="AS2675" s="19">
        <f t="shared" si="662"/>
        <v>0</v>
      </c>
    </row>
    <row r="2676" spans="1:45">
      <c r="A2676"/>
      <c r="B2676"/>
      <c r="C2676"/>
      <c r="D2676"/>
      <c r="E2676"/>
      <c r="F2676"/>
      <c r="G2676"/>
      <c r="H2676"/>
      <c r="L2676" s="8"/>
      <c r="M2676" s="8" t="str">
        <f>IF(ISERROR( VLOOKUP(AD2676,'[1]采购入库货量(公司仓库)'!$A:$I,9,FALSE)),"", VLOOKUP(AD2676,'[1]采购入库货量(公司仓库)'!$A:$I,9,FALSE))</f>
        <v/>
      </c>
      <c r="N2676" s="8" t="str">
        <f>IF(ISERROR( VLOOKUP(AD2676,[1]批发上市日期!$A:$F,6,FALSE)),"",  VLOOKUP(AD2676,[1]批发上市日期!$A:$F,6,FALSE))</f>
        <v/>
      </c>
      <c r="Q2676">
        <f>IF(ISERROR(VLOOKUP(E2676&amp;G2676,'[1]采购入库货量(公司仓库)'!$A:$I,8,FALSE)),0,VLOOKUP(E2676&amp;G2676,'[1]采购入库货量(公司仓库)'!$A:$I,8,FALSE))</f>
        <v>0</v>
      </c>
      <c r="R2676" s="11">
        <f t="shared" si="656"/>
        <v>0</v>
      </c>
      <c r="T2676">
        <f t="shared" si="657"/>
        <v>0</v>
      </c>
      <c r="V2676">
        <f t="shared" si="658"/>
        <v>0</v>
      </c>
      <c r="X2676">
        <f t="shared" si="659"/>
        <v>0</v>
      </c>
      <c r="Z2676">
        <f t="shared" si="660"/>
        <v>0</v>
      </c>
      <c r="AC2676">
        <f t="shared" si="661"/>
        <v>0</v>
      </c>
      <c r="AS2676" s="19">
        <f t="shared" si="662"/>
        <v>0</v>
      </c>
    </row>
    <row r="2677" spans="1:45">
      <c r="A2677"/>
      <c r="B2677"/>
      <c r="C2677"/>
      <c r="D2677"/>
      <c r="E2677"/>
      <c r="F2677"/>
      <c r="G2677"/>
      <c r="H2677"/>
      <c r="L2677" s="8"/>
      <c r="M2677" s="8" t="str">
        <f>IF(ISERROR( VLOOKUP(AD2677,'[1]采购入库货量(公司仓库)'!$A:$I,9,FALSE)),"", VLOOKUP(AD2677,'[1]采购入库货量(公司仓库)'!$A:$I,9,FALSE))</f>
        <v/>
      </c>
      <c r="N2677" s="8" t="str">
        <f>IF(ISERROR( VLOOKUP(AD2677,[1]批发上市日期!$A:$F,6,FALSE)),"",  VLOOKUP(AD2677,[1]批发上市日期!$A:$F,6,FALSE))</f>
        <v/>
      </c>
      <c r="Q2677">
        <f>IF(ISERROR(VLOOKUP(E2677&amp;G2677,'[1]采购入库货量(公司仓库)'!$A:$I,8,FALSE)),0,VLOOKUP(E2677&amp;G2677,'[1]采购入库货量(公司仓库)'!$A:$I,8,FALSE))</f>
        <v>0</v>
      </c>
      <c r="R2677" s="11">
        <f t="shared" si="656"/>
        <v>0</v>
      </c>
      <c r="T2677">
        <f t="shared" si="657"/>
        <v>0</v>
      </c>
      <c r="V2677">
        <f t="shared" si="658"/>
        <v>0</v>
      </c>
      <c r="X2677">
        <f t="shared" si="659"/>
        <v>0</v>
      </c>
      <c r="Z2677">
        <f t="shared" si="660"/>
        <v>0</v>
      </c>
      <c r="AC2677">
        <f t="shared" si="661"/>
        <v>0</v>
      </c>
      <c r="AS2677" s="19">
        <f t="shared" si="662"/>
        <v>0</v>
      </c>
    </row>
    <row r="2678" spans="1:45">
      <c r="A2678"/>
      <c r="B2678"/>
      <c r="C2678"/>
      <c r="D2678"/>
      <c r="E2678"/>
      <c r="F2678"/>
      <c r="G2678"/>
      <c r="H2678"/>
      <c r="L2678" s="8"/>
      <c r="M2678" s="8" t="str">
        <f>IF(ISERROR( VLOOKUP(AD2678,'[1]采购入库货量(公司仓库)'!$A:$I,9,FALSE)),"", VLOOKUP(AD2678,'[1]采购入库货量(公司仓库)'!$A:$I,9,FALSE))</f>
        <v/>
      </c>
      <c r="N2678" s="8" t="str">
        <f>IF(ISERROR( VLOOKUP(AD2678,[1]批发上市日期!$A:$F,6,FALSE)),"",  VLOOKUP(AD2678,[1]批发上市日期!$A:$F,6,FALSE))</f>
        <v/>
      </c>
      <c r="Q2678">
        <f>IF(ISERROR(VLOOKUP(E2678&amp;G2678,'[1]采购入库货量(公司仓库)'!$A:$I,8,FALSE)),0,VLOOKUP(E2678&amp;G2678,'[1]采购入库货量(公司仓库)'!$A:$I,8,FALSE))</f>
        <v>0</v>
      </c>
      <c r="R2678" s="11">
        <f t="shared" si="656"/>
        <v>0</v>
      </c>
      <c r="T2678">
        <f t="shared" si="657"/>
        <v>0</v>
      </c>
      <c r="V2678">
        <f t="shared" si="658"/>
        <v>0</v>
      </c>
      <c r="X2678">
        <f t="shared" si="659"/>
        <v>0</v>
      </c>
      <c r="Z2678">
        <f t="shared" si="660"/>
        <v>0</v>
      </c>
      <c r="AC2678">
        <f t="shared" si="661"/>
        <v>0</v>
      </c>
      <c r="AS2678" s="19">
        <f t="shared" si="662"/>
        <v>0</v>
      </c>
    </row>
    <row r="2679" spans="1:45">
      <c r="A2679"/>
      <c r="B2679"/>
      <c r="C2679"/>
      <c r="D2679"/>
      <c r="E2679"/>
      <c r="F2679"/>
      <c r="G2679"/>
      <c r="H2679"/>
      <c r="L2679" s="8"/>
      <c r="M2679" s="8" t="str">
        <f>IF(ISERROR( VLOOKUP(AD2679,'[1]采购入库货量(公司仓库)'!$A:$I,9,FALSE)),"", VLOOKUP(AD2679,'[1]采购入库货量(公司仓库)'!$A:$I,9,FALSE))</f>
        <v/>
      </c>
      <c r="N2679" s="8" t="str">
        <f>IF(ISERROR( VLOOKUP(AD2679,[1]批发上市日期!$A:$F,6,FALSE)),"",  VLOOKUP(AD2679,[1]批发上市日期!$A:$F,6,FALSE))</f>
        <v/>
      </c>
      <c r="Q2679">
        <f>IF(ISERROR(VLOOKUP(E2679&amp;G2679,'[1]采购入库货量(公司仓库)'!$A:$I,8,FALSE)),0,VLOOKUP(E2679&amp;G2679,'[1]采购入库货量(公司仓库)'!$A:$I,8,FALSE))</f>
        <v>0</v>
      </c>
      <c r="R2679" s="11">
        <f t="shared" si="656"/>
        <v>0</v>
      </c>
      <c r="T2679">
        <f t="shared" si="657"/>
        <v>0</v>
      </c>
      <c r="V2679">
        <f t="shared" si="658"/>
        <v>0</v>
      </c>
      <c r="X2679">
        <f t="shared" si="659"/>
        <v>0</v>
      </c>
      <c r="Z2679">
        <f t="shared" si="660"/>
        <v>0</v>
      </c>
      <c r="AC2679">
        <f t="shared" si="661"/>
        <v>0</v>
      </c>
      <c r="AS2679" s="19">
        <f t="shared" si="662"/>
        <v>0</v>
      </c>
    </row>
    <row r="2680" spans="1:45">
      <c r="A2680"/>
      <c r="B2680"/>
      <c r="C2680"/>
      <c r="D2680"/>
      <c r="E2680"/>
      <c r="F2680"/>
      <c r="G2680"/>
      <c r="H2680"/>
      <c r="L2680" s="8"/>
      <c r="M2680" s="8" t="str">
        <f>IF(ISERROR( VLOOKUP(AD2680,'[1]采购入库货量(公司仓库)'!$A:$I,9,FALSE)),"", VLOOKUP(AD2680,'[1]采购入库货量(公司仓库)'!$A:$I,9,FALSE))</f>
        <v/>
      </c>
      <c r="N2680" s="8" t="str">
        <f>IF(ISERROR( VLOOKUP(AD2680,[1]批发上市日期!$A:$F,6,FALSE)),"",  VLOOKUP(AD2680,[1]批发上市日期!$A:$F,6,FALSE))</f>
        <v/>
      </c>
      <c r="Q2680">
        <f>IF(ISERROR(VLOOKUP(E2680&amp;G2680,'[1]采购入库货量(公司仓库)'!$A:$I,8,FALSE)),0,VLOOKUP(E2680&amp;G2680,'[1]采购入库货量(公司仓库)'!$A:$I,8,FALSE))</f>
        <v>0</v>
      </c>
      <c r="R2680" s="11">
        <f t="shared" si="656"/>
        <v>0</v>
      </c>
      <c r="T2680">
        <f t="shared" si="657"/>
        <v>0</v>
      </c>
      <c r="V2680">
        <f t="shared" si="658"/>
        <v>0</v>
      </c>
      <c r="X2680">
        <f t="shared" si="659"/>
        <v>0</v>
      </c>
      <c r="Z2680">
        <f t="shared" si="660"/>
        <v>0</v>
      </c>
      <c r="AC2680">
        <f t="shared" si="661"/>
        <v>0</v>
      </c>
      <c r="AS2680" s="19">
        <f t="shared" si="662"/>
        <v>0</v>
      </c>
    </row>
    <row r="2681" spans="1:45">
      <c r="A2681"/>
      <c r="B2681"/>
      <c r="C2681"/>
      <c r="D2681"/>
      <c r="E2681"/>
      <c r="F2681"/>
      <c r="G2681"/>
      <c r="H2681"/>
      <c r="L2681" s="8"/>
      <c r="M2681" s="8" t="str">
        <f>IF(ISERROR( VLOOKUP(AD2681,'[1]采购入库货量(公司仓库)'!$A:$I,9,FALSE)),"", VLOOKUP(AD2681,'[1]采购入库货量(公司仓库)'!$A:$I,9,FALSE))</f>
        <v/>
      </c>
      <c r="N2681" s="8" t="str">
        <f>IF(ISERROR( VLOOKUP(AD2681,[1]批发上市日期!$A:$F,6,FALSE)),"",  VLOOKUP(AD2681,[1]批发上市日期!$A:$F,6,FALSE))</f>
        <v/>
      </c>
      <c r="Q2681">
        <f>IF(ISERROR(VLOOKUP(E2681&amp;G2681,'[1]采购入库货量(公司仓库)'!$A:$I,8,FALSE)),0,VLOOKUP(E2681&amp;G2681,'[1]采购入库货量(公司仓库)'!$A:$I,8,FALSE))</f>
        <v>0</v>
      </c>
      <c r="R2681" s="11">
        <f t="shared" si="656"/>
        <v>0</v>
      </c>
      <c r="T2681">
        <f t="shared" si="657"/>
        <v>0</v>
      </c>
      <c r="V2681">
        <f t="shared" si="658"/>
        <v>0</v>
      </c>
      <c r="X2681">
        <f t="shared" si="659"/>
        <v>0</v>
      </c>
      <c r="Z2681">
        <f t="shared" si="660"/>
        <v>0</v>
      </c>
      <c r="AC2681">
        <f t="shared" si="661"/>
        <v>0</v>
      </c>
      <c r="AS2681" s="19">
        <f t="shared" si="662"/>
        <v>0</v>
      </c>
    </row>
    <row r="2682" spans="1:45">
      <c r="A2682"/>
      <c r="B2682"/>
      <c r="C2682"/>
      <c r="D2682"/>
      <c r="E2682"/>
      <c r="F2682"/>
      <c r="G2682"/>
      <c r="H2682"/>
      <c r="L2682" s="8"/>
      <c r="M2682" s="8" t="str">
        <f>IF(ISERROR( VLOOKUP(AD2682,'[1]采购入库货量(公司仓库)'!$A:$I,9,FALSE)),"", VLOOKUP(AD2682,'[1]采购入库货量(公司仓库)'!$A:$I,9,FALSE))</f>
        <v/>
      </c>
      <c r="N2682" s="8" t="str">
        <f>IF(ISERROR( VLOOKUP(AD2682,[1]批发上市日期!$A:$F,6,FALSE)),"",  VLOOKUP(AD2682,[1]批发上市日期!$A:$F,6,FALSE))</f>
        <v/>
      </c>
      <c r="Q2682">
        <f>IF(ISERROR(VLOOKUP(E2682&amp;G2682,'[1]采购入库货量(公司仓库)'!$A:$I,8,FALSE)),0,VLOOKUP(E2682&amp;G2682,'[1]采购入库货量(公司仓库)'!$A:$I,8,FALSE))</f>
        <v>0</v>
      </c>
      <c r="R2682" s="11">
        <f t="shared" si="656"/>
        <v>0</v>
      </c>
      <c r="T2682">
        <f t="shared" si="657"/>
        <v>0</v>
      </c>
      <c r="V2682">
        <f t="shared" si="658"/>
        <v>0</v>
      </c>
      <c r="X2682">
        <f t="shared" si="659"/>
        <v>0</v>
      </c>
      <c r="Z2682">
        <f t="shared" si="660"/>
        <v>0</v>
      </c>
      <c r="AC2682">
        <f t="shared" si="661"/>
        <v>0</v>
      </c>
      <c r="AS2682" s="19">
        <f t="shared" si="662"/>
        <v>0</v>
      </c>
    </row>
    <row r="2683" spans="1:45">
      <c r="A2683"/>
      <c r="B2683"/>
      <c r="C2683"/>
      <c r="D2683"/>
      <c r="E2683"/>
      <c r="F2683"/>
      <c r="G2683"/>
      <c r="H2683"/>
      <c r="L2683" s="8"/>
      <c r="M2683" s="8" t="str">
        <f>IF(ISERROR( VLOOKUP(AD2683,'[1]采购入库货量(公司仓库)'!$A:$I,9,FALSE)),"", VLOOKUP(AD2683,'[1]采购入库货量(公司仓库)'!$A:$I,9,FALSE))</f>
        <v/>
      </c>
      <c r="N2683" s="8" t="str">
        <f>IF(ISERROR( VLOOKUP(AD2683,[1]批发上市日期!$A:$F,6,FALSE)),"",  VLOOKUP(AD2683,[1]批发上市日期!$A:$F,6,FALSE))</f>
        <v/>
      </c>
      <c r="Q2683">
        <f>IF(ISERROR(VLOOKUP(E2683&amp;G2683,'[1]采购入库货量(公司仓库)'!$A:$I,8,FALSE)),0,VLOOKUP(E2683&amp;G2683,'[1]采购入库货量(公司仓库)'!$A:$I,8,FALSE))</f>
        <v>0</v>
      </c>
      <c r="R2683" s="11">
        <f t="shared" si="656"/>
        <v>0</v>
      </c>
      <c r="T2683">
        <f t="shared" si="657"/>
        <v>0</v>
      </c>
      <c r="V2683">
        <f t="shared" si="658"/>
        <v>0</v>
      </c>
      <c r="X2683">
        <f t="shared" si="659"/>
        <v>0</v>
      </c>
      <c r="Z2683">
        <f t="shared" si="660"/>
        <v>0</v>
      </c>
      <c r="AC2683">
        <f t="shared" si="661"/>
        <v>0</v>
      </c>
      <c r="AS2683" s="19">
        <f t="shared" si="662"/>
        <v>0</v>
      </c>
    </row>
    <row r="2684" spans="1:45">
      <c r="A2684"/>
      <c r="B2684"/>
      <c r="C2684"/>
      <c r="D2684"/>
      <c r="E2684"/>
      <c r="F2684"/>
      <c r="G2684"/>
      <c r="H2684"/>
      <c r="L2684" s="8"/>
      <c r="M2684" s="8" t="str">
        <f>IF(ISERROR( VLOOKUP(AD2684,'[1]采购入库货量(公司仓库)'!$A:$I,9,FALSE)),"", VLOOKUP(AD2684,'[1]采购入库货量(公司仓库)'!$A:$I,9,FALSE))</f>
        <v/>
      </c>
      <c r="N2684" s="8" t="str">
        <f>IF(ISERROR( VLOOKUP(AD2684,[1]批发上市日期!$A:$F,6,FALSE)),"",  VLOOKUP(AD2684,[1]批发上市日期!$A:$F,6,FALSE))</f>
        <v/>
      </c>
      <c r="Q2684">
        <f>IF(ISERROR(VLOOKUP(E2684&amp;G2684,'[1]采购入库货量(公司仓库)'!$A:$I,8,FALSE)),0,VLOOKUP(E2684&amp;G2684,'[1]采购入库货量(公司仓库)'!$A:$I,8,FALSE))</f>
        <v>0</v>
      </c>
      <c r="R2684" s="11">
        <f t="shared" si="656"/>
        <v>0</v>
      </c>
      <c r="T2684">
        <f t="shared" si="657"/>
        <v>0</v>
      </c>
      <c r="V2684">
        <f t="shared" si="658"/>
        <v>0</v>
      </c>
      <c r="X2684">
        <f t="shared" si="659"/>
        <v>0</v>
      </c>
      <c r="Z2684">
        <f t="shared" si="660"/>
        <v>0</v>
      </c>
      <c r="AC2684">
        <f t="shared" si="661"/>
        <v>0</v>
      </c>
      <c r="AS2684" s="19">
        <f t="shared" si="662"/>
        <v>0</v>
      </c>
    </row>
    <row r="2685" spans="1:45">
      <c r="A2685"/>
      <c r="B2685"/>
      <c r="C2685"/>
      <c r="D2685"/>
      <c r="E2685"/>
      <c r="F2685"/>
      <c r="G2685"/>
      <c r="H2685"/>
      <c r="L2685" s="8"/>
      <c r="M2685" s="8" t="str">
        <f>IF(ISERROR( VLOOKUP(AD2685,'[1]采购入库货量(公司仓库)'!$A:$I,9,FALSE)),"", VLOOKUP(AD2685,'[1]采购入库货量(公司仓库)'!$A:$I,9,FALSE))</f>
        <v/>
      </c>
      <c r="N2685" s="8" t="str">
        <f>IF(ISERROR( VLOOKUP(AD2685,[1]批发上市日期!$A:$F,6,FALSE)),"",  VLOOKUP(AD2685,[1]批发上市日期!$A:$F,6,FALSE))</f>
        <v/>
      </c>
      <c r="Q2685">
        <f>IF(ISERROR(VLOOKUP(E2685&amp;G2685,'[1]采购入库货量(公司仓库)'!$A:$I,8,FALSE)),0,VLOOKUP(E2685&amp;G2685,'[1]采购入库货量(公司仓库)'!$A:$I,8,FALSE))</f>
        <v>0</v>
      </c>
      <c r="R2685" s="11">
        <f t="shared" si="656"/>
        <v>0</v>
      </c>
      <c r="T2685">
        <f t="shared" si="657"/>
        <v>0</v>
      </c>
      <c r="V2685">
        <f t="shared" si="658"/>
        <v>0</v>
      </c>
      <c r="X2685">
        <f t="shared" si="659"/>
        <v>0</v>
      </c>
      <c r="Z2685">
        <f t="shared" si="660"/>
        <v>0</v>
      </c>
      <c r="AC2685">
        <f t="shared" si="661"/>
        <v>0</v>
      </c>
      <c r="AS2685" s="19">
        <f t="shared" si="662"/>
        <v>0</v>
      </c>
    </row>
    <row r="2686" spans="1:45">
      <c r="A2686"/>
      <c r="B2686"/>
      <c r="C2686"/>
      <c r="D2686"/>
      <c r="E2686"/>
      <c r="F2686"/>
      <c r="G2686"/>
      <c r="H2686"/>
      <c r="L2686" s="8"/>
      <c r="M2686" s="8" t="str">
        <f>IF(ISERROR( VLOOKUP(AD2686,'[1]采购入库货量(公司仓库)'!$A:$I,9,FALSE)),"", VLOOKUP(AD2686,'[1]采购入库货量(公司仓库)'!$A:$I,9,FALSE))</f>
        <v/>
      </c>
      <c r="N2686" s="8" t="str">
        <f>IF(ISERROR( VLOOKUP(AD2686,[1]批发上市日期!$A:$F,6,FALSE)),"",  VLOOKUP(AD2686,[1]批发上市日期!$A:$F,6,FALSE))</f>
        <v/>
      </c>
      <c r="Q2686">
        <f>IF(ISERROR(VLOOKUP(E2686&amp;G2686,'[1]采购入库货量(公司仓库)'!$A:$I,8,FALSE)),0,VLOOKUP(E2686&amp;G2686,'[1]采购入库货量(公司仓库)'!$A:$I,8,FALSE))</f>
        <v>0</v>
      </c>
      <c r="R2686" s="11">
        <f t="shared" si="656"/>
        <v>0</v>
      </c>
      <c r="T2686">
        <f t="shared" si="657"/>
        <v>0</v>
      </c>
      <c r="V2686">
        <f t="shared" si="658"/>
        <v>0</v>
      </c>
      <c r="X2686">
        <f t="shared" si="659"/>
        <v>0</v>
      </c>
      <c r="Z2686">
        <f t="shared" si="660"/>
        <v>0</v>
      </c>
      <c r="AC2686">
        <f t="shared" si="661"/>
        <v>0</v>
      </c>
      <c r="AS2686" s="19">
        <f t="shared" si="662"/>
        <v>0</v>
      </c>
    </row>
    <row r="2687" spans="1:45">
      <c r="A2687"/>
      <c r="B2687"/>
      <c r="C2687"/>
      <c r="D2687"/>
      <c r="E2687"/>
      <c r="F2687"/>
      <c r="G2687"/>
      <c r="H2687"/>
      <c r="L2687" s="8"/>
      <c r="M2687" s="8" t="str">
        <f>IF(ISERROR( VLOOKUP(AD2687,'[1]采购入库货量(公司仓库)'!$A:$I,9,FALSE)),"", VLOOKUP(AD2687,'[1]采购入库货量(公司仓库)'!$A:$I,9,FALSE))</f>
        <v/>
      </c>
      <c r="N2687" s="8" t="str">
        <f>IF(ISERROR( VLOOKUP(AD2687,[1]批发上市日期!$A:$F,6,FALSE)),"",  VLOOKUP(AD2687,[1]批发上市日期!$A:$F,6,FALSE))</f>
        <v/>
      </c>
      <c r="Q2687">
        <f>IF(ISERROR(VLOOKUP(E2687&amp;G2687,'[1]采购入库货量(公司仓库)'!$A:$I,8,FALSE)),0,VLOOKUP(E2687&amp;G2687,'[1]采购入库货量(公司仓库)'!$A:$I,8,FALSE))</f>
        <v>0</v>
      </c>
      <c r="R2687" s="11">
        <f t="shared" si="656"/>
        <v>0</v>
      </c>
      <c r="T2687">
        <f t="shared" si="657"/>
        <v>0</v>
      </c>
      <c r="V2687">
        <f t="shared" si="658"/>
        <v>0</v>
      </c>
      <c r="X2687">
        <f t="shared" si="659"/>
        <v>0</v>
      </c>
      <c r="Z2687">
        <f t="shared" si="660"/>
        <v>0</v>
      </c>
      <c r="AC2687">
        <f t="shared" si="661"/>
        <v>0</v>
      </c>
      <c r="AS2687" s="19">
        <f t="shared" si="662"/>
        <v>0</v>
      </c>
    </row>
    <row r="2688" spans="1:45">
      <c r="A2688"/>
      <c r="B2688"/>
      <c r="C2688"/>
      <c r="D2688"/>
      <c r="E2688"/>
      <c r="F2688"/>
      <c r="G2688"/>
      <c r="H2688"/>
      <c r="L2688" s="8"/>
      <c r="M2688" s="8" t="str">
        <f>IF(ISERROR( VLOOKUP(AD2688,'[1]采购入库货量(公司仓库)'!$A:$I,9,FALSE)),"", VLOOKUP(AD2688,'[1]采购入库货量(公司仓库)'!$A:$I,9,FALSE))</f>
        <v/>
      </c>
      <c r="N2688" s="8" t="str">
        <f>IF(ISERROR( VLOOKUP(AD2688,[1]批发上市日期!$A:$F,6,FALSE)),"",  VLOOKUP(AD2688,[1]批发上市日期!$A:$F,6,FALSE))</f>
        <v/>
      </c>
      <c r="Q2688">
        <f>IF(ISERROR(VLOOKUP(E2688&amp;G2688,'[1]采购入库货量(公司仓库)'!$A:$I,8,FALSE)),0,VLOOKUP(E2688&amp;G2688,'[1]采购入库货量(公司仓库)'!$A:$I,8,FALSE))</f>
        <v>0</v>
      </c>
      <c r="R2688" s="11">
        <f t="shared" si="656"/>
        <v>0</v>
      </c>
      <c r="T2688">
        <f t="shared" si="657"/>
        <v>0</v>
      </c>
      <c r="V2688">
        <f t="shared" si="658"/>
        <v>0</v>
      </c>
      <c r="X2688">
        <f t="shared" si="659"/>
        <v>0</v>
      </c>
      <c r="Z2688">
        <f t="shared" si="660"/>
        <v>0</v>
      </c>
      <c r="AC2688">
        <f t="shared" si="661"/>
        <v>0</v>
      </c>
      <c r="AS2688" s="19">
        <f t="shared" si="662"/>
        <v>0</v>
      </c>
    </row>
    <row r="2689" spans="1:45">
      <c r="A2689"/>
      <c r="B2689"/>
      <c r="C2689"/>
      <c r="D2689"/>
      <c r="E2689"/>
      <c r="F2689"/>
      <c r="G2689"/>
      <c r="H2689"/>
      <c r="L2689" s="8"/>
      <c r="M2689" s="8" t="str">
        <f>IF(ISERROR( VLOOKUP(AD2689,'[1]采购入库货量(公司仓库)'!$A:$I,9,FALSE)),"", VLOOKUP(AD2689,'[1]采购入库货量(公司仓库)'!$A:$I,9,FALSE))</f>
        <v/>
      </c>
      <c r="N2689" s="8" t="str">
        <f>IF(ISERROR( VLOOKUP(AD2689,[1]批发上市日期!$A:$F,6,FALSE)),"",  VLOOKUP(AD2689,[1]批发上市日期!$A:$F,6,FALSE))</f>
        <v/>
      </c>
      <c r="Q2689">
        <f>IF(ISERROR(VLOOKUP(E2689&amp;G2689,'[1]采购入库货量(公司仓库)'!$A:$I,8,FALSE)),0,VLOOKUP(E2689&amp;G2689,'[1]采购入库货量(公司仓库)'!$A:$I,8,FALSE))</f>
        <v>0</v>
      </c>
      <c r="R2689" s="11">
        <f t="shared" si="656"/>
        <v>0</v>
      </c>
      <c r="T2689">
        <f t="shared" si="657"/>
        <v>0</v>
      </c>
      <c r="V2689">
        <f t="shared" si="658"/>
        <v>0</v>
      </c>
      <c r="X2689">
        <f t="shared" si="659"/>
        <v>0</v>
      </c>
      <c r="Z2689">
        <f t="shared" si="660"/>
        <v>0</v>
      </c>
      <c r="AC2689">
        <f t="shared" si="661"/>
        <v>0</v>
      </c>
      <c r="AS2689" s="19">
        <f t="shared" si="662"/>
        <v>0</v>
      </c>
    </row>
    <row r="2690" spans="1:45">
      <c r="A2690"/>
      <c r="B2690"/>
      <c r="C2690"/>
      <c r="D2690"/>
      <c r="E2690"/>
      <c r="F2690"/>
      <c r="G2690"/>
      <c r="H2690"/>
      <c r="L2690" s="8"/>
      <c r="M2690" s="8" t="str">
        <f>IF(ISERROR( VLOOKUP(AD2690,'[1]采购入库货量(公司仓库)'!$A:$I,9,FALSE)),"", VLOOKUP(AD2690,'[1]采购入库货量(公司仓库)'!$A:$I,9,FALSE))</f>
        <v/>
      </c>
      <c r="N2690" s="8" t="str">
        <f>IF(ISERROR( VLOOKUP(AD2690,[1]批发上市日期!$A:$F,6,FALSE)),"",  VLOOKUP(AD2690,[1]批发上市日期!$A:$F,6,FALSE))</f>
        <v/>
      </c>
      <c r="Q2690">
        <f>IF(ISERROR(VLOOKUP(E2690&amp;G2690,'[1]采购入库货量(公司仓库)'!$A:$I,8,FALSE)),0,VLOOKUP(E2690&amp;G2690,'[1]采购入库货量(公司仓库)'!$A:$I,8,FALSE))</f>
        <v>0</v>
      </c>
      <c r="R2690" s="11">
        <f t="shared" si="656"/>
        <v>0</v>
      </c>
      <c r="T2690">
        <f t="shared" si="657"/>
        <v>0</v>
      </c>
      <c r="V2690">
        <f t="shared" si="658"/>
        <v>0</v>
      </c>
      <c r="X2690">
        <f t="shared" si="659"/>
        <v>0</v>
      </c>
      <c r="Z2690">
        <f t="shared" si="660"/>
        <v>0</v>
      </c>
      <c r="AC2690">
        <f t="shared" si="661"/>
        <v>0</v>
      </c>
      <c r="AS2690" s="19">
        <f t="shared" si="662"/>
        <v>0</v>
      </c>
    </row>
    <row r="2691" spans="1:45">
      <c r="A2691"/>
      <c r="B2691"/>
      <c r="C2691"/>
      <c r="D2691"/>
      <c r="E2691"/>
      <c r="F2691"/>
      <c r="G2691"/>
      <c r="H2691"/>
      <c r="L2691" s="8"/>
      <c r="M2691" s="8" t="str">
        <f>IF(ISERROR( VLOOKUP(AD2691,'[1]采购入库货量(公司仓库)'!$A:$I,9,FALSE)),"", VLOOKUP(AD2691,'[1]采购入库货量(公司仓库)'!$A:$I,9,FALSE))</f>
        <v/>
      </c>
      <c r="N2691" s="8" t="str">
        <f>IF(ISERROR( VLOOKUP(AD2691,[1]批发上市日期!$A:$F,6,FALSE)),"",  VLOOKUP(AD2691,[1]批发上市日期!$A:$F,6,FALSE))</f>
        <v/>
      </c>
      <c r="Q2691">
        <f>IF(ISERROR(VLOOKUP(E2691&amp;G2691,'[1]采购入库货量(公司仓库)'!$A:$I,8,FALSE)),0,VLOOKUP(E2691&amp;G2691,'[1]采购入库货量(公司仓库)'!$A:$I,8,FALSE))</f>
        <v>0</v>
      </c>
      <c r="R2691" s="11">
        <f t="shared" si="656"/>
        <v>0</v>
      </c>
      <c r="T2691">
        <f t="shared" si="657"/>
        <v>0</v>
      </c>
      <c r="V2691">
        <f t="shared" si="658"/>
        <v>0</v>
      </c>
      <c r="X2691">
        <f t="shared" si="659"/>
        <v>0</v>
      </c>
      <c r="Z2691">
        <f t="shared" si="660"/>
        <v>0</v>
      </c>
      <c r="AC2691">
        <f t="shared" si="661"/>
        <v>0</v>
      </c>
      <c r="AS2691" s="19">
        <f t="shared" si="662"/>
        <v>0</v>
      </c>
    </row>
    <row r="2692" spans="1:45">
      <c r="A2692"/>
      <c r="B2692"/>
      <c r="C2692"/>
      <c r="D2692"/>
      <c r="E2692"/>
      <c r="F2692"/>
      <c r="G2692"/>
      <c r="H2692"/>
      <c r="L2692" s="8"/>
      <c r="M2692" s="8" t="str">
        <f>IF(ISERROR( VLOOKUP(AD2692,'[1]采购入库货量(公司仓库)'!$A:$I,9,FALSE)),"", VLOOKUP(AD2692,'[1]采购入库货量(公司仓库)'!$A:$I,9,FALSE))</f>
        <v/>
      </c>
      <c r="N2692" s="8" t="str">
        <f>IF(ISERROR( VLOOKUP(AD2692,[1]批发上市日期!$A:$F,6,FALSE)),"",  VLOOKUP(AD2692,[1]批发上市日期!$A:$F,6,FALSE))</f>
        <v/>
      </c>
      <c r="Q2692">
        <f>IF(ISERROR(VLOOKUP(E2692&amp;G2692,'[1]采购入库货量(公司仓库)'!$A:$I,8,FALSE)),0,VLOOKUP(E2692&amp;G2692,'[1]采购入库货量(公司仓库)'!$A:$I,8,FALSE))</f>
        <v>0</v>
      </c>
      <c r="R2692" s="11">
        <f t="shared" si="656"/>
        <v>0</v>
      </c>
      <c r="T2692">
        <f t="shared" si="657"/>
        <v>0</v>
      </c>
      <c r="V2692">
        <f t="shared" si="658"/>
        <v>0</v>
      </c>
      <c r="X2692">
        <f t="shared" si="659"/>
        <v>0</v>
      </c>
      <c r="Z2692">
        <f t="shared" si="660"/>
        <v>0</v>
      </c>
      <c r="AC2692">
        <f t="shared" si="661"/>
        <v>0</v>
      </c>
      <c r="AS2692" s="19">
        <f t="shared" si="662"/>
        <v>0</v>
      </c>
    </row>
    <row r="2693" spans="1:45">
      <c r="A2693"/>
      <c r="B2693"/>
      <c r="C2693"/>
      <c r="D2693"/>
      <c r="E2693"/>
      <c r="F2693"/>
      <c r="G2693"/>
      <c r="H2693"/>
      <c r="L2693" s="8"/>
      <c r="M2693" s="8" t="str">
        <f>IF(ISERROR( VLOOKUP(AD2693,'[1]采购入库货量(公司仓库)'!$A:$I,9,FALSE)),"", VLOOKUP(AD2693,'[1]采购入库货量(公司仓库)'!$A:$I,9,FALSE))</f>
        <v/>
      </c>
      <c r="N2693" s="8" t="str">
        <f>IF(ISERROR( VLOOKUP(AD2693,[1]批发上市日期!$A:$F,6,FALSE)),"",  VLOOKUP(AD2693,[1]批发上市日期!$A:$F,6,FALSE))</f>
        <v/>
      </c>
      <c r="Q2693">
        <f>IF(ISERROR(VLOOKUP(E2693&amp;G2693,'[1]采购入库货量(公司仓库)'!$A:$I,8,FALSE)),0,VLOOKUP(E2693&amp;G2693,'[1]采购入库货量(公司仓库)'!$A:$I,8,FALSE))</f>
        <v>0</v>
      </c>
      <c r="R2693" s="11">
        <f t="shared" ref="R2693:R2756" si="663">I2693*Q2693</f>
        <v>0</v>
      </c>
      <c r="T2693">
        <f t="shared" ref="T2693:T2756" si="664">S2693*I2693</f>
        <v>0</v>
      </c>
      <c r="V2693">
        <f t="shared" ref="V2693:V2756" si="665">U2693*I2693</f>
        <v>0</v>
      </c>
      <c r="X2693">
        <f t="shared" ref="X2693:X2756" si="666">W2693*I2693</f>
        <v>0</v>
      </c>
      <c r="Z2693">
        <f t="shared" ref="Z2693:Z2756" si="667">Y2693*I2693</f>
        <v>0</v>
      </c>
      <c r="AC2693">
        <f t="shared" ref="AC2693:AC2756" si="668">AB2693*I2693</f>
        <v>0</v>
      </c>
      <c r="AS2693" s="19">
        <f t="shared" ref="AS2693:AS2756" si="669">IF(ISERROR(AB2693/O2693),0,AB2693/O2693)</f>
        <v>0</v>
      </c>
    </row>
    <row r="2694" spans="1:45">
      <c r="A2694"/>
      <c r="B2694"/>
      <c r="C2694"/>
      <c r="D2694"/>
      <c r="E2694"/>
      <c r="F2694"/>
      <c r="G2694"/>
      <c r="H2694"/>
      <c r="L2694" s="8"/>
      <c r="M2694" s="8" t="str">
        <f>IF(ISERROR( VLOOKUP(AD2694,'[1]采购入库货量(公司仓库)'!$A:$I,9,FALSE)),"", VLOOKUP(AD2694,'[1]采购入库货量(公司仓库)'!$A:$I,9,FALSE))</f>
        <v/>
      </c>
      <c r="N2694" s="8" t="str">
        <f>IF(ISERROR( VLOOKUP(AD2694,[1]批发上市日期!$A:$F,6,FALSE)),"",  VLOOKUP(AD2694,[1]批发上市日期!$A:$F,6,FALSE))</f>
        <v/>
      </c>
      <c r="Q2694">
        <f>IF(ISERROR(VLOOKUP(E2694&amp;G2694,'[1]采购入库货量(公司仓库)'!$A:$I,8,FALSE)),0,VLOOKUP(E2694&amp;G2694,'[1]采购入库货量(公司仓库)'!$A:$I,8,FALSE))</f>
        <v>0</v>
      </c>
      <c r="R2694" s="11">
        <f t="shared" si="663"/>
        <v>0</v>
      </c>
      <c r="T2694">
        <f t="shared" si="664"/>
        <v>0</v>
      </c>
      <c r="V2694">
        <f t="shared" si="665"/>
        <v>0</v>
      </c>
      <c r="X2694">
        <f t="shared" si="666"/>
        <v>0</v>
      </c>
      <c r="Z2694">
        <f t="shared" si="667"/>
        <v>0</v>
      </c>
      <c r="AC2694">
        <f t="shared" si="668"/>
        <v>0</v>
      </c>
      <c r="AS2694" s="19">
        <f t="shared" si="669"/>
        <v>0</v>
      </c>
    </row>
    <row r="2695" spans="1:45">
      <c r="A2695"/>
      <c r="B2695"/>
      <c r="C2695"/>
      <c r="D2695"/>
      <c r="E2695"/>
      <c r="F2695"/>
      <c r="G2695"/>
      <c r="H2695"/>
      <c r="L2695" s="8"/>
      <c r="M2695" s="8" t="str">
        <f>IF(ISERROR( VLOOKUP(AD2695,'[1]采购入库货量(公司仓库)'!$A:$I,9,FALSE)),"", VLOOKUP(AD2695,'[1]采购入库货量(公司仓库)'!$A:$I,9,FALSE))</f>
        <v/>
      </c>
      <c r="N2695" s="8" t="str">
        <f>IF(ISERROR( VLOOKUP(AD2695,[1]批发上市日期!$A:$F,6,FALSE)),"",  VLOOKUP(AD2695,[1]批发上市日期!$A:$F,6,FALSE))</f>
        <v/>
      </c>
      <c r="Q2695">
        <f>IF(ISERROR(VLOOKUP(E2695&amp;G2695,'[1]采购入库货量(公司仓库)'!$A:$I,8,FALSE)),0,VLOOKUP(E2695&amp;G2695,'[1]采购入库货量(公司仓库)'!$A:$I,8,FALSE))</f>
        <v>0</v>
      </c>
      <c r="R2695" s="11">
        <f t="shared" si="663"/>
        <v>0</v>
      </c>
      <c r="T2695">
        <f t="shared" si="664"/>
        <v>0</v>
      </c>
      <c r="V2695">
        <f t="shared" si="665"/>
        <v>0</v>
      </c>
      <c r="X2695">
        <f t="shared" si="666"/>
        <v>0</v>
      </c>
      <c r="Z2695">
        <f t="shared" si="667"/>
        <v>0</v>
      </c>
      <c r="AC2695">
        <f t="shared" si="668"/>
        <v>0</v>
      </c>
      <c r="AS2695" s="19">
        <f t="shared" si="669"/>
        <v>0</v>
      </c>
    </row>
    <row r="2696" spans="1:45">
      <c r="A2696"/>
      <c r="B2696"/>
      <c r="C2696"/>
      <c r="D2696"/>
      <c r="E2696"/>
      <c r="F2696"/>
      <c r="G2696"/>
      <c r="H2696"/>
      <c r="L2696" s="8"/>
      <c r="M2696" s="8" t="str">
        <f>IF(ISERROR( VLOOKUP(AD2696,'[1]采购入库货量(公司仓库)'!$A:$I,9,FALSE)),"", VLOOKUP(AD2696,'[1]采购入库货量(公司仓库)'!$A:$I,9,FALSE))</f>
        <v/>
      </c>
      <c r="N2696" s="8" t="str">
        <f>IF(ISERROR( VLOOKUP(AD2696,[1]批发上市日期!$A:$F,6,FALSE)),"",  VLOOKUP(AD2696,[1]批发上市日期!$A:$F,6,FALSE))</f>
        <v/>
      </c>
      <c r="Q2696">
        <f>IF(ISERROR(VLOOKUP(E2696&amp;G2696,'[1]采购入库货量(公司仓库)'!$A:$I,8,FALSE)),0,VLOOKUP(E2696&amp;G2696,'[1]采购入库货量(公司仓库)'!$A:$I,8,FALSE))</f>
        <v>0</v>
      </c>
      <c r="R2696" s="11">
        <f t="shared" si="663"/>
        <v>0</v>
      </c>
      <c r="T2696">
        <f t="shared" si="664"/>
        <v>0</v>
      </c>
      <c r="V2696">
        <f t="shared" si="665"/>
        <v>0</v>
      </c>
      <c r="X2696">
        <f t="shared" si="666"/>
        <v>0</v>
      </c>
      <c r="Z2696">
        <f t="shared" si="667"/>
        <v>0</v>
      </c>
      <c r="AC2696">
        <f t="shared" si="668"/>
        <v>0</v>
      </c>
      <c r="AS2696" s="19">
        <f t="shared" si="669"/>
        <v>0</v>
      </c>
    </row>
    <row r="2697" spans="1:45">
      <c r="A2697"/>
      <c r="B2697"/>
      <c r="C2697"/>
      <c r="D2697"/>
      <c r="E2697"/>
      <c r="F2697"/>
      <c r="G2697"/>
      <c r="H2697"/>
      <c r="L2697" s="8"/>
      <c r="M2697" s="8" t="str">
        <f>IF(ISERROR( VLOOKUP(AD2697,'[1]采购入库货量(公司仓库)'!$A:$I,9,FALSE)),"", VLOOKUP(AD2697,'[1]采购入库货量(公司仓库)'!$A:$I,9,FALSE))</f>
        <v/>
      </c>
      <c r="N2697" s="8" t="str">
        <f>IF(ISERROR( VLOOKUP(AD2697,[1]批发上市日期!$A:$F,6,FALSE)),"",  VLOOKUP(AD2697,[1]批发上市日期!$A:$F,6,FALSE))</f>
        <v/>
      </c>
      <c r="Q2697">
        <f>IF(ISERROR(VLOOKUP(E2697&amp;G2697,'[1]采购入库货量(公司仓库)'!$A:$I,8,FALSE)),0,VLOOKUP(E2697&amp;G2697,'[1]采购入库货量(公司仓库)'!$A:$I,8,FALSE))</f>
        <v>0</v>
      </c>
      <c r="R2697" s="11">
        <f t="shared" si="663"/>
        <v>0</v>
      </c>
      <c r="T2697">
        <f t="shared" si="664"/>
        <v>0</v>
      </c>
      <c r="V2697">
        <f t="shared" si="665"/>
        <v>0</v>
      </c>
      <c r="X2697">
        <f t="shared" si="666"/>
        <v>0</v>
      </c>
      <c r="Z2697">
        <f t="shared" si="667"/>
        <v>0</v>
      </c>
      <c r="AC2697">
        <f t="shared" si="668"/>
        <v>0</v>
      </c>
      <c r="AS2697" s="19">
        <f t="shared" si="669"/>
        <v>0</v>
      </c>
    </row>
    <row r="2698" spans="1:45">
      <c r="A2698"/>
      <c r="B2698"/>
      <c r="C2698"/>
      <c r="D2698"/>
      <c r="E2698"/>
      <c r="F2698"/>
      <c r="G2698"/>
      <c r="H2698"/>
      <c r="L2698" s="8"/>
      <c r="M2698" s="8" t="str">
        <f>IF(ISERROR( VLOOKUP(AD2698,'[1]采购入库货量(公司仓库)'!$A:$I,9,FALSE)),"", VLOOKUP(AD2698,'[1]采购入库货量(公司仓库)'!$A:$I,9,FALSE))</f>
        <v/>
      </c>
      <c r="N2698" s="8" t="str">
        <f>IF(ISERROR( VLOOKUP(AD2698,[1]批发上市日期!$A:$F,6,FALSE)),"",  VLOOKUP(AD2698,[1]批发上市日期!$A:$F,6,FALSE))</f>
        <v/>
      </c>
      <c r="Q2698">
        <f>IF(ISERROR(VLOOKUP(E2698&amp;G2698,'[1]采购入库货量(公司仓库)'!$A:$I,8,FALSE)),0,VLOOKUP(E2698&amp;G2698,'[1]采购入库货量(公司仓库)'!$A:$I,8,FALSE))</f>
        <v>0</v>
      </c>
      <c r="R2698" s="11">
        <f t="shared" si="663"/>
        <v>0</v>
      </c>
      <c r="T2698">
        <f t="shared" si="664"/>
        <v>0</v>
      </c>
      <c r="V2698">
        <f t="shared" si="665"/>
        <v>0</v>
      </c>
      <c r="X2698">
        <f t="shared" si="666"/>
        <v>0</v>
      </c>
      <c r="Z2698">
        <f t="shared" si="667"/>
        <v>0</v>
      </c>
      <c r="AC2698">
        <f t="shared" si="668"/>
        <v>0</v>
      </c>
      <c r="AS2698" s="19">
        <f t="shared" si="669"/>
        <v>0</v>
      </c>
    </row>
    <row r="2699" spans="1:45">
      <c r="A2699"/>
      <c r="B2699"/>
      <c r="C2699"/>
      <c r="D2699"/>
      <c r="E2699"/>
      <c r="F2699"/>
      <c r="G2699"/>
      <c r="H2699"/>
      <c r="L2699" s="8"/>
      <c r="M2699" s="8" t="str">
        <f>IF(ISERROR( VLOOKUP(AD2699,'[1]采购入库货量(公司仓库)'!$A:$I,9,FALSE)),"", VLOOKUP(AD2699,'[1]采购入库货量(公司仓库)'!$A:$I,9,FALSE))</f>
        <v/>
      </c>
      <c r="N2699" s="8" t="str">
        <f>IF(ISERROR( VLOOKUP(AD2699,[1]批发上市日期!$A:$F,6,FALSE)),"",  VLOOKUP(AD2699,[1]批发上市日期!$A:$F,6,FALSE))</f>
        <v/>
      </c>
      <c r="Q2699">
        <f>IF(ISERROR(VLOOKUP(E2699&amp;G2699,'[1]采购入库货量(公司仓库)'!$A:$I,8,FALSE)),0,VLOOKUP(E2699&amp;G2699,'[1]采购入库货量(公司仓库)'!$A:$I,8,FALSE))</f>
        <v>0</v>
      </c>
      <c r="R2699" s="11">
        <f t="shared" si="663"/>
        <v>0</v>
      </c>
      <c r="T2699">
        <f t="shared" si="664"/>
        <v>0</v>
      </c>
      <c r="V2699">
        <f t="shared" si="665"/>
        <v>0</v>
      </c>
      <c r="X2699">
        <f t="shared" si="666"/>
        <v>0</v>
      </c>
      <c r="Z2699">
        <f t="shared" si="667"/>
        <v>0</v>
      </c>
      <c r="AC2699">
        <f t="shared" si="668"/>
        <v>0</v>
      </c>
      <c r="AS2699" s="19">
        <f t="shared" si="669"/>
        <v>0</v>
      </c>
    </row>
    <row r="2700" spans="1:45">
      <c r="A2700"/>
      <c r="B2700"/>
      <c r="C2700"/>
      <c r="D2700"/>
      <c r="E2700"/>
      <c r="F2700"/>
      <c r="G2700"/>
      <c r="H2700"/>
      <c r="L2700" s="8"/>
      <c r="M2700" s="8" t="str">
        <f>IF(ISERROR( VLOOKUP(AD2700,'[1]采购入库货量(公司仓库)'!$A:$I,9,FALSE)),"", VLOOKUP(AD2700,'[1]采购入库货量(公司仓库)'!$A:$I,9,FALSE))</f>
        <v/>
      </c>
      <c r="N2700" s="8" t="str">
        <f>IF(ISERROR( VLOOKUP(AD2700,[1]批发上市日期!$A:$F,6,FALSE)),"",  VLOOKUP(AD2700,[1]批发上市日期!$A:$F,6,FALSE))</f>
        <v/>
      </c>
      <c r="Q2700">
        <f>IF(ISERROR(VLOOKUP(E2700&amp;G2700,'[1]采购入库货量(公司仓库)'!$A:$I,8,FALSE)),0,VLOOKUP(E2700&amp;G2700,'[1]采购入库货量(公司仓库)'!$A:$I,8,FALSE))</f>
        <v>0</v>
      </c>
      <c r="R2700" s="11">
        <f t="shared" si="663"/>
        <v>0</v>
      </c>
      <c r="T2700">
        <f t="shared" si="664"/>
        <v>0</v>
      </c>
      <c r="V2700">
        <f t="shared" si="665"/>
        <v>0</v>
      </c>
      <c r="X2700">
        <f t="shared" si="666"/>
        <v>0</v>
      </c>
      <c r="Z2700">
        <f t="shared" si="667"/>
        <v>0</v>
      </c>
      <c r="AC2700">
        <f t="shared" si="668"/>
        <v>0</v>
      </c>
      <c r="AS2700" s="19">
        <f t="shared" si="669"/>
        <v>0</v>
      </c>
    </row>
    <row r="2701" spans="1:45">
      <c r="A2701"/>
      <c r="B2701"/>
      <c r="C2701"/>
      <c r="D2701"/>
      <c r="E2701"/>
      <c r="F2701"/>
      <c r="G2701"/>
      <c r="H2701"/>
      <c r="L2701" s="8"/>
      <c r="M2701" s="8" t="str">
        <f>IF(ISERROR( VLOOKUP(AD2701,'[1]采购入库货量(公司仓库)'!$A:$I,9,FALSE)),"", VLOOKUP(AD2701,'[1]采购入库货量(公司仓库)'!$A:$I,9,FALSE))</f>
        <v/>
      </c>
      <c r="N2701" s="8" t="str">
        <f>IF(ISERROR( VLOOKUP(AD2701,[1]批发上市日期!$A:$F,6,FALSE)),"",  VLOOKUP(AD2701,[1]批发上市日期!$A:$F,6,FALSE))</f>
        <v/>
      </c>
      <c r="Q2701">
        <f>IF(ISERROR(VLOOKUP(E2701&amp;G2701,'[1]采购入库货量(公司仓库)'!$A:$I,8,FALSE)),0,VLOOKUP(E2701&amp;G2701,'[1]采购入库货量(公司仓库)'!$A:$I,8,FALSE))</f>
        <v>0</v>
      </c>
      <c r="R2701" s="11">
        <f t="shared" si="663"/>
        <v>0</v>
      </c>
      <c r="T2701">
        <f t="shared" si="664"/>
        <v>0</v>
      </c>
      <c r="V2701">
        <f t="shared" si="665"/>
        <v>0</v>
      </c>
      <c r="X2701">
        <f t="shared" si="666"/>
        <v>0</v>
      </c>
      <c r="Z2701">
        <f t="shared" si="667"/>
        <v>0</v>
      </c>
      <c r="AC2701">
        <f t="shared" si="668"/>
        <v>0</v>
      </c>
      <c r="AS2701" s="19">
        <f t="shared" si="669"/>
        <v>0</v>
      </c>
    </row>
    <row r="2702" spans="1:45">
      <c r="A2702"/>
      <c r="B2702"/>
      <c r="C2702"/>
      <c r="D2702"/>
      <c r="E2702"/>
      <c r="F2702"/>
      <c r="G2702"/>
      <c r="H2702"/>
      <c r="L2702" s="8"/>
      <c r="M2702" s="8" t="str">
        <f>IF(ISERROR( VLOOKUP(AD2702,'[1]采购入库货量(公司仓库)'!$A:$I,9,FALSE)),"", VLOOKUP(AD2702,'[1]采购入库货量(公司仓库)'!$A:$I,9,FALSE))</f>
        <v/>
      </c>
      <c r="N2702" s="8" t="str">
        <f>IF(ISERROR( VLOOKUP(AD2702,[1]批发上市日期!$A:$F,6,FALSE)),"",  VLOOKUP(AD2702,[1]批发上市日期!$A:$F,6,FALSE))</f>
        <v/>
      </c>
      <c r="Q2702">
        <f>IF(ISERROR(VLOOKUP(E2702&amp;G2702,'[1]采购入库货量(公司仓库)'!$A:$I,8,FALSE)),0,VLOOKUP(E2702&amp;G2702,'[1]采购入库货量(公司仓库)'!$A:$I,8,FALSE))</f>
        <v>0</v>
      </c>
      <c r="R2702" s="11">
        <f t="shared" si="663"/>
        <v>0</v>
      </c>
      <c r="T2702">
        <f t="shared" si="664"/>
        <v>0</v>
      </c>
      <c r="V2702">
        <f t="shared" si="665"/>
        <v>0</v>
      </c>
      <c r="X2702">
        <f t="shared" si="666"/>
        <v>0</v>
      </c>
      <c r="Z2702">
        <f t="shared" si="667"/>
        <v>0</v>
      </c>
      <c r="AC2702">
        <f t="shared" si="668"/>
        <v>0</v>
      </c>
      <c r="AS2702" s="19">
        <f t="shared" si="669"/>
        <v>0</v>
      </c>
    </row>
    <row r="2703" spans="1:45">
      <c r="A2703"/>
      <c r="B2703"/>
      <c r="C2703"/>
      <c r="D2703"/>
      <c r="E2703"/>
      <c r="F2703"/>
      <c r="G2703"/>
      <c r="H2703"/>
      <c r="L2703" s="8"/>
      <c r="M2703" s="8" t="str">
        <f>IF(ISERROR( VLOOKUP(AD2703,'[1]采购入库货量(公司仓库)'!$A:$I,9,FALSE)),"", VLOOKUP(AD2703,'[1]采购入库货量(公司仓库)'!$A:$I,9,FALSE))</f>
        <v/>
      </c>
      <c r="N2703" s="8" t="str">
        <f>IF(ISERROR( VLOOKUP(AD2703,[1]批发上市日期!$A:$F,6,FALSE)),"",  VLOOKUP(AD2703,[1]批发上市日期!$A:$F,6,FALSE))</f>
        <v/>
      </c>
      <c r="Q2703">
        <f>IF(ISERROR(VLOOKUP(E2703&amp;G2703,'[1]采购入库货量(公司仓库)'!$A:$I,8,FALSE)),0,VLOOKUP(E2703&amp;G2703,'[1]采购入库货量(公司仓库)'!$A:$I,8,FALSE))</f>
        <v>0</v>
      </c>
      <c r="R2703" s="11">
        <f t="shared" si="663"/>
        <v>0</v>
      </c>
      <c r="T2703">
        <f t="shared" si="664"/>
        <v>0</v>
      </c>
      <c r="V2703">
        <f t="shared" si="665"/>
        <v>0</v>
      </c>
      <c r="X2703">
        <f t="shared" si="666"/>
        <v>0</v>
      </c>
      <c r="Z2703">
        <f t="shared" si="667"/>
        <v>0</v>
      </c>
      <c r="AC2703">
        <f t="shared" si="668"/>
        <v>0</v>
      </c>
      <c r="AS2703" s="19">
        <f t="shared" si="669"/>
        <v>0</v>
      </c>
    </row>
    <row r="2704" spans="1:45">
      <c r="A2704"/>
      <c r="B2704"/>
      <c r="C2704"/>
      <c r="D2704"/>
      <c r="E2704"/>
      <c r="F2704"/>
      <c r="G2704"/>
      <c r="H2704"/>
      <c r="L2704" s="8"/>
      <c r="M2704" s="8" t="str">
        <f>IF(ISERROR( VLOOKUP(AD2704,'[1]采购入库货量(公司仓库)'!$A:$I,9,FALSE)),"", VLOOKUP(AD2704,'[1]采购入库货量(公司仓库)'!$A:$I,9,FALSE))</f>
        <v/>
      </c>
      <c r="N2704" s="8" t="str">
        <f>IF(ISERROR( VLOOKUP(AD2704,[1]批发上市日期!$A:$F,6,FALSE)),"",  VLOOKUP(AD2704,[1]批发上市日期!$A:$F,6,FALSE))</f>
        <v/>
      </c>
      <c r="Q2704">
        <f>IF(ISERROR(VLOOKUP(E2704&amp;G2704,'[1]采购入库货量(公司仓库)'!$A:$I,8,FALSE)),0,VLOOKUP(E2704&amp;G2704,'[1]采购入库货量(公司仓库)'!$A:$I,8,FALSE))</f>
        <v>0</v>
      </c>
      <c r="R2704" s="11">
        <f t="shared" si="663"/>
        <v>0</v>
      </c>
      <c r="T2704">
        <f t="shared" si="664"/>
        <v>0</v>
      </c>
      <c r="V2704">
        <f t="shared" si="665"/>
        <v>0</v>
      </c>
      <c r="X2704">
        <f t="shared" si="666"/>
        <v>0</v>
      </c>
      <c r="Z2704">
        <f t="shared" si="667"/>
        <v>0</v>
      </c>
      <c r="AC2704">
        <f t="shared" si="668"/>
        <v>0</v>
      </c>
      <c r="AS2704" s="19">
        <f t="shared" si="669"/>
        <v>0</v>
      </c>
    </row>
    <row r="2705" spans="1:45">
      <c r="A2705"/>
      <c r="B2705"/>
      <c r="C2705"/>
      <c r="D2705"/>
      <c r="E2705"/>
      <c r="F2705"/>
      <c r="G2705"/>
      <c r="H2705"/>
      <c r="L2705" s="8"/>
      <c r="M2705" s="8" t="str">
        <f>IF(ISERROR( VLOOKUP(AD2705,'[1]采购入库货量(公司仓库)'!$A:$I,9,FALSE)),"", VLOOKUP(AD2705,'[1]采购入库货量(公司仓库)'!$A:$I,9,FALSE))</f>
        <v/>
      </c>
      <c r="N2705" s="8" t="str">
        <f>IF(ISERROR( VLOOKUP(AD2705,[1]批发上市日期!$A:$F,6,FALSE)),"",  VLOOKUP(AD2705,[1]批发上市日期!$A:$F,6,FALSE))</f>
        <v/>
      </c>
      <c r="Q2705">
        <f>IF(ISERROR(VLOOKUP(E2705&amp;G2705,'[1]采购入库货量(公司仓库)'!$A:$I,8,FALSE)),0,VLOOKUP(E2705&amp;G2705,'[1]采购入库货量(公司仓库)'!$A:$I,8,FALSE))</f>
        <v>0</v>
      </c>
      <c r="R2705" s="11">
        <f t="shared" si="663"/>
        <v>0</v>
      </c>
      <c r="T2705">
        <f t="shared" si="664"/>
        <v>0</v>
      </c>
      <c r="V2705">
        <f t="shared" si="665"/>
        <v>0</v>
      </c>
      <c r="X2705">
        <f t="shared" si="666"/>
        <v>0</v>
      </c>
      <c r="Z2705">
        <f t="shared" si="667"/>
        <v>0</v>
      </c>
      <c r="AC2705">
        <f t="shared" si="668"/>
        <v>0</v>
      </c>
      <c r="AS2705" s="19">
        <f t="shared" si="669"/>
        <v>0</v>
      </c>
    </row>
    <row r="2706" spans="1:45">
      <c r="A2706"/>
      <c r="B2706"/>
      <c r="C2706"/>
      <c r="D2706"/>
      <c r="E2706"/>
      <c r="F2706"/>
      <c r="G2706"/>
      <c r="H2706"/>
      <c r="L2706" s="8"/>
      <c r="M2706" s="8" t="str">
        <f>IF(ISERROR( VLOOKUP(AD2706,'[1]采购入库货量(公司仓库)'!$A:$I,9,FALSE)),"", VLOOKUP(AD2706,'[1]采购入库货量(公司仓库)'!$A:$I,9,FALSE))</f>
        <v/>
      </c>
      <c r="N2706" s="8" t="str">
        <f>IF(ISERROR( VLOOKUP(AD2706,[1]批发上市日期!$A:$F,6,FALSE)),"",  VLOOKUP(AD2706,[1]批发上市日期!$A:$F,6,FALSE))</f>
        <v/>
      </c>
      <c r="Q2706">
        <f>IF(ISERROR(VLOOKUP(E2706&amp;G2706,'[1]采购入库货量(公司仓库)'!$A:$I,8,FALSE)),0,VLOOKUP(E2706&amp;G2706,'[1]采购入库货量(公司仓库)'!$A:$I,8,FALSE))</f>
        <v>0</v>
      </c>
      <c r="R2706" s="11">
        <f t="shared" si="663"/>
        <v>0</v>
      </c>
      <c r="T2706">
        <f t="shared" si="664"/>
        <v>0</v>
      </c>
      <c r="V2706">
        <f t="shared" si="665"/>
        <v>0</v>
      </c>
      <c r="X2706">
        <f t="shared" si="666"/>
        <v>0</v>
      </c>
      <c r="Z2706">
        <f t="shared" si="667"/>
        <v>0</v>
      </c>
      <c r="AC2706">
        <f t="shared" si="668"/>
        <v>0</v>
      </c>
      <c r="AS2706" s="19">
        <f t="shared" si="669"/>
        <v>0</v>
      </c>
    </row>
    <row r="2707" spans="1:45">
      <c r="A2707"/>
      <c r="B2707"/>
      <c r="C2707"/>
      <c r="D2707"/>
      <c r="E2707"/>
      <c r="F2707"/>
      <c r="G2707"/>
      <c r="H2707"/>
      <c r="L2707" s="8"/>
      <c r="M2707" s="8" t="str">
        <f>IF(ISERROR( VLOOKUP(AD2707,'[1]采购入库货量(公司仓库)'!$A:$I,9,FALSE)),"", VLOOKUP(AD2707,'[1]采购入库货量(公司仓库)'!$A:$I,9,FALSE))</f>
        <v/>
      </c>
      <c r="N2707" s="8" t="str">
        <f>IF(ISERROR( VLOOKUP(AD2707,[1]批发上市日期!$A:$F,6,FALSE)),"",  VLOOKUP(AD2707,[1]批发上市日期!$A:$F,6,FALSE))</f>
        <v/>
      </c>
      <c r="Q2707">
        <f>IF(ISERROR(VLOOKUP(E2707&amp;G2707,'[1]采购入库货量(公司仓库)'!$A:$I,8,FALSE)),0,VLOOKUP(E2707&amp;G2707,'[1]采购入库货量(公司仓库)'!$A:$I,8,FALSE))</f>
        <v>0</v>
      </c>
      <c r="R2707" s="11">
        <f t="shared" si="663"/>
        <v>0</v>
      </c>
      <c r="T2707">
        <f t="shared" si="664"/>
        <v>0</v>
      </c>
      <c r="V2707">
        <f t="shared" si="665"/>
        <v>0</v>
      </c>
      <c r="X2707">
        <f t="shared" si="666"/>
        <v>0</v>
      </c>
      <c r="Z2707">
        <f t="shared" si="667"/>
        <v>0</v>
      </c>
      <c r="AC2707">
        <f t="shared" si="668"/>
        <v>0</v>
      </c>
      <c r="AS2707" s="19">
        <f t="shared" si="669"/>
        <v>0</v>
      </c>
    </row>
    <row r="2708" spans="1:45">
      <c r="A2708"/>
      <c r="B2708"/>
      <c r="C2708"/>
      <c r="D2708"/>
      <c r="E2708"/>
      <c r="F2708"/>
      <c r="G2708"/>
      <c r="H2708"/>
      <c r="L2708" s="8"/>
      <c r="M2708" s="8" t="str">
        <f>IF(ISERROR( VLOOKUP(AD2708,'[1]采购入库货量(公司仓库)'!$A:$I,9,FALSE)),"", VLOOKUP(AD2708,'[1]采购入库货量(公司仓库)'!$A:$I,9,FALSE))</f>
        <v/>
      </c>
      <c r="N2708" s="8" t="str">
        <f>IF(ISERROR( VLOOKUP(AD2708,[1]批发上市日期!$A:$F,6,FALSE)),"",  VLOOKUP(AD2708,[1]批发上市日期!$A:$F,6,FALSE))</f>
        <v/>
      </c>
      <c r="Q2708">
        <f>IF(ISERROR(VLOOKUP(E2708&amp;G2708,'[1]采购入库货量(公司仓库)'!$A:$I,8,FALSE)),0,VLOOKUP(E2708&amp;G2708,'[1]采购入库货量(公司仓库)'!$A:$I,8,FALSE))</f>
        <v>0</v>
      </c>
      <c r="R2708" s="11">
        <f t="shared" si="663"/>
        <v>0</v>
      </c>
      <c r="T2708">
        <f t="shared" si="664"/>
        <v>0</v>
      </c>
      <c r="V2708">
        <f t="shared" si="665"/>
        <v>0</v>
      </c>
      <c r="X2708">
        <f t="shared" si="666"/>
        <v>0</v>
      </c>
      <c r="Z2708">
        <f t="shared" si="667"/>
        <v>0</v>
      </c>
      <c r="AC2708">
        <f t="shared" si="668"/>
        <v>0</v>
      </c>
      <c r="AS2708" s="19">
        <f t="shared" si="669"/>
        <v>0</v>
      </c>
    </row>
    <row r="2709" spans="1:45">
      <c r="A2709"/>
      <c r="B2709"/>
      <c r="C2709"/>
      <c r="D2709"/>
      <c r="E2709"/>
      <c r="F2709"/>
      <c r="G2709"/>
      <c r="H2709"/>
      <c r="L2709" s="8"/>
      <c r="M2709" s="8" t="str">
        <f>IF(ISERROR( VLOOKUP(AD2709,'[1]采购入库货量(公司仓库)'!$A:$I,9,FALSE)),"", VLOOKUP(AD2709,'[1]采购入库货量(公司仓库)'!$A:$I,9,FALSE))</f>
        <v/>
      </c>
      <c r="N2709" s="8" t="str">
        <f>IF(ISERROR( VLOOKUP(AD2709,[1]批发上市日期!$A:$F,6,FALSE)),"",  VLOOKUP(AD2709,[1]批发上市日期!$A:$F,6,FALSE))</f>
        <v/>
      </c>
      <c r="Q2709">
        <f>IF(ISERROR(VLOOKUP(E2709&amp;G2709,'[1]采购入库货量(公司仓库)'!$A:$I,8,FALSE)),0,VLOOKUP(E2709&amp;G2709,'[1]采购入库货量(公司仓库)'!$A:$I,8,FALSE))</f>
        <v>0</v>
      </c>
      <c r="R2709" s="11">
        <f t="shared" si="663"/>
        <v>0</v>
      </c>
      <c r="T2709">
        <f t="shared" si="664"/>
        <v>0</v>
      </c>
      <c r="V2709">
        <f t="shared" si="665"/>
        <v>0</v>
      </c>
      <c r="X2709">
        <f t="shared" si="666"/>
        <v>0</v>
      </c>
      <c r="Z2709">
        <f t="shared" si="667"/>
        <v>0</v>
      </c>
      <c r="AC2709">
        <f t="shared" si="668"/>
        <v>0</v>
      </c>
      <c r="AS2709" s="19">
        <f t="shared" si="669"/>
        <v>0</v>
      </c>
    </row>
    <row r="2710" spans="1:45">
      <c r="A2710"/>
      <c r="B2710"/>
      <c r="C2710"/>
      <c r="D2710"/>
      <c r="E2710"/>
      <c r="F2710"/>
      <c r="G2710"/>
      <c r="H2710"/>
      <c r="L2710" s="8"/>
      <c r="M2710" s="8" t="str">
        <f>IF(ISERROR( VLOOKUP(AD2710,'[1]采购入库货量(公司仓库)'!$A:$I,9,FALSE)),"", VLOOKUP(AD2710,'[1]采购入库货量(公司仓库)'!$A:$I,9,FALSE))</f>
        <v/>
      </c>
      <c r="N2710" s="8" t="str">
        <f>IF(ISERROR( VLOOKUP(AD2710,[1]批发上市日期!$A:$F,6,FALSE)),"",  VLOOKUP(AD2710,[1]批发上市日期!$A:$F,6,FALSE))</f>
        <v/>
      </c>
      <c r="Q2710">
        <f>IF(ISERROR(VLOOKUP(E2710&amp;G2710,'[1]采购入库货量(公司仓库)'!$A:$I,8,FALSE)),0,VLOOKUP(E2710&amp;G2710,'[1]采购入库货量(公司仓库)'!$A:$I,8,FALSE))</f>
        <v>0</v>
      </c>
      <c r="R2710" s="11">
        <f t="shared" si="663"/>
        <v>0</v>
      </c>
      <c r="T2710">
        <f t="shared" si="664"/>
        <v>0</v>
      </c>
      <c r="V2710">
        <f t="shared" si="665"/>
        <v>0</v>
      </c>
      <c r="X2710">
        <f t="shared" si="666"/>
        <v>0</v>
      </c>
      <c r="Z2710">
        <f t="shared" si="667"/>
        <v>0</v>
      </c>
      <c r="AC2710">
        <f t="shared" si="668"/>
        <v>0</v>
      </c>
      <c r="AS2710" s="19">
        <f t="shared" si="669"/>
        <v>0</v>
      </c>
    </row>
    <row r="2711" spans="1:45">
      <c r="A2711"/>
      <c r="B2711"/>
      <c r="C2711"/>
      <c r="D2711"/>
      <c r="E2711"/>
      <c r="F2711"/>
      <c r="G2711"/>
      <c r="H2711"/>
      <c r="L2711" s="8"/>
      <c r="M2711" s="8" t="str">
        <f>IF(ISERROR( VLOOKUP(AD2711,'[1]采购入库货量(公司仓库)'!$A:$I,9,FALSE)),"", VLOOKUP(AD2711,'[1]采购入库货量(公司仓库)'!$A:$I,9,FALSE))</f>
        <v/>
      </c>
      <c r="N2711" s="8" t="str">
        <f>IF(ISERROR( VLOOKUP(AD2711,[1]批发上市日期!$A:$F,6,FALSE)),"",  VLOOKUP(AD2711,[1]批发上市日期!$A:$F,6,FALSE))</f>
        <v/>
      </c>
      <c r="Q2711">
        <f>IF(ISERROR(VLOOKUP(E2711&amp;G2711,'[1]采购入库货量(公司仓库)'!$A:$I,8,FALSE)),0,VLOOKUP(E2711&amp;G2711,'[1]采购入库货量(公司仓库)'!$A:$I,8,FALSE))</f>
        <v>0</v>
      </c>
      <c r="R2711" s="11">
        <f t="shared" si="663"/>
        <v>0</v>
      </c>
      <c r="T2711">
        <f t="shared" si="664"/>
        <v>0</v>
      </c>
      <c r="V2711">
        <f t="shared" si="665"/>
        <v>0</v>
      </c>
      <c r="X2711">
        <f t="shared" si="666"/>
        <v>0</v>
      </c>
      <c r="Z2711">
        <f t="shared" si="667"/>
        <v>0</v>
      </c>
      <c r="AC2711">
        <f t="shared" si="668"/>
        <v>0</v>
      </c>
      <c r="AS2711" s="19">
        <f t="shared" si="669"/>
        <v>0</v>
      </c>
    </row>
    <row r="2712" spans="1:45">
      <c r="A2712"/>
      <c r="B2712"/>
      <c r="C2712"/>
      <c r="D2712"/>
      <c r="E2712"/>
      <c r="F2712"/>
      <c r="G2712"/>
      <c r="H2712"/>
      <c r="L2712" s="8"/>
      <c r="M2712" s="8" t="str">
        <f>IF(ISERROR( VLOOKUP(AD2712,'[1]采购入库货量(公司仓库)'!$A:$I,9,FALSE)),"", VLOOKUP(AD2712,'[1]采购入库货量(公司仓库)'!$A:$I,9,FALSE))</f>
        <v/>
      </c>
      <c r="N2712" s="8" t="str">
        <f>IF(ISERROR( VLOOKUP(AD2712,[1]批发上市日期!$A:$F,6,FALSE)),"",  VLOOKUP(AD2712,[1]批发上市日期!$A:$F,6,FALSE))</f>
        <v/>
      </c>
      <c r="Q2712">
        <f>IF(ISERROR(VLOOKUP(E2712&amp;G2712,'[1]采购入库货量(公司仓库)'!$A:$I,8,FALSE)),0,VLOOKUP(E2712&amp;G2712,'[1]采购入库货量(公司仓库)'!$A:$I,8,FALSE))</f>
        <v>0</v>
      </c>
      <c r="R2712" s="11">
        <f t="shared" si="663"/>
        <v>0</v>
      </c>
      <c r="T2712">
        <f t="shared" si="664"/>
        <v>0</v>
      </c>
      <c r="V2712">
        <f t="shared" si="665"/>
        <v>0</v>
      </c>
      <c r="X2712">
        <f t="shared" si="666"/>
        <v>0</v>
      </c>
      <c r="Z2712">
        <f t="shared" si="667"/>
        <v>0</v>
      </c>
      <c r="AC2712">
        <f t="shared" si="668"/>
        <v>0</v>
      </c>
      <c r="AS2712" s="19">
        <f t="shared" si="669"/>
        <v>0</v>
      </c>
    </row>
    <row r="2713" spans="1:45">
      <c r="A2713"/>
      <c r="B2713"/>
      <c r="C2713"/>
      <c r="D2713"/>
      <c r="E2713"/>
      <c r="F2713"/>
      <c r="G2713"/>
      <c r="H2713"/>
      <c r="L2713" s="8"/>
      <c r="M2713" s="8" t="str">
        <f>IF(ISERROR( VLOOKUP(AD2713,'[1]采购入库货量(公司仓库)'!$A:$I,9,FALSE)),"", VLOOKUP(AD2713,'[1]采购入库货量(公司仓库)'!$A:$I,9,FALSE))</f>
        <v/>
      </c>
      <c r="N2713" s="8" t="str">
        <f>IF(ISERROR( VLOOKUP(AD2713,[1]批发上市日期!$A:$F,6,FALSE)),"",  VLOOKUP(AD2713,[1]批发上市日期!$A:$F,6,FALSE))</f>
        <v/>
      </c>
      <c r="Q2713">
        <f>IF(ISERROR(VLOOKUP(E2713&amp;G2713,'[1]采购入库货量(公司仓库)'!$A:$I,8,FALSE)),0,VLOOKUP(E2713&amp;G2713,'[1]采购入库货量(公司仓库)'!$A:$I,8,FALSE))</f>
        <v>0</v>
      </c>
      <c r="R2713" s="11">
        <f t="shared" si="663"/>
        <v>0</v>
      </c>
      <c r="T2713">
        <f t="shared" si="664"/>
        <v>0</v>
      </c>
      <c r="V2713">
        <f t="shared" si="665"/>
        <v>0</v>
      </c>
      <c r="X2713">
        <f t="shared" si="666"/>
        <v>0</v>
      </c>
      <c r="Z2713">
        <f t="shared" si="667"/>
        <v>0</v>
      </c>
      <c r="AC2713">
        <f t="shared" si="668"/>
        <v>0</v>
      </c>
      <c r="AS2713" s="19">
        <f t="shared" si="669"/>
        <v>0</v>
      </c>
    </row>
    <row r="2714" spans="1:45">
      <c r="A2714"/>
      <c r="B2714"/>
      <c r="C2714"/>
      <c r="D2714"/>
      <c r="E2714"/>
      <c r="F2714"/>
      <c r="G2714"/>
      <c r="H2714"/>
      <c r="L2714" s="8"/>
      <c r="M2714" s="8" t="str">
        <f>IF(ISERROR( VLOOKUP(AD2714,'[1]采购入库货量(公司仓库)'!$A:$I,9,FALSE)),"", VLOOKUP(AD2714,'[1]采购入库货量(公司仓库)'!$A:$I,9,FALSE))</f>
        <v/>
      </c>
      <c r="N2714" s="8" t="str">
        <f>IF(ISERROR( VLOOKUP(AD2714,[1]批发上市日期!$A:$F,6,FALSE)),"",  VLOOKUP(AD2714,[1]批发上市日期!$A:$F,6,FALSE))</f>
        <v/>
      </c>
      <c r="Q2714">
        <f>IF(ISERROR(VLOOKUP(E2714&amp;G2714,'[1]采购入库货量(公司仓库)'!$A:$I,8,FALSE)),0,VLOOKUP(E2714&amp;G2714,'[1]采购入库货量(公司仓库)'!$A:$I,8,FALSE))</f>
        <v>0</v>
      </c>
      <c r="R2714" s="11">
        <f t="shared" si="663"/>
        <v>0</v>
      </c>
      <c r="T2714">
        <f t="shared" si="664"/>
        <v>0</v>
      </c>
      <c r="V2714">
        <f t="shared" si="665"/>
        <v>0</v>
      </c>
      <c r="X2714">
        <f t="shared" si="666"/>
        <v>0</v>
      </c>
      <c r="Z2714">
        <f t="shared" si="667"/>
        <v>0</v>
      </c>
      <c r="AC2714">
        <f t="shared" si="668"/>
        <v>0</v>
      </c>
      <c r="AS2714" s="19">
        <f t="shared" si="669"/>
        <v>0</v>
      </c>
    </row>
    <row r="2715" spans="1:45">
      <c r="A2715"/>
      <c r="B2715"/>
      <c r="C2715"/>
      <c r="D2715"/>
      <c r="E2715"/>
      <c r="F2715"/>
      <c r="G2715"/>
      <c r="H2715"/>
      <c r="L2715" s="8"/>
      <c r="M2715" s="8" t="str">
        <f>IF(ISERROR( VLOOKUP(AD2715,'[1]采购入库货量(公司仓库)'!$A:$I,9,FALSE)),"", VLOOKUP(AD2715,'[1]采购入库货量(公司仓库)'!$A:$I,9,FALSE))</f>
        <v/>
      </c>
      <c r="N2715" s="8" t="str">
        <f>IF(ISERROR( VLOOKUP(AD2715,[1]批发上市日期!$A:$F,6,FALSE)),"",  VLOOKUP(AD2715,[1]批发上市日期!$A:$F,6,FALSE))</f>
        <v/>
      </c>
      <c r="Q2715">
        <f>IF(ISERROR(VLOOKUP(E2715&amp;G2715,'[1]采购入库货量(公司仓库)'!$A:$I,8,FALSE)),0,VLOOKUP(E2715&amp;G2715,'[1]采购入库货量(公司仓库)'!$A:$I,8,FALSE))</f>
        <v>0</v>
      </c>
      <c r="R2715" s="11">
        <f t="shared" si="663"/>
        <v>0</v>
      </c>
      <c r="T2715">
        <f t="shared" si="664"/>
        <v>0</v>
      </c>
      <c r="V2715">
        <f t="shared" si="665"/>
        <v>0</v>
      </c>
      <c r="X2715">
        <f t="shared" si="666"/>
        <v>0</v>
      </c>
      <c r="Z2715">
        <f t="shared" si="667"/>
        <v>0</v>
      </c>
      <c r="AC2715">
        <f t="shared" si="668"/>
        <v>0</v>
      </c>
      <c r="AS2715" s="19">
        <f t="shared" si="669"/>
        <v>0</v>
      </c>
    </row>
    <row r="2716" spans="1:45">
      <c r="A2716"/>
      <c r="B2716"/>
      <c r="C2716"/>
      <c r="D2716"/>
      <c r="E2716"/>
      <c r="F2716"/>
      <c r="G2716"/>
      <c r="H2716"/>
      <c r="L2716" s="8"/>
      <c r="M2716" s="8" t="str">
        <f>IF(ISERROR( VLOOKUP(AD2716,'[1]采购入库货量(公司仓库)'!$A:$I,9,FALSE)),"", VLOOKUP(AD2716,'[1]采购入库货量(公司仓库)'!$A:$I,9,FALSE))</f>
        <v/>
      </c>
      <c r="N2716" s="8" t="str">
        <f>IF(ISERROR( VLOOKUP(AD2716,[1]批发上市日期!$A:$F,6,FALSE)),"",  VLOOKUP(AD2716,[1]批发上市日期!$A:$F,6,FALSE))</f>
        <v/>
      </c>
      <c r="Q2716">
        <f>IF(ISERROR(VLOOKUP(E2716&amp;G2716,'[1]采购入库货量(公司仓库)'!$A:$I,8,FALSE)),0,VLOOKUP(E2716&amp;G2716,'[1]采购入库货量(公司仓库)'!$A:$I,8,FALSE))</f>
        <v>0</v>
      </c>
      <c r="R2716" s="11">
        <f t="shared" si="663"/>
        <v>0</v>
      </c>
      <c r="T2716">
        <f t="shared" si="664"/>
        <v>0</v>
      </c>
      <c r="V2716">
        <f t="shared" si="665"/>
        <v>0</v>
      </c>
      <c r="X2716">
        <f t="shared" si="666"/>
        <v>0</v>
      </c>
      <c r="Z2716">
        <f t="shared" si="667"/>
        <v>0</v>
      </c>
      <c r="AC2716">
        <f t="shared" si="668"/>
        <v>0</v>
      </c>
      <c r="AS2716" s="19">
        <f t="shared" si="669"/>
        <v>0</v>
      </c>
    </row>
    <row r="2717" spans="1:45">
      <c r="A2717"/>
      <c r="B2717"/>
      <c r="C2717"/>
      <c r="D2717"/>
      <c r="E2717"/>
      <c r="F2717"/>
      <c r="G2717"/>
      <c r="H2717"/>
      <c r="L2717" s="8"/>
      <c r="M2717" s="8" t="str">
        <f>IF(ISERROR( VLOOKUP(AD2717,'[1]采购入库货量(公司仓库)'!$A:$I,9,FALSE)),"", VLOOKUP(AD2717,'[1]采购入库货量(公司仓库)'!$A:$I,9,FALSE))</f>
        <v/>
      </c>
      <c r="N2717" s="8" t="str">
        <f>IF(ISERROR( VLOOKUP(AD2717,[1]批发上市日期!$A:$F,6,FALSE)),"",  VLOOKUP(AD2717,[1]批发上市日期!$A:$F,6,FALSE))</f>
        <v/>
      </c>
      <c r="Q2717">
        <f>IF(ISERROR(VLOOKUP(E2717&amp;G2717,'[1]采购入库货量(公司仓库)'!$A:$I,8,FALSE)),0,VLOOKUP(E2717&amp;G2717,'[1]采购入库货量(公司仓库)'!$A:$I,8,FALSE))</f>
        <v>0</v>
      </c>
      <c r="R2717" s="11">
        <f t="shared" si="663"/>
        <v>0</v>
      </c>
      <c r="T2717">
        <f t="shared" si="664"/>
        <v>0</v>
      </c>
      <c r="V2717">
        <f t="shared" si="665"/>
        <v>0</v>
      </c>
      <c r="X2717">
        <f t="shared" si="666"/>
        <v>0</v>
      </c>
      <c r="Z2717">
        <f t="shared" si="667"/>
        <v>0</v>
      </c>
      <c r="AC2717">
        <f t="shared" si="668"/>
        <v>0</v>
      </c>
      <c r="AS2717" s="19">
        <f t="shared" si="669"/>
        <v>0</v>
      </c>
    </row>
    <row r="2718" spans="1:45">
      <c r="A2718"/>
      <c r="B2718"/>
      <c r="C2718"/>
      <c r="D2718"/>
      <c r="E2718"/>
      <c r="F2718"/>
      <c r="G2718"/>
      <c r="H2718"/>
      <c r="L2718" s="8"/>
      <c r="M2718" s="8" t="str">
        <f>IF(ISERROR( VLOOKUP(AD2718,'[1]采购入库货量(公司仓库)'!$A:$I,9,FALSE)),"", VLOOKUP(AD2718,'[1]采购入库货量(公司仓库)'!$A:$I,9,FALSE))</f>
        <v/>
      </c>
      <c r="N2718" s="8" t="str">
        <f>IF(ISERROR( VLOOKUP(AD2718,[1]批发上市日期!$A:$F,6,FALSE)),"",  VLOOKUP(AD2718,[1]批发上市日期!$A:$F,6,FALSE))</f>
        <v/>
      </c>
      <c r="Q2718">
        <f>IF(ISERROR(VLOOKUP(E2718&amp;G2718,'[1]采购入库货量(公司仓库)'!$A:$I,8,FALSE)),0,VLOOKUP(E2718&amp;G2718,'[1]采购入库货量(公司仓库)'!$A:$I,8,FALSE))</f>
        <v>0</v>
      </c>
      <c r="R2718" s="11">
        <f t="shared" si="663"/>
        <v>0</v>
      </c>
      <c r="T2718">
        <f t="shared" si="664"/>
        <v>0</v>
      </c>
      <c r="V2718">
        <f t="shared" si="665"/>
        <v>0</v>
      </c>
      <c r="X2718">
        <f t="shared" si="666"/>
        <v>0</v>
      </c>
      <c r="Z2718">
        <f t="shared" si="667"/>
        <v>0</v>
      </c>
      <c r="AC2718">
        <f t="shared" si="668"/>
        <v>0</v>
      </c>
      <c r="AS2718" s="19">
        <f t="shared" si="669"/>
        <v>0</v>
      </c>
    </row>
    <row r="2719" spans="1:45">
      <c r="A2719"/>
      <c r="B2719"/>
      <c r="C2719"/>
      <c r="D2719"/>
      <c r="E2719"/>
      <c r="F2719"/>
      <c r="G2719"/>
      <c r="H2719"/>
      <c r="L2719" s="8"/>
      <c r="M2719" s="8" t="str">
        <f>IF(ISERROR( VLOOKUP(AD2719,'[1]采购入库货量(公司仓库)'!$A:$I,9,FALSE)),"", VLOOKUP(AD2719,'[1]采购入库货量(公司仓库)'!$A:$I,9,FALSE))</f>
        <v/>
      </c>
      <c r="N2719" s="8" t="str">
        <f>IF(ISERROR( VLOOKUP(AD2719,[1]批发上市日期!$A:$F,6,FALSE)),"",  VLOOKUP(AD2719,[1]批发上市日期!$A:$F,6,FALSE))</f>
        <v/>
      </c>
      <c r="Q2719">
        <f>IF(ISERROR(VLOOKUP(E2719&amp;G2719,'[1]采购入库货量(公司仓库)'!$A:$I,8,FALSE)),0,VLOOKUP(E2719&amp;G2719,'[1]采购入库货量(公司仓库)'!$A:$I,8,FALSE))</f>
        <v>0</v>
      </c>
      <c r="R2719" s="11">
        <f t="shared" si="663"/>
        <v>0</v>
      </c>
      <c r="T2719">
        <f t="shared" si="664"/>
        <v>0</v>
      </c>
      <c r="V2719">
        <f t="shared" si="665"/>
        <v>0</v>
      </c>
      <c r="X2719">
        <f t="shared" si="666"/>
        <v>0</v>
      </c>
      <c r="Z2719">
        <f t="shared" si="667"/>
        <v>0</v>
      </c>
      <c r="AC2719">
        <f t="shared" si="668"/>
        <v>0</v>
      </c>
      <c r="AS2719" s="19">
        <f t="shared" si="669"/>
        <v>0</v>
      </c>
    </row>
    <row r="2720" spans="1:45">
      <c r="A2720"/>
      <c r="B2720"/>
      <c r="C2720"/>
      <c r="D2720"/>
      <c r="E2720"/>
      <c r="F2720"/>
      <c r="G2720"/>
      <c r="H2720"/>
      <c r="L2720" s="8"/>
      <c r="M2720" s="8" t="str">
        <f>IF(ISERROR( VLOOKUP(AD2720,'[1]采购入库货量(公司仓库)'!$A:$I,9,FALSE)),"", VLOOKUP(AD2720,'[1]采购入库货量(公司仓库)'!$A:$I,9,FALSE))</f>
        <v/>
      </c>
      <c r="N2720" s="8" t="str">
        <f>IF(ISERROR( VLOOKUP(AD2720,[1]批发上市日期!$A:$F,6,FALSE)),"",  VLOOKUP(AD2720,[1]批发上市日期!$A:$F,6,FALSE))</f>
        <v/>
      </c>
      <c r="Q2720">
        <f>IF(ISERROR(VLOOKUP(E2720&amp;G2720,'[1]采购入库货量(公司仓库)'!$A:$I,8,FALSE)),0,VLOOKUP(E2720&amp;G2720,'[1]采购入库货量(公司仓库)'!$A:$I,8,FALSE))</f>
        <v>0</v>
      </c>
      <c r="R2720" s="11">
        <f t="shared" si="663"/>
        <v>0</v>
      </c>
      <c r="T2720">
        <f t="shared" si="664"/>
        <v>0</v>
      </c>
      <c r="V2720">
        <f t="shared" si="665"/>
        <v>0</v>
      </c>
      <c r="X2720">
        <f t="shared" si="666"/>
        <v>0</v>
      </c>
      <c r="Z2720">
        <f t="shared" si="667"/>
        <v>0</v>
      </c>
      <c r="AC2720">
        <f t="shared" si="668"/>
        <v>0</v>
      </c>
      <c r="AS2720" s="19">
        <f t="shared" si="669"/>
        <v>0</v>
      </c>
    </row>
    <row r="2721" spans="1:45">
      <c r="A2721"/>
      <c r="B2721"/>
      <c r="C2721"/>
      <c r="D2721"/>
      <c r="E2721"/>
      <c r="F2721"/>
      <c r="G2721"/>
      <c r="H2721"/>
      <c r="L2721" s="8"/>
      <c r="M2721" s="8" t="str">
        <f>IF(ISERROR( VLOOKUP(AD2721,'[1]采购入库货量(公司仓库)'!$A:$I,9,FALSE)),"", VLOOKUP(AD2721,'[1]采购入库货量(公司仓库)'!$A:$I,9,FALSE))</f>
        <v/>
      </c>
      <c r="N2721" s="8" t="str">
        <f>IF(ISERROR( VLOOKUP(AD2721,[1]批发上市日期!$A:$F,6,FALSE)),"",  VLOOKUP(AD2721,[1]批发上市日期!$A:$F,6,FALSE))</f>
        <v/>
      </c>
      <c r="Q2721">
        <f>IF(ISERROR(VLOOKUP(E2721&amp;G2721,'[1]采购入库货量(公司仓库)'!$A:$I,8,FALSE)),0,VLOOKUP(E2721&amp;G2721,'[1]采购入库货量(公司仓库)'!$A:$I,8,FALSE))</f>
        <v>0</v>
      </c>
      <c r="R2721" s="11">
        <f t="shared" si="663"/>
        <v>0</v>
      </c>
      <c r="T2721">
        <f t="shared" si="664"/>
        <v>0</v>
      </c>
      <c r="V2721">
        <f t="shared" si="665"/>
        <v>0</v>
      </c>
      <c r="X2721">
        <f t="shared" si="666"/>
        <v>0</v>
      </c>
      <c r="Z2721">
        <f t="shared" si="667"/>
        <v>0</v>
      </c>
      <c r="AC2721">
        <f t="shared" si="668"/>
        <v>0</v>
      </c>
      <c r="AS2721" s="19">
        <f t="shared" si="669"/>
        <v>0</v>
      </c>
    </row>
    <row r="2722" spans="1:45">
      <c r="A2722"/>
      <c r="B2722"/>
      <c r="C2722"/>
      <c r="D2722"/>
      <c r="E2722"/>
      <c r="F2722"/>
      <c r="G2722"/>
      <c r="H2722"/>
      <c r="L2722" s="8"/>
      <c r="M2722" s="8" t="str">
        <f>IF(ISERROR( VLOOKUP(AD2722,'[1]采购入库货量(公司仓库)'!$A:$I,9,FALSE)),"", VLOOKUP(AD2722,'[1]采购入库货量(公司仓库)'!$A:$I,9,FALSE))</f>
        <v/>
      </c>
      <c r="N2722" s="8" t="str">
        <f>IF(ISERROR( VLOOKUP(AD2722,[1]批发上市日期!$A:$F,6,FALSE)),"",  VLOOKUP(AD2722,[1]批发上市日期!$A:$F,6,FALSE))</f>
        <v/>
      </c>
      <c r="Q2722">
        <f>IF(ISERROR(VLOOKUP(E2722&amp;G2722,'[1]采购入库货量(公司仓库)'!$A:$I,8,FALSE)),0,VLOOKUP(E2722&amp;G2722,'[1]采购入库货量(公司仓库)'!$A:$I,8,FALSE))</f>
        <v>0</v>
      </c>
      <c r="R2722" s="11">
        <f t="shared" si="663"/>
        <v>0</v>
      </c>
      <c r="T2722">
        <f t="shared" si="664"/>
        <v>0</v>
      </c>
      <c r="V2722">
        <f t="shared" si="665"/>
        <v>0</v>
      </c>
      <c r="X2722">
        <f t="shared" si="666"/>
        <v>0</v>
      </c>
      <c r="Z2722">
        <f t="shared" si="667"/>
        <v>0</v>
      </c>
      <c r="AC2722">
        <f t="shared" si="668"/>
        <v>0</v>
      </c>
      <c r="AS2722" s="19">
        <f t="shared" si="669"/>
        <v>0</v>
      </c>
    </row>
    <row r="2723" spans="1:45">
      <c r="A2723"/>
      <c r="B2723"/>
      <c r="C2723"/>
      <c r="D2723"/>
      <c r="E2723"/>
      <c r="F2723"/>
      <c r="G2723"/>
      <c r="H2723"/>
      <c r="L2723" s="8"/>
      <c r="M2723" s="8" t="str">
        <f>IF(ISERROR( VLOOKUP(AD2723,'[1]采购入库货量(公司仓库)'!$A:$I,9,FALSE)),"", VLOOKUP(AD2723,'[1]采购入库货量(公司仓库)'!$A:$I,9,FALSE))</f>
        <v/>
      </c>
      <c r="N2723" s="8" t="str">
        <f>IF(ISERROR( VLOOKUP(AD2723,[1]批发上市日期!$A:$F,6,FALSE)),"",  VLOOKUP(AD2723,[1]批发上市日期!$A:$F,6,FALSE))</f>
        <v/>
      </c>
      <c r="Q2723">
        <f>IF(ISERROR(VLOOKUP(E2723&amp;G2723,'[1]采购入库货量(公司仓库)'!$A:$I,8,FALSE)),0,VLOOKUP(E2723&amp;G2723,'[1]采购入库货量(公司仓库)'!$A:$I,8,FALSE))</f>
        <v>0</v>
      </c>
      <c r="R2723" s="11">
        <f t="shared" si="663"/>
        <v>0</v>
      </c>
      <c r="T2723">
        <f t="shared" si="664"/>
        <v>0</v>
      </c>
      <c r="V2723">
        <f t="shared" si="665"/>
        <v>0</v>
      </c>
      <c r="X2723">
        <f t="shared" si="666"/>
        <v>0</v>
      </c>
      <c r="Z2723">
        <f t="shared" si="667"/>
        <v>0</v>
      </c>
      <c r="AC2723">
        <f t="shared" si="668"/>
        <v>0</v>
      </c>
      <c r="AS2723" s="19">
        <f t="shared" si="669"/>
        <v>0</v>
      </c>
    </row>
    <row r="2724" spans="1:45">
      <c r="A2724"/>
      <c r="B2724"/>
      <c r="C2724"/>
      <c r="D2724"/>
      <c r="E2724"/>
      <c r="F2724"/>
      <c r="G2724"/>
      <c r="H2724"/>
      <c r="L2724" s="8"/>
      <c r="M2724" s="8" t="str">
        <f>IF(ISERROR( VLOOKUP(AD2724,'[1]采购入库货量(公司仓库)'!$A:$I,9,FALSE)),"", VLOOKUP(AD2724,'[1]采购入库货量(公司仓库)'!$A:$I,9,FALSE))</f>
        <v/>
      </c>
      <c r="N2724" s="8" t="str">
        <f>IF(ISERROR( VLOOKUP(AD2724,[1]批发上市日期!$A:$F,6,FALSE)),"",  VLOOKUP(AD2724,[1]批发上市日期!$A:$F,6,FALSE))</f>
        <v/>
      </c>
      <c r="Q2724">
        <f>IF(ISERROR(VLOOKUP(E2724&amp;G2724,'[1]采购入库货量(公司仓库)'!$A:$I,8,FALSE)),0,VLOOKUP(E2724&amp;G2724,'[1]采购入库货量(公司仓库)'!$A:$I,8,FALSE))</f>
        <v>0</v>
      </c>
      <c r="R2724" s="11">
        <f t="shared" si="663"/>
        <v>0</v>
      </c>
      <c r="T2724">
        <f t="shared" si="664"/>
        <v>0</v>
      </c>
      <c r="V2724">
        <f t="shared" si="665"/>
        <v>0</v>
      </c>
      <c r="X2724">
        <f t="shared" si="666"/>
        <v>0</v>
      </c>
      <c r="Z2724">
        <f t="shared" si="667"/>
        <v>0</v>
      </c>
      <c r="AC2724">
        <f t="shared" si="668"/>
        <v>0</v>
      </c>
      <c r="AS2724" s="19">
        <f t="shared" si="669"/>
        <v>0</v>
      </c>
    </row>
    <row r="2725" spans="1:45">
      <c r="A2725"/>
      <c r="B2725"/>
      <c r="C2725"/>
      <c r="D2725"/>
      <c r="E2725"/>
      <c r="F2725"/>
      <c r="G2725"/>
      <c r="H2725"/>
      <c r="L2725" s="8"/>
      <c r="M2725" s="8" t="str">
        <f>IF(ISERROR( VLOOKUP(AD2725,'[1]采购入库货量(公司仓库)'!$A:$I,9,FALSE)),"", VLOOKUP(AD2725,'[1]采购入库货量(公司仓库)'!$A:$I,9,FALSE))</f>
        <v/>
      </c>
      <c r="N2725" s="8" t="str">
        <f>IF(ISERROR( VLOOKUP(AD2725,[1]批发上市日期!$A:$F,6,FALSE)),"",  VLOOKUP(AD2725,[1]批发上市日期!$A:$F,6,FALSE))</f>
        <v/>
      </c>
      <c r="Q2725">
        <f>IF(ISERROR(VLOOKUP(E2725&amp;G2725,'[1]采购入库货量(公司仓库)'!$A:$I,8,FALSE)),0,VLOOKUP(E2725&amp;G2725,'[1]采购入库货量(公司仓库)'!$A:$I,8,FALSE))</f>
        <v>0</v>
      </c>
      <c r="R2725" s="11">
        <f t="shared" si="663"/>
        <v>0</v>
      </c>
      <c r="T2725">
        <f t="shared" si="664"/>
        <v>0</v>
      </c>
      <c r="V2725">
        <f t="shared" si="665"/>
        <v>0</v>
      </c>
      <c r="X2725">
        <f t="shared" si="666"/>
        <v>0</v>
      </c>
      <c r="Z2725">
        <f t="shared" si="667"/>
        <v>0</v>
      </c>
      <c r="AC2725">
        <f t="shared" si="668"/>
        <v>0</v>
      </c>
      <c r="AS2725" s="19">
        <f t="shared" si="669"/>
        <v>0</v>
      </c>
    </row>
    <row r="2726" spans="1:45">
      <c r="A2726"/>
      <c r="B2726"/>
      <c r="C2726"/>
      <c r="D2726"/>
      <c r="E2726"/>
      <c r="F2726"/>
      <c r="G2726"/>
      <c r="H2726"/>
      <c r="L2726" s="8"/>
      <c r="M2726" s="8" t="str">
        <f>IF(ISERROR( VLOOKUP(AD2726,'[1]采购入库货量(公司仓库)'!$A:$I,9,FALSE)),"", VLOOKUP(AD2726,'[1]采购入库货量(公司仓库)'!$A:$I,9,FALSE))</f>
        <v/>
      </c>
      <c r="N2726" s="8" t="str">
        <f>IF(ISERROR( VLOOKUP(AD2726,[1]批发上市日期!$A:$F,6,FALSE)),"",  VLOOKUP(AD2726,[1]批发上市日期!$A:$F,6,FALSE))</f>
        <v/>
      </c>
      <c r="Q2726">
        <f>IF(ISERROR(VLOOKUP(E2726&amp;G2726,'[1]采购入库货量(公司仓库)'!$A:$I,8,FALSE)),0,VLOOKUP(E2726&amp;G2726,'[1]采购入库货量(公司仓库)'!$A:$I,8,FALSE))</f>
        <v>0</v>
      </c>
      <c r="R2726" s="11">
        <f t="shared" si="663"/>
        <v>0</v>
      </c>
      <c r="T2726">
        <f t="shared" si="664"/>
        <v>0</v>
      </c>
      <c r="V2726">
        <f t="shared" si="665"/>
        <v>0</v>
      </c>
      <c r="X2726">
        <f t="shared" si="666"/>
        <v>0</v>
      </c>
      <c r="Z2726">
        <f t="shared" si="667"/>
        <v>0</v>
      </c>
      <c r="AC2726">
        <f t="shared" si="668"/>
        <v>0</v>
      </c>
      <c r="AS2726" s="19">
        <f t="shared" si="669"/>
        <v>0</v>
      </c>
    </row>
    <row r="2727" spans="1:45">
      <c r="A2727"/>
      <c r="B2727"/>
      <c r="C2727"/>
      <c r="D2727"/>
      <c r="E2727"/>
      <c r="F2727"/>
      <c r="G2727"/>
      <c r="H2727"/>
      <c r="L2727" s="8"/>
      <c r="M2727" s="8" t="str">
        <f>IF(ISERROR( VLOOKUP(AD2727,'[1]采购入库货量(公司仓库)'!$A:$I,9,FALSE)),"", VLOOKUP(AD2727,'[1]采购入库货量(公司仓库)'!$A:$I,9,FALSE))</f>
        <v/>
      </c>
      <c r="N2727" s="8" t="str">
        <f>IF(ISERROR( VLOOKUP(AD2727,[1]批发上市日期!$A:$F,6,FALSE)),"",  VLOOKUP(AD2727,[1]批发上市日期!$A:$F,6,FALSE))</f>
        <v/>
      </c>
      <c r="Q2727">
        <f>IF(ISERROR(VLOOKUP(E2727&amp;G2727,'[1]采购入库货量(公司仓库)'!$A:$I,8,FALSE)),0,VLOOKUP(E2727&amp;G2727,'[1]采购入库货量(公司仓库)'!$A:$I,8,FALSE))</f>
        <v>0</v>
      </c>
      <c r="R2727" s="11">
        <f t="shared" si="663"/>
        <v>0</v>
      </c>
      <c r="T2727">
        <f t="shared" si="664"/>
        <v>0</v>
      </c>
      <c r="V2727">
        <f t="shared" si="665"/>
        <v>0</v>
      </c>
      <c r="X2727">
        <f t="shared" si="666"/>
        <v>0</v>
      </c>
      <c r="Z2727">
        <f t="shared" si="667"/>
        <v>0</v>
      </c>
      <c r="AC2727">
        <f t="shared" si="668"/>
        <v>0</v>
      </c>
      <c r="AS2727" s="19">
        <f t="shared" si="669"/>
        <v>0</v>
      </c>
    </row>
    <row r="2728" spans="1:45">
      <c r="A2728"/>
      <c r="B2728"/>
      <c r="C2728"/>
      <c r="D2728"/>
      <c r="E2728"/>
      <c r="F2728"/>
      <c r="G2728"/>
      <c r="H2728"/>
      <c r="L2728" s="8"/>
      <c r="M2728" s="8" t="str">
        <f>IF(ISERROR( VLOOKUP(AD2728,'[1]采购入库货量(公司仓库)'!$A:$I,9,FALSE)),"", VLOOKUP(AD2728,'[1]采购入库货量(公司仓库)'!$A:$I,9,FALSE))</f>
        <v/>
      </c>
      <c r="N2728" s="8" t="str">
        <f>IF(ISERROR( VLOOKUP(AD2728,[1]批发上市日期!$A:$F,6,FALSE)),"",  VLOOKUP(AD2728,[1]批发上市日期!$A:$F,6,FALSE))</f>
        <v/>
      </c>
      <c r="Q2728">
        <f>IF(ISERROR(VLOOKUP(E2728&amp;G2728,'[1]采购入库货量(公司仓库)'!$A:$I,8,FALSE)),0,VLOOKUP(E2728&amp;G2728,'[1]采购入库货量(公司仓库)'!$A:$I,8,FALSE))</f>
        <v>0</v>
      </c>
      <c r="R2728" s="11">
        <f t="shared" si="663"/>
        <v>0</v>
      </c>
      <c r="T2728">
        <f t="shared" si="664"/>
        <v>0</v>
      </c>
      <c r="V2728">
        <f t="shared" si="665"/>
        <v>0</v>
      </c>
      <c r="X2728">
        <f t="shared" si="666"/>
        <v>0</v>
      </c>
      <c r="Z2728">
        <f t="shared" si="667"/>
        <v>0</v>
      </c>
      <c r="AC2728">
        <f t="shared" si="668"/>
        <v>0</v>
      </c>
      <c r="AS2728" s="19">
        <f t="shared" si="669"/>
        <v>0</v>
      </c>
    </row>
    <row r="2729" spans="1:45">
      <c r="A2729"/>
      <c r="B2729"/>
      <c r="C2729"/>
      <c r="D2729"/>
      <c r="E2729"/>
      <c r="F2729"/>
      <c r="G2729"/>
      <c r="H2729"/>
      <c r="L2729" s="8"/>
      <c r="M2729" s="8" t="str">
        <f>IF(ISERROR( VLOOKUP(AD2729,'[1]采购入库货量(公司仓库)'!$A:$I,9,FALSE)),"", VLOOKUP(AD2729,'[1]采购入库货量(公司仓库)'!$A:$I,9,FALSE))</f>
        <v/>
      </c>
      <c r="N2729" s="8" t="str">
        <f>IF(ISERROR( VLOOKUP(AD2729,[1]批发上市日期!$A:$F,6,FALSE)),"",  VLOOKUP(AD2729,[1]批发上市日期!$A:$F,6,FALSE))</f>
        <v/>
      </c>
      <c r="Q2729">
        <f>IF(ISERROR(VLOOKUP(E2729&amp;G2729,'[1]采购入库货量(公司仓库)'!$A:$I,8,FALSE)),0,VLOOKUP(E2729&amp;G2729,'[1]采购入库货量(公司仓库)'!$A:$I,8,FALSE))</f>
        <v>0</v>
      </c>
      <c r="R2729" s="11">
        <f t="shared" si="663"/>
        <v>0</v>
      </c>
      <c r="T2729">
        <f t="shared" si="664"/>
        <v>0</v>
      </c>
      <c r="V2729">
        <f t="shared" si="665"/>
        <v>0</v>
      </c>
      <c r="X2729">
        <f t="shared" si="666"/>
        <v>0</v>
      </c>
      <c r="Z2729">
        <f t="shared" si="667"/>
        <v>0</v>
      </c>
      <c r="AC2729">
        <f t="shared" si="668"/>
        <v>0</v>
      </c>
      <c r="AS2729" s="19">
        <f t="shared" si="669"/>
        <v>0</v>
      </c>
    </row>
    <row r="2730" spans="1:45">
      <c r="A2730"/>
      <c r="B2730"/>
      <c r="C2730"/>
      <c r="D2730"/>
      <c r="E2730"/>
      <c r="F2730"/>
      <c r="G2730"/>
      <c r="H2730"/>
      <c r="L2730" s="8"/>
      <c r="M2730" s="8" t="str">
        <f>IF(ISERROR( VLOOKUP(AD2730,'[1]采购入库货量(公司仓库)'!$A:$I,9,FALSE)),"", VLOOKUP(AD2730,'[1]采购入库货量(公司仓库)'!$A:$I,9,FALSE))</f>
        <v/>
      </c>
      <c r="N2730" s="8" t="str">
        <f>IF(ISERROR( VLOOKUP(AD2730,[1]批发上市日期!$A:$F,6,FALSE)),"",  VLOOKUP(AD2730,[1]批发上市日期!$A:$F,6,FALSE))</f>
        <v/>
      </c>
      <c r="Q2730">
        <f>IF(ISERROR(VLOOKUP(E2730&amp;G2730,'[1]采购入库货量(公司仓库)'!$A:$I,8,FALSE)),0,VLOOKUP(E2730&amp;G2730,'[1]采购入库货量(公司仓库)'!$A:$I,8,FALSE))</f>
        <v>0</v>
      </c>
      <c r="R2730" s="11">
        <f t="shared" si="663"/>
        <v>0</v>
      </c>
      <c r="T2730">
        <f t="shared" si="664"/>
        <v>0</v>
      </c>
      <c r="V2730">
        <f t="shared" si="665"/>
        <v>0</v>
      </c>
      <c r="X2730">
        <f t="shared" si="666"/>
        <v>0</v>
      </c>
      <c r="Z2730">
        <f t="shared" si="667"/>
        <v>0</v>
      </c>
      <c r="AC2730">
        <f t="shared" si="668"/>
        <v>0</v>
      </c>
      <c r="AS2730" s="19">
        <f t="shared" si="669"/>
        <v>0</v>
      </c>
    </row>
    <row r="2731" spans="1:45">
      <c r="A2731"/>
      <c r="B2731"/>
      <c r="C2731"/>
      <c r="D2731"/>
      <c r="E2731"/>
      <c r="F2731"/>
      <c r="G2731"/>
      <c r="H2731"/>
      <c r="L2731" s="8"/>
      <c r="M2731" s="8" t="str">
        <f>IF(ISERROR( VLOOKUP(AD2731,'[1]采购入库货量(公司仓库)'!$A:$I,9,FALSE)),"", VLOOKUP(AD2731,'[1]采购入库货量(公司仓库)'!$A:$I,9,FALSE))</f>
        <v/>
      </c>
      <c r="N2731" s="8" t="str">
        <f>IF(ISERROR( VLOOKUP(AD2731,[1]批发上市日期!$A:$F,6,FALSE)),"",  VLOOKUP(AD2731,[1]批发上市日期!$A:$F,6,FALSE))</f>
        <v/>
      </c>
      <c r="Q2731">
        <f>IF(ISERROR(VLOOKUP(E2731&amp;G2731,'[1]采购入库货量(公司仓库)'!$A:$I,8,FALSE)),0,VLOOKUP(E2731&amp;G2731,'[1]采购入库货量(公司仓库)'!$A:$I,8,FALSE))</f>
        <v>0</v>
      </c>
      <c r="R2731" s="11">
        <f t="shared" si="663"/>
        <v>0</v>
      </c>
      <c r="T2731">
        <f t="shared" si="664"/>
        <v>0</v>
      </c>
      <c r="V2731">
        <f t="shared" si="665"/>
        <v>0</v>
      </c>
      <c r="X2731">
        <f t="shared" si="666"/>
        <v>0</v>
      </c>
      <c r="Z2731">
        <f t="shared" si="667"/>
        <v>0</v>
      </c>
      <c r="AC2731">
        <f t="shared" si="668"/>
        <v>0</v>
      </c>
      <c r="AS2731" s="19">
        <f t="shared" si="669"/>
        <v>0</v>
      </c>
    </row>
    <row r="2732" spans="1:45">
      <c r="A2732"/>
      <c r="B2732"/>
      <c r="C2732"/>
      <c r="D2732"/>
      <c r="E2732"/>
      <c r="F2732"/>
      <c r="G2732"/>
      <c r="H2732"/>
      <c r="L2732" s="8"/>
      <c r="M2732" s="8" t="str">
        <f>IF(ISERROR( VLOOKUP(AD2732,'[1]采购入库货量(公司仓库)'!$A:$I,9,FALSE)),"", VLOOKUP(AD2732,'[1]采购入库货量(公司仓库)'!$A:$I,9,FALSE))</f>
        <v/>
      </c>
      <c r="N2732" s="8" t="str">
        <f>IF(ISERROR( VLOOKUP(AD2732,[1]批发上市日期!$A:$F,6,FALSE)),"",  VLOOKUP(AD2732,[1]批发上市日期!$A:$F,6,FALSE))</f>
        <v/>
      </c>
      <c r="Q2732">
        <f>IF(ISERROR(VLOOKUP(E2732&amp;G2732,'[1]采购入库货量(公司仓库)'!$A:$I,8,FALSE)),0,VLOOKUP(E2732&amp;G2732,'[1]采购入库货量(公司仓库)'!$A:$I,8,FALSE))</f>
        <v>0</v>
      </c>
      <c r="R2732" s="11">
        <f t="shared" si="663"/>
        <v>0</v>
      </c>
      <c r="T2732">
        <f t="shared" si="664"/>
        <v>0</v>
      </c>
      <c r="V2732">
        <f t="shared" si="665"/>
        <v>0</v>
      </c>
      <c r="X2732">
        <f t="shared" si="666"/>
        <v>0</v>
      </c>
      <c r="Z2732">
        <f t="shared" si="667"/>
        <v>0</v>
      </c>
      <c r="AC2732">
        <f t="shared" si="668"/>
        <v>0</v>
      </c>
      <c r="AS2732" s="19">
        <f t="shared" si="669"/>
        <v>0</v>
      </c>
    </row>
    <row r="2733" spans="1:45">
      <c r="A2733"/>
      <c r="B2733"/>
      <c r="C2733"/>
      <c r="D2733"/>
      <c r="E2733"/>
      <c r="F2733"/>
      <c r="G2733"/>
      <c r="H2733"/>
      <c r="L2733" s="8"/>
      <c r="M2733" s="8" t="str">
        <f>IF(ISERROR( VLOOKUP(AD2733,'[1]采购入库货量(公司仓库)'!$A:$I,9,FALSE)),"", VLOOKUP(AD2733,'[1]采购入库货量(公司仓库)'!$A:$I,9,FALSE))</f>
        <v/>
      </c>
      <c r="N2733" s="8" t="str">
        <f>IF(ISERROR( VLOOKUP(AD2733,[1]批发上市日期!$A:$F,6,FALSE)),"",  VLOOKUP(AD2733,[1]批发上市日期!$A:$F,6,FALSE))</f>
        <v/>
      </c>
      <c r="Q2733">
        <f>IF(ISERROR(VLOOKUP(E2733&amp;G2733,'[1]采购入库货量(公司仓库)'!$A:$I,8,FALSE)),0,VLOOKUP(E2733&amp;G2733,'[1]采购入库货量(公司仓库)'!$A:$I,8,FALSE))</f>
        <v>0</v>
      </c>
      <c r="R2733" s="11">
        <f t="shared" si="663"/>
        <v>0</v>
      </c>
      <c r="T2733">
        <f t="shared" si="664"/>
        <v>0</v>
      </c>
      <c r="V2733">
        <f t="shared" si="665"/>
        <v>0</v>
      </c>
      <c r="X2733">
        <f t="shared" si="666"/>
        <v>0</v>
      </c>
      <c r="Z2733">
        <f t="shared" si="667"/>
        <v>0</v>
      </c>
      <c r="AC2733">
        <f t="shared" si="668"/>
        <v>0</v>
      </c>
      <c r="AS2733" s="19">
        <f t="shared" si="669"/>
        <v>0</v>
      </c>
    </row>
    <row r="2734" spans="1:45">
      <c r="A2734"/>
      <c r="B2734"/>
      <c r="C2734"/>
      <c r="D2734"/>
      <c r="E2734"/>
      <c r="F2734"/>
      <c r="G2734"/>
      <c r="H2734"/>
      <c r="L2734" s="8"/>
      <c r="M2734" s="8" t="str">
        <f>IF(ISERROR( VLOOKUP(AD2734,'[1]采购入库货量(公司仓库)'!$A:$I,9,FALSE)),"", VLOOKUP(AD2734,'[1]采购入库货量(公司仓库)'!$A:$I,9,FALSE))</f>
        <v/>
      </c>
      <c r="N2734" s="8" t="str">
        <f>IF(ISERROR( VLOOKUP(AD2734,[1]批发上市日期!$A:$F,6,FALSE)),"",  VLOOKUP(AD2734,[1]批发上市日期!$A:$F,6,FALSE))</f>
        <v/>
      </c>
      <c r="Q2734">
        <f>IF(ISERROR(VLOOKUP(E2734&amp;G2734,'[1]采购入库货量(公司仓库)'!$A:$I,8,FALSE)),0,VLOOKUP(E2734&amp;G2734,'[1]采购入库货量(公司仓库)'!$A:$I,8,FALSE))</f>
        <v>0</v>
      </c>
      <c r="R2734" s="11">
        <f t="shared" si="663"/>
        <v>0</v>
      </c>
      <c r="T2734">
        <f t="shared" si="664"/>
        <v>0</v>
      </c>
      <c r="V2734">
        <f t="shared" si="665"/>
        <v>0</v>
      </c>
      <c r="X2734">
        <f t="shared" si="666"/>
        <v>0</v>
      </c>
      <c r="Z2734">
        <f t="shared" si="667"/>
        <v>0</v>
      </c>
      <c r="AC2734">
        <f t="shared" si="668"/>
        <v>0</v>
      </c>
      <c r="AS2734" s="19">
        <f t="shared" si="669"/>
        <v>0</v>
      </c>
    </row>
    <row r="2735" spans="1:45">
      <c r="A2735"/>
      <c r="B2735"/>
      <c r="C2735"/>
      <c r="D2735"/>
      <c r="E2735"/>
      <c r="F2735"/>
      <c r="G2735"/>
      <c r="H2735"/>
      <c r="L2735" s="8"/>
      <c r="M2735" s="8" t="str">
        <f>IF(ISERROR( VLOOKUP(AD2735,'[1]采购入库货量(公司仓库)'!$A:$I,9,FALSE)),"", VLOOKUP(AD2735,'[1]采购入库货量(公司仓库)'!$A:$I,9,FALSE))</f>
        <v/>
      </c>
      <c r="N2735" s="8" t="str">
        <f>IF(ISERROR( VLOOKUP(AD2735,[1]批发上市日期!$A:$F,6,FALSE)),"",  VLOOKUP(AD2735,[1]批发上市日期!$A:$F,6,FALSE))</f>
        <v/>
      </c>
      <c r="Q2735">
        <f>IF(ISERROR(VLOOKUP(E2735&amp;G2735,'[1]采购入库货量(公司仓库)'!$A:$I,8,FALSE)),0,VLOOKUP(E2735&amp;G2735,'[1]采购入库货量(公司仓库)'!$A:$I,8,FALSE))</f>
        <v>0</v>
      </c>
      <c r="R2735" s="11">
        <f t="shared" si="663"/>
        <v>0</v>
      </c>
      <c r="T2735">
        <f t="shared" si="664"/>
        <v>0</v>
      </c>
      <c r="V2735">
        <f t="shared" si="665"/>
        <v>0</v>
      </c>
      <c r="X2735">
        <f t="shared" si="666"/>
        <v>0</v>
      </c>
      <c r="Z2735">
        <f t="shared" si="667"/>
        <v>0</v>
      </c>
      <c r="AC2735">
        <f t="shared" si="668"/>
        <v>0</v>
      </c>
      <c r="AS2735" s="19">
        <f t="shared" si="669"/>
        <v>0</v>
      </c>
    </row>
    <row r="2736" spans="1:45">
      <c r="A2736"/>
      <c r="B2736"/>
      <c r="C2736"/>
      <c r="D2736"/>
      <c r="E2736"/>
      <c r="F2736"/>
      <c r="G2736"/>
      <c r="H2736"/>
      <c r="L2736" s="8"/>
      <c r="M2736" s="8" t="str">
        <f>IF(ISERROR( VLOOKUP(AD2736,'[1]采购入库货量(公司仓库)'!$A:$I,9,FALSE)),"", VLOOKUP(AD2736,'[1]采购入库货量(公司仓库)'!$A:$I,9,FALSE))</f>
        <v/>
      </c>
      <c r="N2736" s="8" t="str">
        <f>IF(ISERROR( VLOOKUP(AD2736,[1]批发上市日期!$A:$F,6,FALSE)),"",  VLOOKUP(AD2736,[1]批发上市日期!$A:$F,6,FALSE))</f>
        <v/>
      </c>
      <c r="Q2736">
        <f>IF(ISERROR(VLOOKUP(E2736&amp;G2736,'[1]采购入库货量(公司仓库)'!$A:$I,8,FALSE)),0,VLOOKUP(E2736&amp;G2736,'[1]采购入库货量(公司仓库)'!$A:$I,8,FALSE))</f>
        <v>0</v>
      </c>
      <c r="R2736" s="11">
        <f t="shared" si="663"/>
        <v>0</v>
      </c>
      <c r="T2736">
        <f t="shared" si="664"/>
        <v>0</v>
      </c>
      <c r="V2736">
        <f t="shared" si="665"/>
        <v>0</v>
      </c>
      <c r="X2736">
        <f t="shared" si="666"/>
        <v>0</v>
      </c>
      <c r="Z2736">
        <f t="shared" si="667"/>
        <v>0</v>
      </c>
      <c r="AC2736">
        <f t="shared" si="668"/>
        <v>0</v>
      </c>
      <c r="AS2736" s="19">
        <f t="shared" si="669"/>
        <v>0</v>
      </c>
    </row>
    <row r="2737" spans="1:45">
      <c r="A2737"/>
      <c r="B2737"/>
      <c r="C2737"/>
      <c r="D2737"/>
      <c r="E2737"/>
      <c r="F2737"/>
      <c r="G2737"/>
      <c r="H2737"/>
      <c r="L2737" s="8"/>
      <c r="M2737" s="8" t="str">
        <f>IF(ISERROR( VLOOKUP(AD2737,'[1]采购入库货量(公司仓库)'!$A:$I,9,FALSE)),"", VLOOKUP(AD2737,'[1]采购入库货量(公司仓库)'!$A:$I,9,FALSE))</f>
        <v/>
      </c>
      <c r="N2737" s="8" t="str">
        <f>IF(ISERROR( VLOOKUP(AD2737,[1]批发上市日期!$A:$F,6,FALSE)),"",  VLOOKUP(AD2737,[1]批发上市日期!$A:$F,6,FALSE))</f>
        <v/>
      </c>
      <c r="Q2737">
        <f>IF(ISERROR(VLOOKUP(E2737&amp;G2737,'[1]采购入库货量(公司仓库)'!$A:$I,8,FALSE)),0,VLOOKUP(E2737&amp;G2737,'[1]采购入库货量(公司仓库)'!$A:$I,8,FALSE))</f>
        <v>0</v>
      </c>
      <c r="R2737" s="11">
        <f t="shared" si="663"/>
        <v>0</v>
      </c>
      <c r="T2737">
        <f t="shared" si="664"/>
        <v>0</v>
      </c>
      <c r="V2737">
        <f t="shared" si="665"/>
        <v>0</v>
      </c>
      <c r="X2737">
        <f t="shared" si="666"/>
        <v>0</v>
      </c>
      <c r="Z2737">
        <f t="shared" si="667"/>
        <v>0</v>
      </c>
      <c r="AC2737">
        <f t="shared" si="668"/>
        <v>0</v>
      </c>
      <c r="AS2737" s="19">
        <f t="shared" si="669"/>
        <v>0</v>
      </c>
    </row>
    <row r="2738" spans="1:45">
      <c r="A2738"/>
      <c r="B2738"/>
      <c r="C2738"/>
      <c r="D2738"/>
      <c r="E2738"/>
      <c r="F2738"/>
      <c r="G2738"/>
      <c r="H2738"/>
      <c r="L2738" s="8"/>
      <c r="M2738" s="8" t="str">
        <f>IF(ISERROR( VLOOKUP(AD2738,'[1]采购入库货量(公司仓库)'!$A:$I,9,FALSE)),"", VLOOKUP(AD2738,'[1]采购入库货量(公司仓库)'!$A:$I,9,FALSE))</f>
        <v/>
      </c>
      <c r="N2738" s="8" t="str">
        <f>IF(ISERROR( VLOOKUP(AD2738,[1]批发上市日期!$A:$F,6,FALSE)),"",  VLOOKUP(AD2738,[1]批发上市日期!$A:$F,6,FALSE))</f>
        <v/>
      </c>
      <c r="Q2738">
        <f>IF(ISERROR(VLOOKUP(E2738&amp;G2738,'[1]采购入库货量(公司仓库)'!$A:$I,8,FALSE)),0,VLOOKUP(E2738&amp;G2738,'[1]采购入库货量(公司仓库)'!$A:$I,8,FALSE))</f>
        <v>0</v>
      </c>
      <c r="R2738" s="11">
        <f t="shared" si="663"/>
        <v>0</v>
      </c>
      <c r="T2738">
        <f t="shared" si="664"/>
        <v>0</v>
      </c>
      <c r="V2738">
        <f t="shared" si="665"/>
        <v>0</v>
      </c>
      <c r="X2738">
        <f t="shared" si="666"/>
        <v>0</v>
      </c>
      <c r="Z2738">
        <f t="shared" si="667"/>
        <v>0</v>
      </c>
      <c r="AC2738">
        <f t="shared" si="668"/>
        <v>0</v>
      </c>
      <c r="AS2738" s="19">
        <f t="shared" si="669"/>
        <v>0</v>
      </c>
    </row>
    <row r="2739" spans="1:45">
      <c r="A2739"/>
      <c r="B2739"/>
      <c r="C2739"/>
      <c r="D2739"/>
      <c r="E2739"/>
      <c r="F2739"/>
      <c r="G2739"/>
      <c r="H2739"/>
      <c r="L2739" s="8"/>
      <c r="M2739" s="8" t="str">
        <f>IF(ISERROR( VLOOKUP(AD2739,'[1]采购入库货量(公司仓库)'!$A:$I,9,FALSE)),"", VLOOKUP(AD2739,'[1]采购入库货量(公司仓库)'!$A:$I,9,FALSE))</f>
        <v/>
      </c>
      <c r="N2739" s="8" t="str">
        <f>IF(ISERROR( VLOOKUP(AD2739,[1]批发上市日期!$A:$F,6,FALSE)),"",  VLOOKUP(AD2739,[1]批发上市日期!$A:$F,6,FALSE))</f>
        <v/>
      </c>
      <c r="Q2739">
        <f>IF(ISERROR(VLOOKUP(E2739&amp;G2739,'[1]采购入库货量(公司仓库)'!$A:$I,8,FALSE)),0,VLOOKUP(E2739&amp;G2739,'[1]采购入库货量(公司仓库)'!$A:$I,8,FALSE))</f>
        <v>0</v>
      </c>
      <c r="R2739" s="11">
        <f t="shared" si="663"/>
        <v>0</v>
      </c>
      <c r="T2739">
        <f t="shared" si="664"/>
        <v>0</v>
      </c>
      <c r="V2739">
        <f t="shared" si="665"/>
        <v>0</v>
      </c>
      <c r="X2739">
        <f t="shared" si="666"/>
        <v>0</v>
      </c>
      <c r="Z2739">
        <f t="shared" si="667"/>
        <v>0</v>
      </c>
      <c r="AC2739">
        <f t="shared" si="668"/>
        <v>0</v>
      </c>
      <c r="AS2739" s="19">
        <f t="shared" si="669"/>
        <v>0</v>
      </c>
    </row>
    <row r="2740" spans="1:45">
      <c r="A2740"/>
      <c r="B2740"/>
      <c r="C2740"/>
      <c r="D2740"/>
      <c r="E2740"/>
      <c r="F2740"/>
      <c r="G2740"/>
      <c r="H2740"/>
      <c r="L2740" s="8"/>
      <c r="M2740" s="8" t="str">
        <f>IF(ISERROR( VLOOKUP(AD2740,'[1]采购入库货量(公司仓库)'!$A:$I,9,FALSE)),"", VLOOKUP(AD2740,'[1]采购入库货量(公司仓库)'!$A:$I,9,FALSE))</f>
        <v/>
      </c>
      <c r="N2740" s="8" t="str">
        <f>IF(ISERROR( VLOOKUP(AD2740,[1]批发上市日期!$A:$F,6,FALSE)),"",  VLOOKUP(AD2740,[1]批发上市日期!$A:$F,6,FALSE))</f>
        <v/>
      </c>
      <c r="Q2740">
        <f>IF(ISERROR(VLOOKUP(E2740&amp;G2740,'[1]采购入库货量(公司仓库)'!$A:$I,8,FALSE)),0,VLOOKUP(E2740&amp;G2740,'[1]采购入库货量(公司仓库)'!$A:$I,8,FALSE))</f>
        <v>0</v>
      </c>
      <c r="R2740" s="11">
        <f t="shared" si="663"/>
        <v>0</v>
      </c>
      <c r="T2740">
        <f t="shared" si="664"/>
        <v>0</v>
      </c>
      <c r="V2740">
        <f t="shared" si="665"/>
        <v>0</v>
      </c>
      <c r="X2740">
        <f t="shared" si="666"/>
        <v>0</v>
      </c>
      <c r="Z2740">
        <f t="shared" si="667"/>
        <v>0</v>
      </c>
      <c r="AC2740">
        <f t="shared" si="668"/>
        <v>0</v>
      </c>
      <c r="AS2740" s="19">
        <f t="shared" si="669"/>
        <v>0</v>
      </c>
    </row>
    <row r="2741" spans="1:45">
      <c r="A2741"/>
      <c r="B2741"/>
      <c r="C2741"/>
      <c r="D2741"/>
      <c r="E2741"/>
      <c r="F2741"/>
      <c r="G2741"/>
      <c r="H2741"/>
      <c r="L2741" s="8"/>
      <c r="M2741" s="8" t="str">
        <f>IF(ISERROR( VLOOKUP(AD2741,'[1]采购入库货量(公司仓库)'!$A:$I,9,FALSE)),"", VLOOKUP(AD2741,'[1]采购入库货量(公司仓库)'!$A:$I,9,FALSE))</f>
        <v/>
      </c>
      <c r="N2741" s="8" t="str">
        <f>IF(ISERROR( VLOOKUP(AD2741,[1]批发上市日期!$A:$F,6,FALSE)),"",  VLOOKUP(AD2741,[1]批发上市日期!$A:$F,6,FALSE))</f>
        <v/>
      </c>
      <c r="Q2741">
        <f>IF(ISERROR(VLOOKUP(E2741&amp;G2741,'[1]采购入库货量(公司仓库)'!$A:$I,8,FALSE)),0,VLOOKUP(E2741&amp;G2741,'[1]采购入库货量(公司仓库)'!$A:$I,8,FALSE))</f>
        <v>0</v>
      </c>
      <c r="R2741" s="11">
        <f t="shared" si="663"/>
        <v>0</v>
      </c>
      <c r="T2741">
        <f t="shared" si="664"/>
        <v>0</v>
      </c>
      <c r="V2741">
        <f t="shared" si="665"/>
        <v>0</v>
      </c>
      <c r="X2741">
        <f t="shared" si="666"/>
        <v>0</v>
      </c>
      <c r="Z2741">
        <f t="shared" si="667"/>
        <v>0</v>
      </c>
      <c r="AC2741">
        <f t="shared" si="668"/>
        <v>0</v>
      </c>
      <c r="AS2741" s="19">
        <f t="shared" si="669"/>
        <v>0</v>
      </c>
    </row>
    <row r="2742" spans="1:45">
      <c r="A2742"/>
      <c r="B2742"/>
      <c r="C2742"/>
      <c r="D2742"/>
      <c r="E2742"/>
      <c r="F2742"/>
      <c r="G2742"/>
      <c r="H2742"/>
      <c r="L2742" s="8"/>
      <c r="M2742" s="8" t="str">
        <f>IF(ISERROR( VLOOKUP(AD2742,'[1]采购入库货量(公司仓库)'!$A:$I,9,FALSE)),"", VLOOKUP(AD2742,'[1]采购入库货量(公司仓库)'!$A:$I,9,FALSE))</f>
        <v/>
      </c>
      <c r="N2742" s="8" t="str">
        <f>IF(ISERROR( VLOOKUP(AD2742,[1]批发上市日期!$A:$F,6,FALSE)),"",  VLOOKUP(AD2742,[1]批发上市日期!$A:$F,6,FALSE))</f>
        <v/>
      </c>
      <c r="Q2742">
        <f>IF(ISERROR(VLOOKUP(E2742&amp;G2742,'[1]采购入库货量(公司仓库)'!$A:$I,8,FALSE)),0,VLOOKUP(E2742&amp;G2742,'[1]采购入库货量(公司仓库)'!$A:$I,8,FALSE))</f>
        <v>0</v>
      </c>
      <c r="R2742" s="11">
        <f t="shared" si="663"/>
        <v>0</v>
      </c>
      <c r="T2742">
        <f t="shared" si="664"/>
        <v>0</v>
      </c>
      <c r="V2742">
        <f t="shared" si="665"/>
        <v>0</v>
      </c>
      <c r="X2742">
        <f t="shared" si="666"/>
        <v>0</v>
      </c>
      <c r="Z2742">
        <f t="shared" si="667"/>
        <v>0</v>
      </c>
      <c r="AC2742">
        <f t="shared" si="668"/>
        <v>0</v>
      </c>
      <c r="AS2742" s="19">
        <f t="shared" si="669"/>
        <v>0</v>
      </c>
    </row>
    <row r="2743" spans="1:45">
      <c r="A2743"/>
      <c r="B2743"/>
      <c r="C2743"/>
      <c r="D2743"/>
      <c r="E2743"/>
      <c r="F2743"/>
      <c r="G2743"/>
      <c r="H2743"/>
      <c r="L2743" s="8"/>
      <c r="M2743" s="8" t="str">
        <f>IF(ISERROR( VLOOKUP(AD2743,'[1]采购入库货量(公司仓库)'!$A:$I,9,FALSE)),"", VLOOKUP(AD2743,'[1]采购入库货量(公司仓库)'!$A:$I,9,FALSE))</f>
        <v/>
      </c>
      <c r="N2743" s="8" t="str">
        <f>IF(ISERROR( VLOOKUP(AD2743,[1]批发上市日期!$A:$F,6,FALSE)),"",  VLOOKUP(AD2743,[1]批发上市日期!$A:$F,6,FALSE))</f>
        <v/>
      </c>
      <c r="Q2743">
        <f>IF(ISERROR(VLOOKUP(E2743&amp;G2743,'[1]采购入库货量(公司仓库)'!$A:$I,8,FALSE)),0,VLOOKUP(E2743&amp;G2743,'[1]采购入库货量(公司仓库)'!$A:$I,8,FALSE))</f>
        <v>0</v>
      </c>
      <c r="R2743" s="11">
        <f t="shared" si="663"/>
        <v>0</v>
      </c>
      <c r="T2743">
        <f t="shared" si="664"/>
        <v>0</v>
      </c>
      <c r="V2743">
        <f t="shared" si="665"/>
        <v>0</v>
      </c>
      <c r="X2743">
        <f t="shared" si="666"/>
        <v>0</v>
      </c>
      <c r="Z2743">
        <f t="shared" si="667"/>
        <v>0</v>
      </c>
      <c r="AC2743">
        <f t="shared" si="668"/>
        <v>0</v>
      </c>
      <c r="AS2743" s="19">
        <f t="shared" si="669"/>
        <v>0</v>
      </c>
    </row>
    <row r="2744" spans="1:45">
      <c r="A2744"/>
      <c r="B2744"/>
      <c r="C2744"/>
      <c r="D2744"/>
      <c r="E2744"/>
      <c r="F2744"/>
      <c r="G2744"/>
      <c r="H2744"/>
      <c r="L2744" s="8"/>
      <c r="M2744" s="8" t="str">
        <f>IF(ISERROR( VLOOKUP(AD2744,'[1]采购入库货量(公司仓库)'!$A:$I,9,FALSE)),"", VLOOKUP(AD2744,'[1]采购入库货量(公司仓库)'!$A:$I,9,FALSE))</f>
        <v/>
      </c>
      <c r="N2744" s="8" t="str">
        <f>IF(ISERROR( VLOOKUP(AD2744,[1]批发上市日期!$A:$F,6,FALSE)),"",  VLOOKUP(AD2744,[1]批发上市日期!$A:$F,6,FALSE))</f>
        <v/>
      </c>
      <c r="Q2744">
        <f>IF(ISERROR(VLOOKUP(E2744&amp;G2744,'[1]采购入库货量(公司仓库)'!$A:$I,8,FALSE)),0,VLOOKUP(E2744&amp;G2744,'[1]采购入库货量(公司仓库)'!$A:$I,8,FALSE))</f>
        <v>0</v>
      </c>
      <c r="R2744" s="11">
        <f t="shared" si="663"/>
        <v>0</v>
      </c>
      <c r="T2744">
        <f t="shared" si="664"/>
        <v>0</v>
      </c>
      <c r="V2744">
        <f t="shared" si="665"/>
        <v>0</v>
      </c>
      <c r="X2744">
        <f t="shared" si="666"/>
        <v>0</v>
      </c>
      <c r="Z2744">
        <f t="shared" si="667"/>
        <v>0</v>
      </c>
      <c r="AC2744">
        <f t="shared" si="668"/>
        <v>0</v>
      </c>
      <c r="AS2744" s="19">
        <f t="shared" si="669"/>
        <v>0</v>
      </c>
    </row>
    <row r="2745" spans="1:45">
      <c r="A2745"/>
      <c r="B2745"/>
      <c r="C2745"/>
      <c r="D2745"/>
      <c r="E2745"/>
      <c r="F2745"/>
      <c r="G2745"/>
      <c r="H2745"/>
      <c r="L2745" s="8"/>
      <c r="M2745" s="8" t="str">
        <f>IF(ISERROR( VLOOKUP(AD2745,'[1]采购入库货量(公司仓库)'!$A:$I,9,FALSE)),"", VLOOKUP(AD2745,'[1]采购入库货量(公司仓库)'!$A:$I,9,FALSE))</f>
        <v/>
      </c>
      <c r="N2745" s="8" t="str">
        <f>IF(ISERROR( VLOOKUP(AD2745,[1]批发上市日期!$A:$F,6,FALSE)),"",  VLOOKUP(AD2745,[1]批发上市日期!$A:$F,6,FALSE))</f>
        <v/>
      </c>
      <c r="Q2745">
        <f>IF(ISERROR(VLOOKUP(E2745&amp;G2745,'[1]采购入库货量(公司仓库)'!$A:$I,8,FALSE)),0,VLOOKUP(E2745&amp;G2745,'[1]采购入库货量(公司仓库)'!$A:$I,8,FALSE))</f>
        <v>0</v>
      </c>
      <c r="R2745" s="11">
        <f t="shared" si="663"/>
        <v>0</v>
      </c>
      <c r="T2745">
        <f t="shared" si="664"/>
        <v>0</v>
      </c>
      <c r="V2745">
        <f t="shared" si="665"/>
        <v>0</v>
      </c>
      <c r="X2745">
        <f t="shared" si="666"/>
        <v>0</v>
      </c>
      <c r="Z2745">
        <f t="shared" si="667"/>
        <v>0</v>
      </c>
      <c r="AC2745">
        <f t="shared" si="668"/>
        <v>0</v>
      </c>
      <c r="AS2745" s="19">
        <f t="shared" si="669"/>
        <v>0</v>
      </c>
    </row>
    <row r="2746" spans="1:45">
      <c r="A2746"/>
      <c r="B2746"/>
      <c r="C2746"/>
      <c r="D2746"/>
      <c r="E2746"/>
      <c r="F2746"/>
      <c r="G2746"/>
      <c r="H2746"/>
      <c r="L2746" s="8"/>
      <c r="M2746" s="8" t="str">
        <f>IF(ISERROR( VLOOKUP(AD2746,'[1]采购入库货量(公司仓库)'!$A:$I,9,FALSE)),"", VLOOKUP(AD2746,'[1]采购入库货量(公司仓库)'!$A:$I,9,FALSE))</f>
        <v/>
      </c>
      <c r="N2746" s="8" t="str">
        <f>IF(ISERROR( VLOOKUP(AD2746,[1]批发上市日期!$A:$F,6,FALSE)),"",  VLOOKUP(AD2746,[1]批发上市日期!$A:$F,6,FALSE))</f>
        <v/>
      </c>
      <c r="Q2746">
        <f>IF(ISERROR(VLOOKUP(E2746&amp;G2746,'[1]采购入库货量(公司仓库)'!$A:$I,8,FALSE)),0,VLOOKUP(E2746&amp;G2746,'[1]采购入库货量(公司仓库)'!$A:$I,8,FALSE))</f>
        <v>0</v>
      </c>
      <c r="R2746" s="11">
        <f t="shared" si="663"/>
        <v>0</v>
      </c>
      <c r="T2746">
        <f t="shared" si="664"/>
        <v>0</v>
      </c>
      <c r="V2746">
        <f t="shared" si="665"/>
        <v>0</v>
      </c>
      <c r="X2746">
        <f t="shared" si="666"/>
        <v>0</v>
      </c>
      <c r="Z2746">
        <f t="shared" si="667"/>
        <v>0</v>
      </c>
      <c r="AC2746">
        <f t="shared" si="668"/>
        <v>0</v>
      </c>
      <c r="AS2746" s="19">
        <f t="shared" si="669"/>
        <v>0</v>
      </c>
    </row>
    <row r="2747" spans="1:45">
      <c r="A2747"/>
      <c r="B2747"/>
      <c r="C2747"/>
      <c r="D2747"/>
      <c r="E2747"/>
      <c r="F2747"/>
      <c r="G2747"/>
      <c r="H2747"/>
      <c r="L2747" s="8"/>
      <c r="M2747" s="8" t="str">
        <f>IF(ISERROR( VLOOKUP(AD2747,'[1]采购入库货量(公司仓库)'!$A:$I,9,FALSE)),"", VLOOKUP(AD2747,'[1]采购入库货量(公司仓库)'!$A:$I,9,FALSE))</f>
        <v/>
      </c>
      <c r="N2747" s="8" t="str">
        <f>IF(ISERROR( VLOOKUP(AD2747,[1]批发上市日期!$A:$F,6,FALSE)),"",  VLOOKUP(AD2747,[1]批发上市日期!$A:$F,6,FALSE))</f>
        <v/>
      </c>
      <c r="Q2747">
        <f>IF(ISERROR(VLOOKUP(E2747&amp;G2747,'[1]采购入库货量(公司仓库)'!$A:$I,8,FALSE)),0,VLOOKUP(E2747&amp;G2747,'[1]采购入库货量(公司仓库)'!$A:$I,8,FALSE))</f>
        <v>0</v>
      </c>
      <c r="R2747" s="11">
        <f t="shared" si="663"/>
        <v>0</v>
      </c>
      <c r="T2747">
        <f t="shared" si="664"/>
        <v>0</v>
      </c>
      <c r="V2747">
        <f t="shared" si="665"/>
        <v>0</v>
      </c>
      <c r="X2747">
        <f t="shared" si="666"/>
        <v>0</v>
      </c>
      <c r="Z2747">
        <f t="shared" si="667"/>
        <v>0</v>
      </c>
      <c r="AC2747">
        <f t="shared" si="668"/>
        <v>0</v>
      </c>
      <c r="AS2747" s="19">
        <f t="shared" si="669"/>
        <v>0</v>
      </c>
    </row>
    <row r="2748" spans="1:45">
      <c r="A2748"/>
      <c r="B2748"/>
      <c r="C2748"/>
      <c r="D2748"/>
      <c r="E2748"/>
      <c r="F2748"/>
      <c r="G2748"/>
      <c r="H2748"/>
      <c r="L2748" s="8"/>
      <c r="M2748" s="8" t="str">
        <f>IF(ISERROR( VLOOKUP(AD2748,'[1]采购入库货量(公司仓库)'!$A:$I,9,FALSE)),"", VLOOKUP(AD2748,'[1]采购入库货量(公司仓库)'!$A:$I,9,FALSE))</f>
        <v/>
      </c>
      <c r="N2748" s="8" t="str">
        <f>IF(ISERROR( VLOOKUP(AD2748,[1]批发上市日期!$A:$F,6,FALSE)),"",  VLOOKUP(AD2748,[1]批发上市日期!$A:$F,6,FALSE))</f>
        <v/>
      </c>
      <c r="Q2748">
        <f>IF(ISERROR(VLOOKUP(E2748&amp;G2748,'[1]采购入库货量(公司仓库)'!$A:$I,8,FALSE)),0,VLOOKUP(E2748&amp;G2748,'[1]采购入库货量(公司仓库)'!$A:$I,8,FALSE))</f>
        <v>0</v>
      </c>
      <c r="R2748" s="11">
        <f t="shared" si="663"/>
        <v>0</v>
      </c>
      <c r="T2748">
        <f t="shared" si="664"/>
        <v>0</v>
      </c>
      <c r="V2748">
        <f t="shared" si="665"/>
        <v>0</v>
      </c>
      <c r="X2748">
        <f t="shared" si="666"/>
        <v>0</v>
      </c>
      <c r="Z2748">
        <f t="shared" si="667"/>
        <v>0</v>
      </c>
      <c r="AC2748">
        <f t="shared" si="668"/>
        <v>0</v>
      </c>
      <c r="AS2748" s="19">
        <f t="shared" si="669"/>
        <v>0</v>
      </c>
    </row>
    <row r="2749" spans="1:45">
      <c r="A2749"/>
      <c r="B2749"/>
      <c r="C2749"/>
      <c r="D2749"/>
      <c r="E2749"/>
      <c r="F2749"/>
      <c r="G2749"/>
      <c r="H2749"/>
      <c r="L2749" s="8"/>
      <c r="M2749" s="8" t="str">
        <f>IF(ISERROR( VLOOKUP(AD2749,'[1]采购入库货量(公司仓库)'!$A:$I,9,FALSE)),"", VLOOKUP(AD2749,'[1]采购入库货量(公司仓库)'!$A:$I,9,FALSE))</f>
        <v/>
      </c>
      <c r="N2749" s="8" t="str">
        <f>IF(ISERROR( VLOOKUP(AD2749,[1]批发上市日期!$A:$F,6,FALSE)),"",  VLOOKUP(AD2749,[1]批发上市日期!$A:$F,6,FALSE))</f>
        <v/>
      </c>
      <c r="Q2749">
        <f>IF(ISERROR(VLOOKUP(E2749&amp;G2749,'[1]采购入库货量(公司仓库)'!$A:$I,8,FALSE)),0,VLOOKUP(E2749&amp;G2749,'[1]采购入库货量(公司仓库)'!$A:$I,8,FALSE))</f>
        <v>0</v>
      </c>
      <c r="R2749" s="11">
        <f t="shared" si="663"/>
        <v>0</v>
      </c>
      <c r="T2749">
        <f t="shared" si="664"/>
        <v>0</v>
      </c>
      <c r="V2749">
        <f t="shared" si="665"/>
        <v>0</v>
      </c>
      <c r="X2749">
        <f t="shared" si="666"/>
        <v>0</v>
      </c>
      <c r="Z2749">
        <f t="shared" si="667"/>
        <v>0</v>
      </c>
      <c r="AC2749">
        <f t="shared" si="668"/>
        <v>0</v>
      </c>
      <c r="AS2749" s="19">
        <f t="shared" si="669"/>
        <v>0</v>
      </c>
    </row>
    <row r="2750" spans="1:45">
      <c r="A2750"/>
      <c r="B2750"/>
      <c r="C2750"/>
      <c r="D2750"/>
      <c r="E2750"/>
      <c r="F2750"/>
      <c r="G2750"/>
      <c r="H2750"/>
      <c r="L2750" s="8"/>
      <c r="M2750" s="8" t="str">
        <f>IF(ISERROR( VLOOKUP(AD2750,'[1]采购入库货量(公司仓库)'!$A:$I,9,FALSE)),"", VLOOKUP(AD2750,'[1]采购入库货量(公司仓库)'!$A:$I,9,FALSE))</f>
        <v/>
      </c>
      <c r="N2750" s="8" t="str">
        <f>IF(ISERROR( VLOOKUP(AD2750,[1]批发上市日期!$A:$F,6,FALSE)),"",  VLOOKUP(AD2750,[1]批发上市日期!$A:$F,6,FALSE))</f>
        <v/>
      </c>
      <c r="Q2750">
        <f>IF(ISERROR(VLOOKUP(E2750&amp;G2750,'[1]采购入库货量(公司仓库)'!$A:$I,8,FALSE)),0,VLOOKUP(E2750&amp;G2750,'[1]采购入库货量(公司仓库)'!$A:$I,8,FALSE))</f>
        <v>0</v>
      </c>
      <c r="R2750" s="11">
        <f t="shared" si="663"/>
        <v>0</v>
      </c>
      <c r="T2750">
        <f t="shared" si="664"/>
        <v>0</v>
      </c>
      <c r="V2750">
        <f t="shared" si="665"/>
        <v>0</v>
      </c>
      <c r="X2750">
        <f t="shared" si="666"/>
        <v>0</v>
      </c>
      <c r="Z2750">
        <f t="shared" si="667"/>
        <v>0</v>
      </c>
      <c r="AC2750">
        <f t="shared" si="668"/>
        <v>0</v>
      </c>
      <c r="AS2750" s="19">
        <f t="shared" si="669"/>
        <v>0</v>
      </c>
    </row>
    <row r="2751" spans="1:45">
      <c r="A2751"/>
      <c r="B2751"/>
      <c r="C2751"/>
      <c r="D2751"/>
      <c r="E2751"/>
      <c r="F2751"/>
      <c r="G2751"/>
      <c r="H2751"/>
      <c r="L2751" s="8"/>
      <c r="M2751" s="8" t="str">
        <f>IF(ISERROR( VLOOKUP(AD2751,'[1]采购入库货量(公司仓库)'!$A:$I,9,FALSE)),"", VLOOKUP(AD2751,'[1]采购入库货量(公司仓库)'!$A:$I,9,FALSE))</f>
        <v/>
      </c>
      <c r="N2751" s="8" t="str">
        <f>IF(ISERROR( VLOOKUP(AD2751,[1]批发上市日期!$A:$F,6,FALSE)),"",  VLOOKUP(AD2751,[1]批发上市日期!$A:$F,6,FALSE))</f>
        <v/>
      </c>
      <c r="Q2751">
        <f>IF(ISERROR(VLOOKUP(E2751&amp;G2751,'[1]采购入库货量(公司仓库)'!$A:$I,8,FALSE)),0,VLOOKUP(E2751&amp;G2751,'[1]采购入库货量(公司仓库)'!$A:$I,8,FALSE))</f>
        <v>0</v>
      </c>
      <c r="R2751" s="11">
        <f t="shared" si="663"/>
        <v>0</v>
      </c>
      <c r="T2751">
        <f t="shared" si="664"/>
        <v>0</v>
      </c>
      <c r="V2751">
        <f t="shared" si="665"/>
        <v>0</v>
      </c>
      <c r="X2751">
        <f t="shared" si="666"/>
        <v>0</v>
      </c>
      <c r="Z2751">
        <f t="shared" si="667"/>
        <v>0</v>
      </c>
      <c r="AC2751">
        <f t="shared" si="668"/>
        <v>0</v>
      </c>
      <c r="AS2751" s="19">
        <f t="shared" si="669"/>
        <v>0</v>
      </c>
    </row>
    <row r="2752" spans="1:45">
      <c r="A2752"/>
      <c r="B2752"/>
      <c r="C2752"/>
      <c r="D2752"/>
      <c r="E2752"/>
      <c r="F2752"/>
      <c r="G2752"/>
      <c r="H2752"/>
      <c r="L2752" s="8"/>
      <c r="M2752" s="8" t="str">
        <f>IF(ISERROR( VLOOKUP(AD2752,'[1]采购入库货量(公司仓库)'!$A:$I,9,FALSE)),"", VLOOKUP(AD2752,'[1]采购入库货量(公司仓库)'!$A:$I,9,FALSE))</f>
        <v/>
      </c>
      <c r="N2752" s="8" t="str">
        <f>IF(ISERROR( VLOOKUP(AD2752,[1]批发上市日期!$A:$F,6,FALSE)),"",  VLOOKUP(AD2752,[1]批发上市日期!$A:$F,6,FALSE))</f>
        <v/>
      </c>
      <c r="Q2752">
        <f>IF(ISERROR(VLOOKUP(E2752&amp;G2752,'[1]采购入库货量(公司仓库)'!$A:$I,8,FALSE)),0,VLOOKUP(E2752&amp;G2752,'[1]采购入库货量(公司仓库)'!$A:$I,8,FALSE))</f>
        <v>0</v>
      </c>
      <c r="R2752" s="11">
        <f t="shared" si="663"/>
        <v>0</v>
      </c>
      <c r="T2752">
        <f t="shared" si="664"/>
        <v>0</v>
      </c>
      <c r="V2752">
        <f t="shared" si="665"/>
        <v>0</v>
      </c>
      <c r="X2752">
        <f t="shared" si="666"/>
        <v>0</v>
      </c>
      <c r="Z2752">
        <f t="shared" si="667"/>
        <v>0</v>
      </c>
      <c r="AC2752">
        <f t="shared" si="668"/>
        <v>0</v>
      </c>
      <c r="AS2752" s="19">
        <f t="shared" si="669"/>
        <v>0</v>
      </c>
    </row>
    <row r="2753" spans="1:45">
      <c r="A2753"/>
      <c r="B2753"/>
      <c r="C2753"/>
      <c r="D2753"/>
      <c r="E2753"/>
      <c r="F2753"/>
      <c r="G2753"/>
      <c r="H2753"/>
      <c r="L2753" s="8"/>
      <c r="M2753" s="8" t="str">
        <f>IF(ISERROR( VLOOKUP(AD2753,'[1]采购入库货量(公司仓库)'!$A:$I,9,FALSE)),"", VLOOKUP(AD2753,'[1]采购入库货量(公司仓库)'!$A:$I,9,FALSE))</f>
        <v/>
      </c>
      <c r="N2753" s="8" t="str">
        <f>IF(ISERROR( VLOOKUP(AD2753,[1]批发上市日期!$A:$F,6,FALSE)),"",  VLOOKUP(AD2753,[1]批发上市日期!$A:$F,6,FALSE))</f>
        <v/>
      </c>
      <c r="Q2753">
        <f>IF(ISERROR(VLOOKUP(E2753&amp;G2753,'[1]采购入库货量(公司仓库)'!$A:$I,8,FALSE)),0,VLOOKUP(E2753&amp;G2753,'[1]采购入库货量(公司仓库)'!$A:$I,8,FALSE))</f>
        <v>0</v>
      </c>
      <c r="R2753" s="11">
        <f t="shared" si="663"/>
        <v>0</v>
      </c>
      <c r="T2753">
        <f t="shared" si="664"/>
        <v>0</v>
      </c>
      <c r="V2753">
        <f t="shared" si="665"/>
        <v>0</v>
      </c>
      <c r="X2753">
        <f t="shared" si="666"/>
        <v>0</v>
      </c>
      <c r="Z2753">
        <f t="shared" si="667"/>
        <v>0</v>
      </c>
      <c r="AC2753">
        <f t="shared" si="668"/>
        <v>0</v>
      </c>
      <c r="AS2753" s="19">
        <f t="shared" si="669"/>
        <v>0</v>
      </c>
    </row>
    <row r="2754" spans="1:45">
      <c r="A2754"/>
      <c r="B2754"/>
      <c r="C2754"/>
      <c r="D2754"/>
      <c r="E2754"/>
      <c r="F2754"/>
      <c r="G2754"/>
      <c r="H2754"/>
      <c r="L2754" s="8"/>
      <c r="M2754" s="8" t="str">
        <f>IF(ISERROR( VLOOKUP(AD2754,'[1]采购入库货量(公司仓库)'!$A:$I,9,FALSE)),"", VLOOKUP(AD2754,'[1]采购入库货量(公司仓库)'!$A:$I,9,FALSE))</f>
        <v/>
      </c>
      <c r="N2754" s="8" t="str">
        <f>IF(ISERROR( VLOOKUP(AD2754,[1]批发上市日期!$A:$F,6,FALSE)),"",  VLOOKUP(AD2754,[1]批发上市日期!$A:$F,6,FALSE))</f>
        <v/>
      </c>
      <c r="Q2754">
        <f>IF(ISERROR(VLOOKUP(E2754&amp;G2754,'[1]采购入库货量(公司仓库)'!$A:$I,8,FALSE)),0,VLOOKUP(E2754&amp;G2754,'[1]采购入库货量(公司仓库)'!$A:$I,8,FALSE))</f>
        <v>0</v>
      </c>
      <c r="R2754" s="11">
        <f t="shared" si="663"/>
        <v>0</v>
      </c>
      <c r="T2754">
        <f t="shared" si="664"/>
        <v>0</v>
      </c>
      <c r="V2754">
        <f t="shared" si="665"/>
        <v>0</v>
      </c>
      <c r="X2754">
        <f t="shared" si="666"/>
        <v>0</v>
      </c>
      <c r="Z2754">
        <f t="shared" si="667"/>
        <v>0</v>
      </c>
      <c r="AC2754">
        <f t="shared" si="668"/>
        <v>0</v>
      </c>
      <c r="AS2754" s="19">
        <f t="shared" si="669"/>
        <v>0</v>
      </c>
    </row>
    <row r="2755" spans="1:45">
      <c r="A2755"/>
      <c r="B2755"/>
      <c r="C2755"/>
      <c r="D2755"/>
      <c r="E2755"/>
      <c r="F2755"/>
      <c r="G2755"/>
      <c r="H2755"/>
      <c r="L2755" s="8"/>
      <c r="M2755" s="8" t="str">
        <f>IF(ISERROR( VLOOKUP(AD2755,'[1]采购入库货量(公司仓库)'!$A:$I,9,FALSE)),"", VLOOKUP(AD2755,'[1]采购入库货量(公司仓库)'!$A:$I,9,FALSE))</f>
        <v/>
      </c>
      <c r="N2755" s="8" t="str">
        <f>IF(ISERROR( VLOOKUP(AD2755,[1]批发上市日期!$A:$F,6,FALSE)),"",  VLOOKUP(AD2755,[1]批发上市日期!$A:$F,6,FALSE))</f>
        <v/>
      </c>
      <c r="Q2755">
        <f>IF(ISERROR(VLOOKUP(E2755&amp;G2755,'[1]采购入库货量(公司仓库)'!$A:$I,8,FALSE)),0,VLOOKUP(E2755&amp;G2755,'[1]采购入库货量(公司仓库)'!$A:$I,8,FALSE))</f>
        <v>0</v>
      </c>
      <c r="R2755" s="11">
        <f t="shared" si="663"/>
        <v>0</v>
      </c>
      <c r="T2755">
        <f t="shared" si="664"/>
        <v>0</v>
      </c>
      <c r="V2755">
        <f t="shared" si="665"/>
        <v>0</v>
      </c>
      <c r="X2755">
        <f t="shared" si="666"/>
        <v>0</v>
      </c>
      <c r="Z2755">
        <f t="shared" si="667"/>
        <v>0</v>
      </c>
      <c r="AC2755">
        <f t="shared" si="668"/>
        <v>0</v>
      </c>
      <c r="AS2755" s="19">
        <f t="shared" si="669"/>
        <v>0</v>
      </c>
    </row>
    <row r="2756" spans="1:45">
      <c r="A2756"/>
      <c r="B2756"/>
      <c r="C2756"/>
      <c r="D2756"/>
      <c r="E2756"/>
      <c r="F2756"/>
      <c r="G2756"/>
      <c r="H2756"/>
      <c r="L2756" s="8"/>
      <c r="M2756" s="8" t="str">
        <f>IF(ISERROR( VLOOKUP(AD2756,'[1]采购入库货量(公司仓库)'!$A:$I,9,FALSE)),"", VLOOKUP(AD2756,'[1]采购入库货量(公司仓库)'!$A:$I,9,FALSE))</f>
        <v/>
      </c>
      <c r="N2756" s="8" t="str">
        <f>IF(ISERROR( VLOOKUP(AD2756,[1]批发上市日期!$A:$F,6,FALSE)),"",  VLOOKUP(AD2756,[1]批发上市日期!$A:$F,6,FALSE))</f>
        <v/>
      </c>
      <c r="Q2756">
        <f>IF(ISERROR(VLOOKUP(E2756&amp;G2756,'[1]采购入库货量(公司仓库)'!$A:$I,8,FALSE)),0,VLOOKUP(E2756&amp;G2756,'[1]采购入库货量(公司仓库)'!$A:$I,8,FALSE))</f>
        <v>0</v>
      </c>
      <c r="R2756" s="11">
        <f t="shared" si="663"/>
        <v>0</v>
      </c>
      <c r="T2756">
        <f t="shared" si="664"/>
        <v>0</v>
      </c>
      <c r="V2756">
        <f t="shared" si="665"/>
        <v>0</v>
      </c>
      <c r="X2756">
        <f t="shared" si="666"/>
        <v>0</v>
      </c>
      <c r="Z2756">
        <f t="shared" si="667"/>
        <v>0</v>
      </c>
      <c r="AC2756">
        <f t="shared" si="668"/>
        <v>0</v>
      </c>
      <c r="AS2756" s="19">
        <f t="shared" si="669"/>
        <v>0</v>
      </c>
    </row>
    <row r="2757" spans="1:45">
      <c r="A2757"/>
      <c r="B2757"/>
      <c r="C2757"/>
      <c r="D2757"/>
      <c r="E2757"/>
      <c r="F2757"/>
      <c r="G2757"/>
      <c r="H2757"/>
      <c r="L2757" s="8"/>
      <c r="M2757" s="8" t="str">
        <f>IF(ISERROR( VLOOKUP(AD2757,'[1]采购入库货量(公司仓库)'!$A:$I,9,FALSE)),"", VLOOKUP(AD2757,'[1]采购入库货量(公司仓库)'!$A:$I,9,FALSE))</f>
        <v/>
      </c>
      <c r="N2757" s="8" t="str">
        <f>IF(ISERROR( VLOOKUP(AD2757,[1]批发上市日期!$A:$F,6,FALSE)),"",  VLOOKUP(AD2757,[1]批发上市日期!$A:$F,6,FALSE))</f>
        <v/>
      </c>
      <c r="Q2757">
        <f>IF(ISERROR(VLOOKUP(E2757&amp;G2757,'[1]采购入库货量(公司仓库)'!$A:$I,8,FALSE)),0,VLOOKUP(E2757&amp;G2757,'[1]采购入库货量(公司仓库)'!$A:$I,8,FALSE))</f>
        <v>0</v>
      </c>
      <c r="R2757" s="11">
        <f t="shared" ref="R2757:R2820" si="670">I2757*Q2757</f>
        <v>0</v>
      </c>
      <c r="T2757">
        <f t="shared" ref="T2757:T2820" si="671">S2757*I2757</f>
        <v>0</v>
      </c>
      <c r="V2757">
        <f t="shared" ref="V2757:V2820" si="672">U2757*I2757</f>
        <v>0</v>
      </c>
      <c r="X2757">
        <f t="shared" ref="X2757:X2820" si="673">W2757*I2757</f>
        <v>0</v>
      </c>
      <c r="Z2757">
        <f t="shared" ref="Z2757:Z2820" si="674">Y2757*I2757</f>
        <v>0</v>
      </c>
      <c r="AC2757">
        <f t="shared" ref="AC2757:AC2820" si="675">AB2757*I2757</f>
        <v>0</v>
      </c>
      <c r="AS2757" s="19">
        <f t="shared" ref="AS2757:AS2820" si="676">IF(ISERROR(AB2757/O2757),0,AB2757/O2757)</f>
        <v>0</v>
      </c>
    </row>
    <row r="2758" spans="1:45">
      <c r="A2758"/>
      <c r="B2758"/>
      <c r="C2758"/>
      <c r="D2758"/>
      <c r="E2758"/>
      <c r="F2758"/>
      <c r="G2758"/>
      <c r="H2758"/>
      <c r="L2758" s="8"/>
      <c r="M2758" s="8" t="str">
        <f>IF(ISERROR( VLOOKUP(AD2758,'[1]采购入库货量(公司仓库)'!$A:$I,9,FALSE)),"", VLOOKUP(AD2758,'[1]采购入库货量(公司仓库)'!$A:$I,9,FALSE))</f>
        <v/>
      </c>
      <c r="N2758" s="8" t="str">
        <f>IF(ISERROR( VLOOKUP(AD2758,[1]批发上市日期!$A:$F,6,FALSE)),"",  VLOOKUP(AD2758,[1]批发上市日期!$A:$F,6,FALSE))</f>
        <v/>
      </c>
      <c r="Q2758">
        <f>IF(ISERROR(VLOOKUP(E2758&amp;G2758,'[1]采购入库货量(公司仓库)'!$A:$I,8,FALSE)),0,VLOOKUP(E2758&amp;G2758,'[1]采购入库货量(公司仓库)'!$A:$I,8,FALSE))</f>
        <v>0</v>
      </c>
      <c r="R2758" s="11">
        <f t="shared" si="670"/>
        <v>0</v>
      </c>
      <c r="T2758">
        <f t="shared" si="671"/>
        <v>0</v>
      </c>
      <c r="V2758">
        <f t="shared" si="672"/>
        <v>0</v>
      </c>
      <c r="X2758">
        <f t="shared" si="673"/>
        <v>0</v>
      </c>
      <c r="Z2758">
        <f t="shared" si="674"/>
        <v>0</v>
      </c>
      <c r="AC2758">
        <f t="shared" si="675"/>
        <v>0</v>
      </c>
      <c r="AS2758" s="19">
        <f t="shared" si="676"/>
        <v>0</v>
      </c>
    </row>
    <row r="2759" spans="1:45">
      <c r="A2759"/>
      <c r="B2759"/>
      <c r="C2759"/>
      <c r="D2759"/>
      <c r="E2759"/>
      <c r="F2759"/>
      <c r="G2759"/>
      <c r="H2759"/>
      <c r="L2759" s="8"/>
      <c r="M2759" s="8" t="str">
        <f>IF(ISERROR( VLOOKUP(AD2759,'[1]采购入库货量(公司仓库)'!$A:$I,9,FALSE)),"", VLOOKUP(AD2759,'[1]采购入库货量(公司仓库)'!$A:$I,9,FALSE))</f>
        <v/>
      </c>
      <c r="N2759" s="8" t="str">
        <f>IF(ISERROR( VLOOKUP(AD2759,[1]批发上市日期!$A:$F,6,FALSE)),"",  VLOOKUP(AD2759,[1]批发上市日期!$A:$F,6,FALSE))</f>
        <v/>
      </c>
      <c r="Q2759">
        <f>IF(ISERROR(VLOOKUP(E2759&amp;G2759,'[1]采购入库货量(公司仓库)'!$A:$I,8,FALSE)),0,VLOOKUP(E2759&amp;G2759,'[1]采购入库货量(公司仓库)'!$A:$I,8,FALSE))</f>
        <v>0</v>
      </c>
      <c r="R2759" s="11">
        <f t="shared" si="670"/>
        <v>0</v>
      </c>
      <c r="T2759">
        <f t="shared" si="671"/>
        <v>0</v>
      </c>
      <c r="V2759">
        <f t="shared" si="672"/>
        <v>0</v>
      </c>
      <c r="X2759">
        <f t="shared" si="673"/>
        <v>0</v>
      </c>
      <c r="Z2759">
        <f t="shared" si="674"/>
        <v>0</v>
      </c>
      <c r="AC2759">
        <f t="shared" si="675"/>
        <v>0</v>
      </c>
      <c r="AS2759" s="19">
        <f t="shared" si="676"/>
        <v>0</v>
      </c>
    </row>
    <row r="2760" spans="1:45">
      <c r="A2760"/>
      <c r="B2760"/>
      <c r="C2760"/>
      <c r="D2760"/>
      <c r="E2760"/>
      <c r="F2760"/>
      <c r="G2760"/>
      <c r="H2760"/>
      <c r="L2760" s="8"/>
      <c r="M2760" s="8" t="str">
        <f>IF(ISERROR( VLOOKUP(AD2760,'[1]采购入库货量(公司仓库)'!$A:$I,9,FALSE)),"", VLOOKUP(AD2760,'[1]采购入库货量(公司仓库)'!$A:$I,9,FALSE))</f>
        <v/>
      </c>
      <c r="N2760" s="8" t="str">
        <f>IF(ISERROR( VLOOKUP(AD2760,[1]批发上市日期!$A:$F,6,FALSE)),"",  VLOOKUP(AD2760,[1]批发上市日期!$A:$F,6,FALSE))</f>
        <v/>
      </c>
      <c r="Q2760">
        <f>IF(ISERROR(VLOOKUP(E2760&amp;G2760,'[1]采购入库货量(公司仓库)'!$A:$I,8,FALSE)),0,VLOOKUP(E2760&amp;G2760,'[1]采购入库货量(公司仓库)'!$A:$I,8,FALSE))</f>
        <v>0</v>
      </c>
      <c r="R2760" s="11">
        <f t="shared" si="670"/>
        <v>0</v>
      </c>
      <c r="T2760">
        <f t="shared" si="671"/>
        <v>0</v>
      </c>
      <c r="V2760">
        <f t="shared" si="672"/>
        <v>0</v>
      </c>
      <c r="X2760">
        <f t="shared" si="673"/>
        <v>0</v>
      </c>
      <c r="Z2760">
        <f t="shared" si="674"/>
        <v>0</v>
      </c>
      <c r="AC2760">
        <f t="shared" si="675"/>
        <v>0</v>
      </c>
      <c r="AS2760" s="19">
        <f t="shared" si="676"/>
        <v>0</v>
      </c>
    </row>
    <row r="2761" spans="1:45">
      <c r="A2761"/>
      <c r="B2761"/>
      <c r="C2761"/>
      <c r="D2761"/>
      <c r="E2761"/>
      <c r="F2761"/>
      <c r="G2761"/>
      <c r="H2761"/>
      <c r="L2761" s="8"/>
      <c r="M2761" s="8" t="str">
        <f>IF(ISERROR( VLOOKUP(AD2761,'[1]采购入库货量(公司仓库)'!$A:$I,9,FALSE)),"", VLOOKUP(AD2761,'[1]采购入库货量(公司仓库)'!$A:$I,9,FALSE))</f>
        <v/>
      </c>
      <c r="N2761" s="8" t="str">
        <f>IF(ISERROR( VLOOKUP(AD2761,[1]批发上市日期!$A:$F,6,FALSE)),"",  VLOOKUP(AD2761,[1]批发上市日期!$A:$F,6,FALSE))</f>
        <v/>
      </c>
      <c r="Q2761">
        <f>IF(ISERROR(VLOOKUP(E2761&amp;G2761,'[1]采购入库货量(公司仓库)'!$A:$I,8,FALSE)),0,VLOOKUP(E2761&amp;G2761,'[1]采购入库货量(公司仓库)'!$A:$I,8,FALSE))</f>
        <v>0</v>
      </c>
      <c r="R2761" s="11">
        <f t="shared" si="670"/>
        <v>0</v>
      </c>
      <c r="T2761">
        <f t="shared" si="671"/>
        <v>0</v>
      </c>
      <c r="V2761">
        <f t="shared" si="672"/>
        <v>0</v>
      </c>
      <c r="X2761">
        <f t="shared" si="673"/>
        <v>0</v>
      </c>
      <c r="Z2761">
        <f t="shared" si="674"/>
        <v>0</v>
      </c>
      <c r="AC2761">
        <f t="shared" si="675"/>
        <v>0</v>
      </c>
      <c r="AS2761" s="19">
        <f t="shared" si="676"/>
        <v>0</v>
      </c>
    </row>
    <row r="2762" spans="1:45">
      <c r="A2762"/>
      <c r="B2762"/>
      <c r="C2762"/>
      <c r="D2762"/>
      <c r="E2762"/>
      <c r="F2762"/>
      <c r="G2762"/>
      <c r="H2762"/>
      <c r="L2762" s="8"/>
      <c r="M2762" s="8" t="str">
        <f>IF(ISERROR( VLOOKUP(AD2762,'[1]采购入库货量(公司仓库)'!$A:$I,9,FALSE)),"", VLOOKUP(AD2762,'[1]采购入库货量(公司仓库)'!$A:$I,9,FALSE))</f>
        <v/>
      </c>
      <c r="N2762" s="8" t="str">
        <f>IF(ISERROR( VLOOKUP(AD2762,[1]批发上市日期!$A:$F,6,FALSE)),"",  VLOOKUP(AD2762,[1]批发上市日期!$A:$F,6,FALSE))</f>
        <v/>
      </c>
      <c r="Q2762">
        <f>IF(ISERROR(VLOOKUP(E2762&amp;G2762,'[1]采购入库货量(公司仓库)'!$A:$I,8,FALSE)),0,VLOOKUP(E2762&amp;G2762,'[1]采购入库货量(公司仓库)'!$A:$I,8,FALSE))</f>
        <v>0</v>
      </c>
      <c r="R2762" s="11">
        <f t="shared" si="670"/>
        <v>0</v>
      </c>
      <c r="T2762">
        <f t="shared" si="671"/>
        <v>0</v>
      </c>
      <c r="V2762">
        <f t="shared" si="672"/>
        <v>0</v>
      </c>
      <c r="X2762">
        <f t="shared" si="673"/>
        <v>0</v>
      </c>
      <c r="Z2762">
        <f t="shared" si="674"/>
        <v>0</v>
      </c>
      <c r="AC2762">
        <f t="shared" si="675"/>
        <v>0</v>
      </c>
      <c r="AS2762" s="19">
        <f t="shared" si="676"/>
        <v>0</v>
      </c>
    </row>
    <row r="2763" spans="1:45">
      <c r="A2763"/>
      <c r="B2763"/>
      <c r="C2763"/>
      <c r="D2763"/>
      <c r="E2763"/>
      <c r="F2763"/>
      <c r="G2763"/>
      <c r="H2763"/>
      <c r="L2763" s="8"/>
      <c r="M2763" s="8" t="str">
        <f>IF(ISERROR( VLOOKUP(AD2763,'[1]采购入库货量(公司仓库)'!$A:$I,9,FALSE)),"", VLOOKUP(AD2763,'[1]采购入库货量(公司仓库)'!$A:$I,9,FALSE))</f>
        <v/>
      </c>
      <c r="N2763" s="8" t="str">
        <f>IF(ISERROR( VLOOKUP(AD2763,[1]批发上市日期!$A:$F,6,FALSE)),"",  VLOOKUP(AD2763,[1]批发上市日期!$A:$F,6,FALSE))</f>
        <v/>
      </c>
      <c r="Q2763">
        <f>IF(ISERROR(VLOOKUP(E2763&amp;G2763,'[1]采购入库货量(公司仓库)'!$A:$I,8,FALSE)),0,VLOOKUP(E2763&amp;G2763,'[1]采购入库货量(公司仓库)'!$A:$I,8,FALSE))</f>
        <v>0</v>
      </c>
      <c r="R2763" s="11">
        <f t="shared" si="670"/>
        <v>0</v>
      </c>
      <c r="T2763">
        <f t="shared" si="671"/>
        <v>0</v>
      </c>
      <c r="V2763">
        <f t="shared" si="672"/>
        <v>0</v>
      </c>
      <c r="X2763">
        <f t="shared" si="673"/>
        <v>0</v>
      </c>
      <c r="Z2763">
        <f t="shared" si="674"/>
        <v>0</v>
      </c>
      <c r="AC2763">
        <f t="shared" si="675"/>
        <v>0</v>
      </c>
      <c r="AS2763" s="19">
        <f t="shared" si="676"/>
        <v>0</v>
      </c>
    </row>
    <row r="2764" spans="1:45">
      <c r="A2764"/>
      <c r="B2764"/>
      <c r="C2764"/>
      <c r="D2764"/>
      <c r="E2764"/>
      <c r="F2764"/>
      <c r="G2764"/>
      <c r="H2764"/>
      <c r="L2764" s="8"/>
      <c r="M2764" s="8" t="str">
        <f>IF(ISERROR( VLOOKUP(AD2764,'[1]采购入库货量(公司仓库)'!$A:$I,9,FALSE)),"", VLOOKUP(AD2764,'[1]采购入库货量(公司仓库)'!$A:$I,9,FALSE))</f>
        <v/>
      </c>
      <c r="N2764" s="8" t="str">
        <f>IF(ISERROR( VLOOKUP(AD2764,[1]批发上市日期!$A:$F,6,FALSE)),"",  VLOOKUP(AD2764,[1]批发上市日期!$A:$F,6,FALSE))</f>
        <v/>
      </c>
      <c r="Q2764">
        <f>IF(ISERROR(VLOOKUP(E2764&amp;G2764,'[1]采购入库货量(公司仓库)'!$A:$I,8,FALSE)),0,VLOOKUP(E2764&amp;G2764,'[1]采购入库货量(公司仓库)'!$A:$I,8,FALSE))</f>
        <v>0</v>
      </c>
      <c r="R2764" s="11">
        <f t="shared" si="670"/>
        <v>0</v>
      </c>
      <c r="T2764">
        <f t="shared" si="671"/>
        <v>0</v>
      </c>
      <c r="V2764">
        <f t="shared" si="672"/>
        <v>0</v>
      </c>
      <c r="X2764">
        <f t="shared" si="673"/>
        <v>0</v>
      </c>
      <c r="Z2764">
        <f t="shared" si="674"/>
        <v>0</v>
      </c>
      <c r="AC2764">
        <f t="shared" si="675"/>
        <v>0</v>
      </c>
      <c r="AS2764" s="19">
        <f t="shared" si="676"/>
        <v>0</v>
      </c>
    </row>
    <row r="2765" spans="1:45">
      <c r="A2765"/>
      <c r="B2765"/>
      <c r="C2765"/>
      <c r="D2765"/>
      <c r="E2765"/>
      <c r="F2765"/>
      <c r="G2765"/>
      <c r="H2765"/>
      <c r="L2765" s="8"/>
      <c r="M2765" s="8" t="str">
        <f>IF(ISERROR( VLOOKUP(AD2765,'[1]采购入库货量(公司仓库)'!$A:$I,9,FALSE)),"", VLOOKUP(AD2765,'[1]采购入库货量(公司仓库)'!$A:$I,9,FALSE))</f>
        <v/>
      </c>
      <c r="N2765" s="8" t="str">
        <f>IF(ISERROR( VLOOKUP(AD2765,[1]批发上市日期!$A:$F,6,FALSE)),"",  VLOOKUP(AD2765,[1]批发上市日期!$A:$F,6,FALSE))</f>
        <v/>
      </c>
      <c r="Q2765">
        <f>IF(ISERROR(VLOOKUP(E2765&amp;G2765,'[1]采购入库货量(公司仓库)'!$A:$I,8,FALSE)),0,VLOOKUP(E2765&amp;G2765,'[1]采购入库货量(公司仓库)'!$A:$I,8,FALSE))</f>
        <v>0</v>
      </c>
      <c r="R2765" s="11">
        <f t="shared" si="670"/>
        <v>0</v>
      </c>
      <c r="T2765">
        <f t="shared" si="671"/>
        <v>0</v>
      </c>
      <c r="V2765">
        <f t="shared" si="672"/>
        <v>0</v>
      </c>
      <c r="X2765">
        <f t="shared" si="673"/>
        <v>0</v>
      </c>
      <c r="Z2765">
        <f t="shared" si="674"/>
        <v>0</v>
      </c>
      <c r="AC2765">
        <f t="shared" si="675"/>
        <v>0</v>
      </c>
      <c r="AS2765" s="19">
        <f t="shared" si="676"/>
        <v>0</v>
      </c>
    </row>
    <row r="2766" spans="1:45">
      <c r="A2766"/>
      <c r="B2766"/>
      <c r="C2766"/>
      <c r="D2766"/>
      <c r="E2766"/>
      <c r="F2766"/>
      <c r="G2766"/>
      <c r="H2766"/>
      <c r="L2766" s="8"/>
      <c r="M2766" s="8" t="str">
        <f>IF(ISERROR( VLOOKUP(AD2766,'[1]采购入库货量(公司仓库)'!$A:$I,9,FALSE)),"", VLOOKUP(AD2766,'[1]采购入库货量(公司仓库)'!$A:$I,9,FALSE))</f>
        <v/>
      </c>
      <c r="N2766" s="8" t="str">
        <f>IF(ISERROR( VLOOKUP(AD2766,[1]批发上市日期!$A:$F,6,FALSE)),"",  VLOOKUP(AD2766,[1]批发上市日期!$A:$F,6,FALSE))</f>
        <v/>
      </c>
      <c r="Q2766">
        <f>IF(ISERROR(VLOOKUP(E2766&amp;G2766,'[1]采购入库货量(公司仓库)'!$A:$I,8,FALSE)),0,VLOOKUP(E2766&amp;G2766,'[1]采购入库货量(公司仓库)'!$A:$I,8,FALSE))</f>
        <v>0</v>
      </c>
      <c r="R2766" s="11">
        <f t="shared" si="670"/>
        <v>0</v>
      </c>
      <c r="T2766">
        <f t="shared" si="671"/>
        <v>0</v>
      </c>
      <c r="V2766">
        <f t="shared" si="672"/>
        <v>0</v>
      </c>
      <c r="X2766">
        <f t="shared" si="673"/>
        <v>0</v>
      </c>
      <c r="Z2766">
        <f t="shared" si="674"/>
        <v>0</v>
      </c>
      <c r="AC2766">
        <f t="shared" si="675"/>
        <v>0</v>
      </c>
      <c r="AS2766" s="19">
        <f t="shared" si="676"/>
        <v>0</v>
      </c>
    </row>
    <row r="2767" spans="1:45">
      <c r="A2767"/>
      <c r="B2767"/>
      <c r="C2767"/>
      <c r="D2767"/>
      <c r="E2767"/>
      <c r="F2767"/>
      <c r="G2767"/>
      <c r="H2767"/>
      <c r="L2767" s="8"/>
      <c r="M2767" s="8" t="str">
        <f>IF(ISERROR( VLOOKUP(AD2767,'[1]采购入库货量(公司仓库)'!$A:$I,9,FALSE)),"", VLOOKUP(AD2767,'[1]采购入库货量(公司仓库)'!$A:$I,9,FALSE))</f>
        <v/>
      </c>
      <c r="N2767" s="8" t="str">
        <f>IF(ISERROR( VLOOKUP(AD2767,[1]批发上市日期!$A:$F,6,FALSE)),"",  VLOOKUP(AD2767,[1]批发上市日期!$A:$F,6,FALSE))</f>
        <v/>
      </c>
      <c r="Q2767">
        <f>IF(ISERROR(VLOOKUP(E2767&amp;G2767,'[1]采购入库货量(公司仓库)'!$A:$I,8,FALSE)),0,VLOOKUP(E2767&amp;G2767,'[1]采购入库货量(公司仓库)'!$A:$I,8,FALSE))</f>
        <v>0</v>
      </c>
      <c r="R2767" s="11">
        <f t="shared" si="670"/>
        <v>0</v>
      </c>
      <c r="T2767">
        <f t="shared" si="671"/>
        <v>0</v>
      </c>
      <c r="V2767">
        <f t="shared" si="672"/>
        <v>0</v>
      </c>
      <c r="X2767">
        <f t="shared" si="673"/>
        <v>0</v>
      </c>
      <c r="Z2767">
        <f t="shared" si="674"/>
        <v>0</v>
      </c>
      <c r="AC2767">
        <f t="shared" si="675"/>
        <v>0</v>
      </c>
      <c r="AS2767" s="19">
        <f t="shared" si="676"/>
        <v>0</v>
      </c>
    </row>
    <row r="2768" spans="1:45">
      <c r="A2768"/>
      <c r="B2768"/>
      <c r="C2768"/>
      <c r="D2768"/>
      <c r="E2768"/>
      <c r="F2768"/>
      <c r="G2768"/>
      <c r="H2768"/>
      <c r="L2768" s="8"/>
      <c r="M2768" s="8" t="str">
        <f>IF(ISERROR( VLOOKUP(AD2768,'[1]采购入库货量(公司仓库)'!$A:$I,9,FALSE)),"", VLOOKUP(AD2768,'[1]采购入库货量(公司仓库)'!$A:$I,9,FALSE))</f>
        <v/>
      </c>
      <c r="N2768" s="8" t="str">
        <f>IF(ISERROR( VLOOKUP(AD2768,[1]批发上市日期!$A:$F,6,FALSE)),"",  VLOOKUP(AD2768,[1]批发上市日期!$A:$F,6,FALSE))</f>
        <v/>
      </c>
      <c r="Q2768">
        <f>IF(ISERROR(VLOOKUP(E2768&amp;G2768,'[1]采购入库货量(公司仓库)'!$A:$I,8,FALSE)),0,VLOOKUP(E2768&amp;G2768,'[1]采购入库货量(公司仓库)'!$A:$I,8,FALSE))</f>
        <v>0</v>
      </c>
      <c r="R2768" s="11">
        <f t="shared" si="670"/>
        <v>0</v>
      </c>
      <c r="T2768">
        <f t="shared" si="671"/>
        <v>0</v>
      </c>
      <c r="V2768">
        <f t="shared" si="672"/>
        <v>0</v>
      </c>
      <c r="X2768">
        <f t="shared" si="673"/>
        <v>0</v>
      </c>
      <c r="Z2768">
        <f t="shared" si="674"/>
        <v>0</v>
      </c>
      <c r="AC2768">
        <f t="shared" si="675"/>
        <v>0</v>
      </c>
      <c r="AS2768" s="19">
        <f t="shared" si="676"/>
        <v>0</v>
      </c>
    </row>
    <row r="2769" spans="1:45">
      <c r="A2769"/>
      <c r="B2769"/>
      <c r="C2769"/>
      <c r="D2769"/>
      <c r="E2769"/>
      <c r="F2769"/>
      <c r="G2769"/>
      <c r="H2769"/>
      <c r="L2769" s="8"/>
      <c r="M2769" s="8" t="str">
        <f>IF(ISERROR( VLOOKUP(AD2769,'[1]采购入库货量(公司仓库)'!$A:$I,9,FALSE)),"", VLOOKUP(AD2769,'[1]采购入库货量(公司仓库)'!$A:$I,9,FALSE))</f>
        <v/>
      </c>
      <c r="N2769" s="8" t="str">
        <f>IF(ISERROR( VLOOKUP(AD2769,[1]批发上市日期!$A:$F,6,FALSE)),"",  VLOOKUP(AD2769,[1]批发上市日期!$A:$F,6,FALSE))</f>
        <v/>
      </c>
      <c r="Q2769">
        <f>IF(ISERROR(VLOOKUP(E2769&amp;G2769,'[1]采购入库货量(公司仓库)'!$A:$I,8,FALSE)),0,VLOOKUP(E2769&amp;G2769,'[1]采购入库货量(公司仓库)'!$A:$I,8,FALSE))</f>
        <v>0</v>
      </c>
      <c r="R2769" s="11">
        <f t="shared" si="670"/>
        <v>0</v>
      </c>
      <c r="T2769">
        <f t="shared" si="671"/>
        <v>0</v>
      </c>
      <c r="V2769">
        <f t="shared" si="672"/>
        <v>0</v>
      </c>
      <c r="X2769">
        <f t="shared" si="673"/>
        <v>0</v>
      </c>
      <c r="Z2769">
        <f t="shared" si="674"/>
        <v>0</v>
      </c>
      <c r="AC2769">
        <f t="shared" si="675"/>
        <v>0</v>
      </c>
      <c r="AS2769" s="19">
        <f t="shared" si="676"/>
        <v>0</v>
      </c>
    </row>
    <row r="2770" spans="1:45">
      <c r="A2770"/>
      <c r="B2770"/>
      <c r="C2770"/>
      <c r="D2770"/>
      <c r="E2770"/>
      <c r="F2770"/>
      <c r="G2770"/>
      <c r="H2770"/>
      <c r="L2770" s="8"/>
      <c r="M2770" s="8" t="str">
        <f>IF(ISERROR( VLOOKUP(AD2770,'[1]采购入库货量(公司仓库)'!$A:$I,9,FALSE)),"", VLOOKUP(AD2770,'[1]采购入库货量(公司仓库)'!$A:$I,9,FALSE))</f>
        <v/>
      </c>
      <c r="N2770" s="8" t="str">
        <f>IF(ISERROR( VLOOKUP(AD2770,[1]批发上市日期!$A:$F,6,FALSE)),"",  VLOOKUP(AD2770,[1]批发上市日期!$A:$F,6,FALSE))</f>
        <v/>
      </c>
      <c r="Q2770">
        <f>IF(ISERROR(VLOOKUP(E2770&amp;G2770,'[1]采购入库货量(公司仓库)'!$A:$I,8,FALSE)),0,VLOOKUP(E2770&amp;G2770,'[1]采购入库货量(公司仓库)'!$A:$I,8,FALSE))</f>
        <v>0</v>
      </c>
      <c r="R2770" s="11">
        <f t="shared" si="670"/>
        <v>0</v>
      </c>
      <c r="T2770">
        <f t="shared" si="671"/>
        <v>0</v>
      </c>
      <c r="V2770">
        <f t="shared" si="672"/>
        <v>0</v>
      </c>
      <c r="X2770">
        <f t="shared" si="673"/>
        <v>0</v>
      </c>
      <c r="Z2770">
        <f t="shared" si="674"/>
        <v>0</v>
      </c>
      <c r="AC2770">
        <f t="shared" si="675"/>
        <v>0</v>
      </c>
      <c r="AS2770" s="19">
        <f t="shared" si="676"/>
        <v>0</v>
      </c>
    </row>
    <row r="2771" spans="1:45">
      <c r="A2771"/>
      <c r="B2771"/>
      <c r="C2771"/>
      <c r="D2771"/>
      <c r="E2771"/>
      <c r="F2771"/>
      <c r="G2771"/>
      <c r="H2771"/>
      <c r="L2771" s="8"/>
      <c r="M2771" s="8" t="str">
        <f>IF(ISERROR( VLOOKUP(AD2771,'[1]采购入库货量(公司仓库)'!$A:$I,9,FALSE)),"", VLOOKUP(AD2771,'[1]采购入库货量(公司仓库)'!$A:$I,9,FALSE))</f>
        <v/>
      </c>
      <c r="N2771" s="8" t="str">
        <f>IF(ISERROR( VLOOKUP(AD2771,[1]批发上市日期!$A:$F,6,FALSE)),"",  VLOOKUP(AD2771,[1]批发上市日期!$A:$F,6,FALSE))</f>
        <v/>
      </c>
      <c r="Q2771">
        <f>IF(ISERROR(VLOOKUP(E2771&amp;G2771,'[1]采购入库货量(公司仓库)'!$A:$I,8,FALSE)),0,VLOOKUP(E2771&amp;G2771,'[1]采购入库货量(公司仓库)'!$A:$I,8,FALSE))</f>
        <v>0</v>
      </c>
      <c r="R2771" s="11">
        <f t="shared" si="670"/>
        <v>0</v>
      </c>
      <c r="T2771">
        <f t="shared" si="671"/>
        <v>0</v>
      </c>
      <c r="V2771">
        <f t="shared" si="672"/>
        <v>0</v>
      </c>
      <c r="X2771">
        <f t="shared" si="673"/>
        <v>0</v>
      </c>
      <c r="Z2771">
        <f t="shared" si="674"/>
        <v>0</v>
      </c>
      <c r="AC2771">
        <f t="shared" si="675"/>
        <v>0</v>
      </c>
      <c r="AS2771" s="19">
        <f t="shared" si="676"/>
        <v>0</v>
      </c>
    </row>
    <row r="2772" spans="1:45">
      <c r="A2772"/>
      <c r="B2772"/>
      <c r="C2772"/>
      <c r="D2772"/>
      <c r="E2772"/>
      <c r="F2772"/>
      <c r="G2772"/>
      <c r="H2772"/>
      <c r="L2772" s="8"/>
      <c r="M2772" s="8" t="str">
        <f>IF(ISERROR( VLOOKUP(AD2772,'[1]采购入库货量(公司仓库)'!$A:$I,9,FALSE)),"", VLOOKUP(AD2772,'[1]采购入库货量(公司仓库)'!$A:$I,9,FALSE))</f>
        <v/>
      </c>
      <c r="N2772" s="8" t="str">
        <f>IF(ISERROR( VLOOKUP(AD2772,[1]批发上市日期!$A:$F,6,FALSE)),"",  VLOOKUP(AD2772,[1]批发上市日期!$A:$F,6,FALSE))</f>
        <v/>
      </c>
      <c r="Q2772">
        <f>IF(ISERROR(VLOOKUP(E2772&amp;G2772,'[1]采购入库货量(公司仓库)'!$A:$I,8,FALSE)),0,VLOOKUP(E2772&amp;G2772,'[1]采购入库货量(公司仓库)'!$A:$I,8,FALSE))</f>
        <v>0</v>
      </c>
      <c r="R2772" s="11">
        <f t="shared" si="670"/>
        <v>0</v>
      </c>
      <c r="T2772">
        <f t="shared" si="671"/>
        <v>0</v>
      </c>
      <c r="V2772">
        <f t="shared" si="672"/>
        <v>0</v>
      </c>
      <c r="X2772">
        <f t="shared" si="673"/>
        <v>0</v>
      </c>
      <c r="Z2772">
        <f t="shared" si="674"/>
        <v>0</v>
      </c>
      <c r="AC2772">
        <f t="shared" si="675"/>
        <v>0</v>
      </c>
      <c r="AS2772" s="19">
        <f t="shared" si="676"/>
        <v>0</v>
      </c>
    </row>
    <row r="2773" spans="1:45">
      <c r="A2773"/>
      <c r="B2773"/>
      <c r="C2773"/>
      <c r="D2773"/>
      <c r="E2773"/>
      <c r="F2773"/>
      <c r="G2773"/>
      <c r="H2773"/>
      <c r="L2773" s="8"/>
      <c r="M2773" s="8" t="str">
        <f>IF(ISERROR( VLOOKUP(AD2773,'[1]采购入库货量(公司仓库)'!$A:$I,9,FALSE)),"", VLOOKUP(AD2773,'[1]采购入库货量(公司仓库)'!$A:$I,9,FALSE))</f>
        <v/>
      </c>
      <c r="N2773" s="8" t="str">
        <f>IF(ISERROR( VLOOKUP(AD2773,[1]批发上市日期!$A:$F,6,FALSE)),"",  VLOOKUP(AD2773,[1]批发上市日期!$A:$F,6,FALSE))</f>
        <v/>
      </c>
      <c r="Q2773">
        <f>IF(ISERROR(VLOOKUP(E2773&amp;G2773,'[1]采购入库货量(公司仓库)'!$A:$I,8,FALSE)),0,VLOOKUP(E2773&amp;G2773,'[1]采购入库货量(公司仓库)'!$A:$I,8,FALSE))</f>
        <v>0</v>
      </c>
      <c r="R2773" s="11">
        <f t="shared" si="670"/>
        <v>0</v>
      </c>
      <c r="T2773">
        <f t="shared" si="671"/>
        <v>0</v>
      </c>
      <c r="V2773">
        <f t="shared" si="672"/>
        <v>0</v>
      </c>
      <c r="X2773">
        <f t="shared" si="673"/>
        <v>0</v>
      </c>
      <c r="Z2773">
        <f t="shared" si="674"/>
        <v>0</v>
      </c>
      <c r="AC2773">
        <f t="shared" si="675"/>
        <v>0</v>
      </c>
      <c r="AS2773" s="19">
        <f t="shared" si="676"/>
        <v>0</v>
      </c>
    </row>
    <row r="2774" spans="1:45">
      <c r="A2774"/>
      <c r="B2774"/>
      <c r="C2774"/>
      <c r="D2774"/>
      <c r="E2774"/>
      <c r="F2774"/>
      <c r="G2774"/>
      <c r="H2774"/>
      <c r="L2774" s="8"/>
      <c r="M2774" s="8" t="str">
        <f>IF(ISERROR( VLOOKUP(AD2774,'[1]采购入库货量(公司仓库)'!$A:$I,9,FALSE)),"", VLOOKUP(AD2774,'[1]采购入库货量(公司仓库)'!$A:$I,9,FALSE))</f>
        <v/>
      </c>
      <c r="N2774" s="8" t="str">
        <f>IF(ISERROR( VLOOKUP(AD2774,[1]批发上市日期!$A:$F,6,FALSE)),"",  VLOOKUP(AD2774,[1]批发上市日期!$A:$F,6,FALSE))</f>
        <v/>
      </c>
      <c r="Q2774">
        <f>IF(ISERROR(VLOOKUP(E2774&amp;G2774,'[1]采购入库货量(公司仓库)'!$A:$I,8,FALSE)),0,VLOOKUP(E2774&amp;G2774,'[1]采购入库货量(公司仓库)'!$A:$I,8,FALSE))</f>
        <v>0</v>
      </c>
      <c r="R2774" s="11">
        <f t="shared" si="670"/>
        <v>0</v>
      </c>
      <c r="T2774">
        <f t="shared" si="671"/>
        <v>0</v>
      </c>
      <c r="V2774">
        <f t="shared" si="672"/>
        <v>0</v>
      </c>
      <c r="X2774">
        <f t="shared" si="673"/>
        <v>0</v>
      </c>
      <c r="Z2774">
        <f t="shared" si="674"/>
        <v>0</v>
      </c>
      <c r="AC2774">
        <f t="shared" si="675"/>
        <v>0</v>
      </c>
      <c r="AS2774" s="19">
        <f t="shared" si="676"/>
        <v>0</v>
      </c>
    </row>
    <row r="2775" spans="1:45">
      <c r="A2775"/>
      <c r="B2775"/>
      <c r="C2775"/>
      <c r="D2775"/>
      <c r="E2775"/>
      <c r="F2775"/>
      <c r="G2775"/>
      <c r="H2775"/>
      <c r="L2775" s="8"/>
      <c r="M2775" s="8" t="str">
        <f>IF(ISERROR( VLOOKUP(AD2775,'[1]采购入库货量(公司仓库)'!$A:$I,9,FALSE)),"", VLOOKUP(AD2775,'[1]采购入库货量(公司仓库)'!$A:$I,9,FALSE))</f>
        <v/>
      </c>
      <c r="N2775" s="8" t="str">
        <f>IF(ISERROR( VLOOKUP(AD2775,[1]批发上市日期!$A:$F,6,FALSE)),"",  VLOOKUP(AD2775,[1]批发上市日期!$A:$F,6,FALSE))</f>
        <v/>
      </c>
      <c r="Q2775">
        <f>IF(ISERROR(VLOOKUP(E2775&amp;G2775,'[1]采购入库货量(公司仓库)'!$A:$I,8,FALSE)),0,VLOOKUP(E2775&amp;G2775,'[1]采购入库货量(公司仓库)'!$A:$I,8,FALSE))</f>
        <v>0</v>
      </c>
      <c r="R2775" s="11">
        <f t="shared" si="670"/>
        <v>0</v>
      </c>
      <c r="T2775">
        <f t="shared" si="671"/>
        <v>0</v>
      </c>
      <c r="V2775">
        <f t="shared" si="672"/>
        <v>0</v>
      </c>
      <c r="X2775">
        <f t="shared" si="673"/>
        <v>0</v>
      </c>
      <c r="Z2775">
        <f t="shared" si="674"/>
        <v>0</v>
      </c>
      <c r="AC2775">
        <f t="shared" si="675"/>
        <v>0</v>
      </c>
      <c r="AS2775" s="19">
        <f t="shared" si="676"/>
        <v>0</v>
      </c>
    </row>
    <row r="2776" spans="1:45">
      <c r="A2776"/>
      <c r="B2776"/>
      <c r="C2776"/>
      <c r="D2776"/>
      <c r="E2776"/>
      <c r="F2776"/>
      <c r="G2776"/>
      <c r="H2776"/>
      <c r="L2776" s="8"/>
      <c r="M2776" s="8" t="str">
        <f>IF(ISERROR( VLOOKUP(AD2776,'[1]采购入库货量(公司仓库)'!$A:$I,9,FALSE)),"", VLOOKUP(AD2776,'[1]采购入库货量(公司仓库)'!$A:$I,9,FALSE))</f>
        <v/>
      </c>
      <c r="N2776" s="8" t="str">
        <f>IF(ISERROR( VLOOKUP(AD2776,[1]批发上市日期!$A:$F,6,FALSE)),"",  VLOOKUP(AD2776,[1]批发上市日期!$A:$F,6,FALSE))</f>
        <v/>
      </c>
      <c r="Q2776">
        <f>IF(ISERROR(VLOOKUP(E2776&amp;G2776,'[1]采购入库货量(公司仓库)'!$A:$I,8,FALSE)),0,VLOOKUP(E2776&amp;G2776,'[1]采购入库货量(公司仓库)'!$A:$I,8,FALSE))</f>
        <v>0</v>
      </c>
      <c r="R2776" s="11">
        <f t="shared" si="670"/>
        <v>0</v>
      </c>
      <c r="T2776">
        <f t="shared" si="671"/>
        <v>0</v>
      </c>
      <c r="V2776">
        <f t="shared" si="672"/>
        <v>0</v>
      </c>
      <c r="X2776">
        <f t="shared" si="673"/>
        <v>0</v>
      </c>
      <c r="Z2776">
        <f t="shared" si="674"/>
        <v>0</v>
      </c>
      <c r="AC2776">
        <f t="shared" si="675"/>
        <v>0</v>
      </c>
      <c r="AS2776" s="19">
        <f t="shared" si="676"/>
        <v>0</v>
      </c>
    </row>
    <row r="2777" spans="1:45">
      <c r="A2777"/>
      <c r="B2777"/>
      <c r="C2777"/>
      <c r="D2777"/>
      <c r="E2777"/>
      <c r="F2777"/>
      <c r="G2777"/>
      <c r="H2777"/>
      <c r="L2777" s="8"/>
      <c r="M2777" s="8" t="str">
        <f>IF(ISERROR( VLOOKUP(AD2777,'[1]采购入库货量(公司仓库)'!$A:$I,9,FALSE)),"", VLOOKUP(AD2777,'[1]采购入库货量(公司仓库)'!$A:$I,9,FALSE))</f>
        <v/>
      </c>
      <c r="N2777" s="8" t="str">
        <f>IF(ISERROR( VLOOKUP(AD2777,[1]批发上市日期!$A:$F,6,FALSE)),"",  VLOOKUP(AD2777,[1]批发上市日期!$A:$F,6,FALSE))</f>
        <v/>
      </c>
      <c r="Q2777">
        <f>IF(ISERROR(VLOOKUP(E2777&amp;G2777,'[1]采购入库货量(公司仓库)'!$A:$I,8,FALSE)),0,VLOOKUP(E2777&amp;G2777,'[1]采购入库货量(公司仓库)'!$A:$I,8,FALSE))</f>
        <v>0</v>
      </c>
      <c r="R2777" s="11">
        <f t="shared" si="670"/>
        <v>0</v>
      </c>
      <c r="T2777">
        <f t="shared" si="671"/>
        <v>0</v>
      </c>
      <c r="V2777">
        <f t="shared" si="672"/>
        <v>0</v>
      </c>
      <c r="X2777">
        <f t="shared" si="673"/>
        <v>0</v>
      </c>
      <c r="Z2777">
        <f t="shared" si="674"/>
        <v>0</v>
      </c>
      <c r="AC2777">
        <f t="shared" si="675"/>
        <v>0</v>
      </c>
      <c r="AS2777" s="19">
        <f t="shared" si="676"/>
        <v>0</v>
      </c>
    </row>
    <row r="2778" spans="1:45">
      <c r="A2778"/>
      <c r="B2778"/>
      <c r="C2778"/>
      <c r="D2778"/>
      <c r="E2778"/>
      <c r="F2778"/>
      <c r="G2778"/>
      <c r="H2778"/>
      <c r="L2778" s="8"/>
      <c r="M2778" s="8" t="str">
        <f>IF(ISERROR( VLOOKUP(AD2778,'[1]采购入库货量(公司仓库)'!$A:$I,9,FALSE)),"", VLOOKUP(AD2778,'[1]采购入库货量(公司仓库)'!$A:$I,9,FALSE))</f>
        <v/>
      </c>
      <c r="N2778" s="8" t="str">
        <f>IF(ISERROR( VLOOKUP(AD2778,[1]批发上市日期!$A:$F,6,FALSE)),"",  VLOOKUP(AD2778,[1]批发上市日期!$A:$F,6,FALSE))</f>
        <v/>
      </c>
      <c r="Q2778">
        <f>IF(ISERROR(VLOOKUP(E2778&amp;G2778,'[1]采购入库货量(公司仓库)'!$A:$I,8,FALSE)),0,VLOOKUP(E2778&amp;G2778,'[1]采购入库货量(公司仓库)'!$A:$I,8,FALSE))</f>
        <v>0</v>
      </c>
      <c r="R2778" s="11">
        <f t="shared" si="670"/>
        <v>0</v>
      </c>
      <c r="T2778">
        <f t="shared" si="671"/>
        <v>0</v>
      </c>
      <c r="V2778">
        <f t="shared" si="672"/>
        <v>0</v>
      </c>
      <c r="X2778">
        <f t="shared" si="673"/>
        <v>0</v>
      </c>
      <c r="Z2778">
        <f t="shared" si="674"/>
        <v>0</v>
      </c>
      <c r="AC2778">
        <f t="shared" si="675"/>
        <v>0</v>
      </c>
      <c r="AS2778" s="19">
        <f t="shared" si="676"/>
        <v>0</v>
      </c>
    </row>
    <row r="2779" spans="1:45">
      <c r="A2779"/>
      <c r="B2779"/>
      <c r="C2779"/>
      <c r="D2779"/>
      <c r="E2779"/>
      <c r="F2779"/>
      <c r="G2779"/>
      <c r="H2779"/>
      <c r="L2779" s="8"/>
      <c r="M2779" s="8" t="str">
        <f>IF(ISERROR( VLOOKUP(AD2779,'[1]采购入库货量(公司仓库)'!$A:$I,9,FALSE)),"", VLOOKUP(AD2779,'[1]采购入库货量(公司仓库)'!$A:$I,9,FALSE))</f>
        <v/>
      </c>
      <c r="N2779" s="8" t="str">
        <f>IF(ISERROR( VLOOKUP(AD2779,[1]批发上市日期!$A:$F,6,FALSE)),"",  VLOOKUP(AD2779,[1]批发上市日期!$A:$F,6,FALSE))</f>
        <v/>
      </c>
      <c r="Q2779">
        <f>IF(ISERROR(VLOOKUP(E2779&amp;G2779,'[1]采购入库货量(公司仓库)'!$A:$I,8,FALSE)),0,VLOOKUP(E2779&amp;G2779,'[1]采购入库货量(公司仓库)'!$A:$I,8,FALSE))</f>
        <v>0</v>
      </c>
      <c r="R2779" s="11">
        <f t="shared" si="670"/>
        <v>0</v>
      </c>
      <c r="T2779">
        <f t="shared" si="671"/>
        <v>0</v>
      </c>
      <c r="V2779">
        <f t="shared" si="672"/>
        <v>0</v>
      </c>
      <c r="X2779">
        <f t="shared" si="673"/>
        <v>0</v>
      </c>
      <c r="Z2779">
        <f t="shared" si="674"/>
        <v>0</v>
      </c>
      <c r="AC2779">
        <f t="shared" si="675"/>
        <v>0</v>
      </c>
      <c r="AS2779" s="19">
        <f t="shared" si="676"/>
        <v>0</v>
      </c>
    </row>
    <row r="2780" spans="1:45">
      <c r="A2780"/>
      <c r="B2780"/>
      <c r="C2780"/>
      <c r="D2780"/>
      <c r="E2780"/>
      <c r="F2780"/>
      <c r="G2780"/>
      <c r="H2780"/>
      <c r="L2780" s="8"/>
      <c r="M2780" s="8" t="str">
        <f>IF(ISERROR( VLOOKUP(AD2780,'[1]采购入库货量(公司仓库)'!$A:$I,9,FALSE)),"", VLOOKUP(AD2780,'[1]采购入库货量(公司仓库)'!$A:$I,9,FALSE))</f>
        <v/>
      </c>
      <c r="N2780" s="8" t="str">
        <f>IF(ISERROR( VLOOKUP(AD2780,[1]批发上市日期!$A:$F,6,FALSE)),"",  VLOOKUP(AD2780,[1]批发上市日期!$A:$F,6,FALSE))</f>
        <v/>
      </c>
      <c r="Q2780">
        <f>IF(ISERROR(VLOOKUP(E2780&amp;G2780,'[1]采购入库货量(公司仓库)'!$A:$I,8,FALSE)),0,VLOOKUP(E2780&amp;G2780,'[1]采购入库货量(公司仓库)'!$A:$I,8,FALSE))</f>
        <v>0</v>
      </c>
      <c r="R2780" s="11">
        <f t="shared" si="670"/>
        <v>0</v>
      </c>
      <c r="T2780">
        <f t="shared" si="671"/>
        <v>0</v>
      </c>
      <c r="V2780">
        <f t="shared" si="672"/>
        <v>0</v>
      </c>
      <c r="X2780">
        <f t="shared" si="673"/>
        <v>0</v>
      </c>
      <c r="Z2780">
        <f t="shared" si="674"/>
        <v>0</v>
      </c>
      <c r="AC2780">
        <f t="shared" si="675"/>
        <v>0</v>
      </c>
      <c r="AS2780" s="19">
        <f t="shared" si="676"/>
        <v>0</v>
      </c>
    </row>
    <row r="2781" spans="1:45">
      <c r="A2781"/>
      <c r="B2781"/>
      <c r="C2781"/>
      <c r="D2781"/>
      <c r="E2781"/>
      <c r="F2781"/>
      <c r="G2781"/>
      <c r="H2781"/>
      <c r="L2781" s="8"/>
      <c r="M2781" s="8" t="str">
        <f>IF(ISERROR( VLOOKUP(AD2781,'[1]采购入库货量(公司仓库)'!$A:$I,9,FALSE)),"", VLOOKUP(AD2781,'[1]采购入库货量(公司仓库)'!$A:$I,9,FALSE))</f>
        <v/>
      </c>
      <c r="N2781" s="8" t="str">
        <f>IF(ISERROR( VLOOKUP(AD2781,[1]批发上市日期!$A:$F,6,FALSE)),"",  VLOOKUP(AD2781,[1]批发上市日期!$A:$F,6,FALSE))</f>
        <v/>
      </c>
      <c r="Q2781">
        <f>IF(ISERROR(VLOOKUP(E2781&amp;G2781,'[1]采购入库货量(公司仓库)'!$A:$I,8,FALSE)),0,VLOOKUP(E2781&amp;G2781,'[1]采购入库货量(公司仓库)'!$A:$I,8,FALSE))</f>
        <v>0</v>
      </c>
      <c r="R2781" s="11">
        <f t="shared" si="670"/>
        <v>0</v>
      </c>
      <c r="T2781">
        <f t="shared" si="671"/>
        <v>0</v>
      </c>
      <c r="V2781">
        <f t="shared" si="672"/>
        <v>0</v>
      </c>
      <c r="X2781">
        <f t="shared" si="673"/>
        <v>0</v>
      </c>
      <c r="Z2781">
        <f t="shared" si="674"/>
        <v>0</v>
      </c>
      <c r="AC2781">
        <f t="shared" si="675"/>
        <v>0</v>
      </c>
      <c r="AS2781" s="19">
        <f t="shared" si="676"/>
        <v>0</v>
      </c>
    </row>
    <row r="2782" spans="1:45">
      <c r="A2782"/>
      <c r="B2782"/>
      <c r="C2782"/>
      <c r="D2782"/>
      <c r="E2782"/>
      <c r="F2782"/>
      <c r="G2782"/>
      <c r="H2782"/>
      <c r="L2782" s="8"/>
      <c r="M2782" s="8" t="str">
        <f>IF(ISERROR( VLOOKUP(AD2782,'[1]采购入库货量(公司仓库)'!$A:$I,9,FALSE)),"", VLOOKUP(AD2782,'[1]采购入库货量(公司仓库)'!$A:$I,9,FALSE))</f>
        <v/>
      </c>
      <c r="N2782" s="8" t="str">
        <f>IF(ISERROR( VLOOKUP(AD2782,[1]批发上市日期!$A:$F,6,FALSE)),"",  VLOOKUP(AD2782,[1]批发上市日期!$A:$F,6,FALSE))</f>
        <v/>
      </c>
      <c r="Q2782">
        <f>IF(ISERROR(VLOOKUP(E2782&amp;G2782,'[1]采购入库货量(公司仓库)'!$A:$I,8,FALSE)),0,VLOOKUP(E2782&amp;G2782,'[1]采购入库货量(公司仓库)'!$A:$I,8,FALSE))</f>
        <v>0</v>
      </c>
      <c r="R2782" s="11">
        <f t="shared" si="670"/>
        <v>0</v>
      </c>
      <c r="T2782">
        <f t="shared" si="671"/>
        <v>0</v>
      </c>
      <c r="V2782">
        <f t="shared" si="672"/>
        <v>0</v>
      </c>
      <c r="X2782">
        <f t="shared" si="673"/>
        <v>0</v>
      </c>
      <c r="Z2782">
        <f t="shared" si="674"/>
        <v>0</v>
      </c>
      <c r="AC2782">
        <f t="shared" si="675"/>
        <v>0</v>
      </c>
      <c r="AS2782" s="19">
        <f t="shared" si="676"/>
        <v>0</v>
      </c>
    </row>
    <row r="2783" spans="1:45">
      <c r="A2783"/>
      <c r="B2783"/>
      <c r="C2783"/>
      <c r="D2783"/>
      <c r="E2783"/>
      <c r="F2783"/>
      <c r="G2783"/>
      <c r="H2783"/>
      <c r="L2783" s="8"/>
      <c r="M2783" s="8" t="str">
        <f>IF(ISERROR( VLOOKUP(AD2783,'[1]采购入库货量(公司仓库)'!$A:$I,9,FALSE)),"", VLOOKUP(AD2783,'[1]采购入库货量(公司仓库)'!$A:$I,9,FALSE))</f>
        <v/>
      </c>
      <c r="N2783" s="8" t="str">
        <f>IF(ISERROR( VLOOKUP(AD2783,[1]批发上市日期!$A:$F,6,FALSE)),"",  VLOOKUP(AD2783,[1]批发上市日期!$A:$F,6,FALSE))</f>
        <v/>
      </c>
      <c r="Q2783">
        <f>IF(ISERROR(VLOOKUP(E2783&amp;G2783,'[1]采购入库货量(公司仓库)'!$A:$I,8,FALSE)),0,VLOOKUP(E2783&amp;G2783,'[1]采购入库货量(公司仓库)'!$A:$I,8,FALSE))</f>
        <v>0</v>
      </c>
      <c r="R2783" s="11">
        <f t="shared" si="670"/>
        <v>0</v>
      </c>
      <c r="T2783">
        <f t="shared" si="671"/>
        <v>0</v>
      </c>
      <c r="V2783">
        <f t="shared" si="672"/>
        <v>0</v>
      </c>
      <c r="X2783">
        <f t="shared" si="673"/>
        <v>0</v>
      </c>
      <c r="Z2783">
        <f t="shared" si="674"/>
        <v>0</v>
      </c>
      <c r="AC2783">
        <f t="shared" si="675"/>
        <v>0</v>
      </c>
      <c r="AS2783" s="19">
        <f t="shared" si="676"/>
        <v>0</v>
      </c>
    </row>
    <row r="2784" spans="1:45">
      <c r="A2784"/>
      <c r="B2784"/>
      <c r="C2784"/>
      <c r="D2784"/>
      <c r="E2784"/>
      <c r="F2784"/>
      <c r="G2784"/>
      <c r="H2784"/>
      <c r="L2784" s="8"/>
      <c r="M2784" s="8" t="str">
        <f>IF(ISERROR( VLOOKUP(AD2784,'[1]采购入库货量(公司仓库)'!$A:$I,9,FALSE)),"", VLOOKUP(AD2784,'[1]采购入库货量(公司仓库)'!$A:$I,9,FALSE))</f>
        <v/>
      </c>
      <c r="N2784" s="8" t="str">
        <f>IF(ISERROR( VLOOKUP(AD2784,[1]批发上市日期!$A:$F,6,FALSE)),"",  VLOOKUP(AD2784,[1]批发上市日期!$A:$F,6,FALSE))</f>
        <v/>
      </c>
      <c r="Q2784">
        <f>IF(ISERROR(VLOOKUP(E2784&amp;G2784,'[1]采购入库货量(公司仓库)'!$A:$I,8,FALSE)),0,VLOOKUP(E2784&amp;G2784,'[1]采购入库货量(公司仓库)'!$A:$I,8,FALSE))</f>
        <v>0</v>
      </c>
      <c r="R2784" s="11">
        <f t="shared" si="670"/>
        <v>0</v>
      </c>
      <c r="T2784">
        <f t="shared" si="671"/>
        <v>0</v>
      </c>
      <c r="V2784">
        <f t="shared" si="672"/>
        <v>0</v>
      </c>
      <c r="X2784">
        <f t="shared" si="673"/>
        <v>0</v>
      </c>
      <c r="Z2784">
        <f t="shared" si="674"/>
        <v>0</v>
      </c>
      <c r="AC2784">
        <f t="shared" si="675"/>
        <v>0</v>
      </c>
      <c r="AS2784" s="19">
        <f t="shared" si="676"/>
        <v>0</v>
      </c>
    </row>
    <row r="2785" spans="1:45">
      <c r="A2785"/>
      <c r="B2785"/>
      <c r="C2785"/>
      <c r="D2785"/>
      <c r="E2785"/>
      <c r="F2785"/>
      <c r="G2785"/>
      <c r="H2785"/>
      <c r="L2785" s="8"/>
      <c r="M2785" s="8" t="str">
        <f>IF(ISERROR( VLOOKUP(AD2785,'[1]采购入库货量(公司仓库)'!$A:$I,9,FALSE)),"", VLOOKUP(AD2785,'[1]采购入库货量(公司仓库)'!$A:$I,9,FALSE))</f>
        <v/>
      </c>
      <c r="N2785" s="8" t="str">
        <f>IF(ISERROR( VLOOKUP(AD2785,[1]批发上市日期!$A:$F,6,FALSE)),"",  VLOOKUP(AD2785,[1]批发上市日期!$A:$F,6,FALSE))</f>
        <v/>
      </c>
      <c r="Q2785">
        <f>IF(ISERROR(VLOOKUP(E2785&amp;G2785,'[1]采购入库货量(公司仓库)'!$A:$I,8,FALSE)),0,VLOOKUP(E2785&amp;G2785,'[1]采购入库货量(公司仓库)'!$A:$I,8,FALSE))</f>
        <v>0</v>
      </c>
      <c r="R2785" s="11">
        <f t="shared" si="670"/>
        <v>0</v>
      </c>
      <c r="T2785">
        <f t="shared" si="671"/>
        <v>0</v>
      </c>
      <c r="V2785">
        <f t="shared" si="672"/>
        <v>0</v>
      </c>
      <c r="X2785">
        <f t="shared" si="673"/>
        <v>0</v>
      </c>
      <c r="Z2785">
        <f t="shared" si="674"/>
        <v>0</v>
      </c>
      <c r="AC2785">
        <f t="shared" si="675"/>
        <v>0</v>
      </c>
      <c r="AS2785" s="19">
        <f t="shared" si="676"/>
        <v>0</v>
      </c>
    </row>
    <row r="2786" spans="1:45">
      <c r="A2786"/>
      <c r="B2786"/>
      <c r="C2786"/>
      <c r="D2786"/>
      <c r="E2786"/>
      <c r="F2786"/>
      <c r="G2786"/>
      <c r="H2786"/>
      <c r="L2786" s="8"/>
      <c r="M2786" s="8" t="str">
        <f>IF(ISERROR( VLOOKUP(AD2786,'[1]采购入库货量(公司仓库)'!$A:$I,9,FALSE)),"", VLOOKUP(AD2786,'[1]采购入库货量(公司仓库)'!$A:$I,9,FALSE))</f>
        <v/>
      </c>
      <c r="N2786" s="8" t="str">
        <f>IF(ISERROR( VLOOKUP(AD2786,[1]批发上市日期!$A:$F,6,FALSE)),"",  VLOOKUP(AD2786,[1]批发上市日期!$A:$F,6,FALSE))</f>
        <v/>
      </c>
      <c r="Q2786">
        <f>IF(ISERROR(VLOOKUP(E2786&amp;G2786,'[1]采购入库货量(公司仓库)'!$A:$I,8,FALSE)),0,VLOOKUP(E2786&amp;G2786,'[1]采购入库货量(公司仓库)'!$A:$I,8,FALSE))</f>
        <v>0</v>
      </c>
      <c r="R2786" s="11">
        <f t="shared" si="670"/>
        <v>0</v>
      </c>
      <c r="T2786">
        <f t="shared" si="671"/>
        <v>0</v>
      </c>
      <c r="V2786">
        <f t="shared" si="672"/>
        <v>0</v>
      </c>
      <c r="X2786">
        <f t="shared" si="673"/>
        <v>0</v>
      </c>
      <c r="Z2786">
        <f t="shared" si="674"/>
        <v>0</v>
      </c>
      <c r="AC2786">
        <f t="shared" si="675"/>
        <v>0</v>
      </c>
      <c r="AS2786" s="19">
        <f t="shared" si="676"/>
        <v>0</v>
      </c>
    </row>
    <row r="2787" spans="1:45">
      <c r="A2787"/>
      <c r="B2787"/>
      <c r="C2787"/>
      <c r="D2787"/>
      <c r="E2787"/>
      <c r="F2787"/>
      <c r="G2787"/>
      <c r="H2787"/>
      <c r="L2787" s="8"/>
      <c r="M2787" s="8" t="str">
        <f>IF(ISERROR( VLOOKUP(AD2787,'[1]采购入库货量(公司仓库)'!$A:$I,9,FALSE)),"", VLOOKUP(AD2787,'[1]采购入库货量(公司仓库)'!$A:$I,9,FALSE))</f>
        <v/>
      </c>
      <c r="N2787" s="8" t="str">
        <f>IF(ISERROR( VLOOKUP(AD2787,[1]批发上市日期!$A:$F,6,FALSE)),"",  VLOOKUP(AD2787,[1]批发上市日期!$A:$F,6,FALSE))</f>
        <v/>
      </c>
      <c r="Q2787">
        <f>IF(ISERROR(VLOOKUP(E2787&amp;G2787,'[1]采购入库货量(公司仓库)'!$A:$I,8,FALSE)),0,VLOOKUP(E2787&amp;G2787,'[1]采购入库货量(公司仓库)'!$A:$I,8,FALSE))</f>
        <v>0</v>
      </c>
      <c r="R2787" s="11">
        <f t="shared" si="670"/>
        <v>0</v>
      </c>
      <c r="T2787">
        <f t="shared" si="671"/>
        <v>0</v>
      </c>
      <c r="V2787">
        <f t="shared" si="672"/>
        <v>0</v>
      </c>
      <c r="X2787">
        <f t="shared" si="673"/>
        <v>0</v>
      </c>
      <c r="Z2787">
        <f t="shared" si="674"/>
        <v>0</v>
      </c>
      <c r="AC2787">
        <f t="shared" si="675"/>
        <v>0</v>
      </c>
      <c r="AS2787" s="19">
        <f t="shared" si="676"/>
        <v>0</v>
      </c>
    </row>
    <row r="2788" spans="1:45">
      <c r="A2788"/>
      <c r="B2788"/>
      <c r="C2788"/>
      <c r="D2788"/>
      <c r="E2788"/>
      <c r="F2788"/>
      <c r="G2788"/>
      <c r="H2788"/>
      <c r="L2788" s="8"/>
      <c r="M2788" s="8" t="str">
        <f>IF(ISERROR( VLOOKUP(AD2788,'[1]采购入库货量(公司仓库)'!$A:$I,9,FALSE)),"", VLOOKUP(AD2788,'[1]采购入库货量(公司仓库)'!$A:$I,9,FALSE))</f>
        <v/>
      </c>
      <c r="N2788" s="8" t="str">
        <f>IF(ISERROR( VLOOKUP(AD2788,[1]批发上市日期!$A:$F,6,FALSE)),"",  VLOOKUP(AD2788,[1]批发上市日期!$A:$F,6,FALSE))</f>
        <v/>
      </c>
      <c r="Q2788">
        <f>IF(ISERROR(VLOOKUP(E2788&amp;G2788,'[1]采购入库货量(公司仓库)'!$A:$I,8,FALSE)),0,VLOOKUP(E2788&amp;G2788,'[1]采购入库货量(公司仓库)'!$A:$I,8,FALSE))</f>
        <v>0</v>
      </c>
      <c r="R2788" s="11">
        <f t="shared" si="670"/>
        <v>0</v>
      </c>
      <c r="T2788">
        <f t="shared" si="671"/>
        <v>0</v>
      </c>
      <c r="V2788">
        <f t="shared" si="672"/>
        <v>0</v>
      </c>
      <c r="X2788">
        <f t="shared" si="673"/>
        <v>0</v>
      </c>
      <c r="Z2788">
        <f t="shared" si="674"/>
        <v>0</v>
      </c>
      <c r="AC2788">
        <f t="shared" si="675"/>
        <v>0</v>
      </c>
      <c r="AS2788" s="19">
        <f t="shared" si="676"/>
        <v>0</v>
      </c>
    </row>
    <row r="2789" spans="1:45">
      <c r="A2789"/>
      <c r="B2789"/>
      <c r="C2789"/>
      <c r="D2789"/>
      <c r="E2789"/>
      <c r="F2789"/>
      <c r="G2789"/>
      <c r="H2789"/>
      <c r="L2789" s="8"/>
      <c r="M2789" s="8" t="str">
        <f>IF(ISERROR( VLOOKUP(AD2789,'[1]采购入库货量(公司仓库)'!$A:$I,9,FALSE)),"", VLOOKUP(AD2789,'[1]采购入库货量(公司仓库)'!$A:$I,9,FALSE))</f>
        <v/>
      </c>
      <c r="N2789" s="8" t="str">
        <f>IF(ISERROR( VLOOKUP(AD2789,[1]批发上市日期!$A:$F,6,FALSE)),"",  VLOOKUP(AD2789,[1]批发上市日期!$A:$F,6,FALSE))</f>
        <v/>
      </c>
      <c r="Q2789">
        <f>IF(ISERROR(VLOOKUP(E2789&amp;G2789,'[1]采购入库货量(公司仓库)'!$A:$I,8,FALSE)),0,VLOOKUP(E2789&amp;G2789,'[1]采购入库货量(公司仓库)'!$A:$I,8,FALSE))</f>
        <v>0</v>
      </c>
      <c r="R2789" s="11">
        <f t="shared" si="670"/>
        <v>0</v>
      </c>
      <c r="T2789">
        <f t="shared" si="671"/>
        <v>0</v>
      </c>
      <c r="V2789">
        <f t="shared" si="672"/>
        <v>0</v>
      </c>
      <c r="X2789">
        <f t="shared" si="673"/>
        <v>0</v>
      </c>
      <c r="Z2789">
        <f t="shared" si="674"/>
        <v>0</v>
      </c>
      <c r="AC2789">
        <f t="shared" si="675"/>
        <v>0</v>
      </c>
      <c r="AS2789" s="19">
        <f t="shared" si="676"/>
        <v>0</v>
      </c>
    </row>
    <row r="2790" spans="1:45">
      <c r="A2790"/>
      <c r="B2790"/>
      <c r="C2790"/>
      <c r="D2790"/>
      <c r="E2790"/>
      <c r="F2790"/>
      <c r="G2790"/>
      <c r="H2790"/>
      <c r="L2790" s="8"/>
      <c r="M2790" s="8" t="str">
        <f>IF(ISERROR( VLOOKUP(AD2790,'[1]采购入库货量(公司仓库)'!$A:$I,9,FALSE)),"", VLOOKUP(AD2790,'[1]采购入库货量(公司仓库)'!$A:$I,9,FALSE))</f>
        <v/>
      </c>
      <c r="N2790" s="8" t="str">
        <f>IF(ISERROR( VLOOKUP(AD2790,[1]批发上市日期!$A:$F,6,FALSE)),"",  VLOOKUP(AD2790,[1]批发上市日期!$A:$F,6,FALSE))</f>
        <v/>
      </c>
      <c r="Q2790">
        <f>IF(ISERROR(VLOOKUP(E2790&amp;G2790,'[1]采购入库货量(公司仓库)'!$A:$I,8,FALSE)),0,VLOOKUP(E2790&amp;G2790,'[1]采购入库货量(公司仓库)'!$A:$I,8,FALSE))</f>
        <v>0</v>
      </c>
      <c r="R2790" s="11">
        <f t="shared" si="670"/>
        <v>0</v>
      </c>
      <c r="T2790">
        <f t="shared" si="671"/>
        <v>0</v>
      </c>
      <c r="V2790">
        <f t="shared" si="672"/>
        <v>0</v>
      </c>
      <c r="X2790">
        <f t="shared" si="673"/>
        <v>0</v>
      </c>
      <c r="Z2790">
        <f t="shared" si="674"/>
        <v>0</v>
      </c>
      <c r="AC2790">
        <f t="shared" si="675"/>
        <v>0</v>
      </c>
      <c r="AS2790" s="19">
        <f t="shared" si="676"/>
        <v>0</v>
      </c>
    </row>
    <row r="2791" spans="1:45">
      <c r="A2791"/>
      <c r="B2791"/>
      <c r="C2791"/>
      <c r="D2791"/>
      <c r="E2791"/>
      <c r="F2791"/>
      <c r="G2791"/>
      <c r="H2791"/>
      <c r="L2791" s="8"/>
      <c r="M2791" s="8" t="str">
        <f>IF(ISERROR( VLOOKUP(AD2791,'[1]采购入库货量(公司仓库)'!$A:$I,9,FALSE)),"", VLOOKUP(AD2791,'[1]采购入库货量(公司仓库)'!$A:$I,9,FALSE))</f>
        <v/>
      </c>
      <c r="N2791" s="8" t="str">
        <f>IF(ISERROR( VLOOKUP(AD2791,[1]批发上市日期!$A:$F,6,FALSE)),"",  VLOOKUP(AD2791,[1]批发上市日期!$A:$F,6,FALSE))</f>
        <v/>
      </c>
      <c r="Q2791">
        <f>IF(ISERROR(VLOOKUP(E2791&amp;G2791,'[1]采购入库货量(公司仓库)'!$A:$I,8,FALSE)),0,VLOOKUP(E2791&amp;G2791,'[1]采购入库货量(公司仓库)'!$A:$I,8,FALSE))</f>
        <v>0</v>
      </c>
      <c r="R2791" s="11">
        <f t="shared" si="670"/>
        <v>0</v>
      </c>
      <c r="T2791">
        <f t="shared" si="671"/>
        <v>0</v>
      </c>
      <c r="V2791">
        <f t="shared" si="672"/>
        <v>0</v>
      </c>
      <c r="X2791">
        <f t="shared" si="673"/>
        <v>0</v>
      </c>
      <c r="Z2791">
        <f t="shared" si="674"/>
        <v>0</v>
      </c>
      <c r="AC2791">
        <f t="shared" si="675"/>
        <v>0</v>
      </c>
      <c r="AS2791" s="19">
        <f t="shared" si="676"/>
        <v>0</v>
      </c>
    </row>
    <row r="2792" spans="1:45">
      <c r="A2792"/>
      <c r="B2792"/>
      <c r="C2792"/>
      <c r="D2792"/>
      <c r="E2792"/>
      <c r="F2792"/>
      <c r="G2792"/>
      <c r="H2792"/>
      <c r="L2792" s="8"/>
      <c r="M2792" s="8" t="str">
        <f>IF(ISERROR( VLOOKUP(AD2792,'[1]采购入库货量(公司仓库)'!$A:$I,9,FALSE)),"", VLOOKUP(AD2792,'[1]采购入库货量(公司仓库)'!$A:$I,9,FALSE))</f>
        <v/>
      </c>
      <c r="N2792" s="8" t="str">
        <f>IF(ISERROR( VLOOKUP(AD2792,[1]批发上市日期!$A:$F,6,FALSE)),"",  VLOOKUP(AD2792,[1]批发上市日期!$A:$F,6,FALSE))</f>
        <v/>
      </c>
      <c r="Q2792">
        <f>IF(ISERROR(VLOOKUP(E2792&amp;G2792,'[1]采购入库货量(公司仓库)'!$A:$I,8,FALSE)),0,VLOOKUP(E2792&amp;G2792,'[1]采购入库货量(公司仓库)'!$A:$I,8,FALSE))</f>
        <v>0</v>
      </c>
      <c r="R2792" s="11">
        <f t="shared" si="670"/>
        <v>0</v>
      </c>
      <c r="T2792">
        <f t="shared" si="671"/>
        <v>0</v>
      </c>
      <c r="V2792">
        <f t="shared" si="672"/>
        <v>0</v>
      </c>
      <c r="X2792">
        <f t="shared" si="673"/>
        <v>0</v>
      </c>
      <c r="Z2792">
        <f t="shared" si="674"/>
        <v>0</v>
      </c>
      <c r="AC2792">
        <f t="shared" si="675"/>
        <v>0</v>
      </c>
      <c r="AS2792" s="19">
        <f t="shared" si="676"/>
        <v>0</v>
      </c>
    </row>
    <row r="2793" spans="1:45">
      <c r="A2793"/>
      <c r="B2793"/>
      <c r="C2793"/>
      <c r="D2793"/>
      <c r="E2793"/>
      <c r="F2793"/>
      <c r="G2793"/>
      <c r="H2793"/>
      <c r="L2793" s="8"/>
      <c r="M2793" s="8" t="str">
        <f>IF(ISERROR( VLOOKUP(AD2793,'[1]采购入库货量(公司仓库)'!$A:$I,9,FALSE)),"", VLOOKUP(AD2793,'[1]采购入库货量(公司仓库)'!$A:$I,9,FALSE))</f>
        <v/>
      </c>
      <c r="N2793" s="8" t="str">
        <f>IF(ISERROR( VLOOKUP(AD2793,[1]批发上市日期!$A:$F,6,FALSE)),"",  VLOOKUP(AD2793,[1]批发上市日期!$A:$F,6,FALSE))</f>
        <v/>
      </c>
      <c r="Q2793">
        <f>IF(ISERROR(VLOOKUP(E2793&amp;G2793,'[1]采购入库货量(公司仓库)'!$A:$I,8,FALSE)),0,VLOOKUP(E2793&amp;G2793,'[1]采购入库货量(公司仓库)'!$A:$I,8,FALSE))</f>
        <v>0</v>
      </c>
      <c r="R2793" s="11">
        <f t="shared" si="670"/>
        <v>0</v>
      </c>
      <c r="T2793">
        <f t="shared" si="671"/>
        <v>0</v>
      </c>
      <c r="V2793">
        <f t="shared" si="672"/>
        <v>0</v>
      </c>
      <c r="X2793">
        <f t="shared" si="673"/>
        <v>0</v>
      </c>
      <c r="Z2793">
        <f t="shared" si="674"/>
        <v>0</v>
      </c>
      <c r="AC2793">
        <f t="shared" si="675"/>
        <v>0</v>
      </c>
      <c r="AS2793" s="19">
        <f t="shared" si="676"/>
        <v>0</v>
      </c>
    </row>
    <row r="2794" spans="1:45">
      <c r="A2794"/>
      <c r="B2794"/>
      <c r="C2794"/>
      <c r="D2794"/>
      <c r="E2794"/>
      <c r="F2794"/>
      <c r="G2794"/>
      <c r="H2794"/>
      <c r="L2794" s="8"/>
      <c r="M2794" s="8" t="str">
        <f>IF(ISERROR( VLOOKUP(AD2794,'[1]采购入库货量(公司仓库)'!$A:$I,9,FALSE)),"", VLOOKUP(AD2794,'[1]采购入库货量(公司仓库)'!$A:$I,9,FALSE))</f>
        <v/>
      </c>
      <c r="N2794" s="8" t="str">
        <f>IF(ISERROR( VLOOKUP(AD2794,[1]批发上市日期!$A:$F,6,FALSE)),"",  VLOOKUP(AD2794,[1]批发上市日期!$A:$F,6,FALSE))</f>
        <v/>
      </c>
      <c r="Q2794">
        <f>IF(ISERROR(VLOOKUP(E2794&amp;G2794,'[1]采购入库货量(公司仓库)'!$A:$I,8,FALSE)),0,VLOOKUP(E2794&amp;G2794,'[1]采购入库货量(公司仓库)'!$A:$I,8,FALSE))</f>
        <v>0</v>
      </c>
      <c r="R2794" s="11">
        <f t="shared" si="670"/>
        <v>0</v>
      </c>
      <c r="T2794">
        <f t="shared" si="671"/>
        <v>0</v>
      </c>
      <c r="V2794">
        <f t="shared" si="672"/>
        <v>0</v>
      </c>
      <c r="X2794">
        <f t="shared" si="673"/>
        <v>0</v>
      </c>
      <c r="Z2794">
        <f t="shared" si="674"/>
        <v>0</v>
      </c>
      <c r="AC2794">
        <f t="shared" si="675"/>
        <v>0</v>
      </c>
      <c r="AS2794" s="19">
        <f t="shared" si="676"/>
        <v>0</v>
      </c>
    </row>
    <row r="2795" spans="1:45">
      <c r="A2795"/>
      <c r="B2795"/>
      <c r="C2795"/>
      <c r="D2795"/>
      <c r="E2795"/>
      <c r="F2795"/>
      <c r="G2795"/>
      <c r="H2795"/>
      <c r="L2795" s="8"/>
      <c r="M2795" s="8" t="str">
        <f>IF(ISERROR( VLOOKUP(AD2795,'[1]采购入库货量(公司仓库)'!$A:$I,9,FALSE)),"", VLOOKUP(AD2795,'[1]采购入库货量(公司仓库)'!$A:$I,9,FALSE))</f>
        <v/>
      </c>
      <c r="N2795" s="8" t="str">
        <f>IF(ISERROR( VLOOKUP(AD2795,[1]批发上市日期!$A:$F,6,FALSE)),"",  VLOOKUP(AD2795,[1]批发上市日期!$A:$F,6,FALSE))</f>
        <v/>
      </c>
      <c r="Q2795">
        <f>IF(ISERROR(VLOOKUP(E2795&amp;G2795,'[1]采购入库货量(公司仓库)'!$A:$I,8,FALSE)),0,VLOOKUP(E2795&amp;G2795,'[1]采购入库货量(公司仓库)'!$A:$I,8,FALSE))</f>
        <v>0</v>
      </c>
      <c r="R2795" s="11">
        <f t="shared" si="670"/>
        <v>0</v>
      </c>
      <c r="T2795">
        <f t="shared" si="671"/>
        <v>0</v>
      </c>
      <c r="V2795">
        <f t="shared" si="672"/>
        <v>0</v>
      </c>
      <c r="X2795">
        <f t="shared" si="673"/>
        <v>0</v>
      </c>
      <c r="Z2795">
        <f t="shared" si="674"/>
        <v>0</v>
      </c>
      <c r="AC2795">
        <f t="shared" si="675"/>
        <v>0</v>
      </c>
      <c r="AS2795" s="19">
        <f t="shared" si="676"/>
        <v>0</v>
      </c>
    </row>
    <row r="2796" spans="1:45">
      <c r="A2796"/>
      <c r="B2796"/>
      <c r="C2796"/>
      <c r="D2796"/>
      <c r="E2796"/>
      <c r="F2796"/>
      <c r="G2796"/>
      <c r="H2796"/>
      <c r="L2796" s="8"/>
      <c r="M2796" s="8" t="str">
        <f>IF(ISERROR( VLOOKUP(AD2796,'[1]采购入库货量(公司仓库)'!$A:$I,9,FALSE)),"", VLOOKUP(AD2796,'[1]采购入库货量(公司仓库)'!$A:$I,9,FALSE))</f>
        <v/>
      </c>
      <c r="N2796" s="8" t="str">
        <f>IF(ISERROR( VLOOKUP(AD2796,[1]批发上市日期!$A:$F,6,FALSE)),"",  VLOOKUP(AD2796,[1]批发上市日期!$A:$F,6,FALSE))</f>
        <v/>
      </c>
      <c r="Q2796">
        <f>IF(ISERROR(VLOOKUP(E2796&amp;G2796,'[1]采购入库货量(公司仓库)'!$A:$I,8,FALSE)),0,VLOOKUP(E2796&amp;G2796,'[1]采购入库货量(公司仓库)'!$A:$I,8,FALSE))</f>
        <v>0</v>
      </c>
      <c r="R2796" s="11">
        <f t="shared" si="670"/>
        <v>0</v>
      </c>
      <c r="T2796">
        <f t="shared" si="671"/>
        <v>0</v>
      </c>
      <c r="V2796">
        <f t="shared" si="672"/>
        <v>0</v>
      </c>
      <c r="X2796">
        <f t="shared" si="673"/>
        <v>0</v>
      </c>
      <c r="Z2796">
        <f t="shared" si="674"/>
        <v>0</v>
      </c>
      <c r="AC2796">
        <f t="shared" si="675"/>
        <v>0</v>
      </c>
      <c r="AS2796" s="19">
        <f t="shared" si="676"/>
        <v>0</v>
      </c>
    </row>
    <row r="2797" spans="1:45">
      <c r="A2797"/>
      <c r="B2797"/>
      <c r="C2797"/>
      <c r="D2797"/>
      <c r="E2797"/>
      <c r="F2797"/>
      <c r="G2797"/>
      <c r="H2797"/>
      <c r="L2797" s="8"/>
      <c r="M2797" s="8" t="str">
        <f>IF(ISERROR( VLOOKUP(AD2797,'[1]采购入库货量(公司仓库)'!$A:$I,9,FALSE)),"", VLOOKUP(AD2797,'[1]采购入库货量(公司仓库)'!$A:$I,9,FALSE))</f>
        <v/>
      </c>
      <c r="N2797" s="8" t="str">
        <f>IF(ISERROR( VLOOKUP(AD2797,[1]批发上市日期!$A:$F,6,FALSE)),"",  VLOOKUP(AD2797,[1]批发上市日期!$A:$F,6,FALSE))</f>
        <v/>
      </c>
      <c r="Q2797">
        <f>IF(ISERROR(VLOOKUP(E2797&amp;G2797,'[1]采购入库货量(公司仓库)'!$A:$I,8,FALSE)),0,VLOOKUP(E2797&amp;G2797,'[1]采购入库货量(公司仓库)'!$A:$I,8,FALSE))</f>
        <v>0</v>
      </c>
      <c r="R2797" s="11">
        <f t="shared" si="670"/>
        <v>0</v>
      </c>
      <c r="T2797">
        <f t="shared" si="671"/>
        <v>0</v>
      </c>
      <c r="V2797">
        <f t="shared" si="672"/>
        <v>0</v>
      </c>
      <c r="X2797">
        <f t="shared" si="673"/>
        <v>0</v>
      </c>
      <c r="Z2797">
        <f t="shared" si="674"/>
        <v>0</v>
      </c>
      <c r="AC2797">
        <f t="shared" si="675"/>
        <v>0</v>
      </c>
      <c r="AS2797" s="19">
        <f t="shared" si="676"/>
        <v>0</v>
      </c>
    </row>
    <row r="2798" spans="1:45">
      <c r="A2798"/>
      <c r="B2798"/>
      <c r="C2798"/>
      <c r="D2798"/>
      <c r="E2798"/>
      <c r="F2798"/>
      <c r="G2798"/>
      <c r="H2798"/>
      <c r="L2798" s="8"/>
      <c r="M2798" s="8" t="str">
        <f>IF(ISERROR( VLOOKUP(AD2798,'[1]采购入库货量(公司仓库)'!$A:$I,9,FALSE)),"", VLOOKUP(AD2798,'[1]采购入库货量(公司仓库)'!$A:$I,9,FALSE))</f>
        <v/>
      </c>
      <c r="N2798" s="8" t="str">
        <f>IF(ISERROR( VLOOKUP(AD2798,[1]批发上市日期!$A:$F,6,FALSE)),"",  VLOOKUP(AD2798,[1]批发上市日期!$A:$F,6,FALSE))</f>
        <v/>
      </c>
      <c r="Q2798">
        <f>IF(ISERROR(VLOOKUP(E2798&amp;G2798,'[1]采购入库货量(公司仓库)'!$A:$I,8,FALSE)),0,VLOOKUP(E2798&amp;G2798,'[1]采购入库货量(公司仓库)'!$A:$I,8,FALSE))</f>
        <v>0</v>
      </c>
      <c r="R2798" s="11">
        <f t="shared" si="670"/>
        <v>0</v>
      </c>
      <c r="T2798">
        <f t="shared" si="671"/>
        <v>0</v>
      </c>
      <c r="V2798">
        <f t="shared" si="672"/>
        <v>0</v>
      </c>
      <c r="X2798">
        <f t="shared" si="673"/>
        <v>0</v>
      </c>
      <c r="Z2798">
        <f t="shared" si="674"/>
        <v>0</v>
      </c>
      <c r="AC2798">
        <f t="shared" si="675"/>
        <v>0</v>
      </c>
      <c r="AS2798" s="19">
        <f t="shared" si="676"/>
        <v>0</v>
      </c>
    </row>
    <row r="2799" spans="1:45">
      <c r="A2799"/>
      <c r="B2799"/>
      <c r="C2799"/>
      <c r="D2799"/>
      <c r="E2799"/>
      <c r="F2799"/>
      <c r="G2799"/>
      <c r="H2799"/>
      <c r="L2799" s="8"/>
      <c r="M2799" s="8" t="str">
        <f>IF(ISERROR( VLOOKUP(AD2799,'[1]采购入库货量(公司仓库)'!$A:$I,9,FALSE)),"", VLOOKUP(AD2799,'[1]采购入库货量(公司仓库)'!$A:$I,9,FALSE))</f>
        <v/>
      </c>
      <c r="N2799" s="8" t="str">
        <f>IF(ISERROR( VLOOKUP(AD2799,[1]批发上市日期!$A:$F,6,FALSE)),"",  VLOOKUP(AD2799,[1]批发上市日期!$A:$F,6,FALSE))</f>
        <v/>
      </c>
      <c r="Q2799">
        <f>IF(ISERROR(VLOOKUP(E2799&amp;G2799,'[1]采购入库货量(公司仓库)'!$A:$I,8,FALSE)),0,VLOOKUP(E2799&amp;G2799,'[1]采购入库货量(公司仓库)'!$A:$I,8,FALSE))</f>
        <v>0</v>
      </c>
      <c r="R2799" s="11">
        <f t="shared" si="670"/>
        <v>0</v>
      </c>
      <c r="T2799">
        <f t="shared" si="671"/>
        <v>0</v>
      </c>
      <c r="V2799">
        <f t="shared" si="672"/>
        <v>0</v>
      </c>
      <c r="X2799">
        <f t="shared" si="673"/>
        <v>0</v>
      </c>
      <c r="Z2799">
        <f t="shared" si="674"/>
        <v>0</v>
      </c>
      <c r="AC2799">
        <f t="shared" si="675"/>
        <v>0</v>
      </c>
      <c r="AS2799" s="19">
        <f t="shared" si="676"/>
        <v>0</v>
      </c>
    </row>
    <row r="2800" spans="1:45">
      <c r="A2800"/>
      <c r="B2800"/>
      <c r="C2800"/>
      <c r="D2800"/>
      <c r="E2800"/>
      <c r="F2800"/>
      <c r="G2800"/>
      <c r="H2800"/>
      <c r="L2800" s="8"/>
      <c r="M2800" s="8" t="str">
        <f>IF(ISERROR( VLOOKUP(AD2800,'[1]采购入库货量(公司仓库)'!$A:$I,9,FALSE)),"", VLOOKUP(AD2800,'[1]采购入库货量(公司仓库)'!$A:$I,9,FALSE))</f>
        <v/>
      </c>
      <c r="N2800" s="8" t="str">
        <f>IF(ISERROR( VLOOKUP(AD2800,[1]批发上市日期!$A:$F,6,FALSE)),"",  VLOOKUP(AD2800,[1]批发上市日期!$A:$F,6,FALSE))</f>
        <v/>
      </c>
      <c r="Q2800">
        <f>IF(ISERROR(VLOOKUP(E2800&amp;G2800,'[1]采购入库货量(公司仓库)'!$A:$I,8,FALSE)),0,VLOOKUP(E2800&amp;G2800,'[1]采购入库货量(公司仓库)'!$A:$I,8,FALSE))</f>
        <v>0</v>
      </c>
      <c r="R2800" s="11">
        <f t="shared" si="670"/>
        <v>0</v>
      </c>
      <c r="T2800">
        <f t="shared" si="671"/>
        <v>0</v>
      </c>
      <c r="V2800">
        <f t="shared" si="672"/>
        <v>0</v>
      </c>
      <c r="X2800">
        <f t="shared" si="673"/>
        <v>0</v>
      </c>
      <c r="Z2800">
        <f t="shared" si="674"/>
        <v>0</v>
      </c>
      <c r="AC2800">
        <f t="shared" si="675"/>
        <v>0</v>
      </c>
      <c r="AS2800" s="19">
        <f t="shared" si="676"/>
        <v>0</v>
      </c>
    </row>
    <row r="2801" spans="1:45">
      <c r="A2801"/>
      <c r="B2801"/>
      <c r="C2801"/>
      <c r="D2801"/>
      <c r="E2801"/>
      <c r="F2801"/>
      <c r="G2801"/>
      <c r="H2801"/>
      <c r="L2801" s="8"/>
      <c r="M2801" s="8" t="str">
        <f>IF(ISERROR( VLOOKUP(AD2801,'[1]采购入库货量(公司仓库)'!$A:$I,9,FALSE)),"", VLOOKUP(AD2801,'[1]采购入库货量(公司仓库)'!$A:$I,9,FALSE))</f>
        <v/>
      </c>
      <c r="N2801" s="8" t="str">
        <f>IF(ISERROR( VLOOKUP(AD2801,[1]批发上市日期!$A:$F,6,FALSE)),"",  VLOOKUP(AD2801,[1]批发上市日期!$A:$F,6,FALSE))</f>
        <v/>
      </c>
      <c r="Q2801">
        <f>IF(ISERROR(VLOOKUP(E2801&amp;G2801,'[1]采购入库货量(公司仓库)'!$A:$I,8,FALSE)),0,VLOOKUP(E2801&amp;G2801,'[1]采购入库货量(公司仓库)'!$A:$I,8,FALSE))</f>
        <v>0</v>
      </c>
      <c r="R2801" s="11">
        <f t="shared" si="670"/>
        <v>0</v>
      </c>
      <c r="T2801">
        <f t="shared" si="671"/>
        <v>0</v>
      </c>
      <c r="V2801">
        <f t="shared" si="672"/>
        <v>0</v>
      </c>
      <c r="X2801">
        <f t="shared" si="673"/>
        <v>0</v>
      </c>
      <c r="Z2801">
        <f t="shared" si="674"/>
        <v>0</v>
      </c>
      <c r="AC2801">
        <f t="shared" si="675"/>
        <v>0</v>
      </c>
      <c r="AS2801" s="19">
        <f t="shared" si="676"/>
        <v>0</v>
      </c>
    </row>
    <row r="2802" spans="1:45">
      <c r="A2802"/>
      <c r="B2802"/>
      <c r="C2802"/>
      <c r="D2802"/>
      <c r="E2802"/>
      <c r="F2802"/>
      <c r="G2802"/>
      <c r="H2802"/>
      <c r="L2802" s="8"/>
      <c r="M2802" s="8" t="str">
        <f>IF(ISERROR( VLOOKUP(AD2802,'[1]采购入库货量(公司仓库)'!$A:$I,9,FALSE)),"", VLOOKUP(AD2802,'[1]采购入库货量(公司仓库)'!$A:$I,9,FALSE))</f>
        <v/>
      </c>
      <c r="N2802" s="8" t="str">
        <f>IF(ISERROR( VLOOKUP(AD2802,[1]批发上市日期!$A:$F,6,FALSE)),"",  VLOOKUP(AD2802,[1]批发上市日期!$A:$F,6,FALSE))</f>
        <v/>
      </c>
      <c r="Q2802">
        <f>IF(ISERROR(VLOOKUP(E2802&amp;G2802,'[1]采购入库货量(公司仓库)'!$A:$I,8,FALSE)),0,VLOOKUP(E2802&amp;G2802,'[1]采购入库货量(公司仓库)'!$A:$I,8,FALSE))</f>
        <v>0</v>
      </c>
      <c r="R2802" s="11">
        <f t="shared" si="670"/>
        <v>0</v>
      </c>
      <c r="T2802">
        <f t="shared" si="671"/>
        <v>0</v>
      </c>
      <c r="V2802">
        <f t="shared" si="672"/>
        <v>0</v>
      </c>
      <c r="X2802">
        <f t="shared" si="673"/>
        <v>0</v>
      </c>
      <c r="Z2802">
        <f t="shared" si="674"/>
        <v>0</v>
      </c>
      <c r="AC2802">
        <f t="shared" si="675"/>
        <v>0</v>
      </c>
      <c r="AS2802" s="19">
        <f t="shared" si="676"/>
        <v>0</v>
      </c>
    </row>
    <row r="2803" spans="1:45">
      <c r="A2803"/>
      <c r="B2803"/>
      <c r="C2803"/>
      <c r="D2803"/>
      <c r="E2803"/>
      <c r="F2803"/>
      <c r="G2803"/>
      <c r="H2803"/>
      <c r="L2803" s="8"/>
      <c r="M2803" s="8" t="str">
        <f>IF(ISERROR( VLOOKUP(AD2803,'[1]采购入库货量(公司仓库)'!$A:$I,9,FALSE)),"", VLOOKUP(AD2803,'[1]采购入库货量(公司仓库)'!$A:$I,9,FALSE))</f>
        <v/>
      </c>
      <c r="N2803" s="8" t="str">
        <f>IF(ISERROR( VLOOKUP(AD2803,[1]批发上市日期!$A:$F,6,FALSE)),"",  VLOOKUP(AD2803,[1]批发上市日期!$A:$F,6,FALSE))</f>
        <v/>
      </c>
      <c r="Q2803">
        <f>IF(ISERROR(VLOOKUP(E2803&amp;G2803,'[1]采购入库货量(公司仓库)'!$A:$I,8,FALSE)),0,VLOOKUP(E2803&amp;G2803,'[1]采购入库货量(公司仓库)'!$A:$I,8,FALSE))</f>
        <v>0</v>
      </c>
      <c r="R2803" s="11">
        <f t="shared" si="670"/>
        <v>0</v>
      </c>
      <c r="T2803">
        <f t="shared" si="671"/>
        <v>0</v>
      </c>
      <c r="V2803">
        <f t="shared" si="672"/>
        <v>0</v>
      </c>
      <c r="X2803">
        <f t="shared" si="673"/>
        <v>0</v>
      </c>
      <c r="Z2803">
        <f t="shared" si="674"/>
        <v>0</v>
      </c>
      <c r="AC2803">
        <f t="shared" si="675"/>
        <v>0</v>
      </c>
      <c r="AS2803" s="19">
        <f t="shared" si="676"/>
        <v>0</v>
      </c>
    </row>
    <row r="2804" spans="1:45">
      <c r="A2804"/>
      <c r="B2804"/>
      <c r="C2804"/>
      <c r="D2804"/>
      <c r="E2804"/>
      <c r="F2804"/>
      <c r="G2804"/>
      <c r="H2804"/>
      <c r="L2804" s="8"/>
      <c r="M2804" s="8" t="str">
        <f>IF(ISERROR( VLOOKUP(AD2804,'[1]采购入库货量(公司仓库)'!$A:$I,9,FALSE)),"", VLOOKUP(AD2804,'[1]采购入库货量(公司仓库)'!$A:$I,9,FALSE))</f>
        <v/>
      </c>
      <c r="N2804" s="8" t="str">
        <f>IF(ISERROR( VLOOKUP(AD2804,[1]批发上市日期!$A:$F,6,FALSE)),"",  VLOOKUP(AD2804,[1]批发上市日期!$A:$F,6,FALSE))</f>
        <v/>
      </c>
      <c r="Q2804">
        <f>IF(ISERROR(VLOOKUP(E2804&amp;G2804,'[1]采购入库货量(公司仓库)'!$A:$I,8,FALSE)),0,VLOOKUP(E2804&amp;G2804,'[1]采购入库货量(公司仓库)'!$A:$I,8,FALSE))</f>
        <v>0</v>
      </c>
      <c r="R2804" s="11">
        <f t="shared" si="670"/>
        <v>0</v>
      </c>
      <c r="T2804">
        <f t="shared" si="671"/>
        <v>0</v>
      </c>
      <c r="V2804">
        <f t="shared" si="672"/>
        <v>0</v>
      </c>
      <c r="X2804">
        <f t="shared" si="673"/>
        <v>0</v>
      </c>
      <c r="Z2804">
        <f t="shared" si="674"/>
        <v>0</v>
      </c>
      <c r="AC2804">
        <f t="shared" si="675"/>
        <v>0</v>
      </c>
      <c r="AS2804" s="19">
        <f t="shared" si="676"/>
        <v>0</v>
      </c>
    </row>
    <row r="2805" spans="1:45">
      <c r="A2805"/>
      <c r="B2805"/>
      <c r="C2805"/>
      <c r="D2805"/>
      <c r="E2805"/>
      <c r="F2805"/>
      <c r="G2805"/>
      <c r="H2805"/>
      <c r="L2805" s="8"/>
      <c r="M2805" s="8" t="str">
        <f>IF(ISERROR( VLOOKUP(AD2805,'[1]采购入库货量(公司仓库)'!$A:$I,9,FALSE)),"", VLOOKUP(AD2805,'[1]采购入库货量(公司仓库)'!$A:$I,9,FALSE))</f>
        <v/>
      </c>
      <c r="N2805" s="8" t="str">
        <f>IF(ISERROR( VLOOKUP(AD2805,[1]批发上市日期!$A:$F,6,FALSE)),"",  VLOOKUP(AD2805,[1]批发上市日期!$A:$F,6,FALSE))</f>
        <v/>
      </c>
      <c r="Q2805">
        <f>IF(ISERROR(VLOOKUP(E2805&amp;G2805,'[1]采购入库货量(公司仓库)'!$A:$I,8,FALSE)),0,VLOOKUP(E2805&amp;G2805,'[1]采购入库货量(公司仓库)'!$A:$I,8,FALSE))</f>
        <v>0</v>
      </c>
      <c r="R2805" s="11">
        <f t="shared" si="670"/>
        <v>0</v>
      </c>
      <c r="T2805">
        <f t="shared" si="671"/>
        <v>0</v>
      </c>
      <c r="V2805">
        <f t="shared" si="672"/>
        <v>0</v>
      </c>
      <c r="X2805">
        <f t="shared" si="673"/>
        <v>0</v>
      </c>
      <c r="Z2805">
        <f t="shared" si="674"/>
        <v>0</v>
      </c>
      <c r="AC2805">
        <f t="shared" si="675"/>
        <v>0</v>
      </c>
      <c r="AS2805" s="19">
        <f t="shared" si="676"/>
        <v>0</v>
      </c>
    </row>
    <row r="2806" spans="1:45">
      <c r="A2806"/>
      <c r="B2806"/>
      <c r="C2806"/>
      <c r="D2806"/>
      <c r="E2806"/>
      <c r="F2806"/>
      <c r="G2806"/>
      <c r="H2806"/>
      <c r="L2806" s="8"/>
      <c r="M2806" s="8" t="str">
        <f>IF(ISERROR( VLOOKUP(AD2806,'[1]采购入库货量(公司仓库)'!$A:$I,9,FALSE)),"", VLOOKUP(AD2806,'[1]采购入库货量(公司仓库)'!$A:$I,9,FALSE))</f>
        <v/>
      </c>
      <c r="N2806" s="8" t="str">
        <f>IF(ISERROR( VLOOKUP(AD2806,[1]批发上市日期!$A:$F,6,FALSE)),"",  VLOOKUP(AD2806,[1]批发上市日期!$A:$F,6,FALSE))</f>
        <v/>
      </c>
      <c r="Q2806">
        <f>IF(ISERROR(VLOOKUP(E2806&amp;G2806,'[1]采购入库货量(公司仓库)'!$A:$I,8,FALSE)),0,VLOOKUP(E2806&amp;G2806,'[1]采购入库货量(公司仓库)'!$A:$I,8,FALSE))</f>
        <v>0</v>
      </c>
      <c r="R2806" s="11">
        <f t="shared" si="670"/>
        <v>0</v>
      </c>
      <c r="T2806">
        <f t="shared" si="671"/>
        <v>0</v>
      </c>
      <c r="V2806">
        <f t="shared" si="672"/>
        <v>0</v>
      </c>
      <c r="X2806">
        <f t="shared" si="673"/>
        <v>0</v>
      </c>
      <c r="Z2806">
        <f t="shared" si="674"/>
        <v>0</v>
      </c>
      <c r="AC2806">
        <f t="shared" si="675"/>
        <v>0</v>
      </c>
      <c r="AS2806" s="19">
        <f t="shared" si="676"/>
        <v>0</v>
      </c>
    </row>
    <row r="2807" spans="1:45">
      <c r="A2807"/>
      <c r="B2807"/>
      <c r="C2807"/>
      <c r="D2807"/>
      <c r="E2807"/>
      <c r="F2807"/>
      <c r="G2807"/>
      <c r="H2807"/>
      <c r="L2807" s="8"/>
      <c r="M2807" s="8" t="str">
        <f>IF(ISERROR( VLOOKUP(AD2807,'[1]采购入库货量(公司仓库)'!$A:$I,9,FALSE)),"", VLOOKUP(AD2807,'[1]采购入库货量(公司仓库)'!$A:$I,9,FALSE))</f>
        <v/>
      </c>
      <c r="N2807" s="8" t="str">
        <f>IF(ISERROR( VLOOKUP(AD2807,[1]批发上市日期!$A:$F,6,FALSE)),"",  VLOOKUP(AD2807,[1]批发上市日期!$A:$F,6,FALSE))</f>
        <v/>
      </c>
      <c r="Q2807">
        <f>IF(ISERROR(VLOOKUP(E2807&amp;G2807,'[1]采购入库货量(公司仓库)'!$A:$I,8,FALSE)),0,VLOOKUP(E2807&amp;G2807,'[1]采购入库货量(公司仓库)'!$A:$I,8,FALSE))</f>
        <v>0</v>
      </c>
      <c r="R2807" s="11">
        <f t="shared" si="670"/>
        <v>0</v>
      </c>
      <c r="T2807">
        <f t="shared" si="671"/>
        <v>0</v>
      </c>
      <c r="V2807">
        <f t="shared" si="672"/>
        <v>0</v>
      </c>
      <c r="X2807">
        <f t="shared" si="673"/>
        <v>0</v>
      </c>
      <c r="Z2807">
        <f t="shared" si="674"/>
        <v>0</v>
      </c>
      <c r="AC2807">
        <f t="shared" si="675"/>
        <v>0</v>
      </c>
      <c r="AS2807" s="19">
        <f t="shared" si="676"/>
        <v>0</v>
      </c>
    </row>
    <row r="2808" spans="1:45">
      <c r="A2808"/>
      <c r="B2808"/>
      <c r="C2808"/>
      <c r="D2808"/>
      <c r="E2808"/>
      <c r="F2808"/>
      <c r="G2808"/>
      <c r="H2808"/>
      <c r="L2808" s="8"/>
      <c r="M2808" s="8" t="str">
        <f>IF(ISERROR( VLOOKUP(AD2808,'[1]采购入库货量(公司仓库)'!$A:$I,9,FALSE)),"", VLOOKUP(AD2808,'[1]采购入库货量(公司仓库)'!$A:$I,9,FALSE))</f>
        <v/>
      </c>
      <c r="N2808" s="8" t="str">
        <f>IF(ISERROR( VLOOKUP(AD2808,[1]批发上市日期!$A:$F,6,FALSE)),"",  VLOOKUP(AD2808,[1]批发上市日期!$A:$F,6,FALSE))</f>
        <v/>
      </c>
      <c r="Q2808">
        <f>IF(ISERROR(VLOOKUP(E2808&amp;G2808,'[1]采购入库货量(公司仓库)'!$A:$I,8,FALSE)),0,VLOOKUP(E2808&amp;G2808,'[1]采购入库货量(公司仓库)'!$A:$I,8,FALSE))</f>
        <v>0</v>
      </c>
      <c r="R2808" s="11">
        <f t="shared" si="670"/>
        <v>0</v>
      </c>
      <c r="T2808">
        <f t="shared" si="671"/>
        <v>0</v>
      </c>
      <c r="V2808">
        <f t="shared" si="672"/>
        <v>0</v>
      </c>
      <c r="X2808">
        <f t="shared" si="673"/>
        <v>0</v>
      </c>
      <c r="Z2808">
        <f t="shared" si="674"/>
        <v>0</v>
      </c>
      <c r="AC2808">
        <f t="shared" si="675"/>
        <v>0</v>
      </c>
      <c r="AS2808" s="19">
        <f t="shared" si="676"/>
        <v>0</v>
      </c>
    </row>
    <row r="2809" spans="1:45">
      <c r="A2809"/>
      <c r="B2809"/>
      <c r="C2809"/>
      <c r="D2809"/>
      <c r="E2809"/>
      <c r="F2809"/>
      <c r="G2809"/>
      <c r="H2809"/>
      <c r="L2809" s="8"/>
      <c r="M2809" s="8" t="str">
        <f>IF(ISERROR( VLOOKUP(AD2809,'[1]采购入库货量(公司仓库)'!$A:$I,9,FALSE)),"", VLOOKUP(AD2809,'[1]采购入库货量(公司仓库)'!$A:$I,9,FALSE))</f>
        <v/>
      </c>
      <c r="N2809" s="8" t="str">
        <f>IF(ISERROR( VLOOKUP(AD2809,[1]批发上市日期!$A:$F,6,FALSE)),"",  VLOOKUP(AD2809,[1]批发上市日期!$A:$F,6,FALSE))</f>
        <v/>
      </c>
      <c r="Q2809">
        <f>IF(ISERROR(VLOOKUP(E2809&amp;G2809,'[1]采购入库货量(公司仓库)'!$A:$I,8,FALSE)),0,VLOOKUP(E2809&amp;G2809,'[1]采购入库货量(公司仓库)'!$A:$I,8,FALSE))</f>
        <v>0</v>
      </c>
      <c r="R2809" s="11">
        <f t="shared" si="670"/>
        <v>0</v>
      </c>
      <c r="T2809">
        <f t="shared" si="671"/>
        <v>0</v>
      </c>
      <c r="V2809">
        <f t="shared" si="672"/>
        <v>0</v>
      </c>
      <c r="X2809">
        <f t="shared" si="673"/>
        <v>0</v>
      </c>
      <c r="Z2809">
        <f t="shared" si="674"/>
        <v>0</v>
      </c>
      <c r="AC2809">
        <f t="shared" si="675"/>
        <v>0</v>
      </c>
      <c r="AS2809" s="19">
        <f t="shared" si="676"/>
        <v>0</v>
      </c>
    </row>
    <row r="2810" spans="1:45">
      <c r="A2810"/>
      <c r="B2810"/>
      <c r="C2810"/>
      <c r="D2810"/>
      <c r="E2810"/>
      <c r="F2810"/>
      <c r="G2810"/>
      <c r="H2810"/>
      <c r="L2810" s="8"/>
      <c r="M2810" s="8" t="str">
        <f>IF(ISERROR( VLOOKUP(AD2810,'[1]采购入库货量(公司仓库)'!$A:$I,9,FALSE)),"", VLOOKUP(AD2810,'[1]采购入库货量(公司仓库)'!$A:$I,9,FALSE))</f>
        <v/>
      </c>
      <c r="N2810" s="8" t="str">
        <f>IF(ISERROR( VLOOKUP(AD2810,[1]批发上市日期!$A:$F,6,FALSE)),"",  VLOOKUP(AD2810,[1]批发上市日期!$A:$F,6,FALSE))</f>
        <v/>
      </c>
      <c r="Q2810">
        <f>IF(ISERROR(VLOOKUP(E2810&amp;G2810,'[1]采购入库货量(公司仓库)'!$A:$I,8,FALSE)),0,VLOOKUP(E2810&amp;G2810,'[1]采购入库货量(公司仓库)'!$A:$I,8,FALSE))</f>
        <v>0</v>
      </c>
      <c r="R2810" s="11">
        <f t="shared" si="670"/>
        <v>0</v>
      </c>
      <c r="T2810">
        <f t="shared" si="671"/>
        <v>0</v>
      </c>
      <c r="V2810">
        <f t="shared" si="672"/>
        <v>0</v>
      </c>
      <c r="X2810">
        <f t="shared" si="673"/>
        <v>0</v>
      </c>
      <c r="Z2810">
        <f t="shared" si="674"/>
        <v>0</v>
      </c>
      <c r="AC2810">
        <f t="shared" si="675"/>
        <v>0</v>
      </c>
      <c r="AS2810" s="19">
        <f t="shared" si="676"/>
        <v>0</v>
      </c>
    </row>
    <row r="2811" spans="1:45">
      <c r="A2811"/>
      <c r="B2811"/>
      <c r="C2811"/>
      <c r="D2811"/>
      <c r="E2811"/>
      <c r="F2811"/>
      <c r="G2811"/>
      <c r="H2811"/>
      <c r="L2811" s="8"/>
      <c r="M2811" s="8" t="str">
        <f>IF(ISERROR( VLOOKUP(AD2811,'[1]采购入库货量(公司仓库)'!$A:$I,9,FALSE)),"", VLOOKUP(AD2811,'[1]采购入库货量(公司仓库)'!$A:$I,9,FALSE))</f>
        <v/>
      </c>
      <c r="N2811" s="8" t="str">
        <f>IF(ISERROR( VLOOKUP(AD2811,[1]批发上市日期!$A:$F,6,FALSE)),"",  VLOOKUP(AD2811,[1]批发上市日期!$A:$F,6,FALSE))</f>
        <v/>
      </c>
      <c r="Q2811">
        <f>IF(ISERROR(VLOOKUP(E2811&amp;G2811,'[1]采购入库货量(公司仓库)'!$A:$I,8,FALSE)),0,VLOOKUP(E2811&amp;G2811,'[1]采购入库货量(公司仓库)'!$A:$I,8,FALSE))</f>
        <v>0</v>
      </c>
      <c r="R2811" s="11">
        <f t="shared" si="670"/>
        <v>0</v>
      </c>
      <c r="T2811">
        <f t="shared" si="671"/>
        <v>0</v>
      </c>
      <c r="V2811">
        <f t="shared" si="672"/>
        <v>0</v>
      </c>
      <c r="X2811">
        <f t="shared" si="673"/>
        <v>0</v>
      </c>
      <c r="Z2811">
        <f t="shared" si="674"/>
        <v>0</v>
      </c>
      <c r="AC2811">
        <f t="shared" si="675"/>
        <v>0</v>
      </c>
      <c r="AS2811" s="19">
        <f t="shared" si="676"/>
        <v>0</v>
      </c>
    </row>
    <row r="2812" spans="1:45">
      <c r="A2812"/>
      <c r="B2812"/>
      <c r="C2812"/>
      <c r="D2812"/>
      <c r="E2812"/>
      <c r="F2812"/>
      <c r="G2812"/>
      <c r="H2812"/>
      <c r="L2812" s="8"/>
      <c r="M2812" s="8" t="str">
        <f>IF(ISERROR( VLOOKUP(AD2812,'[1]采购入库货量(公司仓库)'!$A:$I,9,FALSE)),"", VLOOKUP(AD2812,'[1]采购入库货量(公司仓库)'!$A:$I,9,FALSE))</f>
        <v/>
      </c>
      <c r="N2812" s="8" t="str">
        <f>IF(ISERROR( VLOOKUP(AD2812,[1]批发上市日期!$A:$F,6,FALSE)),"",  VLOOKUP(AD2812,[1]批发上市日期!$A:$F,6,FALSE))</f>
        <v/>
      </c>
      <c r="Q2812">
        <f>IF(ISERROR(VLOOKUP(E2812&amp;G2812,'[1]采购入库货量(公司仓库)'!$A:$I,8,FALSE)),0,VLOOKUP(E2812&amp;G2812,'[1]采购入库货量(公司仓库)'!$A:$I,8,FALSE))</f>
        <v>0</v>
      </c>
      <c r="R2812" s="11">
        <f t="shared" si="670"/>
        <v>0</v>
      </c>
      <c r="T2812">
        <f t="shared" si="671"/>
        <v>0</v>
      </c>
      <c r="V2812">
        <f t="shared" si="672"/>
        <v>0</v>
      </c>
      <c r="X2812">
        <f t="shared" si="673"/>
        <v>0</v>
      </c>
      <c r="Z2812">
        <f t="shared" si="674"/>
        <v>0</v>
      </c>
      <c r="AC2812">
        <f t="shared" si="675"/>
        <v>0</v>
      </c>
      <c r="AS2812" s="19">
        <f t="shared" si="676"/>
        <v>0</v>
      </c>
    </row>
    <row r="2813" spans="1:45">
      <c r="A2813"/>
      <c r="B2813"/>
      <c r="C2813"/>
      <c r="D2813"/>
      <c r="E2813"/>
      <c r="F2813"/>
      <c r="G2813"/>
      <c r="H2813"/>
      <c r="L2813" s="8"/>
      <c r="M2813" s="8" t="str">
        <f>IF(ISERROR( VLOOKUP(AD2813,'[1]采购入库货量(公司仓库)'!$A:$I,9,FALSE)),"", VLOOKUP(AD2813,'[1]采购入库货量(公司仓库)'!$A:$I,9,FALSE))</f>
        <v/>
      </c>
      <c r="N2813" s="8" t="str">
        <f>IF(ISERROR( VLOOKUP(AD2813,[1]批发上市日期!$A:$F,6,FALSE)),"",  VLOOKUP(AD2813,[1]批发上市日期!$A:$F,6,FALSE))</f>
        <v/>
      </c>
      <c r="Q2813">
        <f>IF(ISERROR(VLOOKUP(E2813&amp;G2813,'[1]采购入库货量(公司仓库)'!$A:$I,8,FALSE)),0,VLOOKUP(E2813&amp;G2813,'[1]采购入库货量(公司仓库)'!$A:$I,8,FALSE))</f>
        <v>0</v>
      </c>
      <c r="R2813" s="11">
        <f t="shared" si="670"/>
        <v>0</v>
      </c>
      <c r="T2813">
        <f t="shared" si="671"/>
        <v>0</v>
      </c>
      <c r="V2813">
        <f t="shared" si="672"/>
        <v>0</v>
      </c>
      <c r="X2813">
        <f t="shared" si="673"/>
        <v>0</v>
      </c>
      <c r="Z2813">
        <f t="shared" si="674"/>
        <v>0</v>
      </c>
      <c r="AC2813">
        <f t="shared" si="675"/>
        <v>0</v>
      </c>
      <c r="AS2813" s="19">
        <f t="shared" si="676"/>
        <v>0</v>
      </c>
    </row>
    <row r="2814" spans="1:45">
      <c r="A2814"/>
      <c r="B2814"/>
      <c r="C2814"/>
      <c r="D2814"/>
      <c r="E2814"/>
      <c r="F2814"/>
      <c r="G2814"/>
      <c r="H2814"/>
      <c r="L2814" s="8"/>
      <c r="M2814" s="8" t="str">
        <f>IF(ISERROR( VLOOKUP(AD2814,'[1]采购入库货量(公司仓库)'!$A:$I,9,FALSE)),"", VLOOKUP(AD2814,'[1]采购入库货量(公司仓库)'!$A:$I,9,FALSE))</f>
        <v/>
      </c>
      <c r="N2814" s="8" t="str">
        <f>IF(ISERROR( VLOOKUP(AD2814,[1]批发上市日期!$A:$F,6,FALSE)),"",  VLOOKUP(AD2814,[1]批发上市日期!$A:$F,6,FALSE))</f>
        <v/>
      </c>
      <c r="Q2814">
        <f>IF(ISERROR(VLOOKUP(E2814&amp;G2814,'[1]采购入库货量(公司仓库)'!$A:$I,8,FALSE)),0,VLOOKUP(E2814&amp;G2814,'[1]采购入库货量(公司仓库)'!$A:$I,8,FALSE))</f>
        <v>0</v>
      </c>
      <c r="R2814" s="11">
        <f t="shared" si="670"/>
        <v>0</v>
      </c>
      <c r="T2814">
        <f t="shared" si="671"/>
        <v>0</v>
      </c>
      <c r="V2814">
        <f t="shared" si="672"/>
        <v>0</v>
      </c>
      <c r="X2814">
        <f t="shared" si="673"/>
        <v>0</v>
      </c>
      <c r="Z2814">
        <f t="shared" si="674"/>
        <v>0</v>
      </c>
      <c r="AC2814">
        <f t="shared" si="675"/>
        <v>0</v>
      </c>
      <c r="AS2814" s="19">
        <f t="shared" si="676"/>
        <v>0</v>
      </c>
    </row>
    <row r="2815" spans="1:45">
      <c r="A2815"/>
      <c r="B2815"/>
      <c r="C2815"/>
      <c r="D2815"/>
      <c r="E2815"/>
      <c r="F2815"/>
      <c r="G2815"/>
      <c r="H2815"/>
      <c r="L2815" s="8"/>
      <c r="M2815" s="8" t="str">
        <f>IF(ISERROR( VLOOKUP(AD2815,'[1]采购入库货量(公司仓库)'!$A:$I,9,FALSE)),"", VLOOKUP(AD2815,'[1]采购入库货量(公司仓库)'!$A:$I,9,FALSE))</f>
        <v/>
      </c>
      <c r="N2815" s="8" t="str">
        <f>IF(ISERROR( VLOOKUP(AD2815,[1]批发上市日期!$A:$F,6,FALSE)),"",  VLOOKUP(AD2815,[1]批发上市日期!$A:$F,6,FALSE))</f>
        <v/>
      </c>
      <c r="Q2815">
        <f>IF(ISERROR(VLOOKUP(E2815&amp;G2815,'[1]采购入库货量(公司仓库)'!$A:$I,8,FALSE)),0,VLOOKUP(E2815&amp;G2815,'[1]采购入库货量(公司仓库)'!$A:$I,8,FALSE))</f>
        <v>0</v>
      </c>
      <c r="R2815" s="11">
        <f t="shared" si="670"/>
        <v>0</v>
      </c>
      <c r="T2815">
        <f t="shared" si="671"/>
        <v>0</v>
      </c>
      <c r="V2815">
        <f t="shared" si="672"/>
        <v>0</v>
      </c>
      <c r="X2815">
        <f t="shared" si="673"/>
        <v>0</v>
      </c>
      <c r="Z2815">
        <f t="shared" si="674"/>
        <v>0</v>
      </c>
      <c r="AC2815">
        <f t="shared" si="675"/>
        <v>0</v>
      </c>
      <c r="AS2815" s="19">
        <f t="shared" si="676"/>
        <v>0</v>
      </c>
    </row>
    <row r="2816" spans="1:45">
      <c r="A2816"/>
      <c r="B2816"/>
      <c r="C2816"/>
      <c r="D2816"/>
      <c r="E2816"/>
      <c r="F2816"/>
      <c r="G2816"/>
      <c r="H2816"/>
      <c r="L2816" s="8"/>
      <c r="M2816" s="8" t="str">
        <f>IF(ISERROR( VLOOKUP(AD2816,'[1]采购入库货量(公司仓库)'!$A:$I,9,FALSE)),"", VLOOKUP(AD2816,'[1]采购入库货量(公司仓库)'!$A:$I,9,FALSE))</f>
        <v/>
      </c>
      <c r="N2816" s="8" t="str">
        <f>IF(ISERROR( VLOOKUP(AD2816,[1]批发上市日期!$A:$F,6,FALSE)),"",  VLOOKUP(AD2816,[1]批发上市日期!$A:$F,6,FALSE))</f>
        <v/>
      </c>
      <c r="Q2816">
        <f>IF(ISERROR(VLOOKUP(E2816&amp;G2816,'[1]采购入库货量(公司仓库)'!$A:$I,8,FALSE)),0,VLOOKUP(E2816&amp;G2816,'[1]采购入库货量(公司仓库)'!$A:$I,8,FALSE))</f>
        <v>0</v>
      </c>
      <c r="R2816" s="11">
        <f t="shared" si="670"/>
        <v>0</v>
      </c>
      <c r="T2816">
        <f t="shared" si="671"/>
        <v>0</v>
      </c>
      <c r="V2816">
        <f t="shared" si="672"/>
        <v>0</v>
      </c>
      <c r="X2816">
        <f t="shared" si="673"/>
        <v>0</v>
      </c>
      <c r="Z2816">
        <f t="shared" si="674"/>
        <v>0</v>
      </c>
      <c r="AC2816">
        <f t="shared" si="675"/>
        <v>0</v>
      </c>
      <c r="AS2816" s="19">
        <f t="shared" si="676"/>
        <v>0</v>
      </c>
    </row>
    <row r="2817" spans="1:45">
      <c r="A2817"/>
      <c r="B2817"/>
      <c r="C2817"/>
      <c r="D2817"/>
      <c r="E2817"/>
      <c r="F2817"/>
      <c r="G2817"/>
      <c r="H2817"/>
      <c r="L2817" s="8"/>
      <c r="M2817" s="8" t="str">
        <f>IF(ISERROR( VLOOKUP(AD2817,'[1]采购入库货量(公司仓库)'!$A:$I,9,FALSE)),"", VLOOKUP(AD2817,'[1]采购入库货量(公司仓库)'!$A:$I,9,FALSE))</f>
        <v/>
      </c>
      <c r="N2817" s="8" t="str">
        <f>IF(ISERROR( VLOOKUP(AD2817,[1]批发上市日期!$A:$F,6,FALSE)),"",  VLOOKUP(AD2817,[1]批发上市日期!$A:$F,6,FALSE))</f>
        <v/>
      </c>
      <c r="Q2817">
        <f>IF(ISERROR(VLOOKUP(E2817&amp;G2817,'[1]采购入库货量(公司仓库)'!$A:$I,8,FALSE)),0,VLOOKUP(E2817&amp;G2817,'[1]采购入库货量(公司仓库)'!$A:$I,8,FALSE))</f>
        <v>0</v>
      </c>
      <c r="R2817" s="11">
        <f t="shared" si="670"/>
        <v>0</v>
      </c>
      <c r="T2817">
        <f t="shared" si="671"/>
        <v>0</v>
      </c>
      <c r="V2817">
        <f t="shared" si="672"/>
        <v>0</v>
      </c>
      <c r="X2817">
        <f t="shared" si="673"/>
        <v>0</v>
      </c>
      <c r="Z2817">
        <f t="shared" si="674"/>
        <v>0</v>
      </c>
      <c r="AC2817">
        <f t="shared" si="675"/>
        <v>0</v>
      </c>
      <c r="AS2817" s="19">
        <f t="shared" si="676"/>
        <v>0</v>
      </c>
    </row>
    <row r="2818" spans="1:45">
      <c r="A2818"/>
      <c r="B2818"/>
      <c r="C2818"/>
      <c r="D2818"/>
      <c r="E2818"/>
      <c r="F2818"/>
      <c r="G2818"/>
      <c r="H2818"/>
      <c r="L2818" s="8"/>
      <c r="M2818" s="8" t="str">
        <f>IF(ISERROR( VLOOKUP(AD2818,'[1]采购入库货量(公司仓库)'!$A:$I,9,FALSE)),"", VLOOKUP(AD2818,'[1]采购入库货量(公司仓库)'!$A:$I,9,FALSE))</f>
        <v/>
      </c>
      <c r="N2818" s="8" t="str">
        <f>IF(ISERROR( VLOOKUP(AD2818,[1]批发上市日期!$A:$F,6,FALSE)),"",  VLOOKUP(AD2818,[1]批发上市日期!$A:$F,6,FALSE))</f>
        <v/>
      </c>
      <c r="Q2818">
        <f>IF(ISERROR(VLOOKUP(E2818&amp;G2818,'[1]采购入库货量(公司仓库)'!$A:$I,8,FALSE)),0,VLOOKUP(E2818&amp;G2818,'[1]采购入库货量(公司仓库)'!$A:$I,8,FALSE))</f>
        <v>0</v>
      </c>
      <c r="R2818" s="11">
        <f t="shared" si="670"/>
        <v>0</v>
      </c>
      <c r="T2818">
        <f t="shared" si="671"/>
        <v>0</v>
      </c>
      <c r="V2818">
        <f t="shared" si="672"/>
        <v>0</v>
      </c>
      <c r="X2818">
        <f t="shared" si="673"/>
        <v>0</v>
      </c>
      <c r="Z2818">
        <f t="shared" si="674"/>
        <v>0</v>
      </c>
      <c r="AC2818">
        <f t="shared" si="675"/>
        <v>0</v>
      </c>
      <c r="AS2818" s="19">
        <f t="shared" si="676"/>
        <v>0</v>
      </c>
    </row>
    <row r="2819" spans="1:45">
      <c r="A2819"/>
      <c r="B2819"/>
      <c r="C2819"/>
      <c r="D2819"/>
      <c r="E2819"/>
      <c r="F2819"/>
      <c r="G2819"/>
      <c r="H2819"/>
      <c r="L2819" s="8"/>
      <c r="M2819" s="8" t="str">
        <f>IF(ISERROR( VLOOKUP(AD2819,'[1]采购入库货量(公司仓库)'!$A:$I,9,FALSE)),"", VLOOKUP(AD2819,'[1]采购入库货量(公司仓库)'!$A:$I,9,FALSE))</f>
        <v/>
      </c>
      <c r="N2819" s="8" t="str">
        <f>IF(ISERROR( VLOOKUP(AD2819,[1]批发上市日期!$A:$F,6,FALSE)),"",  VLOOKUP(AD2819,[1]批发上市日期!$A:$F,6,FALSE))</f>
        <v/>
      </c>
      <c r="Q2819">
        <f>IF(ISERROR(VLOOKUP(E2819&amp;G2819,'[1]采购入库货量(公司仓库)'!$A:$I,8,FALSE)),0,VLOOKUP(E2819&amp;G2819,'[1]采购入库货量(公司仓库)'!$A:$I,8,FALSE))</f>
        <v>0</v>
      </c>
      <c r="R2819" s="11">
        <f t="shared" si="670"/>
        <v>0</v>
      </c>
      <c r="T2819">
        <f t="shared" si="671"/>
        <v>0</v>
      </c>
      <c r="V2819">
        <f t="shared" si="672"/>
        <v>0</v>
      </c>
      <c r="X2819">
        <f t="shared" si="673"/>
        <v>0</v>
      </c>
      <c r="Z2819">
        <f t="shared" si="674"/>
        <v>0</v>
      </c>
      <c r="AC2819">
        <f t="shared" si="675"/>
        <v>0</v>
      </c>
      <c r="AS2819" s="19">
        <f t="shared" si="676"/>
        <v>0</v>
      </c>
    </row>
    <row r="2820" spans="1:45">
      <c r="A2820"/>
      <c r="B2820"/>
      <c r="C2820"/>
      <c r="D2820"/>
      <c r="E2820"/>
      <c r="F2820"/>
      <c r="G2820"/>
      <c r="H2820"/>
      <c r="L2820" s="8"/>
      <c r="M2820" s="8" t="str">
        <f>IF(ISERROR( VLOOKUP(AD2820,'[1]采购入库货量(公司仓库)'!$A:$I,9,FALSE)),"", VLOOKUP(AD2820,'[1]采购入库货量(公司仓库)'!$A:$I,9,FALSE))</f>
        <v/>
      </c>
      <c r="N2820" s="8" t="str">
        <f>IF(ISERROR( VLOOKUP(AD2820,[1]批发上市日期!$A:$F,6,FALSE)),"",  VLOOKUP(AD2820,[1]批发上市日期!$A:$F,6,FALSE))</f>
        <v/>
      </c>
      <c r="Q2820">
        <f>IF(ISERROR(VLOOKUP(E2820&amp;G2820,'[1]采购入库货量(公司仓库)'!$A:$I,8,FALSE)),0,VLOOKUP(E2820&amp;G2820,'[1]采购入库货量(公司仓库)'!$A:$I,8,FALSE))</f>
        <v>0</v>
      </c>
      <c r="R2820" s="11">
        <f t="shared" si="670"/>
        <v>0</v>
      </c>
      <c r="T2820">
        <f t="shared" si="671"/>
        <v>0</v>
      </c>
      <c r="V2820">
        <f t="shared" si="672"/>
        <v>0</v>
      </c>
      <c r="X2820">
        <f t="shared" si="673"/>
        <v>0</v>
      </c>
      <c r="Z2820">
        <f t="shared" si="674"/>
        <v>0</v>
      </c>
      <c r="AC2820">
        <f t="shared" si="675"/>
        <v>0</v>
      </c>
      <c r="AS2820" s="19">
        <f t="shared" si="676"/>
        <v>0</v>
      </c>
    </row>
    <row r="2821" spans="1:45">
      <c r="A2821"/>
      <c r="B2821"/>
      <c r="C2821"/>
      <c r="D2821"/>
      <c r="E2821"/>
      <c r="F2821"/>
      <c r="G2821"/>
      <c r="H2821"/>
      <c r="L2821" s="8"/>
      <c r="M2821" s="8" t="str">
        <f>IF(ISERROR( VLOOKUP(AD2821,'[1]采购入库货量(公司仓库)'!$A:$I,9,FALSE)),"", VLOOKUP(AD2821,'[1]采购入库货量(公司仓库)'!$A:$I,9,FALSE))</f>
        <v/>
      </c>
      <c r="N2821" s="8" t="str">
        <f>IF(ISERROR( VLOOKUP(AD2821,[1]批发上市日期!$A:$F,6,FALSE)),"",  VLOOKUP(AD2821,[1]批发上市日期!$A:$F,6,FALSE))</f>
        <v/>
      </c>
      <c r="Q2821">
        <f>IF(ISERROR(VLOOKUP(E2821&amp;G2821,'[1]采购入库货量(公司仓库)'!$A:$I,8,FALSE)),0,VLOOKUP(E2821&amp;G2821,'[1]采购入库货量(公司仓库)'!$A:$I,8,FALSE))</f>
        <v>0</v>
      </c>
      <c r="R2821" s="11">
        <f t="shared" ref="R2821:R2884" si="677">I2821*Q2821</f>
        <v>0</v>
      </c>
      <c r="T2821">
        <f t="shared" ref="T2821:T2884" si="678">S2821*I2821</f>
        <v>0</v>
      </c>
      <c r="V2821">
        <f t="shared" ref="V2821:V2884" si="679">U2821*I2821</f>
        <v>0</v>
      </c>
      <c r="X2821">
        <f t="shared" ref="X2821:X2884" si="680">W2821*I2821</f>
        <v>0</v>
      </c>
      <c r="Z2821">
        <f t="shared" ref="Z2821:Z2884" si="681">Y2821*I2821</f>
        <v>0</v>
      </c>
      <c r="AC2821">
        <f t="shared" ref="AC2821:AC2884" si="682">AB2821*I2821</f>
        <v>0</v>
      </c>
      <c r="AS2821" s="19">
        <f t="shared" ref="AS2821:AS2884" si="683">IF(ISERROR(AB2821/O2821),0,AB2821/O2821)</f>
        <v>0</v>
      </c>
    </row>
    <row r="2822" spans="1:45">
      <c r="A2822"/>
      <c r="B2822"/>
      <c r="C2822"/>
      <c r="D2822"/>
      <c r="E2822"/>
      <c r="F2822"/>
      <c r="G2822"/>
      <c r="H2822"/>
      <c r="L2822" s="8"/>
      <c r="M2822" s="8" t="str">
        <f>IF(ISERROR( VLOOKUP(AD2822,'[1]采购入库货量(公司仓库)'!$A:$I,9,FALSE)),"", VLOOKUP(AD2822,'[1]采购入库货量(公司仓库)'!$A:$I,9,FALSE))</f>
        <v/>
      </c>
      <c r="N2822" s="8" t="str">
        <f>IF(ISERROR( VLOOKUP(AD2822,[1]批发上市日期!$A:$F,6,FALSE)),"",  VLOOKUP(AD2822,[1]批发上市日期!$A:$F,6,FALSE))</f>
        <v/>
      </c>
      <c r="Q2822">
        <f>IF(ISERROR(VLOOKUP(E2822&amp;G2822,'[1]采购入库货量(公司仓库)'!$A:$I,8,FALSE)),0,VLOOKUP(E2822&amp;G2822,'[1]采购入库货量(公司仓库)'!$A:$I,8,FALSE))</f>
        <v>0</v>
      </c>
      <c r="R2822" s="11">
        <f t="shared" si="677"/>
        <v>0</v>
      </c>
      <c r="T2822">
        <f t="shared" si="678"/>
        <v>0</v>
      </c>
      <c r="V2822">
        <f t="shared" si="679"/>
        <v>0</v>
      </c>
      <c r="X2822">
        <f t="shared" si="680"/>
        <v>0</v>
      </c>
      <c r="Z2822">
        <f t="shared" si="681"/>
        <v>0</v>
      </c>
      <c r="AC2822">
        <f t="shared" si="682"/>
        <v>0</v>
      </c>
      <c r="AS2822" s="19">
        <f t="shared" si="683"/>
        <v>0</v>
      </c>
    </row>
    <row r="2823" spans="1:45">
      <c r="A2823"/>
      <c r="B2823"/>
      <c r="C2823"/>
      <c r="D2823"/>
      <c r="E2823"/>
      <c r="F2823"/>
      <c r="G2823"/>
      <c r="H2823"/>
      <c r="L2823" s="8"/>
      <c r="M2823" s="8" t="str">
        <f>IF(ISERROR( VLOOKUP(AD2823,'[1]采购入库货量(公司仓库)'!$A:$I,9,FALSE)),"", VLOOKUP(AD2823,'[1]采购入库货量(公司仓库)'!$A:$I,9,FALSE))</f>
        <v/>
      </c>
      <c r="N2823" s="8" t="str">
        <f>IF(ISERROR( VLOOKUP(AD2823,[1]批发上市日期!$A:$F,6,FALSE)),"",  VLOOKUP(AD2823,[1]批发上市日期!$A:$F,6,FALSE))</f>
        <v/>
      </c>
      <c r="Q2823">
        <f>IF(ISERROR(VLOOKUP(E2823&amp;G2823,'[1]采购入库货量(公司仓库)'!$A:$I,8,FALSE)),0,VLOOKUP(E2823&amp;G2823,'[1]采购入库货量(公司仓库)'!$A:$I,8,FALSE))</f>
        <v>0</v>
      </c>
      <c r="R2823" s="11">
        <f t="shared" si="677"/>
        <v>0</v>
      </c>
      <c r="T2823">
        <f t="shared" si="678"/>
        <v>0</v>
      </c>
      <c r="V2823">
        <f t="shared" si="679"/>
        <v>0</v>
      </c>
      <c r="X2823">
        <f t="shared" si="680"/>
        <v>0</v>
      </c>
      <c r="Z2823">
        <f t="shared" si="681"/>
        <v>0</v>
      </c>
      <c r="AC2823">
        <f t="shared" si="682"/>
        <v>0</v>
      </c>
      <c r="AS2823" s="19">
        <f t="shared" si="683"/>
        <v>0</v>
      </c>
    </row>
    <row r="2824" spans="1:45">
      <c r="A2824"/>
      <c r="B2824"/>
      <c r="C2824"/>
      <c r="D2824"/>
      <c r="E2824"/>
      <c r="F2824"/>
      <c r="G2824"/>
      <c r="H2824"/>
      <c r="L2824" s="8"/>
      <c r="M2824" s="8" t="str">
        <f>IF(ISERROR( VLOOKUP(AD2824,'[1]采购入库货量(公司仓库)'!$A:$I,9,FALSE)),"", VLOOKUP(AD2824,'[1]采购入库货量(公司仓库)'!$A:$I,9,FALSE))</f>
        <v/>
      </c>
      <c r="N2824" s="8" t="str">
        <f>IF(ISERROR( VLOOKUP(AD2824,[1]批发上市日期!$A:$F,6,FALSE)),"",  VLOOKUP(AD2824,[1]批发上市日期!$A:$F,6,FALSE))</f>
        <v/>
      </c>
      <c r="Q2824">
        <f>IF(ISERROR(VLOOKUP(E2824&amp;G2824,'[1]采购入库货量(公司仓库)'!$A:$I,8,FALSE)),0,VLOOKUP(E2824&amp;G2824,'[1]采购入库货量(公司仓库)'!$A:$I,8,FALSE))</f>
        <v>0</v>
      </c>
      <c r="R2824" s="11">
        <f t="shared" si="677"/>
        <v>0</v>
      </c>
      <c r="T2824">
        <f t="shared" si="678"/>
        <v>0</v>
      </c>
      <c r="V2824">
        <f t="shared" si="679"/>
        <v>0</v>
      </c>
      <c r="X2824">
        <f t="shared" si="680"/>
        <v>0</v>
      </c>
      <c r="Z2824">
        <f t="shared" si="681"/>
        <v>0</v>
      </c>
      <c r="AC2824">
        <f t="shared" si="682"/>
        <v>0</v>
      </c>
      <c r="AS2824" s="19">
        <f t="shared" si="683"/>
        <v>0</v>
      </c>
    </row>
    <row r="2825" spans="1:45">
      <c r="A2825"/>
      <c r="B2825"/>
      <c r="C2825"/>
      <c r="D2825"/>
      <c r="E2825"/>
      <c r="F2825"/>
      <c r="G2825"/>
      <c r="H2825"/>
      <c r="L2825" s="8"/>
      <c r="M2825" s="8" t="str">
        <f>IF(ISERROR( VLOOKUP(AD2825,'[1]采购入库货量(公司仓库)'!$A:$I,9,FALSE)),"", VLOOKUP(AD2825,'[1]采购入库货量(公司仓库)'!$A:$I,9,FALSE))</f>
        <v/>
      </c>
      <c r="N2825" s="8" t="str">
        <f>IF(ISERROR( VLOOKUP(AD2825,[1]批发上市日期!$A:$F,6,FALSE)),"",  VLOOKUP(AD2825,[1]批发上市日期!$A:$F,6,FALSE))</f>
        <v/>
      </c>
      <c r="Q2825">
        <f>IF(ISERROR(VLOOKUP(E2825&amp;G2825,'[1]采购入库货量(公司仓库)'!$A:$I,8,FALSE)),0,VLOOKUP(E2825&amp;G2825,'[1]采购入库货量(公司仓库)'!$A:$I,8,FALSE))</f>
        <v>0</v>
      </c>
      <c r="R2825" s="11">
        <f t="shared" si="677"/>
        <v>0</v>
      </c>
      <c r="T2825">
        <f t="shared" si="678"/>
        <v>0</v>
      </c>
      <c r="V2825">
        <f t="shared" si="679"/>
        <v>0</v>
      </c>
      <c r="X2825">
        <f t="shared" si="680"/>
        <v>0</v>
      </c>
      <c r="Z2825">
        <f t="shared" si="681"/>
        <v>0</v>
      </c>
      <c r="AC2825">
        <f t="shared" si="682"/>
        <v>0</v>
      </c>
      <c r="AS2825" s="19">
        <f t="shared" si="683"/>
        <v>0</v>
      </c>
    </row>
    <row r="2826" spans="1:45">
      <c r="A2826"/>
      <c r="B2826"/>
      <c r="C2826"/>
      <c r="D2826"/>
      <c r="E2826"/>
      <c r="F2826"/>
      <c r="G2826"/>
      <c r="H2826"/>
      <c r="L2826" s="8"/>
      <c r="M2826" s="8" t="str">
        <f>IF(ISERROR( VLOOKUP(AD2826,'[1]采购入库货量(公司仓库)'!$A:$I,9,FALSE)),"", VLOOKUP(AD2826,'[1]采购入库货量(公司仓库)'!$A:$I,9,FALSE))</f>
        <v/>
      </c>
      <c r="N2826" s="8" t="str">
        <f>IF(ISERROR( VLOOKUP(AD2826,[1]批发上市日期!$A:$F,6,FALSE)),"",  VLOOKUP(AD2826,[1]批发上市日期!$A:$F,6,FALSE))</f>
        <v/>
      </c>
      <c r="Q2826">
        <f>IF(ISERROR(VLOOKUP(E2826&amp;G2826,'[1]采购入库货量(公司仓库)'!$A:$I,8,FALSE)),0,VLOOKUP(E2826&amp;G2826,'[1]采购入库货量(公司仓库)'!$A:$I,8,FALSE))</f>
        <v>0</v>
      </c>
      <c r="R2826" s="11">
        <f t="shared" si="677"/>
        <v>0</v>
      </c>
      <c r="T2826">
        <f t="shared" si="678"/>
        <v>0</v>
      </c>
      <c r="V2826">
        <f t="shared" si="679"/>
        <v>0</v>
      </c>
      <c r="X2826">
        <f t="shared" si="680"/>
        <v>0</v>
      </c>
      <c r="Z2826">
        <f t="shared" si="681"/>
        <v>0</v>
      </c>
      <c r="AC2826">
        <f t="shared" si="682"/>
        <v>0</v>
      </c>
      <c r="AS2826" s="19">
        <f t="shared" si="683"/>
        <v>0</v>
      </c>
    </row>
    <row r="2827" spans="1:45">
      <c r="A2827"/>
      <c r="B2827"/>
      <c r="C2827"/>
      <c r="D2827"/>
      <c r="E2827"/>
      <c r="F2827"/>
      <c r="G2827"/>
      <c r="H2827"/>
      <c r="L2827" s="8"/>
      <c r="M2827" s="8" t="str">
        <f>IF(ISERROR( VLOOKUP(AD2827,'[1]采购入库货量(公司仓库)'!$A:$I,9,FALSE)),"", VLOOKUP(AD2827,'[1]采购入库货量(公司仓库)'!$A:$I,9,FALSE))</f>
        <v/>
      </c>
      <c r="N2827" s="8" t="str">
        <f>IF(ISERROR( VLOOKUP(AD2827,[1]批发上市日期!$A:$F,6,FALSE)),"",  VLOOKUP(AD2827,[1]批发上市日期!$A:$F,6,FALSE))</f>
        <v/>
      </c>
      <c r="Q2827">
        <f>IF(ISERROR(VLOOKUP(E2827&amp;G2827,'[1]采购入库货量(公司仓库)'!$A:$I,8,FALSE)),0,VLOOKUP(E2827&amp;G2827,'[1]采购入库货量(公司仓库)'!$A:$I,8,FALSE))</f>
        <v>0</v>
      </c>
      <c r="R2827" s="11">
        <f t="shared" si="677"/>
        <v>0</v>
      </c>
      <c r="T2827">
        <f t="shared" si="678"/>
        <v>0</v>
      </c>
      <c r="V2827">
        <f t="shared" si="679"/>
        <v>0</v>
      </c>
      <c r="X2827">
        <f t="shared" si="680"/>
        <v>0</v>
      </c>
      <c r="Z2827">
        <f t="shared" si="681"/>
        <v>0</v>
      </c>
      <c r="AC2827">
        <f t="shared" si="682"/>
        <v>0</v>
      </c>
      <c r="AS2827" s="19">
        <f t="shared" si="683"/>
        <v>0</v>
      </c>
    </row>
    <row r="2828" spans="1:45">
      <c r="A2828"/>
      <c r="B2828"/>
      <c r="C2828"/>
      <c r="D2828"/>
      <c r="E2828"/>
      <c r="F2828"/>
      <c r="G2828"/>
      <c r="H2828"/>
      <c r="L2828" s="8"/>
      <c r="M2828" s="8" t="str">
        <f>IF(ISERROR( VLOOKUP(AD2828,'[1]采购入库货量(公司仓库)'!$A:$I,9,FALSE)),"", VLOOKUP(AD2828,'[1]采购入库货量(公司仓库)'!$A:$I,9,FALSE))</f>
        <v/>
      </c>
      <c r="N2828" s="8" t="str">
        <f>IF(ISERROR( VLOOKUP(AD2828,[1]批发上市日期!$A:$F,6,FALSE)),"",  VLOOKUP(AD2828,[1]批发上市日期!$A:$F,6,FALSE))</f>
        <v/>
      </c>
      <c r="Q2828">
        <f>IF(ISERROR(VLOOKUP(E2828&amp;G2828,'[1]采购入库货量(公司仓库)'!$A:$I,8,FALSE)),0,VLOOKUP(E2828&amp;G2828,'[1]采购入库货量(公司仓库)'!$A:$I,8,FALSE))</f>
        <v>0</v>
      </c>
      <c r="R2828" s="11">
        <f t="shared" si="677"/>
        <v>0</v>
      </c>
      <c r="T2828">
        <f t="shared" si="678"/>
        <v>0</v>
      </c>
      <c r="V2828">
        <f t="shared" si="679"/>
        <v>0</v>
      </c>
      <c r="X2828">
        <f t="shared" si="680"/>
        <v>0</v>
      </c>
      <c r="Z2828">
        <f t="shared" si="681"/>
        <v>0</v>
      </c>
      <c r="AC2828">
        <f t="shared" si="682"/>
        <v>0</v>
      </c>
      <c r="AS2828" s="19">
        <f t="shared" si="683"/>
        <v>0</v>
      </c>
    </row>
    <row r="2829" spans="1:45">
      <c r="A2829"/>
      <c r="B2829"/>
      <c r="C2829"/>
      <c r="D2829"/>
      <c r="E2829"/>
      <c r="F2829"/>
      <c r="G2829"/>
      <c r="H2829"/>
      <c r="L2829" s="8"/>
      <c r="M2829" s="8" t="str">
        <f>IF(ISERROR( VLOOKUP(AD2829,'[1]采购入库货量(公司仓库)'!$A:$I,9,FALSE)),"", VLOOKUP(AD2829,'[1]采购入库货量(公司仓库)'!$A:$I,9,FALSE))</f>
        <v/>
      </c>
      <c r="N2829" s="8" t="str">
        <f>IF(ISERROR( VLOOKUP(AD2829,[1]批发上市日期!$A:$F,6,FALSE)),"",  VLOOKUP(AD2829,[1]批发上市日期!$A:$F,6,FALSE))</f>
        <v/>
      </c>
      <c r="Q2829">
        <f>IF(ISERROR(VLOOKUP(E2829&amp;G2829,'[1]采购入库货量(公司仓库)'!$A:$I,8,FALSE)),0,VLOOKUP(E2829&amp;G2829,'[1]采购入库货量(公司仓库)'!$A:$I,8,FALSE))</f>
        <v>0</v>
      </c>
      <c r="R2829" s="11">
        <f t="shared" si="677"/>
        <v>0</v>
      </c>
      <c r="T2829">
        <f t="shared" si="678"/>
        <v>0</v>
      </c>
      <c r="V2829">
        <f t="shared" si="679"/>
        <v>0</v>
      </c>
      <c r="X2829">
        <f t="shared" si="680"/>
        <v>0</v>
      </c>
      <c r="Z2829">
        <f t="shared" si="681"/>
        <v>0</v>
      </c>
      <c r="AC2829">
        <f t="shared" si="682"/>
        <v>0</v>
      </c>
      <c r="AS2829" s="19">
        <f t="shared" si="683"/>
        <v>0</v>
      </c>
    </row>
    <row r="2830" spans="1:45">
      <c r="A2830"/>
      <c r="B2830"/>
      <c r="C2830"/>
      <c r="D2830"/>
      <c r="E2830"/>
      <c r="F2830"/>
      <c r="G2830"/>
      <c r="H2830"/>
      <c r="L2830" s="8"/>
      <c r="M2830" s="8" t="str">
        <f>IF(ISERROR( VLOOKUP(AD2830,'[1]采购入库货量(公司仓库)'!$A:$I,9,FALSE)),"", VLOOKUP(AD2830,'[1]采购入库货量(公司仓库)'!$A:$I,9,FALSE))</f>
        <v/>
      </c>
      <c r="N2830" s="8" t="str">
        <f>IF(ISERROR( VLOOKUP(AD2830,[1]批发上市日期!$A:$F,6,FALSE)),"",  VLOOKUP(AD2830,[1]批发上市日期!$A:$F,6,FALSE))</f>
        <v/>
      </c>
      <c r="Q2830">
        <f>IF(ISERROR(VLOOKUP(E2830&amp;G2830,'[1]采购入库货量(公司仓库)'!$A:$I,8,FALSE)),0,VLOOKUP(E2830&amp;G2830,'[1]采购入库货量(公司仓库)'!$A:$I,8,FALSE))</f>
        <v>0</v>
      </c>
      <c r="R2830" s="11">
        <f t="shared" si="677"/>
        <v>0</v>
      </c>
      <c r="T2830">
        <f t="shared" si="678"/>
        <v>0</v>
      </c>
      <c r="V2830">
        <f t="shared" si="679"/>
        <v>0</v>
      </c>
      <c r="X2830">
        <f t="shared" si="680"/>
        <v>0</v>
      </c>
      <c r="Z2830">
        <f t="shared" si="681"/>
        <v>0</v>
      </c>
      <c r="AC2830">
        <f t="shared" si="682"/>
        <v>0</v>
      </c>
      <c r="AS2830" s="19">
        <f t="shared" si="683"/>
        <v>0</v>
      </c>
    </row>
    <row r="2831" spans="1:45">
      <c r="A2831"/>
      <c r="B2831"/>
      <c r="C2831"/>
      <c r="D2831"/>
      <c r="E2831"/>
      <c r="F2831"/>
      <c r="G2831"/>
      <c r="H2831"/>
      <c r="L2831" s="8"/>
      <c r="M2831" s="8" t="str">
        <f>IF(ISERROR( VLOOKUP(AD2831,'[1]采购入库货量(公司仓库)'!$A:$I,9,FALSE)),"", VLOOKUP(AD2831,'[1]采购入库货量(公司仓库)'!$A:$I,9,FALSE))</f>
        <v/>
      </c>
      <c r="N2831" s="8" t="str">
        <f>IF(ISERROR( VLOOKUP(AD2831,[1]批发上市日期!$A:$F,6,FALSE)),"",  VLOOKUP(AD2831,[1]批发上市日期!$A:$F,6,FALSE))</f>
        <v/>
      </c>
      <c r="Q2831">
        <f>IF(ISERROR(VLOOKUP(E2831&amp;G2831,'[1]采购入库货量(公司仓库)'!$A:$I,8,FALSE)),0,VLOOKUP(E2831&amp;G2831,'[1]采购入库货量(公司仓库)'!$A:$I,8,FALSE))</f>
        <v>0</v>
      </c>
      <c r="R2831" s="11">
        <f t="shared" si="677"/>
        <v>0</v>
      </c>
      <c r="T2831">
        <f t="shared" si="678"/>
        <v>0</v>
      </c>
      <c r="V2831">
        <f t="shared" si="679"/>
        <v>0</v>
      </c>
      <c r="X2831">
        <f t="shared" si="680"/>
        <v>0</v>
      </c>
      <c r="Z2831">
        <f t="shared" si="681"/>
        <v>0</v>
      </c>
      <c r="AC2831">
        <f t="shared" si="682"/>
        <v>0</v>
      </c>
      <c r="AS2831" s="19">
        <f t="shared" si="683"/>
        <v>0</v>
      </c>
    </row>
    <row r="2832" spans="1:45">
      <c r="A2832"/>
      <c r="B2832"/>
      <c r="C2832"/>
      <c r="D2832"/>
      <c r="E2832"/>
      <c r="F2832"/>
      <c r="G2832"/>
      <c r="H2832"/>
      <c r="L2832" s="8"/>
      <c r="M2832" s="8" t="str">
        <f>IF(ISERROR( VLOOKUP(AD2832,'[1]采购入库货量(公司仓库)'!$A:$I,9,FALSE)),"", VLOOKUP(AD2832,'[1]采购入库货量(公司仓库)'!$A:$I,9,FALSE))</f>
        <v/>
      </c>
      <c r="N2832" s="8" t="str">
        <f>IF(ISERROR( VLOOKUP(AD2832,[1]批发上市日期!$A:$F,6,FALSE)),"",  VLOOKUP(AD2832,[1]批发上市日期!$A:$F,6,FALSE))</f>
        <v/>
      </c>
      <c r="Q2832">
        <f>IF(ISERROR(VLOOKUP(E2832&amp;G2832,'[1]采购入库货量(公司仓库)'!$A:$I,8,FALSE)),0,VLOOKUP(E2832&amp;G2832,'[1]采购入库货量(公司仓库)'!$A:$I,8,FALSE))</f>
        <v>0</v>
      </c>
      <c r="R2832" s="11">
        <f t="shared" si="677"/>
        <v>0</v>
      </c>
      <c r="T2832">
        <f t="shared" si="678"/>
        <v>0</v>
      </c>
      <c r="V2832">
        <f t="shared" si="679"/>
        <v>0</v>
      </c>
      <c r="X2832">
        <f t="shared" si="680"/>
        <v>0</v>
      </c>
      <c r="Z2832">
        <f t="shared" si="681"/>
        <v>0</v>
      </c>
      <c r="AC2832">
        <f t="shared" si="682"/>
        <v>0</v>
      </c>
      <c r="AS2832" s="19">
        <f t="shared" si="683"/>
        <v>0</v>
      </c>
    </row>
    <row r="2833" spans="1:45">
      <c r="A2833"/>
      <c r="B2833"/>
      <c r="C2833"/>
      <c r="D2833"/>
      <c r="E2833"/>
      <c r="F2833"/>
      <c r="G2833"/>
      <c r="H2833"/>
      <c r="L2833" s="8"/>
      <c r="M2833" s="8" t="str">
        <f>IF(ISERROR( VLOOKUP(AD2833,'[1]采购入库货量(公司仓库)'!$A:$I,9,FALSE)),"", VLOOKUP(AD2833,'[1]采购入库货量(公司仓库)'!$A:$I,9,FALSE))</f>
        <v/>
      </c>
      <c r="N2833" s="8" t="str">
        <f>IF(ISERROR( VLOOKUP(AD2833,[1]批发上市日期!$A:$F,6,FALSE)),"",  VLOOKUP(AD2833,[1]批发上市日期!$A:$F,6,FALSE))</f>
        <v/>
      </c>
      <c r="Q2833">
        <f>IF(ISERROR(VLOOKUP(E2833&amp;G2833,'[1]采购入库货量(公司仓库)'!$A:$I,8,FALSE)),0,VLOOKUP(E2833&amp;G2833,'[1]采购入库货量(公司仓库)'!$A:$I,8,FALSE))</f>
        <v>0</v>
      </c>
      <c r="R2833" s="11">
        <f t="shared" si="677"/>
        <v>0</v>
      </c>
      <c r="T2833">
        <f t="shared" si="678"/>
        <v>0</v>
      </c>
      <c r="V2833">
        <f t="shared" si="679"/>
        <v>0</v>
      </c>
      <c r="X2833">
        <f t="shared" si="680"/>
        <v>0</v>
      </c>
      <c r="Z2833">
        <f t="shared" si="681"/>
        <v>0</v>
      </c>
      <c r="AC2833">
        <f t="shared" si="682"/>
        <v>0</v>
      </c>
      <c r="AS2833" s="19">
        <f t="shared" si="683"/>
        <v>0</v>
      </c>
    </row>
    <row r="2834" spans="1:45">
      <c r="A2834"/>
      <c r="B2834"/>
      <c r="C2834"/>
      <c r="D2834"/>
      <c r="E2834"/>
      <c r="F2834"/>
      <c r="G2834"/>
      <c r="H2834"/>
      <c r="L2834" s="8"/>
      <c r="M2834" s="8" t="str">
        <f>IF(ISERROR( VLOOKUP(AD2834,'[1]采购入库货量(公司仓库)'!$A:$I,9,FALSE)),"", VLOOKUP(AD2834,'[1]采购入库货量(公司仓库)'!$A:$I,9,FALSE))</f>
        <v/>
      </c>
      <c r="N2834" s="8" t="str">
        <f>IF(ISERROR( VLOOKUP(AD2834,[1]批发上市日期!$A:$F,6,FALSE)),"",  VLOOKUP(AD2834,[1]批发上市日期!$A:$F,6,FALSE))</f>
        <v/>
      </c>
      <c r="Q2834">
        <f>IF(ISERROR(VLOOKUP(E2834&amp;G2834,'[1]采购入库货量(公司仓库)'!$A:$I,8,FALSE)),0,VLOOKUP(E2834&amp;G2834,'[1]采购入库货量(公司仓库)'!$A:$I,8,FALSE))</f>
        <v>0</v>
      </c>
      <c r="R2834" s="11">
        <f t="shared" si="677"/>
        <v>0</v>
      </c>
      <c r="T2834">
        <f t="shared" si="678"/>
        <v>0</v>
      </c>
      <c r="V2834">
        <f t="shared" si="679"/>
        <v>0</v>
      </c>
      <c r="X2834">
        <f t="shared" si="680"/>
        <v>0</v>
      </c>
      <c r="Z2834">
        <f t="shared" si="681"/>
        <v>0</v>
      </c>
      <c r="AC2834">
        <f t="shared" si="682"/>
        <v>0</v>
      </c>
      <c r="AS2834" s="19">
        <f t="shared" si="683"/>
        <v>0</v>
      </c>
    </row>
    <row r="2835" spans="1:45">
      <c r="A2835"/>
      <c r="B2835"/>
      <c r="C2835"/>
      <c r="D2835"/>
      <c r="E2835"/>
      <c r="F2835"/>
      <c r="G2835"/>
      <c r="H2835"/>
      <c r="L2835" s="8"/>
      <c r="M2835" s="8" t="str">
        <f>IF(ISERROR( VLOOKUP(AD2835,'[1]采购入库货量(公司仓库)'!$A:$I,9,FALSE)),"", VLOOKUP(AD2835,'[1]采购入库货量(公司仓库)'!$A:$I,9,FALSE))</f>
        <v/>
      </c>
      <c r="N2835" s="8" t="str">
        <f>IF(ISERROR( VLOOKUP(AD2835,[1]批发上市日期!$A:$F,6,FALSE)),"",  VLOOKUP(AD2835,[1]批发上市日期!$A:$F,6,FALSE))</f>
        <v/>
      </c>
      <c r="Q2835">
        <f>IF(ISERROR(VLOOKUP(E2835&amp;G2835,'[1]采购入库货量(公司仓库)'!$A:$I,8,FALSE)),0,VLOOKUP(E2835&amp;G2835,'[1]采购入库货量(公司仓库)'!$A:$I,8,FALSE))</f>
        <v>0</v>
      </c>
      <c r="R2835" s="11">
        <f t="shared" si="677"/>
        <v>0</v>
      </c>
      <c r="T2835">
        <f t="shared" si="678"/>
        <v>0</v>
      </c>
      <c r="V2835">
        <f t="shared" si="679"/>
        <v>0</v>
      </c>
      <c r="X2835">
        <f t="shared" si="680"/>
        <v>0</v>
      </c>
      <c r="Z2835">
        <f t="shared" si="681"/>
        <v>0</v>
      </c>
      <c r="AC2835">
        <f t="shared" si="682"/>
        <v>0</v>
      </c>
      <c r="AS2835" s="19">
        <f t="shared" si="683"/>
        <v>0</v>
      </c>
    </row>
    <row r="2836" spans="1:45">
      <c r="A2836"/>
      <c r="B2836"/>
      <c r="C2836"/>
      <c r="D2836"/>
      <c r="E2836"/>
      <c r="F2836"/>
      <c r="G2836"/>
      <c r="H2836"/>
      <c r="L2836" s="8"/>
      <c r="M2836" s="8" t="str">
        <f>IF(ISERROR( VLOOKUP(AD2836,'[1]采购入库货量(公司仓库)'!$A:$I,9,FALSE)),"", VLOOKUP(AD2836,'[1]采购入库货量(公司仓库)'!$A:$I,9,FALSE))</f>
        <v/>
      </c>
      <c r="N2836" s="8" t="str">
        <f>IF(ISERROR( VLOOKUP(AD2836,[1]批发上市日期!$A:$F,6,FALSE)),"",  VLOOKUP(AD2836,[1]批发上市日期!$A:$F,6,FALSE))</f>
        <v/>
      </c>
      <c r="Q2836">
        <f>IF(ISERROR(VLOOKUP(E2836&amp;G2836,'[1]采购入库货量(公司仓库)'!$A:$I,8,FALSE)),0,VLOOKUP(E2836&amp;G2836,'[1]采购入库货量(公司仓库)'!$A:$I,8,FALSE))</f>
        <v>0</v>
      </c>
      <c r="R2836" s="11">
        <f t="shared" si="677"/>
        <v>0</v>
      </c>
      <c r="T2836">
        <f t="shared" si="678"/>
        <v>0</v>
      </c>
      <c r="V2836">
        <f t="shared" si="679"/>
        <v>0</v>
      </c>
      <c r="X2836">
        <f t="shared" si="680"/>
        <v>0</v>
      </c>
      <c r="Z2836">
        <f t="shared" si="681"/>
        <v>0</v>
      </c>
      <c r="AC2836">
        <f t="shared" si="682"/>
        <v>0</v>
      </c>
      <c r="AS2836" s="19">
        <f t="shared" si="683"/>
        <v>0</v>
      </c>
    </row>
    <row r="2837" spans="1:45">
      <c r="A2837"/>
      <c r="B2837"/>
      <c r="C2837"/>
      <c r="D2837"/>
      <c r="E2837"/>
      <c r="F2837"/>
      <c r="G2837"/>
      <c r="H2837"/>
      <c r="L2837" s="8"/>
      <c r="M2837" s="8" t="str">
        <f>IF(ISERROR( VLOOKUP(AD2837,'[1]采购入库货量(公司仓库)'!$A:$I,9,FALSE)),"", VLOOKUP(AD2837,'[1]采购入库货量(公司仓库)'!$A:$I,9,FALSE))</f>
        <v/>
      </c>
      <c r="N2837" s="8" t="str">
        <f>IF(ISERROR( VLOOKUP(AD2837,[1]批发上市日期!$A:$F,6,FALSE)),"",  VLOOKUP(AD2837,[1]批发上市日期!$A:$F,6,FALSE))</f>
        <v/>
      </c>
      <c r="Q2837">
        <f>IF(ISERROR(VLOOKUP(E2837&amp;G2837,'[1]采购入库货量(公司仓库)'!$A:$I,8,FALSE)),0,VLOOKUP(E2837&amp;G2837,'[1]采购入库货量(公司仓库)'!$A:$I,8,FALSE))</f>
        <v>0</v>
      </c>
      <c r="R2837" s="11">
        <f t="shared" si="677"/>
        <v>0</v>
      </c>
      <c r="T2837">
        <f t="shared" si="678"/>
        <v>0</v>
      </c>
      <c r="V2837">
        <f t="shared" si="679"/>
        <v>0</v>
      </c>
      <c r="X2837">
        <f t="shared" si="680"/>
        <v>0</v>
      </c>
      <c r="Z2837">
        <f t="shared" si="681"/>
        <v>0</v>
      </c>
      <c r="AC2837">
        <f t="shared" si="682"/>
        <v>0</v>
      </c>
      <c r="AS2837" s="19">
        <f t="shared" si="683"/>
        <v>0</v>
      </c>
    </row>
    <row r="2838" spans="1:45">
      <c r="A2838"/>
      <c r="B2838"/>
      <c r="C2838"/>
      <c r="D2838"/>
      <c r="E2838"/>
      <c r="F2838"/>
      <c r="G2838"/>
      <c r="H2838"/>
      <c r="L2838" s="8"/>
      <c r="M2838" s="8" t="str">
        <f>IF(ISERROR( VLOOKUP(AD2838,'[1]采购入库货量(公司仓库)'!$A:$I,9,FALSE)),"", VLOOKUP(AD2838,'[1]采购入库货量(公司仓库)'!$A:$I,9,FALSE))</f>
        <v/>
      </c>
      <c r="N2838" s="8" t="str">
        <f>IF(ISERROR( VLOOKUP(AD2838,[1]批发上市日期!$A:$F,6,FALSE)),"",  VLOOKUP(AD2838,[1]批发上市日期!$A:$F,6,FALSE))</f>
        <v/>
      </c>
      <c r="Q2838">
        <f>IF(ISERROR(VLOOKUP(E2838&amp;G2838,'[1]采购入库货量(公司仓库)'!$A:$I,8,FALSE)),0,VLOOKUP(E2838&amp;G2838,'[1]采购入库货量(公司仓库)'!$A:$I,8,FALSE))</f>
        <v>0</v>
      </c>
      <c r="R2838" s="11">
        <f t="shared" si="677"/>
        <v>0</v>
      </c>
      <c r="T2838">
        <f t="shared" si="678"/>
        <v>0</v>
      </c>
      <c r="V2838">
        <f t="shared" si="679"/>
        <v>0</v>
      </c>
      <c r="X2838">
        <f t="shared" si="680"/>
        <v>0</v>
      </c>
      <c r="Z2838">
        <f t="shared" si="681"/>
        <v>0</v>
      </c>
      <c r="AC2838">
        <f t="shared" si="682"/>
        <v>0</v>
      </c>
      <c r="AS2838" s="19">
        <f t="shared" si="683"/>
        <v>0</v>
      </c>
    </row>
    <row r="2839" spans="1:45">
      <c r="A2839"/>
      <c r="B2839"/>
      <c r="C2839"/>
      <c r="D2839"/>
      <c r="E2839"/>
      <c r="F2839"/>
      <c r="G2839"/>
      <c r="H2839"/>
      <c r="L2839" s="8"/>
      <c r="M2839" s="8" t="str">
        <f>IF(ISERROR( VLOOKUP(AD2839,'[1]采购入库货量(公司仓库)'!$A:$I,9,FALSE)),"", VLOOKUP(AD2839,'[1]采购入库货量(公司仓库)'!$A:$I,9,FALSE))</f>
        <v/>
      </c>
      <c r="N2839" s="8" t="str">
        <f>IF(ISERROR( VLOOKUP(AD2839,[1]批发上市日期!$A:$F,6,FALSE)),"",  VLOOKUP(AD2839,[1]批发上市日期!$A:$F,6,FALSE))</f>
        <v/>
      </c>
      <c r="Q2839">
        <f>IF(ISERROR(VLOOKUP(E2839&amp;G2839,'[1]采购入库货量(公司仓库)'!$A:$I,8,FALSE)),0,VLOOKUP(E2839&amp;G2839,'[1]采购入库货量(公司仓库)'!$A:$I,8,FALSE))</f>
        <v>0</v>
      </c>
      <c r="R2839" s="11">
        <f t="shared" si="677"/>
        <v>0</v>
      </c>
      <c r="T2839">
        <f t="shared" si="678"/>
        <v>0</v>
      </c>
      <c r="V2839">
        <f t="shared" si="679"/>
        <v>0</v>
      </c>
      <c r="X2839">
        <f t="shared" si="680"/>
        <v>0</v>
      </c>
      <c r="Z2839">
        <f t="shared" si="681"/>
        <v>0</v>
      </c>
      <c r="AC2839">
        <f t="shared" si="682"/>
        <v>0</v>
      </c>
      <c r="AS2839" s="19">
        <f t="shared" si="683"/>
        <v>0</v>
      </c>
    </row>
    <row r="2840" spans="1:45">
      <c r="A2840"/>
      <c r="B2840"/>
      <c r="C2840"/>
      <c r="D2840"/>
      <c r="E2840"/>
      <c r="F2840"/>
      <c r="G2840"/>
      <c r="H2840"/>
      <c r="L2840" s="8"/>
      <c r="M2840" s="8" t="str">
        <f>IF(ISERROR( VLOOKUP(AD2840,'[1]采购入库货量(公司仓库)'!$A:$I,9,FALSE)),"", VLOOKUP(AD2840,'[1]采购入库货量(公司仓库)'!$A:$I,9,FALSE))</f>
        <v/>
      </c>
      <c r="N2840" s="8" t="str">
        <f>IF(ISERROR( VLOOKUP(AD2840,[1]批发上市日期!$A:$F,6,FALSE)),"",  VLOOKUP(AD2840,[1]批发上市日期!$A:$F,6,FALSE))</f>
        <v/>
      </c>
      <c r="Q2840">
        <f>IF(ISERROR(VLOOKUP(E2840&amp;G2840,'[1]采购入库货量(公司仓库)'!$A:$I,8,FALSE)),0,VLOOKUP(E2840&amp;G2840,'[1]采购入库货量(公司仓库)'!$A:$I,8,FALSE))</f>
        <v>0</v>
      </c>
      <c r="R2840" s="11">
        <f t="shared" si="677"/>
        <v>0</v>
      </c>
      <c r="T2840">
        <f t="shared" si="678"/>
        <v>0</v>
      </c>
      <c r="V2840">
        <f t="shared" si="679"/>
        <v>0</v>
      </c>
      <c r="X2840">
        <f t="shared" si="680"/>
        <v>0</v>
      </c>
      <c r="Z2840">
        <f t="shared" si="681"/>
        <v>0</v>
      </c>
      <c r="AC2840">
        <f t="shared" si="682"/>
        <v>0</v>
      </c>
      <c r="AS2840" s="19">
        <f t="shared" si="683"/>
        <v>0</v>
      </c>
    </row>
    <row r="2841" spans="1:45">
      <c r="A2841"/>
      <c r="B2841"/>
      <c r="C2841"/>
      <c r="D2841"/>
      <c r="E2841"/>
      <c r="F2841"/>
      <c r="G2841"/>
      <c r="H2841"/>
      <c r="L2841" s="8"/>
      <c r="M2841" s="8" t="str">
        <f>IF(ISERROR( VLOOKUP(AD2841,'[1]采购入库货量(公司仓库)'!$A:$I,9,FALSE)),"", VLOOKUP(AD2841,'[1]采购入库货量(公司仓库)'!$A:$I,9,FALSE))</f>
        <v/>
      </c>
      <c r="N2841" s="8" t="str">
        <f>IF(ISERROR( VLOOKUP(AD2841,[1]批发上市日期!$A:$F,6,FALSE)),"",  VLOOKUP(AD2841,[1]批发上市日期!$A:$F,6,FALSE))</f>
        <v/>
      </c>
      <c r="Q2841">
        <f>IF(ISERROR(VLOOKUP(E2841&amp;G2841,'[1]采购入库货量(公司仓库)'!$A:$I,8,FALSE)),0,VLOOKUP(E2841&amp;G2841,'[1]采购入库货量(公司仓库)'!$A:$I,8,FALSE))</f>
        <v>0</v>
      </c>
      <c r="R2841" s="11">
        <f t="shared" si="677"/>
        <v>0</v>
      </c>
      <c r="T2841">
        <f t="shared" si="678"/>
        <v>0</v>
      </c>
      <c r="V2841">
        <f t="shared" si="679"/>
        <v>0</v>
      </c>
      <c r="X2841">
        <f t="shared" si="680"/>
        <v>0</v>
      </c>
      <c r="Z2841">
        <f t="shared" si="681"/>
        <v>0</v>
      </c>
      <c r="AC2841">
        <f t="shared" si="682"/>
        <v>0</v>
      </c>
      <c r="AS2841" s="19">
        <f t="shared" si="683"/>
        <v>0</v>
      </c>
    </row>
    <row r="2842" spans="1:45">
      <c r="A2842"/>
      <c r="B2842"/>
      <c r="C2842"/>
      <c r="D2842"/>
      <c r="E2842"/>
      <c r="F2842"/>
      <c r="G2842"/>
      <c r="H2842"/>
      <c r="L2842" s="8"/>
      <c r="M2842" s="8" t="str">
        <f>IF(ISERROR( VLOOKUP(AD2842,'[1]采购入库货量(公司仓库)'!$A:$I,9,FALSE)),"", VLOOKUP(AD2842,'[1]采购入库货量(公司仓库)'!$A:$I,9,FALSE))</f>
        <v/>
      </c>
      <c r="N2842" s="8" t="str">
        <f>IF(ISERROR( VLOOKUP(AD2842,[1]批发上市日期!$A:$F,6,FALSE)),"",  VLOOKUP(AD2842,[1]批发上市日期!$A:$F,6,FALSE))</f>
        <v/>
      </c>
      <c r="Q2842">
        <f>IF(ISERROR(VLOOKUP(E2842&amp;G2842,'[1]采购入库货量(公司仓库)'!$A:$I,8,FALSE)),0,VLOOKUP(E2842&amp;G2842,'[1]采购入库货量(公司仓库)'!$A:$I,8,FALSE))</f>
        <v>0</v>
      </c>
      <c r="R2842" s="11">
        <f t="shared" si="677"/>
        <v>0</v>
      </c>
      <c r="T2842">
        <f t="shared" si="678"/>
        <v>0</v>
      </c>
      <c r="V2842">
        <f t="shared" si="679"/>
        <v>0</v>
      </c>
      <c r="X2842">
        <f t="shared" si="680"/>
        <v>0</v>
      </c>
      <c r="Z2842">
        <f t="shared" si="681"/>
        <v>0</v>
      </c>
      <c r="AC2842">
        <f t="shared" si="682"/>
        <v>0</v>
      </c>
      <c r="AS2842" s="19">
        <f t="shared" si="683"/>
        <v>0</v>
      </c>
    </row>
    <row r="2843" spans="1:45">
      <c r="A2843"/>
      <c r="B2843"/>
      <c r="C2843"/>
      <c r="D2843"/>
      <c r="E2843"/>
      <c r="F2843"/>
      <c r="G2843"/>
      <c r="H2843"/>
      <c r="L2843" s="8"/>
      <c r="M2843" s="8" t="str">
        <f>IF(ISERROR( VLOOKUP(AD2843,'[1]采购入库货量(公司仓库)'!$A:$I,9,FALSE)),"", VLOOKUP(AD2843,'[1]采购入库货量(公司仓库)'!$A:$I,9,FALSE))</f>
        <v/>
      </c>
      <c r="N2843" s="8" t="str">
        <f>IF(ISERROR( VLOOKUP(AD2843,[1]批发上市日期!$A:$F,6,FALSE)),"",  VLOOKUP(AD2843,[1]批发上市日期!$A:$F,6,FALSE))</f>
        <v/>
      </c>
      <c r="Q2843">
        <f>IF(ISERROR(VLOOKUP(E2843&amp;G2843,'[1]采购入库货量(公司仓库)'!$A:$I,8,FALSE)),0,VLOOKUP(E2843&amp;G2843,'[1]采购入库货量(公司仓库)'!$A:$I,8,FALSE))</f>
        <v>0</v>
      </c>
      <c r="R2843" s="11">
        <f t="shared" si="677"/>
        <v>0</v>
      </c>
      <c r="T2843">
        <f t="shared" si="678"/>
        <v>0</v>
      </c>
      <c r="V2843">
        <f t="shared" si="679"/>
        <v>0</v>
      </c>
      <c r="X2843">
        <f t="shared" si="680"/>
        <v>0</v>
      </c>
      <c r="Z2843">
        <f t="shared" si="681"/>
        <v>0</v>
      </c>
      <c r="AC2843">
        <f t="shared" si="682"/>
        <v>0</v>
      </c>
      <c r="AS2843" s="19">
        <f t="shared" si="683"/>
        <v>0</v>
      </c>
    </row>
    <row r="2844" spans="1:45">
      <c r="A2844"/>
      <c r="B2844"/>
      <c r="C2844"/>
      <c r="D2844"/>
      <c r="E2844"/>
      <c r="F2844"/>
      <c r="G2844"/>
      <c r="H2844"/>
      <c r="L2844" s="8"/>
      <c r="M2844" s="8" t="str">
        <f>IF(ISERROR( VLOOKUP(AD2844,'[1]采购入库货量(公司仓库)'!$A:$I,9,FALSE)),"", VLOOKUP(AD2844,'[1]采购入库货量(公司仓库)'!$A:$I,9,FALSE))</f>
        <v/>
      </c>
      <c r="N2844" s="8" t="str">
        <f>IF(ISERROR( VLOOKUP(AD2844,[1]批发上市日期!$A:$F,6,FALSE)),"",  VLOOKUP(AD2844,[1]批发上市日期!$A:$F,6,FALSE))</f>
        <v/>
      </c>
      <c r="Q2844">
        <f>IF(ISERROR(VLOOKUP(E2844&amp;G2844,'[1]采购入库货量(公司仓库)'!$A:$I,8,FALSE)),0,VLOOKUP(E2844&amp;G2844,'[1]采购入库货量(公司仓库)'!$A:$I,8,FALSE))</f>
        <v>0</v>
      </c>
      <c r="R2844" s="11">
        <f t="shared" si="677"/>
        <v>0</v>
      </c>
      <c r="T2844">
        <f t="shared" si="678"/>
        <v>0</v>
      </c>
      <c r="V2844">
        <f t="shared" si="679"/>
        <v>0</v>
      </c>
      <c r="X2844">
        <f t="shared" si="680"/>
        <v>0</v>
      </c>
      <c r="Z2844">
        <f t="shared" si="681"/>
        <v>0</v>
      </c>
      <c r="AC2844">
        <f t="shared" si="682"/>
        <v>0</v>
      </c>
      <c r="AS2844" s="19">
        <f t="shared" si="683"/>
        <v>0</v>
      </c>
    </row>
    <row r="2845" spans="1:45">
      <c r="A2845"/>
      <c r="B2845"/>
      <c r="C2845"/>
      <c r="D2845"/>
      <c r="E2845"/>
      <c r="F2845"/>
      <c r="G2845"/>
      <c r="H2845"/>
      <c r="L2845" s="8"/>
      <c r="M2845" s="8" t="str">
        <f>IF(ISERROR( VLOOKUP(AD2845,'[1]采购入库货量(公司仓库)'!$A:$I,9,FALSE)),"", VLOOKUP(AD2845,'[1]采购入库货量(公司仓库)'!$A:$I,9,FALSE))</f>
        <v/>
      </c>
      <c r="N2845" s="8" t="str">
        <f>IF(ISERROR( VLOOKUP(AD2845,[1]批发上市日期!$A:$F,6,FALSE)),"",  VLOOKUP(AD2845,[1]批发上市日期!$A:$F,6,FALSE))</f>
        <v/>
      </c>
      <c r="Q2845">
        <f>IF(ISERROR(VLOOKUP(E2845&amp;G2845,'[1]采购入库货量(公司仓库)'!$A:$I,8,FALSE)),0,VLOOKUP(E2845&amp;G2845,'[1]采购入库货量(公司仓库)'!$A:$I,8,FALSE))</f>
        <v>0</v>
      </c>
      <c r="R2845" s="11">
        <f t="shared" si="677"/>
        <v>0</v>
      </c>
      <c r="T2845">
        <f t="shared" si="678"/>
        <v>0</v>
      </c>
      <c r="V2845">
        <f t="shared" si="679"/>
        <v>0</v>
      </c>
      <c r="X2845">
        <f t="shared" si="680"/>
        <v>0</v>
      </c>
      <c r="Z2845">
        <f t="shared" si="681"/>
        <v>0</v>
      </c>
      <c r="AC2845">
        <f t="shared" si="682"/>
        <v>0</v>
      </c>
      <c r="AS2845" s="19">
        <f t="shared" si="683"/>
        <v>0</v>
      </c>
    </row>
    <row r="2846" spans="1:45">
      <c r="A2846"/>
      <c r="B2846"/>
      <c r="C2846"/>
      <c r="D2846"/>
      <c r="E2846"/>
      <c r="F2846"/>
      <c r="G2846"/>
      <c r="H2846"/>
      <c r="L2846" s="8"/>
      <c r="M2846" s="8" t="str">
        <f>IF(ISERROR( VLOOKUP(AD2846,'[1]采购入库货量(公司仓库)'!$A:$I,9,FALSE)),"", VLOOKUP(AD2846,'[1]采购入库货量(公司仓库)'!$A:$I,9,FALSE))</f>
        <v/>
      </c>
      <c r="N2846" s="8" t="str">
        <f>IF(ISERROR( VLOOKUP(AD2846,[1]批发上市日期!$A:$F,6,FALSE)),"",  VLOOKUP(AD2846,[1]批发上市日期!$A:$F,6,FALSE))</f>
        <v/>
      </c>
      <c r="Q2846">
        <f>IF(ISERROR(VLOOKUP(E2846&amp;G2846,'[1]采购入库货量(公司仓库)'!$A:$I,8,FALSE)),0,VLOOKUP(E2846&amp;G2846,'[1]采购入库货量(公司仓库)'!$A:$I,8,FALSE))</f>
        <v>0</v>
      </c>
      <c r="R2846" s="11">
        <f t="shared" si="677"/>
        <v>0</v>
      </c>
      <c r="T2846">
        <f t="shared" si="678"/>
        <v>0</v>
      </c>
      <c r="V2846">
        <f t="shared" si="679"/>
        <v>0</v>
      </c>
      <c r="X2846">
        <f t="shared" si="680"/>
        <v>0</v>
      </c>
      <c r="Z2846">
        <f t="shared" si="681"/>
        <v>0</v>
      </c>
      <c r="AC2846">
        <f t="shared" si="682"/>
        <v>0</v>
      </c>
      <c r="AS2846" s="19">
        <f t="shared" si="683"/>
        <v>0</v>
      </c>
    </row>
    <row r="2847" spans="1:45">
      <c r="A2847"/>
      <c r="B2847"/>
      <c r="C2847"/>
      <c r="D2847"/>
      <c r="E2847"/>
      <c r="F2847"/>
      <c r="G2847"/>
      <c r="H2847"/>
      <c r="L2847" s="8"/>
      <c r="M2847" s="8" t="str">
        <f>IF(ISERROR( VLOOKUP(AD2847,'[1]采购入库货量(公司仓库)'!$A:$I,9,FALSE)),"", VLOOKUP(AD2847,'[1]采购入库货量(公司仓库)'!$A:$I,9,FALSE))</f>
        <v/>
      </c>
      <c r="N2847" s="8" t="str">
        <f>IF(ISERROR( VLOOKUP(AD2847,[1]批发上市日期!$A:$F,6,FALSE)),"",  VLOOKUP(AD2847,[1]批发上市日期!$A:$F,6,FALSE))</f>
        <v/>
      </c>
      <c r="Q2847">
        <f>IF(ISERROR(VLOOKUP(E2847&amp;G2847,'[1]采购入库货量(公司仓库)'!$A:$I,8,FALSE)),0,VLOOKUP(E2847&amp;G2847,'[1]采购入库货量(公司仓库)'!$A:$I,8,FALSE))</f>
        <v>0</v>
      </c>
      <c r="R2847" s="11">
        <f t="shared" si="677"/>
        <v>0</v>
      </c>
      <c r="T2847">
        <f t="shared" si="678"/>
        <v>0</v>
      </c>
      <c r="V2847">
        <f t="shared" si="679"/>
        <v>0</v>
      </c>
      <c r="X2847">
        <f t="shared" si="680"/>
        <v>0</v>
      </c>
      <c r="Z2847">
        <f t="shared" si="681"/>
        <v>0</v>
      </c>
      <c r="AC2847">
        <f t="shared" si="682"/>
        <v>0</v>
      </c>
      <c r="AS2847" s="19">
        <f t="shared" si="683"/>
        <v>0</v>
      </c>
    </row>
    <row r="2848" spans="1:45">
      <c r="A2848"/>
      <c r="B2848"/>
      <c r="C2848"/>
      <c r="D2848"/>
      <c r="E2848"/>
      <c r="F2848"/>
      <c r="G2848"/>
      <c r="H2848"/>
      <c r="L2848" s="8"/>
      <c r="M2848" s="8" t="str">
        <f>IF(ISERROR( VLOOKUP(AD2848,'[1]采购入库货量(公司仓库)'!$A:$I,9,FALSE)),"", VLOOKUP(AD2848,'[1]采购入库货量(公司仓库)'!$A:$I,9,FALSE))</f>
        <v/>
      </c>
      <c r="N2848" s="8" t="str">
        <f>IF(ISERROR( VLOOKUP(AD2848,[1]批发上市日期!$A:$F,6,FALSE)),"",  VLOOKUP(AD2848,[1]批发上市日期!$A:$F,6,FALSE))</f>
        <v/>
      </c>
      <c r="Q2848">
        <f>IF(ISERROR(VLOOKUP(E2848&amp;G2848,'[1]采购入库货量(公司仓库)'!$A:$I,8,FALSE)),0,VLOOKUP(E2848&amp;G2848,'[1]采购入库货量(公司仓库)'!$A:$I,8,FALSE))</f>
        <v>0</v>
      </c>
      <c r="R2848" s="11">
        <f t="shared" si="677"/>
        <v>0</v>
      </c>
      <c r="T2848">
        <f t="shared" si="678"/>
        <v>0</v>
      </c>
      <c r="V2848">
        <f t="shared" si="679"/>
        <v>0</v>
      </c>
      <c r="X2848">
        <f t="shared" si="680"/>
        <v>0</v>
      </c>
      <c r="Z2848">
        <f t="shared" si="681"/>
        <v>0</v>
      </c>
      <c r="AC2848">
        <f t="shared" si="682"/>
        <v>0</v>
      </c>
      <c r="AS2848" s="19">
        <f t="shared" si="683"/>
        <v>0</v>
      </c>
    </row>
    <row r="2849" spans="1:45">
      <c r="A2849"/>
      <c r="B2849"/>
      <c r="C2849"/>
      <c r="D2849"/>
      <c r="E2849"/>
      <c r="F2849"/>
      <c r="G2849"/>
      <c r="H2849"/>
      <c r="L2849" s="8"/>
      <c r="M2849" s="8" t="str">
        <f>IF(ISERROR( VLOOKUP(AD2849,'[1]采购入库货量(公司仓库)'!$A:$I,9,FALSE)),"", VLOOKUP(AD2849,'[1]采购入库货量(公司仓库)'!$A:$I,9,FALSE))</f>
        <v/>
      </c>
      <c r="N2849" s="8" t="str">
        <f>IF(ISERROR( VLOOKUP(AD2849,[1]批发上市日期!$A:$F,6,FALSE)),"",  VLOOKUP(AD2849,[1]批发上市日期!$A:$F,6,FALSE))</f>
        <v/>
      </c>
      <c r="Q2849">
        <f>IF(ISERROR(VLOOKUP(E2849&amp;G2849,'[1]采购入库货量(公司仓库)'!$A:$I,8,FALSE)),0,VLOOKUP(E2849&amp;G2849,'[1]采购入库货量(公司仓库)'!$A:$I,8,FALSE))</f>
        <v>0</v>
      </c>
      <c r="R2849" s="11">
        <f t="shared" si="677"/>
        <v>0</v>
      </c>
      <c r="T2849">
        <f t="shared" si="678"/>
        <v>0</v>
      </c>
      <c r="V2849">
        <f t="shared" si="679"/>
        <v>0</v>
      </c>
      <c r="X2849">
        <f t="shared" si="680"/>
        <v>0</v>
      </c>
      <c r="Z2849">
        <f t="shared" si="681"/>
        <v>0</v>
      </c>
      <c r="AC2849">
        <f t="shared" si="682"/>
        <v>0</v>
      </c>
      <c r="AS2849" s="19">
        <f t="shared" si="683"/>
        <v>0</v>
      </c>
    </row>
    <row r="2850" spans="1:45">
      <c r="A2850"/>
      <c r="B2850"/>
      <c r="C2850"/>
      <c r="D2850"/>
      <c r="E2850"/>
      <c r="F2850"/>
      <c r="G2850"/>
      <c r="H2850"/>
      <c r="L2850" s="8"/>
      <c r="M2850" s="8" t="str">
        <f>IF(ISERROR( VLOOKUP(AD2850,'[1]采购入库货量(公司仓库)'!$A:$I,9,FALSE)),"", VLOOKUP(AD2850,'[1]采购入库货量(公司仓库)'!$A:$I,9,FALSE))</f>
        <v/>
      </c>
      <c r="N2850" s="8" t="str">
        <f>IF(ISERROR( VLOOKUP(AD2850,[1]批发上市日期!$A:$F,6,FALSE)),"",  VLOOKUP(AD2850,[1]批发上市日期!$A:$F,6,FALSE))</f>
        <v/>
      </c>
      <c r="Q2850">
        <f>IF(ISERROR(VLOOKUP(E2850&amp;G2850,'[1]采购入库货量(公司仓库)'!$A:$I,8,FALSE)),0,VLOOKUP(E2850&amp;G2850,'[1]采购入库货量(公司仓库)'!$A:$I,8,FALSE))</f>
        <v>0</v>
      </c>
      <c r="R2850" s="11">
        <f t="shared" si="677"/>
        <v>0</v>
      </c>
      <c r="T2850">
        <f t="shared" si="678"/>
        <v>0</v>
      </c>
      <c r="V2850">
        <f t="shared" si="679"/>
        <v>0</v>
      </c>
      <c r="X2850">
        <f t="shared" si="680"/>
        <v>0</v>
      </c>
      <c r="Z2850">
        <f t="shared" si="681"/>
        <v>0</v>
      </c>
      <c r="AC2850">
        <f t="shared" si="682"/>
        <v>0</v>
      </c>
      <c r="AS2850" s="19">
        <f t="shared" si="683"/>
        <v>0</v>
      </c>
    </row>
    <row r="2851" spans="1:45">
      <c r="A2851"/>
      <c r="B2851"/>
      <c r="C2851"/>
      <c r="D2851"/>
      <c r="E2851"/>
      <c r="F2851"/>
      <c r="G2851"/>
      <c r="H2851"/>
      <c r="L2851" s="8"/>
      <c r="M2851" s="8" t="str">
        <f>IF(ISERROR( VLOOKUP(AD2851,'[1]采购入库货量(公司仓库)'!$A:$I,9,FALSE)),"", VLOOKUP(AD2851,'[1]采购入库货量(公司仓库)'!$A:$I,9,FALSE))</f>
        <v/>
      </c>
      <c r="N2851" s="8" t="str">
        <f>IF(ISERROR( VLOOKUP(AD2851,[1]批发上市日期!$A:$F,6,FALSE)),"",  VLOOKUP(AD2851,[1]批发上市日期!$A:$F,6,FALSE))</f>
        <v/>
      </c>
      <c r="Q2851">
        <f>IF(ISERROR(VLOOKUP(E2851&amp;G2851,'[1]采购入库货量(公司仓库)'!$A:$I,8,FALSE)),0,VLOOKUP(E2851&amp;G2851,'[1]采购入库货量(公司仓库)'!$A:$I,8,FALSE))</f>
        <v>0</v>
      </c>
      <c r="R2851" s="11">
        <f t="shared" si="677"/>
        <v>0</v>
      </c>
      <c r="T2851">
        <f t="shared" si="678"/>
        <v>0</v>
      </c>
      <c r="V2851">
        <f t="shared" si="679"/>
        <v>0</v>
      </c>
      <c r="X2851">
        <f t="shared" si="680"/>
        <v>0</v>
      </c>
      <c r="Z2851">
        <f t="shared" si="681"/>
        <v>0</v>
      </c>
      <c r="AC2851">
        <f t="shared" si="682"/>
        <v>0</v>
      </c>
      <c r="AS2851" s="19">
        <f t="shared" si="683"/>
        <v>0</v>
      </c>
    </row>
    <row r="2852" spans="1:45">
      <c r="A2852"/>
      <c r="B2852"/>
      <c r="C2852"/>
      <c r="D2852"/>
      <c r="E2852"/>
      <c r="F2852"/>
      <c r="G2852"/>
      <c r="H2852"/>
      <c r="L2852" s="8"/>
      <c r="M2852" s="8" t="str">
        <f>IF(ISERROR( VLOOKUP(AD2852,'[1]采购入库货量(公司仓库)'!$A:$I,9,FALSE)),"", VLOOKUP(AD2852,'[1]采购入库货量(公司仓库)'!$A:$I,9,FALSE))</f>
        <v/>
      </c>
      <c r="N2852" s="8" t="str">
        <f>IF(ISERROR( VLOOKUP(AD2852,[1]批发上市日期!$A:$F,6,FALSE)),"",  VLOOKUP(AD2852,[1]批发上市日期!$A:$F,6,FALSE))</f>
        <v/>
      </c>
      <c r="Q2852">
        <f>IF(ISERROR(VLOOKUP(E2852&amp;G2852,'[1]采购入库货量(公司仓库)'!$A:$I,8,FALSE)),0,VLOOKUP(E2852&amp;G2852,'[1]采购入库货量(公司仓库)'!$A:$I,8,FALSE))</f>
        <v>0</v>
      </c>
      <c r="R2852" s="11">
        <f t="shared" si="677"/>
        <v>0</v>
      </c>
      <c r="T2852">
        <f t="shared" si="678"/>
        <v>0</v>
      </c>
      <c r="V2852">
        <f t="shared" si="679"/>
        <v>0</v>
      </c>
      <c r="X2852">
        <f t="shared" si="680"/>
        <v>0</v>
      </c>
      <c r="Z2852">
        <f t="shared" si="681"/>
        <v>0</v>
      </c>
      <c r="AC2852">
        <f t="shared" si="682"/>
        <v>0</v>
      </c>
      <c r="AS2852" s="19">
        <f t="shared" si="683"/>
        <v>0</v>
      </c>
    </row>
    <row r="2853" spans="1:45">
      <c r="A2853"/>
      <c r="B2853"/>
      <c r="C2853"/>
      <c r="D2853"/>
      <c r="E2853"/>
      <c r="F2853"/>
      <c r="G2853"/>
      <c r="H2853"/>
      <c r="L2853" s="8"/>
      <c r="M2853" s="8" t="str">
        <f>IF(ISERROR( VLOOKUP(AD2853,'[1]采购入库货量(公司仓库)'!$A:$I,9,FALSE)),"", VLOOKUP(AD2853,'[1]采购入库货量(公司仓库)'!$A:$I,9,FALSE))</f>
        <v/>
      </c>
      <c r="N2853" s="8" t="str">
        <f>IF(ISERROR( VLOOKUP(AD2853,[1]批发上市日期!$A:$F,6,FALSE)),"",  VLOOKUP(AD2853,[1]批发上市日期!$A:$F,6,FALSE))</f>
        <v/>
      </c>
      <c r="Q2853">
        <f>IF(ISERROR(VLOOKUP(E2853&amp;G2853,'[1]采购入库货量(公司仓库)'!$A:$I,8,FALSE)),0,VLOOKUP(E2853&amp;G2853,'[1]采购入库货量(公司仓库)'!$A:$I,8,FALSE))</f>
        <v>0</v>
      </c>
      <c r="R2853" s="11">
        <f t="shared" si="677"/>
        <v>0</v>
      </c>
      <c r="T2853">
        <f t="shared" si="678"/>
        <v>0</v>
      </c>
      <c r="V2853">
        <f t="shared" si="679"/>
        <v>0</v>
      </c>
      <c r="X2853">
        <f t="shared" si="680"/>
        <v>0</v>
      </c>
      <c r="Z2853">
        <f t="shared" si="681"/>
        <v>0</v>
      </c>
      <c r="AC2853">
        <f t="shared" si="682"/>
        <v>0</v>
      </c>
      <c r="AS2853" s="19">
        <f t="shared" si="683"/>
        <v>0</v>
      </c>
    </row>
    <row r="2854" spans="1:45">
      <c r="A2854"/>
      <c r="B2854"/>
      <c r="C2854"/>
      <c r="D2854"/>
      <c r="E2854"/>
      <c r="F2854"/>
      <c r="G2854"/>
      <c r="H2854"/>
      <c r="L2854" s="8"/>
      <c r="M2854" s="8" t="str">
        <f>IF(ISERROR( VLOOKUP(AD2854,'[1]采购入库货量(公司仓库)'!$A:$I,9,FALSE)),"", VLOOKUP(AD2854,'[1]采购入库货量(公司仓库)'!$A:$I,9,FALSE))</f>
        <v/>
      </c>
      <c r="N2854" s="8" t="str">
        <f>IF(ISERROR( VLOOKUP(AD2854,[1]批发上市日期!$A:$F,6,FALSE)),"",  VLOOKUP(AD2854,[1]批发上市日期!$A:$F,6,FALSE))</f>
        <v/>
      </c>
      <c r="Q2854">
        <f>IF(ISERROR(VLOOKUP(E2854&amp;G2854,'[1]采购入库货量(公司仓库)'!$A:$I,8,FALSE)),0,VLOOKUP(E2854&amp;G2854,'[1]采购入库货量(公司仓库)'!$A:$I,8,FALSE))</f>
        <v>0</v>
      </c>
      <c r="R2854" s="11">
        <f t="shared" si="677"/>
        <v>0</v>
      </c>
      <c r="T2854">
        <f t="shared" si="678"/>
        <v>0</v>
      </c>
      <c r="V2854">
        <f t="shared" si="679"/>
        <v>0</v>
      </c>
      <c r="X2854">
        <f t="shared" si="680"/>
        <v>0</v>
      </c>
      <c r="Z2854">
        <f t="shared" si="681"/>
        <v>0</v>
      </c>
      <c r="AC2854">
        <f t="shared" si="682"/>
        <v>0</v>
      </c>
      <c r="AS2854" s="19">
        <f t="shared" si="683"/>
        <v>0</v>
      </c>
    </row>
    <row r="2855" spans="1:45">
      <c r="A2855"/>
      <c r="B2855"/>
      <c r="C2855"/>
      <c r="D2855"/>
      <c r="E2855"/>
      <c r="F2855"/>
      <c r="G2855"/>
      <c r="H2855"/>
      <c r="L2855" s="8"/>
      <c r="M2855" s="8" t="str">
        <f>IF(ISERROR( VLOOKUP(AD2855,'[1]采购入库货量(公司仓库)'!$A:$I,9,FALSE)),"", VLOOKUP(AD2855,'[1]采购入库货量(公司仓库)'!$A:$I,9,FALSE))</f>
        <v/>
      </c>
      <c r="N2855" s="8" t="str">
        <f>IF(ISERROR( VLOOKUP(AD2855,[1]批发上市日期!$A:$F,6,FALSE)),"",  VLOOKUP(AD2855,[1]批发上市日期!$A:$F,6,FALSE))</f>
        <v/>
      </c>
      <c r="Q2855">
        <f>IF(ISERROR(VLOOKUP(E2855&amp;G2855,'[1]采购入库货量(公司仓库)'!$A:$I,8,FALSE)),0,VLOOKUP(E2855&amp;G2855,'[1]采购入库货量(公司仓库)'!$A:$I,8,FALSE))</f>
        <v>0</v>
      </c>
      <c r="R2855" s="11">
        <f t="shared" si="677"/>
        <v>0</v>
      </c>
      <c r="T2855">
        <f t="shared" si="678"/>
        <v>0</v>
      </c>
      <c r="V2855">
        <f t="shared" si="679"/>
        <v>0</v>
      </c>
      <c r="X2855">
        <f t="shared" si="680"/>
        <v>0</v>
      </c>
      <c r="Z2855">
        <f t="shared" si="681"/>
        <v>0</v>
      </c>
      <c r="AC2855">
        <f t="shared" si="682"/>
        <v>0</v>
      </c>
      <c r="AS2855" s="19">
        <f t="shared" si="683"/>
        <v>0</v>
      </c>
    </row>
    <row r="2856" spans="1:45">
      <c r="A2856"/>
      <c r="B2856"/>
      <c r="C2856"/>
      <c r="D2856"/>
      <c r="E2856"/>
      <c r="F2856"/>
      <c r="G2856"/>
      <c r="H2856"/>
      <c r="L2856" s="8"/>
      <c r="M2856" s="8" t="str">
        <f>IF(ISERROR( VLOOKUP(AD2856,'[1]采购入库货量(公司仓库)'!$A:$I,9,FALSE)),"", VLOOKUP(AD2856,'[1]采购入库货量(公司仓库)'!$A:$I,9,FALSE))</f>
        <v/>
      </c>
      <c r="N2856" s="8" t="str">
        <f>IF(ISERROR( VLOOKUP(AD2856,[1]批发上市日期!$A:$F,6,FALSE)),"",  VLOOKUP(AD2856,[1]批发上市日期!$A:$F,6,FALSE))</f>
        <v/>
      </c>
      <c r="Q2856">
        <f>IF(ISERROR(VLOOKUP(E2856&amp;G2856,'[1]采购入库货量(公司仓库)'!$A:$I,8,FALSE)),0,VLOOKUP(E2856&amp;G2856,'[1]采购入库货量(公司仓库)'!$A:$I,8,FALSE))</f>
        <v>0</v>
      </c>
      <c r="R2856" s="11">
        <f t="shared" si="677"/>
        <v>0</v>
      </c>
      <c r="T2856">
        <f t="shared" si="678"/>
        <v>0</v>
      </c>
      <c r="V2856">
        <f t="shared" si="679"/>
        <v>0</v>
      </c>
      <c r="X2856">
        <f t="shared" si="680"/>
        <v>0</v>
      </c>
      <c r="Z2856">
        <f t="shared" si="681"/>
        <v>0</v>
      </c>
      <c r="AC2856">
        <f t="shared" si="682"/>
        <v>0</v>
      </c>
      <c r="AS2856" s="19">
        <f t="shared" si="683"/>
        <v>0</v>
      </c>
    </row>
    <row r="2857" spans="1:45">
      <c r="A2857"/>
      <c r="B2857"/>
      <c r="C2857"/>
      <c r="D2857"/>
      <c r="E2857"/>
      <c r="F2857"/>
      <c r="G2857"/>
      <c r="H2857"/>
      <c r="L2857" s="8"/>
      <c r="M2857" s="8" t="str">
        <f>IF(ISERROR( VLOOKUP(AD2857,'[1]采购入库货量(公司仓库)'!$A:$I,9,FALSE)),"", VLOOKUP(AD2857,'[1]采购入库货量(公司仓库)'!$A:$I,9,FALSE))</f>
        <v/>
      </c>
      <c r="N2857" s="8" t="str">
        <f>IF(ISERROR( VLOOKUP(AD2857,[1]批发上市日期!$A:$F,6,FALSE)),"",  VLOOKUP(AD2857,[1]批发上市日期!$A:$F,6,FALSE))</f>
        <v/>
      </c>
      <c r="Q2857">
        <f>IF(ISERROR(VLOOKUP(E2857&amp;G2857,'[1]采购入库货量(公司仓库)'!$A:$I,8,FALSE)),0,VLOOKUP(E2857&amp;G2857,'[1]采购入库货量(公司仓库)'!$A:$I,8,FALSE))</f>
        <v>0</v>
      </c>
      <c r="R2857" s="11">
        <f t="shared" si="677"/>
        <v>0</v>
      </c>
      <c r="T2857">
        <f t="shared" si="678"/>
        <v>0</v>
      </c>
      <c r="V2857">
        <f t="shared" si="679"/>
        <v>0</v>
      </c>
      <c r="X2857">
        <f t="shared" si="680"/>
        <v>0</v>
      </c>
      <c r="Z2857">
        <f t="shared" si="681"/>
        <v>0</v>
      </c>
      <c r="AC2857">
        <f t="shared" si="682"/>
        <v>0</v>
      </c>
      <c r="AS2857" s="19">
        <f t="shared" si="683"/>
        <v>0</v>
      </c>
    </row>
    <row r="2858" spans="1:45">
      <c r="A2858"/>
      <c r="B2858"/>
      <c r="C2858"/>
      <c r="D2858"/>
      <c r="E2858"/>
      <c r="F2858"/>
      <c r="G2858"/>
      <c r="H2858"/>
      <c r="L2858" s="8"/>
      <c r="M2858" s="8" t="str">
        <f>IF(ISERROR( VLOOKUP(AD2858,'[1]采购入库货量(公司仓库)'!$A:$I,9,FALSE)),"", VLOOKUP(AD2858,'[1]采购入库货量(公司仓库)'!$A:$I,9,FALSE))</f>
        <v/>
      </c>
      <c r="N2858" s="8" t="str">
        <f>IF(ISERROR( VLOOKUP(AD2858,[1]批发上市日期!$A:$F,6,FALSE)),"",  VLOOKUP(AD2858,[1]批发上市日期!$A:$F,6,FALSE))</f>
        <v/>
      </c>
      <c r="Q2858">
        <f>IF(ISERROR(VLOOKUP(E2858&amp;G2858,'[1]采购入库货量(公司仓库)'!$A:$I,8,FALSE)),0,VLOOKUP(E2858&amp;G2858,'[1]采购入库货量(公司仓库)'!$A:$I,8,FALSE))</f>
        <v>0</v>
      </c>
      <c r="R2858" s="11">
        <f t="shared" si="677"/>
        <v>0</v>
      </c>
      <c r="T2858">
        <f t="shared" si="678"/>
        <v>0</v>
      </c>
      <c r="V2858">
        <f t="shared" si="679"/>
        <v>0</v>
      </c>
      <c r="X2858">
        <f t="shared" si="680"/>
        <v>0</v>
      </c>
      <c r="Z2858">
        <f t="shared" si="681"/>
        <v>0</v>
      </c>
      <c r="AC2858">
        <f t="shared" si="682"/>
        <v>0</v>
      </c>
      <c r="AS2858" s="19">
        <f t="shared" si="683"/>
        <v>0</v>
      </c>
    </row>
    <row r="2859" spans="1:45">
      <c r="A2859"/>
      <c r="B2859"/>
      <c r="C2859"/>
      <c r="D2859"/>
      <c r="E2859"/>
      <c r="F2859"/>
      <c r="G2859"/>
      <c r="H2859"/>
      <c r="L2859" s="8"/>
      <c r="M2859" s="8" t="str">
        <f>IF(ISERROR( VLOOKUP(AD2859,'[1]采购入库货量(公司仓库)'!$A:$I,9,FALSE)),"", VLOOKUP(AD2859,'[1]采购入库货量(公司仓库)'!$A:$I,9,FALSE))</f>
        <v/>
      </c>
      <c r="N2859" s="8" t="str">
        <f>IF(ISERROR( VLOOKUP(AD2859,[1]批发上市日期!$A:$F,6,FALSE)),"",  VLOOKUP(AD2859,[1]批发上市日期!$A:$F,6,FALSE))</f>
        <v/>
      </c>
      <c r="Q2859">
        <f>IF(ISERROR(VLOOKUP(E2859&amp;G2859,'[1]采购入库货量(公司仓库)'!$A:$I,8,FALSE)),0,VLOOKUP(E2859&amp;G2859,'[1]采购入库货量(公司仓库)'!$A:$I,8,FALSE))</f>
        <v>0</v>
      </c>
      <c r="R2859" s="11">
        <f t="shared" si="677"/>
        <v>0</v>
      </c>
      <c r="T2859">
        <f t="shared" si="678"/>
        <v>0</v>
      </c>
      <c r="V2859">
        <f t="shared" si="679"/>
        <v>0</v>
      </c>
      <c r="X2859">
        <f t="shared" si="680"/>
        <v>0</v>
      </c>
      <c r="Z2859">
        <f t="shared" si="681"/>
        <v>0</v>
      </c>
      <c r="AC2859">
        <f t="shared" si="682"/>
        <v>0</v>
      </c>
      <c r="AS2859" s="19">
        <f t="shared" si="683"/>
        <v>0</v>
      </c>
    </row>
    <row r="2860" spans="1:45">
      <c r="A2860"/>
      <c r="B2860"/>
      <c r="C2860"/>
      <c r="D2860"/>
      <c r="E2860"/>
      <c r="F2860"/>
      <c r="G2860"/>
      <c r="H2860"/>
      <c r="L2860" s="8"/>
      <c r="M2860" s="8" t="str">
        <f>IF(ISERROR( VLOOKUP(AD2860,'[1]采购入库货量(公司仓库)'!$A:$I,9,FALSE)),"", VLOOKUP(AD2860,'[1]采购入库货量(公司仓库)'!$A:$I,9,FALSE))</f>
        <v/>
      </c>
      <c r="N2860" s="8" t="str">
        <f>IF(ISERROR( VLOOKUP(AD2860,[1]批发上市日期!$A:$F,6,FALSE)),"",  VLOOKUP(AD2860,[1]批发上市日期!$A:$F,6,FALSE))</f>
        <v/>
      </c>
      <c r="Q2860">
        <f>IF(ISERROR(VLOOKUP(E2860&amp;G2860,'[1]采购入库货量(公司仓库)'!$A:$I,8,FALSE)),0,VLOOKUP(E2860&amp;G2860,'[1]采购入库货量(公司仓库)'!$A:$I,8,FALSE))</f>
        <v>0</v>
      </c>
      <c r="R2860" s="11">
        <f t="shared" si="677"/>
        <v>0</v>
      </c>
      <c r="T2860">
        <f t="shared" si="678"/>
        <v>0</v>
      </c>
      <c r="V2860">
        <f t="shared" si="679"/>
        <v>0</v>
      </c>
      <c r="X2860">
        <f t="shared" si="680"/>
        <v>0</v>
      </c>
      <c r="Z2860">
        <f t="shared" si="681"/>
        <v>0</v>
      </c>
      <c r="AC2860">
        <f t="shared" si="682"/>
        <v>0</v>
      </c>
      <c r="AS2860" s="19">
        <f t="shared" si="683"/>
        <v>0</v>
      </c>
    </row>
    <row r="2861" spans="1:45">
      <c r="A2861"/>
      <c r="B2861"/>
      <c r="C2861"/>
      <c r="D2861"/>
      <c r="E2861"/>
      <c r="F2861"/>
      <c r="G2861"/>
      <c r="H2861"/>
      <c r="L2861" s="8"/>
      <c r="M2861" s="8" t="str">
        <f>IF(ISERROR( VLOOKUP(AD2861,'[1]采购入库货量(公司仓库)'!$A:$I,9,FALSE)),"", VLOOKUP(AD2861,'[1]采购入库货量(公司仓库)'!$A:$I,9,FALSE))</f>
        <v/>
      </c>
      <c r="N2861" s="8" t="str">
        <f>IF(ISERROR( VLOOKUP(AD2861,[1]批发上市日期!$A:$F,6,FALSE)),"",  VLOOKUP(AD2861,[1]批发上市日期!$A:$F,6,FALSE))</f>
        <v/>
      </c>
      <c r="Q2861">
        <f>IF(ISERROR(VLOOKUP(E2861&amp;G2861,'[1]采购入库货量(公司仓库)'!$A:$I,8,FALSE)),0,VLOOKUP(E2861&amp;G2861,'[1]采购入库货量(公司仓库)'!$A:$I,8,FALSE))</f>
        <v>0</v>
      </c>
      <c r="R2861" s="11">
        <f t="shared" si="677"/>
        <v>0</v>
      </c>
      <c r="T2861">
        <f t="shared" si="678"/>
        <v>0</v>
      </c>
      <c r="V2861">
        <f t="shared" si="679"/>
        <v>0</v>
      </c>
      <c r="X2861">
        <f t="shared" si="680"/>
        <v>0</v>
      </c>
      <c r="Z2861">
        <f t="shared" si="681"/>
        <v>0</v>
      </c>
      <c r="AC2861">
        <f t="shared" si="682"/>
        <v>0</v>
      </c>
      <c r="AS2861" s="19">
        <f t="shared" si="683"/>
        <v>0</v>
      </c>
    </row>
    <row r="2862" spans="1:45">
      <c r="A2862"/>
      <c r="B2862"/>
      <c r="C2862"/>
      <c r="D2862"/>
      <c r="E2862"/>
      <c r="F2862"/>
      <c r="G2862"/>
      <c r="H2862"/>
      <c r="L2862" s="8"/>
      <c r="M2862" s="8" t="str">
        <f>IF(ISERROR( VLOOKUP(AD2862,'[1]采购入库货量(公司仓库)'!$A:$I,9,FALSE)),"", VLOOKUP(AD2862,'[1]采购入库货量(公司仓库)'!$A:$I,9,FALSE))</f>
        <v/>
      </c>
      <c r="N2862" s="8" t="str">
        <f>IF(ISERROR( VLOOKUP(AD2862,[1]批发上市日期!$A:$F,6,FALSE)),"",  VLOOKUP(AD2862,[1]批发上市日期!$A:$F,6,FALSE))</f>
        <v/>
      </c>
      <c r="Q2862">
        <f>IF(ISERROR(VLOOKUP(E2862&amp;G2862,'[1]采购入库货量(公司仓库)'!$A:$I,8,FALSE)),0,VLOOKUP(E2862&amp;G2862,'[1]采购入库货量(公司仓库)'!$A:$I,8,FALSE))</f>
        <v>0</v>
      </c>
      <c r="R2862" s="11">
        <f t="shared" si="677"/>
        <v>0</v>
      </c>
      <c r="T2862">
        <f t="shared" si="678"/>
        <v>0</v>
      </c>
      <c r="V2862">
        <f t="shared" si="679"/>
        <v>0</v>
      </c>
      <c r="X2862">
        <f t="shared" si="680"/>
        <v>0</v>
      </c>
      <c r="Z2862">
        <f t="shared" si="681"/>
        <v>0</v>
      </c>
      <c r="AC2862">
        <f t="shared" si="682"/>
        <v>0</v>
      </c>
      <c r="AS2862" s="19">
        <f t="shared" si="683"/>
        <v>0</v>
      </c>
    </row>
    <row r="2863" spans="1:45">
      <c r="A2863"/>
      <c r="B2863"/>
      <c r="C2863"/>
      <c r="D2863"/>
      <c r="E2863"/>
      <c r="F2863"/>
      <c r="G2863"/>
      <c r="H2863"/>
      <c r="L2863" s="8"/>
      <c r="M2863" s="8" t="str">
        <f>IF(ISERROR( VLOOKUP(AD2863,'[1]采购入库货量(公司仓库)'!$A:$I,9,FALSE)),"", VLOOKUP(AD2863,'[1]采购入库货量(公司仓库)'!$A:$I,9,FALSE))</f>
        <v/>
      </c>
      <c r="N2863" s="8" t="str">
        <f>IF(ISERROR( VLOOKUP(AD2863,[1]批发上市日期!$A:$F,6,FALSE)),"",  VLOOKUP(AD2863,[1]批发上市日期!$A:$F,6,FALSE))</f>
        <v/>
      </c>
      <c r="Q2863">
        <f>IF(ISERROR(VLOOKUP(E2863&amp;G2863,'[1]采购入库货量(公司仓库)'!$A:$I,8,FALSE)),0,VLOOKUP(E2863&amp;G2863,'[1]采购入库货量(公司仓库)'!$A:$I,8,FALSE))</f>
        <v>0</v>
      </c>
      <c r="R2863" s="11">
        <f t="shared" si="677"/>
        <v>0</v>
      </c>
      <c r="T2863">
        <f t="shared" si="678"/>
        <v>0</v>
      </c>
      <c r="V2863">
        <f t="shared" si="679"/>
        <v>0</v>
      </c>
      <c r="X2863">
        <f t="shared" si="680"/>
        <v>0</v>
      </c>
      <c r="Z2863">
        <f t="shared" si="681"/>
        <v>0</v>
      </c>
      <c r="AC2863">
        <f t="shared" si="682"/>
        <v>0</v>
      </c>
      <c r="AS2863" s="19">
        <f t="shared" si="683"/>
        <v>0</v>
      </c>
    </row>
    <row r="2864" spans="1:45">
      <c r="A2864"/>
      <c r="B2864"/>
      <c r="C2864"/>
      <c r="D2864"/>
      <c r="E2864"/>
      <c r="F2864"/>
      <c r="G2864"/>
      <c r="H2864"/>
      <c r="L2864" s="8"/>
      <c r="M2864" s="8" t="str">
        <f>IF(ISERROR( VLOOKUP(AD2864,'[1]采购入库货量(公司仓库)'!$A:$I,9,FALSE)),"", VLOOKUP(AD2864,'[1]采购入库货量(公司仓库)'!$A:$I,9,FALSE))</f>
        <v/>
      </c>
      <c r="N2864" s="8" t="str">
        <f>IF(ISERROR( VLOOKUP(AD2864,[1]批发上市日期!$A:$F,6,FALSE)),"",  VLOOKUP(AD2864,[1]批发上市日期!$A:$F,6,FALSE))</f>
        <v/>
      </c>
      <c r="Q2864">
        <f>IF(ISERROR(VLOOKUP(E2864&amp;G2864,'[1]采购入库货量(公司仓库)'!$A:$I,8,FALSE)),0,VLOOKUP(E2864&amp;G2864,'[1]采购入库货量(公司仓库)'!$A:$I,8,FALSE))</f>
        <v>0</v>
      </c>
      <c r="R2864" s="11">
        <f t="shared" si="677"/>
        <v>0</v>
      </c>
      <c r="T2864">
        <f t="shared" si="678"/>
        <v>0</v>
      </c>
      <c r="V2864">
        <f t="shared" si="679"/>
        <v>0</v>
      </c>
      <c r="X2864">
        <f t="shared" si="680"/>
        <v>0</v>
      </c>
      <c r="Z2864">
        <f t="shared" si="681"/>
        <v>0</v>
      </c>
      <c r="AC2864">
        <f t="shared" si="682"/>
        <v>0</v>
      </c>
      <c r="AS2864" s="19">
        <f t="shared" si="683"/>
        <v>0</v>
      </c>
    </row>
    <row r="2865" spans="1:45">
      <c r="A2865"/>
      <c r="B2865"/>
      <c r="C2865"/>
      <c r="D2865"/>
      <c r="E2865"/>
      <c r="F2865"/>
      <c r="G2865"/>
      <c r="H2865"/>
      <c r="L2865" s="8"/>
      <c r="M2865" s="8" t="str">
        <f>IF(ISERROR( VLOOKUP(AD2865,'[1]采购入库货量(公司仓库)'!$A:$I,9,FALSE)),"", VLOOKUP(AD2865,'[1]采购入库货量(公司仓库)'!$A:$I,9,FALSE))</f>
        <v/>
      </c>
      <c r="N2865" s="8" t="str">
        <f>IF(ISERROR( VLOOKUP(AD2865,[1]批发上市日期!$A:$F,6,FALSE)),"",  VLOOKUP(AD2865,[1]批发上市日期!$A:$F,6,FALSE))</f>
        <v/>
      </c>
      <c r="Q2865">
        <f>IF(ISERROR(VLOOKUP(E2865&amp;G2865,'[1]采购入库货量(公司仓库)'!$A:$I,8,FALSE)),0,VLOOKUP(E2865&amp;G2865,'[1]采购入库货量(公司仓库)'!$A:$I,8,FALSE))</f>
        <v>0</v>
      </c>
      <c r="R2865" s="11">
        <f t="shared" si="677"/>
        <v>0</v>
      </c>
      <c r="T2865">
        <f t="shared" si="678"/>
        <v>0</v>
      </c>
      <c r="V2865">
        <f t="shared" si="679"/>
        <v>0</v>
      </c>
      <c r="X2865">
        <f t="shared" si="680"/>
        <v>0</v>
      </c>
      <c r="Z2865">
        <f t="shared" si="681"/>
        <v>0</v>
      </c>
      <c r="AC2865">
        <f t="shared" si="682"/>
        <v>0</v>
      </c>
      <c r="AS2865" s="19">
        <f t="shared" si="683"/>
        <v>0</v>
      </c>
    </row>
    <row r="2866" spans="1:45">
      <c r="A2866"/>
      <c r="B2866"/>
      <c r="C2866"/>
      <c r="D2866"/>
      <c r="E2866"/>
      <c r="F2866"/>
      <c r="G2866"/>
      <c r="H2866"/>
      <c r="L2866" s="8"/>
      <c r="M2866" s="8" t="str">
        <f>IF(ISERROR( VLOOKUP(AD2866,'[1]采购入库货量(公司仓库)'!$A:$I,9,FALSE)),"", VLOOKUP(AD2866,'[1]采购入库货量(公司仓库)'!$A:$I,9,FALSE))</f>
        <v/>
      </c>
      <c r="N2866" s="8" t="str">
        <f>IF(ISERROR( VLOOKUP(AD2866,[1]批发上市日期!$A:$F,6,FALSE)),"",  VLOOKUP(AD2866,[1]批发上市日期!$A:$F,6,FALSE))</f>
        <v/>
      </c>
      <c r="Q2866">
        <f>IF(ISERROR(VLOOKUP(E2866&amp;G2866,'[1]采购入库货量(公司仓库)'!$A:$I,8,FALSE)),0,VLOOKUP(E2866&amp;G2866,'[1]采购入库货量(公司仓库)'!$A:$I,8,FALSE))</f>
        <v>0</v>
      </c>
      <c r="R2866" s="11">
        <f t="shared" si="677"/>
        <v>0</v>
      </c>
      <c r="T2866">
        <f t="shared" si="678"/>
        <v>0</v>
      </c>
      <c r="V2866">
        <f t="shared" si="679"/>
        <v>0</v>
      </c>
      <c r="X2866">
        <f t="shared" si="680"/>
        <v>0</v>
      </c>
      <c r="Z2866">
        <f t="shared" si="681"/>
        <v>0</v>
      </c>
      <c r="AC2866">
        <f t="shared" si="682"/>
        <v>0</v>
      </c>
      <c r="AS2866" s="19">
        <f t="shared" si="683"/>
        <v>0</v>
      </c>
    </row>
    <row r="2867" spans="1:45">
      <c r="A2867"/>
      <c r="B2867"/>
      <c r="C2867"/>
      <c r="D2867"/>
      <c r="E2867"/>
      <c r="F2867"/>
      <c r="G2867"/>
      <c r="H2867"/>
      <c r="L2867" s="8"/>
      <c r="M2867" s="8" t="str">
        <f>IF(ISERROR( VLOOKUP(AD2867,'[1]采购入库货量(公司仓库)'!$A:$I,9,FALSE)),"", VLOOKUP(AD2867,'[1]采购入库货量(公司仓库)'!$A:$I,9,FALSE))</f>
        <v/>
      </c>
      <c r="N2867" s="8" t="str">
        <f>IF(ISERROR( VLOOKUP(AD2867,[1]批发上市日期!$A:$F,6,FALSE)),"",  VLOOKUP(AD2867,[1]批发上市日期!$A:$F,6,FALSE))</f>
        <v/>
      </c>
      <c r="Q2867">
        <f>IF(ISERROR(VLOOKUP(E2867&amp;G2867,'[1]采购入库货量(公司仓库)'!$A:$I,8,FALSE)),0,VLOOKUP(E2867&amp;G2867,'[1]采购入库货量(公司仓库)'!$A:$I,8,FALSE))</f>
        <v>0</v>
      </c>
      <c r="R2867" s="11">
        <f t="shared" si="677"/>
        <v>0</v>
      </c>
      <c r="T2867">
        <f t="shared" si="678"/>
        <v>0</v>
      </c>
      <c r="V2867">
        <f t="shared" si="679"/>
        <v>0</v>
      </c>
      <c r="X2867">
        <f t="shared" si="680"/>
        <v>0</v>
      </c>
      <c r="Z2867">
        <f t="shared" si="681"/>
        <v>0</v>
      </c>
      <c r="AC2867">
        <f t="shared" si="682"/>
        <v>0</v>
      </c>
      <c r="AS2867" s="19">
        <f t="shared" si="683"/>
        <v>0</v>
      </c>
    </row>
    <row r="2868" spans="1:45">
      <c r="A2868"/>
      <c r="B2868"/>
      <c r="C2868"/>
      <c r="D2868"/>
      <c r="E2868"/>
      <c r="F2868"/>
      <c r="G2868"/>
      <c r="H2868"/>
      <c r="L2868" s="8"/>
      <c r="M2868" s="8" t="str">
        <f>IF(ISERROR( VLOOKUP(AD2868,'[1]采购入库货量(公司仓库)'!$A:$I,9,FALSE)),"", VLOOKUP(AD2868,'[1]采购入库货量(公司仓库)'!$A:$I,9,FALSE))</f>
        <v/>
      </c>
      <c r="N2868" s="8" t="str">
        <f>IF(ISERROR( VLOOKUP(AD2868,[1]批发上市日期!$A:$F,6,FALSE)),"",  VLOOKUP(AD2868,[1]批发上市日期!$A:$F,6,FALSE))</f>
        <v/>
      </c>
      <c r="Q2868">
        <f>IF(ISERROR(VLOOKUP(E2868&amp;G2868,'[1]采购入库货量(公司仓库)'!$A:$I,8,FALSE)),0,VLOOKUP(E2868&amp;G2868,'[1]采购入库货量(公司仓库)'!$A:$I,8,FALSE))</f>
        <v>0</v>
      </c>
      <c r="R2868" s="11">
        <f t="shared" si="677"/>
        <v>0</v>
      </c>
      <c r="T2868">
        <f t="shared" si="678"/>
        <v>0</v>
      </c>
      <c r="V2868">
        <f t="shared" si="679"/>
        <v>0</v>
      </c>
      <c r="X2868">
        <f t="shared" si="680"/>
        <v>0</v>
      </c>
      <c r="Z2868">
        <f t="shared" si="681"/>
        <v>0</v>
      </c>
      <c r="AC2868">
        <f t="shared" si="682"/>
        <v>0</v>
      </c>
      <c r="AS2868" s="19">
        <f t="shared" si="683"/>
        <v>0</v>
      </c>
    </row>
    <row r="2869" spans="1:45">
      <c r="A2869"/>
      <c r="B2869"/>
      <c r="C2869"/>
      <c r="D2869"/>
      <c r="E2869"/>
      <c r="F2869"/>
      <c r="G2869"/>
      <c r="H2869"/>
      <c r="L2869" s="8"/>
      <c r="M2869" s="8" t="str">
        <f>IF(ISERROR( VLOOKUP(AD2869,'[1]采购入库货量(公司仓库)'!$A:$I,9,FALSE)),"", VLOOKUP(AD2869,'[1]采购入库货量(公司仓库)'!$A:$I,9,FALSE))</f>
        <v/>
      </c>
      <c r="N2869" s="8" t="str">
        <f>IF(ISERROR( VLOOKUP(AD2869,[1]批发上市日期!$A:$F,6,FALSE)),"",  VLOOKUP(AD2869,[1]批发上市日期!$A:$F,6,FALSE))</f>
        <v/>
      </c>
      <c r="Q2869">
        <f>IF(ISERROR(VLOOKUP(E2869&amp;G2869,'[1]采购入库货量(公司仓库)'!$A:$I,8,FALSE)),0,VLOOKUP(E2869&amp;G2869,'[1]采购入库货量(公司仓库)'!$A:$I,8,FALSE))</f>
        <v>0</v>
      </c>
      <c r="R2869" s="11">
        <f t="shared" si="677"/>
        <v>0</v>
      </c>
      <c r="T2869">
        <f t="shared" si="678"/>
        <v>0</v>
      </c>
      <c r="V2869">
        <f t="shared" si="679"/>
        <v>0</v>
      </c>
      <c r="X2869">
        <f t="shared" si="680"/>
        <v>0</v>
      </c>
      <c r="Z2869">
        <f t="shared" si="681"/>
        <v>0</v>
      </c>
      <c r="AC2869">
        <f t="shared" si="682"/>
        <v>0</v>
      </c>
      <c r="AS2869" s="19">
        <f t="shared" si="683"/>
        <v>0</v>
      </c>
    </row>
    <row r="2870" spans="1:45">
      <c r="A2870"/>
      <c r="B2870"/>
      <c r="C2870"/>
      <c r="D2870"/>
      <c r="E2870"/>
      <c r="F2870"/>
      <c r="G2870"/>
      <c r="H2870"/>
      <c r="L2870" s="8"/>
      <c r="M2870" s="8" t="str">
        <f>IF(ISERROR( VLOOKUP(AD2870,'[1]采购入库货量(公司仓库)'!$A:$I,9,FALSE)),"", VLOOKUP(AD2870,'[1]采购入库货量(公司仓库)'!$A:$I,9,FALSE))</f>
        <v/>
      </c>
      <c r="N2870" s="8" t="str">
        <f>IF(ISERROR( VLOOKUP(AD2870,[1]批发上市日期!$A:$F,6,FALSE)),"",  VLOOKUP(AD2870,[1]批发上市日期!$A:$F,6,FALSE))</f>
        <v/>
      </c>
      <c r="Q2870">
        <f>IF(ISERROR(VLOOKUP(E2870&amp;G2870,'[1]采购入库货量(公司仓库)'!$A:$I,8,FALSE)),0,VLOOKUP(E2870&amp;G2870,'[1]采购入库货量(公司仓库)'!$A:$I,8,FALSE))</f>
        <v>0</v>
      </c>
      <c r="R2870" s="11">
        <f t="shared" si="677"/>
        <v>0</v>
      </c>
      <c r="T2870">
        <f t="shared" si="678"/>
        <v>0</v>
      </c>
      <c r="V2870">
        <f t="shared" si="679"/>
        <v>0</v>
      </c>
      <c r="X2870">
        <f t="shared" si="680"/>
        <v>0</v>
      </c>
      <c r="Z2870">
        <f t="shared" si="681"/>
        <v>0</v>
      </c>
      <c r="AC2870">
        <f t="shared" si="682"/>
        <v>0</v>
      </c>
      <c r="AS2870" s="19">
        <f t="shared" si="683"/>
        <v>0</v>
      </c>
    </row>
    <row r="2871" spans="1:45">
      <c r="A2871"/>
      <c r="B2871"/>
      <c r="C2871"/>
      <c r="D2871"/>
      <c r="E2871"/>
      <c r="F2871"/>
      <c r="G2871"/>
      <c r="H2871"/>
      <c r="L2871" s="8"/>
      <c r="M2871" s="8" t="str">
        <f>IF(ISERROR( VLOOKUP(AD2871,'[1]采购入库货量(公司仓库)'!$A:$I,9,FALSE)),"", VLOOKUP(AD2871,'[1]采购入库货量(公司仓库)'!$A:$I,9,FALSE))</f>
        <v/>
      </c>
      <c r="N2871" s="8" t="str">
        <f>IF(ISERROR( VLOOKUP(AD2871,[1]批发上市日期!$A:$F,6,FALSE)),"",  VLOOKUP(AD2871,[1]批发上市日期!$A:$F,6,FALSE))</f>
        <v/>
      </c>
      <c r="Q2871">
        <f>IF(ISERROR(VLOOKUP(E2871&amp;G2871,'[1]采购入库货量(公司仓库)'!$A:$I,8,FALSE)),0,VLOOKUP(E2871&amp;G2871,'[1]采购入库货量(公司仓库)'!$A:$I,8,FALSE))</f>
        <v>0</v>
      </c>
      <c r="R2871" s="11">
        <f t="shared" si="677"/>
        <v>0</v>
      </c>
      <c r="T2871">
        <f t="shared" si="678"/>
        <v>0</v>
      </c>
      <c r="V2871">
        <f t="shared" si="679"/>
        <v>0</v>
      </c>
      <c r="X2871">
        <f t="shared" si="680"/>
        <v>0</v>
      </c>
      <c r="Z2871">
        <f t="shared" si="681"/>
        <v>0</v>
      </c>
      <c r="AC2871">
        <f t="shared" si="682"/>
        <v>0</v>
      </c>
      <c r="AS2871" s="19">
        <f t="shared" si="683"/>
        <v>0</v>
      </c>
    </row>
    <row r="2872" spans="1:45">
      <c r="A2872"/>
      <c r="B2872"/>
      <c r="C2872"/>
      <c r="D2872"/>
      <c r="E2872"/>
      <c r="F2872"/>
      <c r="G2872"/>
      <c r="H2872"/>
      <c r="L2872" s="8"/>
      <c r="M2872" s="8" t="str">
        <f>IF(ISERROR( VLOOKUP(AD2872,'[1]采购入库货量(公司仓库)'!$A:$I,9,FALSE)),"", VLOOKUP(AD2872,'[1]采购入库货量(公司仓库)'!$A:$I,9,FALSE))</f>
        <v/>
      </c>
      <c r="N2872" s="8" t="str">
        <f>IF(ISERROR( VLOOKUP(AD2872,[1]批发上市日期!$A:$F,6,FALSE)),"",  VLOOKUP(AD2872,[1]批发上市日期!$A:$F,6,FALSE))</f>
        <v/>
      </c>
      <c r="Q2872">
        <f>IF(ISERROR(VLOOKUP(E2872&amp;G2872,'[1]采购入库货量(公司仓库)'!$A:$I,8,FALSE)),0,VLOOKUP(E2872&amp;G2872,'[1]采购入库货量(公司仓库)'!$A:$I,8,FALSE))</f>
        <v>0</v>
      </c>
      <c r="R2872" s="11">
        <f t="shared" si="677"/>
        <v>0</v>
      </c>
      <c r="T2872">
        <f t="shared" si="678"/>
        <v>0</v>
      </c>
      <c r="V2872">
        <f t="shared" si="679"/>
        <v>0</v>
      </c>
      <c r="X2872">
        <f t="shared" si="680"/>
        <v>0</v>
      </c>
      <c r="Z2872">
        <f t="shared" si="681"/>
        <v>0</v>
      </c>
      <c r="AC2872">
        <f t="shared" si="682"/>
        <v>0</v>
      </c>
      <c r="AS2872" s="19">
        <f t="shared" si="683"/>
        <v>0</v>
      </c>
    </row>
    <row r="2873" spans="1:45">
      <c r="A2873"/>
      <c r="B2873"/>
      <c r="C2873"/>
      <c r="D2873"/>
      <c r="E2873"/>
      <c r="F2873"/>
      <c r="G2873"/>
      <c r="H2873"/>
      <c r="L2873" s="8"/>
      <c r="M2873" s="8" t="str">
        <f>IF(ISERROR( VLOOKUP(AD2873,'[1]采购入库货量(公司仓库)'!$A:$I,9,FALSE)),"", VLOOKUP(AD2873,'[1]采购入库货量(公司仓库)'!$A:$I,9,FALSE))</f>
        <v/>
      </c>
      <c r="N2873" s="8" t="str">
        <f>IF(ISERROR( VLOOKUP(AD2873,[1]批发上市日期!$A:$F,6,FALSE)),"",  VLOOKUP(AD2873,[1]批发上市日期!$A:$F,6,FALSE))</f>
        <v/>
      </c>
      <c r="Q2873">
        <f>IF(ISERROR(VLOOKUP(E2873&amp;G2873,'[1]采购入库货量(公司仓库)'!$A:$I,8,FALSE)),0,VLOOKUP(E2873&amp;G2873,'[1]采购入库货量(公司仓库)'!$A:$I,8,FALSE))</f>
        <v>0</v>
      </c>
      <c r="R2873" s="11">
        <f t="shared" si="677"/>
        <v>0</v>
      </c>
      <c r="T2873">
        <f t="shared" si="678"/>
        <v>0</v>
      </c>
      <c r="V2873">
        <f t="shared" si="679"/>
        <v>0</v>
      </c>
      <c r="X2873">
        <f t="shared" si="680"/>
        <v>0</v>
      </c>
      <c r="Z2873">
        <f t="shared" si="681"/>
        <v>0</v>
      </c>
      <c r="AC2873">
        <f t="shared" si="682"/>
        <v>0</v>
      </c>
      <c r="AS2873" s="19">
        <f t="shared" si="683"/>
        <v>0</v>
      </c>
    </row>
    <row r="2874" spans="1:45">
      <c r="A2874"/>
      <c r="B2874"/>
      <c r="C2874"/>
      <c r="D2874"/>
      <c r="E2874"/>
      <c r="F2874"/>
      <c r="G2874"/>
      <c r="H2874"/>
      <c r="L2874" s="8"/>
      <c r="M2874" s="8" t="str">
        <f>IF(ISERROR( VLOOKUP(AD2874,'[1]采购入库货量(公司仓库)'!$A:$I,9,FALSE)),"", VLOOKUP(AD2874,'[1]采购入库货量(公司仓库)'!$A:$I,9,FALSE))</f>
        <v/>
      </c>
      <c r="N2874" s="8" t="str">
        <f>IF(ISERROR( VLOOKUP(AD2874,[1]批发上市日期!$A:$F,6,FALSE)),"",  VLOOKUP(AD2874,[1]批发上市日期!$A:$F,6,FALSE))</f>
        <v/>
      </c>
      <c r="Q2874">
        <f>IF(ISERROR(VLOOKUP(E2874&amp;G2874,'[1]采购入库货量(公司仓库)'!$A:$I,8,FALSE)),0,VLOOKUP(E2874&amp;G2874,'[1]采购入库货量(公司仓库)'!$A:$I,8,FALSE))</f>
        <v>0</v>
      </c>
      <c r="R2874" s="11">
        <f t="shared" si="677"/>
        <v>0</v>
      </c>
      <c r="T2874">
        <f t="shared" si="678"/>
        <v>0</v>
      </c>
      <c r="V2874">
        <f t="shared" si="679"/>
        <v>0</v>
      </c>
      <c r="X2874">
        <f t="shared" si="680"/>
        <v>0</v>
      </c>
      <c r="Z2874">
        <f t="shared" si="681"/>
        <v>0</v>
      </c>
      <c r="AC2874">
        <f t="shared" si="682"/>
        <v>0</v>
      </c>
      <c r="AS2874" s="19">
        <f t="shared" si="683"/>
        <v>0</v>
      </c>
    </row>
    <row r="2875" spans="1:45">
      <c r="A2875"/>
      <c r="B2875"/>
      <c r="C2875"/>
      <c r="D2875"/>
      <c r="E2875"/>
      <c r="F2875"/>
      <c r="G2875"/>
      <c r="H2875"/>
      <c r="L2875" s="8"/>
      <c r="M2875" s="8" t="str">
        <f>IF(ISERROR( VLOOKUP(AD2875,'[1]采购入库货量(公司仓库)'!$A:$I,9,FALSE)),"", VLOOKUP(AD2875,'[1]采购入库货量(公司仓库)'!$A:$I,9,FALSE))</f>
        <v/>
      </c>
      <c r="N2875" s="8" t="str">
        <f>IF(ISERROR( VLOOKUP(AD2875,[1]批发上市日期!$A:$F,6,FALSE)),"",  VLOOKUP(AD2875,[1]批发上市日期!$A:$F,6,FALSE))</f>
        <v/>
      </c>
      <c r="Q2875">
        <f>IF(ISERROR(VLOOKUP(E2875&amp;G2875,'[1]采购入库货量(公司仓库)'!$A:$I,8,FALSE)),0,VLOOKUP(E2875&amp;G2875,'[1]采购入库货量(公司仓库)'!$A:$I,8,FALSE))</f>
        <v>0</v>
      </c>
      <c r="R2875" s="11">
        <f t="shared" si="677"/>
        <v>0</v>
      </c>
      <c r="T2875">
        <f t="shared" si="678"/>
        <v>0</v>
      </c>
      <c r="V2875">
        <f t="shared" si="679"/>
        <v>0</v>
      </c>
      <c r="X2875">
        <f t="shared" si="680"/>
        <v>0</v>
      </c>
      <c r="Z2875">
        <f t="shared" si="681"/>
        <v>0</v>
      </c>
      <c r="AC2875">
        <f t="shared" si="682"/>
        <v>0</v>
      </c>
      <c r="AS2875" s="19">
        <f t="shared" si="683"/>
        <v>0</v>
      </c>
    </row>
    <row r="2876" spans="1:45">
      <c r="A2876"/>
      <c r="B2876"/>
      <c r="C2876"/>
      <c r="D2876"/>
      <c r="E2876"/>
      <c r="F2876"/>
      <c r="G2876"/>
      <c r="H2876"/>
      <c r="L2876" s="8"/>
      <c r="M2876" s="8" t="str">
        <f>IF(ISERROR( VLOOKUP(AD2876,'[1]采购入库货量(公司仓库)'!$A:$I,9,FALSE)),"", VLOOKUP(AD2876,'[1]采购入库货量(公司仓库)'!$A:$I,9,FALSE))</f>
        <v/>
      </c>
      <c r="N2876" s="8" t="str">
        <f>IF(ISERROR( VLOOKUP(AD2876,[1]批发上市日期!$A:$F,6,FALSE)),"",  VLOOKUP(AD2876,[1]批发上市日期!$A:$F,6,FALSE))</f>
        <v/>
      </c>
      <c r="Q2876">
        <f>IF(ISERROR(VLOOKUP(E2876&amp;G2876,'[1]采购入库货量(公司仓库)'!$A:$I,8,FALSE)),0,VLOOKUP(E2876&amp;G2876,'[1]采购入库货量(公司仓库)'!$A:$I,8,FALSE))</f>
        <v>0</v>
      </c>
      <c r="R2876" s="11">
        <f t="shared" si="677"/>
        <v>0</v>
      </c>
      <c r="T2876">
        <f t="shared" si="678"/>
        <v>0</v>
      </c>
      <c r="V2876">
        <f t="shared" si="679"/>
        <v>0</v>
      </c>
      <c r="X2876">
        <f t="shared" si="680"/>
        <v>0</v>
      </c>
      <c r="Z2876">
        <f t="shared" si="681"/>
        <v>0</v>
      </c>
      <c r="AC2876">
        <f t="shared" si="682"/>
        <v>0</v>
      </c>
      <c r="AS2876" s="19">
        <f t="shared" si="683"/>
        <v>0</v>
      </c>
    </row>
    <row r="2877" spans="1:45">
      <c r="A2877"/>
      <c r="B2877"/>
      <c r="C2877"/>
      <c r="D2877"/>
      <c r="E2877"/>
      <c r="F2877"/>
      <c r="G2877"/>
      <c r="H2877"/>
      <c r="L2877" s="8"/>
      <c r="M2877" s="8" t="str">
        <f>IF(ISERROR( VLOOKUP(AD2877,'[1]采购入库货量(公司仓库)'!$A:$I,9,FALSE)),"", VLOOKUP(AD2877,'[1]采购入库货量(公司仓库)'!$A:$I,9,FALSE))</f>
        <v/>
      </c>
      <c r="N2877" s="8" t="str">
        <f>IF(ISERROR( VLOOKUP(AD2877,[1]批发上市日期!$A:$F,6,FALSE)),"",  VLOOKUP(AD2877,[1]批发上市日期!$A:$F,6,FALSE))</f>
        <v/>
      </c>
      <c r="Q2877">
        <f>IF(ISERROR(VLOOKUP(E2877&amp;G2877,'[1]采购入库货量(公司仓库)'!$A:$I,8,FALSE)),0,VLOOKUP(E2877&amp;G2877,'[1]采购入库货量(公司仓库)'!$A:$I,8,FALSE))</f>
        <v>0</v>
      </c>
      <c r="R2877" s="11">
        <f t="shared" si="677"/>
        <v>0</v>
      </c>
      <c r="T2877">
        <f t="shared" si="678"/>
        <v>0</v>
      </c>
      <c r="V2877">
        <f t="shared" si="679"/>
        <v>0</v>
      </c>
      <c r="X2877">
        <f t="shared" si="680"/>
        <v>0</v>
      </c>
      <c r="Z2877">
        <f t="shared" si="681"/>
        <v>0</v>
      </c>
      <c r="AC2877">
        <f t="shared" si="682"/>
        <v>0</v>
      </c>
      <c r="AS2877" s="19">
        <f t="shared" si="683"/>
        <v>0</v>
      </c>
    </row>
    <row r="2878" spans="1:45">
      <c r="A2878"/>
      <c r="B2878"/>
      <c r="C2878"/>
      <c r="D2878"/>
      <c r="E2878"/>
      <c r="F2878"/>
      <c r="G2878"/>
      <c r="H2878"/>
      <c r="L2878" s="8"/>
      <c r="M2878" s="8" t="str">
        <f>IF(ISERROR( VLOOKUP(AD2878,'[1]采购入库货量(公司仓库)'!$A:$I,9,FALSE)),"", VLOOKUP(AD2878,'[1]采购入库货量(公司仓库)'!$A:$I,9,FALSE))</f>
        <v/>
      </c>
      <c r="N2878" s="8" t="str">
        <f>IF(ISERROR( VLOOKUP(AD2878,[1]批发上市日期!$A:$F,6,FALSE)),"",  VLOOKUP(AD2878,[1]批发上市日期!$A:$F,6,FALSE))</f>
        <v/>
      </c>
      <c r="Q2878">
        <f>IF(ISERROR(VLOOKUP(E2878&amp;G2878,'[1]采购入库货量(公司仓库)'!$A:$I,8,FALSE)),0,VLOOKUP(E2878&amp;G2878,'[1]采购入库货量(公司仓库)'!$A:$I,8,FALSE))</f>
        <v>0</v>
      </c>
      <c r="R2878" s="11">
        <f t="shared" si="677"/>
        <v>0</v>
      </c>
      <c r="T2878">
        <f t="shared" si="678"/>
        <v>0</v>
      </c>
      <c r="V2878">
        <f t="shared" si="679"/>
        <v>0</v>
      </c>
      <c r="X2878">
        <f t="shared" si="680"/>
        <v>0</v>
      </c>
      <c r="Z2878">
        <f t="shared" si="681"/>
        <v>0</v>
      </c>
      <c r="AC2878">
        <f t="shared" si="682"/>
        <v>0</v>
      </c>
      <c r="AS2878" s="19">
        <f t="shared" si="683"/>
        <v>0</v>
      </c>
    </row>
    <row r="2879" spans="1:45">
      <c r="A2879"/>
      <c r="B2879"/>
      <c r="C2879"/>
      <c r="D2879"/>
      <c r="E2879"/>
      <c r="F2879"/>
      <c r="G2879"/>
      <c r="H2879"/>
      <c r="L2879" s="8"/>
      <c r="M2879" s="8" t="str">
        <f>IF(ISERROR( VLOOKUP(AD2879,'[1]采购入库货量(公司仓库)'!$A:$I,9,FALSE)),"", VLOOKUP(AD2879,'[1]采购入库货量(公司仓库)'!$A:$I,9,FALSE))</f>
        <v/>
      </c>
      <c r="N2879" s="8" t="str">
        <f>IF(ISERROR( VLOOKUP(AD2879,[1]批发上市日期!$A:$F,6,FALSE)),"",  VLOOKUP(AD2879,[1]批发上市日期!$A:$F,6,FALSE))</f>
        <v/>
      </c>
      <c r="Q2879">
        <f>IF(ISERROR(VLOOKUP(E2879&amp;G2879,'[1]采购入库货量(公司仓库)'!$A:$I,8,FALSE)),0,VLOOKUP(E2879&amp;G2879,'[1]采购入库货量(公司仓库)'!$A:$I,8,FALSE))</f>
        <v>0</v>
      </c>
      <c r="R2879" s="11">
        <f t="shared" si="677"/>
        <v>0</v>
      </c>
      <c r="T2879">
        <f t="shared" si="678"/>
        <v>0</v>
      </c>
      <c r="V2879">
        <f t="shared" si="679"/>
        <v>0</v>
      </c>
      <c r="X2879">
        <f t="shared" si="680"/>
        <v>0</v>
      </c>
      <c r="Z2879">
        <f t="shared" si="681"/>
        <v>0</v>
      </c>
      <c r="AC2879">
        <f t="shared" si="682"/>
        <v>0</v>
      </c>
      <c r="AS2879" s="19">
        <f t="shared" si="683"/>
        <v>0</v>
      </c>
    </row>
    <row r="2880" spans="1:45">
      <c r="A2880"/>
      <c r="B2880"/>
      <c r="C2880"/>
      <c r="D2880"/>
      <c r="E2880"/>
      <c r="F2880"/>
      <c r="G2880"/>
      <c r="H2880"/>
      <c r="L2880" s="8"/>
      <c r="M2880" s="8" t="str">
        <f>IF(ISERROR( VLOOKUP(AD2880,'[1]采购入库货量(公司仓库)'!$A:$I,9,FALSE)),"", VLOOKUP(AD2880,'[1]采购入库货量(公司仓库)'!$A:$I,9,FALSE))</f>
        <v/>
      </c>
      <c r="N2880" s="8" t="str">
        <f>IF(ISERROR( VLOOKUP(AD2880,[1]批发上市日期!$A:$F,6,FALSE)),"",  VLOOKUP(AD2880,[1]批发上市日期!$A:$F,6,FALSE))</f>
        <v/>
      </c>
      <c r="Q2880">
        <f>IF(ISERROR(VLOOKUP(E2880&amp;G2880,'[1]采购入库货量(公司仓库)'!$A:$I,8,FALSE)),0,VLOOKUP(E2880&amp;G2880,'[1]采购入库货量(公司仓库)'!$A:$I,8,FALSE))</f>
        <v>0</v>
      </c>
      <c r="R2880" s="11">
        <f t="shared" si="677"/>
        <v>0</v>
      </c>
      <c r="T2880">
        <f t="shared" si="678"/>
        <v>0</v>
      </c>
      <c r="V2880">
        <f t="shared" si="679"/>
        <v>0</v>
      </c>
      <c r="X2880">
        <f t="shared" si="680"/>
        <v>0</v>
      </c>
      <c r="Z2880">
        <f t="shared" si="681"/>
        <v>0</v>
      </c>
      <c r="AC2880">
        <f t="shared" si="682"/>
        <v>0</v>
      </c>
      <c r="AS2880" s="19">
        <f t="shared" si="683"/>
        <v>0</v>
      </c>
    </row>
    <row r="2881" spans="1:45">
      <c r="A2881"/>
      <c r="B2881"/>
      <c r="C2881"/>
      <c r="D2881"/>
      <c r="E2881"/>
      <c r="F2881"/>
      <c r="G2881"/>
      <c r="H2881"/>
      <c r="L2881" s="8"/>
      <c r="M2881" s="8" t="str">
        <f>IF(ISERROR( VLOOKUP(AD2881,'[1]采购入库货量(公司仓库)'!$A:$I,9,FALSE)),"", VLOOKUP(AD2881,'[1]采购入库货量(公司仓库)'!$A:$I,9,FALSE))</f>
        <v/>
      </c>
      <c r="N2881" s="8" t="str">
        <f>IF(ISERROR( VLOOKUP(AD2881,[1]批发上市日期!$A:$F,6,FALSE)),"",  VLOOKUP(AD2881,[1]批发上市日期!$A:$F,6,FALSE))</f>
        <v/>
      </c>
      <c r="Q2881">
        <f>IF(ISERROR(VLOOKUP(E2881&amp;G2881,'[1]采购入库货量(公司仓库)'!$A:$I,8,FALSE)),0,VLOOKUP(E2881&amp;G2881,'[1]采购入库货量(公司仓库)'!$A:$I,8,FALSE))</f>
        <v>0</v>
      </c>
      <c r="R2881" s="11">
        <f t="shared" si="677"/>
        <v>0</v>
      </c>
      <c r="T2881">
        <f t="shared" si="678"/>
        <v>0</v>
      </c>
      <c r="V2881">
        <f t="shared" si="679"/>
        <v>0</v>
      </c>
      <c r="X2881">
        <f t="shared" si="680"/>
        <v>0</v>
      </c>
      <c r="Z2881">
        <f t="shared" si="681"/>
        <v>0</v>
      </c>
      <c r="AC2881">
        <f t="shared" si="682"/>
        <v>0</v>
      </c>
      <c r="AS2881" s="19">
        <f t="shared" si="683"/>
        <v>0</v>
      </c>
    </row>
    <row r="2882" spans="1:45">
      <c r="A2882"/>
      <c r="B2882"/>
      <c r="C2882"/>
      <c r="D2882"/>
      <c r="E2882"/>
      <c r="F2882"/>
      <c r="G2882"/>
      <c r="H2882"/>
      <c r="L2882" s="8"/>
      <c r="M2882" s="8" t="str">
        <f>IF(ISERROR( VLOOKUP(AD2882,'[1]采购入库货量(公司仓库)'!$A:$I,9,FALSE)),"", VLOOKUP(AD2882,'[1]采购入库货量(公司仓库)'!$A:$I,9,FALSE))</f>
        <v/>
      </c>
      <c r="N2882" s="8" t="str">
        <f>IF(ISERROR( VLOOKUP(AD2882,[1]批发上市日期!$A:$F,6,FALSE)),"",  VLOOKUP(AD2882,[1]批发上市日期!$A:$F,6,FALSE))</f>
        <v/>
      </c>
      <c r="Q2882">
        <f>IF(ISERROR(VLOOKUP(E2882&amp;G2882,'[1]采购入库货量(公司仓库)'!$A:$I,8,FALSE)),0,VLOOKUP(E2882&amp;G2882,'[1]采购入库货量(公司仓库)'!$A:$I,8,FALSE))</f>
        <v>0</v>
      </c>
      <c r="R2882" s="11">
        <f t="shared" si="677"/>
        <v>0</v>
      </c>
      <c r="T2882">
        <f t="shared" si="678"/>
        <v>0</v>
      </c>
      <c r="V2882">
        <f t="shared" si="679"/>
        <v>0</v>
      </c>
      <c r="X2882">
        <f t="shared" si="680"/>
        <v>0</v>
      </c>
      <c r="Z2882">
        <f t="shared" si="681"/>
        <v>0</v>
      </c>
      <c r="AC2882">
        <f t="shared" si="682"/>
        <v>0</v>
      </c>
      <c r="AS2882" s="19">
        <f t="shared" si="683"/>
        <v>0</v>
      </c>
    </row>
    <row r="2883" spans="1:45">
      <c r="A2883"/>
      <c r="B2883"/>
      <c r="C2883"/>
      <c r="D2883"/>
      <c r="E2883"/>
      <c r="F2883"/>
      <c r="G2883"/>
      <c r="H2883"/>
      <c r="L2883" s="8"/>
      <c r="M2883" s="8" t="str">
        <f>IF(ISERROR( VLOOKUP(AD2883,'[1]采购入库货量(公司仓库)'!$A:$I,9,FALSE)),"", VLOOKUP(AD2883,'[1]采购入库货量(公司仓库)'!$A:$I,9,FALSE))</f>
        <v/>
      </c>
      <c r="N2883" s="8" t="str">
        <f>IF(ISERROR( VLOOKUP(AD2883,[1]批发上市日期!$A:$F,6,FALSE)),"",  VLOOKUP(AD2883,[1]批发上市日期!$A:$F,6,FALSE))</f>
        <v/>
      </c>
      <c r="Q2883">
        <f>IF(ISERROR(VLOOKUP(E2883&amp;G2883,'[1]采购入库货量(公司仓库)'!$A:$I,8,FALSE)),0,VLOOKUP(E2883&amp;G2883,'[1]采购入库货量(公司仓库)'!$A:$I,8,FALSE))</f>
        <v>0</v>
      </c>
      <c r="R2883" s="11">
        <f t="shared" si="677"/>
        <v>0</v>
      </c>
      <c r="T2883">
        <f t="shared" si="678"/>
        <v>0</v>
      </c>
      <c r="V2883">
        <f t="shared" si="679"/>
        <v>0</v>
      </c>
      <c r="X2883">
        <f t="shared" si="680"/>
        <v>0</v>
      </c>
      <c r="Z2883">
        <f t="shared" si="681"/>
        <v>0</v>
      </c>
      <c r="AC2883">
        <f t="shared" si="682"/>
        <v>0</v>
      </c>
      <c r="AS2883" s="19">
        <f t="shared" si="683"/>
        <v>0</v>
      </c>
    </row>
    <row r="2884" spans="1:45">
      <c r="A2884"/>
      <c r="B2884"/>
      <c r="C2884"/>
      <c r="D2884"/>
      <c r="E2884"/>
      <c r="F2884"/>
      <c r="G2884"/>
      <c r="H2884"/>
      <c r="L2884" s="8"/>
      <c r="M2884" s="8" t="str">
        <f>IF(ISERROR( VLOOKUP(AD2884,'[1]采购入库货量(公司仓库)'!$A:$I,9,FALSE)),"", VLOOKUP(AD2884,'[1]采购入库货量(公司仓库)'!$A:$I,9,FALSE))</f>
        <v/>
      </c>
      <c r="N2884" s="8" t="str">
        <f>IF(ISERROR( VLOOKUP(AD2884,[1]批发上市日期!$A:$F,6,FALSE)),"",  VLOOKUP(AD2884,[1]批发上市日期!$A:$F,6,FALSE))</f>
        <v/>
      </c>
      <c r="Q2884">
        <f>IF(ISERROR(VLOOKUP(E2884&amp;G2884,'[1]采购入库货量(公司仓库)'!$A:$I,8,FALSE)),0,VLOOKUP(E2884&amp;G2884,'[1]采购入库货量(公司仓库)'!$A:$I,8,FALSE))</f>
        <v>0</v>
      </c>
      <c r="R2884" s="11">
        <f t="shared" si="677"/>
        <v>0</v>
      </c>
      <c r="T2884">
        <f t="shared" si="678"/>
        <v>0</v>
      </c>
      <c r="V2884">
        <f t="shared" si="679"/>
        <v>0</v>
      </c>
      <c r="X2884">
        <f t="shared" si="680"/>
        <v>0</v>
      </c>
      <c r="Z2884">
        <f t="shared" si="681"/>
        <v>0</v>
      </c>
      <c r="AC2884">
        <f t="shared" si="682"/>
        <v>0</v>
      </c>
      <c r="AS2884" s="19">
        <f t="shared" si="683"/>
        <v>0</v>
      </c>
    </row>
    <row r="2885" spans="1:45">
      <c r="A2885"/>
      <c r="B2885"/>
      <c r="C2885"/>
      <c r="D2885"/>
      <c r="E2885"/>
      <c r="F2885"/>
      <c r="G2885"/>
      <c r="H2885"/>
      <c r="L2885" s="8"/>
      <c r="M2885" s="8" t="str">
        <f>IF(ISERROR( VLOOKUP(AD2885,'[1]采购入库货量(公司仓库)'!$A:$I,9,FALSE)),"", VLOOKUP(AD2885,'[1]采购入库货量(公司仓库)'!$A:$I,9,FALSE))</f>
        <v/>
      </c>
      <c r="N2885" s="8" t="str">
        <f>IF(ISERROR( VLOOKUP(AD2885,[1]批发上市日期!$A:$F,6,FALSE)),"",  VLOOKUP(AD2885,[1]批发上市日期!$A:$F,6,FALSE))</f>
        <v/>
      </c>
      <c r="Q2885">
        <f>IF(ISERROR(VLOOKUP(E2885&amp;G2885,'[1]采购入库货量(公司仓库)'!$A:$I,8,FALSE)),0,VLOOKUP(E2885&amp;G2885,'[1]采购入库货量(公司仓库)'!$A:$I,8,FALSE))</f>
        <v>0</v>
      </c>
      <c r="R2885" s="11">
        <f t="shared" ref="R2885:R2948" si="684">I2885*Q2885</f>
        <v>0</v>
      </c>
      <c r="T2885">
        <f t="shared" ref="T2885:T2948" si="685">S2885*I2885</f>
        <v>0</v>
      </c>
      <c r="V2885">
        <f t="shared" ref="V2885:V2948" si="686">U2885*I2885</f>
        <v>0</v>
      </c>
      <c r="X2885">
        <f t="shared" ref="X2885:X2948" si="687">W2885*I2885</f>
        <v>0</v>
      </c>
      <c r="Z2885">
        <f t="shared" ref="Z2885:Z2948" si="688">Y2885*I2885</f>
        <v>0</v>
      </c>
      <c r="AC2885">
        <f t="shared" ref="AC2885:AC2948" si="689">AB2885*I2885</f>
        <v>0</v>
      </c>
      <c r="AS2885" s="19">
        <f t="shared" ref="AS2885:AS2948" si="690">IF(ISERROR(AB2885/O2885),0,AB2885/O2885)</f>
        <v>0</v>
      </c>
    </row>
    <row r="2886" spans="1:45">
      <c r="A2886"/>
      <c r="B2886"/>
      <c r="C2886"/>
      <c r="D2886"/>
      <c r="E2886"/>
      <c r="F2886"/>
      <c r="G2886"/>
      <c r="H2886"/>
      <c r="L2886" s="8"/>
      <c r="M2886" s="8" t="str">
        <f>IF(ISERROR( VLOOKUP(AD2886,'[1]采购入库货量(公司仓库)'!$A:$I,9,FALSE)),"", VLOOKUP(AD2886,'[1]采购入库货量(公司仓库)'!$A:$I,9,FALSE))</f>
        <v/>
      </c>
      <c r="N2886" s="8" t="str">
        <f>IF(ISERROR( VLOOKUP(AD2886,[1]批发上市日期!$A:$F,6,FALSE)),"",  VLOOKUP(AD2886,[1]批发上市日期!$A:$F,6,FALSE))</f>
        <v/>
      </c>
      <c r="Q2886">
        <f>IF(ISERROR(VLOOKUP(E2886&amp;G2886,'[1]采购入库货量(公司仓库)'!$A:$I,8,FALSE)),0,VLOOKUP(E2886&amp;G2886,'[1]采购入库货量(公司仓库)'!$A:$I,8,FALSE))</f>
        <v>0</v>
      </c>
      <c r="R2886" s="11">
        <f t="shared" si="684"/>
        <v>0</v>
      </c>
      <c r="T2886">
        <f t="shared" si="685"/>
        <v>0</v>
      </c>
      <c r="V2886">
        <f t="shared" si="686"/>
        <v>0</v>
      </c>
      <c r="X2886">
        <f t="shared" si="687"/>
        <v>0</v>
      </c>
      <c r="Z2886">
        <f t="shared" si="688"/>
        <v>0</v>
      </c>
      <c r="AC2886">
        <f t="shared" si="689"/>
        <v>0</v>
      </c>
      <c r="AS2886" s="19">
        <f t="shared" si="690"/>
        <v>0</v>
      </c>
    </row>
    <row r="2887" spans="1:45">
      <c r="A2887"/>
      <c r="B2887"/>
      <c r="C2887"/>
      <c r="D2887"/>
      <c r="E2887"/>
      <c r="F2887"/>
      <c r="G2887"/>
      <c r="H2887"/>
      <c r="L2887" s="8"/>
      <c r="M2887" s="8" t="str">
        <f>IF(ISERROR( VLOOKUP(AD2887,'[1]采购入库货量(公司仓库)'!$A:$I,9,FALSE)),"", VLOOKUP(AD2887,'[1]采购入库货量(公司仓库)'!$A:$I,9,FALSE))</f>
        <v/>
      </c>
      <c r="N2887" s="8" t="str">
        <f>IF(ISERROR( VLOOKUP(AD2887,[1]批发上市日期!$A:$F,6,FALSE)),"",  VLOOKUP(AD2887,[1]批发上市日期!$A:$F,6,FALSE))</f>
        <v/>
      </c>
      <c r="Q2887">
        <f>IF(ISERROR(VLOOKUP(E2887&amp;G2887,'[1]采购入库货量(公司仓库)'!$A:$I,8,FALSE)),0,VLOOKUP(E2887&amp;G2887,'[1]采购入库货量(公司仓库)'!$A:$I,8,FALSE))</f>
        <v>0</v>
      </c>
      <c r="R2887" s="11">
        <f t="shared" si="684"/>
        <v>0</v>
      </c>
      <c r="T2887">
        <f t="shared" si="685"/>
        <v>0</v>
      </c>
      <c r="V2887">
        <f t="shared" si="686"/>
        <v>0</v>
      </c>
      <c r="X2887">
        <f t="shared" si="687"/>
        <v>0</v>
      </c>
      <c r="Z2887">
        <f t="shared" si="688"/>
        <v>0</v>
      </c>
      <c r="AC2887">
        <f t="shared" si="689"/>
        <v>0</v>
      </c>
      <c r="AS2887" s="19">
        <f t="shared" si="690"/>
        <v>0</v>
      </c>
    </row>
    <row r="2888" spans="1:45">
      <c r="A2888"/>
      <c r="B2888"/>
      <c r="C2888"/>
      <c r="D2888"/>
      <c r="E2888"/>
      <c r="F2888"/>
      <c r="G2888"/>
      <c r="H2888"/>
      <c r="L2888" s="8"/>
      <c r="M2888" s="8" t="str">
        <f>IF(ISERROR( VLOOKUP(AD2888,'[1]采购入库货量(公司仓库)'!$A:$I,9,FALSE)),"", VLOOKUP(AD2888,'[1]采购入库货量(公司仓库)'!$A:$I,9,FALSE))</f>
        <v/>
      </c>
      <c r="N2888" s="8" t="str">
        <f>IF(ISERROR( VLOOKUP(AD2888,[1]批发上市日期!$A:$F,6,FALSE)),"",  VLOOKUP(AD2888,[1]批发上市日期!$A:$F,6,FALSE))</f>
        <v/>
      </c>
      <c r="Q2888">
        <f>IF(ISERROR(VLOOKUP(E2888&amp;G2888,'[1]采购入库货量(公司仓库)'!$A:$I,8,FALSE)),0,VLOOKUP(E2888&amp;G2888,'[1]采购入库货量(公司仓库)'!$A:$I,8,FALSE))</f>
        <v>0</v>
      </c>
      <c r="R2888" s="11">
        <f t="shared" si="684"/>
        <v>0</v>
      </c>
      <c r="T2888">
        <f t="shared" si="685"/>
        <v>0</v>
      </c>
      <c r="V2888">
        <f t="shared" si="686"/>
        <v>0</v>
      </c>
      <c r="X2888">
        <f t="shared" si="687"/>
        <v>0</v>
      </c>
      <c r="Z2888">
        <f t="shared" si="688"/>
        <v>0</v>
      </c>
      <c r="AC2888">
        <f t="shared" si="689"/>
        <v>0</v>
      </c>
      <c r="AS2888" s="19">
        <f t="shared" si="690"/>
        <v>0</v>
      </c>
    </row>
    <row r="2889" spans="1:45">
      <c r="A2889"/>
      <c r="B2889"/>
      <c r="C2889"/>
      <c r="D2889"/>
      <c r="E2889"/>
      <c r="F2889"/>
      <c r="G2889"/>
      <c r="H2889"/>
      <c r="L2889" s="8"/>
      <c r="M2889" s="8" t="str">
        <f>IF(ISERROR( VLOOKUP(AD2889,'[1]采购入库货量(公司仓库)'!$A:$I,9,FALSE)),"", VLOOKUP(AD2889,'[1]采购入库货量(公司仓库)'!$A:$I,9,FALSE))</f>
        <v/>
      </c>
      <c r="N2889" s="8" t="str">
        <f>IF(ISERROR( VLOOKUP(AD2889,[1]批发上市日期!$A:$F,6,FALSE)),"",  VLOOKUP(AD2889,[1]批发上市日期!$A:$F,6,FALSE))</f>
        <v/>
      </c>
      <c r="Q2889">
        <f>IF(ISERROR(VLOOKUP(E2889&amp;G2889,'[1]采购入库货量(公司仓库)'!$A:$I,8,FALSE)),0,VLOOKUP(E2889&amp;G2889,'[1]采购入库货量(公司仓库)'!$A:$I,8,FALSE))</f>
        <v>0</v>
      </c>
      <c r="R2889" s="11">
        <f t="shared" si="684"/>
        <v>0</v>
      </c>
      <c r="T2889">
        <f t="shared" si="685"/>
        <v>0</v>
      </c>
      <c r="V2889">
        <f t="shared" si="686"/>
        <v>0</v>
      </c>
      <c r="X2889">
        <f t="shared" si="687"/>
        <v>0</v>
      </c>
      <c r="Z2889">
        <f t="shared" si="688"/>
        <v>0</v>
      </c>
      <c r="AC2889">
        <f t="shared" si="689"/>
        <v>0</v>
      </c>
      <c r="AS2889" s="19">
        <f t="shared" si="690"/>
        <v>0</v>
      </c>
    </row>
    <row r="2890" spans="1:45">
      <c r="A2890"/>
      <c r="B2890"/>
      <c r="C2890"/>
      <c r="D2890"/>
      <c r="E2890"/>
      <c r="F2890"/>
      <c r="G2890"/>
      <c r="H2890"/>
      <c r="L2890" s="8"/>
      <c r="M2890" s="8" t="str">
        <f>IF(ISERROR( VLOOKUP(AD2890,'[1]采购入库货量(公司仓库)'!$A:$I,9,FALSE)),"", VLOOKUP(AD2890,'[1]采购入库货量(公司仓库)'!$A:$I,9,FALSE))</f>
        <v/>
      </c>
      <c r="N2890" s="8" t="str">
        <f>IF(ISERROR( VLOOKUP(AD2890,[1]批发上市日期!$A:$F,6,FALSE)),"",  VLOOKUP(AD2890,[1]批发上市日期!$A:$F,6,FALSE))</f>
        <v/>
      </c>
      <c r="Q2890">
        <f>IF(ISERROR(VLOOKUP(E2890&amp;G2890,'[1]采购入库货量(公司仓库)'!$A:$I,8,FALSE)),0,VLOOKUP(E2890&amp;G2890,'[1]采购入库货量(公司仓库)'!$A:$I,8,FALSE))</f>
        <v>0</v>
      </c>
      <c r="R2890" s="11">
        <f t="shared" si="684"/>
        <v>0</v>
      </c>
      <c r="T2890">
        <f t="shared" si="685"/>
        <v>0</v>
      </c>
      <c r="V2890">
        <f t="shared" si="686"/>
        <v>0</v>
      </c>
      <c r="X2890">
        <f t="shared" si="687"/>
        <v>0</v>
      </c>
      <c r="Z2890">
        <f t="shared" si="688"/>
        <v>0</v>
      </c>
      <c r="AC2890">
        <f t="shared" si="689"/>
        <v>0</v>
      </c>
      <c r="AS2890" s="19">
        <f t="shared" si="690"/>
        <v>0</v>
      </c>
    </row>
    <row r="2891" spans="1:45">
      <c r="A2891"/>
      <c r="B2891"/>
      <c r="C2891"/>
      <c r="D2891"/>
      <c r="E2891"/>
      <c r="F2891"/>
      <c r="G2891"/>
      <c r="H2891"/>
      <c r="L2891" s="8"/>
      <c r="M2891" s="8" t="str">
        <f>IF(ISERROR( VLOOKUP(AD2891,'[1]采购入库货量(公司仓库)'!$A:$I,9,FALSE)),"", VLOOKUP(AD2891,'[1]采购入库货量(公司仓库)'!$A:$I,9,FALSE))</f>
        <v/>
      </c>
      <c r="N2891" s="8" t="str">
        <f>IF(ISERROR( VLOOKUP(AD2891,[1]批发上市日期!$A:$F,6,FALSE)),"",  VLOOKUP(AD2891,[1]批发上市日期!$A:$F,6,FALSE))</f>
        <v/>
      </c>
      <c r="Q2891">
        <f>IF(ISERROR(VLOOKUP(E2891&amp;G2891,'[1]采购入库货量(公司仓库)'!$A:$I,8,FALSE)),0,VLOOKUP(E2891&amp;G2891,'[1]采购入库货量(公司仓库)'!$A:$I,8,FALSE))</f>
        <v>0</v>
      </c>
      <c r="R2891" s="11">
        <f t="shared" si="684"/>
        <v>0</v>
      </c>
      <c r="T2891">
        <f t="shared" si="685"/>
        <v>0</v>
      </c>
      <c r="V2891">
        <f t="shared" si="686"/>
        <v>0</v>
      </c>
      <c r="X2891">
        <f t="shared" si="687"/>
        <v>0</v>
      </c>
      <c r="Z2891">
        <f t="shared" si="688"/>
        <v>0</v>
      </c>
      <c r="AC2891">
        <f t="shared" si="689"/>
        <v>0</v>
      </c>
      <c r="AS2891" s="19">
        <f t="shared" si="690"/>
        <v>0</v>
      </c>
    </row>
    <row r="2892" spans="1:45">
      <c r="A2892"/>
      <c r="B2892"/>
      <c r="C2892"/>
      <c r="D2892"/>
      <c r="E2892"/>
      <c r="F2892"/>
      <c r="G2892"/>
      <c r="H2892"/>
      <c r="L2892" s="8"/>
      <c r="M2892" s="8" t="str">
        <f>IF(ISERROR( VLOOKUP(AD2892,'[1]采购入库货量(公司仓库)'!$A:$I,9,FALSE)),"", VLOOKUP(AD2892,'[1]采购入库货量(公司仓库)'!$A:$I,9,FALSE))</f>
        <v/>
      </c>
      <c r="N2892" s="8" t="str">
        <f>IF(ISERROR( VLOOKUP(AD2892,[1]批发上市日期!$A:$F,6,FALSE)),"",  VLOOKUP(AD2892,[1]批发上市日期!$A:$F,6,FALSE))</f>
        <v/>
      </c>
      <c r="Q2892">
        <f>IF(ISERROR(VLOOKUP(E2892&amp;G2892,'[1]采购入库货量(公司仓库)'!$A:$I,8,FALSE)),0,VLOOKUP(E2892&amp;G2892,'[1]采购入库货量(公司仓库)'!$A:$I,8,FALSE))</f>
        <v>0</v>
      </c>
      <c r="R2892" s="11">
        <f t="shared" si="684"/>
        <v>0</v>
      </c>
      <c r="T2892">
        <f t="shared" si="685"/>
        <v>0</v>
      </c>
      <c r="V2892">
        <f t="shared" si="686"/>
        <v>0</v>
      </c>
      <c r="X2892">
        <f t="shared" si="687"/>
        <v>0</v>
      </c>
      <c r="Z2892">
        <f t="shared" si="688"/>
        <v>0</v>
      </c>
      <c r="AC2892">
        <f t="shared" si="689"/>
        <v>0</v>
      </c>
      <c r="AS2892" s="19">
        <f t="shared" si="690"/>
        <v>0</v>
      </c>
    </row>
    <row r="2893" spans="1:45">
      <c r="A2893"/>
      <c r="B2893"/>
      <c r="C2893"/>
      <c r="D2893"/>
      <c r="E2893"/>
      <c r="F2893"/>
      <c r="G2893"/>
      <c r="H2893"/>
      <c r="L2893" s="8"/>
      <c r="M2893" s="8" t="str">
        <f>IF(ISERROR( VLOOKUP(AD2893,'[1]采购入库货量(公司仓库)'!$A:$I,9,FALSE)),"", VLOOKUP(AD2893,'[1]采购入库货量(公司仓库)'!$A:$I,9,FALSE))</f>
        <v/>
      </c>
      <c r="N2893" s="8" t="str">
        <f>IF(ISERROR( VLOOKUP(AD2893,[1]批发上市日期!$A:$F,6,FALSE)),"",  VLOOKUP(AD2893,[1]批发上市日期!$A:$F,6,FALSE))</f>
        <v/>
      </c>
      <c r="Q2893">
        <f>IF(ISERROR(VLOOKUP(E2893&amp;G2893,'[1]采购入库货量(公司仓库)'!$A:$I,8,FALSE)),0,VLOOKUP(E2893&amp;G2893,'[1]采购入库货量(公司仓库)'!$A:$I,8,FALSE))</f>
        <v>0</v>
      </c>
      <c r="R2893" s="11">
        <f t="shared" si="684"/>
        <v>0</v>
      </c>
      <c r="T2893">
        <f t="shared" si="685"/>
        <v>0</v>
      </c>
      <c r="V2893">
        <f t="shared" si="686"/>
        <v>0</v>
      </c>
      <c r="X2893">
        <f t="shared" si="687"/>
        <v>0</v>
      </c>
      <c r="Z2893">
        <f t="shared" si="688"/>
        <v>0</v>
      </c>
      <c r="AC2893">
        <f t="shared" si="689"/>
        <v>0</v>
      </c>
      <c r="AS2893" s="19">
        <f t="shared" si="690"/>
        <v>0</v>
      </c>
    </row>
    <row r="2894" spans="1:45">
      <c r="A2894"/>
      <c r="B2894"/>
      <c r="C2894"/>
      <c r="D2894"/>
      <c r="E2894"/>
      <c r="F2894"/>
      <c r="G2894"/>
      <c r="H2894"/>
      <c r="L2894" s="8"/>
      <c r="M2894" s="8" t="str">
        <f>IF(ISERROR( VLOOKUP(AD2894,'[1]采购入库货量(公司仓库)'!$A:$I,9,FALSE)),"", VLOOKUP(AD2894,'[1]采购入库货量(公司仓库)'!$A:$I,9,FALSE))</f>
        <v/>
      </c>
      <c r="N2894" s="8" t="str">
        <f>IF(ISERROR( VLOOKUP(AD2894,[1]批发上市日期!$A:$F,6,FALSE)),"",  VLOOKUP(AD2894,[1]批发上市日期!$A:$F,6,FALSE))</f>
        <v/>
      </c>
      <c r="Q2894">
        <f>IF(ISERROR(VLOOKUP(E2894&amp;G2894,'[1]采购入库货量(公司仓库)'!$A:$I,8,FALSE)),0,VLOOKUP(E2894&amp;G2894,'[1]采购入库货量(公司仓库)'!$A:$I,8,FALSE))</f>
        <v>0</v>
      </c>
      <c r="R2894" s="11">
        <f t="shared" si="684"/>
        <v>0</v>
      </c>
      <c r="T2894">
        <f t="shared" si="685"/>
        <v>0</v>
      </c>
      <c r="V2894">
        <f t="shared" si="686"/>
        <v>0</v>
      </c>
      <c r="X2894">
        <f t="shared" si="687"/>
        <v>0</v>
      </c>
      <c r="Z2894">
        <f t="shared" si="688"/>
        <v>0</v>
      </c>
      <c r="AC2894">
        <f t="shared" si="689"/>
        <v>0</v>
      </c>
      <c r="AS2894" s="19">
        <f t="shared" si="690"/>
        <v>0</v>
      </c>
    </row>
    <row r="2895" spans="1:45">
      <c r="A2895"/>
      <c r="B2895"/>
      <c r="C2895"/>
      <c r="D2895"/>
      <c r="E2895"/>
      <c r="F2895"/>
      <c r="G2895"/>
      <c r="H2895"/>
      <c r="L2895" s="8"/>
      <c r="M2895" s="8" t="str">
        <f>IF(ISERROR( VLOOKUP(AD2895,'[1]采购入库货量(公司仓库)'!$A:$I,9,FALSE)),"", VLOOKUP(AD2895,'[1]采购入库货量(公司仓库)'!$A:$I,9,FALSE))</f>
        <v/>
      </c>
      <c r="N2895" s="8" t="str">
        <f>IF(ISERROR( VLOOKUP(AD2895,[1]批发上市日期!$A:$F,6,FALSE)),"",  VLOOKUP(AD2895,[1]批发上市日期!$A:$F,6,FALSE))</f>
        <v/>
      </c>
      <c r="Q2895">
        <f>IF(ISERROR(VLOOKUP(E2895&amp;G2895,'[1]采购入库货量(公司仓库)'!$A:$I,8,FALSE)),0,VLOOKUP(E2895&amp;G2895,'[1]采购入库货量(公司仓库)'!$A:$I,8,FALSE))</f>
        <v>0</v>
      </c>
      <c r="R2895" s="11">
        <f t="shared" si="684"/>
        <v>0</v>
      </c>
      <c r="T2895">
        <f t="shared" si="685"/>
        <v>0</v>
      </c>
      <c r="V2895">
        <f t="shared" si="686"/>
        <v>0</v>
      </c>
      <c r="X2895">
        <f t="shared" si="687"/>
        <v>0</v>
      </c>
      <c r="Z2895">
        <f t="shared" si="688"/>
        <v>0</v>
      </c>
      <c r="AC2895">
        <f t="shared" si="689"/>
        <v>0</v>
      </c>
      <c r="AS2895" s="19">
        <f t="shared" si="690"/>
        <v>0</v>
      </c>
    </row>
    <row r="2896" spans="1:45">
      <c r="A2896"/>
      <c r="B2896"/>
      <c r="C2896"/>
      <c r="D2896"/>
      <c r="E2896"/>
      <c r="F2896"/>
      <c r="G2896"/>
      <c r="H2896"/>
      <c r="L2896" s="8"/>
      <c r="M2896" s="8" t="str">
        <f>IF(ISERROR( VLOOKUP(AD2896,'[1]采购入库货量(公司仓库)'!$A:$I,9,FALSE)),"", VLOOKUP(AD2896,'[1]采购入库货量(公司仓库)'!$A:$I,9,FALSE))</f>
        <v/>
      </c>
      <c r="N2896" s="8" t="str">
        <f>IF(ISERROR( VLOOKUP(AD2896,[1]批发上市日期!$A:$F,6,FALSE)),"",  VLOOKUP(AD2896,[1]批发上市日期!$A:$F,6,FALSE))</f>
        <v/>
      </c>
      <c r="Q2896">
        <f>IF(ISERROR(VLOOKUP(E2896&amp;G2896,'[1]采购入库货量(公司仓库)'!$A:$I,8,FALSE)),0,VLOOKUP(E2896&amp;G2896,'[1]采购入库货量(公司仓库)'!$A:$I,8,FALSE))</f>
        <v>0</v>
      </c>
      <c r="R2896" s="11">
        <f t="shared" si="684"/>
        <v>0</v>
      </c>
      <c r="T2896">
        <f t="shared" si="685"/>
        <v>0</v>
      </c>
      <c r="V2896">
        <f t="shared" si="686"/>
        <v>0</v>
      </c>
      <c r="X2896">
        <f t="shared" si="687"/>
        <v>0</v>
      </c>
      <c r="Z2896">
        <f t="shared" si="688"/>
        <v>0</v>
      </c>
      <c r="AC2896">
        <f t="shared" si="689"/>
        <v>0</v>
      </c>
      <c r="AS2896" s="19">
        <f t="shared" si="690"/>
        <v>0</v>
      </c>
    </row>
    <row r="2897" spans="1:45">
      <c r="A2897"/>
      <c r="B2897"/>
      <c r="C2897"/>
      <c r="D2897"/>
      <c r="E2897"/>
      <c r="F2897"/>
      <c r="G2897"/>
      <c r="H2897"/>
      <c r="L2897" s="8"/>
      <c r="M2897" s="8" t="str">
        <f>IF(ISERROR( VLOOKUP(AD2897,'[1]采购入库货量(公司仓库)'!$A:$I,9,FALSE)),"", VLOOKUP(AD2897,'[1]采购入库货量(公司仓库)'!$A:$I,9,FALSE))</f>
        <v/>
      </c>
      <c r="N2897" s="8" t="str">
        <f>IF(ISERROR( VLOOKUP(AD2897,[1]批发上市日期!$A:$F,6,FALSE)),"",  VLOOKUP(AD2897,[1]批发上市日期!$A:$F,6,FALSE))</f>
        <v/>
      </c>
      <c r="Q2897">
        <f>IF(ISERROR(VLOOKUP(E2897&amp;G2897,'[1]采购入库货量(公司仓库)'!$A:$I,8,FALSE)),0,VLOOKUP(E2897&amp;G2897,'[1]采购入库货量(公司仓库)'!$A:$I,8,FALSE))</f>
        <v>0</v>
      </c>
      <c r="R2897" s="11">
        <f t="shared" si="684"/>
        <v>0</v>
      </c>
      <c r="T2897">
        <f t="shared" si="685"/>
        <v>0</v>
      </c>
      <c r="V2897">
        <f t="shared" si="686"/>
        <v>0</v>
      </c>
      <c r="X2897">
        <f t="shared" si="687"/>
        <v>0</v>
      </c>
      <c r="Z2897">
        <f t="shared" si="688"/>
        <v>0</v>
      </c>
      <c r="AC2897">
        <f t="shared" si="689"/>
        <v>0</v>
      </c>
      <c r="AS2897" s="19">
        <f t="shared" si="690"/>
        <v>0</v>
      </c>
    </row>
    <row r="2898" spans="1:45">
      <c r="A2898"/>
      <c r="B2898"/>
      <c r="C2898"/>
      <c r="D2898"/>
      <c r="E2898"/>
      <c r="F2898"/>
      <c r="G2898"/>
      <c r="H2898"/>
      <c r="L2898" s="8"/>
      <c r="M2898" s="8" t="str">
        <f>IF(ISERROR( VLOOKUP(AD2898,'[1]采购入库货量(公司仓库)'!$A:$I,9,FALSE)),"", VLOOKUP(AD2898,'[1]采购入库货量(公司仓库)'!$A:$I,9,FALSE))</f>
        <v/>
      </c>
      <c r="N2898" s="8" t="str">
        <f>IF(ISERROR( VLOOKUP(AD2898,[1]批发上市日期!$A:$F,6,FALSE)),"",  VLOOKUP(AD2898,[1]批发上市日期!$A:$F,6,FALSE))</f>
        <v/>
      </c>
      <c r="Q2898">
        <f>IF(ISERROR(VLOOKUP(E2898&amp;G2898,'[1]采购入库货量(公司仓库)'!$A:$I,8,FALSE)),0,VLOOKUP(E2898&amp;G2898,'[1]采购入库货量(公司仓库)'!$A:$I,8,FALSE))</f>
        <v>0</v>
      </c>
      <c r="R2898" s="11">
        <f t="shared" si="684"/>
        <v>0</v>
      </c>
      <c r="T2898">
        <f t="shared" si="685"/>
        <v>0</v>
      </c>
      <c r="V2898">
        <f t="shared" si="686"/>
        <v>0</v>
      </c>
      <c r="X2898">
        <f t="shared" si="687"/>
        <v>0</v>
      </c>
      <c r="Z2898">
        <f t="shared" si="688"/>
        <v>0</v>
      </c>
      <c r="AC2898">
        <f t="shared" si="689"/>
        <v>0</v>
      </c>
      <c r="AS2898" s="19">
        <f t="shared" si="690"/>
        <v>0</v>
      </c>
    </row>
    <row r="2899" spans="1:45">
      <c r="A2899"/>
      <c r="B2899"/>
      <c r="C2899"/>
      <c r="D2899"/>
      <c r="E2899"/>
      <c r="F2899"/>
      <c r="G2899"/>
      <c r="H2899"/>
      <c r="L2899" s="8"/>
      <c r="M2899" s="8" t="str">
        <f>IF(ISERROR( VLOOKUP(AD2899,'[1]采购入库货量(公司仓库)'!$A:$I,9,FALSE)),"", VLOOKUP(AD2899,'[1]采购入库货量(公司仓库)'!$A:$I,9,FALSE))</f>
        <v/>
      </c>
      <c r="N2899" s="8" t="str">
        <f>IF(ISERROR( VLOOKUP(AD2899,[1]批发上市日期!$A:$F,6,FALSE)),"",  VLOOKUP(AD2899,[1]批发上市日期!$A:$F,6,FALSE))</f>
        <v/>
      </c>
      <c r="Q2899">
        <f>IF(ISERROR(VLOOKUP(E2899&amp;G2899,'[1]采购入库货量(公司仓库)'!$A:$I,8,FALSE)),0,VLOOKUP(E2899&amp;G2899,'[1]采购入库货量(公司仓库)'!$A:$I,8,FALSE))</f>
        <v>0</v>
      </c>
      <c r="R2899" s="11">
        <f t="shared" si="684"/>
        <v>0</v>
      </c>
      <c r="T2899">
        <f t="shared" si="685"/>
        <v>0</v>
      </c>
      <c r="V2899">
        <f t="shared" si="686"/>
        <v>0</v>
      </c>
      <c r="X2899">
        <f t="shared" si="687"/>
        <v>0</v>
      </c>
      <c r="Z2899">
        <f t="shared" si="688"/>
        <v>0</v>
      </c>
      <c r="AC2899">
        <f t="shared" si="689"/>
        <v>0</v>
      </c>
      <c r="AS2899" s="19">
        <f t="shared" si="690"/>
        <v>0</v>
      </c>
    </row>
    <row r="2900" spans="1:45">
      <c r="A2900"/>
      <c r="B2900"/>
      <c r="C2900"/>
      <c r="D2900"/>
      <c r="E2900"/>
      <c r="F2900"/>
      <c r="G2900"/>
      <c r="H2900"/>
      <c r="L2900" s="8"/>
      <c r="M2900" s="8" t="str">
        <f>IF(ISERROR( VLOOKUP(AD2900,'[1]采购入库货量(公司仓库)'!$A:$I,9,FALSE)),"", VLOOKUP(AD2900,'[1]采购入库货量(公司仓库)'!$A:$I,9,FALSE))</f>
        <v/>
      </c>
      <c r="N2900" s="8" t="str">
        <f>IF(ISERROR( VLOOKUP(AD2900,[1]批发上市日期!$A:$F,6,FALSE)),"",  VLOOKUP(AD2900,[1]批发上市日期!$A:$F,6,FALSE))</f>
        <v/>
      </c>
      <c r="Q2900">
        <f>IF(ISERROR(VLOOKUP(E2900&amp;G2900,'[1]采购入库货量(公司仓库)'!$A:$I,8,FALSE)),0,VLOOKUP(E2900&amp;G2900,'[1]采购入库货量(公司仓库)'!$A:$I,8,FALSE))</f>
        <v>0</v>
      </c>
      <c r="R2900" s="11">
        <f t="shared" si="684"/>
        <v>0</v>
      </c>
      <c r="T2900">
        <f t="shared" si="685"/>
        <v>0</v>
      </c>
      <c r="V2900">
        <f t="shared" si="686"/>
        <v>0</v>
      </c>
      <c r="X2900">
        <f t="shared" si="687"/>
        <v>0</v>
      </c>
      <c r="Z2900">
        <f t="shared" si="688"/>
        <v>0</v>
      </c>
      <c r="AC2900">
        <f t="shared" si="689"/>
        <v>0</v>
      </c>
      <c r="AS2900" s="19">
        <f t="shared" si="690"/>
        <v>0</v>
      </c>
    </row>
    <row r="2901" spans="1:45">
      <c r="A2901"/>
      <c r="B2901"/>
      <c r="C2901"/>
      <c r="D2901"/>
      <c r="E2901"/>
      <c r="F2901"/>
      <c r="G2901"/>
      <c r="H2901"/>
      <c r="L2901" s="8"/>
      <c r="M2901" s="8" t="str">
        <f>IF(ISERROR( VLOOKUP(AD2901,'[1]采购入库货量(公司仓库)'!$A:$I,9,FALSE)),"", VLOOKUP(AD2901,'[1]采购入库货量(公司仓库)'!$A:$I,9,FALSE))</f>
        <v/>
      </c>
      <c r="N2901" s="8" t="str">
        <f>IF(ISERROR( VLOOKUP(AD2901,[1]批发上市日期!$A:$F,6,FALSE)),"",  VLOOKUP(AD2901,[1]批发上市日期!$A:$F,6,FALSE))</f>
        <v/>
      </c>
      <c r="Q2901">
        <f>IF(ISERROR(VLOOKUP(E2901&amp;G2901,'[1]采购入库货量(公司仓库)'!$A:$I,8,FALSE)),0,VLOOKUP(E2901&amp;G2901,'[1]采购入库货量(公司仓库)'!$A:$I,8,FALSE))</f>
        <v>0</v>
      </c>
      <c r="R2901" s="11">
        <f t="shared" si="684"/>
        <v>0</v>
      </c>
      <c r="T2901">
        <f t="shared" si="685"/>
        <v>0</v>
      </c>
      <c r="V2901">
        <f t="shared" si="686"/>
        <v>0</v>
      </c>
      <c r="X2901">
        <f t="shared" si="687"/>
        <v>0</v>
      </c>
      <c r="Z2901">
        <f t="shared" si="688"/>
        <v>0</v>
      </c>
      <c r="AC2901">
        <f t="shared" si="689"/>
        <v>0</v>
      </c>
      <c r="AS2901" s="19">
        <f t="shared" si="690"/>
        <v>0</v>
      </c>
    </row>
    <row r="2902" spans="1:45">
      <c r="A2902"/>
      <c r="B2902"/>
      <c r="C2902"/>
      <c r="D2902"/>
      <c r="E2902"/>
      <c r="F2902"/>
      <c r="G2902"/>
      <c r="H2902"/>
      <c r="L2902" s="8"/>
      <c r="M2902" s="8" t="str">
        <f>IF(ISERROR( VLOOKUP(AD2902,'[1]采购入库货量(公司仓库)'!$A:$I,9,FALSE)),"", VLOOKUP(AD2902,'[1]采购入库货量(公司仓库)'!$A:$I,9,FALSE))</f>
        <v/>
      </c>
      <c r="N2902" s="8" t="str">
        <f>IF(ISERROR( VLOOKUP(AD2902,[1]批发上市日期!$A:$F,6,FALSE)),"",  VLOOKUP(AD2902,[1]批发上市日期!$A:$F,6,FALSE))</f>
        <v/>
      </c>
      <c r="Q2902">
        <f>IF(ISERROR(VLOOKUP(E2902&amp;G2902,'[1]采购入库货量(公司仓库)'!$A:$I,8,FALSE)),0,VLOOKUP(E2902&amp;G2902,'[1]采购入库货量(公司仓库)'!$A:$I,8,FALSE))</f>
        <v>0</v>
      </c>
      <c r="R2902" s="11">
        <f t="shared" si="684"/>
        <v>0</v>
      </c>
      <c r="T2902">
        <f t="shared" si="685"/>
        <v>0</v>
      </c>
      <c r="V2902">
        <f t="shared" si="686"/>
        <v>0</v>
      </c>
      <c r="X2902">
        <f t="shared" si="687"/>
        <v>0</v>
      </c>
      <c r="Z2902">
        <f t="shared" si="688"/>
        <v>0</v>
      </c>
      <c r="AC2902">
        <f t="shared" si="689"/>
        <v>0</v>
      </c>
      <c r="AS2902" s="19">
        <f t="shared" si="690"/>
        <v>0</v>
      </c>
    </row>
    <row r="2903" spans="1:45">
      <c r="A2903"/>
      <c r="B2903"/>
      <c r="C2903"/>
      <c r="D2903"/>
      <c r="E2903"/>
      <c r="F2903"/>
      <c r="G2903"/>
      <c r="H2903"/>
      <c r="L2903" s="8"/>
      <c r="M2903" s="8" t="str">
        <f>IF(ISERROR( VLOOKUP(AD2903,'[1]采购入库货量(公司仓库)'!$A:$I,9,FALSE)),"", VLOOKUP(AD2903,'[1]采购入库货量(公司仓库)'!$A:$I,9,FALSE))</f>
        <v/>
      </c>
      <c r="N2903" s="8" t="str">
        <f>IF(ISERROR( VLOOKUP(AD2903,[1]批发上市日期!$A:$F,6,FALSE)),"",  VLOOKUP(AD2903,[1]批发上市日期!$A:$F,6,FALSE))</f>
        <v/>
      </c>
      <c r="Q2903">
        <f>IF(ISERROR(VLOOKUP(E2903&amp;G2903,'[1]采购入库货量(公司仓库)'!$A:$I,8,FALSE)),0,VLOOKUP(E2903&amp;G2903,'[1]采购入库货量(公司仓库)'!$A:$I,8,FALSE))</f>
        <v>0</v>
      </c>
      <c r="R2903" s="11">
        <f t="shared" si="684"/>
        <v>0</v>
      </c>
      <c r="T2903">
        <f t="shared" si="685"/>
        <v>0</v>
      </c>
      <c r="V2903">
        <f t="shared" si="686"/>
        <v>0</v>
      </c>
      <c r="X2903">
        <f t="shared" si="687"/>
        <v>0</v>
      </c>
      <c r="Z2903">
        <f t="shared" si="688"/>
        <v>0</v>
      </c>
      <c r="AC2903">
        <f t="shared" si="689"/>
        <v>0</v>
      </c>
      <c r="AS2903" s="19">
        <f t="shared" si="690"/>
        <v>0</v>
      </c>
    </row>
    <row r="2904" spans="1:45">
      <c r="A2904"/>
      <c r="B2904"/>
      <c r="C2904"/>
      <c r="D2904"/>
      <c r="E2904"/>
      <c r="F2904"/>
      <c r="G2904"/>
      <c r="H2904"/>
      <c r="L2904" s="8"/>
      <c r="M2904" s="8" t="str">
        <f>IF(ISERROR( VLOOKUP(AD2904,'[1]采购入库货量(公司仓库)'!$A:$I,9,FALSE)),"", VLOOKUP(AD2904,'[1]采购入库货量(公司仓库)'!$A:$I,9,FALSE))</f>
        <v/>
      </c>
      <c r="N2904" s="8" t="str">
        <f>IF(ISERROR( VLOOKUP(AD2904,[1]批发上市日期!$A:$F,6,FALSE)),"",  VLOOKUP(AD2904,[1]批发上市日期!$A:$F,6,FALSE))</f>
        <v/>
      </c>
      <c r="Q2904">
        <f>IF(ISERROR(VLOOKUP(E2904&amp;G2904,'[1]采购入库货量(公司仓库)'!$A:$I,8,FALSE)),0,VLOOKUP(E2904&amp;G2904,'[1]采购入库货量(公司仓库)'!$A:$I,8,FALSE))</f>
        <v>0</v>
      </c>
      <c r="R2904" s="11">
        <f t="shared" si="684"/>
        <v>0</v>
      </c>
      <c r="T2904">
        <f t="shared" si="685"/>
        <v>0</v>
      </c>
      <c r="V2904">
        <f t="shared" si="686"/>
        <v>0</v>
      </c>
      <c r="X2904">
        <f t="shared" si="687"/>
        <v>0</v>
      </c>
      <c r="Z2904">
        <f t="shared" si="688"/>
        <v>0</v>
      </c>
      <c r="AC2904">
        <f t="shared" si="689"/>
        <v>0</v>
      </c>
      <c r="AS2904" s="19">
        <f t="shared" si="690"/>
        <v>0</v>
      </c>
    </row>
    <row r="2905" spans="1:45">
      <c r="A2905"/>
      <c r="B2905"/>
      <c r="C2905"/>
      <c r="D2905"/>
      <c r="E2905"/>
      <c r="F2905"/>
      <c r="G2905"/>
      <c r="H2905"/>
      <c r="L2905" s="8"/>
      <c r="M2905" s="8" t="str">
        <f>IF(ISERROR( VLOOKUP(AD2905,'[1]采购入库货量(公司仓库)'!$A:$I,9,FALSE)),"", VLOOKUP(AD2905,'[1]采购入库货量(公司仓库)'!$A:$I,9,FALSE))</f>
        <v/>
      </c>
      <c r="N2905" s="8" t="str">
        <f>IF(ISERROR( VLOOKUP(AD2905,[1]批发上市日期!$A:$F,6,FALSE)),"",  VLOOKUP(AD2905,[1]批发上市日期!$A:$F,6,FALSE))</f>
        <v/>
      </c>
      <c r="Q2905">
        <f>IF(ISERROR(VLOOKUP(E2905&amp;G2905,'[1]采购入库货量(公司仓库)'!$A:$I,8,FALSE)),0,VLOOKUP(E2905&amp;G2905,'[1]采购入库货量(公司仓库)'!$A:$I,8,FALSE))</f>
        <v>0</v>
      </c>
      <c r="R2905" s="11">
        <f t="shared" si="684"/>
        <v>0</v>
      </c>
      <c r="T2905">
        <f t="shared" si="685"/>
        <v>0</v>
      </c>
      <c r="V2905">
        <f t="shared" si="686"/>
        <v>0</v>
      </c>
      <c r="X2905">
        <f t="shared" si="687"/>
        <v>0</v>
      </c>
      <c r="Z2905">
        <f t="shared" si="688"/>
        <v>0</v>
      </c>
      <c r="AC2905">
        <f t="shared" si="689"/>
        <v>0</v>
      </c>
      <c r="AS2905" s="19">
        <f t="shared" si="690"/>
        <v>0</v>
      </c>
    </row>
    <row r="2906" spans="1:45">
      <c r="A2906"/>
      <c r="B2906"/>
      <c r="C2906"/>
      <c r="D2906"/>
      <c r="E2906"/>
      <c r="F2906"/>
      <c r="G2906"/>
      <c r="H2906"/>
      <c r="L2906" s="8"/>
      <c r="M2906" s="8" t="str">
        <f>IF(ISERROR( VLOOKUP(AD2906,'[1]采购入库货量(公司仓库)'!$A:$I,9,FALSE)),"", VLOOKUP(AD2906,'[1]采购入库货量(公司仓库)'!$A:$I,9,FALSE))</f>
        <v/>
      </c>
      <c r="N2906" s="8" t="str">
        <f>IF(ISERROR( VLOOKUP(AD2906,[1]批发上市日期!$A:$F,6,FALSE)),"",  VLOOKUP(AD2906,[1]批发上市日期!$A:$F,6,FALSE))</f>
        <v/>
      </c>
      <c r="Q2906">
        <f>IF(ISERROR(VLOOKUP(E2906&amp;G2906,'[1]采购入库货量(公司仓库)'!$A:$I,8,FALSE)),0,VLOOKUP(E2906&amp;G2906,'[1]采购入库货量(公司仓库)'!$A:$I,8,FALSE))</f>
        <v>0</v>
      </c>
      <c r="R2906" s="11">
        <f t="shared" si="684"/>
        <v>0</v>
      </c>
      <c r="T2906">
        <f t="shared" si="685"/>
        <v>0</v>
      </c>
      <c r="V2906">
        <f t="shared" si="686"/>
        <v>0</v>
      </c>
      <c r="X2906">
        <f t="shared" si="687"/>
        <v>0</v>
      </c>
      <c r="Z2906">
        <f t="shared" si="688"/>
        <v>0</v>
      </c>
      <c r="AC2906">
        <f t="shared" si="689"/>
        <v>0</v>
      </c>
      <c r="AS2906" s="19">
        <f t="shared" si="690"/>
        <v>0</v>
      </c>
    </row>
    <row r="2907" spans="1:45">
      <c r="A2907"/>
      <c r="B2907"/>
      <c r="C2907"/>
      <c r="D2907"/>
      <c r="E2907"/>
      <c r="F2907"/>
      <c r="G2907"/>
      <c r="H2907"/>
      <c r="L2907" s="8"/>
      <c r="M2907" s="8" t="str">
        <f>IF(ISERROR( VLOOKUP(AD2907,'[1]采购入库货量(公司仓库)'!$A:$I,9,FALSE)),"", VLOOKUP(AD2907,'[1]采购入库货量(公司仓库)'!$A:$I,9,FALSE))</f>
        <v/>
      </c>
      <c r="N2907" s="8" t="str">
        <f>IF(ISERROR( VLOOKUP(AD2907,[1]批发上市日期!$A:$F,6,FALSE)),"",  VLOOKUP(AD2907,[1]批发上市日期!$A:$F,6,FALSE))</f>
        <v/>
      </c>
      <c r="Q2907">
        <f>IF(ISERROR(VLOOKUP(E2907&amp;G2907,'[1]采购入库货量(公司仓库)'!$A:$I,8,FALSE)),0,VLOOKUP(E2907&amp;G2907,'[1]采购入库货量(公司仓库)'!$A:$I,8,FALSE))</f>
        <v>0</v>
      </c>
      <c r="R2907" s="11">
        <f t="shared" si="684"/>
        <v>0</v>
      </c>
      <c r="T2907">
        <f t="shared" si="685"/>
        <v>0</v>
      </c>
      <c r="V2907">
        <f t="shared" si="686"/>
        <v>0</v>
      </c>
      <c r="X2907">
        <f t="shared" si="687"/>
        <v>0</v>
      </c>
      <c r="Z2907">
        <f t="shared" si="688"/>
        <v>0</v>
      </c>
      <c r="AC2907">
        <f t="shared" si="689"/>
        <v>0</v>
      </c>
      <c r="AS2907" s="19">
        <f t="shared" si="690"/>
        <v>0</v>
      </c>
    </row>
    <row r="2908" spans="1:45">
      <c r="A2908"/>
      <c r="B2908"/>
      <c r="C2908"/>
      <c r="D2908"/>
      <c r="E2908"/>
      <c r="F2908"/>
      <c r="G2908"/>
      <c r="H2908"/>
      <c r="L2908" s="8"/>
      <c r="M2908" s="8" t="str">
        <f>IF(ISERROR( VLOOKUP(AD2908,'[1]采购入库货量(公司仓库)'!$A:$I,9,FALSE)),"", VLOOKUP(AD2908,'[1]采购入库货量(公司仓库)'!$A:$I,9,FALSE))</f>
        <v/>
      </c>
      <c r="N2908" s="8" t="str">
        <f>IF(ISERROR( VLOOKUP(AD2908,[1]批发上市日期!$A:$F,6,FALSE)),"",  VLOOKUP(AD2908,[1]批发上市日期!$A:$F,6,FALSE))</f>
        <v/>
      </c>
      <c r="Q2908">
        <f>IF(ISERROR(VLOOKUP(E2908&amp;G2908,'[1]采购入库货量(公司仓库)'!$A:$I,8,FALSE)),0,VLOOKUP(E2908&amp;G2908,'[1]采购入库货量(公司仓库)'!$A:$I,8,FALSE))</f>
        <v>0</v>
      </c>
      <c r="R2908" s="11">
        <f t="shared" si="684"/>
        <v>0</v>
      </c>
      <c r="T2908">
        <f t="shared" si="685"/>
        <v>0</v>
      </c>
      <c r="V2908">
        <f t="shared" si="686"/>
        <v>0</v>
      </c>
      <c r="X2908">
        <f t="shared" si="687"/>
        <v>0</v>
      </c>
      <c r="Z2908">
        <f t="shared" si="688"/>
        <v>0</v>
      </c>
      <c r="AC2908">
        <f t="shared" si="689"/>
        <v>0</v>
      </c>
      <c r="AS2908" s="19">
        <f t="shared" si="690"/>
        <v>0</v>
      </c>
    </row>
    <row r="2909" spans="1:45">
      <c r="A2909"/>
      <c r="B2909"/>
      <c r="C2909"/>
      <c r="D2909"/>
      <c r="E2909"/>
      <c r="F2909"/>
      <c r="G2909"/>
      <c r="H2909"/>
      <c r="L2909" s="8"/>
      <c r="M2909" s="8" t="str">
        <f>IF(ISERROR( VLOOKUP(AD2909,'[1]采购入库货量(公司仓库)'!$A:$I,9,FALSE)),"", VLOOKUP(AD2909,'[1]采购入库货量(公司仓库)'!$A:$I,9,FALSE))</f>
        <v/>
      </c>
      <c r="N2909" s="8" t="str">
        <f>IF(ISERROR( VLOOKUP(AD2909,[1]批发上市日期!$A:$F,6,FALSE)),"",  VLOOKUP(AD2909,[1]批发上市日期!$A:$F,6,FALSE))</f>
        <v/>
      </c>
      <c r="Q2909">
        <f>IF(ISERROR(VLOOKUP(E2909&amp;G2909,'[1]采购入库货量(公司仓库)'!$A:$I,8,FALSE)),0,VLOOKUP(E2909&amp;G2909,'[1]采购入库货量(公司仓库)'!$A:$I,8,FALSE))</f>
        <v>0</v>
      </c>
      <c r="R2909" s="11">
        <f t="shared" si="684"/>
        <v>0</v>
      </c>
      <c r="T2909">
        <f t="shared" si="685"/>
        <v>0</v>
      </c>
      <c r="V2909">
        <f t="shared" si="686"/>
        <v>0</v>
      </c>
      <c r="X2909">
        <f t="shared" si="687"/>
        <v>0</v>
      </c>
      <c r="Z2909">
        <f t="shared" si="688"/>
        <v>0</v>
      </c>
      <c r="AC2909">
        <f t="shared" si="689"/>
        <v>0</v>
      </c>
      <c r="AS2909" s="19">
        <f t="shared" si="690"/>
        <v>0</v>
      </c>
    </row>
    <row r="2910" spans="1:45">
      <c r="A2910"/>
      <c r="B2910"/>
      <c r="C2910"/>
      <c r="D2910"/>
      <c r="E2910"/>
      <c r="F2910"/>
      <c r="G2910"/>
      <c r="H2910"/>
      <c r="L2910" s="8"/>
      <c r="M2910" s="8" t="str">
        <f>IF(ISERROR( VLOOKUP(AD2910,'[1]采购入库货量(公司仓库)'!$A:$I,9,FALSE)),"", VLOOKUP(AD2910,'[1]采购入库货量(公司仓库)'!$A:$I,9,FALSE))</f>
        <v/>
      </c>
      <c r="N2910" s="8" t="str">
        <f>IF(ISERROR( VLOOKUP(AD2910,[1]批发上市日期!$A:$F,6,FALSE)),"",  VLOOKUP(AD2910,[1]批发上市日期!$A:$F,6,FALSE))</f>
        <v/>
      </c>
      <c r="Q2910">
        <f>IF(ISERROR(VLOOKUP(E2910&amp;G2910,'[1]采购入库货量(公司仓库)'!$A:$I,8,FALSE)),0,VLOOKUP(E2910&amp;G2910,'[1]采购入库货量(公司仓库)'!$A:$I,8,FALSE))</f>
        <v>0</v>
      </c>
      <c r="R2910" s="11">
        <f t="shared" si="684"/>
        <v>0</v>
      </c>
      <c r="T2910">
        <f t="shared" si="685"/>
        <v>0</v>
      </c>
      <c r="V2910">
        <f t="shared" si="686"/>
        <v>0</v>
      </c>
      <c r="X2910">
        <f t="shared" si="687"/>
        <v>0</v>
      </c>
      <c r="Z2910">
        <f t="shared" si="688"/>
        <v>0</v>
      </c>
      <c r="AC2910">
        <f t="shared" si="689"/>
        <v>0</v>
      </c>
      <c r="AS2910" s="19">
        <f t="shared" si="690"/>
        <v>0</v>
      </c>
    </row>
    <row r="2911" spans="1:45">
      <c r="A2911"/>
      <c r="B2911"/>
      <c r="C2911"/>
      <c r="D2911"/>
      <c r="E2911"/>
      <c r="F2911"/>
      <c r="G2911"/>
      <c r="H2911"/>
      <c r="L2911" s="8"/>
      <c r="M2911" s="8" t="str">
        <f>IF(ISERROR( VLOOKUP(AD2911,'[1]采购入库货量(公司仓库)'!$A:$I,9,FALSE)),"", VLOOKUP(AD2911,'[1]采购入库货量(公司仓库)'!$A:$I,9,FALSE))</f>
        <v/>
      </c>
      <c r="N2911" s="8" t="str">
        <f>IF(ISERROR( VLOOKUP(AD2911,[1]批发上市日期!$A:$F,6,FALSE)),"",  VLOOKUP(AD2911,[1]批发上市日期!$A:$F,6,FALSE))</f>
        <v/>
      </c>
      <c r="Q2911">
        <f>IF(ISERROR(VLOOKUP(E2911&amp;G2911,'[1]采购入库货量(公司仓库)'!$A:$I,8,FALSE)),0,VLOOKUP(E2911&amp;G2911,'[1]采购入库货量(公司仓库)'!$A:$I,8,FALSE))</f>
        <v>0</v>
      </c>
      <c r="R2911" s="11">
        <f t="shared" si="684"/>
        <v>0</v>
      </c>
      <c r="T2911">
        <f t="shared" si="685"/>
        <v>0</v>
      </c>
      <c r="V2911">
        <f t="shared" si="686"/>
        <v>0</v>
      </c>
      <c r="X2911">
        <f t="shared" si="687"/>
        <v>0</v>
      </c>
      <c r="Z2911">
        <f t="shared" si="688"/>
        <v>0</v>
      </c>
      <c r="AC2911">
        <f t="shared" si="689"/>
        <v>0</v>
      </c>
      <c r="AS2911" s="19">
        <f t="shared" si="690"/>
        <v>0</v>
      </c>
    </row>
    <row r="2912" spans="1:45">
      <c r="A2912"/>
      <c r="B2912"/>
      <c r="C2912"/>
      <c r="D2912"/>
      <c r="E2912"/>
      <c r="F2912"/>
      <c r="G2912"/>
      <c r="H2912"/>
      <c r="L2912" s="8"/>
      <c r="M2912" s="8" t="str">
        <f>IF(ISERROR( VLOOKUP(AD2912,'[1]采购入库货量(公司仓库)'!$A:$I,9,FALSE)),"", VLOOKUP(AD2912,'[1]采购入库货量(公司仓库)'!$A:$I,9,FALSE))</f>
        <v/>
      </c>
      <c r="N2912" s="8" t="str">
        <f>IF(ISERROR( VLOOKUP(AD2912,[1]批发上市日期!$A:$F,6,FALSE)),"",  VLOOKUP(AD2912,[1]批发上市日期!$A:$F,6,FALSE))</f>
        <v/>
      </c>
      <c r="Q2912">
        <f>IF(ISERROR(VLOOKUP(E2912&amp;G2912,'[1]采购入库货量(公司仓库)'!$A:$I,8,FALSE)),0,VLOOKUP(E2912&amp;G2912,'[1]采购入库货量(公司仓库)'!$A:$I,8,FALSE))</f>
        <v>0</v>
      </c>
      <c r="R2912" s="11">
        <f t="shared" si="684"/>
        <v>0</v>
      </c>
      <c r="T2912">
        <f t="shared" si="685"/>
        <v>0</v>
      </c>
      <c r="V2912">
        <f t="shared" si="686"/>
        <v>0</v>
      </c>
      <c r="X2912">
        <f t="shared" si="687"/>
        <v>0</v>
      </c>
      <c r="Z2912">
        <f t="shared" si="688"/>
        <v>0</v>
      </c>
      <c r="AC2912">
        <f t="shared" si="689"/>
        <v>0</v>
      </c>
      <c r="AS2912" s="19">
        <f t="shared" si="690"/>
        <v>0</v>
      </c>
    </row>
    <row r="2913" spans="1:45">
      <c r="A2913"/>
      <c r="B2913"/>
      <c r="C2913"/>
      <c r="D2913"/>
      <c r="E2913"/>
      <c r="F2913"/>
      <c r="G2913"/>
      <c r="H2913"/>
      <c r="L2913" s="8"/>
      <c r="M2913" s="8" t="str">
        <f>IF(ISERROR( VLOOKUP(AD2913,'[1]采购入库货量(公司仓库)'!$A:$I,9,FALSE)),"", VLOOKUP(AD2913,'[1]采购入库货量(公司仓库)'!$A:$I,9,FALSE))</f>
        <v/>
      </c>
      <c r="N2913" s="8" t="str">
        <f>IF(ISERROR( VLOOKUP(AD2913,[1]批发上市日期!$A:$F,6,FALSE)),"",  VLOOKUP(AD2913,[1]批发上市日期!$A:$F,6,FALSE))</f>
        <v/>
      </c>
      <c r="Q2913">
        <f>IF(ISERROR(VLOOKUP(E2913&amp;G2913,'[1]采购入库货量(公司仓库)'!$A:$I,8,FALSE)),0,VLOOKUP(E2913&amp;G2913,'[1]采购入库货量(公司仓库)'!$A:$I,8,FALSE))</f>
        <v>0</v>
      </c>
      <c r="R2913" s="11">
        <f t="shared" si="684"/>
        <v>0</v>
      </c>
      <c r="T2913">
        <f t="shared" si="685"/>
        <v>0</v>
      </c>
      <c r="V2913">
        <f t="shared" si="686"/>
        <v>0</v>
      </c>
      <c r="X2913">
        <f t="shared" si="687"/>
        <v>0</v>
      </c>
      <c r="Z2913">
        <f t="shared" si="688"/>
        <v>0</v>
      </c>
      <c r="AC2913">
        <f t="shared" si="689"/>
        <v>0</v>
      </c>
      <c r="AS2913" s="19">
        <f t="shared" si="690"/>
        <v>0</v>
      </c>
    </row>
    <row r="2914" spans="1:45">
      <c r="A2914"/>
      <c r="B2914"/>
      <c r="C2914"/>
      <c r="D2914"/>
      <c r="E2914"/>
      <c r="F2914"/>
      <c r="G2914"/>
      <c r="H2914"/>
      <c r="L2914" s="8"/>
      <c r="M2914" s="8" t="str">
        <f>IF(ISERROR( VLOOKUP(AD2914,'[1]采购入库货量(公司仓库)'!$A:$I,9,FALSE)),"", VLOOKUP(AD2914,'[1]采购入库货量(公司仓库)'!$A:$I,9,FALSE))</f>
        <v/>
      </c>
      <c r="N2914" s="8" t="str">
        <f>IF(ISERROR( VLOOKUP(AD2914,[1]批发上市日期!$A:$F,6,FALSE)),"",  VLOOKUP(AD2914,[1]批发上市日期!$A:$F,6,FALSE))</f>
        <v/>
      </c>
      <c r="Q2914">
        <f>IF(ISERROR(VLOOKUP(E2914&amp;G2914,'[1]采购入库货量(公司仓库)'!$A:$I,8,FALSE)),0,VLOOKUP(E2914&amp;G2914,'[1]采购入库货量(公司仓库)'!$A:$I,8,FALSE))</f>
        <v>0</v>
      </c>
      <c r="R2914" s="11">
        <f t="shared" si="684"/>
        <v>0</v>
      </c>
      <c r="T2914">
        <f t="shared" si="685"/>
        <v>0</v>
      </c>
      <c r="V2914">
        <f t="shared" si="686"/>
        <v>0</v>
      </c>
      <c r="X2914">
        <f t="shared" si="687"/>
        <v>0</v>
      </c>
      <c r="Z2914">
        <f t="shared" si="688"/>
        <v>0</v>
      </c>
      <c r="AC2914">
        <f t="shared" si="689"/>
        <v>0</v>
      </c>
      <c r="AS2914" s="19">
        <f t="shared" si="690"/>
        <v>0</v>
      </c>
    </row>
    <row r="2915" spans="1:45">
      <c r="A2915"/>
      <c r="B2915"/>
      <c r="C2915"/>
      <c r="D2915"/>
      <c r="E2915"/>
      <c r="F2915"/>
      <c r="G2915"/>
      <c r="H2915"/>
      <c r="L2915" s="8"/>
      <c r="M2915" s="8" t="str">
        <f>IF(ISERROR( VLOOKUP(AD2915,'[1]采购入库货量(公司仓库)'!$A:$I,9,FALSE)),"", VLOOKUP(AD2915,'[1]采购入库货量(公司仓库)'!$A:$I,9,FALSE))</f>
        <v/>
      </c>
      <c r="N2915" s="8" t="str">
        <f>IF(ISERROR( VLOOKUP(AD2915,[1]批发上市日期!$A:$F,6,FALSE)),"",  VLOOKUP(AD2915,[1]批发上市日期!$A:$F,6,FALSE))</f>
        <v/>
      </c>
      <c r="Q2915">
        <f>IF(ISERROR(VLOOKUP(E2915&amp;G2915,'[1]采购入库货量(公司仓库)'!$A:$I,8,FALSE)),0,VLOOKUP(E2915&amp;G2915,'[1]采购入库货量(公司仓库)'!$A:$I,8,FALSE))</f>
        <v>0</v>
      </c>
      <c r="R2915" s="11">
        <f t="shared" si="684"/>
        <v>0</v>
      </c>
      <c r="T2915">
        <f t="shared" si="685"/>
        <v>0</v>
      </c>
      <c r="V2915">
        <f t="shared" si="686"/>
        <v>0</v>
      </c>
      <c r="X2915">
        <f t="shared" si="687"/>
        <v>0</v>
      </c>
      <c r="Z2915">
        <f t="shared" si="688"/>
        <v>0</v>
      </c>
      <c r="AC2915">
        <f t="shared" si="689"/>
        <v>0</v>
      </c>
      <c r="AS2915" s="19">
        <f t="shared" si="690"/>
        <v>0</v>
      </c>
    </row>
    <row r="2916" spans="1:45">
      <c r="A2916"/>
      <c r="B2916"/>
      <c r="C2916"/>
      <c r="D2916"/>
      <c r="E2916"/>
      <c r="F2916"/>
      <c r="G2916"/>
      <c r="H2916"/>
      <c r="L2916" s="8"/>
      <c r="M2916" s="8" t="str">
        <f>IF(ISERROR( VLOOKUP(AD2916,'[1]采购入库货量(公司仓库)'!$A:$I,9,FALSE)),"", VLOOKUP(AD2916,'[1]采购入库货量(公司仓库)'!$A:$I,9,FALSE))</f>
        <v/>
      </c>
      <c r="N2916" s="8" t="str">
        <f>IF(ISERROR( VLOOKUP(AD2916,[1]批发上市日期!$A:$F,6,FALSE)),"",  VLOOKUP(AD2916,[1]批发上市日期!$A:$F,6,FALSE))</f>
        <v/>
      </c>
      <c r="Q2916">
        <f>IF(ISERROR(VLOOKUP(E2916&amp;G2916,'[1]采购入库货量(公司仓库)'!$A:$I,8,FALSE)),0,VLOOKUP(E2916&amp;G2916,'[1]采购入库货量(公司仓库)'!$A:$I,8,FALSE))</f>
        <v>0</v>
      </c>
      <c r="R2916" s="11">
        <f t="shared" si="684"/>
        <v>0</v>
      </c>
      <c r="T2916">
        <f t="shared" si="685"/>
        <v>0</v>
      </c>
      <c r="V2916">
        <f t="shared" si="686"/>
        <v>0</v>
      </c>
      <c r="X2916">
        <f t="shared" si="687"/>
        <v>0</v>
      </c>
      <c r="Z2916">
        <f t="shared" si="688"/>
        <v>0</v>
      </c>
      <c r="AC2916">
        <f t="shared" si="689"/>
        <v>0</v>
      </c>
      <c r="AS2916" s="19">
        <f t="shared" si="690"/>
        <v>0</v>
      </c>
    </row>
    <row r="2917" spans="1:45">
      <c r="A2917"/>
      <c r="B2917"/>
      <c r="C2917"/>
      <c r="D2917"/>
      <c r="E2917"/>
      <c r="F2917"/>
      <c r="G2917"/>
      <c r="H2917"/>
      <c r="L2917" s="8"/>
      <c r="M2917" s="8" t="str">
        <f>IF(ISERROR( VLOOKUP(AD2917,'[1]采购入库货量(公司仓库)'!$A:$I,9,FALSE)),"", VLOOKUP(AD2917,'[1]采购入库货量(公司仓库)'!$A:$I,9,FALSE))</f>
        <v/>
      </c>
      <c r="N2917" s="8" t="str">
        <f>IF(ISERROR( VLOOKUP(AD2917,[1]批发上市日期!$A:$F,6,FALSE)),"",  VLOOKUP(AD2917,[1]批发上市日期!$A:$F,6,FALSE))</f>
        <v/>
      </c>
      <c r="Q2917">
        <f>IF(ISERROR(VLOOKUP(E2917&amp;G2917,'[1]采购入库货量(公司仓库)'!$A:$I,8,FALSE)),0,VLOOKUP(E2917&amp;G2917,'[1]采购入库货量(公司仓库)'!$A:$I,8,FALSE))</f>
        <v>0</v>
      </c>
      <c r="R2917" s="11">
        <f t="shared" si="684"/>
        <v>0</v>
      </c>
      <c r="T2917">
        <f t="shared" si="685"/>
        <v>0</v>
      </c>
      <c r="V2917">
        <f t="shared" si="686"/>
        <v>0</v>
      </c>
      <c r="X2917">
        <f t="shared" si="687"/>
        <v>0</v>
      </c>
      <c r="Z2917">
        <f t="shared" si="688"/>
        <v>0</v>
      </c>
      <c r="AC2917">
        <f t="shared" si="689"/>
        <v>0</v>
      </c>
      <c r="AS2917" s="19">
        <f t="shared" si="690"/>
        <v>0</v>
      </c>
    </row>
    <row r="2918" spans="1:45">
      <c r="A2918"/>
      <c r="B2918"/>
      <c r="C2918"/>
      <c r="D2918"/>
      <c r="E2918"/>
      <c r="F2918"/>
      <c r="G2918"/>
      <c r="H2918"/>
      <c r="L2918" s="8"/>
      <c r="M2918" s="8" t="str">
        <f>IF(ISERROR( VLOOKUP(AD2918,'[1]采购入库货量(公司仓库)'!$A:$I,9,FALSE)),"", VLOOKUP(AD2918,'[1]采购入库货量(公司仓库)'!$A:$I,9,FALSE))</f>
        <v/>
      </c>
      <c r="N2918" s="8" t="str">
        <f>IF(ISERROR( VLOOKUP(AD2918,[1]批发上市日期!$A:$F,6,FALSE)),"",  VLOOKUP(AD2918,[1]批发上市日期!$A:$F,6,FALSE))</f>
        <v/>
      </c>
      <c r="Q2918">
        <f>IF(ISERROR(VLOOKUP(E2918&amp;G2918,'[1]采购入库货量(公司仓库)'!$A:$I,8,FALSE)),0,VLOOKUP(E2918&amp;G2918,'[1]采购入库货量(公司仓库)'!$A:$I,8,FALSE))</f>
        <v>0</v>
      </c>
      <c r="R2918" s="11">
        <f t="shared" si="684"/>
        <v>0</v>
      </c>
      <c r="T2918">
        <f t="shared" si="685"/>
        <v>0</v>
      </c>
      <c r="V2918">
        <f t="shared" si="686"/>
        <v>0</v>
      </c>
      <c r="X2918">
        <f t="shared" si="687"/>
        <v>0</v>
      </c>
      <c r="Z2918">
        <f t="shared" si="688"/>
        <v>0</v>
      </c>
      <c r="AC2918">
        <f t="shared" si="689"/>
        <v>0</v>
      </c>
      <c r="AS2918" s="19">
        <f t="shared" si="690"/>
        <v>0</v>
      </c>
    </row>
    <row r="2919" spans="1:45">
      <c r="A2919"/>
      <c r="B2919"/>
      <c r="C2919"/>
      <c r="D2919"/>
      <c r="E2919"/>
      <c r="F2919"/>
      <c r="G2919"/>
      <c r="H2919"/>
      <c r="L2919" s="8"/>
      <c r="M2919" s="8" t="str">
        <f>IF(ISERROR( VLOOKUP(AD2919,'[1]采购入库货量(公司仓库)'!$A:$I,9,FALSE)),"", VLOOKUP(AD2919,'[1]采购入库货量(公司仓库)'!$A:$I,9,FALSE))</f>
        <v/>
      </c>
      <c r="N2919" s="8" t="str">
        <f>IF(ISERROR( VLOOKUP(AD2919,[1]批发上市日期!$A:$F,6,FALSE)),"",  VLOOKUP(AD2919,[1]批发上市日期!$A:$F,6,FALSE))</f>
        <v/>
      </c>
      <c r="Q2919">
        <f>IF(ISERROR(VLOOKUP(E2919&amp;G2919,'[1]采购入库货量(公司仓库)'!$A:$I,8,FALSE)),0,VLOOKUP(E2919&amp;G2919,'[1]采购入库货量(公司仓库)'!$A:$I,8,FALSE))</f>
        <v>0</v>
      </c>
      <c r="R2919" s="11">
        <f t="shared" si="684"/>
        <v>0</v>
      </c>
      <c r="T2919">
        <f t="shared" si="685"/>
        <v>0</v>
      </c>
      <c r="V2919">
        <f t="shared" si="686"/>
        <v>0</v>
      </c>
      <c r="X2919">
        <f t="shared" si="687"/>
        <v>0</v>
      </c>
      <c r="Z2919">
        <f t="shared" si="688"/>
        <v>0</v>
      </c>
      <c r="AC2919">
        <f t="shared" si="689"/>
        <v>0</v>
      </c>
      <c r="AS2919" s="19">
        <f t="shared" si="690"/>
        <v>0</v>
      </c>
    </row>
    <row r="2920" spans="1:45">
      <c r="A2920"/>
      <c r="B2920"/>
      <c r="C2920"/>
      <c r="D2920"/>
      <c r="E2920"/>
      <c r="F2920"/>
      <c r="G2920"/>
      <c r="H2920"/>
      <c r="L2920" s="8"/>
      <c r="M2920" s="8" t="str">
        <f>IF(ISERROR( VLOOKUP(AD2920,'[1]采购入库货量(公司仓库)'!$A:$I,9,FALSE)),"", VLOOKUP(AD2920,'[1]采购入库货量(公司仓库)'!$A:$I,9,FALSE))</f>
        <v/>
      </c>
      <c r="N2920" s="8" t="str">
        <f>IF(ISERROR( VLOOKUP(AD2920,[1]批发上市日期!$A:$F,6,FALSE)),"",  VLOOKUP(AD2920,[1]批发上市日期!$A:$F,6,FALSE))</f>
        <v/>
      </c>
      <c r="Q2920">
        <f>IF(ISERROR(VLOOKUP(E2920&amp;G2920,'[1]采购入库货量(公司仓库)'!$A:$I,8,FALSE)),0,VLOOKUP(E2920&amp;G2920,'[1]采购入库货量(公司仓库)'!$A:$I,8,FALSE))</f>
        <v>0</v>
      </c>
      <c r="R2920" s="11">
        <f t="shared" si="684"/>
        <v>0</v>
      </c>
      <c r="T2920">
        <f t="shared" si="685"/>
        <v>0</v>
      </c>
      <c r="V2920">
        <f t="shared" si="686"/>
        <v>0</v>
      </c>
      <c r="X2920">
        <f t="shared" si="687"/>
        <v>0</v>
      </c>
      <c r="Z2920">
        <f t="shared" si="688"/>
        <v>0</v>
      </c>
      <c r="AC2920">
        <f t="shared" si="689"/>
        <v>0</v>
      </c>
      <c r="AS2920" s="19">
        <f t="shared" si="690"/>
        <v>0</v>
      </c>
    </row>
    <row r="2921" spans="1:45">
      <c r="A2921"/>
      <c r="B2921"/>
      <c r="C2921"/>
      <c r="D2921"/>
      <c r="E2921"/>
      <c r="F2921"/>
      <c r="G2921"/>
      <c r="H2921"/>
      <c r="L2921" s="8"/>
      <c r="M2921" s="8" t="str">
        <f>IF(ISERROR( VLOOKUP(AD2921,'[1]采购入库货量(公司仓库)'!$A:$I,9,FALSE)),"", VLOOKUP(AD2921,'[1]采购入库货量(公司仓库)'!$A:$I,9,FALSE))</f>
        <v/>
      </c>
      <c r="N2921" s="8" t="str">
        <f>IF(ISERROR( VLOOKUP(AD2921,[1]批发上市日期!$A:$F,6,FALSE)),"",  VLOOKUP(AD2921,[1]批发上市日期!$A:$F,6,FALSE))</f>
        <v/>
      </c>
      <c r="Q2921">
        <f>IF(ISERROR(VLOOKUP(E2921&amp;G2921,'[1]采购入库货量(公司仓库)'!$A:$I,8,FALSE)),0,VLOOKUP(E2921&amp;G2921,'[1]采购入库货量(公司仓库)'!$A:$I,8,FALSE))</f>
        <v>0</v>
      </c>
      <c r="R2921" s="11">
        <f t="shared" si="684"/>
        <v>0</v>
      </c>
      <c r="T2921">
        <f t="shared" si="685"/>
        <v>0</v>
      </c>
      <c r="V2921">
        <f t="shared" si="686"/>
        <v>0</v>
      </c>
      <c r="X2921">
        <f t="shared" si="687"/>
        <v>0</v>
      </c>
      <c r="Z2921">
        <f t="shared" si="688"/>
        <v>0</v>
      </c>
      <c r="AC2921">
        <f t="shared" si="689"/>
        <v>0</v>
      </c>
      <c r="AS2921" s="19">
        <f t="shared" si="690"/>
        <v>0</v>
      </c>
    </row>
    <row r="2922" spans="1:45">
      <c r="A2922"/>
      <c r="B2922"/>
      <c r="C2922"/>
      <c r="D2922"/>
      <c r="E2922"/>
      <c r="F2922"/>
      <c r="G2922"/>
      <c r="H2922"/>
      <c r="L2922" s="8"/>
      <c r="M2922" s="8" t="str">
        <f>IF(ISERROR( VLOOKUP(AD2922,'[1]采购入库货量(公司仓库)'!$A:$I,9,FALSE)),"", VLOOKUP(AD2922,'[1]采购入库货量(公司仓库)'!$A:$I,9,FALSE))</f>
        <v/>
      </c>
      <c r="N2922" s="8" t="str">
        <f>IF(ISERROR( VLOOKUP(AD2922,[1]批发上市日期!$A:$F,6,FALSE)),"",  VLOOKUP(AD2922,[1]批发上市日期!$A:$F,6,FALSE))</f>
        <v/>
      </c>
      <c r="Q2922">
        <f>IF(ISERROR(VLOOKUP(E2922&amp;G2922,'[1]采购入库货量(公司仓库)'!$A:$I,8,FALSE)),0,VLOOKUP(E2922&amp;G2922,'[1]采购入库货量(公司仓库)'!$A:$I,8,FALSE))</f>
        <v>0</v>
      </c>
      <c r="R2922" s="11">
        <f t="shared" si="684"/>
        <v>0</v>
      </c>
      <c r="T2922">
        <f t="shared" si="685"/>
        <v>0</v>
      </c>
      <c r="V2922">
        <f t="shared" si="686"/>
        <v>0</v>
      </c>
      <c r="X2922">
        <f t="shared" si="687"/>
        <v>0</v>
      </c>
      <c r="Z2922">
        <f t="shared" si="688"/>
        <v>0</v>
      </c>
      <c r="AC2922">
        <f t="shared" si="689"/>
        <v>0</v>
      </c>
      <c r="AS2922" s="19">
        <f t="shared" si="690"/>
        <v>0</v>
      </c>
    </row>
    <row r="2923" spans="1:45">
      <c r="A2923"/>
      <c r="B2923"/>
      <c r="C2923"/>
      <c r="D2923"/>
      <c r="E2923"/>
      <c r="F2923"/>
      <c r="G2923"/>
      <c r="H2923"/>
      <c r="L2923" s="8"/>
      <c r="M2923" s="8" t="str">
        <f>IF(ISERROR( VLOOKUP(AD2923,'[1]采购入库货量(公司仓库)'!$A:$I,9,FALSE)),"", VLOOKUP(AD2923,'[1]采购入库货量(公司仓库)'!$A:$I,9,FALSE))</f>
        <v/>
      </c>
      <c r="N2923" s="8" t="str">
        <f>IF(ISERROR( VLOOKUP(AD2923,[1]批发上市日期!$A:$F,6,FALSE)),"",  VLOOKUP(AD2923,[1]批发上市日期!$A:$F,6,FALSE))</f>
        <v/>
      </c>
      <c r="Q2923">
        <f>IF(ISERROR(VLOOKUP(E2923&amp;G2923,'[1]采购入库货量(公司仓库)'!$A:$I,8,FALSE)),0,VLOOKUP(E2923&amp;G2923,'[1]采购入库货量(公司仓库)'!$A:$I,8,FALSE))</f>
        <v>0</v>
      </c>
      <c r="R2923" s="11">
        <f t="shared" si="684"/>
        <v>0</v>
      </c>
      <c r="T2923">
        <f t="shared" si="685"/>
        <v>0</v>
      </c>
      <c r="V2923">
        <f t="shared" si="686"/>
        <v>0</v>
      </c>
      <c r="X2923">
        <f t="shared" si="687"/>
        <v>0</v>
      </c>
      <c r="Z2923">
        <f t="shared" si="688"/>
        <v>0</v>
      </c>
      <c r="AC2923">
        <f t="shared" si="689"/>
        <v>0</v>
      </c>
      <c r="AS2923" s="19">
        <f t="shared" si="690"/>
        <v>0</v>
      </c>
    </row>
    <row r="2924" spans="1:45">
      <c r="A2924"/>
      <c r="B2924"/>
      <c r="C2924"/>
      <c r="D2924"/>
      <c r="E2924"/>
      <c r="F2924"/>
      <c r="G2924"/>
      <c r="H2924"/>
      <c r="L2924" s="8"/>
      <c r="M2924" s="8" t="str">
        <f>IF(ISERROR( VLOOKUP(AD2924,'[1]采购入库货量(公司仓库)'!$A:$I,9,FALSE)),"", VLOOKUP(AD2924,'[1]采购入库货量(公司仓库)'!$A:$I,9,FALSE))</f>
        <v/>
      </c>
      <c r="N2924" s="8" t="str">
        <f>IF(ISERROR( VLOOKUP(AD2924,[1]批发上市日期!$A:$F,6,FALSE)),"",  VLOOKUP(AD2924,[1]批发上市日期!$A:$F,6,FALSE))</f>
        <v/>
      </c>
      <c r="Q2924">
        <f>IF(ISERROR(VLOOKUP(E2924&amp;G2924,'[1]采购入库货量(公司仓库)'!$A:$I,8,FALSE)),0,VLOOKUP(E2924&amp;G2924,'[1]采购入库货量(公司仓库)'!$A:$I,8,FALSE))</f>
        <v>0</v>
      </c>
      <c r="R2924" s="11">
        <f t="shared" si="684"/>
        <v>0</v>
      </c>
      <c r="T2924">
        <f t="shared" si="685"/>
        <v>0</v>
      </c>
      <c r="V2924">
        <f t="shared" si="686"/>
        <v>0</v>
      </c>
      <c r="X2924">
        <f t="shared" si="687"/>
        <v>0</v>
      </c>
      <c r="Z2924">
        <f t="shared" si="688"/>
        <v>0</v>
      </c>
      <c r="AC2924">
        <f t="shared" si="689"/>
        <v>0</v>
      </c>
      <c r="AS2924" s="19">
        <f t="shared" si="690"/>
        <v>0</v>
      </c>
    </row>
    <row r="2925" spans="1:45">
      <c r="A2925"/>
      <c r="B2925"/>
      <c r="C2925"/>
      <c r="D2925"/>
      <c r="E2925"/>
      <c r="F2925"/>
      <c r="G2925"/>
      <c r="H2925"/>
      <c r="L2925" s="8"/>
      <c r="M2925" s="8" t="str">
        <f>IF(ISERROR( VLOOKUP(AD2925,'[1]采购入库货量(公司仓库)'!$A:$I,9,FALSE)),"", VLOOKUP(AD2925,'[1]采购入库货量(公司仓库)'!$A:$I,9,FALSE))</f>
        <v/>
      </c>
      <c r="N2925" s="8" t="str">
        <f>IF(ISERROR( VLOOKUP(AD2925,[1]批发上市日期!$A:$F,6,FALSE)),"",  VLOOKUP(AD2925,[1]批发上市日期!$A:$F,6,FALSE))</f>
        <v/>
      </c>
      <c r="Q2925">
        <f>IF(ISERROR(VLOOKUP(E2925&amp;G2925,'[1]采购入库货量(公司仓库)'!$A:$I,8,FALSE)),0,VLOOKUP(E2925&amp;G2925,'[1]采购入库货量(公司仓库)'!$A:$I,8,FALSE))</f>
        <v>0</v>
      </c>
      <c r="R2925" s="11">
        <f t="shared" si="684"/>
        <v>0</v>
      </c>
      <c r="T2925">
        <f t="shared" si="685"/>
        <v>0</v>
      </c>
      <c r="V2925">
        <f t="shared" si="686"/>
        <v>0</v>
      </c>
      <c r="X2925">
        <f t="shared" si="687"/>
        <v>0</v>
      </c>
      <c r="Z2925">
        <f t="shared" si="688"/>
        <v>0</v>
      </c>
      <c r="AC2925">
        <f t="shared" si="689"/>
        <v>0</v>
      </c>
      <c r="AS2925" s="19">
        <f t="shared" si="690"/>
        <v>0</v>
      </c>
    </row>
    <row r="2926" spans="1:45">
      <c r="A2926"/>
      <c r="B2926"/>
      <c r="C2926"/>
      <c r="D2926"/>
      <c r="E2926"/>
      <c r="F2926"/>
      <c r="G2926"/>
      <c r="H2926"/>
      <c r="L2926" s="8"/>
      <c r="M2926" s="8" t="str">
        <f>IF(ISERROR( VLOOKUP(AD2926,'[1]采购入库货量(公司仓库)'!$A:$I,9,FALSE)),"", VLOOKUP(AD2926,'[1]采购入库货量(公司仓库)'!$A:$I,9,FALSE))</f>
        <v/>
      </c>
      <c r="N2926" s="8" t="str">
        <f>IF(ISERROR( VLOOKUP(AD2926,[1]批发上市日期!$A:$F,6,FALSE)),"",  VLOOKUP(AD2926,[1]批发上市日期!$A:$F,6,FALSE))</f>
        <v/>
      </c>
      <c r="Q2926">
        <f>IF(ISERROR(VLOOKUP(E2926&amp;G2926,'[1]采购入库货量(公司仓库)'!$A:$I,8,FALSE)),0,VLOOKUP(E2926&amp;G2926,'[1]采购入库货量(公司仓库)'!$A:$I,8,FALSE))</f>
        <v>0</v>
      </c>
      <c r="R2926" s="11">
        <f t="shared" si="684"/>
        <v>0</v>
      </c>
      <c r="T2926">
        <f t="shared" si="685"/>
        <v>0</v>
      </c>
      <c r="V2926">
        <f t="shared" si="686"/>
        <v>0</v>
      </c>
      <c r="X2926">
        <f t="shared" si="687"/>
        <v>0</v>
      </c>
      <c r="Z2926">
        <f t="shared" si="688"/>
        <v>0</v>
      </c>
      <c r="AC2926">
        <f t="shared" si="689"/>
        <v>0</v>
      </c>
      <c r="AS2926" s="19">
        <f t="shared" si="690"/>
        <v>0</v>
      </c>
    </row>
    <row r="2927" spans="1:45">
      <c r="A2927"/>
      <c r="B2927"/>
      <c r="C2927"/>
      <c r="D2927"/>
      <c r="E2927"/>
      <c r="F2927"/>
      <c r="G2927"/>
      <c r="H2927"/>
      <c r="L2927" s="8"/>
      <c r="M2927" s="8" t="str">
        <f>IF(ISERROR( VLOOKUP(AD2927,'[1]采购入库货量(公司仓库)'!$A:$I,9,FALSE)),"", VLOOKUP(AD2927,'[1]采购入库货量(公司仓库)'!$A:$I,9,FALSE))</f>
        <v/>
      </c>
      <c r="N2927" s="8" t="str">
        <f>IF(ISERROR( VLOOKUP(AD2927,[1]批发上市日期!$A:$F,6,FALSE)),"",  VLOOKUP(AD2927,[1]批发上市日期!$A:$F,6,FALSE))</f>
        <v/>
      </c>
      <c r="Q2927">
        <f>IF(ISERROR(VLOOKUP(E2927&amp;G2927,'[1]采购入库货量(公司仓库)'!$A:$I,8,FALSE)),0,VLOOKUP(E2927&amp;G2927,'[1]采购入库货量(公司仓库)'!$A:$I,8,FALSE))</f>
        <v>0</v>
      </c>
      <c r="R2927" s="11">
        <f t="shared" si="684"/>
        <v>0</v>
      </c>
      <c r="T2927">
        <f t="shared" si="685"/>
        <v>0</v>
      </c>
      <c r="V2927">
        <f t="shared" si="686"/>
        <v>0</v>
      </c>
      <c r="X2927">
        <f t="shared" si="687"/>
        <v>0</v>
      </c>
      <c r="Z2927">
        <f t="shared" si="688"/>
        <v>0</v>
      </c>
      <c r="AC2927">
        <f t="shared" si="689"/>
        <v>0</v>
      </c>
      <c r="AS2927" s="19">
        <f t="shared" si="690"/>
        <v>0</v>
      </c>
    </row>
    <row r="2928" spans="1:45">
      <c r="A2928"/>
      <c r="B2928"/>
      <c r="C2928"/>
      <c r="D2928"/>
      <c r="E2928"/>
      <c r="F2928"/>
      <c r="G2928"/>
      <c r="H2928"/>
      <c r="L2928" s="8"/>
      <c r="M2928" s="8" t="str">
        <f>IF(ISERROR( VLOOKUP(AD2928,'[1]采购入库货量(公司仓库)'!$A:$I,9,FALSE)),"", VLOOKUP(AD2928,'[1]采购入库货量(公司仓库)'!$A:$I,9,FALSE))</f>
        <v/>
      </c>
      <c r="N2928" s="8" t="str">
        <f>IF(ISERROR( VLOOKUP(AD2928,[1]批发上市日期!$A:$F,6,FALSE)),"",  VLOOKUP(AD2928,[1]批发上市日期!$A:$F,6,FALSE))</f>
        <v/>
      </c>
      <c r="Q2928">
        <f>IF(ISERROR(VLOOKUP(E2928&amp;G2928,'[1]采购入库货量(公司仓库)'!$A:$I,8,FALSE)),0,VLOOKUP(E2928&amp;G2928,'[1]采购入库货量(公司仓库)'!$A:$I,8,FALSE))</f>
        <v>0</v>
      </c>
      <c r="R2928" s="11">
        <f t="shared" si="684"/>
        <v>0</v>
      </c>
      <c r="T2928">
        <f t="shared" si="685"/>
        <v>0</v>
      </c>
      <c r="V2928">
        <f t="shared" si="686"/>
        <v>0</v>
      </c>
      <c r="X2928">
        <f t="shared" si="687"/>
        <v>0</v>
      </c>
      <c r="Z2928">
        <f t="shared" si="688"/>
        <v>0</v>
      </c>
      <c r="AC2928">
        <f t="shared" si="689"/>
        <v>0</v>
      </c>
      <c r="AS2928" s="19">
        <f t="shared" si="690"/>
        <v>0</v>
      </c>
    </row>
    <row r="2929" spans="1:45">
      <c r="A2929"/>
      <c r="B2929"/>
      <c r="C2929"/>
      <c r="D2929"/>
      <c r="E2929"/>
      <c r="F2929"/>
      <c r="G2929"/>
      <c r="H2929"/>
      <c r="L2929" s="8"/>
      <c r="M2929" s="8" t="str">
        <f>IF(ISERROR( VLOOKUP(AD2929,'[1]采购入库货量(公司仓库)'!$A:$I,9,FALSE)),"", VLOOKUP(AD2929,'[1]采购入库货量(公司仓库)'!$A:$I,9,FALSE))</f>
        <v/>
      </c>
      <c r="N2929" s="8" t="str">
        <f>IF(ISERROR( VLOOKUP(AD2929,[1]批发上市日期!$A:$F,6,FALSE)),"",  VLOOKUP(AD2929,[1]批发上市日期!$A:$F,6,FALSE))</f>
        <v/>
      </c>
      <c r="Q2929">
        <f>IF(ISERROR(VLOOKUP(E2929&amp;G2929,'[1]采购入库货量(公司仓库)'!$A:$I,8,FALSE)),0,VLOOKUP(E2929&amp;G2929,'[1]采购入库货量(公司仓库)'!$A:$I,8,FALSE))</f>
        <v>0</v>
      </c>
      <c r="R2929" s="11">
        <f t="shared" si="684"/>
        <v>0</v>
      </c>
      <c r="T2929">
        <f t="shared" si="685"/>
        <v>0</v>
      </c>
      <c r="V2929">
        <f t="shared" si="686"/>
        <v>0</v>
      </c>
      <c r="X2929">
        <f t="shared" si="687"/>
        <v>0</v>
      </c>
      <c r="Z2929">
        <f t="shared" si="688"/>
        <v>0</v>
      </c>
      <c r="AC2929">
        <f t="shared" si="689"/>
        <v>0</v>
      </c>
      <c r="AS2929" s="19">
        <f t="shared" si="690"/>
        <v>0</v>
      </c>
    </row>
    <row r="2930" spans="1:45">
      <c r="A2930"/>
      <c r="B2930"/>
      <c r="C2930"/>
      <c r="D2930"/>
      <c r="E2930"/>
      <c r="F2930"/>
      <c r="G2930"/>
      <c r="H2930"/>
      <c r="L2930" s="8"/>
      <c r="M2930" s="8" t="str">
        <f>IF(ISERROR( VLOOKUP(AD2930,'[1]采购入库货量(公司仓库)'!$A:$I,9,FALSE)),"", VLOOKUP(AD2930,'[1]采购入库货量(公司仓库)'!$A:$I,9,FALSE))</f>
        <v/>
      </c>
      <c r="N2930" s="8" t="str">
        <f>IF(ISERROR( VLOOKUP(AD2930,[1]批发上市日期!$A:$F,6,FALSE)),"",  VLOOKUP(AD2930,[1]批发上市日期!$A:$F,6,FALSE))</f>
        <v/>
      </c>
      <c r="Q2930">
        <f>IF(ISERROR(VLOOKUP(E2930&amp;G2930,'[1]采购入库货量(公司仓库)'!$A:$I,8,FALSE)),0,VLOOKUP(E2930&amp;G2930,'[1]采购入库货量(公司仓库)'!$A:$I,8,FALSE))</f>
        <v>0</v>
      </c>
      <c r="R2930" s="11">
        <f t="shared" si="684"/>
        <v>0</v>
      </c>
      <c r="T2930">
        <f t="shared" si="685"/>
        <v>0</v>
      </c>
      <c r="V2930">
        <f t="shared" si="686"/>
        <v>0</v>
      </c>
      <c r="X2930">
        <f t="shared" si="687"/>
        <v>0</v>
      </c>
      <c r="Z2930">
        <f t="shared" si="688"/>
        <v>0</v>
      </c>
      <c r="AC2930">
        <f t="shared" si="689"/>
        <v>0</v>
      </c>
      <c r="AS2930" s="19">
        <f t="shared" si="690"/>
        <v>0</v>
      </c>
    </row>
    <row r="2931" spans="1:45">
      <c r="A2931"/>
      <c r="B2931"/>
      <c r="C2931"/>
      <c r="D2931"/>
      <c r="E2931"/>
      <c r="F2931"/>
      <c r="G2931"/>
      <c r="H2931"/>
      <c r="L2931" s="8"/>
      <c r="M2931" s="8" t="str">
        <f>IF(ISERROR( VLOOKUP(AD2931,'[1]采购入库货量(公司仓库)'!$A:$I,9,FALSE)),"", VLOOKUP(AD2931,'[1]采购入库货量(公司仓库)'!$A:$I,9,FALSE))</f>
        <v/>
      </c>
      <c r="N2931" s="8" t="str">
        <f>IF(ISERROR( VLOOKUP(AD2931,[1]批发上市日期!$A:$F,6,FALSE)),"",  VLOOKUP(AD2931,[1]批发上市日期!$A:$F,6,FALSE))</f>
        <v/>
      </c>
      <c r="Q2931">
        <f>IF(ISERROR(VLOOKUP(E2931&amp;G2931,'[1]采购入库货量(公司仓库)'!$A:$I,8,FALSE)),0,VLOOKUP(E2931&amp;G2931,'[1]采购入库货量(公司仓库)'!$A:$I,8,FALSE))</f>
        <v>0</v>
      </c>
      <c r="R2931" s="11">
        <f t="shared" si="684"/>
        <v>0</v>
      </c>
      <c r="T2931">
        <f t="shared" si="685"/>
        <v>0</v>
      </c>
      <c r="V2931">
        <f t="shared" si="686"/>
        <v>0</v>
      </c>
      <c r="X2931">
        <f t="shared" si="687"/>
        <v>0</v>
      </c>
      <c r="Z2931">
        <f t="shared" si="688"/>
        <v>0</v>
      </c>
      <c r="AC2931">
        <f t="shared" si="689"/>
        <v>0</v>
      </c>
      <c r="AS2931" s="19">
        <f t="shared" si="690"/>
        <v>0</v>
      </c>
    </row>
    <row r="2932" spans="1:45">
      <c r="A2932"/>
      <c r="B2932"/>
      <c r="C2932"/>
      <c r="D2932"/>
      <c r="E2932"/>
      <c r="F2932"/>
      <c r="G2932"/>
      <c r="H2932"/>
      <c r="L2932" s="8"/>
      <c r="M2932" s="8" t="str">
        <f>IF(ISERROR( VLOOKUP(AD2932,'[1]采购入库货量(公司仓库)'!$A:$I,9,FALSE)),"", VLOOKUP(AD2932,'[1]采购入库货量(公司仓库)'!$A:$I,9,FALSE))</f>
        <v/>
      </c>
      <c r="N2932" s="8" t="str">
        <f>IF(ISERROR( VLOOKUP(AD2932,[1]批发上市日期!$A:$F,6,FALSE)),"",  VLOOKUP(AD2932,[1]批发上市日期!$A:$F,6,FALSE))</f>
        <v/>
      </c>
      <c r="Q2932">
        <f>IF(ISERROR(VLOOKUP(E2932&amp;G2932,'[1]采购入库货量(公司仓库)'!$A:$I,8,FALSE)),0,VLOOKUP(E2932&amp;G2932,'[1]采购入库货量(公司仓库)'!$A:$I,8,FALSE))</f>
        <v>0</v>
      </c>
      <c r="R2932" s="11">
        <f t="shared" si="684"/>
        <v>0</v>
      </c>
      <c r="T2932">
        <f t="shared" si="685"/>
        <v>0</v>
      </c>
      <c r="V2932">
        <f t="shared" si="686"/>
        <v>0</v>
      </c>
      <c r="X2932">
        <f t="shared" si="687"/>
        <v>0</v>
      </c>
      <c r="Z2932">
        <f t="shared" si="688"/>
        <v>0</v>
      </c>
      <c r="AC2932">
        <f t="shared" si="689"/>
        <v>0</v>
      </c>
      <c r="AS2932" s="19">
        <f t="shared" si="690"/>
        <v>0</v>
      </c>
    </row>
    <row r="2933" spans="1:45">
      <c r="A2933"/>
      <c r="B2933"/>
      <c r="C2933"/>
      <c r="D2933"/>
      <c r="E2933"/>
      <c r="F2933"/>
      <c r="G2933"/>
      <c r="H2933"/>
      <c r="L2933" s="8"/>
      <c r="M2933" s="8" t="str">
        <f>IF(ISERROR( VLOOKUP(AD2933,'[1]采购入库货量(公司仓库)'!$A:$I,9,FALSE)),"", VLOOKUP(AD2933,'[1]采购入库货量(公司仓库)'!$A:$I,9,FALSE))</f>
        <v/>
      </c>
      <c r="N2933" s="8" t="str">
        <f>IF(ISERROR( VLOOKUP(AD2933,[1]批发上市日期!$A:$F,6,FALSE)),"",  VLOOKUP(AD2933,[1]批发上市日期!$A:$F,6,FALSE))</f>
        <v/>
      </c>
      <c r="Q2933">
        <f>IF(ISERROR(VLOOKUP(E2933&amp;G2933,'[1]采购入库货量(公司仓库)'!$A:$I,8,FALSE)),0,VLOOKUP(E2933&amp;G2933,'[1]采购入库货量(公司仓库)'!$A:$I,8,FALSE))</f>
        <v>0</v>
      </c>
      <c r="R2933" s="11">
        <f t="shared" si="684"/>
        <v>0</v>
      </c>
      <c r="T2933">
        <f t="shared" si="685"/>
        <v>0</v>
      </c>
      <c r="V2933">
        <f t="shared" si="686"/>
        <v>0</v>
      </c>
      <c r="X2933">
        <f t="shared" si="687"/>
        <v>0</v>
      </c>
      <c r="Z2933">
        <f t="shared" si="688"/>
        <v>0</v>
      </c>
      <c r="AC2933">
        <f t="shared" si="689"/>
        <v>0</v>
      </c>
      <c r="AS2933" s="19">
        <f t="shared" si="690"/>
        <v>0</v>
      </c>
    </row>
    <row r="2934" spans="1:45">
      <c r="A2934"/>
      <c r="B2934"/>
      <c r="C2934"/>
      <c r="D2934"/>
      <c r="E2934"/>
      <c r="F2934"/>
      <c r="G2934"/>
      <c r="H2934"/>
      <c r="L2934" s="8"/>
      <c r="M2934" s="8" t="str">
        <f>IF(ISERROR( VLOOKUP(AD2934,'[1]采购入库货量(公司仓库)'!$A:$I,9,FALSE)),"", VLOOKUP(AD2934,'[1]采购入库货量(公司仓库)'!$A:$I,9,FALSE))</f>
        <v/>
      </c>
      <c r="N2934" s="8" t="str">
        <f>IF(ISERROR( VLOOKUP(AD2934,[1]批发上市日期!$A:$F,6,FALSE)),"",  VLOOKUP(AD2934,[1]批发上市日期!$A:$F,6,FALSE))</f>
        <v/>
      </c>
      <c r="Q2934">
        <f>IF(ISERROR(VLOOKUP(E2934&amp;G2934,'[1]采购入库货量(公司仓库)'!$A:$I,8,FALSE)),0,VLOOKUP(E2934&amp;G2934,'[1]采购入库货量(公司仓库)'!$A:$I,8,FALSE))</f>
        <v>0</v>
      </c>
      <c r="R2934" s="11">
        <f t="shared" si="684"/>
        <v>0</v>
      </c>
      <c r="T2934">
        <f t="shared" si="685"/>
        <v>0</v>
      </c>
      <c r="V2934">
        <f t="shared" si="686"/>
        <v>0</v>
      </c>
      <c r="X2934">
        <f t="shared" si="687"/>
        <v>0</v>
      </c>
      <c r="Z2934">
        <f t="shared" si="688"/>
        <v>0</v>
      </c>
      <c r="AC2934">
        <f t="shared" si="689"/>
        <v>0</v>
      </c>
      <c r="AS2934" s="19">
        <f t="shared" si="690"/>
        <v>0</v>
      </c>
    </row>
    <row r="2935" spans="1:45">
      <c r="A2935"/>
      <c r="B2935"/>
      <c r="C2935"/>
      <c r="D2935"/>
      <c r="E2935"/>
      <c r="F2935"/>
      <c r="G2935"/>
      <c r="H2935"/>
      <c r="L2935" s="8"/>
      <c r="M2935" s="8" t="str">
        <f>IF(ISERROR( VLOOKUP(AD2935,'[1]采购入库货量(公司仓库)'!$A:$I,9,FALSE)),"", VLOOKUP(AD2935,'[1]采购入库货量(公司仓库)'!$A:$I,9,FALSE))</f>
        <v/>
      </c>
      <c r="N2935" s="8" t="str">
        <f>IF(ISERROR( VLOOKUP(AD2935,[1]批发上市日期!$A:$F,6,FALSE)),"",  VLOOKUP(AD2935,[1]批发上市日期!$A:$F,6,FALSE))</f>
        <v/>
      </c>
      <c r="Q2935">
        <f>IF(ISERROR(VLOOKUP(E2935&amp;G2935,'[1]采购入库货量(公司仓库)'!$A:$I,8,FALSE)),0,VLOOKUP(E2935&amp;G2935,'[1]采购入库货量(公司仓库)'!$A:$I,8,FALSE))</f>
        <v>0</v>
      </c>
      <c r="R2935" s="11">
        <f t="shared" si="684"/>
        <v>0</v>
      </c>
      <c r="T2935">
        <f t="shared" si="685"/>
        <v>0</v>
      </c>
      <c r="V2935">
        <f t="shared" si="686"/>
        <v>0</v>
      </c>
      <c r="X2935">
        <f t="shared" si="687"/>
        <v>0</v>
      </c>
      <c r="Z2935">
        <f t="shared" si="688"/>
        <v>0</v>
      </c>
      <c r="AC2935">
        <f t="shared" si="689"/>
        <v>0</v>
      </c>
      <c r="AS2935" s="19">
        <f t="shared" si="690"/>
        <v>0</v>
      </c>
    </row>
    <row r="2936" spans="1:45">
      <c r="A2936"/>
      <c r="B2936"/>
      <c r="C2936"/>
      <c r="D2936"/>
      <c r="E2936"/>
      <c r="F2936"/>
      <c r="G2936"/>
      <c r="H2936"/>
      <c r="L2936" s="8"/>
      <c r="M2936" s="8" t="str">
        <f>IF(ISERROR( VLOOKUP(AD2936,'[1]采购入库货量(公司仓库)'!$A:$I,9,FALSE)),"", VLOOKUP(AD2936,'[1]采购入库货量(公司仓库)'!$A:$I,9,FALSE))</f>
        <v/>
      </c>
      <c r="N2936" s="8" t="str">
        <f>IF(ISERROR( VLOOKUP(AD2936,[1]批发上市日期!$A:$F,6,FALSE)),"",  VLOOKUP(AD2936,[1]批发上市日期!$A:$F,6,FALSE))</f>
        <v/>
      </c>
      <c r="Q2936">
        <f>IF(ISERROR(VLOOKUP(E2936&amp;G2936,'[1]采购入库货量(公司仓库)'!$A:$I,8,FALSE)),0,VLOOKUP(E2936&amp;G2936,'[1]采购入库货量(公司仓库)'!$A:$I,8,FALSE))</f>
        <v>0</v>
      </c>
      <c r="R2936" s="11">
        <f t="shared" si="684"/>
        <v>0</v>
      </c>
      <c r="T2936">
        <f t="shared" si="685"/>
        <v>0</v>
      </c>
      <c r="V2936">
        <f t="shared" si="686"/>
        <v>0</v>
      </c>
      <c r="X2936">
        <f t="shared" si="687"/>
        <v>0</v>
      </c>
      <c r="Z2936">
        <f t="shared" si="688"/>
        <v>0</v>
      </c>
      <c r="AC2936">
        <f t="shared" si="689"/>
        <v>0</v>
      </c>
      <c r="AS2936" s="19">
        <f t="shared" si="690"/>
        <v>0</v>
      </c>
    </row>
    <row r="2937" spans="1:45">
      <c r="A2937"/>
      <c r="B2937"/>
      <c r="C2937"/>
      <c r="D2937"/>
      <c r="E2937"/>
      <c r="F2937"/>
      <c r="G2937"/>
      <c r="H2937"/>
      <c r="L2937" s="8"/>
      <c r="M2937" s="8" t="str">
        <f>IF(ISERROR( VLOOKUP(AD2937,'[1]采购入库货量(公司仓库)'!$A:$I,9,FALSE)),"", VLOOKUP(AD2937,'[1]采购入库货量(公司仓库)'!$A:$I,9,FALSE))</f>
        <v/>
      </c>
      <c r="N2937" s="8" t="str">
        <f>IF(ISERROR( VLOOKUP(AD2937,[1]批发上市日期!$A:$F,6,FALSE)),"",  VLOOKUP(AD2937,[1]批发上市日期!$A:$F,6,FALSE))</f>
        <v/>
      </c>
      <c r="Q2937">
        <f>IF(ISERROR(VLOOKUP(E2937&amp;G2937,'[1]采购入库货量(公司仓库)'!$A:$I,8,FALSE)),0,VLOOKUP(E2937&amp;G2937,'[1]采购入库货量(公司仓库)'!$A:$I,8,FALSE))</f>
        <v>0</v>
      </c>
      <c r="R2937" s="11">
        <f t="shared" si="684"/>
        <v>0</v>
      </c>
      <c r="T2937">
        <f t="shared" si="685"/>
        <v>0</v>
      </c>
      <c r="V2937">
        <f t="shared" si="686"/>
        <v>0</v>
      </c>
      <c r="X2937">
        <f t="shared" si="687"/>
        <v>0</v>
      </c>
      <c r="Z2937">
        <f t="shared" si="688"/>
        <v>0</v>
      </c>
      <c r="AC2937">
        <f t="shared" si="689"/>
        <v>0</v>
      </c>
      <c r="AS2937" s="19">
        <f t="shared" si="690"/>
        <v>0</v>
      </c>
    </row>
    <row r="2938" spans="1:45">
      <c r="A2938"/>
      <c r="B2938"/>
      <c r="C2938"/>
      <c r="D2938"/>
      <c r="E2938"/>
      <c r="F2938"/>
      <c r="G2938"/>
      <c r="H2938"/>
      <c r="L2938" s="8"/>
      <c r="M2938" s="8" t="str">
        <f>IF(ISERROR( VLOOKUP(AD2938,'[1]采购入库货量(公司仓库)'!$A:$I,9,FALSE)),"", VLOOKUP(AD2938,'[1]采购入库货量(公司仓库)'!$A:$I,9,FALSE))</f>
        <v/>
      </c>
      <c r="N2938" s="8" t="str">
        <f>IF(ISERROR( VLOOKUP(AD2938,[1]批发上市日期!$A:$F,6,FALSE)),"",  VLOOKUP(AD2938,[1]批发上市日期!$A:$F,6,FALSE))</f>
        <v/>
      </c>
      <c r="Q2938">
        <f>IF(ISERROR(VLOOKUP(E2938&amp;G2938,'[1]采购入库货量(公司仓库)'!$A:$I,8,FALSE)),0,VLOOKUP(E2938&amp;G2938,'[1]采购入库货量(公司仓库)'!$A:$I,8,FALSE))</f>
        <v>0</v>
      </c>
      <c r="R2938" s="11">
        <f t="shared" si="684"/>
        <v>0</v>
      </c>
      <c r="T2938">
        <f t="shared" si="685"/>
        <v>0</v>
      </c>
      <c r="V2938">
        <f t="shared" si="686"/>
        <v>0</v>
      </c>
      <c r="X2938">
        <f t="shared" si="687"/>
        <v>0</v>
      </c>
      <c r="Z2938">
        <f t="shared" si="688"/>
        <v>0</v>
      </c>
      <c r="AC2938">
        <f t="shared" si="689"/>
        <v>0</v>
      </c>
      <c r="AS2938" s="19">
        <f t="shared" si="690"/>
        <v>0</v>
      </c>
    </row>
    <row r="2939" spans="1:45">
      <c r="A2939"/>
      <c r="B2939"/>
      <c r="C2939"/>
      <c r="D2939"/>
      <c r="E2939"/>
      <c r="F2939"/>
      <c r="G2939"/>
      <c r="H2939"/>
      <c r="L2939" s="8"/>
      <c r="M2939" s="8" t="str">
        <f>IF(ISERROR( VLOOKUP(AD2939,'[1]采购入库货量(公司仓库)'!$A:$I,9,FALSE)),"", VLOOKUP(AD2939,'[1]采购入库货量(公司仓库)'!$A:$I,9,FALSE))</f>
        <v/>
      </c>
      <c r="N2939" s="8" t="str">
        <f>IF(ISERROR( VLOOKUP(AD2939,[1]批发上市日期!$A:$F,6,FALSE)),"",  VLOOKUP(AD2939,[1]批发上市日期!$A:$F,6,FALSE))</f>
        <v/>
      </c>
      <c r="Q2939">
        <f>IF(ISERROR(VLOOKUP(E2939&amp;G2939,'[1]采购入库货量(公司仓库)'!$A:$I,8,FALSE)),0,VLOOKUP(E2939&amp;G2939,'[1]采购入库货量(公司仓库)'!$A:$I,8,FALSE))</f>
        <v>0</v>
      </c>
      <c r="R2939" s="11">
        <f t="shared" si="684"/>
        <v>0</v>
      </c>
      <c r="T2939">
        <f t="shared" si="685"/>
        <v>0</v>
      </c>
      <c r="V2939">
        <f t="shared" si="686"/>
        <v>0</v>
      </c>
      <c r="X2939">
        <f t="shared" si="687"/>
        <v>0</v>
      </c>
      <c r="Z2939">
        <f t="shared" si="688"/>
        <v>0</v>
      </c>
      <c r="AC2939">
        <f t="shared" si="689"/>
        <v>0</v>
      </c>
      <c r="AS2939" s="19">
        <f t="shared" si="690"/>
        <v>0</v>
      </c>
    </row>
    <row r="2940" spans="1:45">
      <c r="A2940"/>
      <c r="B2940"/>
      <c r="C2940"/>
      <c r="D2940"/>
      <c r="E2940"/>
      <c r="F2940"/>
      <c r="G2940"/>
      <c r="H2940"/>
      <c r="L2940" s="8"/>
      <c r="M2940" s="8" t="str">
        <f>IF(ISERROR( VLOOKUP(AD2940,'[1]采购入库货量(公司仓库)'!$A:$I,9,FALSE)),"", VLOOKUP(AD2940,'[1]采购入库货量(公司仓库)'!$A:$I,9,FALSE))</f>
        <v/>
      </c>
      <c r="N2940" s="8" t="str">
        <f>IF(ISERROR( VLOOKUP(AD2940,[1]批发上市日期!$A:$F,6,FALSE)),"",  VLOOKUP(AD2940,[1]批发上市日期!$A:$F,6,FALSE))</f>
        <v/>
      </c>
      <c r="Q2940">
        <f>IF(ISERROR(VLOOKUP(E2940&amp;G2940,'[1]采购入库货量(公司仓库)'!$A:$I,8,FALSE)),0,VLOOKUP(E2940&amp;G2940,'[1]采购入库货量(公司仓库)'!$A:$I,8,FALSE))</f>
        <v>0</v>
      </c>
      <c r="R2940" s="11">
        <f t="shared" si="684"/>
        <v>0</v>
      </c>
      <c r="T2940">
        <f t="shared" si="685"/>
        <v>0</v>
      </c>
      <c r="V2940">
        <f t="shared" si="686"/>
        <v>0</v>
      </c>
      <c r="X2940">
        <f t="shared" si="687"/>
        <v>0</v>
      </c>
      <c r="Z2940">
        <f t="shared" si="688"/>
        <v>0</v>
      </c>
      <c r="AC2940">
        <f t="shared" si="689"/>
        <v>0</v>
      </c>
      <c r="AS2940" s="19">
        <f t="shared" si="690"/>
        <v>0</v>
      </c>
    </row>
    <row r="2941" spans="1:45">
      <c r="A2941"/>
      <c r="B2941"/>
      <c r="C2941"/>
      <c r="D2941"/>
      <c r="E2941"/>
      <c r="F2941"/>
      <c r="G2941"/>
      <c r="H2941"/>
      <c r="L2941" s="8"/>
      <c r="M2941" s="8" t="str">
        <f>IF(ISERROR( VLOOKUP(AD2941,'[1]采购入库货量(公司仓库)'!$A:$I,9,FALSE)),"", VLOOKUP(AD2941,'[1]采购入库货量(公司仓库)'!$A:$I,9,FALSE))</f>
        <v/>
      </c>
      <c r="N2941" s="8" t="str">
        <f>IF(ISERROR( VLOOKUP(AD2941,[1]批发上市日期!$A:$F,6,FALSE)),"",  VLOOKUP(AD2941,[1]批发上市日期!$A:$F,6,FALSE))</f>
        <v/>
      </c>
      <c r="Q2941">
        <f>IF(ISERROR(VLOOKUP(E2941&amp;G2941,'[1]采购入库货量(公司仓库)'!$A:$I,8,FALSE)),0,VLOOKUP(E2941&amp;G2941,'[1]采购入库货量(公司仓库)'!$A:$I,8,FALSE))</f>
        <v>0</v>
      </c>
      <c r="R2941" s="11">
        <f t="shared" si="684"/>
        <v>0</v>
      </c>
      <c r="T2941">
        <f t="shared" si="685"/>
        <v>0</v>
      </c>
      <c r="V2941">
        <f t="shared" si="686"/>
        <v>0</v>
      </c>
      <c r="X2941">
        <f t="shared" si="687"/>
        <v>0</v>
      </c>
      <c r="Z2941">
        <f t="shared" si="688"/>
        <v>0</v>
      </c>
      <c r="AC2941">
        <f t="shared" si="689"/>
        <v>0</v>
      </c>
      <c r="AS2941" s="19">
        <f t="shared" si="690"/>
        <v>0</v>
      </c>
    </row>
    <row r="2942" spans="1:45">
      <c r="A2942"/>
      <c r="B2942"/>
      <c r="C2942"/>
      <c r="D2942"/>
      <c r="E2942"/>
      <c r="F2942"/>
      <c r="G2942"/>
      <c r="H2942"/>
      <c r="L2942" s="8"/>
      <c r="M2942" s="8" t="str">
        <f>IF(ISERROR( VLOOKUP(AD2942,'[1]采购入库货量(公司仓库)'!$A:$I,9,FALSE)),"", VLOOKUP(AD2942,'[1]采购入库货量(公司仓库)'!$A:$I,9,FALSE))</f>
        <v/>
      </c>
      <c r="N2942" s="8" t="str">
        <f>IF(ISERROR( VLOOKUP(AD2942,[1]批发上市日期!$A:$F,6,FALSE)),"",  VLOOKUP(AD2942,[1]批发上市日期!$A:$F,6,FALSE))</f>
        <v/>
      </c>
      <c r="Q2942">
        <f>IF(ISERROR(VLOOKUP(E2942&amp;G2942,'[1]采购入库货量(公司仓库)'!$A:$I,8,FALSE)),0,VLOOKUP(E2942&amp;G2942,'[1]采购入库货量(公司仓库)'!$A:$I,8,FALSE))</f>
        <v>0</v>
      </c>
      <c r="R2942" s="11">
        <f t="shared" si="684"/>
        <v>0</v>
      </c>
      <c r="T2942">
        <f t="shared" si="685"/>
        <v>0</v>
      </c>
      <c r="V2942">
        <f t="shared" si="686"/>
        <v>0</v>
      </c>
      <c r="X2942">
        <f t="shared" si="687"/>
        <v>0</v>
      </c>
      <c r="Z2942">
        <f t="shared" si="688"/>
        <v>0</v>
      </c>
      <c r="AC2942">
        <f t="shared" si="689"/>
        <v>0</v>
      </c>
      <c r="AS2942" s="19">
        <f t="shared" si="690"/>
        <v>0</v>
      </c>
    </row>
    <row r="2943" spans="1:45">
      <c r="A2943"/>
      <c r="B2943"/>
      <c r="C2943"/>
      <c r="D2943"/>
      <c r="E2943"/>
      <c r="F2943"/>
      <c r="G2943"/>
      <c r="H2943"/>
      <c r="L2943" s="8"/>
      <c r="M2943" s="8" t="str">
        <f>IF(ISERROR( VLOOKUP(AD2943,'[1]采购入库货量(公司仓库)'!$A:$I,9,FALSE)),"", VLOOKUP(AD2943,'[1]采购入库货量(公司仓库)'!$A:$I,9,FALSE))</f>
        <v/>
      </c>
      <c r="N2943" s="8" t="str">
        <f>IF(ISERROR( VLOOKUP(AD2943,[1]批发上市日期!$A:$F,6,FALSE)),"",  VLOOKUP(AD2943,[1]批发上市日期!$A:$F,6,FALSE))</f>
        <v/>
      </c>
      <c r="Q2943">
        <f>IF(ISERROR(VLOOKUP(E2943&amp;G2943,'[1]采购入库货量(公司仓库)'!$A:$I,8,FALSE)),0,VLOOKUP(E2943&amp;G2943,'[1]采购入库货量(公司仓库)'!$A:$I,8,FALSE))</f>
        <v>0</v>
      </c>
      <c r="R2943" s="11">
        <f t="shared" si="684"/>
        <v>0</v>
      </c>
      <c r="T2943">
        <f t="shared" si="685"/>
        <v>0</v>
      </c>
      <c r="V2943">
        <f t="shared" si="686"/>
        <v>0</v>
      </c>
      <c r="X2943">
        <f t="shared" si="687"/>
        <v>0</v>
      </c>
      <c r="Z2943">
        <f t="shared" si="688"/>
        <v>0</v>
      </c>
      <c r="AC2943">
        <f t="shared" si="689"/>
        <v>0</v>
      </c>
      <c r="AS2943" s="19">
        <f t="shared" si="690"/>
        <v>0</v>
      </c>
    </row>
    <row r="2944" spans="1:45">
      <c r="A2944"/>
      <c r="B2944"/>
      <c r="C2944"/>
      <c r="D2944"/>
      <c r="E2944"/>
      <c r="F2944"/>
      <c r="G2944"/>
      <c r="H2944"/>
      <c r="L2944" s="8"/>
      <c r="M2944" s="8" t="str">
        <f>IF(ISERROR( VLOOKUP(AD2944,'[1]采购入库货量(公司仓库)'!$A:$I,9,FALSE)),"", VLOOKUP(AD2944,'[1]采购入库货量(公司仓库)'!$A:$I,9,FALSE))</f>
        <v/>
      </c>
      <c r="N2944" s="8" t="str">
        <f>IF(ISERROR( VLOOKUP(AD2944,[1]批发上市日期!$A:$F,6,FALSE)),"",  VLOOKUP(AD2944,[1]批发上市日期!$A:$F,6,FALSE))</f>
        <v/>
      </c>
      <c r="Q2944">
        <f>IF(ISERROR(VLOOKUP(E2944&amp;G2944,'[1]采购入库货量(公司仓库)'!$A:$I,8,FALSE)),0,VLOOKUP(E2944&amp;G2944,'[1]采购入库货量(公司仓库)'!$A:$I,8,FALSE))</f>
        <v>0</v>
      </c>
      <c r="R2944" s="11">
        <f t="shared" si="684"/>
        <v>0</v>
      </c>
      <c r="T2944">
        <f t="shared" si="685"/>
        <v>0</v>
      </c>
      <c r="V2944">
        <f t="shared" si="686"/>
        <v>0</v>
      </c>
      <c r="X2944">
        <f t="shared" si="687"/>
        <v>0</v>
      </c>
      <c r="Z2944">
        <f t="shared" si="688"/>
        <v>0</v>
      </c>
      <c r="AC2944">
        <f t="shared" si="689"/>
        <v>0</v>
      </c>
      <c r="AS2944" s="19">
        <f t="shared" si="690"/>
        <v>0</v>
      </c>
    </row>
    <row r="2945" spans="1:45">
      <c r="A2945"/>
      <c r="B2945"/>
      <c r="C2945"/>
      <c r="D2945"/>
      <c r="E2945"/>
      <c r="F2945"/>
      <c r="G2945"/>
      <c r="H2945"/>
      <c r="L2945" s="8"/>
      <c r="M2945" s="8" t="str">
        <f>IF(ISERROR( VLOOKUP(AD2945,'[1]采购入库货量(公司仓库)'!$A:$I,9,FALSE)),"", VLOOKUP(AD2945,'[1]采购入库货量(公司仓库)'!$A:$I,9,FALSE))</f>
        <v/>
      </c>
      <c r="N2945" s="8" t="str">
        <f>IF(ISERROR( VLOOKUP(AD2945,[1]批发上市日期!$A:$F,6,FALSE)),"",  VLOOKUP(AD2945,[1]批发上市日期!$A:$F,6,FALSE))</f>
        <v/>
      </c>
      <c r="Q2945">
        <f>IF(ISERROR(VLOOKUP(E2945&amp;G2945,'[1]采购入库货量(公司仓库)'!$A:$I,8,FALSE)),0,VLOOKUP(E2945&amp;G2945,'[1]采购入库货量(公司仓库)'!$A:$I,8,FALSE))</f>
        <v>0</v>
      </c>
      <c r="R2945" s="11">
        <f t="shared" si="684"/>
        <v>0</v>
      </c>
      <c r="T2945">
        <f t="shared" si="685"/>
        <v>0</v>
      </c>
      <c r="V2945">
        <f t="shared" si="686"/>
        <v>0</v>
      </c>
      <c r="X2945">
        <f t="shared" si="687"/>
        <v>0</v>
      </c>
      <c r="Z2945">
        <f t="shared" si="688"/>
        <v>0</v>
      </c>
      <c r="AC2945">
        <f t="shared" si="689"/>
        <v>0</v>
      </c>
      <c r="AS2945" s="19">
        <f t="shared" si="690"/>
        <v>0</v>
      </c>
    </row>
    <row r="2946" spans="1:45">
      <c r="A2946"/>
      <c r="B2946"/>
      <c r="C2946"/>
      <c r="D2946"/>
      <c r="E2946"/>
      <c r="F2946"/>
      <c r="G2946"/>
      <c r="H2946"/>
      <c r="L2946" s="8"/>
      <c r="M2946" s="8" t="str">
        <f>IF(ISERROR( VLOOKUP(AD2946,'[1]采购入库货量(公司仓库)'!$A:$I,9,FALSE)),"", VLOOKUP(AD2946,'[1]采购入库货量(公司仓库)'!$A:$I,9,FALSE))</f>
        <v/>
      </c>
      <c r="N2946" s="8" t="str">
        <f>IF(ISERROR( VLOOKUP(AD2946,[1]批发上市日期!$A:$F,6,FALSE)),"",  VLOOKUP(AD2946,[1]批发上市日期!$A:$F,6,FALSE))</f>
        <v/>
      </c>
      <c r="Q2946">
        <f>IF(ISERROR(VLOOKUP(E2946&amp;G2946,'[1]采购入库货量(公司仓库)'!$A:$I,8,FALSE)),0,VLOOKUP(E2946&amp;G2946,'[1]采购入库货量(公司仓库)'!$A:$I,8,FALSE))</f>
        <v>0</v>
      </c>
      <c r="R2946" s="11">
        <f t="shared" si="684"/>
        <v>0</v>
      </c>
      <c r="T2946">
        <f t="shared" si="685"/>
        <v>0</v>
      </c>
      <c r="V2946">
        <f t="shared" si="686"/>
        <v>0</v>
      </c>
      <c r="X2946">
        <f t="shared" si="687"/>
        <v>0</v>
      </c>
      <c r="Z2946">
        <f t="shared" si="688"/>
        <v>0</v>
      </c>
      <c r="AC2946">
        <f t="shared" si="689"/>
        <v>0</v>
      </c>
      <c r="AS2946" s="19">
        <f t="shared" si="690"/>
        <v>0</v>
      </c>
    </row>
    <row r="2947" spans="1:45">
      <c r="A2947"/>
      <c r="B2947"/>
      <c r="C2947"/>
      <c r="D2947"/>
      <c r="E2947"/>
      <c r="F2947"/>
      <c r="G2947"/>
      <c r="H2947"/>
      <c r="L2947" s="8"/>
      <c r="M2947" s="8" t="str">
        <f>IF(ISERROR( VLOOKUP(AD2947,'[1]采购入库货量(公司仓库)'!$A:$I,9,FALSE)),"", VLOOKUP(AD2947,'[1]采购入库货量(公司仓库)'!$A:$I,9,FALSE))</f>
        <v/>
      </c>
      <c r="N2947" s="8" t="str">
        <f>IF(ISERROR( VLOOKUP(AD2947,[1]批发上市日期!$A:$F,6,FALSE)),"",  VLOOKUP(AD2947,[1]批发上市日期!$A:$F,6,FALSE))</f>
        <v/>
      </c>
      <c r="Q2947">
        <f>IF(ISERROR(VLOOKUP(E2947&amp;G2947,'[1]采购入库货量(公司仓库)'!$A:$I,8,FALSE)),0,VLOOKUP(E2947&amp;G2947,'[1]采购入库货量(公司仓库)'!$A:$I,8,FALSE))</f>
        <v>0</v>
      </c>
      <c r="R2947" s="11">
        <f t="shared" si="684"/>
        <v>0</v>
      </c>
      <c r="T2947">
        <f t="shared" si="685"/>
        <v>0</v>
      </c>
      <c r="V2947">
        <f t="shared" si="686"/>
        <v>0</v>
      </c>
      <c r="X2947">
        <f t="shared" si="687"/>
        <v>0</v>
      </c>
      <c r="Z2947">
        <f t="shared" si="688"/>
        <v>0</v>
      </c>
      <c r="AC2947">
        <f t="shared" si="689"/>
        <v>0</v>
      </c>
      <c r="AS2947" s="19">
        <f t="shared" si="690"/>
        <v>0</v>
      </c>
    </row>
    <row r="2948" spans="1:45">
      <c r="A2948"/>
      <c r="B2948"/>
      <c r="C2948"/>
      <c r="D2948"/>
      <c r="E2948"/>
      <c r="F2948"/>
      <c r="G2948"/>
      <c r="H2948"/>
      <c r="L2948" s="8"/>
      <c r="M2948" s="8" t="str">
        <f>IF(ISERROR( VLOOKUP(AD2948,'[1]采购入库货量(公司仓库)'!$A:$I,9,FALSE)),"", VLOOKUP(AD2948,'[1]采购入库货量(公司仓库)'!$A:$I,9,FALSE))</f>
        <v/>
      </c>
      <c r="N2948" s="8" t="str">
        <f>IF(ISERROR( VLOOKUP(AD2948,[1]批发上市日期!$A:$F,6,FALSE)),"",  VLOOKUP(AD2948,[1]批发上市日期!$A:$F,6,FALSE))</f>
        <v/>
      </c>
      <c r="Q2948">
        <f>IF(ISERROR(VLOOKUP(E2948&amp;G2948,'[1]采购入库货量(公司仓库)'!$A:$I,8,FALSE)),0,VLOOKUP(E2948&amp;G2948,'[1]采购入库货量(公司仓库)'!$A:$I,8,FALSE))</f>
        <v>0</v>
      </c>
      <c r="R2948" s="11">
        <f t="shared" si="684"/>
        <v>0</v>
      </c>
      <c r="T2948">
        <f t="shared" si="685"/>
        <v>0</v>
      </c>
      <c r="V2948">
        <f t="shared" si="686"/>
        <v>0</v>
      </c>
      <c r="X2948">
        <f t="shared" si="687"/>
        <v>0</v>
      </c>
      <c r="Z2948">
        <f t="shared" si="688"/>
        <v>0</v>
      </c>
      <c r="AC2948">
        <f t="shared" si="689"/>
        <v>0</v>
      </c>
      <c r="AS2948" s="19">
        <f t="shared" si="690"/>
        <v>0</v>
      </c>
    </row>
    <row r="2949" spans="1:45">
      <c r="A2949"/>
      <c r="B2949"/>
      <c r="C2949"/>
      <c r="D2949"/>
      <c r="E2949"/>
      <c r="F2949"/>
      <c r="G2949"/>
      <c r="H2949"/>
      <c r="L2949" s="8"/>
      <c r="M2949" s="8" t="str">
        <f>IF(ISERROR( VLOOKUP(AD2949,'[1]采购入库货量(公司仓库)'!$A:$I,9,FALSE)),"", VLOOKUP(AD2949,'[1]采购入库货量(公司仓库)'!$A:$I,9,FALSE))</f>
        <v/>
      </c>
      <c r="N2949" s="8" t="str">
        <f>IF(ISERROR( VLOOKUP(AD2949,[1]批发上市日期!$A:$F,6,FALSE)),"",  VLOOKUP(AD2949,[1]批发上市日期!$A:$F,6,FALSE))</f>
        <v/>
      </c>
      <c r="Q2949">
        <f>IF(ISERROR(VLOOKUP(E2949&amp;G2949,'[1]采购入库货量(公司仓库)'!$A:$I,8,FALSE)),0,VLOOKUP(E2949&amp;G2949,'[1]采购入库货量(公司仓库)'!$A:$I,8,FALSE))</f>
        <v>0</v>
      </c>
      <c r="R2949" s="11">
        <f t="shared" ref="R2949:R2968" si="691">I2949*Q2949</f>
        <v>0</v>
      </c>
      <c r="T2949">
        <f t="shared" ref="T2949:T2968" si="692">S2949*I2949</f>
        <v>0</v>
      </c>
      <c r="V2949">
        <f t="shared" ref="V2949:V2968" si="693">U2949*I2949</f>
        <v>0</v>
      </c>
      <c r="X2949">
        <f t="shared" ref="X2949:X2968" si="694">W2949*I2949</f>
        <v>0</v>
      </c>
      <c r="Z2949">
        <f t="shared" ref="Z2949:Z2968" si="695">Y2949*I2949</f>
        <v>0</v>
      </c>
      <c r="AC2949">
        <f t="shared" ref="AC2949:AC2968" si="696">AB2949*I2949</f>
        <v>0</v>
      </c>
      <c r="AS2949" s="19">
        <f t="shared" ref="AS2949:AS2968" si="697">IF(ISERROR(AB2949/O2949),0,AB2949/O2949)</f>
        <v>0</v>
      </c>
    </row>
    <row r="2950" spans="1:45">
      <c r="A2950"/>
      <c r="B2950"/>
      <c r="C2950"/>
      <c r="D2950"/>
      <c r="E2950"/>
      <c r="F2950"/>
      <c r="G2950"/>
      <c r="H2950"/>
      <c r="L2950" s="8"/>
      <c r="M2950" s="8" t="str">
        <f>IF(ISERROR( VLOOKUP(AD2950,'[1]采购入库货量(公司仓库)'!$A:$I,9,FALSE)),"", VLOOKUP(AD2950,'[1]采购入库货量(公司仓库)'!$A:$I,9,FALSE))</f>
        <v/>
      </c>
      <c r="N2950" s="8" t="str">
        <f>IF(ISERROR( VLOOKUP(AD2950,[1]批发上市日期!$A:$F,6,FALSE)),"",  VLOOKUP(AD2950,[1]批发上市日期!$A:$F,6,FALSE))</f>
        <v/>
      </c>
      <c r="Q2950">
        <f>IF(ISERROR(VLOOKUP(E2950&amp;G2950,'[1]采购入库货量(公司仓库)'!$A:$I,8,FALSE)),0,VLOOKUP(E2950&amp;G2950,'[1]采购入库货量(公司仓库)'!$A:$I,8,FALSE))</f>
        <v>0</v>
      </c>
      <c r="R2950" s="11">
        <f t="shared" si="691"/>
        <v>0</v>
      </c>
      <c r="T2950">
        <f t="shared" si="692"/>
        <v>0</v>
      </c>
      <c r="V2950">
        <f t="shared" si="693"/>
        <v>0</v>
      </c>
      <c r="X2950">
        <f t="shared" si="694"/>
        <v>0</v>
      </c>
      <c r="Z2950">
        <f t="shared" si="695"/>
        <v>0</v>
      </c>
      <c r="AC2950">
        <f t="shared" si="696"/>
        <v>0</v>
      </c>
      <c r="AS2950" s="19">
        <f t="shared" si="697"/>
        <v>0</v>
      </c>
    </row>
    <row r="2951" spans="1:45">
      <c r="A2951"/>
      <c r="B2951"/>
      <c r="C2951"/>
      <c r="D2951"/>
      <c r="E2951"/>
      <c r="F2951"/>
      <c r="G2951"/>
      <c r="H2951"/>
      <c r="L2951" s="8"/>
      <c r="M2951" s="8" t="str">
        <f>IF(ISERROR( VLOOKUP(AD2951,'[1]采购入库货量(公司仓库)'!$A:$I,9,FALSE)),"", VLOOKUP(AD2951,'[1]采购入库货量(公司仓库)'!$A:$I,9,FALSE))</f>
        <v/>
      </c>
      <c r="N2951" s="8" t="str">
        <f>IF(ISERROR( VLOOKUP(AD2951,[1]批发上市日期!$A:$F,6,FALSE)),"",  VLOOKUP(AD2951,[1]批发上市日期!$A:$F,6,FALSE))</f>
        <v/>
      </c>
      <c r="Q2951">
        <f>IF(ISERROR(VLOOKUP(E2951&amp;G2951,'[1]采购入库货量(公司仓库)'!$A:$I,8,FALSE)),0,VLOOKUP(E2951&amp;G2951,'[1]采购入库货量(公司仓库)'!$A:$I,8,FALSE))</f>
        <v>0</v>
      </c>
      <c r="R2951" s="11">
        <f t="shared" si="691"/>
        <v>0</v>
      </c>
      <c r="T2951">
        <f t="shared" si="692"/>
        <v>0</v>
      </c>
      <c r="V2951">
        <f t="shared" si="693"/>
        <v>0</v>
      </c>
      <c r="X2951">
        <f t="shared" si="694"/>
        <v>0</v>
      </c>
      <c r="Z2951">
        <f t="shared" si="695"/>
        <v>0</v>
      </c>
      <c r="AC2951">
        <f t="shared" si="696"/>
        <v>0</v>
      </c>
      <c r="AS2951" s="19">
        <f t="shared" si="697"/>
        <v>0</v>
      </c>
    </row>
    <row r="2952" spans="1:45">
      <c r="A2952"/>
      <c r="B2952"/>
      <c r="C2952"/>
      <c r="D2952"/>
      <c r="E2952"/>
      <c r="F2952"/>
      <c r="G2952"/>
      <c r="H2952"/>
      <c r="L2952" s="8"/>
      <c r="M2952" s="8" t="str">
        <f>IF(ISERROR( VLOOKUP(AD2952,'[1]采购入库货量(公司仓库)'!$A:$I,9,FALSE)),"", VLOOKUP(AD2952,'[1]采购入库货量(公司仓库)'!$A:$I,9,FALSE))</f>
        <v/>
      </c>
      <c r="N2952" s="8" t="str">
        <f>IF(ISERROR( VLOOKUP(AD2952,[1]批发上市日期!$A:$F,6,FALSE)),"",  VLOOKUP(AD2952,[1]批发上市日期!$A:$F,6,FALSE))</f>
        <v/>
      </c>
      <c r="Q2952">
        <f>IF(ISERROR(VLOOKUP(E2952&amp;G2952,'[1]采购入库货量(公司仓库)'!$A:$I,8,FALSE)),0,VLOOKUP(E2952&amp;G2952,'[1]采购入库货量(公司仓库)'!$A:$I,8,FALSE))</f>
        <v>0</v>
      </c>
      <c r="R2952" s="11">
        <f t="shared" si="691"/>
        <v>0</v>
      </c>
      <c r="T2952">
        <f t="shared" si="692"/>
        <v>0</v>
      </c>
      <c r="V2952">
        <f t="shared" si="693"/>
        <v>0</v>
      </c>
      <c r="X2952">
        <f t="shared" si="694"/>
        <v>0</v>
      </c>
      <c r="Z2952">
        <f t="shared" si="695"/>
        <v>0</v>
      </c>
      <c r="AC2952">
        <f t="shared" si="696"/>
        <v>0</v>
      </c>
      <c r="AS2952" s="19">
        <f t="shared" si="697"/>
        <v>0</v>
      </c>
    </row>
    <row r="2953" spans="1:45">
      <c r="A2953"/>
      <c r="B2953"/>
      <c r="C2953"/>
      <c r="D2953"/>
      <c r="E2953"/>
      <c r="F2953"/>
      <c r="G2953"/>
      <c r="H2953"/>
      <c r="L2953" s="8"/>
      <c r="M2953" s="8" t="str">
        <f>IF(ISERROR( VLOOKUP(AD2953,'[1]采购入库货量(公司仓库)'!$A:$I,9,FALSE)),"", VLOOKUP(AD2953,'[1]采购入库货量(公司仓库)'!$A:$I,9,FALSE))</f>
        <v/>
      </c>
      <c r="N2953" s="8" t="str">
        <f>IF(ISERROR( VLOOKUP(AD2953,[1]批发上市日期!$A:$F,6,FALSE)),"",  VLOOKUP(AD2953,[1]批发上市日期!$A:$F,6,FALSE))</f>
        <v/>
      </c>
      <c r="Q2953">
        <f>IF(ISERROR(VLOOKUP(E2953&amp;G2953,'[1]采购入库货量(公司仓库)'!$A:$I,8,FALSE)),0,VLOOKUP(E2953&amp;G2953,'[1]采购入库货量(公司仓库)'!$A:$I,8,FALSE))</f>
        <v>0</v>
      </c>
      <c r="R2953" s="11">
        <f t="shared" si="691"/>
        <v>0</v>
      </c>
      <c r="T2953">
        <f t="shared" si="692"/>
        <v>0</v>
      </c>
      <c r="V2953">
        <f t="shared" si="693"/>
        <v>0</v>
      </c>
      <c r="X2953">
        <f t="shared" si="694"/>
        <v>0</v>
      </c>
      <c r="Z2953">
        <f t="shared" si="695"/>
        <v>0</v>
      </c>
      <c r="AC2953">
        <f t="shared" si="696"/>
        <v>0</v>
      </c>
      <c r="AS2953" s="19">
        <f t="shared" si="697"/>
        <v>0</v>
      </c>
    </row>
    <row r="2954" spans="1:45">
      <c r="A2954"/>
      <c r="B2954"/>
      <c r="C2954"/>
      <c r="D2954"/>
      <c r="E2954"/>
      <c r="F2954"/>
      <c r="G2954"/>
      <c r="H2954"/>
      <c r="L2954" s="8"/>
      <c r="M2954" s="8" t="str">
        <f>IF(ISERROR( VLOOKUP(AD2954,'[1]采购入库货量(公司仓库)'!$A:$I,9,FALSE)),"", VLOOKUP(AD2954,'[1]采购入库货量(公司仓库)'!$A:$I,9,FALSE))</f>
        <v/>
      </c>
      <c r="N2954" s="8" t="str">
        <f>IF(ISERROR( VLOOKUP(AD2954,[1]批发上市日期!$A:$F,6,FALSE)),"",  VLOOKUP(AD2954,[1]批发上市日期!$A:$F,6,FALSE))</f>
        <v/>
      </c>
      <c r="Q2954">
        <f>IF(ISERROR(VLOOKUP(E2954&amp;G2954,'[1]采购入库货量(公司仓库)'!$A:$I,8,FALSE)),0,VLOOKUP(E2954&amp;G2954,'[1]采购入库货量(公司仓库)'!$A:$I,8,FALSE))</f>
        <v>0</v>
      </c>
      <c r="R2954" s="11">
        <f t="shared" si="691"/>
        <v>0</v>
      </c>
      <c r="T2954">
        <f t="shared" si="692"/>
        <v>0</v>
      </c>
      <c r="V2954">
        <f t="shared" si="693"/>
        <v>0</v>
      </c>
      <c r="X2954">
        <f t="shared" si="694"/>
        <v>0</v>
      </c>
      <c r="Z2954">
        <f t="shared" si="695"/>
        <v>0</v>
      </c>
      <c r="AC2954">
        <f t="shared" si="696"/>
        <v>0</v>
      </c>
      <c r="AS2954" s="19">
        <f t="shared" si="697"/>
        <v>0</v>
      </c>
    </row>
    <row r="2955" spans="1:45">
      <c r="A2955"/>
      <c r="B2955"/>
      <c r="C2955"/>
      <c r="D2955"/>
      <c r="E2955"/>
      <c r="F2955"/>
      <c r="G2955"/>
      <c r="H2955"/>
      <c r="L2955" s="8"/>
      <c r="M2955" s="8" t="str">
        <f>IF(ISERROR( VLOOKUP(AD2955,'[1]采购入库货量(公司仓库)'!$A:$I,9,FALSE)),"", VLOOKUP(AD2955,'[1]采购入库货量(公司仓库)'!$A:$I,9,FALSE))</f>
        <v/>
      </c>
      <c r="N2955" s="8" t="str">
        <f>IF(ISERROR( VLOOKUP(AD2955,[1]批发上市日期!$A:$F,6,FALSE)),"",  VLOOKUP(AD2955,[1]批发上市日期!$A:$F,6,FALSE))</f>
        <v/>
      </c>
      <c r="Q2955">
        <f>IF(ISERROR(VLOOKUP(E2955&amp;G2955,'[1]采购入库货量(公司仓库)'!$A:$I,8,FALSE)),0,VLOOKUP(E2955&amp;G2955,'[1]采购入库货量(公司仓库)'!$A:$I,8,FALSE))</f>
        <v>0</v>
      </c>
      <c r="R2955" s="11">
        <f t="shared" si="691"/>
        <v>0</v>
      </c>
      <c r="T2955">
        <f t="shared" si="692"/>
        <v>0</v>
      </c>
      <c r="V2955">
        <f t="shared" si="693"/>
        <v>0</v>
      </c>
      <c r="X2955">
        <f t="shared" si="694"/>
        <v>0</v>
      </c>
      <c r="Z2955">
        <f t="shared" si="695"/>
        <v>0</v>
      </c>
      <c r="AC2955">
        <f t="shared" si="696"/>
        <v>0</v>
      </c>
      <c r="AS2955" s="19">
        <f t="shared" si="697"/>
        <v>0</v>
      </c>
    </row>
    <row r="2956" spans="1:45">
      <c r="A2956"/>
      <c r="B2956"/>
      <c r="C2956"/>
      <c r="D2956"/>
      <c r="E2956"/>
      <c r="F2956"/>
      <c r="G2956"/>
      <c r="H2956"/>
      <c r="L2956" s="8"/>
      <c r="M2956" s="8" t="str">
        <f>IF(ISERROR( VLOOKUP(AD2956,'[1]采购入库货量(公司仓库)'!$A:$I,9,FALSE)),"", VLOOKUP(AD2956,'[1]采购入库货量(公司仓库)'!$A:$I,9,FALSE))</f>
        <v/>
      </c>
      <c r="N2956" s="8" t="str">
        <f>IF(ISERROR( VLOOKUP(AD2956,[1]批发上市日期!$A:$F,6,FALSE)),"",  VLOOKUP(AD2956,[1]批发上市日期!$A:$F,6,FALSE))</f>
        <v/>
      </c>
      <c r="Q2956">
        <f>IF(ISERROR(VLOOKUP(E2956&amp;G2956,'[1]采购入库货量(公司仓库)'!$A:$I,8,FALSE)),0,VLOOKUP(E2956&amp;G2956,'[1]采购入库货量(公司仓库)'!$A:$I,8,FALSE))</f>
        <v>0</v>
      </c>
      <c r="R2956" s="11">
        <f t="shared" si="691"/>
        <v>0</v>
      </c>
      <c r="T2956">
        <f t="shared" si="692"/>
        <v>0</v>
      </c>
      <c r="V2956">
        <f t="shared" si="693"/>
        <v>0</v>
      </c>
      <c r="X2956">
        <f t="shared" si="694"/>
        <v>0</v>
      </c>
      <c r="Z2956">
        <f t="shared" si="695"/>
        <v>0</v>
      </c>
      <c r="AC2956">
        <f t="shared" si="696"/>
        <v>0</v>
      </c>
      <c r="AS2956" s="19">
        <f t="shared" si="697"/>
        <v>0</v>
      </c>
    </row>
    <row r="2957" spans="1:45">
      <c r="A2957"/>
      <c r="B2957"/>
      <c r="C2957"/>
      <c r="D2957"/>
      <c r="E2957"/>
      <c r="F2957"/>
      <c r="G2957"/>
      <c r="H2957"/>
      <c r="L2957" s="8"/>
      <c r="M2957" s="8" t="str">
        <f>IF(ISERROR( VLOOKUP(AD2957,'[1]采购入库货量(公司仓库)'!$A:$I,9,FALSE)),"", VLOOKUP(AD2957,'[1]采购入库货量(公司仓库)'!$A:$I,9,FALSE))</f>
        <v/>
      </c>
      <c r="N2957" s="8" t="str">
        <f>IF(ISERROR( VLOOKUP(AD2957,[1]批发上市日期!$A:$F,6,FALSE)),"",  VLOOKUP(AD2957,[1]批发上市日期!$A:$F,6,FALSE))</f>
        <v/>
      </c>
      <c r="Q2957">
        <f>IF(ISERROR(VLOOKUP(E2957&amp;G2957,'[1]采购入库货量(公司仓库)'!$A:$I,8,FALSE)),0,VLOOKUP(E2957&amp;G2957,'[1]采购入库货量(公司仓库)'!$A:$I,8,FALSE))</f>
        <v>0</v>
      </c>
      <c r="R2957" s="11">
        <f t="shared" si="691"/>
        <v>0</v>
      </c>
      <c r="T2957">
        <f t="shared" si="692"/>
        <v>0</v>
      </c>
      <c r="V2957">
        <f t="shared" si="693"/>
        <v>0</v>
      </c>
      <c r="X2957">
        <f t="shared" si="694"/>
        <v>0</v>
      </c>
      <c r="Z2957">
        <f t="shared" si="695"/>
        <v>0</v>
      </c>
      <c r="AC2957">
        <f t="shared" si="696"/>
        <v>0</v>
      </c>
      <c r="AS2957" s="19">
        <f t="shared" si="697"/>
        <v>0</v>
      </c>
    </row>
    <row r="2958" spans="1:45">
      <c r="A2958"/>
      <c r="B2958"/>
      <c r="C2958"/>
      <c r="D2958"/>
      <c r="E2958"/>
      <c r="F2958"/>
      <c r="G2958"/>
      <c r="H2958"/>
      <c r="L2958" s="8"/>
      <c r="M2958" s="8" t="str">
        <f>IF(ISERROR( VLOOKUP(AD2958,'[1]采购入库货量(公司仓库)'!$A:$I,9,FALSE)),"", VLOOKUP(AD2958,'[1]采购入库货量(公司仓库)'!$A:$I,9,FALSE))</f>
        <v/>
      </c>
      <c r="N2958" s="8" t="str">
        <f>IF(ISERROR( VLOOKUP(AD2958,[1]批发上市日期!$A:$F,6,FALSE)),"",  VLOOKUP(AD2958,[1]批发上市日期!$A:$F,6,FALSE))</f>
        <v/>
      </c>
      <c r="Q2958">
        <f>IF(ISERROR(VLOOKUP(E2958&amp;G2958,'[1]采购入库货量(公司仓库)'!$A:$I,8,FALSE)),0,VLOOKUP(E2958&amp;G2958,'[1]采购入库货量(公司仓库)'!$A:$I,8,FALSE))</f>
        <v>0</v>
      </c>
      <c r="R2958" s="11">
        <f t="shared" si="691"/>
        <v>0</v>
      </c>
      <c r="T2958">
        <f t="shared" si="692"/>
        <v>0</v>
      </c>
      <c r="V2958">
        <f t="shared" si="693"/>
        <v>0</v>
      </c>
      <c r="X2958">
        <f t="shared" si="694"/>
        <v>0</v>
      </c>
      <c r="Z2958">
        <f t="shared" si="695"/>
        <v>0</v>
      </c>
      <c r="AC2958">
        <f t="shared" si="696"/>
        <v>0</v>
      </c>
      <c r="AS2958" s="19">
        <f t="shared" si="697"/>
        <v>0</v>
      </c>
    </row>
    <row r="2959" spans="1:45">
      <c r="A2959"/>
      <c r="B2959"/>
      <c r="C2959"/>
      <c r="D2959"/>
      <c r="E2959"/>
      <c r="F2959"/>
      <c r="G2959"/>
      <c r="H2959"/>
      <c r="L2959" s="8"/>
      <c r="M2959" s="8" t="str">
        <f>IF(ISERROR( VLOOKUP(AD2959,'[1]采购入库货量(公司仓库)'!$A:$I,9,FALSE)),"", VLOOKUP(AD2959,'[1]采购入库货量(公司仓库)'!$A:$I,9,FALSE))</f>
        <v/>
      </c>
      <c r="N2959" s="8" t="str">
        <f>IF(ISERROR( VLOOKUP(AD2959,[1]批发上市日期!$A:$F,6,FALSE)),"",  VLOOKUP(AD2959,[1]批发上市日期!$A:$F,6,FALSE))</f>
        <v/>
      </c>
      <c r="Q2959">
        <f>IF(ISERROR(VLOOKUP(E2959&amp;G2959,'[1]采购入库货量(公司仓库)'!$A:$I,8,FALSE)),0,VLOOKUP(E2959&amp;G2959,'[1]采购入库货量(公司仓库)'!$A:$I,8,FALSE))</f>
        <v>0</v>
      </c>
      <c r="R2959" s="11">
        <f t="shared" si="691"/>
        <v>0</v>
      </c>
      <c r="T2959">
        <f t="shared" si="692"/>
        <v>0</v>
      </c>
      <c r="V2959">
        <f t="shared" si="693"/>
        <v>0</v>
      </c>
      <c r="X2959">
        <f t="shared" si="694"/>
        <v>0</v>
      </c>
      <c r="Z2959">
        <f t="shared" si="695"/>
        <v>0</v>
      </c>
      <c r="AC2959">
        <f t="shared" si="696"/>
        <v>0</v>
      </c>
      <c r="AS2959" s="19">
        <f t="shared" si="697"/>
        <v>0</v>
      </c>
    </row>
    <row r="2960" spans="1:45">
      <c r="A2960"/>
      <c r="B2960"/>
      <c r="C2960"/>
      <c r="D2960"/>
      <c r="E2960"/>
      <c r="F2960"/>
      <c r="G2960"/>
      <c r="H2960"/>
      <c r="L2960" s="8"/>
      <c r="M2960" s="8" t="str">
        <f>IF(ISERROR( VLOOKUP(AD2960,'[1]采购入库货量(公司仓库)'!$A:$I,9,FALSE)),"", VLOOKUP(AD2960,'[1]采购入库货量(公司仓库)'!$A:$I,9,FALSE))</f>
        <v/>
      </c>
      <c r="N2960" s="8" t="str">
        <f>IF(ISERROR( VLOOKUP(AD2960,[1]批发上市日期!$A:$F,6,FALSE)),"",  VLOOKUP(AD2960,[1]批发上市日期!$A:$F,6,FALSE))</f>
        <v/>
      </c>
      <c r="Q2960">
        <f>IF(ISERROR(VLOOKUP(E2960&amp;G2960,'[1]采购入库货量(公司仓库)'!$A:$I,8,FALSE)),0,VLOOKUP(E2960&amp;G2960,'[1]采购入库货量(公司仓库)'!$A:$I,8,FALSE))</f>
        <v>0</v>
      </c>
      <c r="R2960" s="11">
        <f t="shared" si="691"/>
        <v>0</v>
      </c>
      <c r="T2960">
        <f t="shared" si="692"/>
        <v>0</v>
      </c>
      <c r="V2960">
        <f t="shared" si="693"/>
        <v>0</v>
      </c>
      <c r="X2960">
        <f t="shared" si="694"/>
        <v>0</v>
      </c>
      <c r="Z2960">
        <f t="shared" si="695"/>
        <v>0</v>
      </c>
      <c r="AC2960">
        <f t="shared" si="696"/>
        <v>0</v>
      </c>
      <c r="AS2960" s="19">
        <f t="shared" si="697"/>
        <v>0</v>
      </c>
    </row>
    <row r="2961" spans="1:45">
      <c r="A2961"/>
      <c r="B2961"/>
      <c r="C2961"/>
      <c r="D2961"/>
      <c r="E2961"/>
      <c r="F2961"/>
      <c r="G2961"/>
      <c r="H2961"/>
      <c r="L2961" s="8"/>
      <c r="M2961" s="8" t="str">
        <f>IF(ISERROR( VLOOKUP(AD2961,'[1]采购入库货量(公司仓库)'!$A:$I,9,FALSE)),"", VLOOKUP(AD2961,'[1]采购入库货量(公司仓库)'!$A:$I,9,FALSE))</f>
        <v/>
      </c>
      <c r="N2961" s="8" t="str">
        <f>IF(ISERROR( VLOOKUP(AD2961,[1]批发上市日期!$A:$F,6,FALSE)),"",  VLOOKUP(AD2961,[1]批发上市日期!$A:$F,6,FALSE))</f>
        <v/>
      </c>
      <c r="Q2961">
        <f>IF(ISERROR(VLOOKUP(E2961&amp;G2961,'[1]采购入库货量(公司仓库)'!$A:$I,8,FALSE)),0,VLOOKUP(E2961&amp;G2961,'[1]采购入库货量(公司仓库)'!$A:$I,8,FALSE))</f>
        <v>0</v>
      </c>
      <c r="R2961" s="11">
        <f t="shared" si="691"/>
        <v>0</v>
      </c>
      <c r="T2961">
        <f t="shared" si="692"/>
        <v>0</v>
      </c>
      <c r="V2961">
        <f t="shared" si="693"/>
        <v>0</v>
      </c>
      <c r="X2961">
        <f t="shared" si="694"/>
        <v>0</v>
      </c>
      <c r="Z2961">
        <f t="shared" si="695"/>
        <v>0</v>
      </c>
      <c r="AC2961">
        <f t="shared" si="696"/>
        <v>0</v>
      </c>
      <c r="AS2961" s="19">
        <f t="shared" si="697"/>
        <v>0</v>
      </c>
    </row>
    <row r="2962" spans="1:45">
      <c r="A2962"/>
      <c r="B2962"/>
      <c r="C2962"/>
      <c r="D2962"/>
      <c r="E2962"/>
      <c r="F2962"/>
      <c r="G2962"/>
      <c r="H2962"/>
      <c r="L2962" s="8"/>
      <c r="M2962" s="8" t="str">
        <f>IF(ISERROR( VLOOKUP(AD2962,'[1]采购入库货量(公司仓库)'!$A:$I,9,FALSE)),"", VLOOKUP(AD2962,'[1]采购入库货量(公司仓库)'!$A:$I,9,FALSE))</f>
        <v/>
      </c>
      <c r="N2962" s="8" t="str">
        <f>IF(ISERROR( VLOOKUP(AD2962,[1]批发上市日期!$A:$F,6,FALSE)),"",  VLOOKUP(AD2962,[1]批发上市日期!$A:$F,6,FALSE))</f>
        <v/>
      </c>
      <c r="Q2962">
        <f>IF(ISERROR(VLOOKUP(E2962&amp;G2962,'[1]采购入库货量(公司仓库)'!$A:$I,8,FALSE)),0,VLOOKUP(E2962&amp;G2962,'[1]采购入库货量(公司仓库)'!$A:$I,8,FALSE))</f>
        <v>0</v>
      </c>
      <c r="R2962" s="11">
        <f t="shared" si="691"/>
        <v>0</v>
      </c>
      <c r="T2962">
        <f t="shared" si="692"/>
        <v>0</v>
      </c>
      <c r="V2962">
        <f t="shared" si="693"/>
        <v>0</v>
      </c>
      <c r="X2962">
        <f t="shared" si="694"/>
        <v>0</v>
      </c>
      <c r="Z2962">
        <f t="shared" si="695"/>
        <v>0</v>
      </c>
      <c r="AC2962">
        <f t="shared" si="696"/>
        <v>0</v>
      </c>
      <c r="AS2962" s="19">
        <f t="shared" si="697"/>
        <v>0</v>
      </c>
    </row>
    <row r="2963" spans="1:45">
      <c r="A2963"/>
      <c r="B2963"/>
      <c r="C2963"/>
      <c r="D2963"/>
      <c r="E2963"/>
      <c r="F2963"/>
      <c r="G2963"/>
      <c r="H2963"/>
      <c r="L2963" s="8"/>
      <c r="M2963" s="8" t="str">
        <f>IF(ISERROR( VLOOKUP(AD2963,'[1]采购入库货量(公司仓库)'!$A:$I,9,FALSE)),"", VLOOKUP(AD2963,'[1]采购入库货量(公司仓库)'!$A:$I,9,FALSE))</f>
        <v/>
      </c>
      <c r="N2963" s="8" t="str">
        <f>IF(ISERROR( VLOOKUP(AD2963,[1]批发上市日期!$A:$F,6,FALSE)),"",  VLOOKUP(AD2963,[1]批发上市日期!$A:$F,6,FALSE))</f>
        <v/>
      </c>
      <c r="Q2963">
        <f>IF(ISERROR(VLOOKUP(E2963&amp;G2963,'[1]采购入库货量(公司仓库)'!$A:$I,8,FALSE)),0,VLOOKUP(E2963&amp;G2963,'[1]采购入库货量(公司仓库)'!$A:$I,8,FALSE))</f>
        <v>0</v>
      </c>
      <c r="R2963" s="11">
        <f t="shared" si="691"/>
        <v>0</v>
      </c>
      <c r="T2963">
        <f t="shared" si="692"/>
        <v>0</v>
      </c>
      <c r="V2963">
        <f t="shared" si="693"/>
        <v>0</v>
      </c>
      <c r="X2963">
        <f t="shared" si="694"/>
        <v>0</v>
      </c>
      <c r="Z2963">
        <f t="shared" si="695"/>
        <v>0</v>
      </c>
      <c r="AC2963">
        <f t="shared" si="696"/>
        <v>0</v>
      </c>
      <c r="AS2963" s="19">
        <f t="shared" si="697"/>
        <v>0</v>
      </c>
    </row>
    <row r="2964" spans="1:45">
      <c r="A2964"/>
      <c r="B2964"/>
      <c r="C2964"/>
      <c r="D2964"/>
      <c r="E2964"/>
      <c r="F2964"/>
      <c r="G2964"/>
      <c r="H2964"/>
      <c r="L2964" s="8"/>
      <c r="M2964" s="8" t="str">
        <f>IF(ISERROR( VLOOKUP(AD2964,'[1]采购入库货量(公司仓库)'!$A:$I,9,FALSE)),"", VLOOKUP(AD2964,'[1]采购入库货量(公司仓库)'!$A:$I,9,FALSE))</f>
        <v/>
      </c>
      <c r="N2964" s="8" t="str">
        <f>IF(ISERROR( VLOOKUP(AD2964,[1]批发上市日期!$A:$F,6,FALSE)),"",  VLOOKUP(AD2964,[1]批发上市日期!$A:$F,6,FALSE))</f>
        <v/>
      </c>
      <c r="Q2964">
        <f>IF(ISERROR(VLOOKUP(E2964&amp;G2964,'[1]采购入库货量(公司仓库)'!$A:$I,8,FALSE)),0,VLOOKUP(E2964&amp;G2964,'[1]采购入库货量(公司仓库)'!$A:$I,8,FALSE))</f>
        <v>0</v>
      </c>
      <c r="R2964" s="11">
        <f t="shared" si="691"/>
        <v>0</v>
      </c>
      <c r="T2964">
        <f t="shared" si="692"/>
        <v>0</v>
      </c>
      <c r="V2964">
        <f t="shared" si="693"/>
        <v>0</v>
      </c>
      <c r="X2964">
        <f t="shared" si="694"/>
        <v>0</v>
      </c>
      <c r="Z2964">
        <f t="shared" si="695"/>
        <v>0</v>
      </c>
      <c r="AC2964">
        <f t="shared" si="696"/>
        <v>0</v>
      </c>
      <c r="AS2964" s="19">
        <f t="shared" si="697"/>
        <v>0</v>
      </c>
    </row>
    <row r="2965" spans="1:45">
      <c r="A2965"/>
      <c r="B2965"/>
      <c r="C2965"/>
      <c r="D2965"/>
      <c r="E2965"/>
      <c r="F2965"/>
      <c r="G2965"/>
      <c r="H2965"/>
      <c r="L2965" s="8"/>
      <c r="M2965" s="8" t="str">
        <f>IF(ISERROR( VLOOKUP(AD2965,'[1]采购入库货量(公司仓库)'!$A:$I,9,FALSE)),"", VLOOKUP(AD2965,'[1]采购入库货量(公司仓库)'!$A:$I,9,FALSE))</f>
        <v/>
      </c>
      <c r="N2965" s="8" t="str">
        <f>IF(ISERROR( VLOOKUP(AD2965,[1]批发上市日期!$A:$F,6,FALSE)),"",  VLOOKUP(AD2965,[1]批发上市日期!$A:$F,6,FALSE))</f>
        <v/>
      </c>
      <c r="Q2965">
        <f>IF(ISERROR(VLOOKUP(E2965&amp;G2965,'[1]采购入库货量(公司仓库)'!$A:$I,8,FALSE)),0,VLOOKUP(E2965&amp;G2965,'[1]采购入库货量(公司仓库)'!$A:$I,8,FALSE))</f>
        <v>0</v>
      </c>
      <c r="R2965" s="11">
        <f t="shared" si="691"/>
        <v>0</v>
      </c>
      <c r="T2965">
        <f t="shared" si="692"/>
        <v>0</v>
      </c>
      <c r="V2965">
        <f t="shared" si="693"/>
        <v>0</v>
      </c>
      <c r="X2965">
        <f t="shared" si="694"/>
        <v>0</v>
      </c>
      <c r="Z2965">
        <f t="shared" si="695"/>
        <v>0</v>
      </c>
      <c r="AC2965">
        <f t="shared" si="696"/>
        <v>0</v>
      </c>
      <c r="AS2965" s="19">
        <f t="shared" si="697"/>
        <v>0</v>
      </c>
    </row>
    <row r="2966" spans="1:45">
      <c r="A2966"/>
      <c r="B2966"/>
      <c r="C2966"/>
      <c r="D2966"/>
      <c r="E2966"/>
      <c r="F2966"/>
      <c r="G2966"/>
      <c r="H2966"/>
      <c r="L2966" s="8"/>
      <c r="M2966" s="8" t="str">
        <f>IF(ISERROR( VLOOKUP(AD2966,'[1]采购入库货量(公司仓库)'!$A:$I,9,FALSE)),"", VLOOKUP(AD2966,'[1]采购入库货量(公司仓库)'!$A:$I,9,FALSE))</f>
        <v/>
      </c>
      <c r="N2966" s="8" t="str">
        <f>IF(ISERROR( VLOOKUP(AD2966,[1]批发上市日期!$A:$F,6,FALSE)),"",  VLOOKUP(AD2966,[1]批发上市日期!$A:$F,6,FALSE))</f>
        <v/>
      </c>
      <c r="Q2966">
        <f>IF(ISERROR(VLOOKUP(E2966&amp;G2966,'[1]采购入库货量(公司仓库)'!$A:$I,8,FALSE)),0,VLOOKUP(E2966&amp;G2966,'[1]采购入库货量(公司仓库)'!$A:$I,8,FALSE))</f>
        <v>0</v>
      </c>
      <c r="R2966" s="11">
        <f t="shared" si="691"/>
        <v>0</v>
      </c>
      <c r="T2966">
        <f t="shared" si="692"/>
        <v>0</v>
      </c>
      <c r="V2966">
        <f t="shared" si="693"/>
        <v>0</v>
      </c>
      <c r="X2966">
        <f t="shared" si="694"/>
        <v>0</v>
      </c>
      <c r="Z2966">
        <f t="shared" si="695"/>
        <v>0</v>
      </c>
      <c r="AC2966">
        <f t="shared" si="696"/>
        <v>0</v>
      </c>
      <c r="AS2966" s="19">
        <f t="shared" si="697"/>
        <v>0</v>
      </c>
    </row>
    <row r="2967" spans="1:45">
      <c r="A2967"/>
      <c r="B2967"/>
      <c r="C2967"/>
      <c r="D2967"/>
      <c r="E2967"/>
      <c r="F2967"/>
      <c r="G2967"/>
      <c r="H2967"/>
      <c r="L2967" s="8"/>
      <c r="M2967" s="8" t="str">
        <f>IF(ISERROR( VLOOKUP(AD2967,'[1]采购入库货量(公司仓库)'!$A:$I,9,FALSE)),"", VLOOKUP(AD2967,'[1]采购入库货量(公司仓库)'!$A:$I,9,FALSE))</f>
        <v/>
      </c>
      <c r="N2967" s="8" t="str">
        <f>IF(ISERROR( VLOOKUP(AD2967,[1]批发上市日期!$A:$F,6,FALSE)),"",  VLOOKUP(AD2967,[1]批发上市日期!$A:$F,6,FALSE))</f>
        <v/>
      </c>
      <c r="Q2967">
        <f>IF(ISERROR(VLOOKUP(E2967&amp;G2967,'[1]采购入库货量(公司仓库)'!$A:$I,8,FALSE)),0,VLOOKUP(E2967&amp;G2967,'[1]采购入库货量(公司仓库)'!$A:$I,8,FALSE))</f>
        <v>0</v>
      </c>
      <c r="R2967" s="11">
        <f t="shared" si="691"/>
        <v>0</v>
      </c>
      <c r="T2967">
        <f t="shared" si="692"/>
        <v>0</v>
      </c>
      <c r="V2967">
        <f t="shared" si="693"/>
        <v>0</v>
      </c>
      <c r="X2967">
        <f t="shared" si="694"/>
        <v>0</v>
      </c>
      <c r="Z2967">
        <f t="shared" si="695"/>
        <v>0</v>
      </c>
      <c r="AC2967">
        <f t="shared" si="696"/>
        <v>0</v>
      </c>
      <c r="AS2967" s="19">
        <f t="shared" si="697"/>
        <v>0</v>
      </c>
    </row>
    <row r="2968" spans="1:45">
      <c r="A2968"/>
      <c r="B2968"/>
      <c r="C2968"/>
      <c r="D2968"/>
      <c r="E2968"/>
      <c r="F2968"/>
      <c r="G2968"/>
      <c r="H2968"/>
      <c r="L2968" s="8"/>
      <c r="M2968" s="8" t="str">
        <f>IF(ISERROR( VLOOKUP(AD2968,'[1]采购入库货量(公司仓库)'!$A:$I,9,FALSE)),"", VLOOKUP(AD2968,'[1]采购入库货量(公司仓库)'!$A:$I,9,FALSE))</f>
        <v/>
      </c>
      <c r="N2968" s="8" t="str">
        <f>IF(ISERROR( VLOOKUP(AD2968,[1]批发上市日期!$A:$F,6,FALSE)),"",  VLOOKUP(AD2968,[1]批发上市日期!$A:$F,6,FALSE))</f>
        <v/>
      </c>
      <c r="Q2968">
        <f>IF(ISERROR(VLOOKUP(E2968&amp;G2968,'[1]采购入库货量(公司仓库)'!$A:$I,8,FALSE)),0,VLOOKUP(E2968&amp;G2968,'[1]采购入库货量(公司仓库)'!$A:$I,8,FALSE))</f>
        <v>0</v>
      </c>
      <c r="R2968" s="11">
        <f t="shared" si="691"/>
        <v>0</v>
      </c>
      <c r="T2968">
        <f t="shared" si="692"/>
        <v>0</v>
      </c>
      <c r="V2968">
        <f t="shared" si="693"/>
        <v>0</v>
      </c>
      <c r="X2968">
        <f t="shared" si="694"/>
        <v>0</v>
      </c>
      <c r="Z2968">
        <f t="shared" si="695"/>
        <v>0</v>
      </c>
      <c r="AC2968">
        <f t="shared" si="696"/>
        <v>0</v>
      </c>
      <c r="AS2968" s="19">
        <f t="shared" si="697"/>
        <v>0</v>
      </c>
    </row>
    <row r="2969" spans="1:45">
      <c r="A2969"/>
      <c r="B2969"/>
      <c r="C2969"/>
      <c r="D2969"/>
      <c r="E2969"/>
      <c r="F2969"/>
      <c r="G2969"/>
      <c r="H2969"/>
      <c r="L2969" s="8"/>
      <c r="M2969" s="8"/>
      <c r="N2969" s="8"/>
    </row>
    <row r="2970" spans="1:45">
      <c r="A2970"/>
      <c r="B2970"/>
      <c r="C2970"/>
      <c r="D2970"/>
      <c r="E2970"/>
      <c r="F2970"/>
      <c r="G2970"/>
      <c r="H2970"/>
      <c r="L2970" s="8"/>
      <c r="M2970" s="8"/>
      <c r="N2970" s="8"/>
    </row>
    <row r="2971" spans="1:45">
      <c r="A2971"/>
      <c r="B2971"/>
      <c r="C2971"/>
      <c r="D2971"/>
      <c r="E2971"/>
      <c r="F2971"/>
      <c r="G2971"/>
      <c r="H2971"/>
      <c r="L2971" s="8"/>
      <c r="M2971" s="8"/>
      <c r="N2971" s="8"/>
    </row>
    <row r="2972" spans="1:45">
      <c r="A2972"/>
      <c r="B2972"/>
      <c r="C2972"/>
      <c r="D2972"/>
      <c r="E2972"/>
      <c r="F2972"/>
      <c r="G2972"/>
      <c r="H2972"/>
      <c r="L2972" s="8"/>
      <c r="M2972" s="8"/>
      <c r="N2972" s="8"/>
    </row>
    <row r="2973" spans="1:45">
      <c r="A2973"/>
      <c r="B2973"/>
      <c r="C2973"/>
      <c r="D2973"/>
      <c r="E2973"/>
      <c r="F2973"/>
      <c r="G2973"/>
      <c r="H2973"/>
      <c r="L2973" s="8"/>
      <c r="M2973" s="8"/>
      <c r="N2973" s="8"/>
    </row>
    <row r="2974" spans="1:45">
      <c r="A2974"/>
      <c r="B2974"/>
      <c r="C2974"/>
      <c r="D2974"/>
      <c r="E2974"/>
      <c r="F2974"/>
      <c r="G2974"/>
      <c r="H2974"/>
      <c r="L2974" s="8"/>
      <c r="M2974" s="8"/>
      <c r="N2974" s="8"/>
    </row>
    <row r="2975" spans="1:45">
      <c r="A2975"/>
      <c r="B2975"/>
      <c r="C2975"/>
      <c r="D2975"/>
      <c r="E2975"/>
      <c r="F2975"/>
      <c r="G2975"/>
      <c r="H2975"/>
      <c r="L2975" s="8"/>
      <c r="M2975" s="8"/>
      <c r="N2975" s="8"/>
    </row>
    <row r="2976" spans="1:45">
      <c r="A2976"/>
      <c r="B2976"/>
      <c r="C2976"/>
      <c r="D2976"/>
      <c r="E2976"/>
      <c r="F2976"/>
      <c r="G2976"/>
      <c r="H2976"/>
      <c r="L2976" s="8"/>
      <c r="M2976" s="8"/>
      <c r="N2976" s="8"/>
    </row>
    <row r="2977" spans="1:14">
      <c r="A2977"/>
      <c r="B2977"/>
      <c r="C2977"/>
      <c r="D2977"/>
      <c r="E2977"/>
      <c r="F2977"/>
      <c r="G2977"/>
      <c r="H2977"/>
      <c r="L2977" s="8"/>
      <c r="M2977" s="8"/>
      <c r="N2977" s="8"/>
    </row>
    <row r="2978" spans="1:14">
      <c r="A2978"/>
      <c r="B2978"/>
      <c r="C2978"/>
      <c r="D2978"/>
      <c r="E2978"/>
      <c r="F2978"/>
      <c r="G2978"/>
      <c r="H2978"/>
      <c r="L2978" s="8"/>
      <c r="M2978" s="8"/>
      <c r="N2978" s="8"/>
    </row>
    <row r="2979" spans="1:14">
      <c r="A2979"/>
      <c r="B2979"/>
      <c r="C2979"/>
      <c r="D2979"/>
      <c r="E2979"/>
      <c r="F2979"/>
      <c r="G2979"/>
      <c r="H2979"/>
      <c r="L2979" s="8"/>
      <c r="M2979" s="8"/>
      <c r="N2979" s="8"/>
    </row>
    <row r="2980" spans="1:14">
      <c r="A2980"/>
      <c r="B2980"/>
      <c r="C2980"/>
      <c r="D2980"/>
      <c r="E2980"/>
      <c r="F2980"/>
      <c r="G2980"/>
      <c r="H2980"/>
      <c r="L2980" s="8"/>
      <c r="M2980" s="8"/>
      <c r="N2980" s="8"/>
    </row>
    <row r="2981" spans="1:14">
      <c r="A2981"/>
      <c r="B2981"/>
      <c r="C2981"/>
      <c r="D2981"/>
      <c r="E2981"/>
      <c r="F2981"/>
      <c r="G2981"/>
      <c r="H2981"/>
      <c r="L2981" s="8"/>
      <c r="M2981" s="8"/>
      <c r="N2981" s="8"/>
    </row>
    <row r="2982" spans="1:14">
      <c r="A2982"/>
      <c r="B2982"/>
      <c r="C2982"/>
      <c r="D2982"/>
      <c r="E2982"/>
      <c r="F2982"/>
      <c r="G2982"/>
      <c r="H2982"/>
      <c r="L2982" s="8"/>
      <c r="M2982" s="8"/>
      <c r="N2982" s="8"/>
    </row>
    <row r="2983" spans="1:14">
      <c r="A2983"/>
      <c r="B2983"/>
      <c r="C2983"/>
      <c r="D2983"/>
      <c r="E2983"/>
      <c r="F2983"/>
      <c r="G2983"/>
      <c r="H2983"/>
      <c r="L2983" s="8"/>
      <c r="M2983" s="8"/>
      <c r="N2983" s="8"/>
    </row>
    <row r="2984" spans="1:14">
      <c r="A2984"/>
      <c r="B2984"/>
      <c r="C2984"/>
      <c r="D2984"/>
      <c r="E2984"/>
      <c r="F2984"/>
      <c r="G2984"/>
      <c r="H2984"/>
      <c r="L2984" s="8"/>
      <c r="M2984" s="8"/>
      <c r="N2984" s="8"/>
    </row>
    <row r="2985" spans="1:14">
      <c r="A2985"/>
      <c r="B2985"/>
      <c r="C2985"/>
      <c r="D2985"/>
      <c r="E2985"/>
      <c r="F2985"/>
      <c r="G2985"/>
      <c r="H2985"/>
      <c r="L2985" s="8"/>
      <c r="M2985" s="8"/>
      <c r="N2985" s="8"/>
    </row>
    <row r="2986" spans="1:14">
      <c r="A2986"/>
      <c r="B2986"/>
      <c r="C2986"/>
      <c r="D2986"/>
      <c r="E2986"/>
      <c r="F2986"/>
      <c r="G2986"/>
      <c r="H2986"/>
      <c r="L2986" s="8"/>
      <c r="M2986" s="8"/>
      <c r="N2986" s="8"/>
    </row>
    <row r="2987" spans="1:14">
      <c r="A2987"/>
      <c r="B2987"/>
      <c r="C2987"/>
      <c r="D2987"/>
      <c r="E2987"/>
      <c r="F2987"/>
      <c r="G2987"/>
      <c r="H2987"/>
      <c r="L2987" s="8"/>
      <c r="M2987" s="8"/>
      <c r="N2987" s="8"/>
    </row>
    <row r="2988" spans="1:14">
      <c r="A2988"/>
      <c r="B2988"/>
      <c r="C2988"/>
      <c r="D2988"/>
      <c r="E2988"/>
      <c r="F2988"/>
      <c r="G2988"/>
      <c r="H2988"/>
      <c r="L2988" s="8"/>
      <c r="M2988" s="8"/>
      <c r="N2988" s="8"/>
    </row>
    <row r="2989" spans="1:14">
      <c r="A2989"/>
      <c r="B2989"/>
      <c r="C2989"/>
      <c r="D2989"/>
      <c r="E2989"/>
      <c r="F2989"/>
      <c r="G2989"/>
      <c r="H2989"/>
      <c r="L2989" s="8"/>
      <c r="M2989" s="8"/>
      <c r="N2989" s="8"/>
    </row>
    <row r="2990" spans="1:14">
      <c r="A2990"/>
      <c r="B2990"/>
      <c r="C2990"/>
      <c r="D2990"/>
      <c r="E2990"/>
      <c r="F2990"/>
      <c r="G2990"/>
      <c r="H2990"/>
      <c r="L2990" s="8"/>
      <c r="M2990" s="8"/>
      <c r="N2990" s="8"/>
    </row>
    <row r="2991" spans="1:14">
      <c r="A2991"/>
      <c r="B2991"/>
      <c r="C2991"/>
      <c r="D2991"/>
      <c r="E2991"/>
      <c r="F2991"/>
      <c r="G2991"/>
      <c r="H2991"/>
      <c r="L2991" s="8"/>
      <c r="M2991" s="8"/>
      <c r="N2991" s="8"/>
    </row>
    <row r="2992" spans="1:14">
      <c r="A2992"/>
      <c r="B2992"/>
      <c r="C2992"/>
      <c r="D2992"/>
      <c r="E2992"/>
      <c r="F2992"/>
      <c r="G2992"/>
      <c r="H2992"/>
      <c r="L2992" s="8"/>
      <c r="M2992" s="8"/>
      <c r="N2992" s="8"/>
    </row>
    <row r="2993" spans="1:14">
      <c r="A2993"/>
      <c r="B2993"/>
      <c r="C2993"/>
      <c r="D2993"/>
      <c r="E2993"/>
      <c r="F2993"/>
      <c r="G2993"/>
      <c r="H2993"/>
      <c r="L2993" s="8"/>
      <c r="M2993" s="8"/>
      <c r="N2993" s="8"/>
    </row>
    <row r="2994" spans="1:14">
      <c r="A2994"/>
      <c r="B2994"/>
      <c r="C2994"/>
      <c r="D2994"/>
      <c r="E2994"/>
      <c r="F2994"/>
      <c r="G2994"/>
      <c r="H2994"/>
      <c r="L2994" s="8"/>
      <c r="M2994" s="8"/>
      <c r="N2994" s="8"/>
    </row>
    <row r="2995" spans="1:14">
      <c r="A2995"/>
      <c r="B2995"/>
      <c r="C2995"/>
      <c r="D2995"/>
      <c r="E2995"/>
      <c r="F2995"/>
      <c r="G2995"/>
      <c r="H2995"/>
      <c r="L2995" s="8"/>
      <c r="M2995" s="8"/>
      <c r="N2995" s="8"/>
    </row>
    <row r="2996" spans="1:14">
      <c r="A2996"/>
      <c r="B2996"/>
      <c r="C2996"/>
      <c r="D2996"/>
      <c r="E2996"/>
      <c r="F2996"/>
      <c r="G2996"/>
      <c r="H2996"/>
      <c r="L2996" s="8"/>
      <c r="M2996" s="8"/>
      <c r="N2996" s="8"/>
    </row>
    <row r="2997" spans="1:14">
      <c r="A2997"/>
      <c r="B2997"/>
      <c r="C2997"/>
      <c r="D2997"/>
      <c r="E2997"/>
      <c r="F2997"/>
      <c r="G2997"/>
      <c r="H2997"/>
      <c r="L2997" s="8"/>
      <c r="M2997" s="8"/>
      <c r="N2997" s="8"/>
    </row>
    <row r="2998" spans="1:14">
      <c r="A2998"/>
      <c r="B2998"/>
      <c r="C2998"/>
      <c r="D2998"/>
      <c r="E2998"/>
      <c r="F2998"/>
      <c r="G2998"/>
      <c r="H2998"/>
      <c r="L2998" s="8"/>
      <c r="M2998" s="8"/>
      <c r="N2998" s="8"/>
    </row>
    <row r="2999" spans="1:14">
      <c r="A2999"/>
      <c r="B2999"/>
      <c r="C2999"/>
      <c r="D2999"/>
      <c r="E2999"/>
      <c r="F2999"/>
      <c r="G2999"/>
      <c r="H2999"/>
      <c r="L2999" s="8"/>
      <c r="M2999" s="8"/>
      <c r="N2999" s="8"/>
    </row>
    <row r="3000" spans="1:14">
      <c r="A3000"/>
      <c r="B3000"/>
      <c r="C3000"/>
      <c r="D3000"/>
      <c r="E3000"/>
      <c r="F3000"/>
      <c r="G3000"/>
      <c r="H3000"/>
      <c r="L3000" s="8"/>
      <c r="M3000" s="8"/>
      <c r="N3000" s="8"/>
    </row>
    <row r="3001" spans="1:14">
      <c r="A3001"/>
      <c r="B3001"/>
      <c r="C3001"/>
      <c r="D3001"/>
      <c r="E3001"/>
      <c r="F3001"/>
      <c r="G3001"/>
      <c r="H3001"/>
      <c r="L3001" s="8"/>
      <c r="M3001" s="8"/>
      <c r="N3001" s="8"/>
    </row>
    <row r="3002" spans="1:14">
      <c r="A3002"/>
      <c r="B3002"/>
      <c r="C3002"/>
      <c r="D3002"/>
      <c r="E3002"/>
      <c r="F3002"/>
      <c r="G3002"/>
      <c r="H3002"/>
      <c r="L3002" s="8"/>
      <c r="M3002" s="8"/>
      <c r="N3002" s="8"/>
    </row>
    <row r="3003" spans="1:14">
      <c r="A3003"/>
      <c r="B3003"/>
      <c r="C3003"/>
      <c r="D3003"/>
      <c r="E3003"/>
      <c r="F3003"/>
      <c r="G3003"/>
      <c r="H3003"/>
      <c r="L3003" s="8"/>
      <c r="M3003" s="8"/>
      <c r="N3003" s="8"/>
    </row>
    <row r="3004" spans="1:14">
      <c r="A3004"/>
      <c r="B3004"/>
      <c r="C3004"/>
      <c r="D3004"/>
      <c r="E3004"/>
      <c r="F3004"/>
      <c r="G3004"/>
      <c r="H3004"/>
      <c r="L3004" s="8"/>
      <c r="M3004" s="8"/>
      <c r="N3004" s="8"/>
    </row>
    <row r="3005" spans="1:14">
      <c r="A3005"/>
      <c r="B3005"/>
      <c r="C3005"/>
      <c r="D3005"/>
      <c r="E3005"/>
      <c r="F3005"/>
      <c r="G3005"/>
      <c r="H3005"/>
      <c r="L3005" s="8"/>
      <c r="M3005" s="8"/>
      <c r="N3005" s="8"/>
    </row>
    <row r="3006" spans="1:14">
      <c r="A3006"/>
      <c r="B3006"/>
      <c r="C3006"/>
      <c r="D3006"/>
      <c r="E3006"/>
      <c r="F3006"/>
      <c r="G3006"/>
      <c r="H3006"/>
      <c r="L3006" s="8"/>
      <c r="M3006" s="8"/>
      <c r="N3006" s="8"/>
    </row>
    <row r="3007" spans="1:14">
      <c r="A3007"/>
      <c r="B3007"/>
      <c r="C3007"/>
      <c r="D3007"/>
      <c r="E3007"/>
      <c r="F3007"/>
      <c r="G3007"/>
      <c r="H3007"/>
      <c r="L3007" s="8"/>
      <c r="M3007" s="8"/>
      <c r="N3007" s="8"/>
    </row>
    <row r="3008" spans="1:14">
      <c r="A3008"/>
      <c r="B3008"/>
      <c r="C3008"/>
      <c r="D3008"/>
      <c r="E3008"/>
      <c r="F3008"/>
      <c r="G3008"/>
      <c r="H3008"/>
      <c r="L3008" s="8"/>
      <c r="M3008" s="8"/>
      <c r="N3008" s="8"/>
    </row>
    <row r="3009" spans="1:14">
      <c r="A3009"/>
      <c r="B3009"/>
      <c r="C3009"/>
      <c r="D3009"/>
      <c r="E3009"/>
      <c r="F3009"/>
      <c r="G3009"/>
      <c r="H3009"/>
      <c r="L3009" s="8"/>
      <c r="M3009" s="8"/>
      <c r="N3009" s="8"/>
    </row>
    <row r="3010" spans="1:14">
      <c r="A3010"/>
      <c r="B3010"/>
      <c r="C3010"/>
      <c r="D3010"/>
      <c r="E3010"/>
      <c r="F3010"/>
      <c r="G3010"/>
      <c r="H3010"/>
      <c r="L3010" s="8"/>
      <c r="M3010" s="8"/>
      <c r="N3010" s="8"/>
    </row>
    <row r="3011" spans="1:14">
      <c r="A3011"/>
      <c r="B3011"/>
      <c r="C3011"/>
      <c r="D3011"/>
      <c r="E3011"/>
      <c r="F3011"/>
      <c r="G3011"/>
      <c r="H3011"/>
      <c r="L3011" s="8"/>
      <c r="M3011" s="8"/>
      <c r="N3011" s="8"/>
    </row>
    <row r="3012" spans="1:14">
      <c r="A3012"/>
      <c r="B3012"/>
      <c r="C3012"/>
      <c r="D3012"/>
      <c r="E3012"/>
      <c r="F3012"/>
      <c r="G3012"/>
      <c r="H3012"/>
      <c r="L3012" s="8"/>
      <c r="M3012" s="8"/>
      <c r="N3012" s="8"/>
    </row>
    <row r="3013" spans="1:14">
      <c r="A3013"/>
      <c r="B3013"/>
      <c r="C3013"/>
      <c r="D3013"/>
      <c r="E3013"/>
      <c r="F3013"/>
      <c r="G3013"/>
      <c r="H3013"/>
      <c r="L3013" s="8"/>
      <c r="M3013" s="8"/>
      <c r="N3013" s="8"/>
    </row>
    <row r="3014" spans="1:14">
      <c r="A3014"/>
      <c r="B3014"/>
      <c r="C3014"/>
      <c r="D3014"/>
      <c r="E3014"/>
      <c r="F3014"/>
      <c r="G3014"/>
      <c r="H3014"/>
      <c r="L3014" s="8"/>
      <c r="M3014" s="8"/>
      <c r="N3014" s="8"/>
    </row>
    <row r="3015" spans="1:14">
      <c r="A3015"/>
      <c r="B3015"/>
      <c r="C3015"/>
      <c r="D3015"/>
      <c r="E3015"/>
      <c r="F3015"/>
      <c r="G3015"/>
      <c r="H3015"/>
      <c r="L3015" s="8"/>
      <c r="M3015" s="8"/>
      <c r="N3015" s="8"/>
    </row>
    <row r="3016" spans="1:14">
      <c r="A3016"/>
      <c r="B3016"/>
      <c r="C3016"/>
      <c r="D3016"/>
      <c r="E3016"/>
      <c r="F3016"/>
      <c r="G3016"/>
      <c r="H3016"/>
      <c r="L3016" s="8"/>
      <c r="M3016" s="8"/>
      <c r="N3016" s="8"/>
    </row>
    <row r="3017" spans="1:14">
      <c r="A3017"/>
      <c r="B3017"/>
      <c r="C3017"/>
      <c r="D3017"/>
      <c r="E3017"/>
      <c r="F3017"/>
      <c r="G3017"/>
      <c r="H3017"/>
      <c r="L3017" s="8"/>
      <c r="M3017" s="8"/>
      <c r="N3017" s="8"/>
    </row>
    <row r="3018" spans="1:14">
      <c r="A3018"/>
      <c r="B3018"/>
      <c r="C3018"/>
      <c r="D3018"/>
      <c r="E3018"/>
      <c r="F3018"/>
      <c r="G3018"/>
      <c r="H3018"/>
      <c r="L3018" s="8"/>
      <c r="M3018" s="8"/>
      <c r="N3018" s="8"/>
    </row>
    <row r="3019" spans="1:14">
      <c r="A3019"/>
      <c r="B3019"/>
      <c r="C3019"/>
      <c r="D3019"/>
      <c r="E3019"/>
      <c r="F3019"/>
      <c r="G3019"/>
      <c r="H3019"/>
      <c r="L3019" s="8"/>
      <c r="M3019" s="8"/>
      <c r="N3019" s="8"/>
    </row>
    <row r="3020" spans="1:14">
      <c r="A3020"/>
      <c r="B3020"/>
      <c r="C3020"/>
      <c r="D3020"/>
      <c r="E3020"/>
      <c r="F3020"/>
      <c r="G3020"/>
      <c r="H3020"/>
      <c r="L3020" s="8"/>
      <c r="M3020" s="8"/>
      <c r="N3020" s="8"/>
    </row>
    <row r="3021" spans="1:14">
      <c r="A3021"/>
      <c r="B3021"/>
      <c r="C3021"/>
      <c r="D3021"/>
      <c r="E3021"/>
      <c r="F3021"/>
      <c r="G3021"/>
      <c r="H3021"/>
      <c r="L3021" s="8"/>
      <c r="M3021" s="8"/>
      <c r="N3021" s="8"/>
    </row>
    <row r="3022" spans="1:14">
      <c r="A3022"/>
      <c r="B3022"/>
      <c r="C3022"/>
      <c r="D3022"/>
      <c r="E3022"/>
      <c r="F3022"/>
      <c r="G3022"/>
      <c r="H3022"/>
      <c r="L3022" s="8"/>
      <c r="M3022" s="8"/>
      <c r="N3022" s="8"/>
    </row>
    <row r="3023" spans="1:14">
      <c r="A3023"/>
      <c r="B3023"/>
      <c r="C3023"/>
      <c r="D3023"/>
      <c r="E3023"/>
      <c r="F3023"/>
      <c r="G3023"/>
      <c r="H3023"/>
      <c r="L3023" s="8"/>
      <c r="M3023" s="8"/>
      <c r="N3023" s="8"/>
    </row>
    <row r="3024" spans="1:14">
      <c r="A3024"/>
      <c r="B3024"/>
      <c r="C3024"/>
      <c r="D3024"/>
      <c r="E3024"/>
      <c r="F3024"/>
      <c r="G3024"/>
      <c r="H3024"/>
      <c r="L3024" s="8"/>
      <c r="M3024" s="8"/>
      <c r="N3024" s="8"/>
    </row>
    <row r="3025" spans="1:14">
      <c r="A3025"/>
      <c r="B3025"/>
      <c r="C3025"/>
      <c r="D3025"/>
      <c r="E3025"/>
      <c r="F3025"/>
      <c r="G3025"/>
      <c r="H3025"/>
      <c r="L3025" s="8"/>
      <c r="M3025" s="8"/>
      <c r="N3025" s="8"/>
    </row>
    <row r="3026" spans="1:14">
      <c r="A3026"/>
      <c r="B3026"/>
      <c r="C3026"/>
      <c r="D3026"/>
      <c r="E3026"/>
      <c r="F3026"/>
      <c r="G3026"/>
      <c r="H3026"/>
      <c r="L3026" s="8"/>
      <c r="M3026" s="8"/>
      <c r="N3026" s="8"/>
    </row>
    <row r="3027" spans="1:14">
      <c r="A3027"/>
      <c r="B3027"/>
      <c r="C3027"/>
      <c r="D3027"/>
      <c r="E3027"/>
      <c r="F3027"/>
      <c r="G3027"/>
      <c r="H3027"/>
      <c r="L3027" s="8"/>
      <c r="M3027" s="8"/>
      <c r="N3027" s="8"/>
    </row>
    <row r="3028" spans="1:14">
      <c r="A3028"/>
      <c r="B3028"/>
      <c r="C3028"/>
      <c r="D3028"/>
      <c r="E3028"/>
      <c r="F3028"/>
      <c r="G3028"/>
      <c r="H3028"/>
      <c r="L3028" s="8"/>
      <c r="M3028" s="8"/>
      <c r="N3028" s="8"/>
    </row>
    <row r="3029" spans="1:14">
      <c r="A3029"/>
      <c r="B3029"/>
      <c r="C3029"/>
      <c r="D3029"/>
      <c r="E3029"/>
      <c r="F3029"/>
      <c r="G3029"/>
      <c r="H3029"/>
      <c r="L3029" s="8"/>
      <c r="M3029" s="8"/>
      <c r="N3029" s="8"/>
    </row>
    <row r="3030" spans="1:14">
      <c r="A3030"/>
      <c r="B3030"/>
      <c r="C3030"/>
      <c r="D3030"/>
      <c r="E3030"/>
      <c r="F3030"/>
      <c r="G3030"/>
      <c r="H3030"/>
      <c r="L3030" s="8"/>
      <c r="M3030" s="8"/>
      <c r="N3030" s="8"/>
    </row>
    <row r="3031" spans="1:14">
      <c r="A3031"/>
      <c r="B3031"/>
      <c r="C3031"/>
      <c r="D3031"/>
      <c r="E3031"/>
      <c r="F3031"/>
      <c r="G3031"/>
      <c r="H3031"/>
      <c r="L3031" s="8"/>
      <c r="M3031" s="8"/>
      <c r="N3031" s="8"/>
    </row>
    <row r="3032" spans="1:14">
      <c r="A3032"/>
      <c r="B3032"/>
      <c r="C3032"/>
      <c r="D3032"/>
      <c r="E3032"/>
      <c r="F3032"/>
      <c r="G3032"/>
      <c r="H3032"/>
      <c r="L3032" s="8"/>
      <c r="M3032" s="8"/>
      <c r="N3032" s="8"/>
    </row>
    <row r="3033" spans="1:14">
      <c r="A3033"/>
      <c r="B3033"/>
      <c r="C3033"/>
      <c r="D3033"/>
      <c r="E3033"/>
      <c r="F3033"/>
      <c r="G3033"/>
      <c r="H3033"/>
      <c r="L3033" s="8"/>
      <c r="M3033" s="8"/>
      <c r="N3033" s="8"/>
    </row>
    <row r="3034" spans="1:14">
      <c r="A3034"/>
      <c r="B3034"/>
      <c r="C3034"/>
      <c r="D3034"/>
      <c r="E3034"/>
      <c r="F3034"/>
      <c r="G3034"/>
      <c r="H3034"/>
      <c r="L3034" s="8"/>
      <c r="M3034" s="8"/>
      <c r="N3034" s="8"/>
    </row>
    <row r="3035" spans="1:14">
      <c r="A3035"/>
      <c r="B3035"/>
      <c r="C3035"/>
      <c r="D3035"/>
      <c r="E3035"/>
      <c r="F3035"/>
      <c r="G3035"/>
      <c r="H3035"/>
      <c r="L3035" s="8"/>
      <c r="M3035" s="8"/>
      <c r="N3035" s="8"/>
    </row>
    <row r="3036" spans="1:14">
      <c r="A3036"/>
      <c r="B3036"/>
      <c r="C3036"/>
      <c r="D3036"/>
      <c r="E3036"/>
      <c r="F3036"/>
      <c r="G3036"/>
      <c r="H3036"/>
      <c r="L3036" s="8"/>
      <c r="M3036" s="8"/>
      <c r="N3036" s="8"/>
    </row>
    <row r="3037" spans="1:14">
      <c r="A3037"/>
      <c r="B3037"/>
      <c r="C3037"/>
      <c r="D3037"/>
      <c r="E3037"/>
      <c r="F3037"/>
      <c r="G3037"/>
      <c r="H3037"/>
      <c r="L3037" s="8"/>
      <c r="M3037" s="8"/>
      <c r="N3037" s="8"/>
    </row>
    <row r="3038" spans="1:14">
      <c r="A3038"/>
      <c r="B3038"/>
      <c r="C3038"/>
      <c r="D3038"/>
      <c r="E3038"/>
      <c r="F3038"/>
      <c r="G3038"/>
      <c r="H3038"/>
      <c r="L3038" s="8"/>
      <c r="M3038" s="8"/>
      <c r="N3038" s="8"/>
    </row>
    <row r="3039" spans="1:14">
      <c r="A3039"/>
      <c r="B3039"/>
      <c r="C3039"/>
      <c r="D3039"/>
      <c r="E3039"/>
      <c r="F3039"/>
      <c r="G3039"/>
      <c r="H3039"/>
      <c r="L3039" s="8"/>
      <c r="M3039" s="8"/>
      <c r="N3039" s="8"/>
    </row>
    <row r="3040" spans="1:14">
      <c r="A3040"/>
      <c r="B3040"/>
      <c r="C3040"/>
      <c r="D3040"/>
      <c r="E3040"/>
      <c r="F3040"/>
      <c r="G3040"/>
      <c r="H3040"/>
      <c r="L3040" s="8"/>
      <c r="M3040" s="8"/>
      <c r="N3040" s="8"/>
    </row>
    <row r="3041" spans="1:14">
      <c r="A3041"/>
      <c r="B3041"/>
      <c r="C3041"/>
      <c r="D3041"/>
      <c r="E3041"/>
      <c r="F3041"/>
      <c r="G3041"/>
      <c r="H3041"/>
      <c r="L3041" s="8"/>
      <c r="M3041" s="8"/>
      <c r="N3041" s="8"/>
    </row>
    <row r="3042" spans="1:14">
      <c r="A3042"/>
      <c r="B3042"/>
      <c r="C3042"/>
      <c r="D3042"/>
      <c r="E3042"/>
      <c r="F3042"/>
      <c r="G3042"/>
      <c r="H3042"/>
      <c r="L3042" s="8"/>
      <c r="M3042" s="8"/>
      <c r="N3042" s="8"/>
    </row>
    <row r="3043" spans="1:14">
      <c r="A3043"/>
      <c r="B3043"/>
      <c r="C3043"/>
      <c r="D3043"/>
      <c r="E3043"/>
      <c r="F3043"/>
      <c r="G3043"/>
      <c r="H3043"/>
      <c r="L3043" s="8"/>
      <c r="M3043" s="8"/>
      <c r="N3043" s="8"/>
    </row>
    <row r="3044" spans="1:14">
      <c r="A3044"/>
      <c r="B3044"/>
      <c r="C3044"/>
      <c r="D3044"/>
      <c r="E3044"/>
      <c r="F3044"/>
      <c r="G3044"/>
      <c r="H3044"/>
      <c r="L3044" s="8"/>
      <c r="M3044" s="8"/>
      <c r="N3044" s="8"/>
    </row>
    <row r="3045" spans="1:14">
      <c r="A3045"/>
      <c r="B3045"/>
      <c r="C3045"/>
      <c r="D3045"/>
      <c r="E3045"/>
      <c r="F3045"/>
      <c r="G3045"/>
      <c r="H3045"/>
      <c r="L3045" s="8"/>
      <c r="M3045" s="8"/>
      <c r="N3045" s="8"/>
    </row>
    <row r="3046" spans="1:14">
      <c r="A3046"/>
      <c r="B3046"/>
      <c r="C3046"/>
      <c r="D3046"/>
      <c r="E3046"/>
      <c r="F3046"/>
      <c r="G3046"/>
      <c r="H3046"/>
      <c r="L3046" s="8"/>
      <c r="M3046" s="8"/>
      <c r="N3046" s="8"/>
    </row>
    <row r="3047" spans="1:14">
      <c r="A3047"/>
      <c r="B3047"/>
      <c r="C3047"/>
      <c r="D3047"/>
      <c r="E3047"/>
      <c r="F3047"/>
      <c r="G3047"/>
      <c r="H3047"/>
      <c r="L3047" s="8"/>
      <c r="M3047" s="8"/>
      <c r="N3047" s="8"/>
    </row>
    <row r="3048" spans="1:14">
      <c r="A3048"/>
      <c r="B3048"/>
      <c r="C3048"/>
      <c r="D3048"/>
      <c r="E3048"/>
      <c r="F3048"/>
      <c r="G3048"/>
      <c r="H3048"/>
      <c r="L3048" s="8"/>
      <c r="M3048" s="8"/>
      <c r="N3048" s="8"/>
    </row>
    <row r="3049" spans="1:14">
      <c r="A3049"/>
      <c r="B3049"/>
      <c r="C3049"/>
      <c r="D3049"/>
      <c r="E3049"/>
      <c r="F3049"/>
      <c r="G3049"/>
      <c r="H3049"/>
      <c r="L3049" s="8"/>
      <c r="M3049" s="8"/>
      <c r="N3049" s="8"/>
    </row>
    <row r="3050" spans="1:14">
      <c r="A3050"/>
      <c r="B3050"/>
      <c r="C3050"/>
      <c r="D3050"/>
      <c r="E3050"/>
      <c r="F3050"/>
      <c r="G3050"/>
      <c r="H3050"/>
      <c r="L3050" s="8"/>
      <c r="M3050" s="8"/>
      <c r="N3050" s="8"/>
    </row>
    <row r="3051" spans="1:14">
      <c r="A3051"/>
      <c r="B3051"/>
      <c r="C3051"/>
      <c r="D3051"/>
      <c r="E3051"/>
      <c r="F3051"/>
      <c r="G3051"/>
      <c r="H3051"/>
      <c r="L3051" s="8"/>
      <c r="M3051" s="8"/>
      <c r="N3051" s="8"/>
    </row>
    <row r="3052" spans="1:14">
      <c r="A3052"/>
      <c r="B3052"/>
      <c r="C3052"/>
      <c r="D3052"/>
      <c r="E3052"/>
      <c r="F3052"/>
      <c r="G3052"/>
      <c r="H3052"/>
      <c r="L3052" s="8"/>
      <c r="M3052" s="8"/>
      <c r="N3052" s="8"/>
    </row>
    <row r="3053" spans="1:14">
      <c r="A3053"/>
      <c r="B3053"/>
      <c r="C3053"/>
      <c r="D3053"/>
      <c r="E3053"/>
      <c r="F3053"/>
      <c r="G3053"/>
      <c r="H3053"/>
      <c r="L3053" s="8"/>
      <c r="M3053" s="8"/>
      <c r="N3053" s="8"/>
    </row>
    <row r="3054" spans="1:14">
      <c r="A3054"/>
      <c r="B3054"/>
      <c r="C3054"/>
      <c r="D3054"/>
      <c r="E3054"/>
      <c r="F3054"/>
      <c r="G3054"/>
      <c r="H3054"/>
      <c r="L3054" s="8"/>
      <c r="M3054" s="8"/>
      <c r="N3054" s="8"/>
    </row>
    <row r="3055" spans="1:14">
      <c r="A3055"/>
      <c r="B3055"/>
      <c r="C3055"/>
      <c r="D3055"/>
      <c r="E3055"/>
      <c r="F3055"/>
      <c r="G3055"/>
      <c r="H3055"/>
      <c r="L3055" s="8"/>
      <c r="M3055" s="8"/>
      <c r="N3055" s="8"/>
    </row>
    <row r="3056" spans="1:14">
      <c r="A3056"/>
      <c r="B3056"/>
      <c r="C3056"/>
      <c r="D3056"/>
      <c r="E3056"/>
      <c r="F3056"/>
      <c r="G3056"/>
      <c r="H3056"/>
      <c r="L3056" s="8"/>
      <c r="M3056" s="8"/>
      <c r="N3056" s="8"/>
    </row>
    <row r="3057" spans="1:14">
      <c r="A3057"/>
      <c r="B3057"/>
      <c r="C3057"/>
      <c r="D3057"/>
      <c r="E3057"/>
      <c r="F3057"/>
      <c r="G3057"/>
      <c r="H3057"/>
      <c r="L3057" s="8"/>
      <c r="M3057" s="8"/>
      <c r="N3057" s="8"/>
    </row>
    <row r="3058" spans="1:14">
      <c r="A3058"/>
      <c r="B3058"/>
      <c r="C3058"/>
      <c r="D3058"/>
      <c r="E3058"/>
      <c r="F3058"/>
      <c r="G3058"/>
      <c r="H3058"/>
      <c r="L3058" s="8"/>
      <c r="M3058" s="8"/>
      <c r="N3058" s="8"/>
    </row>
    <row r="3059" spans="1:14">
      <c r="A3059"/>
      <c r="B3059"/>
      <c r="C3059"/>
      <c r="D3059"/>
      <c r="E3059"/>
      <c r="F3059"/>
      <c r="G3059"/>
      <c r="H3059"/>
      <c r="L3059" s="8"/>
      <c r="M3059" s="8"/>
      <c r="N3059" s="8"/>
    </row>
    <row r="3060" spans="1:14">
      <c r="A3060"/>
      <c r="B3060"/>
      <c r="C3060"/>
      <c r="D3060"/>
      <c r="E3060"/>
      <c r="F3060"/>
      <c r="G3060"/>
      <c r="H3060"/>
      <c r="L3060" s="8"/>
      <c r="M3060" s="8"/>
      <c r="N3060" s="8"/>
    </row>
    <row r="3061" spans="1:14">
      <c r="A3061"/>
      <c r="B3061"/>
      <c r="C3061"/>
      <c r="D3061"/>
      <c r="E3061"/>
      <c r="F3061"/>
      <c r="G3061"/>
      <c r="H3061"/>
      <c r="L3061" s="8"/>
      <c r="M3061" s="8"/>
      <c r="N3061" s="8"/>
    </row>
    <row r="3062" spans="1:14">
      <c r="A3062"/>
      <c r="B3062"/>
      <c r="C3062"/>
      <c r="D3062"/>
      <c r="E3062"/>
      <c r="F3062"/>
      <c r="G3062"/>
      <c r="H3062"/>
      <c r="L3062" s="8"/>
      <c r="M3062" s="8"/>
      <c r="N3062" s="8"/>
    </row>
    <row r="3063" spans="1:14">
      <c r="A3063"/>
      <c r="B3063"/>
      <c r="C3063"/>
      <c r="D3063"/>
      <c r="E3063"/>
      <c r="F3063"/>
      <c r="G3063"/>
      <c r="H3063"/>
      <c r="L3063" s="8"/>
      <c r="M3063" s="8"/>
      <c r="N3063" s="8"/>
    </row>
    <row r="3064" spans="1:14">
      <c r="A3064"/>
      <c r="B3064"/>
      <c r="C3064"/>
      <c r="D3064"/>
      <c r="E3064"/>
      <c r="F3064"/>
      <c r="G3064"/>
      <c r="H3064"/>
      <c r="L3064" s="8"/>
      <c r="M3064" s="8"/>
      <c r="N3064" s="8"/>
    </row>
    <row r="3065" spans="1:14">
      <c r="A3065"/>
      <c r="B3065"/>
      <c r="C3065"/>
      <c r="D3065"/>
      <c r="E3065"/>
      <c r="F3065"/>
      <c r="G3065"/>
      <c r="H3065"/>
      <c r="L3065" s="8"/>
      <c r="M3065" s="8"/>
      <c r="N3065" s="8"/>
    </row>
    <row r="3066" spans="1:14">
      <c r="A3066"/>
      <c r="B3066"/>
      <c r="C3066"/>
      <c r="D3066"/>
      <c r="E3066"/>
      <c r="F3066"/>
      <c r="G3066"/>
      <c r="H3066"/>
      <c r="L3066" s="8"/>
      <c r="M3066" s="8"/>
      <c r="N3066" s="8"/>
    </row>
    <row r="3067" spans="1:14">
      <c r="A3067"/>
      <c r="B3067"/>
      <c r="C3067"/>
      <c r="D3067"/>
      <c r="E3067"/>
      <c r="F3067"/>
      <c r="G3067"/>
      <c r="H3067"/>
      <c r="L3067" s="8"/>
      <c r="M3067" s="8"/>
      <c r="N3067" s="8"/>
    </row>
    <row r="3068" spans="1:14">
      <c r="A3068"/>
      <c r="B3068"/>
      <c r="C3068"/>
      <c r="D3068"/>
      <c r="E3068"/>
      <c r="F3068"/>
      <c r="G3068"/>
      <c r="H3068"/>
      <c r="L3068" s="8"/>
      <c r="M3068" s="8"/>
      <c r="N3068" s="8"/>
    </row>
    <row r="3069" spans="1:14">
      <c r="A3069"/>
      <c r="B3069"/>
      <c r="C3069"/>
      <c r="D3069"/>
      <c r="E3069"/>
      <c r="F3069"/>
      <c r="G3069"/>
      <c r="H3069"/>
      <c r="L3069" s="8"/>
      <c r="M3069" s="8"/>
      <c r="N3069" s="8"/>
    </row>
    <row r="3070" spans="1:14">
      <c r="A3070"/>
      <c r="B3070"/>
      <c r="C3070"/>
      <c r="D3070"/>
      <c r="E3070"/>
      <c r="F3070"/>
      <c r="G3070"/>
      <c r="H3070"/>
      <c r="L3070" s="8"/>
      <c r="M3070" s="8"/>
      <c r="N3070" s="8"/>
    </row>
    <row r="3071" spans="1:14">
      <c r="A3071"/>
      <c r="B3071"/>
      <c r="C3071"/>
      <c r="D3071"/>
      <c r="E3071"/>
      <c r="F3071"/>
      <c r="G3071"/>
      <c r="H3071"/>
      <c r="L3071" s="8"/>
      <c r="M3071" s="8"/>
      <c r="N3071" s="8"/>
    </row>
    <row r="3072" spans="1:14">
      <c r="A3072"/>
      <c r="B3072"/>
      <c r="C3072"/>
      <c r="D3072"/>
      <c r="E3072"/>
      <c r="F3072"/>
      <c r="G3072"/>
      <c r="H3072"/>
      <c r="L3072" s="8"/>
      <c r="M3072" s="8"/>
      <c r="N3072" s="8"/>
    </row>
    <row r="3073" spans="1:14">
      <c r="A3073"/>
      <c r="B3073"/>
      <c r="C3073"/>
      <c r="D3073"/>
      <c r="E3073"/>
      <c r="F3073"/>
      <c r="G3073"/>
      <c r="H3073"/>
      <c r="L3073" s="8"/>
      <c r="M3073" s="8"/>
      <c r="N3073" s="8"/>
    </row>
    <row r="3074" spans="1:14">
      <c r="A3074"/>
      <c r="B3074"/>
      <c r="C3074"/>
      <c r="D3074"/>
      <c r="E3074"/>
      <c r="F3074"/>
      <c r="G3074"/>
      <c r="H3074"/>
      <c r="L3074" s="8"/>
      <c r="M3074" s="8"/>
      <c r="N3074" s="8"/>
    </row>
    <row r="3075" spans="1:14">
      <c r="A3075"/>
      <c r="B3075"/>
      <c r="C3075"/>
      <c r="D3075"/>
      <c r="E3075"/>
      <c r="F3075"/>
      <c r="G3075"/>
      <c r="H3075"/>
      <c r="L3075" s="8"/>
      <c r="M3075" s="8"/>
      <c r="N3075" s="8"/>
    </row>
    <row r="3076" spans="1:14">
      <c r="A3076"/>
      <c r="B3076"/>
      <c r="C3076"/>
      <c r="D3076"/>
      <c r="E3076"/>
      <c r="F3076"/>
      <c r="G3076"/>
      <c r="H3076"/>
      <c r="L3076" s="8"/>
      <c r="M3076" s="8"/>
      <c r="N3076" s="8"/>
    </row>
    <row r="3077" spans="1:14">
      <c r="A3077"/>
      <c r="B3077"/>
      <c r="C3077"/>
      <c r="D3077"/>
      <c r="E3077"/>
      <c r="F3077"/>
      <c r="G3077"/>
      <c r="H3077"/>
      <c r="L3077" s="8"/>
      <c r="M3077" s="8"/>
      <c r="N3077" s="8"/>
    </row>
    <row r="3078" spans="1:14">
      <c r="A3078"/>
      <c r="B3078"/>
      <c r="C3078"/>
      <c r="D3078"/>
      <c r="E3078"/>
      <c r="F3078"/>
      <c r="G3078"/>
      <c r="H3078"/>
      <c r="L3078" s="8"/>
      <c r="M3078" s="8"/>
      <c r="N3078" s="8"/>
    </row>
    <row r="3079" spans="1:14">
      <c r="A3079"/>
      <c r="B3079"/>
      <c r="C3079"/>
      <c r="D3079"/>
      <c r="E3079"/>
      <c r="F3079"/>
      <c r="G3079"/>
      <c r="H3079"/>
      <c r="L3079" s="8"/>
      <c r="M3079" s="8"/>
      <c r="N3079" s="8"/>
    </row>
    <row r="3080" spans="1:14">
      <c r="A3080"/>
      <c r="B3080"/>
      <c r="C3080"/>
      <c r="D3080"/>
      <c r="E3080"/>
      <c r="F3080"/>
      <c r="G3080"/>
      <c r="H3080"/>
      <c r="L3080" s="8"/>
      <c r="M3080" s="8"/>
      <c r="N3080" s="8"/>
    </row>
    <row r="3081" spans="1:14">
      <c r="A3081"/>
      <c r="B3081"/>
      <c r="C3081"/>
      <c r="D3081"/>
      <c r="E3081"/>
      <c r="F3081"/>
      <c r="G3081"/>
      <c r="H3081"/>
      <c r="L3081" s="8"/>
      <c r="M3081" s="8"/>
      <c r="N3081" s="8"/>
    </row>
    <row r="3082" spans="1:14">
      <c r="A3082"/>
      <c r="B3082"/>
      <c r="C3082"/>
      <c r="D3082"/>
      <c r="E3082"/>
      <c r="F3082"/>
      <c r="G3082"/>
      <c r="H3082"/>
      <c r="L3082" s="8"/>
      <c r="M3082" s="8"/>
      <c r="N3082" s="8"/>
    </row>
    <row r="3083" spans="1:14">
      <c r="A3083"/>
      <c r="B3083"/>
      <c r="C3083"/>
      <c r="D3083"/>
      <c r="E3083"/>
      <c r="F3083"/>
      <c r="G3083"/>
      <c r="H3083"/>
      <c r="L3083" s="8"/>
      <c r="M3083" s="8"/>
      <c r="N3083" s="8"/>
    </row>
    <row r="3084" spans="1:14">
      <c r="A3084"/>
      <c r="B3084"/>
      <c r="C3084"/>
      <c r="D3084"/>
      <c r="E3084"/>
      <c r="F3084"/>
      <c r="G3084"/>
      <c r="H3084"/>
      <c r="L3084" s="8"/>
      <c r="M3084" s="8"/>
      <c r="N3084" s="8"/>
    </row>
    <row r="3085" spans="1:14">
      <c r="A3085"/>
      <c r="B3085"/>
      <c r="C3085"/>
      <c r="D3085"/>
      <c r="E3085"/>
      <c r="F3085"/>
      <c r="G3085"/>
      <c r="H3085"/>
      <c r="L3085" s="8"/>
      <c r="M3085" s="8"/>
      <c r="N3085" s="8"/>
    </row>
    <row r="3086" spans="1:14">
      <c r="A3086"/>
      <c r="B3086"/>
      <c r="C3086"/>
      <c r="D3086"/>
      <c r="E3086"/>
      <c r="F3086"/>
      <c r="G3086"/>
      <c r="H3086"/>
      <c r="L3086" s="8"/>
      <c r="M3086" s="8"/>
      <c r="N3086" s="8"/>
    </row>
    <row r="3087" spans="1:14">
      <c r="A3087"/>
      <c r="B3087"/>
      <c r="C3087"/>
      <c r="D3087"/>
      <c r="E3087"/>
      <c r="F3087"/>
      <c r="G3087"/>
      <c r="H3087"/>
      <c r="L3087" s="8"/>
      <c r="M3087" s="8"/>
      <c r="N3087" s="8"/>
    </row>
    <row r="3088" spans="1:14">
      <c r="A3088"/>
      <c r="B3088"/>
      <c r="C3088"/>
      <c r="D3088"/>
      <c r="E3088"/>
      <c r="F3088"/>
      <c r="G3088"/>
      <c r="H3088"/>
      <c r="L3088" s="8"/>
      <c r="M3088" s="8"/>
      <c r="N3088" s="8"/>
    </row>
    <row r="3089" spans="1:14">
      <c r="A3089"/>
      <c r="B3089"/>
      <c r="C3089"/>
      <c r="D3089"/>
      <c r="E3089"/>
      <c r="F3089"/>
      <c r="G3089"/>
      <c r="H3089"/>
      <c r="L3089" s="8"/>
      <c r="M3089" s="8"/>
      <c r="N3089" s="8"/>
    </row>
    <row r="3090" spans="1:14">
      <c r="A3090"/>
      <c r="B3090"/>
      <c r="C3090"/>
      <c r="D3090"/>
      <c r="E3090"/>
      <c r="F3090"/>
      <c r="G3090"/>
      <c r="H3090"/>
      <c r="L3090" s="8"/>
      <c r="M3090" s="8"/>
      <c r="N3090" s="8"/>
    </row>
    <row r="3091" spans="1:14">
      <c r="A3091"/>
      <c r="B3091"/>
      <c r="C3091"/>
      <c r="D3091"/>
      <c r="E3091"/>
      <c r="F3091"/>
      <c r="G3091"/>
      <c r="H3091"/>
      <c r="L3091" s="8"/>
      <c r="M3091" s="8"/>
      <c r="N3091" s="8"/>
    </row>
    <row r="3092" spans="1:14">
      <c r="A3092"/>
      <c r="B3092"/>
      <c r="C3092"/>
      <c r="D3092"/>
      <c r="E3092"/>
      <c r="F3092"/>
      <c r="G3092"/>
      <c r="H3092"/>
      <c r="L3092" s="8"/>
      <c r="M3092" s="8"/>
      <c r="N3092" s="8"/>
    </row>
    <row r="3093" spans="1:14">
      <c r="A3093"/>
      <c r="B3093"/>
      <c r="C3093"/>
      <c r="D3093"/>
      <c r="E3093"/>
      <c r="F3093"/>
      <c r="G3093"/>
      <c r="H3093"/>
      <c r="L3093" s="8"/>
      <c r="M3093" s="8"/>
      <c r="N3093" s="8"/>
    </row>
    <row r="3094" spans="1:14">
      <c r="A3094"/>
      <c r="B3094"/>
      <c r="C3094"/>
      <c r="D3094"/>
      <c r="E3094"/>
      <c r="F3094"/>
      <c r="G3094"/>
      <c r="H3094"/>
      <c r="L3094" s="8"/>
      <c r="M3094" s="8"/>
      <c r="N3094" s="8"/>
    </row>
    <row r="3095" spans="1:14">
      <c r="A3095"/>
      <c r="B3095"/>
      <c r="C3095"/>
      <c r="D3095"/>
      <c r="E3095"/>
      <c r="F3095"/>
      <c r="G3095"/>
      <c r="H3095"/>
      <c r="L3095" s="8"/>
      <c r="M3095" s="8"/>
      <c r="N3095" s="8"/>
    </row>
    <row r="3096" spans="1:14">
      <c r="A3096"/>
      <c r="B3096"/>
      <c r="C3096"/>
      <c r="D3096"/>
      <c r="E3096"/>
      <c r="F3096"/>
      <c r="G3096"/>
      <c r="H3096"/>
      <c r="L3096" s="8"/>
      <c r="M3096" s="8"/>
      <c r="N3096" s="8"/>
    </row>
    <row r="3097" spans="1:14">
      <c r="A3097"/>
      <c r="B3097"/>
      <c r="C3097"/>
      <c r="D3097"/>
      <c r="E3097"/>
      <c r="F3097"/>
      <c r="G3097"/>
      <c r="H3097"/>
      <c r="L3097" s="8"/>
      <c r="M3097" s="8"/>
      <c r="N3097" s="8"/>
    </row>
    <row r="3098" spans="1:14">
      <c r="A3098"/>
      <c r="B3098"/>
      <c r="C3098"/>
      <c r="D3098"/>
      <c r="E3098"/>
      <c r="F3098"/>
      <c r="G3098"/>
      <c r="H3098"/>
      <c r="L3098" s="8"/>
      <c r="M3098" s="8"/>
      <c r="N3098" s="8"/>
    </row>
    <row r="3099" spans="1:14">
      <c r="A3099"/>
      <c r="B3099"/>
      <c r="C3099"/>
      <c r="D3099"/>
      <c r="E3099"/>
      <c r="F3099"/>
      <c r="G3099"/>
      <c r="H3099"/>
      <c r="L3099" s="8"/>
      <c r="M3099" s="8"/>
      <c r="N3099" s="8"/>
    </row>
    <row r="3100" spans="1:14">
      <c r="A3100"/>
      <c r="B3100"/>
      <c r="C3100"/>
      <c r="D3100"/>
      <c r="E3100"/>
      <c r="F3100"/>
      <c r="G3100"/>
      <c r="H3100"/>
      <c r="L3100" s="8"/>
      <c r="M3100" s="8"/>
      <c r="N3100" s="8"/>
    </row>
    <row r="3101" spans="1:14">
      <c r="A3101"/>
      <c r="B3101"/>
      <c r="C3101"/>
      <c r="D3101"/>
      <c r="E3101"/>
      <c r="F3101"/>
      <c r="G3101"/>
      <c r="H3101"/>
      <c r="L3101" s="8"/>
      <c r="M3101" s="8"/>
      <c r="N3101" s="8"/>
    </row>
    <row r="3102" spans="1:14">
      <c r="A3102"/>
      <c r="B3102"/>
      <c r="C3102"/>
      <c r="D3102"/>
      <c r="E3102"/>
      <c r="F3102"/>
      <c r="G3102"/>
      <c r="H3102"/>
      <c r="L3102" s="8"/>
      <c r="M3102" s="8"/>
      <c r="N3102" s="8"/>
    </row>
    <row r="3103" spans="1:14">
      <c r="A3103"/>
      <c r="B3103"/>
      <c r="C3103"/>
      <c r="D3103"/>
      <c r="E3103"/>
      <c r="F3103"/>
      <c r="G3103"/>
      <c r="H3103"/>
      <c r="L3103" s="8"/>
      <c r="M3103" s="8"/>
      <c r="N3103" s="8"/>
    </row>
    <row r="3104" spans="1:14">
      <c r="A3104"/>
      <c r="B3104"/>
      <c r="C3104"/>
      <c r="D3104"/>
      <c r="E3104"/>
      <c r="F3104"/>
      <c r="G3104"/>
      <c r="H3104"/>
      <c r="L3104" s="8"/>
      <c r="M3104" s="8"/>
      <c r="N3104" s="8"/>
    </row>
    <row r="3105" spans="1:14">
      <c r="A3105"/>
      <c r="B3105"/>
      <c r="C3105"/>
      <c r="D3105"/>
      <c r="E3105"/>
      <c r="F3105"/>
      <c r="G3105"/>
      <c r="H3105"/>
      <c r="L3105" s="8"/>
      <c r="M3105" s="8"/>
      <c r="N3105" s="8"/>
    </row>
    <row r="3106" spans="1:14">
      <c r="A3106"/>
      <c r="B3106"/>
      <c r="C3106"/>
      <c r="D3106"/>
      <c r="E3106"/>
      <c r="F3106"/>
      <c r="G3106"/>
      <c r="H3106"/>
      <c r="L3106" s="8"/>
      <c r="M3106" s="8"/>
      <c r="N3106" s="8"/>
    </row>
    <row r="3107" spans="1:14">
      <c r="A3107"/>
      <c r="B3107"/>
      <c r="C3107"/>
      <c r="D3107"/>
      <c r="E3107"/>
      <c r="F3107"/>
      <c r="G3107"/>
      <c r="H3107"/>
      <c r="L3107" s="8"/>
      <c r="M3107" s="8"/>
      <c r="N3107" s="8"/>
    </row>
    <row r="3108" spans="1:14">
      <c r="A3108"/>
      <c r="B3108"/>
      <c r="C3108"/>
      <c r="D3108"/>
      <c r="E3108"/>
      <c r="F3108"/>
      <c r="G3108"/>
      <c r="H3108"/>
      <c r="L3108" s="8"/>
      <c r="M3108" s="8"/>
      <c r="N3108" s="8"/>
    </row>
    <row r="3109" spans="1:14">
      <c r="A3109"/>
      <c r="B3109"/>
      <c r="C3109"/>
      <c r="D3109"/>
      <c r="E3109"/>
      <c r="F3109"/>
      <c r="G3109"/>
      <c r="H3109"/>
      <c r="L3109" s="8"/>
      <c r="M3109" s="8"/>
      <c r="N3109" s="8"/>
    </row>
    <row r="3110" spans="1:14">
      <c r="A3110"/>
      <c r="B3110"/>
      <c r="C3110"/>
      <c r="D3110"/>
      <c r="E3110"/>
      <c r="F3110"/>
      <c r="G3110"/>
      <c r="H3110"/>
      <c r="L3110" s="8"/>
      <c r="M3110" s="8"/>
      <c r="N3110" s="8"/>
    </row>
    <row r="3111" spans="1:14">
      <c r="A3111"/>
      <c r="B3111"/>
      <c r="C3111"/>
      <c r="D3111"/>
      <c r="E3111"/>
      <c r="F3111"/>
      <c r="G3111"/>
      <c r="H3111"/>
      <c r="L3111" s="8"/>
      <c r="M3111" s="8"/>
      <c r="N3111" s="8"/>
    </row>
    <row r="3112" spans="1:14">
      <c r="A3112"/>
      <c r="B3112"/>
      <c r="C3112"/>
      <c r="D3112"/>
      <c r="E3112"/>
      <c r="F3112"/>
      <c r="G3112"/>
      <c r="H3112"/>
      <c r="L3112" s="8"/>
      <c r="M3112" s="8"/>
      <c r="N3112" s="8"/>
    </row>
    <row r="3113" spans="1:14">
      <c r="A3113"/>
      <c r="B3113"/>
      <c r="C3113"/>
      <c r="D3113"/>
      <c r="E3113"/>
      <c r="F3113"/>
      <c r="G3113"/>
      <c r="H3113"/>
      <c r="L3113" s="8"/>
      <c r="M3113" s="8"/>
      <c r="N3113" s="8"/>
    </row>
    <row r="3114" spans="1:14">
      <c r="A3114"/>
      <c r="B3114"/>
      <c r="C3114"/>
      <c r="D3114"/>
      <c r="E3114"/>
      <c r="F3114"/>
      <c r="G3114"/>
      <c r="H3114"/>
      <c r="L3114" s="8"/>
      <c r="M3114" s="8"/>
      <c r="N3114" s="8"/>
    </row>
    <row r="3115" spans="1:14">
      <c r="A3115"/>
      <c r="B3115"/>
      <c r="C3115"/>
      <c r="D3115"/>
      <c r="E3115"/>
      <c r="F3115"/>
      <c r="G3115"/>
      <c r="H3115"/>
      <c r="L3115" s="8"/>
      <c r="M3115" s="8"/>
      <c r="N3115" s="8"/>
    </row>
    <row r="3116" spans="1:14">
      <c r="A3116"/>
      <c r="B3116"/>
      <c r="C3116"/>
      <c r="D3116"/>
      <c r="E3116"/>
      <c r="F3116"/>
      <c r="G3116"/>
      <c r="H3116"/>
      <c r="L3116" s="8"/>
      <c r="M3116" s="8"/>
      <c r="N3116" s="8"/>
    </row>
    <row r="3117" spans="1:14">
      <c r="A3117"/>
      <c r="B3117"/>
      <c r="C3117"/>
      <c r="D3117"/>
      <c r="E3117"/>
      <c r="F3117"/>
      <c r="G3117"/>
      <c r="H3117"/>
      <c r="L3117" s="8"/>
      <c r="M3117" s="8"/>
      <c r="N3117" s="8"/>
    </row>
    <row r="3118" spans="1:14">
      <c r="A3118"/>
      <c r="B3118"/>
      <c r="C3118"/>
      <c r="D3118"/>
      <c r="E3118"/>
      <c r="F3118"/>
      <c r="G3118"/>
      <c r="H3118"/>
      <c r="L3118" s="8"/>
      <c r="M3118" s="8"/>
      <c r="N3118" s="8"/>
    </row>
    <row r="3119" spans="1:14">
      <c r="A3119"/>
      <c r="B3119"/>
      <c r="C3119"/>
      <c r="D3119"/>
      <c r="E3119"/>
      <c r="F3119"/>
      <c r="G3119"/>
      <c r="H3119"/>
      <c r="L3119" s="8"/>
      <c r="M3119" s="8"/>
      <c r="N3119" s="8"/>
    </row>
    <row r="3120" spans="1:14">
      <c r="A3120"/>
      <c r="B3120"/>
      <c r="C3120"/>
      <c r="D3120"/>
      <c r="E3120"/>
      <c r="F3120"/>
      <c r="G3120"/>
      <c r="H3120"/>
      <c r="L3120" s="8"/>
      <c r="M3120" s="8"/>
      <c r="N3120" s="8"/>
    </row>
    <row r="3121" spans="1:14">
      <c r="A3121"/>
      <c r="B3121"/>
      <c r="C3121"/>
      <c r="D3121"/>
      <c r="E3121"/>
      <c r="F3121"/>
      <c r="G3121"/>
      <c r="H3121"/>
      <c r="L3121" s="8"/>
      <c r="M3121" s="8"/>
      <c r="N3121" s="8"/>
    </row>
    <row r="3122" spans="1:14">
      <c r="A3122"/>
      <c r="B3122"/>
      <c r="C3122"/>
      <c r="D3122"/>
      <c r="E3122"/>
      <c r="F3122"/>
      <c r="G3122"/>
      <c r="H3122"/>
      <c r="L3122" s="8"/>
      <c r="M3122" s="8"/>
      <c r="N3122" s="8"/>
    </row>
    <row r="3123" spans="1:14">
      <c r="A3123"/>
      <c r="B3123"/>
      <c r="C3123"/>
      <c r="D3123"/>
      <c r="E3123"/>
      <c r="F3123"/>
      <c r="G3123"/>
      <c r="H3123"/>
      <c r="L3123" s="8"/>
      <c r="M3123" s="8"/>
      <c r="N3123" s="8"/>
    </row>
    <row r="3124" spans="1:14">
      <c r="A3124"/>
      <c r="B3124"/>
      <c r="C3124"/>
      <c r="D3124"/>
      <c r="E3124"/>
      <c r="F3124"/>
      <c r="G3124"/>
      <c r="H3124"/>
      <c r="L3124" s="8"/>
      <c r="M3124" s="8"/>
      <c r="N3124" s="8"/>
    </row>
    <row r="3125" spans="1:14">
      <c r="A3125"/>
      <c r="B3125"/>
      <c r="C3125"/>
      <c r="D3125"/>
      <c r="E3125"/>
      <c r="F3125"/>
      <c r="G3125"/>
      <c r="H3125"/>
      <c r="L3125" s="8"/>
      <c r="M3125" s="8"/>
      <c r="N3125" s="8"/>
    </row>
    <row r="3126" spans="1:14">
      <c r="A3126"/>
      <c r="B3126"/>
      <c r="C3126"/>
      <c r="D3126"/>
      <c r="E3126"/>
      <c r="F3126"/>
      <c r="G3126"/>
      <c r="H3126"/>
      <c r="L3126" s="8"/>
      <c r="M3126" s="8"/>
      <c r="N3126" s="8"/>
    </row>
    <row r="3127" spans="1:14">
      <c r="A3127"/>
      <c r="B3127"/>
      <c r="C3127"/>
      <c r="D3127"/>
      <c r="E3127"/>
      <c r="F3127"/>
      <c r="G3127"/>
      <c r="H3127"/>
      <c r="L3127" s="8"/>
      <c r="M3127" s="8"/>
      <c r="N3127" s="8"/>
    </row>
    <row r="3128" spans="1:14">
      <c r="A3128"/>
      <c r="B3128"/>
      <c r="C3128"/>
      <c r="D3128"/>
      <c r="E3128"/>
      <c r="F3128"/>
      <c r="G3128"/>
      <c r="H3128"/>
      <c r="L3128" s="8"/>
      <c r="M3128" s="8"/>
      <c r="N3128" s="8"/>
    </row>
    <row r="3129" spans="1:14">
      <c r="A3129"/>
      <c r="B3129"/>
      <c r="C3129"/>
      <c r="D3129"/>
      <c r="E3129"/>
      <c r="F3129"/>
      <c r="G3129"/>
      <c r="H3129"/>
      <c r="L3129" s="8"/>
      <c r="M3129" s="8"/>
      <c r="N3129" s="8"/>
    </row>
    <row r="3130" spans="1:14">
      <c r="A3130"/>
      <c r="B3130"/>
      <c r="C3130"/>
      <c r="D3130"/>
      <c r="E3130"/>
      <c r="F3130"/>
      <c r="G3130"/>
      <c r="H3130"/>
      <c r="L3130" s="8"/>
      <c r="M3130" s="8"/>
      <c r="N3130" s="8"/>
    </row>
    <row r="3131" spans="1:14">
      <c r="A3131"/>
      <c r="B3131"/>
      <c r="C3131"/>
      <c r="D3131"/>
      <c r="E3131"/>
      <c r="F3131"/>
      <c r="G3131"/>
      <c r="H3131"/>
      <c r="L3131" s="8"/>
      <c r="M3131" s="8"/>
      <c r="N3131" s="8"/>
    </row>
    <row r="3132" spans="1:14">
      <c r="A3132"/>
      <c r="B3132"/>
      <c r="C3132"/>
      <c r="D3132"/>
      <c r="E3132"/>
      <c r="F3132"/>
      <c r="G3132"/>
      <c r="H3132"/>
      <c r="L3132" s="8"/>
      <c r="M3132" s="8"/>
      <c r="N3132" s="8"/>
    </row>
    <row r="3133" spans="1:14">
      <c r="A3133"/>
      <c r="B3133"/>
      <c r="C3133"/>
      <c r="D3133"/>
      <c r="E3133"/>
      <c r="F3133"/>
      <c r="G3133"/>
      <c r="H3133"/>
      <c r="L3133" s="8"/>
      <c r="M3133" s="8"/>
      <c r="N3133" s="8"/>
    </row>
    <row r="3134" spans="1:14">
      <c r="A3134"/>
      <c r="B3134"/>
      <c r="C3134"/>
      <c r="D3134"/>
      <c r="E3134"/>
      <c r="F3134"/>
      <c r="G3134"/>
      <c r="H3134"/>
      <c r="L3134" s="8"/>
      <c r="M3134" s="8"/>
      <c r="N3134" s="8"/>
    </row>
    <row r="3135" spans="1:14">
      <c r="A3135"/>
      <c r="B3135"/>
      <c r="C3135"/>
      <c r="D3135"/>
      <c r="E3135"/>
      <c r="F3135"/>
      <c r="G3135"/>
      <c r="H3135"/>
      <c r="L3135" s="8"/>
      <c r="M3135" s="8"/>
      <c r="N3135" s="8"/>
    </row>
    <row r="3136" spans="1:14">
      <c r="A3136"/>
      <c r="B3136"/>
      <c r="C3136"/>
      <c r="D3136"/>
      <c r="E3136"/>
      <c r="F3136"/>
      <c r="G3136"/>
      <c r="H3136"/>
      <c r="L3136" s="8"/>
      <c r="M3136" s="8"/>
      <c r="N3136" s="8"/>
    </row>
    <row r="3137" spans="1:14">
      <c r="A3137"/>
      <c r="B3137"/>
      <c r="C3137"/>
      <c r="D3137"/>
      <c r="E3137"/>
      <c r="F3137"/>
      <c r="G3137"/>
      <c r="H3137"/>
      <c r="L3137" s="8"/>
      <c r="M3137" s="8"/>
      <c r="N3137" s="8"/>
    </row>
    <row r="3138" spans="1:14">
      <c r="A3138"/>
      <c r="B3138"/>
      <c r="C3138"/>
      <c r="D3138"/>
      <c r="E3138"/>
      <c r="F3138"/>
      <c r="G3138"/>
      <c r="H3138"/>
      <c r="L3138" s="8"/>
      <c r="M3138" s="8"/>
      <c r="N3138" s="8"/>
    </row>
    <row r="3139" spans="1:14">
      <c r="A3139"/>
      <c r="B3139"/>
      <c r="C3139"/>
      <c r="D3139"/>
      <c r="E3139"/>
      <c r="F3139"/>
      <c r="G3139"/>
      <c r="H3139"/>
      <c r="L3139" s="8"/>
      <c r="M3139" s="8"/>
      <c r="N3139" s="8"/>
    </row>
    <row r="3140" spans="1:14">
      <c r="A3140"/>
      <c r="B3140"/>
      <c r="C3140"/>
      <c r="D3140"/>
      <c r="E3140"/>
      <c r="F3140"/>
      <c r="G3140"/>
      <c r="H3140"/>
      <c r="L3140" s="8"/>
      <c r="M3140" s="8"/>
      <c r="N3140" s="8"/>
    </row>
    <row r="3141" spans="1:14">
      <c r="A3141"/>
      <c r="B3141"/>
      <c r="C3141"/>
      <c r="D3141"/>
      <c r="E3141"/>
      <c r="F3141"/>
      <c r="G3141"/>
      <c r="H3141"/>
      <c r="L3141" s="8"/>
      <c r="M3141" s="8"/>
      <c r="N3141" s="8"/>
    </row>
    <row r="3142" spans="1:14">
      <c r="A3142"/>
      <c r="B3142"/>
      <c r="C3142"/>
      <c r="D3142"/>
      <c r="E3142"/>
      <c r="F3142"/>
      <c r="G3142"/>
      <c r="H3142"/>
      <c r="L3142" s="8"/>
      <c r="M3142" s="8"/>
      <c r="N3142" s="8"/>
    </row>
    <row r="3143" spans="1:14">
      <c r="A3143"/>
      <c r="B3143"/>
      <c r="C3143"/>
      <c r="D3143"/>
      <c r="E3143"/>
      <c r="F3143"/>
      <c r="G3143"/>
      <c r="H3143"/>
      <c r="L3143" s="8"/>
      <c r="M3143" s="8"/>
      <c r="N3143" s="8"/>
    </row>
    <row r="3144" spans="1:14">
      <c r="A3144"/>
      <c r="B3144"/>
      <c r="C3144"/>
      <c r="D3144"/>
      <c r="E3144"/>
      <c r="F3144"/>
      <c r="G3144"/>
      <c r="H3144"/>
      <c r="L3144" s="8"/>
      <c r="M3144" s="8"/>
      <c r="N3144" s="8"/>
    </row>
    <row r="3145" spans="1:14">
      <c r="A3145"/>
      <c r="B3145"/>
      <c r="C3145"/>
      <c r="D3145"/>
      <c r="E3145"/>
      <c r="F3145"/>
      <c r="G3145"/>
      <c r="H3145"/>
      <c r="L3145" s="8"/>
      <c r="M3145" s="8"/>
      <c r="N3145" s="8"/>
    </row>
    <row r="3146" spans="1:14">
      <c r="A3146"/>
      <c r="B3146"/>
      <c r="C3146"/>
      <c r="D3146"/>
      <c r="E3146"/>
      <c r="F3146"/>
      <c r="G3146"/>
      <c r="H3146"/>
      <c r="L3146" s="8"/>
      <c r="M3146" s="8"/>
      <c r="N3146" s="8"/>
    </row>
    <row r="3147" spans="1:14">
      <c r="A3147"/>
      <c r="B3147"/>
      <c r="C3147"/>
      <c r="D3147"/>
      <c r="E3147"/>
      <c r="F3147"/>
      <c r="G3147"/>
      <c r="H3147"/>
      <c r="L3147" s="8"/>
      <c r="M3147" s="8"/>
      <c r="N3147" s="8"/>
    </row>
    <row r="3148" spans="1:14">
      <c r="A3148"/>
      <c r="B3148"/>
      <c r="C3148"/>
      <c r="D3148"/>
      <c r="E3148"/>
      <c r="F3148"/>
      <c r="G3148"/>
      <c r="H3148"/>
      <c r="L3148" s="8"/>
      <c r="M3148" s="8"/>
      <c r="N3148" s="8"/>
    </row>
    <row r="3149" spans="1:14">
      <c r="A3149"/>
      <c r="B3149"/>
      <c r="C3149"/>
      <c r="D3149"/>
      <c r="E3149"/>
      <c r="F3149"/>
      <c r="G3149"/>
      <c r="H3149"/>
      <c r="L3149" s="8"/>
      <c r="M3149" s="8"/>
      <c r="N3149" s="8"/>
    </row>
    <row r="3150" spans="1:14">
      <c r="A3150"/>
      <c r="B3150"/>
      <c r="C3150"/>
      <c r="D3150"/>
      <c r="E3150"/>
      <c r="F3150"/>
      <c r="G3150"/>
      <c r="H3150"/>
      <c r="L3150" s="8"/>
      <c r="M3150" s="8"/>
      <c r="N3150" s="8"/>
    </row>
    <row r="3151" spans="1:14">
      <c r="A3151"/>
      <c r="B3151"/>
      <c r="C3151"/>
      <c r="D3151"/>
      <c r="E3151"/>
      <c r="F3151"/>
      <c r="G3151"/>
      <c r="H3151"/>
      <c r="L3151" s="8"/>
      <c r="M3151" s="8"/>
      <c r="N3151" s="8"/>
    </row>
    <row r="3152" spans="1:14">
      <c r="A3152"/>
      <c r="B3152"/>
      <c r="C3152"/>
      <c r="D3152"/>
      <c r="E3152"/>
      <c r="F3152"/>
      <c r="G3152"/>
      <c r="H3152"/>
      <c r="L3152" s="8"/>
      <c r="M3152" s="8"/>
      <c r="N3152" s="8"/>
    </row>
    <row r="3153" spans="1:14">
      <c r="A3153"/>
      <c r="B3153"/>
      <c r="C3153"/>
      <c r="D3153"/>
      <c r="E3153"/>
      <c r="F3153"/>
      <c r="G3153"/>
      <c r="H3153"/>
      <c r="L3153" s="8"/>
      <c r="M3153" s="8"/>
      <c r="N3153" s="8"/>
    </row>
    <row r="3154" spans="1:14">
      <c r="A3154"/>
      <c r="B3154"/>
      <c r="C3154"/>
      <c r="D3154"/>
      <c r="E3154"/>
      <c r="F3154"/>
      <c r="G3154"/>
      <c r="H3154"/>
      <c r="L3154" s="8"/>
      <c r="M3154" s="8"/>
      <c r="N3154" s="8"/>
    </row>
    <row r="3155" spans="1:14">
      <c r="A3155"/>
      <c r="B3155"/>
      <c r="C3155"/>
      <c r="D3155"/>
      <c r="E3155"/>
      <c r="F3155"/>
      <c r="G3155"/>
      <c r="H3155"/>
      <c r="L3155" s="8"/>
      <c r="M3155" s="8"/>
      <c r="N3155" s="8"/>
    </row>
    <row r="3156" spans="1:14">
      <c r="A3156"/>
      <c r="B3156"/>
      <c r="C3156"/>
      <c r="D3156"/>
      <c r="E3156"/>
      <c r="F3156"/>
      <c r="G3156"/>
      <c r="H3156"/>
      <c r="L3156" s="8"/>
      <c r="M3156" s="8"/>
      <c r="N3156" s="8"/>
    </row>
    <row r="3157" spans="1:14">
      <c r="A3157"/>
      <c r="B3157"/>
      <c r="C3157"/>
      <c r="D3157"/>
      <c r="E3157"/>
      <c r="F3157"/>
      <c r="G3157"/>
      <c r="H3157"/>
      <c r="L3157" s="8"/>
      <c r="M3157" s="8"/>
      <c r="N3157" s="8"/>
    </row>
    <row r="3158" spans="1:14">
      <c r="A3158"/>
      <c r="B3158"/>
      <c r="C3158"/>
      <c r="D3158"/>
      <c r="E3158"/>
      <c r="F3158"/>
      <c r="G3158"/>
      <c r="H3158"/>
      <c r="L3158" s="8"/>
      <c r="M3158" s="8"/>
      <c r="N3158" s="8"/>
    </row>
    <row r="3159" spans="1:14">
      <c r="A3159"/>
      <c r="B3159"/>
      <c r="C3159"/>
      <c r="D3159"/>
      <c r="E3159"/>
      <c r="F3159"/>
      <c r="G3159"/>
      <c r="H3159"/>
      <c r="L3159" s="8"/>
      <c r="M3159" s="8"/>
      <c r="N3159" s="8"/>
    </row>
    <row r="3160" spans="1:14">
      <c r="A3160"/>
      <c r="B3160"/>
      <c r="C3160"/>
      <c r="D3160"/>
      <c r="E3160"/>
      <c r="F3160"/>
      <c r="G3160"/>
      <c r="H3160"/>
      <c r="L3160" s="8"/>
      <c r="M3160" s="8"/>
      <c r="N3160" s="8"/>
    </row>
    <row r="3161" spans="1:14">
      <c r="A3161"/>
      <c r="B3161"/>
      <c r="C3161"/>
      <c r="D3161"/>
      <c r="E3161"/>
      <c r="F3161"/>
      <c r="G3161"/>
      <c r="H3161"/>
      <c r="L3161" s="8"/>
      <c r="M3161" s="8"/>
      <c r="N3161" s="8"/>
    </row>
    <row r="3162" spans="1:14">
      <c r="A3162"/>
      <c r="B3162"/>
      <c r="C3162"/>
      <c r="D3162"/>
      <c r="E3162"/>
      <c r="F3162"/>
      <c r="G3162"/>
      <c r="H3162"/>
      <c r="L3162" s="8"/>
      <c r="M3162" s="8"/>
      <c r="N3162" s="8"/>
    </row>
    <row r="3163" spans="1:14">
      <c r="A3163"/>
      <c r="B3163"/>
      <c r="C3163"/>
      <c r="D3163"/>
      <c r="E3163"/>
      <c r="F3163"/>
      <c r="G3163"/>
      <c r="H3163"/>
      <c r="L3163" s="8"/>
      <c r="M3163" s="8"/>
      <c r="N3163" s="8"/>
    </row>
    <row r="3164" spans="1:14">
      <c r="A3164"/>
      <c r="B3164"/>
      <c r="C3164"/>
      <c r="D3164"/>
      <c r="E3164"/>
      <c r="F3164"/>
      <c r="G3164"/>
      <c r="H3164"/>
      <c r="L3164" s="8"/>
      <c r="M3164" s="8"/>
      <c r="N3164" s="8"/>
    </row>
    <row r="3165" spans="1:14">
      <c r="A3165"/>
      <c r="B3165"/>
      <c r="C3165"/>
      <c r="D3165"/>
      <c r="E3165"/>
      <c r="F3165"/>
      <c r="G3165"/>
      <c r="H3165"/>
      <c r="L3165" s="8"/>
      <c r="M3165" s="8"/>
      <c r="N3165" s="8"/>
    </row>
    <row r="3166" spans="1:14">
      <c r="A3166"/>
      <c r="B3166"/>
      <c r="C3166"/>
      <c r="D3166"/>
      <c r="E3166"/>
      <c r="F3166"/>
      <c r="G3166"/>
      <c r="H3166"/>
      <c r="L3166" s="8"/>
      <c r="M3166" s="8"/>
      <c r="N3166" s="8"/>
    </row>
    <row r="3167" spans="1:14">
      <c r="A3167"/>
      <c r="B3167"/>
      <c r="C3167"/>
      <c r="D3167"/>
      <c r="E3167"/>
      <c r="F3167"/>
      <c r="G3167"/>
      <c r="H3167"/>
      <c r="L3167" s="8"/>
      <c r="M3167" s="8"/>
      <c r="N3167" s="8"/>
    </row>
    <row r="3168" spans="1:14">
      <c r="A3168"/>
      <c r="B3168"/>
      <c r="C3168"/>
      <c r="D3168"/>
      <c r="E3168"/>
      <c r="F3168"/>
      <c r="G3168"/>
      <c r="H3168"/>
      <c r="L3168" s="8"/>
      <c r="M3168" s="8"/>
      <c r="N3168" s="8"/>
    </row>
    <row r="3169" spans="1:14">
      <c r="A3169"/>
      <c r="B3169"/>
      <c r="C3169"/>
      <c r="D3169"/>
      <c r="E3169"/>
      <c r="F3169"/>
      <c r="G3169"/>
      <c r="H3169"/>
      <c r="L3169" s="8"/>
      <c r="M3169" s="8"/>
      <c r="N3169" s="8"/>
    </row>
    <row r="3170" spans="1:14">
      <c r="A3170"/>
      <c r="B3170"/>
      <c r="C3170"/>
      <c r="D3170"/>
      <c r="E3170"/>
      <c r="F3170"/>
      <c r="G3170"/>
      <c r="H3170"/>
      <c r="L3170" s="8"/>
      <c r="M3170" s="8"/>
      <c r="N3170" s="8"/>
    </row>
    <row r="3171" spans="1:14">
      <c r="A3171"/>
      <c r="B3171"/>
      <c r="C3171"/>
      <c r="D3171"/>
      <c r="E3171"/>
      <c r="F3171"/>
      <c r="G3171"/>
      <c r="H3171"/>
      <c r="L3171" s="8"/>
      <c r="M3171" s="8"/>
      <c r="N3171" s="8"/>
    </row>
    <row r="3172" spans="1:14">
      <c r="A3172"/>
      <c r="B3172"/>
      <c r="C3172"/>
      <c r="D3172"/>
      <c r="E3172"/>
      <c r="F3172"/>
      <c r="G3172"/>
      <c r="H3172"/>
      <c r="L3172" s="8"/>
      <c r="M3172" s="8"/>
      <c r="N3172" s="8"/>
    </row>
    <row r="3173" spans="1:14">
      <c r="A3173"/>
      <c r="B3173"/>
      <c r="C3173"/>
      <c r="D3173"/>
      <c r="E3173"/>
      <c r="F3173"/>
      <c r="G3173"/>
      <c r="H3173"/>
      <c r="L3173" s="8"/>
      <c r="M3173" s="8"/>
      <c r="N3173" s="8"/>
    </row>
    <row r="3174" spans="1:14">
      <c r="A3174"/>
      <c r="B3174"/>
      <c r="C3174"/>
      <c r="D3174"/>
      <c r="E3174"/>
      <c r="F3174"/>
      <c r="G3174"/>
      <c r="H3174"/>
      <c r="L3174" s="8"/>
      <c r="M3174" s="8"/>
      <c r="N3174" s="8"/>
    </row>
    <row r="3175" spans="1:14">
      <c r="A3175"/>
      <c r="B3175"/>
      <c r="C3175"/>
      <c r="D3175"/>
      <c r="E3175"/>
      <c r="F3175"/>
      <c r="G3175"/>
      <c r="H3175"/>
      <c r="L3175" s="8"/>
      <c r="M3175" s="8"/>
      <c r="N3175" s="8"/>
    </row>
    <row r="3176" spans="1:14">
      <c r="A3176"/>
      <c r="B3176"/>
      <c r="C3176"/>
      <c r="D3176"/>
      <c r="E3176"/>
      <c r="F3176"/>
      <c r="G3176"/>
      <c r="H3176"/>
      <c r="L3176" s="8"/>
      <c r="M3176" s="8"/>
      <c r="N3176" s="8"/>
    </row>
    <row r="3177" spans="1:14">
      <c r="A3177"/>
      <c r="B3177"/>
      <c r="C3177"/>
      <c r="D3177"/>
      <c r="E3177"/>
      <c r="F3177"/>
      <c r="G3177"/>
      <c r="H3177"/>
      <c r="L3177" s="8"/>
      <c r="M3177" s="8"/>
      <c r="N3177" s="8"/>
    </row>
    <row r="3178" spans="1:14">
      <c r="A3178"/>
      <c r="B3178"/>
      <c r="C3178"/>
      <c r="D3178"/>
      <c r="E3178"/>
      <c r="F3178"/>
      <c r="G3178"/>
      <c r="H3178"/>
      <c r="L3178" s="8"/>
      <c r="M3178" s="8"/>
      <c r="N3178" s="8"/>
    </row>
    <row r="3179" spans="1:14">
      <c r="A3179"/>
      <c r="B3179"/>
      <c r="C3179"/>
      <c r="D3179"/>
      <c r="E3179"/>
      <c r="F3179"/>
      <c r="G3179"/>
      <c r="H3179"/>
      <c r="L3179" s="8"/>
      <c r="M3179" s="8"/>
      <c r="N3179" s="8"/>
    </row>
    <row r="3180" spans="1:14">
      <c r="A3180"/>
      <c r="B3180"/>
      <c r="C3180"/>
      <c r="D3180"/>
      <c r="E3180"/>
      <c r="F3180"/>
      <c r="G3180"/>
      <c r="H3180"/>
      <c r="L3180" s="8"/>
      <c r="M3180" s="8"/>
      <c r="N3180" s="8"/>
    </row>
    <row r="3181" spans="1:14">
      <c r="A3181"/>
      <c r="B3181"/>
      <c r="C3181"/>
      <c r="D3181"/>
      <c r="E3181"/>
      <c r="F3181"/>
      <c r="G3181"/>
      <c r="H3181"/>
      <c r="L3181" s="8"/>
      <c r="M3181" s="8"/>
      <c r="N3181" s="8"/>
    </row>
    <row r="3182" spans="1:14">
      <c r="A3182"/>
      <c r="B3182"/>
      <c r="C3182"/>
      <c r="D3182"/>
      <c r="E3182"/>
      <c r="F3182"/>
      <c r="G3182"/>
      <c r="H3182"/>
      <c r="L3182" s="8"/>
      <c r="M3182" s="8"/>
      <c r="N3182" s="8"/>
    </row>
    <row r="3183" spans="1:14">
      <c r="A3183"/>
      <c r="B3183"/>
      <c r="C3183"/>
      <c r="D3183"/>
      <c r="E3183"/>
      <c r="F3183"/>
      <c r="G3183"/>
      <c r="H3183"/>
      <c r="L3183" s="8"/>
      <c r="M3183" s="8"/>
      <c r="N3183" s="8"/>
    </row>
    <row r="3184" spans="1:14">
      <c r="A3184"/>
      <c r="B3184"/>
      <c r="C3184"/>
      <c r="D3184"/>
      <c r="E3184"/>
      <c r="F3184"/>
      <c r="G3184"/>
      <c r="H3184"/>
      <c r="L3184" s="8"/>
      <c r="M3184" s="8"/>
      <c r="N3184" s="8"/>
    </row>
    <row r="3185" spans="1:14">
      <c r="A3185"/>
      <c r="B3185"/>
      <c r="C3185"/>
      <c r="D3185"/>
      <c r="E3185"/>
      <c r="F3185"/>
      <c r="G3185"/>
      <c r="H3185"/>
      <c r="L3185" s="8"/>
      <c r="M3185" s="8"/>
      <c r="N3185" s="8"/>
    </row>
    <row r="3186" spans="1:14">
      <c r="A3186"/>
      <c r="B3186"/>
      <c r="C3186"/>
      <c r="D3186"/>
      <c r="E3186"/>
      <c r="F3186"/>
      <c r="G3186"/>
      <c r="H3186"/>
      <c r="L3186" s="8"/>
      <c r="M3186" s="8"/>
      <c r="N3186" s="8"/>
    </row>
    <row r="3187" spans="1:14">
      <c r="A3187"/>
      <c r="B3187"/>
      <c r="C3187"/>
      <c r="D3187"/>
      <c r="E3187"/>
      <c r="F3187"/>
      <c r="G3187"/>
      <c r="H3187"/>
      <c r="L3187" s="8"/>
      <c r="M3187" s="8"/>
      <c r="N3187" s="8"/>
    </row>
    <row r="3188" spans="1:14">
      <c r="A3188"/>
      <c r="B3188"/>
      <c r="C3188"/>
      <c r="D3188"/>
      <c r="E3188"/>
      <c r="F3188"/>
      <c r="G3188"/>
      <c r="H3188"/>
      <c r="L3188" s="8"/>
      <c r="M3188" s="8"/>
      <c r="N3188" s="8"/>
    </row>
    <row r="3189" spans="1:14">
      <c r="A3189"/>
      <c r="B3189"/>
      <c r="C3189"/>
      <c r="D3189"/>
      <c r="E3189"/>
      <c r="F3189"/>
      <c r="G3189"/>
      <c r="H3189"/>
      <c r="L3189" s="8"/>
      <c r="M3189" s="8"/>
      <c r="N3189" s="8"/>
    </row>
    <row r="3190" spans="1:14">
      <c r="A3190"/>
      <c r="B3190"/>
      <c r="C3190"/>
      <c r="D3190"/>
      <c r="E3190"/>
      <c r="F3190"/>
      <c r="G3190"/>
      <c r="H3190"/>
      <c r="L3190" s="8"/>
      <c r="M3190" s="8"/>
      <c r="N3190" s="8"/>
    </row>
    <row r="3191" spans="1:14">
      <c r="A3191"/>
      <c r="B3191"/>
      <c r="C3191"/>
      <c r="D3191"/>
      <c r="E3191"/>
      <c r="F3191"/>
      <c r="G3191"/>
      <c r="H3191"/>
      <c r="L3191" s="8"/>
      <c r="M3191" s="8"/>
      <c r="N3191" s="8"/>
    </row>
    <row r="3192" spans="1:14">
      <c r="A3192"/>
      <c r="B3192"/>
      <c r="C3192"/>
      <c r="D3192"/>
      <c r="E3192"/>
      <c r="F3192"/>
      <c r="G3192"/>
      <c r="H3192"/>
      <c r="L3192" s="8"/>
      <c r="M3192" s="8"/>
      <c r="N3192" s="8"/>
    </row>
    <row r="3193" spans="1:14">
      <c r="A3193"/>
      <c r="B3193"/>
      <c r="C3193"/>
      <c r="D3193"/>
      <c r="E3193"/>
      <c r="F3193"/>
      <c r="G3193"/>
      <c r="H3193"/>
      <c r="L3193" s="8"/>
      <c r="M3193" s="8"/>
      <c r="N3193" s="8"/>
    </row>
    <row r="3194" spans="1:14">
      <c r="A3194"/>
      <c r="B3194"/>
      <c r="C3194"/>
      <c r="D3194"/>
      <c r="E3194"/>
      <c r="F3194"/>
      <c r="G3194"/>
      <c r="H3194"/>
      <c r="L3194" s="8"/>
      <c r="M3194" s="8"/>
      <c r="N3194" s="8"/>
    </row>
    <row r="3195" spans="1:14">
      <c r="A3195"/>
      <c r="B3195"/>
      <c r="C3195"/>
      <c r="D3195"/>
      <c r="E3195"/>
      <c r="F3195"/>
      <c r="G3195"/>
      <c r="H3195"/>
      <c r="L3195" s="8"/>
      <c r="M3195" s="8"/>
      <c r="N3195" s="8"/>
    </row>
    <row r="3196" spans="1:14">
      <c r="A3196"/>
      <c r="B3196"/>
      <c r="C3196"/>
      <c r="D3196"/>
      <c r="E3196"/>
      <c r="F3196"/>
      <c r="G3196"/>
      <c r="H3196"/>
      <c r="L3196" s="8"/>
      <c r="M3196" s="8"/>
      <c r="N3196" s="8"/>
    </row>
    <row r="3197" spans="1:14">
      <c r="A3197"/>
      <c r="B3197"/>
      <c r="C3197"/>
      <c r="D3197"/>
      <c r="E3197"/>
      <c r="F3197"/>
      <c r="G3197"/>
      <c r="H3197"/>
      <c r="L3197" s="8"/>
      <c r="M3197" s="8"/>
      <c r="N3197" s="8"/>
    </row>
    <row r="3198" spans="1:14">
      <c r="A3198"/>
      <c r="B3198"/>
      <c r="C3198"/>
      <c r="D3198"/>
      <c r="E3198"/>
      <c r="F3198"/>
      <c r="G3198"/>
      <c r="H3198"/>
      <c r="L3198" s="8"/>
      <c r="M3198" s="8"/>
      <c r="N3198" s="8"/>
    </row>
    <row r="3199" spans="1:14">
      <c r="A3199"/>
      <c r="B3199"/>
      <c r="C3199"/>
      <c r="D3199"/>
      <c r="E3199"/>
      <c r="F3199"/>
      <c r="G3199"/>
      <c r="H3199"/>
      <c r="L3199" s="8"/>
      <c r="M3199" s="8"/>
      <c r="N3199" s="8"/>
    </row>
    <row r="3200" spans="1:14">
      <c r="A3200"/>
      <c r="B3200"/>
      <c r="C3200"/>
      <c r="D3200"/>
      <c r="E3200"/>
      <c r="F3200"/>
      <c r="G3200"/>
      <c r="H3200"/>
      <c r="L3200" s="8"/>
      <c r="M3200" s="8"/>
      <c r="N3200" s="8"/>
    </row>
    <row r="3201" spans="1:14">
      <c r="A3201"/>
      <c r="B3201"/>
      <c r="C3201"/>
      <c r="D3201"/>
      <c r="E3201"/>
      <c r="F3201"/>
      <c r="G3201"/>
      <c r="H3201"/>
      <c r="L3201" s="8"/>
      <c r="M3201" s="8"/>
      <c r="N3201" s="8"/>
    </row>
    <row r="3202" spans="1:14">
      <c r="A3202"/>
      <c r="B3202"/>
      <c r="C3202"/>
      <c r="D3202"/>
      <c r="E3202"/>
      <c r="F3202"/>
      <c r="G3202"/>
      <c r="H3202"/>
      <c r="L3202" s="8"/>
      <c r="M3202" s="8"/>
      <c r="N3202" s="8"/>
    </row>
    <row r="3203" spans="1:14">
      <c r="A3203"/>
      <c r="B3203"/>
      <c r="C3203"/>
      <c r="D3203"/>
      <c r="E3203"/>
      <c r="F3203"/>
      <c r="G3203"/>
      <c r="H3203"/>
      <c r="L3203" s="8"/>
      <c r="M3203" s="8"/>
      <c r="N3203" s="8"/>
    </row>
    <row r="3204" spans="1:14">
      <c r="A3204"/>
      <c r="B3204"/>
      <c r="C3204"/>
      <c r="D3204"/>
      <c r="E3204"/>
      <c r="F3204"/>
      <c r="G3204"/>
      <c r="H3204"/>
      <c r="L3204" s="8"/>
      <c r="M3204" s="8"/>
      <c r="N3204" s="8"/>
    </row>
    <row r="3205" spans="1:14">
      <c r="A3205"/>
      <c r="B3205"/>
      <c r="C3205"/>
      <c r="D3205"/>
      <c r="E3205"/>
      <c r="F3205"/>
      <c r="G3205"/>
      <c r="H3205"/>
      <c r="L3205" s="8"/>
      <c r="M3205" s="8"/>
      <c r="N3205" s="8"/>
    </row>
    <row r="3206" spans="1:14">
      <c r="A3206"/>
      <c r="B3206"/>
      <c r="C3206"/>
      <c r="D3206"/>
      <c r="E3206"/>
      <c r="F3206"/>
      <c r="G3206"/>
      <c r="H3206"/>
      <c r="L3206" s="8"/>
      <c r="M3206" s="8"/>
      <c r="N3206" s="8"/>
    </row>
    <row r="3207" spans="1:14">
      <c r="A3207"/>
      <c r="B3207"/>
      <c r="C3207"/>
      <c r="D3207"/>
      <c r="E3207"/>
      <c r="F3207"/>
      <c r="G3207"/>
      <c r="H3207"/>
      <c r="L3207" s="8"/>
      <c r="M3207" s="8"/>
      <c r="N3207" s="8"/>
    </row>
    <row r="3208" spans="1:14">
      <c r="A3208"/>
      <c r="B3208"/>
      <c r="C3208"/>
      <c r="D3208"/>
      <c r="E3208"/>
      <c r="F3208"/>
      <c r="G3208"/>
      <c r="H3208"/>
      <c r="L3208" s="8"/>
      <c r="M3208" s="8"/>
      <c r="N3208" s="8"/>
    </row>
    <row r="3209" spans="1:14">
      <c r="A3209"/>
      <c r="B3209"/>
      <c r="C3209"/>
      <c r="D3209"/>
      <c r="E3209"/>
      <c r="F3209"/>
      <c r="G3209"/>
      <c r="H3209"/>
      <c r="L3209" s="8"/>
      <c r="M3209" s="8"/>
      <c r="N3209" s="8"/>
    </row>
    <row r="3210" spans="1:14">
      <c r="A3210"/>
      <c r="B3210"/>
      <c r="C3210"/>
      <c r="D3210"/>
      <c r="E3210"/>
      <c r="F3210"/>
      <c r="G3210"/>
      <c r="H3210"/>
      <c r="L3210" s="8"/>
      <c r="M3210" s="8"/>
      <c r="N3210" s="8"/>
    </row>
    <row r="3211" spans="1:14">
      <c r="A3211"/>
      <c r="B3211"/>
      <c r="C3211"/>
      <c r="D3211"/>
      <c r="E3211"/>
      <c r="F3211"/>
      <c r="G3211"/>
      <c r="H3211"/>
      <c r="L3211" s="8"/>
      <c r="M3211" s="8"/>
      <c r="N3211" s="8"/>
    </row>
    <row r="3212" spans="1:14">
      <c r="A3212"/>
      <c r="B3212"/>
      <c r="C3212"/>
      <c r="D3212"/>
      <c r="E3212"/>
      <c r="F3212"/>
      <c r="G3212"/>
      <c r="H3212"/>
      <c r="L3212" s="8"/>
      <c r="M3212" s="8"/>
      <c r="N3212" s="8"/>
    </row>
    <row r="3213" spans="1:14">
      <c r="A3213"/>
      <c r="B3213"/>
      <c r="C3213"/>
      <c r="D3213"/>
      <c r="E3213"/>
      <c r="F3213"/>
      <c r="G3213"/>
      <c r="H3213"/>
      <c r="L3213" s="8"/>
      <c r="M3213" s="8"/>
      <c r="N3213" s="8"/>
    </row>
    <row r="3214" spans="1:14">
      <c r="A3214"/>
      <c r="B3214"/>
      <c r="C3214"/>
      <c r="D3214"/>
      <c r="E3214"/>
      <c r="F3214"/>
      <c r="G3214"/>
      <c r="H3214"/>
      <c r="L3214" s="8"/>
      <c r="M3214" s="8"/>
      <c r="N3214" s="8"/>
    </row>
    <row r="3215" spans="1:14">
      <c r="A3215"/>
      <c r="B3215"/>
      <c r="C3215"/>
      <c r="D3215"/>
      <c r="E3215"/>
      <c r="F3215"/>
      <c r="G3215"/>
      <c r="H3215"/>
      <c r="L3215" s="8"/>
      <c r="M3215" s="8"/>
      <c r="N3215" s="8"/>
    </row>
    <row r="3216" spans="1:14">
      <c r="A3216"/>
      <c r="B3216"/>
      <c r="C3216"/>
      <c r="D3216"/>
      <c r="E3216"/>
      <c r="F3216"/>
      <c r="G3216"/>
      <c r="H3216"/>
      <c r="L3216" s="8"/>
      <c r="M3216" s="8"/>
      <c r="N3216" s="8"/>
    </row>
    <row r="3217" spans="1:14">
      <c r="A3217"/>
      <c r="B3217"/>
      <c r="C3217"/>
      <c r="D3217"/>
      <c r="E3217"/>
      <c r="F3217"/>
      <c r="G3217"/>
      <c r="H3217"/>
      <c r="L3217" s="8"/>
      <c r="M3217" s="8"/>
      <c r="N3217" s="8"/>
    </row>
    <row r="3218" spans="1:14">
      <c r="A3218"/>
      <c r="B3218"/>
      <c r="C3218"/>
      <c r="D3218"/>
      <c r="E3218"/>
      <c r="F3218"/>
      <c r="G3218"/>
      <c r="H3218"/>
      <c r="L3218" s="8"/>
      <c r="M3218" s="8"/>
      <c r="N3218" s="8"/>
    </row>
    <row r="3219" spans="1:14">
      <c r="A3219"/>
      <c r="B3219"/>
      <c r="C3219"/>
      <c r="D3219"/>
      <c r="E3219"/>
      <c r="F3219"/>
      <c r="G3219"/>
      <c r="H3219"/>
      <c r="L3219" s="8"/>
      <c r="M3219" s="8"/>
      <c r="N3219" s="8"/>
    </row>
    <row r="3220" spans="1:14">
      <c r="A3220"/>
      <c r="B3220"/>
      <c r="C3220"/>
      <c r="D3220"/>
      <c r="E3220"/>
      <c r="F3220"/>
      <c r="G3220"/>
      <c r="H3220"/>
      <c r="L3220" s="8"/>
      <c r="M3220" s="8"/>
      <c r="N3220" s="8"/>
    </row>
    <row r="3221" spans="1:14">
      <c r="A3221"/>
      <c r="B3221"/>
      <c r="C3221"/>
      <c r="D3221"/>
      <c r="E3221"/>
      <c r="F3221"/>
      <c r="G3221"/>
      <c r="H3221"/>
      <c r="L3221" s="8"/>
      <c r="M3221" s="8"/>
      <c r="N3221" s="8"/>
    </row>
    <row r="3222" spans="1:14">
      <c r="A3222"/>
      <c r="B3222"/>
      <c r="C3222"/>
      <c r="D3222"/>
      <c r="E3222"/>
      <c r="F3222"/>
      <c r="G3222"/>
      <c r="H3222"/>
      <c r="L3222" s="8"/>
      <c r="M3222" s="8"/>
      <c r="N3222" s="8"/>
    </row>
    <row r="3223" spans="1:14">
      <c r="A3223"/>
      <c r="B3223"/>
      <c r="C3223"/>
      <c r="D3223"/>
      <c r="E3223"/>
      <c r="F3223"/>
      <c r="G3223"/>
      <c r="H3223"/>
      <c r="L3223" s="8"/>
      <c r="M3223" s="8"/>
      <c r="N3223" s="8"/>
    </row>
    <row r="3224" spans="1:14">
      <c r="A3224"/>
      <c r="B3224"/>
      <c r="C3224"/>
      <c r="D3224"/>
      <c r="E3224"/>
      <c r="F3224"/>
      <c r="G3224"/>
      <c r="H3224"/>
      <c r="L3224" s="8"/>
      <c r="M3224" s="8"/>
      <c r="N3224" s="8"/>
    </row>
    <row r="3225" spans="1:14">
      <c r="A3225"/>
      <c r="B3225"/>
      <c r="C3225"/>
      <c r="D3225"/>
      <c r="E3225"/>
      <c r="F3225"/>
      <c r="G3225"/>
      <c r="H3225"/>
      <c r="L3225" s="8"/>
      <c r="M3225" s="8"/>
      <c r="N3225" s="8"/>
    </row>
    <row r="3226" spans="1:14">
      <c r="A3226"/>
      <c r="B3226"/>
      <c r="C3226"/>
      <c r="D3226"/>
      <c r="E3226"/>
      <c r="F3226"/>
      <c r="G3226"/>
      <c r="H3226"/>
      <c r="L3226" s="8"/>
      <c r="M3226" s="8"/>
      <c r="N3226" s="8"/>
    </row>
    <row r="3227" spans="1:14">
      <c r="A3227"/>
      <c r="B3227"/>
      <c r="C3227"/>
      <c r="D3227"/>
      <c r="E3227"/>
      <c r="F3227"/>
      <c r="G3227"/>
      <c r="H3227"/>
      <c r="L3227" s="8"/>
      <c r="M3227" s="8"/>
      <c r="N3227" s="8"/>
    </row>
    <row r="3228" spans="1:14">
      <c r="A3228"/>
      <c r="B3228"/>
      <c r="C3228"/>
      <c r="D3228"/>
      <c r="E3228"/>
      <c r="F3228"/>
      <c r="G3228"/>
      <c r="H3228"/>
      <c r="L3228" s="8"/>
      <c r="M3228" s="8"/>
      <c r="N3228" s="8"/>
    </row>
    <row r="3229" spans="1:14">
      <c r="A3229"/>
      <c r="B3229"/>
      <c r="C3229"/>
      <c r="D3229"/>
      <c r="E3229"/>
      <c r="F3229"/>
      <c r="G3229"/>
      <c r="H3229"/>
      <c r="L3229" s="8"/>
      <c r="M3229" s="8"/>
      <c r="N3229" s="8"/>
    </row>
    <row r="3230" spans="1:14">
      <c r="A3230"/>
      <c r="B3230"/>
      <c r="C3230"/>
      <c r="D3230"/>
      <c r="E3230"/>
      <c r="F3230"/>
      <c r="G3230"/>
      <c r="H3230"/>
      <c r="L3230" s="8"/>
      <c r="M3230" s="8"/>
      <c r="N3230" s="8"/>
    </row>
    <row r="3231" spans="1:14">
      <c r="A3231"/>
      <c r="B3231"/>
      <c r="C3231"/>
      <c r="D3231"/>
      <c r="E3231"/>
      <c r="F3231"/>
      <c r="G3231"/>
      <c r="H3231"/>
      <c r="L3231" s="8"/>
      <c r="M3231" s="8"/>
      <c r="N3231" s="8"/>
    </row>
    <row r="3232" spans="1:14">
      <c r="A3232"/>
      <c r="B3232"/>
      <c r="C3232"/>
      <c r="D3232"/>
      <c r="E3232"/>
      <c r="F3232"/>
      <c r="G3232"/>
      <c r="H3232"/>
      <c r="L3232" s="8"/>
      <c r="M3232" s="8"/>
      <c r="N3232" s="8"/>
    </row>
    <row r="3233" spans="1:14">
      <c r="A3233"/>
      <c r="B3233"/>
      <c r="C3233"/>
      <c r="D3233"/>
      <c r="E3233"/>
      <c r="F3233"/>
      <c r="G3233"/>
      <c r="H3233"/>
      <c r="L3233" s="8"/>
      <c r="M3233" s="8"/>
      <c r="N3233" s="8"/>
    </row>
    <row r="3234" spans="1:14">
      <c r="A3234"/>
      <c r="B3234"/>
      <c r="C3234"/>
      <c r="D3234"/>
      <c r="E3234"/>
      <c r="F3234"/>
      <c r="G3234"/>
      <c r="H3234"/>
      <c r="L3234" s="8"/>
      <c r="M3234" s="8"/>
      <c r="N3234" s="8"/>
    </row>
    <row r="3235" spans="1:14">
      <c r="A3235"/>
      <c r="B3235"/>
      <c r="C3235"/>
      <c r="D3235"/>
      <c r="E3235"/>
      <c r="F3235"/>
      <c r="G3235"/>
      <c r="H3235"/>
      <c r="L3235" s="8"/>
      <c r="M3235" s="8"/>
      <c r="N3235" s="8"/>
    </row>
    <row r="3236" spans="1:14">
      <c r="A3236"/>
      <c r="B3236"/>
      <c r="C3236"/>
      <c r="D3236"/>
      <c r="E3236"/>
      <c r="F3236"/>
      <c r="G3236"/>
      <c r="H3236"/>
      <c r="L3236" s="8"/>
      <c r="M3236" s="8"/>
      <c r="N3236" s="8"/>
    </row>
    <row r="3237" spans="1:14">
      <c r="A3237"/>
      <c r="B3237"/>
      <c r="C3237"/>
      <c r="D3237"/>
      <c r="E3237"/>
      <c r="F3237"/>
      <c r="G3237"/>
      <c r="H3237"/>
      <c r="L3237" s="8"/>
      <c r="M3237" s="8"/>
      <c r="N3237" s="8"/>
    </row>
    <row r="3238" spans="1:14">
      <c r="A3238"/>
      <c r="B3238"/>
      <c r="C3238"/>
      <c r="D3238"/>
      <c r="E3238"/>
      <c r="F3238"/>
      <c r="G3238"/>
      <c r="H3238"/>
      <c r="L3238" s="8"/>
      <c r="M3238" s="8"/>
      <c r="N3238" s="8"/>
    </row>
    <row r="3239" spans="1:14">
      <c r="A3239"/>
      <c r="B3239"/>
      <c r="C3239"/>
      <c r="D3239"/>
      <c r="E3239"/>
      <c r="F3239"/>
      <c r="G3239"/>
      <c r="H3239"/>
      <c r="L3239" s="8"/>
      <c r="M3239" s="8"/>
      <c r="N3239" s="8"/>
    </row>
    <row r="3240" spans="1:14">
      <c r="A3240"/>
      <c r="B3240"/>
      <c r="C3240"/>
      <c r="D3240"/>
      <c r="E3240"/>
      <c r="F3240"/>
      <c r="G3240"/>
      <c r="H3240"/>
      <c r="L3240" s="8"/>
      <c r="M3240" s="8"/>
      <c r="N3240" s="8"/>
    </row>
    <row r="3241" spans="1:14">
      <c r="A3241"/>
      <c r="B3241"/>
      <c r="C3241"/>
      <c r="D3241"/>
      <c r="E3241"/>
      <c r="F3241"/>
      <c r="G3241"/>
      <c r="H3241"/>
      <c r="L3241" s="8"/>
      <c r="M3241" s="8"/>
      <c r="N3241" s="8"/>
    </row>
    <row r="3242" spans="1:14">
      <c r="A3242"/>
      <c r="B3242"/>
      <c r="C3242"/>
      <c r="D3242"/>
      <c r="E3242"/>
      <c r="F3242"/>
      <c r="G3242"/>
      <c r="H3242"/>
      <c r="L3242" s="8"/>
      <c r="M3242" s="8"/>
      <c r="N3242" s="8"/>
    </row>
    <row r="3243" spans="1:14">
      <c r="A3243"/>
      <c r="B3243"/>
      <c r="C3243"/>
      <c r="D3243"/>
      <c r="E3243"/>
      <c r="F3243"/>
      <c r="G3243"/>
      <c r="H3243"/>
      <c r="L3243" s="8"/>
      <c r="M3243" s="8"/>
      <c r="N3243" s="8"/>
    </row>
    <row r="3244" spans="1:14">
      <c r="A3244"/>
      <c r="B3244"/>
      <c r="C3244"/>
      <c r="D3244"/>
      <c r="E3244"/>
      <c r="F3244"/>
      <c r="G3244"/>
      <c r="H3244"/>
      <c r="L3244" s="8"/>
      <c r="M3244" s="8"/>
      <c r="N3244" s="8"/>
    </row>
    <row r="3245" spans="1:14">
      <c r="A3245"/>
      <c r="B3245"/>
      <c r="C3245"/>
      <c r="D3245"/>
      <c r="E3245"/>
      <c r="F3245"/>
      <c r="G3245"/>
      <c r="H3245"/>
      <c r="L3245" s="8"/>
      <c r="M3245" s="8"/>
      <c r="N3245" s="8"/>
    </row>
    <row r="3246" spans="1:14">
      <c r="A3246"/>
      <c r="B3246"/>
      <c r="C3246"/>
      <c r="D3246"/>
      <c r="E3246"/>
      <c r="F3246"/>
      <c r="G3246"/>
      <c r="H3246"/>
      <c r="L3246" s="8"/>
      <c r="M3246" s="8"/>
      <c r="N3246" s="8"/>
    </row>
    <row r="3247" spans="1:14">
      <c r="A3247"/>
      <c r="B3247"/>
      <c r="C3247"/>
      <c r="D3247"/>
      <c r="E3247"/>
      <c r="F3247"/>
      <c r="G3247"/>
      <c r="H3247"/>
      <c r="L3247" s="8"/>
      <c r="M3247" s="8"/>
      <c r="N3247" s="8"/>
    </row>
    <row r="3248" spans="1:14">
      <c r="A3248"/>
      <c r="B3248"/>
      <c r="C3248"/>
      <c r="D3248"/>
      <c r="E3248"/>
      <c r="F3248"/>
      <c r="G3248"/>
      <c r="H3248"/>
      <c r="L3248" s="8"/>
      <c r="M3248" s="8"/>
      <c r="N3248" s="8"/>
    </row>
    <row r="3249" spans="1:14">
      <c r="A3249"/>
      <c r="B3249"/>
      <c r="C3249"/>
      <c r="D3249"/>
      <c r="E3249"/>
      <c r="F3249"/>
      <c r="G3249"/>
      <c r="H3249"/>
      <c r="L3249" s="8"/>
      <c r="M3249" s="8"/>
      <c r="N3249" s="8"/>
    </row>
    <row r="3250" spans="1:14">
      <c r="A3250"/>
      <c r="B3250"/>
      <c r="C3250"/>
      <c r="D3250"/>
      <c r="E3250"/>
      <c r="F3250"/>
      <c r="G3250"/>
      <c r="H3250"/>
      <c r="L3250" s="8"/>
      <c r="M3250" s="8"/>
      <c r="N3250" s="8"/>
    </row>
    <row r="3251" spans="1:14">
      <c r="A3251"/>
      <c r="B3251"/>
      <c r="C3251"/>
      <c r="D3251"/>
      <c r="E3251"/>
      <c r="F3251"/>
      <c r="G3251"/>
      <c r="H3251"/>
      <c r="L3251" s="8"/>
      <c r="M3251" s="8"/>
      <c r="N3251" s="8"/>
    </row>
    <row r="3252" spans="1:14">
      <c r="A3252"/>
      <c r="B3252"/>
      <c r="C3252"/>
      <c r="D3252"/>
      <c r="E3252"/>
      <c r="F3252"/>
      <c r="G3252"/>
      <c r="H3252"/>
      <c r="L3252" s="8"/>
      <c r="M3252" s="8"/>
      <c r="N3252" s="8"/>
    </row>
    <row r="3253" spans="1:14">
      <c r="A3253"/>
      <c r="B3253"/>
      <c r="C3253"/>
      <c r="D3253"/>
      <c r="E3253"/>
      <c r="F3253"/>
      <c r="G3253"/>
      <c r="H3253"/>
      <c r="L3253" s="8"/>
      <c r="M3253" s="8"/>
      <c r="N3253" s="8"/>
    </row>
    <row r="3254" spans="1:14">
      <c r="A3254"/>
      <c r="B3254"/>
      <c r="C3254"/>
      <c r="D3254"/>
      <c r="E3254"/>
      <c r="F3254"/>
      <c r="G3254"/>
      <c r="H3254"/>
      <c r="L3254" s="8"/>
      <c r="M3254" s="8"/>
      <c r="N3254" s="8"/>
    </row>
    <row r="3255" spans="1:14">
      <c r="A3255"/>
      <c r="B3255"/>
      <c r="C3255"/>
      <c r="D3255"/>
      <c r="E3255"/>
      <c r="F3255"/>
      <c r="G3255"/>
      <c r="H3255"/>
      <c r="L3255" s="8"/>
      <c r="M3255" s="8"/>
      <c r="N3255" s="8"/>
    </row>
    <row r="3256" spans="1:14">
      <c r="A3256"/>
      <c r="B3256"/>
      <c r="C3256"/>
      <c r="D3256"/>
      <c r="E3256"/>
      <c r="F3256"/>
      <c r="G3256"/>
      <c r="H3256"/>
      <c r="L3256" s="8"/>
      <c r="M3256" s="8"/>
      <c r="N3256" s="8"/>
    </row>
    <row r="3257" spans="1:14">
      <c r="A3257"/>
      <c r="B3257"/>
      <c r="C3257"/>
      <c r="D3257"/>
      <c r="E3257"/>
      <c r="F3257"/>
      <c r="G3257"/>
      <c r="H3257"/>
      <c r="L3257" s="8"/>
      <c r="M3257" s="8"/>
      <c r="N3257" s="8"/>
    </row>
    <row r="3258" spans="1:14">
      <c r="A3258"/>
      <c r="B3258"/>
      <c r="C3258"/>
      <c r="D3258"/>
      <c r="E3258"/>
      <c r="F3258"/>
      <c r="G3258"/>
      <c r="H3258"/>
      <c r="L3258" s="8"/>
      <c r="M3258" s="8"/>
      <c r="N3258" s="8"/>
    </row>
    <row r="3259" spans="1:14">
      <c r="A3259"/>
      <c r="B3259"/>
      <c r="C3259"/>
      <c r="D3259"/>
      <c r="E3259"/>
      <c r="F3259"/>
      <c r="G3259"/>
      <c r="H3259"/>
      <c r="L3259" s="8"/>
      <c r="M3259" s="8"/>
      <c r="N3259" s="8"/>
    </row>
    <row r="3260" spans="1:14">
      <c r="A3260"/>
      <c r="B3260"/>
      <c r="C3260"/>
      <c r="D3260"/>
      <c r="E3260"/>
      <c r="F3260"/>
      <c r="G3260"/>
      <c r="H3260"/>
      <c r="L3260" s="8"/>
      <c r="M3260" s="8"/>
      <c r="N3260" s="8"/>
    </row>
    <row r="3261" spans="1:14">
      <c r="A3261"/>
      <c r="B3261"/>
      <c r="C3261"/>
      <c r="D3261"/>
      <c r="E3261"/>
      <c r="F3261"/>
      <c r="G3261"/>
      <c r="H3261"/>
      <c r="L3261" s="8"/>
      <c r="M3261" s="8"/>
      <c r="N3261" s="8"/>
    </row>
    <row r="3262" spans="1:14">
      <c r="A3262"/>
      <c r="B3262"/>
      <c r="C3262"/>
      <c r="D3262"/>
      <c r="E3262"/>
      <c r="F3262"/>
      <c r="G3262"/>
      <c r="H3262"/>
      <c r="L3262" s="8"/>
      <c r="M3262" s="8"/>
      <c r="N3262" s="8"/>
    </row>
    <row r="3263" spans="1:14">
      <c r="A3263"/>
      <c r="B3263"/>
      <c r="C3263"/>
      <c r="D3263"/>
      <c r="E3263"/>
      <c r="F3263"/>
      <c r="G3263"/>
      <c r="H3263"/>
      <c r="L3263" s="8"/>
      <c r="M3263" s="8"/>
      <c r="N3263" s="8"/>
    </row>
    <row r="3264" spans="1:14">
      <c r="A3264"/>
      <c r="B3264"/>
      <c r="C3264"/>
      <c r="D3264"/>
      <c r="E3264"/>
      <c r="F3264"/>
      <c r="G3264"/>
      <c r="H3264"/>
      <c r="L3264" s="8"/>
      <c r="M3264" s="8"/>
      <c r="N3264" s="8"/>
    </row>
    <row r="3265" spans="1:14">
      <c r="A3265"/>
      <c r="B3265"/>
      <c r="C3265"/>
      <c r="D3265"/>
      <c r="E3265"/>
      <c r="F3265"/>
      <c r="G3265"/>
      <c r="H3265"/>
      <c r="L3265" s="8"/>
      <c r="M3265" s="8"/>
      <c r="N3265" s="8"/>
    </row>
    <row r="3266" spans="1:14">
      <c r="A3266"/>
      <c r="B3266"/>
      <c r="C3266"/>
      <c r="D3266"/>
      <c r="E3266"/>
      <c r="F3266"/>
      <c r="G3266"/>
      <c r="H3266"/>
      <c r="L3266" s="8"/>
      <c r="M3266" s="8"/>
      <c r="N3266" s="8"/>
    </row>
    <row r="3267" spans="1:14">
      <c r="A3267"/>
      <c r="B3267"/>
      <c r="C3267"/>
      <c r="D3267"/>
      <c r="E3267"/>
      <c r="F3267"/>
      <c r="G3267"/>
      <c r="H3267"/>
      <c r="L3267" s="8"/>
      <c r="M3267" s="8"/>
      <c r="N3267" s="8"/>
    </row>
    <row r="3268" spans="1:14">
      <c r="A3268"/>
      <c r="B3268"/>
      <c r="C3268"/>
      <c r="D3268"/>
      <c r="E3268"/>
      <c r="F3268"/>
      <c r="G3268"/>
      <c r="H3268"/>
      <c r="L3268" s="8"/>
      <c r="M3268" s="8"/>
      <c r="N3268" s="8"/>
    </row>
    <row r="3269" spans="1:14">
      <c r="A3269"/>
      <c r="B3269"/>
      <c r="C3269"/>
      <c r="D3269"/>
      <c r="E3269"/>
      <c r="F3269"/>
      <c r="G3269"/>
      <c r="H3269"/>
      <c r="L3269" s="8"/>
      <c r="M3269" s="8"/>
      <c r="N3269" s="8"/>
    </row>
    <row r="3270" spans="1:14">
      <c r="A3270"/>
      <c r="B3270"/>
      <c r="C3270"/>
      <c r="D3270"/>
      <c r="E3270"/>
      <c r="F3270"/>
      <c r="G3270"/>
      <c r="H3270"/>
      <c r="L3270" s="8"/>
      <c r="M3270" s="8"/>
      <c r="N3270" s="8"/>
    </row>
    <row r="3271" spans="1:14">
      <c r="A3271"/>
      <c r="B3271"/>
      <c r="C3271"/>
      <c r="D3271"/>
      <c r="E3271"/>
      <c r="F3271"/>
      <c r="G3271"/>
      <c r="H3271"/>
      <c r="L3271" s="8"/>
      <c r="M3271" s="8"/>
      <c r="N3271" s="8"/>
    </row>
    <row r="3272" spans="1:14">
      <c r="A3272"/>
      <c r="B3272"/>
      <c r="C3272"/>
      <c r="D3272"/>
      <c r="E3272"/>
      <c r="F3272"/>
      <c r="G3272"/>
      <c r="H3272"/>
      <c r="L3272" s="8"/>
      <c r="M3272" s="8"/>
      <c r="N3272" s="8"/>
    </row>
    <row r="3273" spans="1:14">
      <c r="A3273"/>
      <c r="B3273"/>
      <c r="C3273"/>
      <c r="D3273"/>
      <c r="E3273"/>
      <c r="F3273"/>
      <c r="G3273"/>
      <c r="H3273"/>
      <c r="L3273" s="8"/>
      <c r="M3273" s="8"/>
      <c r="N3273" s="8"/>
    </row>
    <row r="3274" spans="1:14">
      <c r="A3274"/>
      <c r="B3274"/>
      <c r="C3274"/>
      <c r="D3274"/>
      <c r="E3274"/>
      <c r="F3274"/>
      <c r="G3274"/>
      <c r="H3274"/>
      <c r="L3274" s="8"/>
      <c r="M3274" s="8"/>
      <c r="N3274" s="8"/>
    </row>
    <row r="3275" spans="1:14">
      <c r="A3275"/>
      <c r="B3275"/>
      <c r="C3275"/>
      <c r="D3275"/>
      <c r="E3275"/>
      <c r="F3275"/>
      <c r="G3275"/>
      <c r="H3275"/>
      <c r="L3275" s="8"/>
      <c r="M3275" s="8"/>
      <c r="N3275" s="8"/>
    </row>
    <row r="3276" spans="1:14">
      <c r="A3276"/>
      <c r="B3276"/>
      <c r="C3276"/>
      <c r="D3276"/>
      <c r="E3276"/>
      <c r="F3276"/>
      <c r="G3276"/>
      <c r="H3276"/>
      <c r="L3276" s="8"/>
      <c r="M3276" s="8"/>
      <c r="N3276" s="8"/>
    </row>
    <row r="3277" spans="1:14">
      <c r="A3277"/>
      <c r="B3277"/>
      <c r="C3277"/>
      <c r="D3277"/>
      <c r="E3277"/>
      <c r="F3277"/>
      <c r="G3277"/>
      <c r="H3277"/>
      <c r="L3277" s="8"/>
      <c r="M3277" s="8"/>
      <c r="N3277" s="8"/>
    </row>
    <row r="3278" spans="1:14">
      <c r="A3278"/>
      <c r="B3278"/>
      <c r="C3278"/>
      <c r="D3278"/>
      <c r="E3278"/>
      <c r="F3278"/>
      <c r="G3278"/>
      <c r="H3278"/>
      <c r="L3278" s="8"/>
      <c r="M3278" s="8"/>
      <c r="N3278" s="8"/>
    </row>
    <row r="3279" spans="1:14">
      <c r="A3279"/>
      <c r="B3279"/>
      <c r="C3279"/>
      <c r="D3279"/>
      <c r="E3279"/>
      <c r="F3279"/>
      <c r="G3279"/>
      <c r="H3279"/>
      <c r="L3279" s="8"/>
      <c r="M3279" s="8"/>
      <c r="N3279" s="8"/>
    </row>
    <row r="3280" spans="1:14">
      <c r="A3280"/>
      <c r="B3280"/>
      <c r="C3280"/>
      <c r="D3280"/>
      <c r="E3280"/>
      <c r="F3280"/>
      <c r="G3280"/>
      <c r="H3280"/>
      <c r="L3280" s="8"/>
      <c r="M3280" s="8"/>
      <c r="N3280" s="8"/>
    </row>
    <row r="3281" spans="1:14">
      <c r="A3281"/>
      <c r="B3281"/>
      <c r="C3281"/>
      <c r="D3281"/>
      <c r="E3281"/>
      <c r="F3281"/>
      <c r="G3281"/>
      <c r="H3281"/>
      <c r="L3281" s="8"/>
      <c r="M3281" s="8"/>
      <c r="N3281" s="8"/>
    </row>
    <row r="3282" spans="1:14">
      <c r="A3282"/>
      <c r="B3282"/>
      <c r="C3282"/>
      <c r="D3282"/>
      <c r="E3282"/>
      <c r="F3282"/>
      <c r="G3282"/>
      <c r="H3282"/>
      <c r="L3282" s="8"/>
      <c r="M3282" s="8"/>
      <c r="N3282" s="8"/>
    </row>
    <row r="3283" spans="1:14">
      <c r="A3283"/>
      <c r="B3283"/>
      <c r="C3283"/>
      <c r="D3283"/>
      <c r="E3283"/>
      <c r="F3283"/>
      <c r="G3283"/>
      <c r="H3283"/>
      <c r="L3283" s="8"/>
      <c r="M3283" s="8"/>
      <c r="N3283" s="8"/>
    </row>
    <row r="3284" spans="1:14">
      <c r="A3284"/>
      <c r="B3284"/>
      <c r="C3284"/>
      <c r="D3284"/>
      <c r="E3284"/>
      <c r="F3284"/>
      <c r="G3284"/>
      <c r="H3284"/>
      <c r="L3284" s="8"/>
      <c r="M3284" s="8"/>
      <c r="N3284" s="8"/>
    </row>
    <row r="3285" spans="1:14">
      <c r="A3285"/>
      <c r="B3285"/>
      <c r="C3285"/>
      <c r="D3285"/>
      <c r="E3285"/>
      <c r="F3285"/>
      <c r="G3285"/>
      <c r="H3285"/>
      <c r="L3285" s="8"/>
      <c r="M3285" s="8"/>
      <c r="N3285" s="8"/>
    </row>
    <row r="3286" spans="1:14">
      <c r="A3286"/>
      <c r="B3286"/>
      <c r="C3286"/>
      <c r="D3286"/>
      <c r="E3286"/>
      <c r="F3286"/>
      <c r="G3286"/>
      <c r="H3286"/>
      <c r="L3286" s="8"/>
      <c r="M3286" s="8"/>
      <c r="N3286" s="8"/>
    </row>
    <row r="3287" spans="1:14">
      <c r="A3287"/>
      <c r="B3287"/>
      <c r="C3287"/>
      <c r="D3287"/>
      <c r="E3287"/>
      <c r="F3287"/>
      <c r="G3287"/>
      <c r="H3287"/>
      <c r="L3287" s="8"/>
      <c r="M3287" s="8"/>
      <c r="N3287" s="8"/>
    </row>
    <row r="3288" spans="1:14">
      <c r="A3288"/>
      <c r="B3288"/>
      <c r="C3288"/>
      <c r="D3288"/>
      <c r="E3288"/>
      <c r="F3288"/>
      <c r="G3288"/>
      <c r="H3288"/>
      <c r="L3288" s="8"/>
      <c r="M3288" s="8"/>
      <c r="N3288" s="8"/>
    </row>
    <row r="3289" spans="1:14">
      <c r="A3289"/>
      <c r="B3289"/>
      <c r="C3289"/>
      <c r="D3289"/>
      <c r="E3289"/>
      <c r="F3289"/>
      <c r="G3289"/>
      <c r="H3289"/>
      <c r="L3289" s="8"/>
      <c r="M3289" s="8"/>
      <c r="N3289" s="8"/>
    </row>
    <row r="3290" spans="1:14">
      <c r="A3290"/>
      <c r="B3290"/>
      <c r="C3290"/>
      <c r="D3290"/>
      <c r="E3290"/>
      <c r="F3290"/>
      <c r="G3290"/>
      <c r="H3290"/>
      <c r="L3290" s="8"/>
      <c r="M3290" s="8"/>
      <c r="N3290" s="8"/>
    </row>
    <row r="3291" spans="1:14">
      <c r="A3291"/>
      <c r="B3291"/>
      <c r="C3291"/>
      <c r="D3291"/>
      <c r="E3291"/>
      <c r="F3291"/>
      <c r="G3291"/>
      <c r="H3291"/>
      <c r="L3291" s="8"/>
      <c r="M3291" s="8"/>
      <c r="N3291" s="8"/>
    </row>
    <row r="3292" spans="1:14">
      <c r="A3292"/>
      <c r="B3292"/>
      <c r="C3292"/>
      <c r="D3292"/>
      <c r="E3292"/>
      <c r="F3292"/>
      <c r="G3292"/>
      <c r="H3292"/>
      <c r="L3292" s="8"/>
      <c r="M3292" s="8"/>
      <c r="N3292" s="8"/>
    </row>
    <row r="3293" spans="1:14">
      <c r="A3293"/>
      <c r="B3293"/>
      <c r="C3293"/>
      <c r="D3293"/>
      <c r="E3293"/>
      <c r="F3293"/>
      <c r="G3293"/>
      <c r="H3293"/>
      <c r="L3293" s="8"/>
      <c r="M3293" s="8"/>
      <c r="N3293" s="8"/>
    </row>
    <row r="3294" spans="1:14">
      <c r="A3294"/>
      <c r="B3294"/>
      <c r="C3294"/>
      <c r="D3294"/>
      <c r="E3294"/>
      <c r="F3294"/>
      <c r="G3294"/>
      <c r="H3294"/>
      <c r="L3294" s="8"/>
      <c r="M3294" s="8"/>
      <c r="N3294" s="8"/>
    </row>
    <row r="3295" spans="1:14">
      <c r="A3295"/>
      <c r="B3295"/>
      <c r="C3295"/>
      <c r="D3295"/>
      <c r="E3295"/>
      <c r="F3295"/>
      <c r="G3295"/>
      <c r="H3295"/>
      <c r="L3295" s="8"/>
      <c r="M3295" s="8"/>
      <c r="N3295" s="8"/>
    </row>
    <row r="3296" spans="1:14">
      <c r="A3296"/>
      <c r="B3296"/>
      <c r="C3296"/>
      <c r="D3296"/>
      <c r="E3296"/>
      <c r="F3296"/>
      <c r="G3296"/>
      <c r="H3296"/>
      <c r="L3296" s="8"/>
      <c r="M3296" s="8"/>
      <c r="N3296" s="8"/>
    </row>
    <row r="3297" spans="1:14">
      <c r="A3297"/>
      <c r="B3297"/>
      <c r="C3297"/>
      <c r="D3297"/>
      <c r="E3297"/>
      <c r="F3297"/>
      <c r="G3297"/>
      <c r="H3297"/>
      <c r="L3297" s="8"/>
      <c r="M3297" s="8"/>
      <c r="N3297" s="8"/>
    </row>
    <row r="3298" spans="1:14">
      <c r="A3298"/>
      <c r="B3298"/>
      <c r="C3298"/>
      <c r="D3298"/>
      <c r="E3298"/>
      <c r="F3298"/>
      <c r="G3298"/>
      <c r="H3298"/>
      <c r="L3298" s="8"/>
      <c r="M3298" s="8"/>
      <c r="N3298" s="8"/>
    </row>
    <row r="3299" spans="1:14">
      <c r="A3299"/>
      <c r="B3299"/>
      <c r="C3299"/>
      <c r="D3299"/>
      <c r="E3299"/>
      <c r="F3299"/>
      <c r="G3299"/>
      <c r="H3299"/>
      <c r="L3299" s="8"/>
      <c r="M3299" s="8"/>
      <c r="N3299" s="8"/>
    </row>
    <row r="3300" spans="1:14">
      <c r="A3300"/>
      <c r="B3300"/>
      <c r="C3300"/>
      <c r="D3300"/>
      <c r="E3300"/>
      <c r="F3300"/>
      <c r="G3300"/>
      <c r="H3300"/>
      <c r="L3300" s="8"/>
      <c r="M3300" s="8"/>
      <c r="N3300" s="8"/>
    </row>
    <row r="3301" spans="1:14">
      <c r="A3301"/>
      <c r="B3301"/>
      <c r="C3301"/>
      <c r="D3301"/>
      <c r="E3301"/>
      <c r="F3301"/>
      <c r="G3301"/>
      <c r="H3301"/>
      <c r="L3301" s="8"/>
      <c r="M3301" s="8"/>
      <c r="N3301" s="8"/>
    </row>
    <row r="3302" spans="1:14">
      <c r="A3302"/>
      <c r="B3302"/>
      <c r="C3302"/>
      <c r="D3302"/>
      <c r="E3302"/>
      <c r="F3302"/>
      <c r="G3302"/>
      <c r="H3302"/>
      <c r="L3302" s="8"/>
      <c r="M3302" s="8"/>
      <c r="N3302" s="8"/>
    </row>
    <row r="3303" spans="1:14">
      <c r="A3303"/>
      <c r="B3303"/>
      <c r="C3303"/>
      <c r="D3303"/>
      <c r="E3303"/>
      <c r="F3303"/>
      <c r="G3303"/>
      <c r="H3303"/>
      <c r="L3303" s="8"/>
      <c r="M3303" s="8"/>
      <c r="N3303" s="8"/>
    </row>
    <row r="3304" spans="1:14">
      <c r="A3304"/>
      <c r="B3304"/>
      <c r="C3304"/>
      <c r="D3304"/>
      <c r="E3304"/>
      <c r="F3304"/>
      <c r="G3304"/>
      <c r="H3304"/>
      <c r="L3304" s="8"/>
      <c r="M3304" s="8"/>
      <c r="N3304" s="8"/>
    </row>
    <row r="3305" spans="1:14">
      <c r="A3305"/>
      <c r="B3305"/>
      <c r="C3305"/>
      <c r="D3305"/>
      <c r="E3305"/>
      <c r="F3305"/>
      <c r="G3305"/>
      <c r="H3305"/>
      <c r="L3305" s="8"/>
      <c r="M3305" s="8"/>
      <c r="N3305" s="8"/>
    </row>
    <row r="3306" spans="1:14">
      <c r="A3306"/>
      <c r="B3306"/>
      <c r="C3306"/>
      <c r="D3306"/>
      <c r="E3306"/>
      <c r="F3306"/>
      <c r="G3306"/>
      <c r="H3306"/>
      <c r="L3306" s="8"/>
      <c r="M3306" s="8"/>
      <c r="N3306" s="8"/>
    </row>
    <row r="3307" spans="1:14">
      <c r="A3307"/>
      <c r="B3307"/>
      <c r="C3307"/>
      <c r="D3307"/>
      <c r="E3307"/>
      <c r="F3307"/>
      <c r="G3307"/>
      <c r="H3307"/>
      <c r="L3307" s="8"/>
      <c r="M3307" s="8"/>
      <c r="N3307" s="8"/>
    </row>
    <row r="3308" spans="1:14">
      <c r="A3308"/>
      <c r="B3308"/>
      <c r="C3308"/>
      <c r="D3308"/>
      <c r="E3308"/>
      <c r="F3308"/>
      <c r="G3308"/>
      <c r="H3308"/>
      <c r="L3308" s="8"/>
      <c r="M3308" s="8"/>
      <c r="N3308" s="8"/>
    </row>
    <row r="3309" spans="1:14">
      <c r="A3309"/>
      <c r="B3309"/>
      <c r="C3309"/>
      <c r="D3309"/>
      <c r="E3309"/>
      <c r="F3309"/>
      <c r="G3309"/>
      <c r="H3309"/>
      <c r="L3309" s="8"/>
      <c r="M3309" s="8"/>
      <c r="N3309" s="8"/>
    </row>
    <row r="3310" spans="1:14">
      <c r="A3310"/>
      <c r="B3310"/>
      <c r="C3310"/>
      <c r="D3310"/>
      <c r="E3310"/>
      <c r="F3310"/>
      <c r="G3310"/>
      <c r="H3310"/>
      <c r="L3310" s="8"/>
      <c r="M3310" s="8"/>
      <c r="N3310" s="8"/>
    </row>
    <row r="3311" spans="1:14">
      <c r="A3311"/>
      <c r="B3311"/>
      <c r="C3311"/>
      <c r="D3311"/>
      <c r="E3311"/>
      <c r="F3311"/>
      <c r="G3311"/>
      <c r="H3311"/>
      <c r="L3311" s="8"/>
      <c r="M3311" s="8"/>
      <c r="N3311" s="8"/>
    </row>
    <row r="3312" spans="1:14">
      <c r="A3312"/>
      <c r="B3312"/>
      <c r="C3312"/>
      <c r="D3312"/>
      <c r="E3312"/>
      <c r="F3312"/>
      <c r="G3312"/>
      <c r="H3312"/>
      <c r="L3312" s="8"/>
      <c r="M3312" s="8"/>
      <c r="N3312" s="8"/>
    </row>
    <row r="3313" spans="1:14">
      <c r="A3313"/>
      <c r="B3313"/>
      <c r="C3313"/>
      <c r="D3313"/>
      <c r="E3313"/>
      <c r="F3313"/>
      <c r="G3313"/>
      <c r="H3313"/>
      <c r="L3313" s="8"/>
      <c r="M3313" s="8"/>
      <c r="N3313" s="8"/>
    </row>
    <row r="3314" spans="1:14">
      <c r="A3314"/>
      <c r="B3314"/>
      <c r="C3314"/>
      <c r="D3314"/>
      <c r="E3314"/>
      <c r="F3314"/>
      <c r="G3314"/>
      <c r="H3314"/>
      <c r="L3314" s="8"/>
      <c r="M3314" s="8"/>
      <c r="N3314" s="8"/>
    </row>
    <row r="3315" spans="1:14">
      <c r="A3315"/>
      <c r="B3315"/>
      <c r="C3315"/>
      <c r="D3315"/>
      <c r="E3315"/>
      <c r="F3315"/>
      <c r="G3315"/>
      <c r="H3315"/>
      <c r="L3315" s="8"/>
      <c r="M3315" s="8"/>
      <c r="N3315" s="8"/>
    </row>
    <row r="3316" spans="1:14">
      <c r="A3316"/>
      <c r="B3316"/>
      <c r="C3316"/>
      <c r="D3316"/>
      <c r="E3316"/>
      <c r="F3316"/>
      <c r="G3316"/>
      <c r="H3316"/>
      <c r="L3316" s="8"/>
      <c r="M3316" s="8"/>
      <c r="N3316" s="8"/>
    </row>
    <row r="3317" spans="1:14">
      <c r="A3317"/>
      <c r="B3317"/>
      <c r="C3317"/>
      <c r="D3317"/>
      <c r="E3317"/>
      <c r="F3317"/>
      <c r="G3317"/>
      <c r="H3317"/>
      <c r="L3317" s="8"/>
      <c r="M3317" s="8"/>
      <c r="N3317" s="8"/>
    </row>
    <row r="3318" spans="1:14">
      <c r="A3318"/>
      <c r="B3318"/>
      <c r="C3318"/>
      <c r="D3318"/>
      <c r="E3318"/>
      <c r="F3318"/>
      <c r="G3318"/>
      <c r="H3318"/>
      <c r="L3318" s="8"/>
      <c r="M3318" s="8"/>
      <c r="N3318" s="8"/>
    </row>
    <row r="3319" spans="1:14">
      <c r="A3319"/>
      <c r="B3319"/>
      <c r="C3319"/>
      <c r="D3319"/>
      <c r="E3319"/>
      <c r="F3319"/>
      <c r="G3319"/>
      <c r="H3319"/>
      <c r="L3319" s="8"/>
      <c r="M3319" s="8"/>
      <c r="N3319" s="8"/>
    </row>
    <row r="3320" spans="1:14">
      <c r="A3320"/>
      <c r="B3320"/>
      <c r="C3320"/>
      <c r="D3320"/>
      <c r="E3320"/>
      <c r="F3320"/>
      <c r="G3320"/>
      <c r="H3320"/>
      <c r="L3320" s="8"/>
      <c r="M3320" s="8"/>
      <c r="N3320" s="8"/>
    </row>
    <row r="3321" spans="1:14">
      <c r="A3321"/>
      <c r="B3321"/>
      <c r="C3321"/>
      <c r="D3321"/>
      <c r="E3321"/>
      <c r="F3321"/>
      <c r="G3321"/>
      <c r="H3321"/>
      <c r="L3321" s="8"/>
      <c r="M3321" s="8"/>
      <c r="N3321" s="8"/>
    </row>
    <row r="3322" spans="1:14">
      <c r="A3322"/>
      <c r="B3322"/>
      <c r="C3322"/>
      <c r="D3322"/>
      <c r="E3322"/>
      <c r="F3322"/>
      <c r="G3322"/>
      <c r="H3322"/>
      <c r="L3322" s="8"/>
      <c r="M3322" s="8"/>
      <c r="N3322" s="8"/>
    </row>
    <row r="3323" spans="1:14">
      <c r="A3323"/>
      <c r="B3323"/>
      <c r="C3323"/>
      <c r="D3323"/>
      <c r="E3323"/>
      <c r="F3323"/>
      <c r="G3323"/>
      <c r="H3323"/>
      <c r="L3323" s="8"/>
      <c r="M3323" s="8"/>
      <c r="N3323" s="8"/>
    </row>
    <row r="3324" spans="1:14">
      <c r="A3324"/>
      <c r="B3324"/>
      <c r="C3324"/>
      <c r="D3324"/>
      <c r="E3324"/>
      <c r="F3324"/>
      <c r="G3324"/>
      <c r="H3324"/>
      <c r="L3324" s="8"/>
      <c r="M3324" s="8"/>
      <c r="N3324" s="8"/>
    </row>
    <row r="3325" spans="1:14">
      <c r="A3325"/>
      <c r="B3325"/>
      <c r="C3325"/>
      <c r="D3325"/>
      <c r="E3325"/>
      <c r="F3325"/>
      <c r="G3325"/>
      <c r="H3325"/>
      <c r="L3325" s="8"/>
      <c r="M3325" s="8"/>
      <c r="N3325" s="8"/>
    </row>
    <row r="3326" spans="1:14">
      <c r="A3326"/>
      <c r="B3326"/>
      <c r="C3326"/>
      <c r="D3326"/>
      <c r="E3326"/>
      <c r="F3326"/>
      <c r="G3326"/>
      <c r="H3326"/>
      <c r="L3326" s="8"/>
      <c r="M3326" s="8"/>
      <c r="N3326" s="8"/>
    </row>
    <row r="3327" spans="1:14">
      <c r="A3327"/>
      <c r="B3327"/>
      <c r="C3327"/>
      <c r="D3327"/>
      <c r="E3327"/>
      <c r="F3327"/>
      <c r="G3327"/>
      <c r="H3327"/>
      <c r="L3327" s="8"/>
      <c r="M3327" s="8"/>
      <c r="N3327" s="8"/>
    </row>
    <row r="3328" spans="1:14">
      <c r="A3328"/>
      <c r="B3328"/>
      <c r="C3328"/>
      <c r="D3328"/>
      <c r="E3328"/>
      <c r="F3328"/>
      <c r="G3328"/>
      <c r="H3328"/>
      <c r="L3328" s="8"/>
      <c r="M3328" s="8"/>
      <c r="N3328" s="8"/>
    </row>
    <row r="3329" spans="1:14">
      <c r="A3329"/>
      <c r="B3329"/>
      <c r="C3329"/>
      <c r="D3329"/>
      <c r="E3329"/>
      <c r="F3329"/>
      <c r="G3329"/>
      <c r="H3329"/>
      <c r="L3329" s="8"/>
      <c r="M3329" s="8"/>
      <c r="N3329" s="8"/>
    </row>
    <row r="3330" spans="1:14">
      <c r="A3330"/>
      <c r="B3330"/>
      <c r="C3330"/>
      <c r="D3330"/>
      <c r="E3330"/>
      <c r="F3330"/>
      <c r="G3330"/>
      <c r="H3330"/>
      <c r="L3330" s="8"/>
      <c r="M3330" s="8"/>
      <c r="N3330" s="8"/>
    </row>
    <row r="3331" spans="1:14">
      <c r="A3331"/>
      <c r="B3331"/>
      <c r="C3331"/>
      <c r="D3331"/>
      <c r="E3331"/>
      <c r="F3331"/>
      <c r="G3331"/>
      <c r="H3331"/>
      <c r="L3331" s="8"/>
      <c r="M3331" s="8"/>
      <c r="N3331" s="8"/>
    </row>
    <row r="3332" spans="1:14">
      <c r="A3332"/>
      <c r="B3332"/>
      <c r="C3332"/>
      <c r="D3332"/>
      <c r="E3332"/>
      <c r="F3332"/>
      <c r="G3332"/>
      <c r="H3332"/>
      <c r="L3332" s="8"/>
      <c r="M3332" s="8"/>
      <c r="N3332" s="8"/>
    </row>
    <row r="3333" spans="1:14">
      <c r="A3333"/>
      <c r="B3333"/>
      <c r="C3333"/>
      <c r="D3333"/>
      <c r="E3333"/>
      <c r="F3333"/>
      <c r="G3333"/>
      <c r="H3333"/>
      <c r="L3333" s="8"/>
      <c r="M3333" s="8"/>
      <c r="N3333" s="8"/>
    </row>
    <row r="3334" spans="1:14">
      <c r="A3334"/>
      <c r="B3334"/>
      <c r="C3334"/>
      <c r="D3334"/>
      <c r="E3334"/>
      <c r="F3334"/>
      <c r="G3334"/>
      <c r="H3334"/>
      <c r="L3334" s="8"/>
      <c r="M3334" s="8"/>
      <c r="N3334" s="8"/>
    </row>
    <row r="3335" spans="1:14">
      <c r="A3335"/>
      <c r="B3335"/>
      <c r="C3335"/>
      <c r="D3335"/>
      <c r="E3335"/>
      <c r="F3335"/>
      <c r="G3335"/>
      <c r="H3335"/>
      <c r="L3335" s="8"/>
      <c r="M3335" s="8"/>
      <c r="N3335" s="8"/>
    </row>
    <row r="3336" spans="1:14">
      <c r="A3336"/>
      <c r="B3336"/>
      <c r="C3336"/>
      <c r="D3336"/>
      <c r="E3336"/>
      <c r="F3336"/>
      <c r="G3336"/>
      <c r="H3336"/>
      <c r="L3336" s="8"/>
      <c r="M3336" s="8"/>
      <c r="N3336" s="8"/>
    </row>
    <row r="3337" spans="1:14">
      <c r="A3337"/>
      <c r="B3337"/>
      <c r="C3337"/>
      <c r="D3337"/>
      <c r="E3337"/>
      <c r="F3337"/>
      <c r="G3337"/>
      <c r="H3337"/>
      <c r="L3337" s="8"/>
      <c r="M3337" s="8"/>
      <c r="N3337" s="8"/>
    </row>
    <row r="3338" spans="1:14">
      <c r="A3338"/>
      <c r="B3338"/>
      <c r="C3338"/>
      <c r="D3338"/>
      <c r="E3338"/>
      <c r="F3338"/>
      <c r="G3338"/>
      <c r="H3338"/>
      <c r="L3338" s="8"/>
      <c r="M3338" s="8"/>
      <c r="N3338" s="8"/>
    </row>
    <row r="3339" spans="1:14">
      <c r="A3339"/>
      <c r="B3339"/>
      <c r="C3339"/>
      <c r="D3339"/>
      <c r="E3339"/>
      <c r="F3339"/>
      <c r="G3339"/>
      <c r="H3339"/>
      <c r="L3339" s="8"/>
      <c r="M3339" s="8"/>
      <c r="N3339" s="8"/>
    </row>
    <row r="3340" spans="1:14">
      <c r="A3340"/>
      <c r="B3340"/>
      <c r="C3340"/>
      <c r="D3340"/>
      <c r="E3340"/>
      <c r="F3340"/>
      <c r="G3340"/>
      <c r="H3340"/>
      <c r="L3340" s="8"/>
      <c r="M3340" s="8"/>
      <c r="N3340" s="8"/>
    </row>
    <row r="3341" spans="1:14">
      <c r="A3341"/>
      <c r="B3341"/>
      <c r="C3341"/>
      <c r="D3341"/>
      <c r="E3341"/>
      <c r="F3341"/>
      <c r="G3341"/>
      <c r="H3341"/>
      <c r="L3341" s="8"/>
      <c r="M3341" s="8"/>
      <c r="N3341" s="8"/>
    </row>
    <row r="3342" spans="1:14">
      <c r="A3342"/>
      <c r="B3342"/>
      <c r="C3342"/>
      <c r="D3342"/>
      <c r="E3342"/>
      <c r="F3342"/>
      <c r="G3342"/>
      <c r="H3342"/>
      <c r="L3342" s="8"/>
      <c r="M3342" s="8"/>
      <c r="N3342" s="8"/>
    </row>
    <row r="3343" spans="1:14">
      <c r="A3343"/>
      <c r="B3343"/>
      <c r="C3343"/>
      <c r="D3343"/>
      <c r="E3343"/>
      <c r="F3343"/>
      <c r="G3343"/>
      <c r="H3343"/>
      <c r="L3343" s="8"/>
      <c r="M3343" s="8"/>
      <c r="N3343" s="8"/>
    </row>
    <row r="3344" spans="1:14">
      <c r="A3344"/>
      <c r="B3344"/>
      <c r="C3344"/>
      <c r="D3344"/>
      <c r="E3344"/>
      <c r="F3344"/>
      <c r="G3344"/>
      <c r="H3344"/>
      <c r="L3344" s="8"/>
      <c r="M3344" s="8"/>
      <c r="N3344" s="8"/>
    </row>
    <row r="3345" spans="1:14">
      <c r="A3345"/>
      <c r="B3345"/>
      <c r="C3345"/>
      <c r="D3345"/>
      <c r="E3345"/>
      <c r="F3345"/>
      <c r="G3345"/>
      <c r="H3345"/>
      <c r="L3345" s="8"/>
      <c r="M3345" s="8"/>
      <c r="N3345" s="8"/>
    </row>
    <row r="3346" spans="1:14">
      <c r="A3346"/>
      <c r="B3346"/>
      <c r="C3346"/>
      <c r="D3346"/>
      <c r="E3346"/>
      <c r="F3346"/>
      <c r="G3346"/>
      <c r="H3346"/>
      <c r="L3346" s="8"/>
      <c r="M3346" s="8"/>
      <c r="N3346" s="8"/>
    </row>
    <row r="3347" spans="1:14">
      <c r="A3347"/>
      <c r="B3347"/>
      <c r="C3347"/>
      <c r="D3347"/>
      <c r="E3347"/>
      <c r="F3347"/>
      <c r="G3347"/>
      <c r="H3347"/>
      <c r="L3347" s="8"/>
      <c r="M3347" s="8"/>
      <c r="N3347" s="8"/>
    </row>
    <row r="3348" spans="1:14">
      <c r="A3348"/>
      <c r="B3348"/>
      <c r="C3348"/>
      <c r="D3348"/>
      <c r="E3348"/>
      <c r="F3348"/>
      <c r="G3348"/>
      <c r="H3348"/>
      <c r="L3348" s="8"/>
      <c r="M3348" s="8"/>
      <c r="N3348" s="8"/>
    </row>
    <row r="3349" spans="1:14">
      <c r="A3349"/>
      <c r="B3349"/>
      <c r="C3349"/>
      <c r="D3349"/>
      <c r="E3349"/>
      <c r="F3349"/>
      <c r="G3349"/>
      <c r="H3349"/>
      <c r="L3349" s="8"/>
      <c r="M3349" s="8"/>
      <c r="N3349" s="8"/>
    </row>
    <row r="3350" spans="1:14">
      <c r="A3350"/>
      <c r="B3350"/>
      <c r="C3350"/>
      <c r="D3350"/>
      <c r="E3350"/>
      <c r="F3350"/>
      <c r="G3350"/>
      <c r="H3350"/>
      <c r="L3350" s="8"/>
      <c r="M3350" s="8"/>
      <c r="N3350" s="8"/>
    </row>
    <row r="3351" spans="1:14">
      <c r="A3351"/>
      <c r="B3351"/>
      <c r="C3351"/>
      <c r="D3351"/>
      <c r="E3351"/>
      <c r="F3351"/>
      <c r="G3351"/>
      <c r="H3351"/>
      <c r="L3351" s="8"/>
      <c r="M3351" s="8"/>
      <c r="N3351" s="8"/>
    </row>
    <row r="3352" spans="1:14">
      <c r="A3352"/>
      <c r="B3352"/>
      <c r="C3352"/>
      <c r="D3352"/>
      <c r="E3352"/>
      <c r="F3352"/>
      <c r="G3352"/>
      <c r="H3352"/>
      <c r="L3352" s="8"/>
      <c r="M3352" s="8"/>
      <c r="N3352" s="8"/>
    </row>
    <row r="3353" spans="1:14">
      <c r="A3353"/>
      <c r="B3353"/>
      <c r="C3353"/>
      <c r="D3353"/>
      <c r="E3353"/>
      <c r="F3353"/>
      <c r="G3353"/>
      <c r="H3353"/>
      <c r="L3353" s="8"/>
      <c r="M3353" s="8"/>
      <c r="N3353" s="8"/>
    </row>
    <row r="3354" spans="1:14">
      <c r="A3354"/>
      <c r="B3354"/>
      <c r="C3354"/>
      <c r="D3354"/>
      <c r="E3354"/>
      <c r="F3354"/>
      <c r="G3354"/>
      <c r="H3354"/>
      <c r="L3354" s="8"/>
      <c r="M3354" s="8"/>
      <c r="N3354" s="8"/>
    </row>
    <row r="3355" spans="1:14">
      <c r="A3355"/>
      <c r="B3355"/>
      <c r="C3355"/>
      <c r="D3355"/>
      <c r="E3355"/>
      <c r="F3355"/>
      <c r="G3355"/>
      <c r="H3355"/>
      <c r="L3355" s="8"/>
      <c r="M3355" s="8"/>
      <c r="N3355" s="8"/>
    </row>
    <row r="3356" spans="1:14">
      <c r="A3356"/>
      <c r="B3356"/>
      <c r="C3356"/>
      <c r="D3356"/>
      <c r="E3356"/>
      <c r="F3356"/>
      <c r="G3356"/>
      <c r="H3356"/>
      <c r="L3356" s="8"/>
      <c r="M3356" s="8"/>
      <c r="N3356" s="8"/>
    </row>
    <row r="3357" spans="1:14">
      <c r="A3357"/>
      <c r="B3357"/>
      <c r="C3357"/>
      <c r="D3357"/>
      <c r="E3357"/>
      <c r="F3357"/>
      <c r="G3357"/>
      <c r="H3357"/>
      <c r="L3357" s="8"/>
      <c r="M3357" s="8"/>
      <c r="N3357" s="8"/>
    </row>
    <row r="3358" spans="1:14">
      <c r="A3358"/>
      <c r="B3358"/>
      <c r="C3358"/>
      <c r="D3358"/>
      <c r="E3358"/>
      <c r="F3358"/>
      <c r="G3358"/>
      <c r="H3358"/>
      <c r="L3358" s="8"/>
      <c r="M3358" s="8"/>
      <c r="N3358" s="8"/>
    </row>
    <row r="3359" spans="1:14">
      <c r="A3359"/>
      <c r="B3359"/>
      <c r="C3359"/>
      <c r="D3359"/>
      <c r="E3359"/>
      <c r="F3359"/>
      <c r="G3359"/>
      <c r="H3359"/>
      <c r="L3359" s="8"/>
      <c r="M3359" s="8"/>
      <c r="N3359" s="8"/>
    </row>
    <row r="3360" spans="1:14">
      <c r="A3360"/>
      <c r="B3360"/>
      <c r="C3360"/>
      <c r="D3360"/>
      <c r="E3360"/>
      <c r="F3360"/>
      <c r="G3360"/>
      <c r="H3360"/>
      <c r="L3360" s="8"/>
      <c r="M3360" s="8"/>
      <c r="N3360" s="8"/>
    </row>
    <row r="3361" spans="1:14">
      <c r="A3361"/>
      <c r="B3361"/>
      <c r="C3361"/>
      <c r="D3361"/>
      <c r="E3361"/>
      <c r="F3361"/>
      <c r="G3361"/>
      <c r="H3361"/>
      <c r="L3361" s="8"/>
      <c r="M3361" s="8"/>
      <c r="N3361" s="8"/>
    </row>
    <row r="3362" spans="1:14">
      <c r="A3362"/>
      <c r="B3362"/>
      <c r="C3362"/>
      <c r="D3362"/>
      <c r="E3362"/>
      <c r="F3362"/>
      <c r="G3362"/>
      <c r="H3362"/>
      <c r="L3362" s="8"/>
      <c r="M3362" s="8"/>
      <c r="N3362" s="8"/>
    </row>
    <row r="3363" spans="1:14">
      <c r="A3363"/>
      <c r="B3363"/>
      <c r="C3363"/>
      <c r="D3363"/>
      <c r="E3363"/>
      <c r="F3363"/>
      <c r="G3363"/>
      <c r="H3363"/>
      <c r="L3363" s="8"/>
      <c r="M3363" s="8"/>
      <c r="N3363" s="8"/>
    </row>
    <row r="3364" spans="1:14">
      <c r="A3364"/>
      <c r="B3364"/>
      <c r="C3364"/>
      <c r="D3364"/>
      <c r="E3364"/>
      <c r="F3364"/>
      <c r="G3364"/>
      <c r="H3364"/>
      <c r="L3364" s="8"/>
      <c r="M3364" s="8"/>
      <c r="N3364" s="8"/>
    </row>
    <row r="3365" spans="1:14">
      <c r="A3365"/>
      <c r="B3365"/>
      <c r="C3365"/>
      <c r="D3365"/>
      <c r="E3365"/>
      <c r="F3365"/>
      <c r="G3365"/>
      <c r="H3365"/>
      <c r="L3365" s="8"/>
      <c r="M3365" s="8"/>
      <c r="N3365" s="8"/>
    </row>
    <row r="3366" spans="1:14">
      <c r="A3366"/>
      <c r="B3366"/>
      <c r="C3366"/>
      <c r="D3366"/>
      <c r="E3366"/>
      <c r="F3366"/>
      <c r="G3366"/>
      <c r="H3366"/>
      <c r="L3366" s="8"/>
      <c r="M3366" s="8"/>
      <c r="N3366" s="8"/>
    </row>
    <row r="3367" spans="1:14">
      <c r="A3367"/>
      <c r="B3367"/>
      <c r="C3367"/>
      <c r="D3367"/>
      <c r="E3367"/>
      <c r="F3367"/>
      <c r="G3367"/>
      <c r="H3367"/>
      <c r="L3367" s="8"/>
      <c r="M3367" s="8"/>
      <c r="N3367" s="8"/>
    </row>
    <row r="3368" spans="1:14">
      <c r="A3368"/>
      <c r="B3368"/>
      <c r="C3368"/>
      <c r="D3368"/>
      <c r="E3368"/>
      <c r="F3368"/>
      <c r="G3368"/>
      <c r="H3368"/>
      <c r="L3368" s="8"/>
      <c r="M3368" s="8"/>
      <c r="N3368" s="8"/>
    </row>
    <row r="3369" spans="1:14">
      <c r="A3369"/>
      <c r="B3369"/>
      <c r="C3369"/>
      <c r="D3369"/>
      <c r="E3369"/>
      <c r="F3369"/>
      <c r="G3369"/>
      <c r="H3369"/>
      <c r="L3369" s="8"/>
      <c r="M3369" s="8"/>
      <c r="N3369" s="8"/>
    </row>
    <row r="3370" spans="1:14">
      <c r="A3370"/>
      <c r="B3370"/>
      <c r="C3370"/>
      <c r="D3370"/>
      <c r="E3370"/>
      <c r="F3370"/>
      <c r="G3370"/>
      <c r="H3370"/>
      <c r="L3370" s="8"/>
      <c r="M3370" s="8"/>
      <c r="N3370" s="8"/>
    </row>
    <row r="3371" spans="1:14">
      <c r="A3371"/>
      <c r="B3371"/>
      <c r="C3371"/>
      <c r="D3371"/>
      <c r="E3371"/>
      <c r="F3371"/>
      <c r="G3371"/>
      <c r="H3371"/>
      <c r="L3371" s="8"/>
      <c r="M3371" s="8"/>
      <c r="N3371" s="8"/>
    </row>
    <row r="3372" spans="1:14">
      <c r="A3372"/>
      <c r="B3372"/>
      <c r="C3372"/>
      <c r="D3372"/>
      <c r="E3372"/>
      <c r="F3372"/>
      <c r="G3372"/>
      <c r="H3372"/>
      <c r="L3372" s="8"/>
      <c r="M3372" s="8"/>
      <c r="N3372" s="8"/>
    </row>
    <row r="3373" spans="1:14">
      <c r="A3373"/>
      <c r="B3373"/>
      <c r="C3373"/>
      <c r="D3373"/>
      <c r="E3373"/>
      <c r="F3373"/>
      <c r="G3373"/>
      <c r="H3373"/>
      <c r="L3373" s="8"/>
      <c r="M3373" s="8"/>
      <c r="N3373" s="8"/>
    </row>
    <row r="3374" spans="1:14">
      <c r="A3374"/>
      <c r="B3374"/>
      <c r="C3374"/>
      <c r="D3374"/>
      <c r="E3374"/>
      <c r="F3374"/>
      <c r="G3374"/>
      <c r="H3374"/>
      <c r="L3374" s="8"/>
      <c r="M3374" s="8"/>
      <c r="N3374" s="8"/>
    </row>
    <row r="3375" spans="1:14">
      <c r="A3375"/>
      <c r="B3375"/>
      <c r="C3375"/>
      <c r="D3375"/>
      <c r="E3375"/>
      <c r="F3375"/>
      <c r="G3375"/>
      <c r="H3375"/>
      <c r="L3375" s="8"/>
      <c r="M3375" s="8"/>
      <c r="N3375" s="8"/>
    </row>
    <row r="3376" spans="1:14">
      <c r="A3376"/>
      <c r="B3376"/>
      <c r="C3376"/>
      <c r="D3376"/>
      <c r="E3376"/>
      <c r="F3376"/>
      <c r="G3376"/>
      <c r="H3376"/>
      <c r="L3376" s="8"/>
      <c r="M3376" s="8"/>
      <c r="N3376" s="8"/>
    </row>
    <row r="3377" spans="1:14">
      <c r="A3377"/>
      <c r="B3377"/>
      <c r="C3377"/>
      <c r="D3377"/>
      <c r="E3377"/>
      <c r="F3377"/>
      <c r="G3377"/>
      <c r="H3377"/>
      <c r="L3377" s="8"/>
      <c r="M3377" s="8"/>
      <c r="N3377" s="8"/>
    </row>
    <row r="3378" spans="1:14">
      <c r="A3378"/>
      <c r="B3378"/>
      <c r="C3378"/>
      <c r="D3378"/>
      <c r="E3378"/>
      <c r="F3378"/>
      <c r="G3378"/>
      <c r="H3378"/>
      <c r="L3378" s="8"/>
      <c r="M3378" s="8"/>
      <c r="N3378" s="8"/>
    </row>
    <row r="3379" spans="1:14">
      <c r="A3379"/>
      <c r="B3379"/>
      <c r="C3379"/>
      <c r="D3379"/>
      <c r="E3379"/>
      <c r="F3379"/>
      <c r="G3379"/>
      <c r="H3379"/>
      <c r="L3379" s="8"/>
      <c r="M3379" s="8"/>
      <c r="N3379" s="8"/>
    </row>
    <row r="3380" spans="1:14">
      <c r="A3380"/>
      <c r="B3380"/>
      <c r="C3380"/>
      <c r="D3380"/>
      <c r="E3380"/>
      <c r="F3380"/>
      <c r="G3380"/>
      <c r="H3380"/>
      <c r="L3380" s="8"/>
      <c r="M3380" s="8"/>
      <c r="N3380" s="8"/>
    </row>
    <row r="3381" spans="1:14">
      <c r="A3381"/>
      <c r="B3381"/>
      <c r="C3381"/>
      <c r="D3381"/>
      <c r="E3381"/>
      <c r="F3381"/>
      <c r="G3381"/>
      <c r="H3381"/>
      <c r="L3381" s="8"/>
      <c r="M3381" s="8"/>
      <c r="N3381" s="8"/>
    </row>
    <row r="3382" spans="1:14">
      <c r="A3382"/>
      <c r="B3382"/>
      <c r="C3382"/>
      <c r="D3382"/>
      <c r="E3382"/>
      <c r="F3382"/>
      <c r="G3382"/>
      <c r="H3382"/>
      <c r="L3382" s="8"/>
      <c r="M3382" s="8"/>
      <c r="N3382" s="8"/>
    </row>
    <row r="3383" spans="1:14">
      <c r="A3383"/>
      <c r="B3383"/>
      <c r="C3383"/>
      <c r="D3383"/>
      <c r="E3383"/>
      <c r="F3383"/>
      <c r="G3383"/>
      <c r="H3383"/>
      <c r="L3383" s="8"/>
      <c r="M3383" s="8"/>
      <c r="N3383" s="8"/>
    </row>
    <row r="3384" spans="1:14">
      <c r="A3384"/>
      <c r="B3384"/>
      <c r="C3384"/>
      <c r="D3384"/>
      <c r="E3384"/>
      <c r="F3384"/>
      <c r="G3384"/>
      <c r="H3384"/>
      <c r="L3384" s="8"/>
      <c r="M3384" s="8"/>
      <c r="N3384" s="8"/>
    </row>
    <row r="3385" spans="1:14">
      <c r="A3385"/>
      <c r="B3385"/>
      <c r="C3385"/>
      <c r="D3385"/>
      <c r="E3385"/>
      <c r="F3385"/>
      <c r="G3385"/>
      <c r="H3385"/>
      <c r="L3385" s="8"/>
      <c r="M3385" s="8"/>
      <c r="N3385" s="8"/>
    </row>
    <row r="3386" spans="1:14">
      <c r="A3386"/>
      <c r="B3386"/>
      <c r="C3386"/>
      <c r="D3386"/>
      <c r="E3386"/>
      <c r="F3386"/>
      <c r="G3386"/>
      <c r="H3386"/>
      <c r="L3386" s="8"/>
      <c r="M3386" s="8"/>
      <c r="N3386" s="8"/>
    </row>
    <row r="3387" spans="1:14">
      <c r="A3387"/>
      <c r="B3387"/>
      <c r="C3387"/>
      <c r="D3387"/>
      <c r="E3387"/>
      <c r="F3387"/>
      <c r="G3387"/>
      <c r="H3387"/>
      <c r="L3387" s="8"/>
      <c r="M3387" s="8"/>
      <c r="N3387" s="8"/>
    </row>
    <row r="3388" spans="1:14">
      <c r="A3388"/>
      <c r="B3388"/>
      <c r="C3388"/>
      <c r="D3388"/>
      <c r="E3388"/>
      <c r="F3388"/>
      <c r="G3388"/>
      <c r="H3388"/>
      <c r="L3388" s="8"/>
      <c r="M3388" s="8"/>
      <c r="N3388" s="8"/>
    </row>
    <row r="3389" spans="1:14">
      <c r="A3389"/>
      <c r="B3389"/>
      <c r="C3389"/>
      <c r="D3389"/>
      <c r="E3389"/>
      <c r="F3389"/>
      <c r="G3389"/>
      <c r="H3389"/>
      <c r="L3389" s="8"/>
      <c r="M3389" s="8"/>
      <c r="N3389" s="8"/>
    </row>
    <row r="3390" spans="1:14">
      <c r="A3390"/>
      <c r="B3390"/>
      <c r="C3390"/>
      <c r="D3390"/>
      <c r="E3390"/>
      <c r="F3390"/>
      <c r="G3390"/>
      <c r="H3390"/>
      <c r="L3390" s="8"/>
      <c r="M3390" s="8"/>
      <c r="N3390" s="8"/>
    </row>
    <row r="3391" spans="1:14">
      <c r="A3391"/>
      <c r="B3391"/>
      <c r="C3391"/>
      <c r="D3391"/>
      <c r="E3391"/>
      <c r="F3391"/>
      <c r="G3391"/>
      <c r="H3391"/>
      <c r="L3391" s="8"/>
      <c r="M3391" s="8"/>
      <c r="N3391" s="8"/>
    </row>
    <row r="3392" spans="1:14">
      <c r="A3392"/>
      <c r="B3392"/>
      <c r="C3392"/>
      <c r="D3392"/>
      <c r="E3392"/>
      <c r="F3392"/>
      <c r="G3392"/>
      <c r="H3392"/>
      <c r="L3392" s="8"/>
      <c r="M3392" s="8"/>
      <c r="N3392" s="8"/>
    </row>
    <row r="3393" spans="1:14">
      <c r="A3393"/>
      <c r="B3393"/>
      <c r="C3393"/>
      <c r="D3393"/>
      <c r="E3393"/>
      <c r="F3393"/>
      <c r="G3393"/>
      <c r="H3393"/>
      <c r="L3393" s="8"/>
      <c r="M3393" s="8"/>
      <c r="N3393" s="8"/>
    </row>
    <row r="3394" spans="1:14">
      <c r="A3394"/>
      <c r="B3394"/>
      <c r="C3394"/>
      <c r="D3394"/>
      <c r="E3394"/>
      <c r="F3394"/>
      <c r="G3394"/>
      <c r="H3394"/>
      <c r="L3394" s="8"/>
      <c r="M3394" s="8"/>
      <c r="N3394" s="8"/>
    </row>
    <row r="3395" spans="1:14">
      <c r="A3395"/>
      <c r="B3395"/>
      <c r="C3395"/>
      <c r="D3395"/>
      <c r="E3395"/>
      <c r="F3395"/>
      <c r="G3395"/>
      <c r="H3395"/>
      <c r="L3395" s="8"/>
      <c r="M3395" s="8"/>
      <c r="N3395" s="8"/>
    </row>
    <row r="3396" spans="1:14">
      <c r="A3396"/>
      <c r="B3396"/>
      <c r="C3396"/>
      <c r="D3396"/>
      <c r="E3396"/>
      <c r="F3396"/>
      <c r="G3396"/>
      <c r="H3396"/>
      <c r="L3396" s="8"/>
      <c r="M3396" s="8"/>
      <c r="N3396" s="8"/>
    </row>
    <row r="3397" spans="1:14">
      <c r="A3397"/>
      <c r="B3397"/>
      <c r="C3397"/>
      <c r="D3397"/>
      <c r="E3397"/>
      <c r="F3397"/>
      <c r="G3397"/>
      <c r="H3397"/>
      <c r="L3397" s="8"/>
      <c r="M3397" s="8"/>
      <c r="N3397" s="8"/>
    </row>
    <row r="3398" spans="1:14">
      <c r="A3398"/>
      <c r="B3398"/>
      <c r="C3398"/>
      <c r="D3398"/>
      <c r="E3398"/>
      <c r="F3398"/>
      <c r="G3398"/>
      <c r="H3398"/>
      <c r="L3398" s="8"/>
      <c r="M3398" s="8"/>
      <c r="N3398" s="8"/>
    </row>
    <row r="3399" spans="1:14">
      <c r="A3399"/>
      <c r="B3399"/>
      <c r="C3399"/>
      <c r="D3399"/>
      <c r="E3399"/>
      <c r="F3399"/>
      <c r="G3399"/>
      <c r="H3399"/>
      <c r="L3399" s="8"/>
      <c r="M3399" s="8"/>
      <c r="N3399" s="8"/>
    </row>
    <row r="3400" spans="1:14">
      <c r="A3400"/>
      <c r="B3400"/>
      <c r="C3400"/>
      <c r="D3400"/>
      <c r="E3400"/>
      <c r="F3400"/>
      <c r="G3400"/>
      <c r="H3400"/>
      <c r="L3400" s="8"/>
      <c r="M3400" s="8"/>
      <c r="N3400" s="8"/>
    </row>
    <row r="3401" spans="1:14">
      <c r="A3401"/>
      <c r="B3401"/>
      <c r="C3401"/>
      <c r="D3401"/>
      <c r="E3401"/>
      <c r="F3401"/>
      <c r="G3401"/>
      <c r="H3401"/>
      <c r="L3401" s="8"/>
      <c r="M3401" s="8"/>
      <c r="N3401" s="8"/>
    </row>
    <row r="3402" spans="1:14">
      <c r="A3402"/>
      <c r="B3402"/>
      <c r="C3402"/>
      <c r="D3402"/>
      <c r="E3402"/>
      <c r="F3402"/>
      <c r="G3402"/>
      <c r="H3402"/>
      <c r="L3402" s="8"/>
      <c r="M3402" s="8"/>
      <c r="N3402" s="8"/>
    </row>
    <row r="3403" spans="1:14">
      <c r="A3403"/>
      <c r="B3403"/>
      <c r="C3403"/>
      <c r="D3403"/>
      <c r="E3403"/>
      <c r="F3403"/>
      <c r="G3403"/>
      <c r="H3403"/>
      <c r="L3403" s="8"/>
      <c r="M3403" s="8"/>
      <c r="N3403" s="8"/>
    </row>
    <row r="3404" spans="1:14">
      <c r="A3404"/>
      <c r="B3404"/>
      <c r="C3404"/>
      <c r="D3404"/>
      <c r="E3404"/>
      <c r="F3404"/>
      <c r="G3404"/>
      <c r="H3404"/>
      <c r="L3404" s="8"/>
      <c r="M3404" s="8"/>
      <c r="N3404" s="8"/>
    </row>
    <row r="3405" spans="1:14">
      <c r="A3405"/>
      <c r="B3405"/>
      <c r="C3405"/>
      <c r="D3405"/>
      <c r="E3405"/>
      <c r="F3405"/>
      <c r="G3405"/>
      <c r="H3405"/>
      <c r="L3405" s="8"/>
      <c r="M3405" s="8"/>
      <c r="N3405" s="8"/>
    </row>
    <row r="3406" spans="1:14">
      <c r="A3406"/>
      <c r="B3406"/>
      <c r="C3406"/>
      <c r="D3406"/>
      <c r="E3406"/>
      <c r="F3406"/>
      <c r="G3406"/>
      <c r="H3406"/>
      <c r="L3406" s="8"/>
      <c r="M3406" s="8"/>
      <c r="N3406" s="8"/>
    </row>
    <row r="3407" spans="1:14">
      <c r="A3407"/>
      <c r="B3407"/>
      <c r="C3407"/>
      <c r="D3407"/>
      <c r="E3407"/>
      <c r="F3407"/>
      <c r="G3407"/>
      <c r="H3407"/>
      <c r="L3407" s="8"/>
      <c r="M3407" s="8"/>
      <c r="N3407" s="8"/>
    </row>
    <row r="3408" spans="1:14">
      <c r="A3408"/>
      <c r="B3408"/>
      <c r="C3408"/>
      <c r="D3408"/>
      <c r="E3408"/>
      <c r="F3408"/>
      <c r="G3408"/>
      <c r="H3408"/>
      <c r="L3408" s="8"/>
      <c r="M3408" s="8"/>
      <c r="N3408" s="8"/>
    </row>
    <row r="3409" spans="1:14">
      <c r="A3409"/>
      <c r="B3409"/>
      <c r="C3409"/>
      <c r="D3409"/>
      <c r="E3409"/>
      <c r="F3409"/>
      <c r="G3409"/>
      <c r="H3409"/>
      <c r="L3409" s="8"/>
      <c r="M3409" s="8"/>
      <c r="N3409" s="8"/>
    </row>
    <row r="3410" spans="1:14">
      <c r="A3410"/>
      <c r="B3410"/>
      <c r="C3410"/>
      <c r="D3410"/>
      <c r="E3410"/>
      <c r="F3410"/>
      <c r="G3410"/>
      <c r="H3410"/>
      <c r="L3410" s="8"/>
      <c r="M3410" s="8"/>
      <c r="N3410" s="8"/>
    </row>
    <row r="3411" spans="1:14">
      <c r="A3411"/>
      <c r="B3411"/>
      <c r="C3411"/>
      <c r="D3411"/>
      <c r="E3411"/>
      <c r="F3411"/>
      <c r="G3411"/>
      <c r="H3411"/>
      <c r="L3411" s="8"/>
      <c r="M3411" s="8"/>
      <c r="N3411" s="8"/>
    </row>
    <row r="3412" spans="1:14">
      <c r="A3412"/>
      <c r="B3412"/>
      <c r="C3412"/>
      <c r="D3412"/>
      <c r="E3412"/>
      <c r="F3412"/>
      <c r="G3412"/>
      <c r="H3412"/>
      <c r="L3412" s="8"/>
      <c r="M3412" s="8"/>
      <c r="N3412" s="8"/>
    </row>
    <row r="3413" spans="1:14">
      <c r="A3413"/>
      <c r="B3413"/>
      <c r="C3413"/>
      <c r="D3413"/>
      <c r="E3413"/>
      <c r="F3413"/>
      <c r="G3413"/>
      <c r="H3413"/>
      <c r="L3413" s="8"/>
      <c r="M3413" s="8"/>
      <c r="N3413" s="8"/>
    </row>
    <row r="3414" spans="1:14">
      <c r="A3414"/>
      <c r="B3414"/>
      <c r="C3414"/>
      <c r="D3414"/>
      <c r="E3414"/>
      <c r="F3414"/>
      <c r="G3414"/>
      <c r="H3414"/>
      <c r="L3414" s="8"/>
      <c r="M3414" s="8"/>
      <c r="N3414" s="8"/>
    </row>
    <row r="3415" spans="1:14">
      <c r="A3415"/>
      <c r="B3415"/>
      <c r="C3415"/>
      <c r="D3415"/>
      <c r="E3415"/>
      <c r="F3415"/>
      <c r="G3415"/>
      <c r="H3415"/>
      <c r="L3415" s="8"/>
      <c r="M3415" s="8"/>
      <c r="N3415" s="8"/>
    </row>
    <row r="3416" spans="1:14">
      <c r="A3416"/>
      <c r="B3416"/>
      <c r="C3416"/>
      <c r="D3416"/>
      <c r="E3416"/>
      <c r="F3416"/>
      <c r="G3416"/>
      <c r="H3416"/>
      <c r="L3416" s="8"/>
      <c r="M3416" s="8"/>
      <c r="N3416" s="8"/>
    </row>
    <row r="3417" spans="1:14">
      <c r="A3417"/>
      <c r="B3417"/>
      <c r="C3417"/>
      <c r="D3417"/>
      <c r="E3417"/>
      <c r="F3417"/>
      <c r="G3417"/>
      <c r="H3417"/>
      <c r="L3417" s="8"/>
      <c r="M3417" s="8"/>
      <c r="N3417" s="8"/>
    </row>
    <row r="3418" spans="1:14">
      <c r="A3418"/>
      <c r="B3418"/>
      <c r="C3418"/>
      <c r="D3418"/>
      <c r="E3418"/>
      <c r="F3418"/>
      <c r="G3418"/>
      <c r="H3418"/>
      <c r="L3418" s="8"/>
      <c r="M3418" s="8"/>
      <c r="N3418" s="8"/>
    </row>
    <row r="3419" spans="1:14">
      <c r="A3419"/>
      <c r="B3419"/>
      <c r="C3419"/>
      <c r="D3419"/>
      <c r="E3419"/>
      <c r="F3419"/>
      <c r="G3419"/>
      <c r="H3419"/>
      <c r="L3419" s="8"/>
      <c r="M3419" s="8"/>
      <c r="N3419" s="8"/>
    </row>
    <row r="3420" spans="1:14">
      <c r="A3420"/>
      <c r="B3420"/>
      <c r="C3420"/>
      <c r="D3420"/>
      <c r="E3420"/>
      <c r="F3420"/>
      <c r="G3420"/>
      <c r="H3420"/>
      <c r="L3420" s="8"/>
      <c r="M3420" s="8"/>
      <c r="N3420" s="8"/>
    </row>
    <row r="3421" spans="1:14">
      <c r="A3421"/>
      <c r="B3421"/>
      <c r="C3421"/>
      <c r="D3421"/>
      <c r="E3421"/>
      <c r="F3421"/>
      <c r="G3421"/>
      <c r="H3421"/>
      <c r="L3421" s="8"/>
      <c r="M3421" s="8"/>
      <c r="N3421" s="8"/>
    </row>
    <row r="3422" spans="1:14">
      <c r="A3422"/>
      <c r="B3422"/>
      <c r="C3422"/>
      <c r="D3422"/>
      <c r="E3422"/>
      <c r="F3422"/>
      <c r="G3422"/>
      <c r="H3422"/>
      <c r="L3422" s="8"/>
      <c r="M3422" s="8"/>
      <c r="N3422" s="8"/>
    </row>
    <row r="3423" spans="1:14">
      <c r="A3423"/>
      <c r="B3423"/>
      <c r="C3423"/>
      <c r="D3423"/>
      <c r="E3423"/>
      <c r="F3423"/>
      <c r="G3423"/>
      <c r="H3423"/>
      <c r="L3423" s="8"/>
      <c r="M3423" s="8"/>
      <c r="N3423" s="8"/>
    </row>
    <row r="3424" spans="1:14">
      <c r="A3424"/>
      <c r="B3424"/>
      <c r="C3424"/>
      <c r="D3424"/>
      <c r="E3424"/>
      <c r="F3424"/>
      <c r="G3424"/>
      <c r="H3424"/>
      <c r="L3424" s="8"/>
      <c r="M3424" s="8"/>
      <c r="N3424" s="8"/>
    </row>
    <row r="3425" spans="1:14">
      <c r="A3425"/>
      <c r="B3425"/>
      <c r="C3425"/>
      <c r="D3425"/>
      <c r="E3425"/>
      <c r="F3425"/>
      <c r="G3425"/>
      <c r="H3425"/>
      <c r="L3425" s="8"/>
      <c r="M3425" s="8"/>
      <c r="N3425" s="8"/>
    </row>
    <row r="3426" spans="1:14">
      <c r="A3426"/>
      <c r="B3426"/>
      <c r="C3426"/>
      <c r="D3426"/>
      <c r="E3426"/>
      <c r="F3426"/>
      <c r="G3426"/>
      <c r="H3426"/>
      <c r="L3426" s="8"/>
      <c r="M3426" s="8"/>
      <c r="N3426" s="8"/>
    </row>
    <row r="3427" spans="1:14">
      <c r="A3427"/>
      <c r="B3427"/>
      <c r="C3427"/>
      <c r="D3427"/>
      <c r="E3427"/>
      <c r="F3427"/>
      <c r="G3427"/>
      <c r="H3427"/>
      <c r="L3427" s="8"/>
      <c r="M3427" s="8"/>
      <c r="N3427" s="8"/>
    </row>
    <row r="3428" spans="1:14">
      <c r="A3428"/>
      <c r="B3428"/>
      <c r="C3428"/>
      <c r="D3428"/>
      <c r="E3428"/>
      <c r="F3428"/>
      <c r="G3428"/>
      <c r="H3428"/>
      <c r="L3428" s="8"/>
      <c r="M3428" s="8"/>
      <c r="N3428" s="8"/>
    </row>
    <row r="3429" spans="1:14">
      <c r="A3429"/>
      <c r="B3429"/>
      <c r="C3429"/>
      <c r="D3429"/>
      <c r="E3429"/>
      <c r="F3429"/>
      <c r="G3429"/>
      <c r="H3429"/>
      <c r="L3429" s="8"/>
      <c r="M3429" s="8"/>
      <c r="N3429" s="8"/>
    </row>
    <row r="3430" spans="1:14">
      <c r="A3430"/>
      <c r="B3430"/>
      <c r="C3430"/>
      <c r="D3430"/>
      <c r="E3430"/>
      <c r="F3430"/>
      <c r="G3430"/>
      <c r="H3430"/>
      <c r="L3430" s="8"/>
      <c r="M3430" s="8"/>
      <c r="N3430" s="8"/>
    </row>
    <row r="3431" spans="1:14">
      <c r="A3431"/>
      <c r="B3431"/>
      <c r="C3431"/>
      <c r="D3431"/>
      <c r="E3431"/>
      <c r="F3431"/>
      <c r="G3431"/>
      <c r="H3431"/>
      <c r="L3431" s="8"/>
      <c r="M3431" s="8"/>
      <c r="N3431" s="8"/>
    </row>
    <row r="3432" spans="1:14">
      <c r="A3432"/>
      <c r="B3432"/>
      <c r="C3432"/>
      <c r="D3432"/>
      <c r="E3432"/>
      <c r="F3432"/>
      <c r="G3432"/>
      <c r="H3432"/>
      <c r="L3432" s="8"/>
      <c r="M3432" s="8"/>
      <c r="N3432" s="8"/>
    </row>
    <row r="3433" spans="1:14">
      <c r="A3433"/>
      <c r="B3433"/>
      <c r="C3433"/>
      <c r="D3433"/>
      <c r="E3433"/>
      <c r="F3433"/>
      <c r="G3433"/>
      <c r="H3433"/>
      <c r="L3433" s="8"/>
      <c r="M3433" s="8"/>
      <c r="N3433" s="8"/>
    </row>
    <row r="3434" spans="1:14">
      <c r="A3434"/>
      <c r="B3434"/>
      <c r="C3434"/>
      <c r="D3434"/>
      <c r="E3434"/>
      <c r="F3434"/>
      <c r="G3434"/>
      <c r="H3434"/>
      <c r="L3434" s="8"/>
      <c r="M3434" s="8"/>
      <c r="N3434" s="8"/>
    </row>
    <row r="3435" spans="1:14">
      <c r="A3435"/>
      <c r="B3435"/>
      <c r="C3435"/>
      <c r="D3435"/>
      <c r="E3435"/>
      <c r="F3435"/>
      <c r="G3435"/>
      <c r="H3435"/>
      <c r="L3435" s="8"/>
      <c r="M3435" s="8"/>
      <c r="N3435" s="8"/>
    </row>
    <row r="3436" spans="1:14">
      <c r="A3436"/>
      <c r="B3436"/>
      <c r="C3436"/>
      <c r="D3436"/>
      <c r="E3436"/>
      <c r="F3436"/>
      <c r="G3436"/>
      <c r="H3436"/>
      <c r="L3436" s="8"/>
      <c r="M3436" s="8"/>
      <c r="N3436" s="8"/>
    </row>
    <row r="3437" spans="1:14">
      <c r="A3437"/>
      <c r="B3437"/>
      <c r="C3437"/>
      <c r="D3437"/>
      <c r="E3437"/>
      <c r="F3437"/>
      <c r="G3437"/>
      <c r="H3437"/>
      <c r="L3437" s="8"/>
      <c r="M3437" s="8"/>
      <c r="N3437" s="8"/>
    </row>
    <row r="3438" spans="1:14">
      <c r="A3438"/>
      <c r="B3438"/>
      <c r="C3438"/>
      <c r="D3438"/>
      <c r="E3438"/>
      <c r="F3438"/>
      <c r="G3438"/>
      <c r="H3438"/>
      <c r="L3438" s="8"/>
      <c r="M3438" s="8"/>
      <c r="N3438" s="8"/>
    </row>
    <row r="3439" spans="1:14">
      <c r="A3439"/>
      <c r="B3439"/>
      <c r="C3439"/>
      <c r="D3439"/>
      <c r="E3439"/>
      <c r="F3439"/>
      <c r="G3439"/>
      <c r="H3439"/>
      <c r="L3439" s="8"/>
      <c r="M3439" s="8"/>
      <c r="N3439" s="8"/>
    </row>
    <row r="3440" spans="1:14">
      <c r="A3440"/>
      <c r="B3440"/>
      <c r="C3440"/>
      <c r="D3440"/>
      <c r="E3440"/>
      <c r="F3440"/>
      <c r="G3440"/>
      <c r="H3440"/>
      <c r="L3440" s="8"/>
      <c r="M3440" s="8"/>
      <c r="N3440" s="8"/>
    </row>
    <row r="3441" spans="1:14">
      <c r="A3441"/>
      <c r="B3441"/>
      <c r="C3441"/>
      <c r="D3441"/>
      <c r="E3441"/>
      <c r="F3441"/>
      <c r="G3441"/>
      <c r="H3441"/>
      <c r="L3441" s="8"/>
      <c r="M3441" s="8"/>
      <c r="N3441" s="8"/>
    </row>
    <row r="3442" spans="1:14">
      <c r="A3442"/>
      <c r="B3442"/>
      <c r="C3442"/>
      <c r="D3442"/>
      <c r="E3442"/>
      <c r="F3442"/>
      <c r="G3442"/>
      <c r="H3442"/>
      <c r="L3442" s="8"/>
      <c r="M3442" s="8"/>
      <c r="N3442" s="8"/>
    </row>
    <row r="3443" spans="1:14">
      <c r="A3443"/>
      <c r="B3443"/>
      <c r="C3443"/>
      <c r="D3443"/>
      <c r="E3443"/>
      <c r="F3443"/>
      <c r="G3443"/>
      <c r="H3443"/>
      <c r="L3443" s="8"/>
      <c r="M3443" s="8"/>
      <c r="N3443" s="8"/>
    </row>
    <row r="3444" spans="1:14">
      <c r="A3444"/>
      <c r="B3444"/>
      <c r="C3444"/>
      <c r="D3444"/>
      <c r="E3444"/>
      <c r="F3444"/>
      <c r="G3444"/>
      <c r="H3444"/>
      <c r="L3444" s="8"/>
      <c r="M3444" s="8"/>
      <c r="N3444" s="8"/>
    </row>
    <row r="3445" spans="1:14">
      <c r="A3445"/>
      <c r="B3445"/>
      <c r="C3445"/>
      <c r="D3445"/>
      <c r="E3445"/>
      <c r="F3445"/>
      <c r="G3445"/>
      <c r="H3445"/>
      <c r="L3445" s="8"/>
      <c r="M3445" s="8"/>
      <c r="N3445" s="8"/>
    </row>
    <row r="3446" spans="1:14">
      <c r="A3446"/>
      <c r="B3446"/>
      <c r="C3446"/>
      <c r="D3446"/>
      <c r="E3446"/>
      <c r="F3446"/>
      <c r="G3446"/>
      <c r="H3446"/>
      <c r="L3446" s="8"/>
      <c r="M3446" s="8"/>
      <c r="N3446" s="8"/>
    </row>
    <row r="3447" spans="1:14">
      <c r="A3447"/>
      <c r="B3447"/>
      <c r="C3447"/>
      <c r="D3447"/>
      <c r="E3447"/>
      <c r="F3447"/>
      <c r="G3447"/>
      <c r="H3447"/>
      <c r="L3447" s="8"/>
      <c r="M3447" s="8"/>
      <c r="N3447" s="8"/>
    </row>
    <row r="3448" spans="1:14">
      <c r="A3448"/>
      <c r="B3448"/>
      <c r="C3448"/>
      <c r="D3448"/>
      <c r="E3448"/>
      <c r="F3448"/>
      <c r="G3448"/>
      <c r="H3448"/>
      <c r="L3448" s="8"/>
      <c r="M3448" s="8"/>
      <c r="N3448" s="8"/>
    </row>
    <row r="3449" spans="1:14">
      <c r="A3449"/>
      <c r="B3449"/>
      <c r="C3449"/>
      <c r="D3449"/>
      <c r="E3449"/>
      <c r="F3449"/>
      <c r="G3449"/>
      <c r="H3449"/>
      <c r="L3449" s="8"/>
      <c r="M3449" s="8"/>
      <c r="N3449" s="8"/>
    </row>
    <row r="3450" spans="1:14">
      <c r="A3450"/>
      <c r="B3450"/>
      <c r="C3450"/>
      <c r="D3450"/>
      <c r="E3450"/>
      <c r="F3450"/>
      <c r="G3450"/>
      <c r="H3450"/>
      <c r="L3450" s="8"/>
      <c r="M3450" s="8"/>
      <c r="N3450" s="8"/>
    </row>
    <row r="3451" spans="1:14">
      <c r="A3451"/>
      <c r="B3451"/>
      <c r="C3451"/>
      <c r="D3451"/>
      <c r="E3451"/>
      <c r="F3451"/>
      <c r="G3451"/>
      <c r="H3451"/>
      <c r="L3451" s="8"/>
      <c r="M3451" s="8"/>
      <c r="N3451" s="8"/>
    </row>
    <row r="3452" spans="1:14">
      <c r="A3452"/>
      <c r="B3452"/>
      <c r="C3452"/>
      <c r="D3452"/>
      <c r="E3452"/>
      <c r="F3452"/>
      <c r="G3452"/>
      <c r="H3452"/>
      <c r="L3452" s="8"/>
      <c r="M3452" s="8"/>
      <c r="N3452" s="8"/>
    </row>
    <row r="3453" spans="1:14">
      <c r="A3453"/>
      <c r="B3453"/>
      <c r="C3453"/>
      <c r="D3453"/>
      <c r="E3453"/>
      <c r="F3453"/>
      <c r="G3453"/>
      <c r="H3453"/>
      <c r="L3453" s="8"/>
      <c r="M3453" s="8"/>
      <c r="N3453" s="8"/>
    </row>
    <row r="3454" spans="1:14">
      <c r="A3454"/>
      <c r="B3454"/>
      <c r="C3454"/>
      <c r="D3454"/>
      <c r="E3454"/>
      <c r="F3454"/>
      <c r="G3454"/>
      <c r="H3454"/>
      <c r="L3454" s="8"/>
      <c r="M3454" s="8"/>
      <c r="N3454" s="8"/>
    </row>
    <row r="3455" spans="1:14">
      <c r="A3455"/>
      <c r="B3455"/>
      <c r="C3455"/>
      <c r="D3455"/>
      <c r="E3455"/>
      <c r="F3455"/>
      <c r="G3455"/>
      <c r="H3455"/>
      <c r="L3455" s="8"/>
      <c r="M3455" s="8"/>
      <c r="N3455" s="8"/>
    </row>
    <row r="3456" spans="1:14">
      <c r="A3456"/>
      <c r="B3456"/>
      <c r="C3456"/>
      <c r="D3456"/>
      <c r="E3456"/>
      <c r="F3456"/>
      <c r="G3456"/>
      <c r="H3456"/>
      <c r="L3456" s="8"/>
      <c r="M3456" s="8"/>
      <c r="N3456" s="8"/>
    </row>
    <row r="3457" spans="1:14">
      <c r="A3457"/>
      <c r="B3457"/>
      <c r="C3457"/>
      <c r="D3457"/>
      <c r="E3457"/>
      <c r="F3457"/>
      <c r="G3457"/>
      <c r="H3457"/>
      <c r="L3457" s="8"/>
      <c r="M3457" s="8"/>
      <c r="N3457" s="8"/>
    </row>
    <row r="3458" spans="1:14">
      <c r="A3458"/>
      <c r="B3458"/>
      <c r="C3458"/>
      <c r="D3458"/>
      <c r="E3458"/>
      <c r="F3458"/>
      <c r="G3458"/>
      <c r="H3458"/>
      <c r="L3458" s="8"/>
      <c r="M3458" s="8"/>
      <c r="N3458" s="8"/>
    </row>
    <row r="3459" spans="1:14">
      <c r="A3459"/>
      <c r="B3459"/>
      <c r="C3459"/>
      <c r="D3459"/>
      <c r="E3459"/>
      <c r="F3459"/>
      <c r="G3459"/>
      <c r="H3459"/>
      <c r="L3459" s="8"/>
      <c r="M3459" s="8"/>
      <c r="N3459" s="8"/>
    </row>
    <row r="3460" spans="1:14">
      <c r="A3460"/>
      <c r="B3460"/>
      <c r="C3460"/>
      <c r="D3460"/>
      <c r="E3460"/>
      <c r="F3460"/>
      <c r="G3460"/>
      <c r="H3460"/>
      <c r="L3460" s="8"/>
      <c r="M3460" s="8"/>
      <c r="N3460" s="8"/>
    </row>
    <row r="3461" spans="1:14">
      <c r="A3461"/>
      <c r="B3461"/>
      <c r="C3461"/>
      <c r="D3461"/>
      <c r="E3461"/>
      <c r="F3461"/>
      <c r="G3461"/>
      <c r="H3461"/>
      <c r="L3461" s="8"/>
      <c r="M3461" s="8"/>
      <c r="N3461" s="8"/>
    </row>
    <row r="3462" spans="1:14">
      <c r="A3462"/>
      <c r="B3462"/>
      <c r="C3462"/>
      <c r="D3462"/>
      <c r="E3462"/>
      <c r="F3462"/>
      <c r="G3462"/>
      <c r="H3462"/>
      <c r="L3462" s="8"/>
      <c r="M3462" s="8"/>
      <c r="N3462" s="8"/>
    </row>
    <row r="3463" spans="1:14">
      <c r="A3463"/>
      <c r="B3463"/>
      <c r="C3463"/>
      <c r="D3463"/>
      <c r="E3463"/>
      <c r="F3463"/>
      <c r="G3463"/>
      <c r="H3463"/>
      <c r="L3463" s="8"/>
      <c r="M3463" s="8"/>
      <c r="N3463" s="8"/>
    </row>
    <row r="3464" spans="1:14">
      <c r="A3464"/>
      <c r="B3464"/>
      <c r="C3464"/>
      <c r="D3464"/>
      <c r="E3464"/>
      <c r="F3464"/>
      <c r="G3464"/>
      <c r="H3464"/>
      <c r="L3464" s="8"/>
      <c r="M3464" s="8"/>
      <c r="N3464" s="8"/>
    </row>
    <row r="3465" spans="1:14">
      <c r="A3465"/>
      <c r="B3465"/>
      <c r="C3465"/>
      <c r="D3465"/>
      <c r="E3465"/>
      <c r="F3465"/>
      <c r="G3465"/>
      <c r="H3465"/>
      <c r="L3465" s="8"/>
      <c r="M3465" s="8"/>
      <c r="N3465" s="8"/>
    </row>
    <row r="3466" spans="1:14">
      <c r="A3466"/>
      <c r="B3466"/>
      <c r="C3466"/>
      <c r="D3466"/>
      <c r="E3466"/>
      <c r="F3466"/>
      <c r="G3466"/>
      <c r="H3466"/>
      <c r="L3466" s="8"/>
      <c r="M3466" s="8"/>
      <c r="N3466" s="8"/>
    </row>
    <row r="3467" spans="1:14">
      <c r="A3467"/>
      <c r="B3467"/>
      <c r="C3467"/>
      <c r="D3467"/>
      <c r="E3467"/>
      <c r="F3467"/>
      <c r="G3467"/>
      <c r="H3467"/>
      <c r="L3467" s="8"/>
      <c r="M3467" s="8"/>
      <c r="N3467" s="8"/>
    </row>
    <row r="3468" spans="1:14">
      <c r="A3468"/>
      <c r="B3468"/>
      <c r="C3468"/>
      <c r="D3468"/>
      <c r="E3468"/>
      <c r="F3468"/>
      <c r="G3468"/>
      <c r="H3468"/>
      <c r="L3468" s="8"/>
      <c r="M3468" s="8"/>
      <c r="N3468" s="8"/>
    </row>
    <row r="3469" spans="1:14">
      <c r="A3469"/>
      <c r="B3469"/>
      <c r="C3469"/>
      <c r="D3469"/>
      <c r="E3469"/>
      <c r="F3469"/>
      <c r="G3469"/>
      <c r="H3469"/>
      <c r="L3469" s="8"/>
      <c r="M3469" s="8"/>
      <c r="N3469" s="8"/>
    </row>
    <row r="3470" spans="1:14">
      <c r="A3470"/>
      <c r="B3470"/>
      <c r="C3470"/>
      <c r="D3470"/>
      <c r="E3470"/>
      <c r="F3470"/>
      <c r="G3470"/>
      <c r="H3470"/>
      <c r="L3470" s="8"/>
      <c r="M3470" s="8"/>
      <c r="N3470" s="8"/>
    </row>
    <row r="3471" spans="1:14">
      <c r="A3471"/>
      <c r="B3471"/>
      <c r="C3471"/>
      <c r="D3471"/>
      <c r="E3471"/>
      <c r="F3471"/>
      <c r="G3471"/>
      <c r="H3471"/>
      <c r="L3471" s="8"/>
      <c r="M3471" s="8"/>
      <c r="N3471" s="8"/>
    </row>
    <row r="3472" spans="1:14">
      <c r="A3472"/>
      <c r="B3472"/>
      <c r="C3472"/>
      <c r="D3472"/>
      <c r="E3472"/>
      <c r="F3472"/>
      <c r="G3472"/>
      <c r="H3472"/>
      <c r="L3472" s="8"/>
      <c r="M3472" s="8"/>
      <c r="N3472" s="8"/>
    </row>
    <row r="3473" spans="1:14">
      <c r="A3473"/>
      <c r="B3473"/>
      <c r="C3473"/>
      <c r="D3473"/>
      <c r="E3473"/>
      <c r="F3473"/>
      <c r="G3473"/>
      <c r="H3473"/>
      <c r="L3473" s="8"/>
      <c r="M3473" s="8"/>
      <c r="N3473" s="8"/>
    </row>
    <row r="3474" spans="1:14">
      <c r="A3474"/>
      <c r="B3474"/>
      <c r="C3474"/>
      <c r="D3474"/>
      <c r="E3474"/>
      <c r="F3474"/>
      <c r="G3474"/>
      <c r="H3474"/>
      <c r="L3474" s="8"/>
      <c r="M3474" s="8"/>
      <c r="N3474" s="8"/>
    </row>
    <row r="3475" spans="1:14">
      <c r="A3475"/>
      <c r="B3475"/>
      <c r="C3475"/>
      <c r="D3475"/>
      <c r="E3475"/>
      <c r="F3475"/>
      <c r="G3475"/>
      <c r="H3475"/>
      <c r="L3475" s="8"/>
      <c r="M3475" s="8"/>
      <c r="N3475" s="8"/>
    </row>
    <row r="3476" spans="1:14">
      <c r="A3476"/>
      <c r="B3476"/>
      <c r="C3476"/>
      <c r="D3476"/>
      <c r="E3476"/>
      <c r="F3476"/>
      <c r="G3476"/>
      <c r="H3476"/>
      <c r="L3476" s="8"/>
      <c r="M3476" s="8"/>
      <c r="N3476" s="8"/>
    </row>
    <row r="3477" spans="1:14">
      <c r="A3477"/>
      <c r="B3477"/>
      <c r="C3477"/>
      <c r="D3477"/>
      <c r="E3477"/>
      <c r="F3477"/>
      <c r="G3477"/>
      <c r="H3477"/>
      <c r="L3477" s="8"/>
      <c r="M3477" s="8"/>
      <c r="N3477" s="8"/>
    </row>
    <row r="3478" spans="1:14">
      <c r="A3478"/>
      <c r="B3478"/>
      <c r="C3478"/>
      <c r="D3478"/>
      <c r="E3478"/>
      <c r="F3478"/>
      <c r="G3478"/>
      <c r="H3478"/>
      <c r="L3478" s="8"/>
      <c r="M3478" s="8"/>
      <c r="N3478" s="8"/>
    </row>
    <row r="3479" spans="1:14">
      <c r="A3479"/>
      <c r="B3479"/>
      <c r="C3479"/>
      <c r="D3479"/>
      <c r="E3479"/>
      <c r="F3479"/>
      <c r="G3479"/>
      <c r="H3479"/>
      <c r="L3479" s="8"/>
      <c r="M3479" s="8"/>
      <c r="N3479" s="8"/>
    </row>
    <row r="3480" spans="1:14">
      <c r="A3480"/>
      <c r="B3480"/>
      <c r="C3480"/>
      <c r="D3480"/>
      <c r="E3480"/>
      <c r="F3480"/>
      <c r="G3480"/>
      <c r="H3480"/>
      <c r="L3480" s="8"/>
      <c r="M3480" s="8"/>
      <c r="N3480" s="8"/>
    </row>
    <row r="3481" spans="1:14">
      <c r="A3481"/>
      <c r="B3481"/>
      <c r="C3481"/>
      <c r="D3481"/>
      <c r="E3481"/>
      <c r="F3481"/>
      <c r="G3481"/>
      <c r="H3481"/>
      <c r="L3481" s="8"/>
      <c r="M3481" s="8"/>
      <c r="N3481" s="8"/>
    </row>
    <row r="3482" spans="1:14">
      <c r="A3482"/>
      <c r="B3482"/>
      <c r="C3482"/>
      <c r="D3482"/>
      <c r="E3482"/>
      <c r="F3482"/>
      <c r="G3482"/>
      <c r="H3482"/>
      <c r="L3482" s="8"/>
      <c r="M3482" s="8"/>
      <c r="N3482" s="8"/>
    </row>
    <row r="3483" spans="1:14">
      <c r="A3483"/>
      <c r="B3483"/>
      <c r="C3483"/>
      <c r="D3483"/>
      <c r="E3483"/>
      <c r="F3483"/>
      <c r="G3483"/>
      <c r="H3483"/>
      <c r="L3483" s="8"/>
      <c r="M3483" s="8"/>
      <c r="N3483" s="8"/>
    </row>
    <row r="3484" spans="1:14">
      <c r="A3484"/>
      <c r="B3484"/>
      <c r="C3484"/>
      <c r="D3484"/>
      <c r="E3484"/>
      <c r="F3484"/>
      <c r="G3484"/>
      <c r="H3484"/>
      <c r="L3484" s="8"/>
      <c r="M3484" s="8"/>
      <c r="N3484" s="8"/>
    </row>
    <row r="3485" spans="1:14">
      <c r="A3485"/>
      <c r="B3485"/>
      <c r="C3485"/>
      <c r="D3485"/>
      <c r="E3485"/>
      <c r="F3485"/>
      <c r="G3485"/>
      <c r="H3485"/>
      <c r="L3485" s="8"/>
      <c r="M3485" s="8"/>
      <c r="N3485" s="8"/>
    </row>
    <row r="3486" spans="1:14">
      <c r="A3486"/>
      <c r="B3486"/>
      <c r="C3486"/>
      <c r="D3486"/>
      <c r="E3486"/>
      <c r="F3486"/>
      <c r="G3486"/>
      <c r="H3486"/>
      <c r="L3486" s="8"/>
      <c r="M3486" s="8"/>
      <c r="N3486" s="8"/>
    </row>
    <row r="3487" spans="1:14">
      <c r="A3487"/>
      <c r="B3487"/>
      <c r="C3487"/>
      <c r="D3487"/>
      <c r="E3487"/>
      <c r="F3487"/>
      <c r="G3487"/>
      <c r="H3487"/>
      <c r="L3487" s="8"/>
      <c r="M3487" s="8"/>
      <c r="N3487" s="8"/>
    </row>
    <row r="3488" spans="1:14">
      <c r="A3488"/>
      <c r="B3488"/>
      <c r="C3488"/>
      <c r="D3488"/>
      <c r="E3488"/>
      <c r="F3488"/>
      <c r="G3488"/>
      <c r="H3488"/>
      <c r="L3488" s="8"/>
      <c r="M3488" s="8"/>
      <c r="N3488" s="8"/>
    </row>
    <row r="3489" spans="1:14">
      <c r="A3489"/>
      <c r="B3489"/>
      <c r="C3489"/>
      <c r="D3489"/>
      <c r="E3489"/>
      <c r="F3489"/>
      <c r="G3489"/>
      <c r="H3489"/>
      <c r="L3489" s="8"/>
      <c r="M3489" s="8"/>
      <c r="N3489" s="8"/>
    </row>
    <row r="3490" spans="1:14">
      <c r="A3490"/>
      <c r="B3490"/>
      <c r="C3490"/>
      <c r="D3490"/>
      <c r="E3490"/>
      <c r="F3490"/>
      <c r="G3490"/>
      <c r="H3490"/>
      <c r="L3490" s="8"/>
      <c r="M3490" s="8"/>
      <c r="N3490" s="8"/>
    </row>
    <row r="3491" spans="1:14">
      <c r="A3491"/>
      <c r="B3491"/>
      <c r="C3491"/>
      <c r="D3491"/>
      <c r="E3491"/>
      <c r="F3491"/>
      <c r="G3491"/>
      <c r="H3491"/>
      <c r="L3491" s="8"/>
      <c r="M3491" s="8"/>
      <c r="N3491" s="8"/>
    </row>
    <row r="3492" spans="1:14">
      <c r="A3492"/>
      <c r="B3492"/>
      <c r="C3492"/>
      <c r="D3492"/>
      <c r="E3492"/>
      <c r="F3492"/>
      <c r="G3492"/>
      <c r="H3492"/>
      <c r="L3492" s="8"/>
      <c r="M3492" s="8"/>
      <c r="N3492" s="8"/>
    </row>
    <row r="3493" spans="1:14">
      <c r="A3493"/>
      <c r="B3493"/>
      <c r="C3493"/>
      <c r="D3493"/>
      <c r="E3493"/>
      <c r="F3493"/>
      <c r="G3493"/>
      <c r="H3493"/>
      <c r="L3493" s="8"/>
      <c r="M3493" s="8"/>
      <c r="N3493" s="8"/>
    </row>
    <row r="3494" spans="1:14">
      <c r="A3494"/>
      <c r="B3494"/>
      <c r="C3494"/>
      <c r="D3494"/>
      <c r="E3494"/>
      <c r="F3494"/>
      <c r="G3494"/>
      <c r="H3494"/>
      <c r="L3494" s="8"/>
      <c r="M3494" s="8"/>
      <c r="N3494" s="8"/>
    </row>
    <row r="3495" spans="1:14">
      <c r="A3495"/>
      <c r="B3495"/>
      <c r="C3495"/>
      <c r="D3495"/>
      <c r="E3495"/>
      <c r="F3495"/>
      <c r="G3495"/>
      <c r="H3495"/>
      <c r="L3495" s="8"/>
      <c r="M3495" s="8"/>
      <c r="N3495" s="8"/>
    </row>
    <row r="3496" spans="1:14">
      <c r="A3496"/>
      <c r="B3496"/>
      <c r="C3496"/>
      <c r="D3496"/>
      <c r="E3496"/>
      <c r="F3496"/>
      <c r="G3496"/>
      <c r="H3496"/>
      <c r="L3496" s="8"/>
      <c r="M3496" s="8"/>
      <c r="N3496" s="8"/>
    </row>
    <row r="3497" spans="1:14">
      <c r="A3497"/>
      <c r="B3497"/>
      <c r="C3497"/>
      <c r="D3497"/>
      <c r="E3497"/>
      <c r="F3497"/>
      <c r="G3497"/>
      <c r="H3497"/>
      <c r="L3497" s="8"/>
      <c r="M3497" s="8"/>
      <c r="N3497" s="8"/>
    </row>
    <row r="3498" spans="1:14">
      <c r="A3498"/>
      <c r="B3498"/>
      <c r="C3498"/>
      <c r="D3498"/>
      <c r="E3498"/>
      <c r="F3498"/>
      <c r="G3498"/>
      <c r="H3498"/>
      <c r="L3498" s="8"/>
      <c r="M3498" s="8"/>
      <c r="N3498" s="8"/>
    </row>
    <row r="3499" spans="1:14">
      <c r="A3499"/>
      <c r="B3499"/>
      <c r="C3499"/>
      <c r="D3499"/>
      <c r="E3499"/>
      <c r="F3499"/>
      <c r="G3499"/>
      <c r="H3499"/>
      <c r="L3499" s="8"/>
      <c r="M3499" s="8"/>
      <c r="N3499" s="8"/>
    </row>
    <row r="3500" spans="1:14">
      <c r="A3500"/>
      <c r="B3500"/>
      <c r="C3500"/>
      <c r="D3500"/>
      <c r="E3500"/>
      <c r="F3500"/>
      <c r="G3500"/>
      <c r="H3500"/>
      <c r="L3500" s="8"/>
      <c r="M3500" s="8"/>
      <c r="N3500" s="8"/>
    </row>
    <row r="3501" spans="1:14">
      <c r="A3501"/>
      <c r="B3501"/>
      <c r="C3501"/>
      <c r="D3501"/>
      <c r="E3501"/>
      <c r="F3501"/>
      <c r="G3501"/>
      <c r="H3501"/>
      <c r="L3501" s="8"/>
      <c r="M3501" s="8"/>
      <c r="N3501" s="8"/>
    </row>
    <row r="3502" spans="1:14">
      <c r="A3502"/>
      <c r="B3502"/>
      <c r="C3502"/>
      <c r="D3502"/>
      <c r="E3502"/>
      <c r="F3502"/>
      <c r="G3502"/>
      <c r="H3502"/>
      <c r="L3502" s="8"/>
      <c r="M3502" s="8"/>
      <c r="N3502" s="8"/>
    </row>
    <row r="3503" spans="1:14">
      <c r="A3503"/>
      <c r="B3503"/>
      <c r="C3503"/>
      <c r="D3503"/>
      <c r="E3503"/>
      <c r="F3503"/>
      <c r="G3503"/>
      <c r="H3503"/>
      <c r="L3503" s="8"/>
      <c r="M3503" s="8"/>
      <c r="N3503" s="8"/>
    </row>
    <row r="3504" spans="1:14">
      <c r="A3504"/>
      <c r="B3504"/>
      <c r="C3504"/>
      <c r="D3504"/>
      <c r="E3504"/>
      <c r="F3504"/>
      <c r="G3504"/>
      <c r="H3504"/>
      <c r="L3504" s="8"/>
      <c r="M3504" s="8"/>
      <c r="N3504" s="8"/>
    </row>
    <row r="3505" spans="1:14">
      <c r="A3505"/>
      <c r="B3505"/>
      <c r="C3505"/>
      <c r="D3505"/>
      <c r="E3505"/>
      <c r="F3505"/>
      <c r="G3505"/>
      <c r="H3505"/>
      <c r="L3505" s="8"/>
      <c r="M3505" s="8"/>
      <c r="N3505" s="8"/>
    </row>
    <row r="3506" spans="1:14">
      <c r="A3506"/>
      <c r="B3506"/>
      <c r="C3506"/>
      <c r="D3506"/>
      <c r="E3506"/>
      <c r="F3506"/>
      <c r="G3506"/>
      <c r="H3506"/>
      <c r="L3506" s="8"/>
      <c r="M3506" s="8"/>
      <c r="N3506" s="8"/>
    </row>
    <row r="3507" spans="1:14">
      <c r="A3507"/>
      <c r="B3507"/>
      <c r="C3507"/>
      <c r="D3507"/>
      <c r="E3507"/>
      <c r="F3507"/>
      <c r="G3507"/>
      <c r="H3507"/>
      <c r="L3507" s="8"/>
      <c r="M3507" s="8"/>
      <c r="N3507" s="8"/>
    </row>
    <row r="3508" spans="1:14">
      <c r="A3508"/>
      <c r="B3508"/>
      <c r="C3508"/>
      <c r="D3508"/>
      <c r="E3508"/>
      <c r="F3508"/>
      <c r="G3508"/>
      <c r="H3508"/>
      <c r="L3508" s="8"/>
      <c r="M3508" s="8"/>
      <c r="N3508" s="8"/>
    </row>
    <row r="3509" spans="1:14">
      <c r="A3509"/>
      <c r="B3509"/>
      <c r="C3509"/>
      <c r="D3509"/>
      <c r="E3509"/>
      <c r="F3509"/>
      <c r="G3509"/>
      <c r="H3509"/>
      <c r="L3509" s="8"/>
      <c r="M3509" s="8"/>
      <c r="N3509" s="8"/>
    </row>
    <row r="3510" spans="1:14">
      <c r="A3510"/>
      <c r="B3510"/>
      <c r="C3510"/>
      <c r="D3510"/>
      <c r="E3510"/>
      <c r="F3510"/>
      <c r="G3510"/>
      <c r="H3510"/>
      <c r="L3510" s="8"/>
      <c r="M3510" s="8"/>
      <c r="N3510" s="8"/>
    </row>
    <row r="3511" spans="1:14">
      <c r="A3511"/>
      <c r="B3511"/>
      <c r="C3511"/>
      <c r="D3511"/>
      <c r="E3511"/>
      <c r="F3511"/>
      <c r="G3511"/>
      <c r="H3511"/>
      <c r="L3511" s="8"/>
      <c r="M3511" s="8"/>
      <c r="N3511" s="8"/>
    </row>
    <row r="3512" spans="1:14">
      <c r="A3512"/>
      <c r="B3512"/>
      <c r="C3512"/>
      <c r="D3512"/>
      <c r="E3512"/>
      <c r="F3512"/>
      <c r="G3512"/>
      <c r="H3512"/>
      <c r="L3512" s="8"/>
      <c r="M3512" s="8"/>
      <c r="N3512" s="8"/>
    </row>
    <row r="3513" spans="1:14">
      <c r="A3513"/>
      <c r="B3513"/>
      <c r="C3513"/>
      <c r="D3513"/>
      <c r="E3513"/>
      <c r="F3513"/>
      <c r="G3513"/>
      <c r="H3513"/>
      <c r="L3513" s="8"/>
      <c r="M3513" s="8"/>
      <c r="N3513" s="8"/>
    </row>
    <row r="3514" spans="1:14">
      <c r="A3514"/>
      <c r="B3514"/>
      <c r="C3514"/>
      <c r="D3514"/>
      <c r="E3514"/>
      <c r="F3514"/>
      <c r="G3514"/>
      <c r="H3514"/>
      <c r="L3514" s="8"/>
      <c r="M3514" s="8"/>
      <c r="N3514" s="8"/>
    </row>
    <row r="3515" spans="1:14">
      <c r="A3515"/>
      <c r="B3515"/>
      <c r="C3515"/>
      <c r="D3515"/>
      <c r="E3515"/>
      <c r="F3515"/>
      <c r="G3515"/>
      <c r="H3515"/>
      <c r="L3515" s="8"/>
      <c r="M3515" s="8"/>
      <c r="N3515" s="8"/>
    </row>
    <row r="3516" spans="1:14">
      <c r="A3516"/>
      <c r="B3516"/>
      <c r="C3516"/>
      <c r="D3516"/>
      <c r="E3516"/>
      <c r="F3516"/>
      <c r="G3516"/>
      <c r="H3516"/>
      <c r="L3516" s="8"/>
      <c r="M3516" s="8"/>
      <c r="N3516" s="8"/>
    </row>
    <row r="3517" spans="1:14">
      <c r="A3517"/>
      <c r="B3517"/>
      <c r="C3517"/>
      <c r="D3517"/>
      <c r="E3517"/>
      <c r="F3517"/>
      <c r="G3517"/>
      <c r="H3517"/>
      <c r="L3517" s="8"/>
      <c r="M3517" s="8"/>
      <c r="N3517" s="8"/>
    </row>
    <row r="3518" spans="1:14">
      <c r="A3518"/>
      <c r="B3518"/>
      <c r="C3518"/>
      <c r="D3518"/>
      <c r="E3518"/>
      <c r="F3518"/>
      <c r="G3518"/>
      <c r="H3518"/>
      <c r="L3518" s="8"/>
      <c r="M3518" s="8"/>
      <c r="N3518" s="8"/>
    </row>
    <row r="3519" spans="1:14">
      <c r="A3519"/>
      <c r="B3519"/>
      <c r="C3519"/>
      <c r="D3519"/>
      <c r="E3519"/>
      <c r="F3519"/>
      <c r="G3519"/>
      <c r="H3519"/>
      <c r="L3519" s="8"/>
      <c r="M3519" s="8"/>
      <c r="N3519" s="8"/>
    </row>
    <row r="3520" spans="1:14">
      <c r="A3520"/>
      <c r="B3520"/>
      <c r="C3520"/>
      <c r="D3520"/>
      <c r="E3520"/>
      <c r="F3520"/>
      <c r="G3520"/>
      <c r="H3520"/>
      <c r="L3520" s="8"/>
      <c r="M3520" s="8"/>
      <c r="N3520" s="8"/>
    </row>
    <row r="3521" spans="1:14">
      <c r="A3521"/>
      <c r="B3521"/>
      <c r="C3521"/>
      <c r="D3521"/>
      <c r="E3521"/>
      <c r="F3521"/>
      <c r="G3521"/>
      <c r="H3521"/>
      <c r="L3521" s="8"/>
      <c r="M3521" s="8"/>
      <c r="N3521" s="8"/>
    </row>
    <row r="3522" spans="1:14">
      <c r="A3522"/>
      <c r="B3522"/>
      <c r="C3522"/>
      <c r="D3522"/>
      <c r="E3522"/>
      <c r="F3522"/>
      <c r="G3522"/>
      <c r="H3522"/>
      <c r="L3522" s="8"/>
      <c r="M3522" s="8"/>
      <c r="N3522" s="8"/>
    </row>
    <row r="3523" spans="1:14">
      <c r="A3523"/>
      <c r="B3523"/>
      <c r="C3523"/>
      <c r="D3523"/>
      <c r="E3523"/>
      <c r="F3523"/>
      <c r="G3523"/>
      <c r="H3523"/>
      <c r="L3523" s="8"/>
      <c r="M3523" s="8"/>
      <c r="N3523" s="8"/>
    </row>
    <row r="3524" spans="1:14">
      <c r="A3524"/>
      <c r="B3524"/>
      <c r="C3524"/>
      <c r="D3524"/>
      <c r="E3524"/>
      <c r="F3524"/>
      <c r="G3524"/>
      <c r="H3524"/>
      <c r="L3524" s="8"/>
      <c r="M3524" s="8"/>
      <c r="N3524" s="8"/>
    </row>
    <row r="3525" spans="1:14">
      <c r="A3525"/>
      <c r="B3525"/>
      <c r="C3525"/>
      <c r="D3525"/>
      <c r="E3525"/>
      <c r="F3525"/>
      <c r="G3525"/>
      <c r="H3525"/>
      <c r="L3525" s="8"/>
      <c r="M3525" s="8"/>
      <c r="N3525" s="8"/>
    </row>
    <row r="3526" spans="1:14">
      <c r="A3526"/>
      <c r="B3526"/>
      <c r="C3526"/>
      <c r="D3526"/>
      <c r="E3526"/>
      <c r="F3526"/>
      <c r="G3526"/>
      <c r="H3526"/>
      <c r="L3526" s="8"/>
      <c r="M3526" s="8"/>
      <c r="N3526" s="8"/>
    </row>
    <row r="3527" spans="1:14">
      <c r="A3527"/>
      <c r="B3527"/>
      <c r="C3527"/>
      <c r="D3527"/>
      <c r="E3527"/>
      <c r="F3527"/>
      <c r="G3527"/>
      <c r="H3527"/>
      <c r="L3527" s="8"/>
      <c r="M3527" s="8"/>
      <c r="N3527" s="8"/>
    </row>
    <row r="3528" spans="1:14">
      <c r="A3528"/>
      <c r="B3528"/>
      <c r="C3528"/>
      <c r="D3528"/>
      <c r="E3528"/>
      <c r="F3528"/>
      <c r="G3528"/>
      <c r="H3528"/>
      <c r="L3528" s="8"/>
      <c r="M3528" s="8"/>
      <c r="N3528" s="8"/>
    </row>
    <row r="3529" spans="1:14">
      <c r="A3529"/>
      <c r="B3529"/>
      <c r="C3529"/>
      <c r="D3529"/>
      <c r="E3529"/>
      <c r="F3529"/>
      <c r="G3529"/>
      <c r="H3529"/>
      <c r="L3529" s="8"/>
      <c r="M3529" s="8"/>
      <c r="N3529" s="8"/>
    </row>
    <row r="3530" spans="1:14">
      <c r="A3530"/>
      <c r="B3530"/>
      <c r="C3530"/>
      <c r="D3530"/>
      <c r="E3530"/>
      <c r="F3530"/>
      <c r="G3530"/>
      <c r="H3530"/>
      <c r="L3530" s="8"/>
      <c r="M3530" s="8"/>
      <c r="N3530" s="8"/>
    </row>
    <row r="3531" spans="1:14">
      <c r="A3531"/>
      <c r="B3531"/>
      <c r="C3531"/>
      <c r="D3531"/>
      <c r="E3531"/>
      <c r="F3531"/>
      <c r="G3531"/>
      <c r="H3531"/>
      <c r="L3531" s="8"/>
      <c r="M3531" s="8"/>
      <c r="N3531" s="8"/>
    </row>
    <row r="3532" spans="1:14">
      <c r="A3532"/>
      <c r="B3532"/>
      <c r="C3532"/>
      <c r="D3532"/>
      <c r="E3532"/>
      <c r="F3532"/>
      <c r="G3532"/>
      <c r="H3532"/>
      <c r="L3532" s="8"/>
      <c r="M3532" s="8"/>
      <c r="N3532" s="8"/>
    </row>
    <row r="3533" spans="1:14">
      <c r="A3533"/>
      <c r="B3533"/>
      <c r="C3533"/>
      <c r="D3533"/>
      <c r="E3533"/>
      <c r="F3533"/>
      <c r="G3533"/>
      <c r="H3533"/>
      <c r="L3533" s="8"/>
      <c r="M3533" s="8"/>
      <c r="N3533" s="8"/>
    </row>
    <row r="3534" spans="1:14">
      <c r="A3534"/>
      <c r="B3534"/>
      <c r="C3534"/>
      <c r="D3534"/>
      <c r="E3534"/>
      <c r="F3534"/>
      <c r="G3534"/>
      <c r="H3534"/>
      <c r="L3534" s="8"/>
      <c r="M3534" s="8"/>
      <c r="N3534" s="8"/>
    </row>
    <row r="3535" spans="1:14">
      <c r="A3535"/>
      <c r="B3535"/>
      <c r="C3535"/>
      <c r="D3535"/>
      <c r="E3535"/>
      <c r="F3535"/>
      <c r="G3535"/>
      <c r="H3535"/>
      <c r="L3535" s="8"/>
      <c r="M3535" s="8"/>
      <c r="N3535" s="8"/>
    </row>
    <row r="3536" spans="1:14">
      <c r="A3536"/>
      <c r="B3536"/>
      <c r="C3536"/>
      <c r="D3536"/>
      <c r="E3536"/>
      <c r="F3536"/>
      <c r="G3536"/>
      <c r="H3536"/>
      <c r="L3536" s="8"/>
      <c r="M3536" s="8"/>
      <c r="N3536" s="8"/>
    </row>
    <row r="3537" spans="1:14">
      <c r="A3537"/>
      <c r="B3537"/>
      <c r="C3537"/>
      <c r="D3537"/>
      <c r="E3537"/>
      <c r="F3537"/>
      <c r="G3537"/>
      <c r="H3537"/>
      <c r="L3537" s="8"/>
      <c r="M3537" s="8"/>
      <c r="N3537" s="8"/>
    </row>
    <row r="3538" spans="1:14">
      <c r="A3538"/>
      <c r="B3538"/>
      <c r="C3538"/>
      <c r="D3538"/>
      <c r="E3538"/>
      <c r="F3538"/>
      <c r="G3538"/>
      <c r="H3538"/>
      <c r="L3538" s="8"/>
      <c r="M3538" s="8"/>
      <c r="N3538" s="8"/>
    </row>
    <row r="3539" spans="1:14">
      <c r="A3539"/>
      <c r="B3539"/>
      <c r="C3539"/>
      <c r="D3539"/>
      <c r="E3539"/>
      <c r="F3539"/>
      <c r="G3539"/>
      <c r="H3539"/>
      <c r="L3539" s="8"/>
      <c r="M3539" s="8"/>
      <c r="N3539" s="8"/>
    </row>
    <row r="3540" spans="1:14">
      <c r="A3540"/>
      <c r="B3540"/>
      <c r="C3540"/>
      <c r="D3540"/>
      <c r="E3540"/>
      <c r="F3540"/>
      <c r="G3540"/>
      <c r="H3540"/>
      <c r="L3540" s="8"/>
      <c r="M3540" s="8"/>
      <c r="N3540" s="8"/>
    </row>
    <row r="3541" spans="1:14">
      <c r="A3541"/>
      <c r="B3541"/>
      <c r="C3541"/>
      <c r="D3541"/>
      <c r="E3541"/>
      <c r="F3541"/>
      <c r="G3541"/>
      <c r="H3541"/>
      <c r="L3541" s="8"/>
      <c r="M3541" s="8"/>
      <c r="N3541" s="8"/>
    </row>
    <row r="3542" spans="1:14">
      <c r="A3542"/>
      <c r="B3542"/>
      <c r="C3542"/>
      <c r="D3542"/>
      <c r="E3542"/>
      <c r="F3542"/>
      <c r="G3542"/>
      <c r="H3542"/>
      <c r="L3542" s="8"/>
      <c r="M3542" s="8"/>
      <c r="N3542" s="8"/>
    </row>
    <row r="3543" spans="1:14">
      <c r="A3543"/>
      <c r="B3543"/>
      <c r="C3543"/>
      <c r="D3543"/>
      <c r="E3543"/>
      <c r="F3543"/>
      <c r="G3543"/>
      <c r="H3543"/>
      <c r="L3543" s="8"/>
      <c r="M3543" s="8"/>
      <c r="N3543" s="8"/>
    </row>
    <row r="3544" spans="1:14">
      <c r="A3544"/>
      <c r="B3544"/>
      <c r="C3544"/>
      <c r="D3544"/>
      <c r="E3544"/>
      <c r="F3544"/>
      <c r="G3544"/>
      <c r="H3544"/>
      <c r="L3544" s="8"/>
      <c r="M3544" s="8"/>
      <c r="N3544" s="8"/>
    </row>
    <row r="3545" spans="1:14">
      <c r="A3545"/>
      <c r="B3545"/>
      <c r="C3545"/>
      <c r="D3545"/>
      <c r="E3545"/>
      <c r="F3545"/>
      <c r="G3545"/>
      <c r="H3545"/>
      <c r="L3545" s="8"/>
      <c r="M3545" s="8"/>
      <c r="N3545" s="8"/>
    </row>
    <row r="3546" spans="1:14">
      <c r="A3546"/>
      <c r="B3546"/>
      <c r="C3546"/>
      <c r="D3546"/>
      <c r="E3546"/>
      <c r="F3546"/>
      <c r="G3546"/>
      <c r="H3546"/>
      <c r="L3546" s="8"/>
      <c r="M3546" s="8"/>
      <c r="N3546" s="8"/>
    </row>
    <row r="3547" spans="1:14">
      <c r="A3547"/>
      <c r="B3547"/>
      <c r="C3547"/>
      <c r="D3547"/>
      <c r="E3547"/>
      <c r="F3547"/>
      <c r="G3547"/>
      <c r="H3547"/>
      <c r="L3547" s="8"/>
      <c r="M3547" s="8"/>
      <c r="N3547" s="8"/>
    </row>
    <row r="3548" spans="1:14">
      <c r="A3548"/>
      <c r="B3548"/>
      <c r="C3548"/>
      <c r="D3548"/>
      <c r="E3548"/>
      <c r="F3548"/>
      <c r="G3548"/>
      <c r="H3548"/>
      <c r="L3548" s="8"/>
      <c r="M3548" s="8"/>
      <c r="N3548" s="8"/>
    </row>
    <row r="3549" spans="1:14">
      <c r="A3549"/>
      <c r="B3549"/>
      <c r="C3549"/>
      <c r="D3549"/>
      <c r="E3549"/>
      <c r="F3549"/>
      <c r="G3549"/>
      <c r="H3549"/>
      <c r="L3549" s="8"/>
      <c r="M3549" s="8"/>
      <c r="N3549" s="8"/>
    </row>
    <row r="3550" spans="1:14">
      <c r="A3550"/>
      <c r="B3550"/>
      <c r="C3550"/>
      <c r="D3550"/>
      <c r="E3550"/>
      <c r="F3550"/>
      <c r="G3550"/>
      <c r="H3550"/>
      <c r="L3550" s="8"/>
      <c r="M3550" s="8"/>
      <c r="N3550" s="8"/>
    </row>
    <row r="3551" spans="1:14">
      <c r="A3551"/>
      <c r="B3551"/>
      <c r="C3551"/>
      <c r="D3551"/>
      <c r="E3551"/>
      <c r="F3551"/>
      <c r="G3551"/>
      <c r="H3551"/>
      <c r="L3551" s="8"/>
      <c r="M3551" s="8"/>
      <c r="N3551" s="8"/>
    </row>
    <row r="3552" spans="1:14">
      <c r="A3552"/>
      <c r="B3552"/>
      <c r="C3552"/>
      <c r="D3552"/>
      <c r="E3552"/>
      <c r="F3552"/>
      <c r="G3552"/>
      <c r="H3552"/>
      <c r="L3552" s="8"/>
      <c r="M3552" s="8"/>
      <c r="N3552" s="8"/>
    </row>
    <row r="3553" spans="1:14">
      <c r="A3553"/>
      <c r="B3553"/>
      <c r="C3553"/>
      <c r="D3553"/>
      <c r="E3553"/>
      <c r="F3553"/>
      <c r="G3553"/>
      <c r="H3553"/>
      <c r="L3553" s="8"/>
      <c r="M3553" s="8"/>
      <c r="N3553" s="8"/>
    </row>
    <row r="3554" spans="1:14">
      <c r="A3554"/>
      <c r="B3554"/>
      <c r="C3554"/>
      <c r="D3554"/>
      <c r="E3554"/>
      <c r="F3554"/>
      <c r="G3554"/>
      <c r="H3554"/>
      <c r="L3554" s="8"/>
      <c r="M3554" s="8"/>
      <c r="N3554" s="8"/>
    </row>
    <row r="3555" spans="1:14">
      <c r="A3555"/>
      <c r="B3555"/>
      <c r="C3555"/>
      <c r="D3555"/>
      <c r="E3555"/>
      <c r="F3555"/>
      <c r="G3555"/>
      <c r="H3555"/>
      <c r="L3555" s="8"/>
      <c r="M3555" s="8"/>
      <c r="N3555" s="8"/>
    </row>
    <row r="3556" spans="1:14">
      <c r="A3556"/>
      <c r="B3556"/>
      <c r="C3556"/>
      <c r="D3556"/>
      <c r="E3556"/>
      <c r="F3556"/>
      <c r="G3556"/>
      <c r="H3556"/>
      <c r="L3556" s="8"/>
      <c r="M3556" s="8"/>
      <c r="N3556" s="8"/>
    </row>
    <row r="3557" spans="1:14">
      <c r="A3557"/>
      <c r="B3557"/>
      <c r="C3557"/>
      <c r="D3557"/>
      <c r="E3557"/>
      <c r="F3557"/>
      <c r="G3557"/>
      <c r="H3557"/>
      <c r="L3557" s="8"/>
      <c r="M3557" s="8"/>
      <c r="N3557" s="8"/>
    </row>
    <row r="3558" spans="1:14">
      <c r="A3558"/>
      <c r="B3558"/>
      <c r="C3558"/>
      <c r="D3558"/>
      <c r="E3558"/>
      <c r="F3558"/>
      <c r="G3558"/>
      <c r="H3558"/>
      <c r="L3558" s="8"/>
      <c r="M3558" s="8"/>
      <c r="N3558" s="8"/>
    </row>
    <row r="3559" spans="1:14">
      <c r="A3559"/>
      <c r="B3559"/>
      <c r="C3559"/>
      <c r="D3559"/>
      <c r="E3559"/>
      <c r="F3559"/>
      <c r="G3559"/>
      <c r="H3559"/>
      <c r="L3559" s="8"/>
      <c r="M3559" s="8"/>
      <c r="N3559" s="8"/>
    </row>
    <row r="3560" spans="1:14">
      <c r="A3560"/>
      <c r="B3560"/>
      <c r="C3560"/>
      <c r="D3560"/>
      <c r="E3560"/>
      <c r="F3560"/>
      <c r="G3560"/>
      <c r="H3560"/>
      <c r="L3560" s="8"/>
      <c r="M3560" s="8"/>
      <c r="N3560" s="8"/>
    </row>
    <row r="3561" spans="1:14">
      <c r="A3561"/>
      <c r="B3561"/>
      <c r="C3561"/>
      <c r="D3561"/>
      <c r="E3561"/>
      <c r="F3561"/>
      <c r="G3561"/>
      <c r="H3561"/>
      <c r="L3561" s="8"/>
      <c r="M3561" s="8"/>
      <c r="N3561" s="8"/>
    </row>
    <row r="3562" spans="1:14">
      <c r="A3562"/>
      <c r="B3562"/>
      <c r="C3562"/>
      <c r="D3562"/>
      <c r="E3562"/>
      <c r="F3562"/>
      <c r="G3562"/>
      <c r="H3562"/>
      <c r="L3562" s="8"/>
      <c r="M3562" s="8"/>
      <c r="N3562" s="8"/>
    </row>
    <row r="3563" spans="1:14">
      <c r="A3563"/>
      <c r="B3563"/>
      <c r="C3563"/>
      <c r="D3563"/>
      <c r="E3563"/>
      <c r="F3563"/>
      <c r="G3563"/>
      <c r="H3563"/>
      <c r="L3563" s="8"/>
      <c r="M3563" s="8"/>
      <c r="N3563" s="8"/>
    </row>
    <row r="3564" spans="1:14">
      <c r="A3564"/>
      <c r="B3564"/>
      <c r="C3564"/>
      <c r="D3564"/>
      <c r="E3564"/>
      <c r="F3564"/>
      <c r="G3564"/>
      <c r="H3564"/>
      <c r="L3564" s="8"/>
      <c r="M3564" s="8"/>
      <c r="N3564" s="8"/>
    </row>
    <row r="3565" spans="1:14">
      <c r="A3565"/>
      <c r="B3565"/>
      <c r="C3565"/>
      <c r="D3565"/>
      <c r="E3565"/>
      <c r="F3565"/>
      <c r="G3565"/>
      <c r="H3565"/>
      <c r="L3565" s="8"/>
      <c r="M3565" s="8"/>
      <c r="N3565" s="8"/>
    </row>
    <row r="3566" spans="1:14">
      <c r="A3566"/>
      <c r="B3566"/>
      <c r="C3566"/>
      <c r="D3566"/>
      <c r="E3566"/>
      <c r="F3566"/>
      <c r="G3566"/>
      <c r="H3566"/>
      <c r="L3566" s="8"/>
      <c r="M3566" s="8"/>
      <c r="N3566" s="8"/>
    </row>
    <row r="3567" spans="1:14">
      <c r="A3567"/>
      <c r="B3567"/>
      <c r="C3567"/>
      <c r="D3567"/>
      <c r="E3567"/>
      <c r="F3567"/>
      <c r="G3567"/>
      <c r="H3567"/>
      <c r="L3567" s="8"/>
      <c r="M3567" s="8"/>
      <c r="N3567" s="8"/>
    </row>
    <row r="3568" spans="1:14">
      <c r="A3568"/>
      <c r="B3568"/>
      <c r="C3568"/>
      <c r="D3568"/>
      <c r="E3568"/>
      <c r="F3568"/>
      <c r="G3568"/>
      <c r="H3568"/>
      <c r="L3568" s="8"/>
      <c r="M3568" s="8"/>
      <c r="N3568" s="8"/>
    </row>
    <row r="3569" spans="1:14">
      <c r="A3569"/>
      <c r="B3569"/>
      <c r="C3569"/>
      <c r="D3569"/>
      <c r="E3569"/>
      <c r="F3569"/>
      <c r="G3569"/>
      <c r="H3569"/>
      <c r="L3569" s="8"/>
      <c r="M3569" s="8"/>
      <c r="N3569" s="8"/>
    </row>
    <row r="3570" spans="1:14">
      <c r="A3570"/>
      <c r="B3570"/>
      <c r="C3570"/>
      <c r="D3570"/>
      <c r="E3570"/>
      <c r="F3570"/>
      <c r="G3570"/>
      <c r="H3570"/>
      <c r="L3570" s="8"/>
      <c r="M3570" s="8"/>
      <c r="N3570" s="8"/>
    </row>
    <row r="3571" spans="1:14">
      <c r="A3571"/>
      <c r="B3571"/>
      <c r="C3571"/>
      <c r="D3571"/>
      <c r="E3571"/>
      <c r="F3571"/>
      <c r="G3571"/>
      <c r="H3571"/>
      <c r="L3571" s="8"/>
      <c r="M3571" s="8"/>
      <c r="N3571" s="8"/>
    </row>
    <row r="3572" spans="1:14">
      <c r="A3572"/>
      <c r="B3572"/>
      <c r="C3572"/>
      <c r="D3572"/>
      <c r="E3572"/>
      <c r="F3572"/>
      <c r="G3572"/>
      <c r="H3572"/>
      <c r="L3572" s="8"/>
      <c r="M3572" s="8"/>
      <c r="N3572" s="8"/>
    </row>
    <row r="3573" spans="1:14">
      <c r="A3573"/>
      <c r="B3573"/>
      <c r="C3573"/>
      <c r="D3573"/>
      <c r="E3573"/>
      <c r="F3573"/>
      <c r="G3573"/>
      <c r="H3573"/>
      <c r="L3573" s="8"/>
      <c r="M3573" s="8"/>
      <c r="N3573" s="8"/>
    </row>
    <row r="3574" spans="1:14">
      <c r="A3574"/>
      <c r="B3574"/>
      <c r="C3574"/>
      <c r="D3574"/>
      <c r="E3574"/>
      <c r="F3574"/>
      <c r="G3574"/>
      <c r="H3574"/>
      <c r="L3574" s="8"/>
      <c r="M3574" s="8"/>
      <c r="N3574" s="8"/>
    </row>
    <row r="3575" spans="1:14">
      <c r="A3575"/>
      <c r="B3575"/>
      <c r="C3575"/>
      <c r="D3575"/>
      <c r="E3575"/>
      <c r="F3575"/>
      <c r="G3575"/>
      <c r="H3575"/>
      <c r="L3575" s="8"/>
      <c r="M3575" s="8"/>
      <c r="N3575" s="8"/>
    </row>
    <row r="3576" spans="1:14">
      <c r="A3576"/>
      <c r="B3576"/>
      <c r="C3576"/>
      <c r="D3576"/>
      <c r="E3576"/>
      <c r="F3576"/>
      <c r="G3576"/>
      <c r="H3576"/>
      <c r="L3576" s="8"/>
      <c r="M3576" s="8"/>
      <c r="N3576" s="8"/>
    </row>
    <row r="3577" spans="1:14">
      <c r="A3577"/>
      <c r="B3577"/>
      <c r="C3577"/>
      <c r="D3577"/>
      <c r="E3577"/>
      <c r="F3577"/>
      <c r="G3577"/>
      <c r="H3577"/>
      <c r="L3577" s="8"/>
      <c r="M3577" s="8"/>
      <c r="N3577" s="8"/>
    </row>
    <row r="3578" spans="1:14">
      <c r="A3578"/>
      <c r="B3578"/>
      <c r="C3578"/>
      <c r="D3578"/>
      <c r="E3578"/>
      <c r="F3578"/>
      <c r="G3578"/>
      <c r="H3578"/>
      <c r="L3578" s="8"/>
      <c r="M3578" s="8"/>
      <c r="N3578" s="8"/>
    </row>
    <row r="3579" spans="1:14">
      <c r="A3579"/>
      <c r="B3579"/>
      <c r="C3579"/>
      <c r="D3579"/>
      <c r="E3579"/>
      <c r="F3579"/>
      <c r="G3579"/>
      <c r="H3579"/>
      <c r="L3579" s="8"/>
      <c r="M3579" s="8"/>
      <c r="N3579" s="8"/>
    </row>
    <row r="3580" spans="1:14">
      <c r="A3580"/>
      <c r="B3580"/>
      <c r="C3580"/>
      <c r="D3580"/>
      <c r="E3580"/>
      <c r="F3580"/>
      <c r="G3580"/>
      <c r="H3580"/>
      <c r="L3580" s="8"/>
      <c r="M3580" s="8"/>
      <c r="N3580" s="8"/>
    </row>
    <row r="3581" spans="1:14">
      <c r="A3581"/>
      <c r="B3581"/>
      <c r="C3581"/>
      <c r="D3581"/>
      <c r="E3581"/>
      <c r="F3581"/>
      <c r="G3581"/>
      <c r="H3581"/>
      <c r="L3581" s="8"/>
      <c r="M3581" s="8"/>
      <c r="N3581" s="8"/>
    </row>
    <row r="3582" spans="1:14">
      <c r="A3582"/>
      <c r="B3582"/>
      <c r="C3582"/>
      <c r="D3582"/>
      <c r="E3582"/>
      <c r="F3582"/>
      <c r="G3582"/>
      <c r="H3582"/>
      <c r="L3582" s="8"/>
      <c r="M3582" s="8"/>
      <c r="N3582" s="8"/>
    </row>
    <row r="3583" spans="1:14">
      <c r="A3583"/>
      <c r="B3583"/>
      <c r="C3583"/>
      <c r="D3583"/>
      <c r="E3583"/>
      <c r="F3583"/>
      <c r="G3583"/>
      <c r="H3583"/>
      <c r="L3583" s="8"/>
      <c r="M3583" s="8"/>
      <c r="N3583" s="8"/>
    </row>
    <row r="3584" spans="1:14">
      <c r="A3584"/>
      <c r="B3584"/>
      <c r="C3584"/>
      <c r="D3584"/>
      <c r="E3584"/>
      <c r="F3584"/>
      <c r="G3584"/>
      <c r="H3584"/>
      <c r="L3584" s="8"/>
      <c r="M3584" s="8"/>
      <c r="N3584" s="8"/>
    </row>
    <row r="3585" spans="1:14">
      <c r="A3585"/>
      <c r="B3585"/>
      <c r="C3585"/>
      <c r="D3585"/>
      <c r="E3585"/>
      <c r="F3585"/>
      <c r="G3585"/>
      <c r="H3585"/>
      <c r="L3585" s="8"/>
      <c r="M3585" s="8"/>
      <c r="N3585" s="8"/>
    </row>
    <row r="3586" spans="1:14">
      <c r="A3586"/>
      <c r="B3586"/>
      <c r="C3586"/>
      <c r="D3586"/>
      <c r="E3586"/>
      <c r="F3586"/>
      <c r="G3586"/>
      <c r="H3586"/>
      <c r="L3586" s="8"/>
      <c r="M3586" s="8"/>
      <c r="N3586" s="8"/>
    </row>
    <row r="3587" spans="1:14">
      <c r="A3587"/>
      <c r="B3587"/>
      <c r="C3587"/>
      <c r="D3587"/>
      <c r="E3587"/>
      <c r="F3587"/>
      <c r="G3587"/>
      <c r="H3587"/>
      <c r="L3587" s="8"/>
      <c r="M3587" s="8"/>
      <c r="N3587" s="8"/>
    </row>
    <row r="3588" spans="1:14">
      <c r="A3588"/>
      <c r="B3588"/>
      <c r="C3588"/>
      <c r="D3588"/>
      <c r="E3588"/>
      <c r="F3588"/>
      <c r="G3588"/>
      <c r="H3588"/>
      <c r="L3588" s="8"/>
      <c r="M3588" s="8"/>
      <c r="N3588" s="8"/>
    </row>
    <row r="3589" spans="1:14">
      <c r="A3589"/>
      <c r="B3589"/>
      <c r="C3589"/>
      <c r="D3589"/>
      <c r="E3589"/>
      <c r="F3589"/>
      <c r="G3589"/>
      <c r="H3589"/>
      <c r="L3589" s="8"/>
      <c r="M3589" s="8"/>
      <c r="N3589" s="8"/>
    </row>
    <row r="3590" spans="1:14">
      <c r="A3590"/>
      <c r="B3590"/>
      <c r="C3590"/>
      <c r="D3590"/>
      <c r="E3590"/>
      <c r="F3590"/>
      <c r="G3590"/>
      <c r="H3590"/>
      <c r="L3590" s="8"/>
      <c r="M3590" s="8"/>
      <c r="N3590" s="8"/>
    </row>
    <row r="3591" spans="1:14">
      <c r="A3591"/>
      <c r="B3591"/>
      <c r="C3591"/>
      <c r="D3591"/>
      <c r="E3591"/>
      <c r="F3591"/>
      <c r="G3591"/>
      <c r="H3591"/>
      <c r="L3591" s="8"/>
      <c r="M3591" s="8"/>
      <c r="N3591" s="8"/>
    </row>
    <row r="3592" spans="1:14">
      <c r="A3592"/>
      <c r="B3592"/>
      <c r="C3592"/>
      <c r="D3592"/>
      <c r="E3592"/>
      <c r="F3592"/>
      <c r="G3592"/>
      <c r="H3592"/>
      <c r="L3592" s="8"/>
      <c r="M3592" s="8"/>
      <c r="N3592" s="8"/>
    </row>
    <row r="3593" spans="1:14">
      <c r="A3593"/>
      <c r="B3593"/>
      <c r="C3593"/>
      <c r="D3593"/>
      <c r="E3593"/>
      <c r="F3593"/>
      <c r="G3593"/>
      <c r="H3593"/>
      <c r="L3593" s="8"/>
      <c r="M3593" s="8"/>
      <c r="N3593" s="8"/>
    </row>
    <row r="3594" spans="1:14">
      <c r="A3594"/>
      <c r="B3594"/>
      <c r="C3594"/>
      <c r="D3594"/>
      <c r="E3594"/>
      <c r="F3594"/>
      <c r="G3594"/>
      <c r="H3594"/>
      <c r="L3594" s="8"/>
      <c r="M3594" s="8"/>
      <c r="N3594" s="8"/>
    </row>
    <row r="3595" spans="1:14">
      <c r="A3595"/>
      <c r="B3595"/>
      <c r="C3595"/>
      <c r="D3595"/>
      <c r="E3595"/>
      <c r="F3595"/>
      <c r="G3595"/>
      <c r="H3595"/>
      <c r="L3595" s="8"/>
      <c r="M3595" s="8"/>
      <c r="N3595" s="8"/>
    </row>
    <row r="3596" spans="1:14">
      <c r="A3596"/>
      <c r="B3596"/>
      <c r="C3596"/>
      <c r="D3596"/>
      <c r="E3596"/>
      <c r="F3596"/>
      <c r="G3596"/>
      <c r="H3596"/>
      <c r="L3596" s="8"/>
      <c r="M3596" s="8"/>
      <c r="N3596" s="8"/>
    </row>
    <row r="3597" spans="1:14">
      <c r="A3597"/>
      <c r="B3597"/>
      <c r="C3597"/>
      <c r="D3597"/>
      <c r="E3597"/>
      <c r="F3597"/>
      <c r="G3597"/>
      <c r="H3597"/>
      <c r="L3597" s="8"/>
      <c r="M3597" s="8"/>
      <c r="N3597" s="8"/>
    </row>
    <row r="3598" spans="1:14">
      <c r="A3598"/>
      <c r="B3598"/>
      <c r="C3598"/>
      <c r="D3598"/>
      <c r="E3598"/>
      <c r="F3598"/>
      <c r="G3598"/>
      <c r="H3598"/>
      <c r="L3598" s="8"/>
      <c r="M3598" s="8"/>
      <c r="N3598" s="8"/>
    </row>
    <row r="3599" spans="1:14">
      <c r="A3599"/>
      <c r="B3599"/>
      <c r="C3599"/>
      <c r="D3599"/>
      <c r="E3599"/>
      <c r="F3599"/>
      <c r="G3599"/>
      <c r="H3599"/>
      <c r="L3599" s="8"/>
      <c r="M3599" s="8"/>
      <c r="N3599" s="8"/>
    </row>
    <row r="3600" spans="1:14">
      <c r="A3600"/>
      <c r="B3600"/>
      <c r="C3600"/>
      <c r="D3600"/>
      <c r="E3600"/>
      <c r="F3600"/>
      <c r="G3600"/>
      <c r="H3600"/>
      <c r="L3600" s="8"/>
      <c r="M3600" s="8"/>
      <c r="N3600" s="8"/>
    </row>
    <row r="3601" spans="1:14">
      <c r="A3601"/>
      <c r="B3601"/>
      <c r="C3601"/>
      <c r="D3601"/>
      <c r="E3601"/>
      <c r="F3601"/>
      <c r="G3601"/>
      <c r="H3601"/>
      <c r="L3601" s="8"/>
      <c r="M3601" s="8"/>
      <c r="N3601" s="8"/>
    </row>
    <row r="3602" spans="1:14">
      <c r="A3602"/>
      <c r="B3602"/>
      <c r="C3602"/>
      <c r="D3602"/>
      <c r="E3602"/>
      <c r="F3602"/>
      <c r="G3602"/>
      <c r="H3602"/>
      <c r="L3602" s="8"/>
      <c r="M3602" s="8"/>
      <c r="N3602" s="8"/>
    </row>
    <row r="3603" spans="1:14">
      <c r="A3603"/>
      <c r="B3603"/>
      <c r="C3603"/>
      <c r="D3603"/>
      <c r="E3603"/>
      <c r="F3603"/>
      <c r="G3603"/>
      <c r="H3603"/>
      <c r="L3603" s="8"/>
      <c r="M3603" s="8"/>
      <c r="N3603" s="8"/>
    </row>
    <row r="3604" spans="1:14">
      <c r="A3604"/>
      <c r="B3604"/>
      <c r="C3604"/>
      <c r="D3604"/>
      <c r="E3604"/>
      <c r="F3604"/>
      <c r="G3604"/>
      <c r="H3604"/>
      <c r="L3604" s="8"/>
      <c r="M3604" s="8"/>
      <c r="N3604" s="8"/>
    </row>
    <row r="3605" spans="1:14">
      <c r="A3605"/>
      <c r="B3605"/>
      <c r="C3605"/>
      <c r="D3605"/>
      <c r="E3605"/>
      <c r="F3605"/>
      <c r="G3605"/>
      <c r="H3605"/>
      <c r="L3605" s="8"/>
      <c r="M3605" s="8"/>
      <c r="N3605" s="8"/>
    </row>
    <row r="3606" spans="1:14">
      <c r="A3606"/>
      <c r="B3606"/>
      <c r="C3606"/>
      <c r="D3606"/>
      <c r="E3606"/>
      <c r="F3606"/>
      <c r="G3606"/>
      <c r="H3606"/>
      <c r="L3606" s="8"/>
      <c r="M3606" s="8"/>
      <c r="N3606" s="8"/>
    </row>
    <row r="3607" spans="1:14">
      <c r="A3607"/>
      <c r="B3607"/>
      <c r="C3607"/>
      <c r="D3607"/>
      <c r="E3607"/>
      <c r="F3607"/>
      <c r="G3607"/>
      <c r="H3607"/>
      <c r="L3607" s="8"/>
      <c r="M3607" s="8"/>
      <c r="N3607" s="8"/>
    </row>
    <row r="3608" spans="1:14">
      <c r="A3608"/>
      <c r="B3608"/>
      <c r="C3608"/>
      <c r="D3608"/>
      <c r="E3608"/>
      <c r="F3608"/>
      <c r="G3608"/>
      <c r="H3608"/>
      <c r="L3608" s="8"/>
      <c r="M3608" s="8"/>
      <c r="N3608" s="8"/>
    </row>
    <row r="3609" spans="1:14">
      <c r="A3609"/>
      <c r="B3609"/>
      <c r="C3609"/>
      <c r="D3609"/>
      <c r="E3609"/>
      <c r="F3609"/>
      <c r="G3609"/>
      <c r="H3609"/>
      <c r="L3609" s="8"/>
      <c r="M3609" s="8"/>
      <c r="N3609" s="8"/>
    </row>
    <row r="3610" spans="1:14">
      <c r="A3610"/>
      <c r="B3610"/>
      <c r="C3610"/>
      <c r="D3610"/>
      <c r="E3610"/>
      <c r="F3610"/>
      <c r="G3610"/>
      <c r="H3610"/>
      <c r="L3610" s="8"/>
      <c r="M3610" s="8"/>
      <c r="N3610" s="8"/>
    </row>
    <row r="3611" spans="1:14">
      <c r="A3611"/>
      <c r="B3611"/>
      <c r="C3611"/>
      <c r="D3611"/>
      <c r="E3611"/>
      <c r="F3611"/>
      <c r="G3611"/>
      <c r="H3611"/>
      <c r="L3611" s="8"/>
      <c r="M3611" s="8"/>
      <c r="N3611" s="8"/>
    </row>
    <row r="3612" spans="1:14">
      <c r="A3612"/>
      <c r="B3612"/>
      <c r="C3612"/>
      <c r="D3612"/>
      <c r="E3612"/>
      <c r="F3612"/>
      <c r="G3612"/>
      <c r="H3612"/>
      <c r="L3612" s="8"/>
      <c r="M3612" s="8"/>
      <c r="N3612" s="8"/>
    </row>
    <row r="3613" spans="1:14">
      <c r="A3613"/>
      <c r="B3613"/>
      <c r="C3613"/>
      <c r="D3613"/>
      <c r="E3613"/>
      <c r="F3613"/>
      <c r="G3613"/>
      <c r="H3613"/>
      <c r="L3613" s="8"/>
      <c r="M3613" s="8"/>
      <c r="N3613" s="8"/>
    </row>
    <row r="3614" spans="1:14">
      <c r="A3614"/>
      <c r="B3614"/>
      <c r="C3614"/>
      <c r="D3614"/>
      <c r="E3614"/>
      <c r="F3614"/>
      <c r="G3614"/>
      <c r="H3614"/>
      <c r="L3614" s="8"/>
      <c r="M3614" s="8"/>
      <c r="N3614" s="8"/>
    </row>
    <row r="3615" spans="1:14">
      <c r="A3615"/>
      <c r="B3615"/>
      <c r="C3615"/>
      <c r="D3615"/>
      <c r="E3615"/>
      <c r="F3615"/>
      <c r="G3615"/>
      <c r="H3615"/>
      <c r="L3615" s="8"/>
      <c r="M3615" s="8"/>
      <c r="N3615" s="8"/>
    </row>
    <row r="3616" spans="1:14">
      <c r="A3616"/>
      <c r="B3616"/>
      <c r="C3616"/>
      <c r="D3616"/>
      <c r="E3616"/>
      <c r="F3616"/>
      <c r="G3616"/>
      <c r="H3616"/>
      <c r="L3616" s="8"/>
      <c r="M3616" s="8"/>
      <c r="N3616" s="8"/>
    </row>
    <row r="3617" spans="1:14">
      <c r="A3617"/>
      <c r="B3617"/>
      <c r="C3617"/>
      <c r="D3617"/>
      <c r="E3617"/>
      <c r="F3617"/>
      <c r="G3617"/>
      <c r="H3617"/>
      <c r="L3617" s="8"/>
      <c r="M3617" s="8"/>
      <c r="N3617" s="8"/>
    </row>
    <row r="3618" spans="1:14">
      <c r="A3618"/>
      <c r="B3618"/>
      <c r="C3618"/>
      <c r="D3618"/>
      <c r="E3618"/>
      <c r="F3618"/>
      <c r="G3618"/>
      <c r="H3618"/>
      <c r="L3618" s="8"/>
      <c r="M3618" s="8"/>
      <c r="N3618" s="8"/>
    </row>
    <row r="3619" spans="1:14">
      <c r="A3619"/>
      <c r="B3619"/>
      <c r="C3619"/>
      <c r="D3619"/>
      <c r="E3619"/>
      <c r="F3619"/>
      <c r="G3619"/>
      <c r="H3619"/>
      <c r="L3619" s="8"/>
      <c r="M3619" s="8"/>
      <c r="N3619" s="8"/>
    </row>
    <row r="3620" spans="1:14">
      <c r="A3620"/>
      <c r="B3620"/>
      <c r="C3620"/>
      <c r="D3620"/>
      <c r="E3620"/>
      <c r="F3620"/>
      <c r="G3620"/>
      <c r="H3620"/>
      <c r="L3620" s="8"/>
      <c r="M3620" s="8"/>
      <c r="N3620" s="8"/>
    </row>
    <row r="3621" spans="1:14">
      <c r="A3621"/>
      <c r="B3621"/>
      <c r="C3621"/>
      <c r="D3621"/>
      <c r="E3621"/>
      <c r="F3621"/>
      <c r="G3621"/>
      <c r="H3621"/>
      <c r="L3621" s="8"/>
      <c r="M3621" s="8"/>
      <c r="N3621" s="8"/>
    </row>
    <row r="3622" spans="1:14">
      <c r="A3622"/>
      <c r="B3622"/>
      <c r="C3622"/>
      <c r="D3622"/>
      <c r="E3622"/>
      <c r="F3622"/>
      <c r="G3622"/>
      <c r="H3622"/>
      <c r="L3622" s="8"/>
      <c r="M3622" s="8"/>
      <c r="N3622" s="8"/>
    </row>
    <row r="3623" spans="1:14">
      <c r="A3623"/>
      <c r="B3623"/>
      <c r="C3623"/>
      <c r="D3623"/>
      <c r="E3623"/>
      <c r="F3623"/>
      <c r="G3623"/>
      <c r="H3623"/>
      <c r="L3623" s="8"/>
      <c r="M3623" s="8"/>
      <c r="N3623" s="8"/>
    </row>
    <row r="3624" spans="1:14">
      <c r="A3624"/>
      <c r="B3624"/>
      <c r="C3624"/>
      <c r="D3624"/>
      <c r="E3624"/>
      <c r="F3624"/>
      <c r="G3624"/>
      <c r="H3624"/>
      <c r="L3624" s="8"/>
      <c r="M3624" s="8"/>
      <c r="N3624" s="8"/>
    </row>
    <row r="3625" spans="1:14">
      <c r="A3625"/>
      <c r="B3625"/>
      <c r="C3625"/>
      <c r="D3625"/>
      <c r="E3625"/>
      <c r="F3625"/>
      <c r="G3625"/>
      <c r="H3625"/>
      <c r="L3625" s="8"/>
      <c r="M3625" s="8"/>
      <c r="N3625" s="8"/>
    </row>
    <row r="3626" spans="1:14">
      <c r="A3626"/>
      <c r="B3626"/>
      <c r="C3626"/>
      <c r="D3626"/>
      <c r="E3626"/>
      <c r="F3626"/>
      <c r="G3626"/>
      <c r="H3626"/>
      <c r="L3626" s="8"/>
      <c r="M3626" s="8"/>
      <c r="N3626" s="8"/>
    </row>
    <row r="3627" spans="1:14">
      <c r="A3627"/>
      <c r="B3627"/>
      <c r="C3627"/>
      <c r="D3627"/>
      <c r="E3627"/>
      <c r="F3627"/>
      <c r="G3627"/>
      <c r="H3627"/>
      <c r="L3627" s="8"/>
      <c r="M3627" s="8"/>
      <c r="N3627" s="8"/>
    </row>
    <row r="3628" spans="1:14">
      <c r="A3628"/>
      <c r="B3628"/>
      <c r="C3628"/>
      <c r="D3628"/>
      <c r="E3628"/>
      <c r="F3628"/>
      <c r="G3628"/>
      <c r="H3628"/>
      <c r="L3628" s="8"/>
      <c r="M3628" s="8"/>
      <c r="N3628" s="8"/>
    </row>
    <row r="3629" spans="1:14">
      <c r="A3629"/>
      <c r="B3629"/>
      <c r="C3629"/>
      <c r="D3629"/>
      <c r="E3629"/>
      <c r="F3629"/>
      <c r="G3629"/>
      <c r="H3629"/>
      <c r="L3629" s="8"/>
      <c r="M3629" s="8"/>
      <c r="N3629" s="8"/>
    </row>
    <row r="3630" spans="1:14">
      <c r="A3630"/>
      <c r="B3630"/>
      <c r="C3630"/>
      <c r="D3630"/>
      <c r="E3630"/>
      <c r="F3630"/>
      <c r="G3630"/>
      <c r="H3630"/>
      <c r="L3630" s="8"/>
      <c r="M3630" s="8"/>
      <c r="N3630" s="8"/>
    </row>
    <row r="3631" spans="1:14">
      <c r="A3631"/>
      <c r="B3631"/>
      <c r="C3631"/>
      <c r="D3631"/>
      <c r="E3631"/>
      <c r="F3631"/>
      <c r="G3631"/>
      <c r="H3631"/>
      <c r="L3631" s="8"/>
      <c r="M3631" s="8"/>
      <c r="N3631" s="8"/>
    </row>
    <row r="3632" spans="1:14">
      <c r="A3632"/>
      <c r="B3632"/>
      <c r="C3632"/>
      <c r="D3632"/>
      <c r="E3632"/>
      <c r="F3632"/>
      <c r="G3632"/>
      <c r="H3632"/>
      <c r="L3632" s="8"/>
      <c r="M3632" s="8"/>
      <c r="N3632" s="8"/>
    </row>
    <row r="3633" spans="1:14">
      <c r="A3633"/>
      <c r="B3633"/>
      <c r="C3633"/>
      <c r="D3633"/>
      <c r="E3633"/>
      <c r="F3633"/>
      <c r="G3633"/>
      <c r="H3633"/>
      <c r="L3633" s="8"/>
      <c r="M3633" s="8"/>
      <c r="N3633" s="8"/>
    </row>
    <row r="3634" spans="1:14">
      <c r="A3634"/>
      <c r="B3634"/>
      <c r="C3634"/>
      <c r="D3634"/>
      <c r="E3634"/>
      <c r="F3634"/>
      <c r="G3634"/>
      <c r="H3634"/>
      <c r="L3634" s="8"/>
      <c r="M3634" s="8"/>
      <c r="N3634" s="8"/>
    </row>
    <row r="3635" spans="1:14">
      <c r="A3635"/>
      <c r="B3635"/>
      <c r="C3635"/>
      <c r="D3635"/>
      <c r="E3635"/>
      <c r="F3635"/>
      <c r="G3635"/>
      <c r="H3635"/>
      <c r="L3635" s="8"/>
      <c r="M3635" s="8"/>
      <c r="N3635" s="8"/>
    </row>
    <row r="3636" spans="1:14">
      <c r="A3636"/>
      <c r="B3636"/>
      <c r="C3636"/>
      <c r="D3636"/>
      <c r="E3636"/>
      <c r="F3636"/>
      <c r="G3636"/>
      <c r="H3636"/>
      <c r="L3636" s="8"/>
      <c r="M3636" s="8"/>
      <c r="N3636" s="8"/>
    </row>
    <row r="3637" spans="1:14">
      <c r="A3637"/>
      <c r="B3637"/>
      <c r="C3637"/>
      <c r="D3637"/>
      <c r="E3637"/>
      <c r="F3637"/>
      <c r="G3637"/>
      <c r="H3637"/>
      <c r="L3637" s="8"/>
      <c r="M3637" s="8"/>
      <c r="N3637" s="8"/>
    </row>
    <row r="3638" spans="1:14">
      <c r="A3638"/>
      <c r="B3638"/>
      <c r="C3638"/>
      <c r="D3638"/>
      <c r="E3638"/>
      <c r="F3638"/>
      <c r="G3638"/>
      <c r="H3638"/>
      <c r="L3638" s="8"/>
      <c r="M3638" s="8"/>
      <c r="N3638" s="8"/>
    </row>
    <row r="3639" spans="1:14">
      <c r="A3639"/>
      <c r="B3639"/>
      <c r="C3639"/>
      <c r="D3639"/>
      <c r="E3639"/>
      <c r="F3639"/>
      <c r="G3639"/>
      <c r="H3639"/>
      <c r="L3639" s="8"/>
      <c r="M3639" s="8"/>
      <c r="N3639" s="8"/>
    </row>
    <row r="3640" spans="1:14">
      <c r="A3640"/>
      <c r="B3640"/>
      <c r="C3640"/>
      <c r="D3640"/>
      <c r="E3640"/>
      <c r="F3640"/>
      <c r="G3640"/>
      <c r="H3640"/>
      <c r="L3640" s="8"/>
      <c r="M3640" s="8"/>
      <c r="N3640" s="8"/>
    </row>
    <row r="3641" spans="1:14">
      <c r="A3641"/>
      <c r="B3641"/>
      <c r="C3641"/>
      <c r="D3641"/>
      <c r="E3641"/>
      <c r="F3641"/>
      <c r="G3641"/>
      <c r="H3641"/>
      <c r="L3641" s="8"/>
      <c r="M3641" s="8"/>
      <c r="N3641" s="8"/>
    </row>
    <row r="3642" spans="1:14">
      <c r="A3642"/>
      <c r="B3642"/>
      <c r="C3642"/>
      <c r="D3642"/>
      <c r="E3642"/>
      <c r="F3642"/>
      <c r="G3642"/>
      <c r="H3642"/>
      <c r="L3642" s="8"/>
      <c r="M3642" s="8"/>
      <c r="N3642" s="8"/>
    </row>
    <row r="3643" spans="1:14">
      <c r="A3643"/>
      <c r="B3643"/>
      <c r="C3643"/>
      <c r="D3643"/>
      <c r="E3643"/>
      <c r="F3643"/>
      <c r="G3643"/>
      <c r="H3643"/>
      <c r="L3643" s="8"/>
      <c r="M3643" s="8"/>
      <c r="N3643" s="8"/>
    </row>
    <row r="3644" spans="1:14">
      <c r="A3644"/>
      <c r="B3644"/>
      <c r="C3644"/>
      <c r="D3644"/>
      <c r="E3644"/>
      <c r="F3644"/>
      <c r="G3644"/>
      <c r="H3644"/>
      <c r="L3644" s="8"/>
      <c r="M3644" s="8"/>
      <c r="N3644" s="8"/>
    </row>
    <row r="3645" spans="1:14">
      <c r="A3645"/>
      <c r="B3645"/>
      <c r="C3645"/>
      <c r="D3645"/>
      <c r="E3645"/>
      <c r="F3645"/>
      <c r="G3645"/>
      <c r="H3645"/>
      <c r="L3645" s="8"/>
      <c r="M3645" s="8"/>
      <c r="N3645" s="8"/>
    </row>
    <row r="3646" spans="1:14">
      <c r="A3646"/>
      <c r="B3646"/>
      <c r="C3646"/>
      <c r="D3646"/>
      <c r="E3646"/>
      <c r="F3646"/>
      <c r="G3646"/>
      <c r="H3646"/>
      <c r="L3646" s="8"/>
      <c r="M3646" s="8"/>
      <c r="N3646" s="8"/>
    </row>
    <row r="3647" spans="1:14">
      <c r="A3647"/>
      <c r="B3647"/>
      <c r="C3647"/>
      <c r="D3647"/>
      <c r="E3647"/>
      <c r="F3647"/>
      <c r="G3647"/>
      <c r="H3647"/>
      <c r="L3647" s="8"/>
      <c r="M3647" s="8"/>
      <c r="N3647" s="8"/>
    </row>
    <row r="3648" spans="1:14">
      <c r="A3648"/>
      <c r="B3648"/>
      <c r="C3648"/>
      <c r="D3648"/>
      <c r="E3648"/>
      <c r="F3648"/>
      <c r="G3648"/>
      <c r="H3648"/>
      <c r="L3648" s="8"/>
      <c r="M3648" s="8"/>
      <c r="N3648" s="8"/>
    </row>
    <row r="3649" spans="1:14">
      <c r="A3649"/>
      <c r="B3649"/>
      <c r="C3649"/>
      <c r="D3649"/>
      <c r="E3649"/>
      <c r="F3649"/>
      <c r="G3649"/>
      <c r="H3649"/>
      <c r="L3649" s="8"/>
      <c r="M3649" s="8"/>
      <c r="N3649" s="8"/>
    </row>
    <row r="3650" spans="1:14">
      <c r="A3650"/>
      <c r="B3650"/>
      <c r="C3650"/>
      <c r="D3650"/>
      <c r="E3650"/>
      <c r="F3650"/>
      <c r="G3650"/>
      <c r="H3650"/>
      <c r="L3650" s="8"/>
      <c r="M3650" s="8"/>
      <c r="N3650" s="8"/>
    </row>
    <row r="3651" spans="1:14">
      <c r="A3651"/>
      <c r="B3651"/>
      <c r="C3651"/>
      <c r="D3651"/>
      <c r="E3651"/>
      <c r="F3651"/>
      <c r="G3651"/>
      <c r="H3651"/>
      <c r="L3651" s="8"/>
      <c r="M3651" s="8"/>
      <c r="N3651" s="8"/>
    </row>
    <row r="3652" spans="1:14">
      <c r="A3652"/>
      <c r="B3652"/>
      <c r="C3652"/>
      <c r="D3652"/>
      <c r="E3652"/>
      <c r="F3652"/>
      <c r="G3652"/>
      <c r="H3652"/>
      <c r="L3652" s="8"/>
      <c r="M3652" s="8"/>
      <c r="N3652" s="8"/>
    </row>
    <row r="3653" spans="1:14">
      <c r="A3653"/>
      <c r="B3653"/>
      <c r="C3653"/>
      <c r="D3653"/>
      <c r="E3653"/>
      <c r="F3653"/>
      <c r="G3653"/>
      <c r="H3653"/>
      <c r="L3653" s="8"/>
      <c r="M3653" s="8"/>
      <c r="N3653" s="8"/>
    </row>
    <row r="3654" spans="1:14">
      <c r="A3654"/>
      <c r="B3654"/>
      <c r="C3654"/>
      <c r="D3654"/>
      <c r="E3654"/>
      <c r="F3654"/>
      <c r="G3654"/>
      <c r="H3654"/>
      <c r="L3654" s="8"/>
      <c r="M3654" s="8"/>
      <c r="N3654" s="8"/>
    </row>
    <row r="3655" spans="1:14">
      <c r="A3655"/>
      <c r="B3655"/>
      <c r="C3655"/>
      <c r="D3655"/>
      <c r="E3655"/>
      <c r="F3655"/>
      <c r="G3655"/>
      <c r="H3655"/>
      <c r="L3655" s="8"/>
      <c r="M3655" s="8"/>
      <c r="N3655" s="8"/>
    </row>
    <row r="3656" spans="1:14">
      <c r="A3656"/>
      <c r="B3656"/>
      <c r="C3656"/>
      <c r="D3656"/>
      <c r="E3656"/>
      <c r="F3656"/>
      <c r="G3656"/>
      <c r="H3656"/>
      <c r="L3656" s="8"/>
      <c r="M3656" s="8"/>
      <c r="N3656" s="8"/>
    </row>
    <row r="3657" spans="1:14">
      <c r="A3657"/>
      <c r="B3657"/>
      <c r="C3657"/>
      <c r="D3657"/>
      <c r="E3657"/>
      <c r="F3657"/>
      <c r="G3657"/>
      <c r="H3657"/>
      <c r="L3657" s="8"/>
      <c r="M3657" s="8"/>
      <c r="N3657" s="8"/>
    </row>
    <row r="3658" spans="1:14">
      <c r="A3658"/>
      <c r="B3658"/>
      <c r="C3658"/>
      <c r="D3658"/>
      <c r="E3658"/>
      <c r="F3658"/>
      <c r="G3658"/>
      <c r="H3658"/>
      <c r="L3658" s="8"/>
      <c r="M3658" s="8"/>
      <c r="N3658" s="8"/>
    </row>
    <row r="3659" spans="1:14">
      <c r="A3659"/>
      <c r="B3659"/>
      <c r="C3659"/>
      <c r="D3659"/>
      <c r="E3659"/>
      <c r="F3659"/>
      <c r="G3659"/>
      <c r="H3659"/>
      <c r="L3659" s="8"/>
      <c r="M3659" s="8"/>
      <c r="N3659" s="8"/>
    </row>
    <row r="3660" spans="1:14">
      <c r="A3660"/>
      <c r="B3660"/>
      <c r="C3660"/>
      <c r="D3660"/>
      <c r="E3660"/>
      <c r="F3660"/>
      <c r="G3660"/>
      <c r="H3660"/>
      <c r="L3660" s="8"/>
      <c r="M3660" s="8"/>
      <c r="N3660" s="8"/>
    </row>
    <row r="3661" spans="1:14">
      <c r="A3661"/>
      <c r="B3661"/>
      <c r="C3661"/>
      <c r="D3661"/>
      <c r="E3661"/>
      <c r="F3661"/>
      <c r="G3661"/>
      <c r="H3661"/>
      <c r="L3661" s="8"/>
      <c r="M3661" s="8"/>
      <c r="N3661" s="8"/>
    </row>
    <row r="3662" spans="1:14">
      <c r="A3662"/>
      <c r="B3662"/>
      <c r="C3662"/>
      <c r="D3662"/>
      <c r="E3662"/>
      <c r="F3662"/>
      <c r="G3662"/>
      <c r="H3662"/>
      <c r="L3662" s="8"/>
      <c r="M3662" s="8"/>
      <c r="N3662" s="8"/>
    </row>
    <row r="3663" spans="1:14">
      <c r="A3663"/>
      <c r="B3663"/>
      <c r="C3663"/>
      <c r="D3663"/>
      <c r="E3663"/>
      <c r="F3663"/>
      <c r="G3663"/>
      <c r="H3663"/>
      <c r="L3663" s="8"/>
      <c r="M3663" s="8"/>
      <c r="N3663" s="8"/>
    </row>
    <row r="3664" spans="1:14">
      <c r="A3664"/>
      <c r="B3664"/>
      <c r="C3664"/>
      <c r="D3664"/>
      <c r="E3664"/>
      <c r="F3664"/>
      <c r="G3664"/>
      <c r="H3664"/>
      <c r="L3664" s="8"/>
      <c r="M3664" s="8"/>
      <c r="N3664" s="8"/>
    </row>
    <row r="3665" spans="1:14">
      <c r="A3665"/>
      <c r="B3665"/>
      <c r="C3665"/>
      <c r="D3665"/>
      <c r="E3665"/>
      <c r="F3665"/>
      <c r="G3665"/>
      <c r="H3665"/>
      <c r="L3665" s="8"/>
      <c r="M3665" s="8"/>
      <c r="N3665" s="8"/>
    </row>
    <row r="3666" spans="1:14">
      <c r="A3666"/>
      <c r="B3666"/>
      <c r="C3666"/>
      <c r="D3666"/>
      <c r="E3666"/>
      <c r="F3666"/>
      <c r="G3666"/>
      <c r="H3666"/>
      <c r="L3666" s="8"/>
      <c r="M3666" s="8"/>
      <c r="N3666" s="8"/>
    </row>
    <row r="3667" spans="1:14">
      <c r="A3667"/>
      <c r="B3667"/>
      <c r="C3667"/>
      <c r="D3667"/>
      <c r="E3667"/>
      <c r="F3667"/>
      <c r="G3667"/>
      <c r="H3667"/>
      <c r="L3667" s="8"/>
      <c r="M3667" s="8"/>
      <c r="N3667" s="8"/>
    </row>
    <row r="3668" spans="1:14">
      <c r="A3668"/>
      <c r="B3668"/>
      <c r="C3668"/>
      <c r="D3668"/>
      <c r="E3668"/>
      <c r="F3668"/>
      <c r="G3668"/>
      <c r="H3668"/>
      <c r="L3668" s="8"/>
      <c r="M3668" s="8"/>
      <c r="N3668" s="8"/>
    </row>
    <row r="3669" spans="1:14">
      <c r="A3669"/>
      <c r="B3669"/>
      <c r="C3669"/>
      <c r="D3669"/>
      <c r="E3669"/>
      <c r="F3669"/>
      <c r="G3669"/>
      <c r="H3669"/>
      <c r="L3669" s="8"/>
      <c r="M3669" s="8"/>
      <c r="N3669" s="8"/>
    </row>
    <row r="3670" spans="1:14">
      <c r="A3670"/>
      <c r="B3670"/>
      <c r="C3670"/>
      <c r="D3670"/>
      <c r="E3670"/>
      <c r="F3670"/>
      <c r="G3670"/>
      <c r="H3670"/>
      <c r="L3670" s="8"/>
      <c r="M3670" s="8"/>
      <c r="N3670" s="8"/>
    </row>
    <row r="3671" spans="1:14">
      <c r="A3671"/>
      <c r="B3671"/>
      <c r="C3671"/>
      <c r="D3671"/>
      <c r="E3671"/>
      <c r="F3671"/>
      <c r="G3671"/>
      <c r="H3671"/>
      <c r="L3671" s="8"/>
      <c r="M3671" s="8"/>
      <c r="N3671" s="8"/>
    </row>
    <row r="3672" spans="1:14">
      <c r="A3672"/>
      <c r="B3672"/>
      <c r="C3672"/>
      <c r="D3672"/>
      <c r="E3672"/>
      <c r="F3672"/>
      <c r="G3672"/>
      <c r="H3672"/>
      <c r="L3672" s="8"/>
      <c r="M3672" s="8"/>
      <c r="N3672" s="8"/>
    </row>
    <row r="3673" spans="1:14">
      <c r="A3673"/>
      <c r="B3673"/>
      <c r="C3673"/>
      <c r="D3673"/>
      <c r="E3673"/>
      <c r="F3673"/>
      <c r="G3673"/>
      <c r="H3673"/>
      <c r="L3673" s="8"/>
      <c r="M3673" s="8"/>
      <c r="N3673" s="8"/>
    </row>
    <row r="3674" spans="1:14">
      <c r="A3674"/>
      <c r="B3674"/>
      <c r="C3674"/>
      <c r="D3674"/>
      <c r="E3674"/>
      <c r="F3674"/>
      <c r="G3674"/>
      <c r="H3674"/>
      <c r="L3674" s="8"/>
      <c r="M3674" s="8"/>
      <c r="N3674" s="8"/>
    </row>
    <row r="3675" spans="1:14">
      <c r="A3675"/>
      <c r="B3675"/>
      <c r="C3675"/>
      <c r="D3675"/>
      <c r="E3675"/>
      <c r="F3675"/>
      <c r="G3675"/>
      <c r="H3675"/>
      <c r="L3675" s="8"/>
      <c r="M3675" s="8"/>
      <c r="N3675" s="8"/>
    </row>
    <row r="3676" spans="1:14">
      <c r="A3676"/>
      <c r="B3676"/>
      <c r="C3676"/>
      <c r="D3676"/>
      <c r="E3676"/>
      <c r="F3676"/>
      <c r="G3676"/>
      <c r="H3676"/>
      <c r="L3676" s="8"/>
      <c r="M3676" s="8"/>
      <c r="N3676" s="8"/>
    </row>
    <row r="3677" spans="1:14">
      <c r="A3677"/>
      <c r="B3677"/>
      <c r="C3677"/>
      <c r="D3677"/>
      <c r="E3677"/>
      <c r="F3677"/>
      <c r="G3677"/>
      <c r="H3677"/>
      <c r="L3677" s="8"/>
      <c r="M3677" s="8"/>
      <c r="N3677" s="8"/>
    </row>
    <row r="3678" spans="1:14">
      <c r="A3678"/>
      <c r="B3678"/>
      <c r="C3678"/>
      <c r="D3678"/>
      <c r="E3678"/>
      <c r="F3678"/>
      <c r="G3678"/>
      <c r="H3678"/>
      <c r="L3678" s="8"/>
      <c r="M3678" s="8"/>
      <c r="N3678" s="8"/>
    </row>
    <row r="3679" spans="1:14">
      <c r="A3679"/>
      <c r="B3679"/>
      <c r="C3679"/>
      <c r="D3679"/>
      <c r="E3679"/>
      <c r="F3679"/>
      <c r="G3679"/>
      <c r="H3679"/>
      <c r="L3679" s="8"/>
      <c r="M3679" s="8"/>
      <c r="N3679" s="8"/>
    </row>
    <row r="3680" spans="1:14">
      <c r="A3680"/>
      <c r="B3680"/>
      <c r="C3680"/>
      <c r="D3680"/>
      <c r="E3680"/>
      <c r="F3680"/>
      <c r="G3680"/>
      <c r="H3680"/>
      <c r="L3680" s="8"/>
      <c r="M3680" s="8"/>
      <c r="N3680" s="8"/>
    </row>
    <row r="3681" spans="1:14">
      <c r="A3681"/>
      <c r="B3681"/>
      <c r="C3681"/>
      <c r="D3681"/>
      <c r="E3681"/>
      <c r="F3681"/>
      <c r="G3681"/>
      <c r="H3681"/>
      <c r="L3681" s="8"/>
      <c r="M3681" s="8"/>
      <c r="N3681" s="8"/>
    </row>
    <row r="3682" spans="1:14">
      <c r="A3682"/>
      <c r="B3682"/>
      <c r="C3682"/>
      <c r="D3682"/>
      <c r="E3682"/>
      <c r="F3682"/>
      <c r="G3682"/>
      <c r="H3682"/>
      <c r="L3682" s="8"/>
      <c r="M3682" s="8"/>
      <c r="N3682" s="8"/>
    </row>
    <row r="3683" spans="1:14">
      <c r="A3683"/>
      <c r="B3683"/>
      <c r="C3683"/>
      <c r="D3683"/>
      <c r="E3683"/>
      <c r="F3683"/>
      <c r="G3683"/>
      <c r="H3683"/>
      <c r="L3683" s="8"/>
      <c r="M3683" s="8"/>
      <c r="N3683" s="8"/>
    </row>
    <row r="3684" spans="1:14">
      <c r="A3684"/>
      <c r="B3684"/>
      <c r="C3684"/>
      <c r="D3684"/>
      <c r="E3684"/>
      <c r="F3684"/>
      <c r="G3684"/>
      <c r="H3684"/>
      <c r="L3684" s="8"/>
      <c r="M3684" s="8"/>
      <c r="N3684" s="8"/>
    </row>
    <row r="3685" spans="1:14">
      <c r="A3685"/>
      <c r="B3685"/>
      <c r="C3685"/>
      <c r="D3685"/>
      <c r="E3685"/>
      <c r="F3685"/>
      <c r="G3685"/>
      <c r="H3685"/>
      <c r="L3685" s="8"/>
      <c r="M3685" s="8"/>
      <c r="N3685" s="8"/>
    </row>
    <row r="3686" spans="1:14">
      <c r="A3686"/>
      <c r="B3686"/>
      <c r="C3686"/>
      <c r="D3686"/>
      <c r="E3686"/>
      <c r="F3686"/>
      <c r="G3686"/>
      <c r="H3686"/>
      <c r="L3686" s="8"/>
      <c r="M3686" s="8"/>
      <c r="N3686" s="8"/>
    </row>
    <row r="3687" spans="1:14">
      <c r="A3687"/>
      <c r="B3687"/>
      <c r="C3687"/>
      <c r="D3687"/>
      <c r="E3687"/>
      <c r="F3687"/>
      <c r="G3687"/>
      <c r="H3687"/>
      <c r="L3687" s="8"/>
      <c r="M3687" s="8"/>
      <c r="N3687" s="8"/>
    </row>
    <row r="3688" spans="1:14">
      <c r="A3688"/>
      <c r="B3688"/>
      <c r="C3688"/>
      <c r="D3688"/>
      <c r="E3688"/>
      <c r="F3688"/>
      <c r="G3688"/>
      <c r="H3688"/>
      <c r="L3688" s="8"/>
      <c r="M3688" s="8"/>
      <c r="N3688" s="8"/>
    </row>
    <row r="3689" spans="1:14">
      <c r="A3689"/>
      <c r="B3689"/>
      <c r="C3689"/>
      <c r="D3689"/>
      <c r="E3689"/>
      <c r="F3689"/>
      <c r="G3689"/>
      <c r="H3689"/>
      <c r="L3689" s="8"/>
      <c r="M3689" s="8"/>
      <c r="N3689" s="8"/>
    </row>
    <row r="3690" spans="1:14">
      <c r="A3690"/>
      <c r="B3690"/>
      <c r="C3690"/>
      <c r="D3690"/>
      <c r="E3690"/>
      <c r="F3690"/>
      <c r="G3690"/>
      <c r="H3690"/>
      <c r="L3690" s="8"/>
      <c r="M3690" s="8"/>
      <c r="N3690" s="8"/>
    </row>
    <row r="3691" spans="1:14">
      <c r="A3691"/>
      <c r="B3691"/>
      <c r="C3691"/>
      <c r="D3691"/>
      <c r="E3691"/>
      <c r="F3691"/>
      <c r="G3691"/>
      <c r="H3691"/>
      <c r="L3691" s="8"/>
      <c r="M3691" s="8"/>
      <c r="N3691" s="8"/>
    </row>
    <row r="3692" spans="1:14">
      <c r="A3692"/>
      <c r="B3692"/>
      <c r="C3692"/>
      <c r="D3692"/>
      <c r="E3692"/>
      <c r="F3692"/>
      <c r="G3692"/>
      <c r="H3692"/>
      <c r="L3692" s="8"/>
      <c r="M3692" s="8"/>
      <c r="N3692" s="8"/>
    </row>
    <row r="3693" spans="1:14">
      <c r="A3693"/>
      <c r="B3693"/>
      <c r="C3693"/>
      <c r="D3693"/>
      <c r="E3693"/>
      <c r="F3693"/>
      <c r="G3693"/>
      <c r="H3693"/>
      <c r="L3693" s="8"/>
      <c r="M3693" s="8"/>
      <c r="N3693" s="8"/>
    </row>
    <row r="3694" spans="1:14">
      <c r="A3694"/>
      <c r="B3694"/>
      <c r="C3694"/>
      <c r="D3694"/>
      <c r="E3694"/>
      <c r="F3694"/>
      <c r="G3694"/>
      <c r="H3694"/>
      <c r="L3694" s="8"/>
      <c r="M3694" s="8"/>
      <c r="N3694" s="8"/>
    </row>
    <row r="3695" spans="1:14">
      <c r="A3695"/>
      <c r="B3695"/>
      <c r="C3695"/>
      <c r="D3695"/>
      <c r="E3695"/>
      <c r="F3695"/>
      <c r="G3695"/>
      <c r="H3695"/>
      <c r="L3695" s="8"/>
      <c r="M3695" s="8"/>
      <c r="N3695" s="8"/>
    </row>
    <row r="3696" spans="1:14">
      <c r="A3696"/>
      <c r="B3696"/>
      <c r="C3696"/>
      <c r="D3696"/>
      <c r="E3696"/>
      <c r="F3696"/>
      <c r="G3696"/>
      <c r="H3696"/>
      <c r="L3696" s="8"/>
      <c r="M3696" s="8"/>
      <c r="N3696" s="8"/>
    </row>
    <row r="3697" spans="1:14">
      <c r="A3697"/>
      <c r="B3697"/>
      <c r="C3697"/>
      <c r="D3697"/>
      <c r="E3697"/>
      <c r="F3697"/>
      <c r="G3697"/>
      <c r="H3697"/>
      <c r="L3697" s="8"/>
      <c r="M3697" s="8"/>
      <c r="N3697" s="8"/>
    </row>
    <row r="3698" spans="1:14">
      <c r="A3698"/>
      <c r="B3698"/>
      <c r="C3698"/>
      <c r="D3698"/>
      <c r="E3698"/>
      <c r="F3698"/>
      <c r="G3698"/>
      <c r="H3698"/>
      <c r="L3698" s="8"/>
      <c r="M3698" s="8"/>
      <c r="N3698" s="8"/>
    </row>
    <row r="3699" spans="1:14">
      <c r="A3699"/>
      <c r="B3699"/>
      <c r="C3699"/>
      <c r="D3699"/>
      <c r="E3699"/>
      <c r="F3699"/>
      <c r="G3699"/>
      <c r="H3699"/>
      <c r="L3699" s="8"/>
      <c r="M3699" s="8"/>
      <c r="N3699" s="8"/>
    </row>
    <row r="3700" spans="1:14">
      <c r="A3700"/>
      <c r="B3700"/>
      <c r="C3700"/>
      <c r="D3700"/>
      <c r="E3700"/>
      <c r="F3700"/>
      <c r="G3700"/>
      <c r="H3700"/>
      <c r="L3700" s="8"/>
      <c r="M3700" s="8"/>
      <c r="N3700" s="8"/>
    </row>
    <row r="3701" spans="1:14">
      <c r="A3701"/>
      <c r="B3701"/>
      <c r="C3701"/>
      <c r="D3701"/>
      <c r="E3701"/>
      <c r="F3701"/>
      <c r="G3701"/>
      <c r="H3701"/>
      <c r="L3701" s="8"/>
      <c r="M3701" s="8"/>
      <c r="N3701" s="8"/>
    </row>
    <row r="3702" spans="1:14">
      <c r="A3702"/>
      <c r="B3702"/>
      <c r="C3702"/>
      <c r="D3702"/>
      <c r="E3702"/>
      <c r="F3702"/>
      <c r="G3702"/>
      <c r="H3702"/>
      <c r="L3702" s="8"/>
      <c r="M3702" s="8"/>
      <c r="N3702" s="8"/>
    </row>
    <row r="3703" spans="1:14">
      <c r="A3703"/>
      <c r="B3703"/>
      <c r="C3703"/>
      <c r="D3703"/>
      <c r="E3703"/>
      <c r="F3703"/>
      <c r="G3703"/>
      <c r="H3703"/>
      <c r="L3703" s="8"/>
      <c r="M3703" s="8"/>
      <c r="N3703" s="8"/>
    </row>
    <row r="3704" spans="1:14">
      <c r="A3704"/>
      <c r="B3704"/>
      <c r="C3704"/>
      <c r="D3704"/>
      <c r="E3704"/>
      <c r="F3704"/>
      <c r="G3704"/>
      <c r="H3704"/>
      <c r="L3704" s="8"/>
      <c r="M3704" s="8"/>
      <c r="N3704" s="8"/>
    </row>
    <row r="3705" spans="1:14">
      <c r="A3705"/>
      <c r="B3705"/>
      <c r="C3705"/>
      <c r="D3705"/>
      <c r="E3705"/>
      <c r="F3705"/>
      <c r="G3705"/>
      <c r="H3705"/>
      <c r="L3705" s="8"/>
      <c r="M3705" s="8"/>
      <c r="N3705" s="8"/>
    </row>
    <row r="3706" spans="1:14">
      <c r="A3706"/>
      <c r="B3706"/>
      <c r="C3706"/>
      <c r="D3706"/>
      <c r="E3706"/>
      <c r="F3706"/>
      <c r="G3706"/>
      <c r="H3706"/>
      <c r="L3706" s="8"/>
      <c r="M3706" s="8"/>
      <c r="N3706" s="8"/>
    </row>
    <row r="3707" spans="1:14">
      <c r="A3707"/>
      <c r="B3707"/>
      <c r="C3707"/>
      <c r="D3707"/>
      <c r="E3707"/>
      <c r="F3707"/>
      <c r="G3707"/>
      <c r="H3707"/>
      <c r="L3707" s="8"/>
      <c r="M3707" s="8"/>
      <c r="N3707" s="8"/>
    </row>
    <row r="3708" spans="1:14">
      <c r="A3708"/>
      <c r="B3708"/>
      <c r="C3708"/>
      <c r="D3708"/>
      <c r="E3708"/>
      <c r="F3708"/>
      <c r="G3708"/>
      <c r="H3708"/>
      <c r="L3708" s="8"/>
      <c r="M3708" s="8"/>
      <c r="N3708" s="8"/>
    </row>
    <row r="3709" spans="1:14">
      <c r="A3709"/>
      <c r="B3709"/>
      <c r="C3709"/>
      <c r="D3709"/>
      <c r="E3709"/>
      <c r="F3709"/>
      <c r="G3709"/>
      <c r="H3709"/>
      <c r="L3709" s="8"/>
      <c r="M3709" s="8"/>
      <c r="N3709" s="8"/>
    </row>
    <row r="3710" spans="1:14">
      <c r="A3710"/>
      <c r="B3710"/>
      <c r="C3710"/>
      <c r="D3710"/>
      <c r="E3710"/>
      <c r="F3710"/>
      <c r="G3710"/>
      <c r="H3710"/>
      <c r="L3710" s="8"/>
      <c r="M3710" s="8"/>
      <c r="N3710" s="8"/>
    </row>
    <row r="3711" spans="1:14">
      <c r="A3711"/>
      <c r="B3711"/>
      <c r="C3711"/>
      <c r="D3711"/>
      <c r="E3711"/>
      <c r="F3711"/>
      <c r="G3711"/>
      <c r="H3711"/>
      <c r="L3711" s="8"/>
      <c r="M3711" s="8"/>
      <c r="N3711" s="8"/>
    </row>
    <row r="3712" spans="1:14">
      <c r="A3712"/>
      <c r="B3712"/>
      <c r="C3712"/>
      <c r="D3712"/>
      <c r="E3712"/>
      <c r="F3712"/>
      <c r="G3712"/>
      <c r="H3712"/>
      <c r="L3712" s="8"/>
      <c r="M3712" s="8"/>
      <c r="N3712" s="8"/>
    </row>
    <row r="3713" spans="1:14">
      <c r="A3713"/>
      <c r="B3713"/>
      <c r="C3713"/>
      <c r="D3713"/>
      <c r="E3713"/>
      <c r="F3713"/>
      <c r="G3713"/>
      <c r="H3713"/>
      <c r="L3713" s="8"/>
      <c r="M3713" s="8"/>
      <c r="N3713" s="8"/>
    </row>
    <row r="3714" spans="1:14">
      <c r="A3714"/>
      <c r="B3714"/>
      <c r="C3714"/>
      <c r="D3714"/>
      <c r="E3714"/>
      <c r="F3714"/>
      <c r="G3714"/>
      <c r="H3714"/>
      <c r="L3714" s="8"/>
      <c r="M3714" s="8"/>
      <c r="N3714" s="8"/>
    </row>
    <row r="3715" spans="1:14">
      <c r="A3715"/>
      <c r="B3715"/>
      <c r="C3715"/>
      <c r="D3715"/>
      <c r="E3715"/>
      <c r="F3715"/>
      <c r="G3715"/>
      <c r="H3715"/>
      <c r="L3715" s="8"/>
      <c r="M3715" s="8"/>
      <c r="N3715" s="8"/>
    </row>
    <row r="3716" spans="1:14">
      <c r="A3716"/>
      <c r="B3716"/>
      <c r="C3716"/>
      <c r="D3716"/>
      <c r="E3716"/>
      <c r="F3716"/>
      <c r="G3716"/>
      <c r="H3716"/>
      <c r="L3716" s="8"/>
      <c r="M3716" s="8"/>
      <c r="N3716" s="8"/>
    </row>
    <row r="3717" spans="1:14">
      <c r="A3717"/>
      <c r="B3717"/>
      <c r="C3717"/>
      <c r="D3717"/>
      <c r="E3717"/>
      <c r="F3717"/>
      <c r="G3717"/>
      <c r="H3717"/>
      <c r="L3717" s="8"/>
      <c r="M3717" s="8"/>
      <c r="N3717" s="8"/>
    </row>
    <row r="3718" spans="1:14">
      <c r="A3718"/>
      <c r="B3718"/>
      <c r="C3718"/>
      <c r="D3718"/>
      <c r="E3718"/>
      <c r="F3718"/>
      <c r="G3718"/>
      <c r="H3718"/>
      <c r="L3718" s="8"/>
      <c r="M3718" s="8"/>
      <c r="N3718" s="8"/>
    </row>
    <row r="3719" spans="1:14">
      <c r="A3719"/>
      <c r="B3719"/>
      <c r="C3719"/>
      <c r="D3719"/>
      <c r="E3719"/>
      <c r="F3719"/>
      <c r="G3719"/>
      <c r="H3719"/>
      <c r="L3719" s="8"/>
      <c r="M3719" s="8"/>
      <c r="N3719" s="8"/>
    </row>
    <row r="3720" spans="1:14">
      <c r="A3720"/>
      <c r="B3720"/>
      <c r="C3720"/>
      <c r="D3720"/>
      <c r="E3720"/>
      <c r="F3720"/>
      <c r="G3720"/>
      <c r="H3720"/>
      <c r="L3720" s="8"/>
      <c r="M3720" s="8"/>
      <c r="N3720" s="8"/>
    </row>
    <row r="3721" spans="1:14">
      <c r="A3721"/>
      <c r="B3721"/>
      <c r="C3721"/>
      <c r="D3721"/>
      <c r="E3721"/>
      <c r="F3721"/>
      <c r="G3721"/>
      <c r="H3721"/>
      <c r="L3721" s="8"/>
      <c r="M3721" s="8"/>
      <c r="N3721" s="8"/>
    </row>
    <row r="3722" spans="1:14">
      <c r="A3722"/>
      <c r="B3722"/>
      <c r="C3722"/>
      <c r="D3722"/>
      <c r="E3722"/>
      <c r="F3722"/>
      <c r="G3722"/>
      <c r="H3722"/>
      <c r="L3722" s="8"/>
      <c r="M3722" s="8"/>
      <c r="N3722" s="8"/>
    </row>
    <row r="3723" spans="1:14">
      <c r="A3723"/>
      <c r="B3723"/>
      <c r="C3723"/>
      <c r="D3723"/>
      <c r="E3723"/>
      <c r="F3723"/>
      <c r="G3723"/>
      <c r="H3723"/>
      <c r="L3723" s="8"/>
      <c r="M3723" s="8"/>
      <c r="N3723" s="8"/>
    </row>
    <row r="3724" spans="1:14">
      <c r="A3724"/>
      <c r="B3724"/>
      <c r="C3724"/>
      <c r="D3724"/>
      <c r="E3724"/>
      <c r="F3724"/>
      <c r="G3724"/>
      <c r="H3724"/>
      <c r="L3724" s="8"/>
      <c r="M3724" s="8"/>
      <c r="N3724" s="8"/>
    </row>
    <row r="3725" spans="1:14">
      <c r="A3725"/>
      <c r="B3725"/>
      <c r="C3725"/>
      <c r="D3725"/>
      <c r="E3725"/>
      <c r="F3725"/>
      <c r="G3725"/>
      <c r="H3725"/>
      <c r="L3725" s="8"/>
      <c r="M3725" s="8"/>
      <c r="N3725" s="8"/>
    </row>
    <row r="3726" spans="1:14">
      <c r="A3726"/>
      <c r="B3726"/>
      <c r="C3726"/>
      <c r="D3726"/>
      <c r="E3726"/>
      <c r="F3726"/>
      <c r="G3726"/>
      <c r="H3726"/>
      <c r="L3726" s="8"/>
      <c r="M3726" s="8"/>
      <c r="N3726" s="8"/>
    </row>
    <row r="3727" spans="1:14">
      <c r="A3727"/>
      <c r="B3727"/>
      <c r="C3727"/>
      <c r="D3727"/>
      <c r="E3727"/>
      <c r="F3727"/>
      <c r="G3727"/>
      <c r="H3727"/>
      <c r="L3727" s="8"/>
      <c r="M3727" s="8"/>
      <c r="N3727" s="8"/>
    </row>
    <row r="3728" spans="1:14">
      <c r="A3728"/>
      <c r="B3728"/>
      <c r="C3728"/>
      <c r="D3728"/>
      <c r="E3728"/>
      <c r="F3728"/>
      <c r="G3728"/>
      <c r="H3728"/>
      <c r="L3728" s="8"/>
      <c r="M3728" s="8"/>
      <c r="N3728" s="8"/>
    </row>
    <row r="3729" spans="1:14">
      <c r="A3729"/>
      <c r="B3729"/>
      <c r="C3729"/>
      <c r="D3729"/>
      <c r="E3729"/>
      <c r="F3729"/>
      <c r="G3729"/>
      <c r="H3729"/>
      <c r="L3729" s="8"/>
      <c r="M3729" s="8"/>
      <c r="N3729" s="8"/>
    </row>
    <row r="3730" spans="1:14">
      <c r="A3730"/>
      <c r="B3730"/>
      <c r="C3730"/>
      <c r="D3730"/>
      <c r="E3730"/>
      <c r="F3730"/>
      <c r="G3730"/>
      <c r="H3730"/>
      <c r="L3730" s="8"/>
      <c r="M3730" s="8"/>
      <c r="N3730" s="8"/>
    </row>
    <row r="3731" spans="1:14">
      <c r="A3731"/>
      <c r="B3731"/>
      <c r="C3731"/>
      <c r="D3731"/>
      <c r="E3731"/>
      <c r="F3731"/>
      <c r="G3731"/>
      <c r="H3731"/>
      <c r="L3731" s="8"/>
      <c r="M3731" s="8"/>
      <c r="N3731" s="8"/>
    </row>
    <row r="3732" spans="1:14">
      <c r="A3732"/>
      <c r="B3732"/>
      <c r="C3732"/>
      <c r="D3732"/>
      <c r="E3732"/>
      <c r="F3732"/>
      <c r="G3732"/>
      <c r="H3732"/>
      <c r="L3732" s="8"/>
      <c r="M3732" s="8"/>
      <c r="N3732" s="8"/>
    </row>
    <row r="3733" spans="1:14">
      <c r="A3733"/>
      <c r="B3733"/>
      <c r="C3733"/>
      <c r="D3733"/>
      <c r="E3733"/>
      <c r="F3733"/>
      <c r="G3733"/>
      <c r="H3733"/>
      <c r="L3733" s="8"/>
      <c r="M3733" s="8"/>
      <c r="N3733" s="8"/>
    </row>
    <row r="3734" spans="1:14">
      <c r="A3734"/>
      <c r="B3734"/>
      <c r="C3734"/>
      <c r="D3734"/>
      <c r="E3734"/>
      <c r="F3734"/>
      <c r="G3734"/>
      <c r="H3734"/>
      <c r="L3734" s="8"/>
      <c r="M3734" s="8"/>
      <c r="N3734" s="8"/>
    </row>
    <row r="3735" spans="1:14">
      <c r="A3735"/>
      <c r="B3735"/>
      <c r="C3735"/>
      <c r="D3735"/>
      <c r="E3735"/>
      <c r="F3735"/>
      <c r="G3735"/>
      <c r="H3735"/>
      <c r="L3735" s="8"/>
      <c r="M3735" s="8"/>
      <c r="N3735" s="8"/>
    </row>
    <row r="3736" spans="1:14">
      <c r="A3736"/>
      <c r="B3736"/>
      <c r="C3736"/>
      <c r="D3736"/>
      <c r="E3736"/>
      <c r="F3736"/>
      <c r="G3736"/>
      <c r="H3736"/>
      <c r="L3736" s="8"/>
      <c r="M3736" s="8"/>
      <c r="N3736" s="8"/>
    </row>
    <row r="3737" spans="1:14">
      <c r="A3737"/>
      <c r="B3737"/>
      <c r="C3737"/>
      <c r="D3737"/>
      <c r="E3737"/>
      <c r="F3737"/>
      <c r="G3737"/>
      <c r="H3737"/>
      <c r="L3737" s="8"/>
      <c r="M3737" s="8"/>
      <c r="N3737" s="8"/>
    </row>
    <row r="3738" spans="1:14">
      <c r="A3738"/>
      <c r="B3738"/>
      <c r="C3738"/>
      <c r="D3738"/>
      <c r="E3738"/>
      <c r="F3738"/>
      <c r="G3738"/>
      <c r="H3738"/>
      <c r="L3738" s="8"/>
      <c r="M3738" s="8"/>
      <c r="N3738" s="8"/>
    </row>
    <row r="3739" spans="1:14">
      <c r="A3739"/>
      <c r="B3739"/>
      <c r="C3739"/>
      <c r="D3739"/>
      <c r="E3739"/>
      <c r="F3739"/>
      <c r="G3739"/>
      <c r="H3739"/>
      <c r="L3739" s="8"/>
      <c r="M3739" s="8"/>
      <c r="N3739" s="8"/>
    </row>
    <row r="3740" spans="1:14">
      <c r="A3740"/>
      <c r="B3740"/>
      <c r="C3740"/>
      <c r="D3740"/>
      <c r="E3740"/>
      <c r="F3740"/>
      <c r="G3740"/>
      <c r="H3740"/>
      <c r="L3740" s="8"/>
      <c r="M3740" s="8"/>
      <c r="N3740" s="8"/>
    </row>
    <row r="3741" spans="1:14">
      <c r="A3741"/>
      <c r="B3741"/>
      <c r="C3741"/>
      <c r="D3741"/>
      <c r="E3741"/>
      <c r="F3741"/>
      <c r="G3741"/>
      <c r="H3741"/>
      <c r="L3741" s="8"/>
      <c r="M3741" s="8"/>
      <c r="N3741" s="8"/>
    </row>
    <row r="3742" spans="1:14">
      <c r="A3742"/>
      <c r="B3742"/>
      <c r="C3742"/>
      <c r="D3742"/>
      <c r="E3742"/>
      <c r="F3742"/>
      <c r="G3742"/>
      <c r="H3742"/>
      <c r="L3742" s="8"/>
      <c r="M3742" s="8"/>
      <c r="N3742" s="8"/>
    </row>
    <row r="3743" spans="1:14">
      <c r="A3743"/>
      <c r="B3743"/>
      <c r="C3743"/>
      <c r="D3743"/>
      <c r="E3743"/>
      <c r="F3743"/>
      <c r="G3743"/>
      <c r="H3743"/>
      <c r="L3743" s="8"/>
      <c r="M3743" s="8"/>
      <c r="N3743" s="8"/>
    </row>
    <row r="3744" spans="1:14">
      <c r="A3744"/>
      <c r="B3744"/>
      <c r="C3744"/>
      <c r="D3744"/>
      <c r="E3744"/>
      <c r="F3744"/>
      <c r="G3744"/>
      <c r="H3744"/>
      <c r="L3744" s="8"/>
      <c r="M3744" s="8"/>
      <c r="N3744" s="8"/>
    </row>
    <row r="3745" spans="1:14">
      <c r="A3745"/>
      <c r="B3745"/>
      <c r="C3745"/>
      <c r="D3745"/>
      <c r="E3745"/>
      <c r="F3745"/>
      <c r="G3745"/>
      <c r="H3745"/>
      <c r="L3745" s="8"/>
      <c r="M3745" s="8"/>
      <c r="N3745" s="8"/>
    </row>
    <row r="3746" spans="1:14">
      <c r="A3746"/>
      <c r="B3746"/>
      <c r="C3746"/>
      <c r="D3746"/>
      <c r="E3746"/>
      <c r="F3746"/>
      <c r="G3746"/>
      <c r="H3746"/>
      <c r="L3746" s="8"/>
      <c r="M3746" s="8"/>
      <c r="N3746" s="8"/>
    </row>
    <row r="3747" spans="1:14">
      <c r="A3747"/>
      <c r="B3747"/>
      <c r="C3747"/>
      <c r="D3747"/>
      <c r="E3747"/>
      <c r="F3747"/>
      <c r="G3747"/>
      <c r="H3747"/>
      <c r="L3747" s="8"/>
      <c r="M3747" s="8"/>
      <c r="N3747" s="8"/>
    </row>
    <row r="3748" spans="1:14">
      <c r="A3748"/>
      <c r="B3748"/>
      <c r="C3748"/>
      <c r="D3748"/>
      <c r="E3748"/>
      <c r="F3748"/>
      <c r="G3748"/>
      <c r="H3748"/>
      <c r="L3748" s="8"/>
      <c r="M3748" s="8"/>
      <c r="N3748" s="8"/>
    </row>
    <row r="3749" spans="1:14">
      <c r="A3749"/>
      <c r="B3749"/>
      <c r="C3749"/>
      <c r="D3749"/>
      <c r="E3749"/>
      <c r="F3749"/>
      <c r="G3749"/>
      <c r="H3749"/>
      <c r="L3749" s="8"/>
      <c r="M3749" s="8"/>
      <c r="N3749" s="8"/>
    </row>
    <row r="3750" spans="1:14">
      <c r="A3750"/>
      <c r="B3750"/>
      <c r="C3750"/>
      <c r="D3750"/>
      <c r="E3750"/>
      <c r="F3750"/>
      <c r="G3750"/>
      <c r="H3750"/>
      <c r="L3750" s="8"/>
      <c r="M3750" s="8"/>
      <c r="N3750" s="8"/>
    </row>
    <row r="3751" spans="1:14">
      <c r="A3751"/>
      <c r="B3751"/>
      <c r="C3751"/>
      <c r="D3751"/>
      <c r="E3751"/>
      <c r="F3751"/>
      <c r="G3751"/>
      <c r="H3751"/>
      <c r="L3751" s="8"/>
      <c r="M3751" s="8"/>
      <c r="N3751" s="8"/>
    </row>
    <row r="3752" spans="1:14">
      <c r="A3752"/>
      <c r="B3752"/>
      <c r="C3752"/>
      <c r="D3752"/>
      <c r="E3752"/>
      <c r="F3752"/>
      <c r="G3752"/>
      <c r="H3752"/>
      <c r="L3752" s="8"/>
      <c r="M3752" s="8"/>
      <c r="N3752" s="8"/>
    </row>
    <row r="3753" spans="1:14">
      <c r="A3753"/>
      <c r="B3753"/>
      <c r="C3753"/>
      <c r="D3753"/>
      <c r="E3753"/>
      <c r="F3753"/>
      <c r="G3753"/>
      <c r="H3753"/>
      <c r="L3753" s="8"/>
      <c r="M3753" s="8"/>
      <c r="N3753" s="8"/>
    </row>
    <row r="3754" spans="1:14">
      <c r="A3754"/>
      <c r="B3754"/>
      <c r="C3754"/>
      <c r="D3754"/>
      <c r="E3754"/>
      <c r="F3754"/>
      <c r="G3754"/>
      <c r="H3754"/>
      <c r="L3754" s="8"/>
      <c r="M3754" s="8"/>
      <c r="N3754" s="8"/>
    </row>
    <row r="3755" spans="1:14">
      <c r="A3755"/>
      <c r="B3755"/>
      <c r="C3755"/>
      <c r="D3755"/>
      <c r="E3755"/>
      <c r="F3755"/>
      <c r="G3755"/>
      <c r="H3755"/>
      <c r="L3755" s="8"/>
      <c r="M3755" s="8"/>
      <c r="N3755" s="8"/>
    </row>
    <row r="3756" spans="1:14">
      <c r="A3756"/>
      <c r="B3756"/>
      <c r="C3756"/>
      <c r="D3756"/>
      <c r="E3756"/>
      <c r="F3756"/>
      <c r="G3756"/>
      <c r="H3756"/>
      <c r="L3756" s="8"/>
      <c r="M3756" s="8"/>
      <c r="N3756" s="8"/>
    </row>
    <row r="3757" spans="1:14">
      <c r="A3757"/>
      <c r="B3757"/>
      <c r="C3757"/>
      <c r="D3757"/>
      <c r="E3757"/>
      <c r="F3757"/>
      <c r="G3757"/>
      <c r="H3757"/>
      <c r="L3757" s="8"/>
      <c r="M3757" s="8"/>
      <c r="N3757" s="8"/>
    </row>
    <row r="3758" spans="1:14">
      <c r="A3758"/>
      <c r="B3758"/>
      <c r="C3758"/>
      <c r="D3758"/>
      <c r="E3758"/>
      <c r="F3758"/>
      <c r="G3758"/>
      <c r="H3758"/>
      <c r="L3758" s="8"/>
      <c r="M3758" s="8"/>
      <c r="N3758" s="8"/>
    </row>
    <row r="3759" spans="1:14">
      <c r="A3759"/>
      <c r="B3759"/>
      <c r="C3759"/>
      <c r="D3759"/>
      <c r="E3759"/>
      <c r="F3759"/>
      <c r="G3759"/>
      <c r="H3759"/>
      <c r="L3759" s="8"/>
      <c r="M3759" s="8"/>
      <c r="N3759" s="8"/>
    </row>
    <row r="3760" spans="1:14">
      <c r="A3760"/>
      <c r="B3760"/>
      <c r="C3760"/>
      <c r="D3760"/>
      <c r="E3760"/>
      <c r="F3760"/>
      <c r="G3760"/>
      <c r="H3760"/>
      <c r="L3760" s="8"/>
      <c r="M3760" s="8"/>
      <c r="N3760" s="8"/>
    </row>
    <row r="3761" spans="1:14">
      <c r="A3761"/>
      <c r="B3761"/>
      <c r="C3761"/>
      <c r="D3761"/>
      <c r="E3761"/>
      <c r="F3761"/>
      <c r="G3761"/>
      <c r="H3761"/>
      <c r="L3761" s="8"/>
      <c r="M3761" s="8"/>
      <c r="N3761" s="8"/>
    </row>
    <row r="3762" spans="1:14">
      <c r="A3762"/>
      <c r="B3762"/>
      <c r="C3762"/>
      <c r="D3762"/>
      <c r="E3762"/>
      <c r="F3762"/>
      <c r="G3762"/>
      <c r="H3762"/>
      <c r="L3762" s="8"/>
      <c r="M3762" s="8"/>
      <c r="N3762" s="8"/>
    </row>
    <row r="3763" spans="1:14">
      <c r="A3763"/>
      <c r="B3763"/>
      <c r="C3763"/>
      <c r="D3763"/>
      <c r="E3763"/>
      <c r="F3763"/>
      <c r="G3763"/>
      <c r="H3763"/>
      <c r="L3763" s="8"/>
      <c r="M3763" s="8"/>
      <c r="N3763" s="8"/>
    </row>
    <row r="3764" spans="1:14">
      <c r="A3764"/>
      <c r="B3764"/>
      <c r="C3764"/>
      <c r="D3764"/>
      <c r="E3764"/>
      <c r="F3764"/>
      <c r="G3764"/>
      <c r="H3764"/>
      <c r="L3764" s="8"/>
      <c r="M3764" s="8"/>
      <c r="N3764" s="8"/>
    </row>
    <row r="3765" spans="1:14">
      <c r="A3765"/>
      <c r="B3765"/>
      <c r="C3765"/>
      <c r="D3765"/>
      <c r="E3765"/>
      <c r="F3765"/>
      <c r="G3765"/>
      <c r="H3765"/>
      <c r="L3765" s="8"/>
      <c r="M3765" s="8"/>
      <c r="N3765" s="8"/>
    </row>
    <row r="3766" spans="1:14">
      <c r="A3766"/>
      <c r="B3766"/>
      <c r="C3766"/>
      <c r="D3766"/>
      <c r="E3766"/>
      <c r="F3766"/>
      <c r="G3766"/>
      <c r="H3766"/>
      <c r="L3766" s="8"/>
      <c r="M3766" s="8"/>
      <c r="N3766" s="8"/>
    </row>
    <row r="3767" spans="1:14">
      <c r="A3767"/>
      <c r="B3767"/>
      <c r="C3767"/>
      <c r="D3767"/>
      <c r="E3767"/>
      <c r="F3767"/>
      <c r="G3767"/>
      <c r="H3767"/>
      <c r="L3767" s="8"/>
      <c r="M3767" s="8"/>
      <c r="N3767" s="8"/>
    </row>
    <row r="3768" spans="1:14">
      <c r="A3768"/>
      <c r="B3768"/>
      <c r="C3768"/>
      <c r="D3768"/>
      <c r="E3768"/>
      <c r="F3768"/>
      <c r="G3768"/>
      <c r="H3768"/>
      <c r="L3768" s="8"/>
      <c r="M3768" s="8"/>
      <c r="N3768" s="8"/>
    </row>
    <row r="3769" spans="1:14">
      <c r="A3769"/>
      <c r="B3769"/>
      <c r="C3769"/>
      <c r="D3769"/>
      <c r="E3769"/>
      <c r="F3769"/>
      <c r="G3769"/>
      <c r="H3769"/>
      <c r="L3769" s="8"/>
      <c r="M3769" s="8"/>
      <c r="N3769" s="8"/>
    </row>
    <row r="3770" spans="1:14">
      <c r="A3770"/>
      <c r="B3770"/>
      <c r="C3770"/>
      <c r="D3770"/>
      <c r="E3770"/>
      <c r="F3770"/>
      <c r="G3770"/>
      <c r="H3770"/>
      <c r="L3770" s="8"/>
      <c r="M3770" s="8"/>
      <c r="N3770" s="8"/>
    </row>
    <row r="3771" spans="1:14">
      <c r="A3771"/>
      <c r="B3771"/>
      <c r="C3771"/>
      <c r="D3771"/>
      <c r="E3771"/>
      <c r="F3771"/>
      <c r="G3771"/>
      <c r="H3771"/>
      <c r="L3771" s="8"/>
      <c r="M3771" s="8"/>
      <c r="N3771" s="8"/>
    </row>
    <row r="3772" spans="1:14">
      <c r="A3772"/>
      <c r="B3772"/>
      <c r="C3772"/>
      <c r="D3772"/>
      <c r="E3772"/>
      <c r="F3772"/>
      <c r="G3772"/>
      <c r="H3772"/>
      <c r="L3772" s="8"/>
      <c r="M3772" s="8"/>
      <c r="N3772" s="8"/>
    </row>
    <row r="3773" spans="1:14">
      <c r="A3773"/>
      <c r="B3773"/>
      <c r="C3773"/>
      <c r="D3773"/>
      <c r="E3773"/>
      <c r="F3773"/>
      <c r="G3773"/>
      <c r="H3773"/>
      <c r="L3773" s="8"/>
      <c r="M3773" s="8"/>
      <c r="N3773" s="8"/>
    </row>
    <row r="3774" spans="1:14">
      <c r="A3774"/>
      <c r="B3774"/>
      <c r="C3774"/>
      <c r="D3774"/>
      <c r="E3774"/>
      <c r="F3774"/>
      <c r="G3774"/>
      <c r="H3774"/>
      <c r="L3774" s="8"/>
      <c r="M3774" s="8"/>
      <c r="N3774" s="8"/>
    </row>
    <row r="3775" spans="1:14">
      <c r="A3775"/>
      <c r="B3775"/>
      <c r="C3775"/>
      <c r="D3775"/>
      <c r="E3775"/>
      <c r="F3775"/>
      <c r="G3775"/>
      <c r="H3775"/>
      <c r="L3775" s="8"/>
      <c r="M3775" s="8"/>
      <c r="N3775" s="8"/>
    </row>
    <row r="3776" spans="1:14">
      <c r="A3776"/>
      <c r="B3776"/>
      <c r="C3776"/>
      <c r="D3776"/>
      <c r="E3776"/>
      <c r="F3776"/>
      <c r="G3776"/>
      <c r="H3776"/>
      <c r="L3776" s="8"/>
      <c r="M3776" s="8"/>
      <c r="N3776" s="8"/>
    </row>
    <row r="3777" spans="1:14">
      <c r="A3777"/>
      <c r="B3777"/>
      <c r="C3777"/>
      <c r="D3777"/>
      <c r="E3777"/>
      <c r="F3777"/>
      <c r="G3777"/>
      <c r="H3777"/>
      <c r="L3777" s="8"/>
      <c r="M3777" s="8"/>
      <c r="N3777" s="8"/>
    </row>
    <row r="3778" spans="1:14">
      <c r="A3778"/>
      <c r="B3778"/>
      <c r="C3778"/>
      <c r="D3778"/>
      <c r="E3778"/>
      <c r="F3778"/>
      <c r="G3778"/>
      <c r="H3778"/>
      <c r="L3778" s="8"/>
      <c r="M3778" s="8"/>
      <c r="N3778" s="8"/>
    </row>
    <row r="3779" spans="1:14">
      <c r="A3779"/>
      <c r="B3779"/>
      <c r="C3779"/>
      <c r="D3779"/>
      <c r="E3779"/>
      <c r="F3779"/>
      <c r="G3779"/>
      <c r="H3779"/>
      <c r="L3779" s="8"/>
      <c r="M3779" s="8"/>
      <c r="N3779" s="8"/>
    </row>
    <row r="3780" spans="1:14">
      <c r="A3780"/>
      <c r="B3780"/>
      <c r="C3780"/>
      <c r="D3780"/>
      <c r="E3780"/>
      <c r="F3780"/>
      <c r="G3780"/>
      <c r="H3780"/>
      <c r="L3780" s="8"/>
      <c r="M3780" s="8"/>
      <c r="N3780" s="8"/>
    </row>
    <row r="3781" spans="1:14">
      <c r="A3781"/>
      <c r="B3781"/>
      <c r="C3781"/>
      <c r="D3781"/>
      <c r="E3781"/>
      <c r="F3781"/>
      <c r="G3781"/>
      <c r="H3781"/>
      <c r="L3781" s="8"/>
      <c r="M3781" s="8"/>
      <c r="N3781" s="8"/>
    </row>
    <row r="3782" spans="1:14">
      <c r="A3782"/>
      <c r="B3782"/>
      <c r="C3782"/>
      <c r="D3782"/>
      <c r="E3782"/>
      <c r="F3782"/>
      <c r="G3782"/>
      <c r="H3782"/>
      <c r="L3782" s="8"/>
      <c r="M3782" s="8"/>
      <c r="N3782" s="8"/>
    </row>
    <row r="3783" spans="1:14">
      <c r="A3783"/>
      <c r="B3783"/>
      <c r="C3783"/>
      <c r="D3783"/>
      <c r="E3783"/>
      <c r="F3783"/>
      <c r="G3783"/>
      <c r="H3783"/>
      <c r="L3783" s="8"/>
      <c r="M3783" s="8"/>
      <c r="N3783" s="8"/>
    </row>
    <row r="3784" spans="1:14">
      <c r="A3784"/>
      <c r="B3784"/>
      <c r="C3784"/>
      <c r="D3784"/>
      <c r="E3784"/>
      <c r="F3784"/>
      <c r="G3784"/>
      <c r="H3784"/>
      <c r="L3784" s="8"/>
      <c r="M3784" s="8"/>
      <c r="N3784" s="8"/>
    </row>
    <row r="3785" spans="1:14">
      <c r="A3785"/>
      <c r="B3785"/>
      <c r="C3785"/>
      <c r="D3785"/>
      <c r="E3785"/>
      <c r="F3785"/>
      <c r="G3785"/>
      <c r="H3785"/>
      <c r="L3785" s="8"/>
      <c r="M3785" s="8"/>
      <c r="N3785" s="8"/>
    </row>
    <row r="3786" spans="1:14">
      <c r="A3786"/>
      <c r="B3786"/>
      <c r="C3786"/>
      <c r="D3786"/>
      <c r="E3786"/>
      <c r="F3786"/>
      <c r="G3786"/>
      <c r="H3786"/>
      <c r="L3786" s="8"/>
      <c r="M3786" s="8"/>
      <c r="N3786" s="8"/>
    </row>
    <row r="3787" spans="1:14">
      <c r="A3787"/>
      <c r="B3787"/>
      <c r="C3787"/>
      <c r="D3787"/>
      <c r="E3787"/>
      <c r="F3787"/>
      <c r="G3787"/>
      <c r="H3787"/>
      <c r="L3787" s="8"/>
      <c r="M3787" s="8"/>
      <c r="N3787" s="8"/>
    </row>
    <row r="3788" spans="1:14">
      <c r="A3788"/>
      <c r="B3788"/>
      <c r="C3788"/>
      <c r="D3788"/>
      <c r="E3788"/>
      <c r="F3788"/>
      <c r="G3788"/>
      <c r="H3788"/>
      <c r="L3788" s="8"/>
      <c r="M3788" s="8"/>
      <c r="N3788" s="8"/>
    </row>
    <row r="3789" spans="1:14">
      <c r="A3789"/>
      <c r="B3789"/>
      <c r="C3789"/>
      <c r="D3789"/>
      <c r="E3789"/>
      <c r="F3789"/>
      <c r="G3789"/>
      <c r="H3789"/>
      <c r="L3789" s="8"/>
      <c r="M3789" s="8"/>
      <c r="N3789" s="8"/>
    </row>
    <row r="3790" spans="1:14">
      <c r="A3790"/>
      <c r="B3790"/>
      <c r="C3790"/>
      <c r="D3790"/>
      <c r="E3790"/>
      <c r="F3790"/>
      <c r="G3790"/>
      <c r="H3790"/>
      <c r="L3790" s="8"/>
      <c r="M3790" s="8"/>
      <c r="N3790" s="8"/>
    </row>
    <row r="3791" spans="1:14">
      <c r="A3791"/>
      <c r="B3791"/>
      <c r="C3791"/>
      <c r="D3791"/>
      <c r="E3791"/>
      <c r="F3791"/>
      <c r="G3791"/>
      <c r="H3791"/>
      <c r="L3791" s="8"/>
      <c r="M3791" s="8"/>
      <c r="N3791" s="8"/>
    </row>
    <row r="3792" spans="1:14">
      <c r="A3792"/>
      <c r="B3792"/>
      <c r="C3792"/>
      <c r="D3792"/>
      <c r="E3792"/>
      <c r="F3792"/>
      <c r="G3792"/>
      <c r="H3792"/>
      <c r="L3792" s="8"/>
      <c r="M3792" s="8"/>
      <c r="N3792" s="8"/>
    </row>
    <row r="3793" spans="1:14">
      <c r="A3793"/>
      <c r="B3793"/>
      <c r="C3793"/>
      <c r="D3793"/>
      <c r="E3793"/>
      <c r="F3793"/>
      <c r="G3793"/>
      <c r="H3793"/>
      <c r="L3793" s="8"/>
      <c r="M3793" s="8"/>
      <c r="N3793" s="8"/>
    </row>
    <row r="3794" spans="1:14">
      <c r="A3794"/>
      <c r="B3794"/>
      <c r="C3794"/>
      <c r="D3794"/>
      <c r="E3794"/>
      <c r="F3794"/>
      <c r="G3794"/>
      <c r="H3794"/>
      <c r="L3794" s="8"/>
      <c r="M3794" s="8"/>
      <c r="N3794" s="8"/>
    </row>
    <row r="3795" spans="1:14">
      <c r="A3795"/>
      <c r="B3795"/>
      <c r="C3795"/>
      <c r="D3795"/>
      <c r="E3795"/>
      <c r="F3795"/>
      <c r="G3795"/>
      <c r="H3795"/>
      <c r="L3795" s="8"/>
      <c r="M3795" s="8"/>
      <c r="N3795" s="8"/>
    </row>
    <row r="3796" spans="1:14">
      <c r="A3796"/>
      <c r="B3796"/>
      <c r="C3796"/>
      <c r="D3796"/>
      <c r="E3796"/>
      <c r="F3796"/>
      <c r="G3796"/>
      <c r="H3796"/>
      <c r="L3796" s="8"/>
      <c r="M3796" s="8"/>
      <c r="N3796" s="8"/>
    </row>
    <row r="3797" spans="1:14">
      <c r="A3797"/>
      <c r="B3797"/>
      <c r="C3797"/>
      <c r="D3797"/>
      <c r="E3797"/>
      <c r="F3797"/>
      <c r="G3797"/>
      <c r="H3797"/>
      <c r="L3797" s="8"/>
      <c r="M3797" s="8"/>
      <c r="N3797" s="8"/>
    </row>
    <row r="3798" spans="1:14">
      <c r="A3798"/>
      <c r="B3798"/>
      <c r="C3798"/>
      <c r="D3798"/>
      <c r="E3798"/>
      <c r="F3798"/>
      <c r="G3798"/>
      <c r="H3798"/>
      <c r="L3798" s="8"/>
      <c r="M3798" s="8"/>
      <c r="N3798" s="8"/>
    </row>
    <row r="3799" spans="1:14">
      <c r="A3799"/>
      <c r="B3799"/>
      <c r="C3799"/>
      <c r="D3799"/>
      <c r="E3799"/>
      <c r="F3799"/>
      <c r="G3799"/>
      <c r="H3799"/>
      <c r="L3799" s="8"/>
      <c r="M3799" s="8"/>
      <c r="N3799" s="8"/>
    </row>
    <row r="3800" spans="1:14">
      <c r="A3800"/>
      <c r="B3800"/>
      <c r="C3800"/>
      <c r="D3800"/>
      <c r="E3800"/>
      <c r="F3800"/>
      <c r="G3800"/>
      <c r="H3800"/>
      <c r="L3800" s="8"/>
      <c r="M3800" s="8"/>
      <c r="N3800" s="8"/>
    </row>
    <row r="3801" spans="1:14">
      <c r="A3801"/>
      <c r="B3801"/>
      <c r="C3801"/>
      <c r="D3801"/>
      <c r="E3801"/>
      <c r="F3801"/>
      <c r="G3801"/>
      <c r="H3801"/>
      <c r="L3801" s="8"/>
      <c r="M3801" s="8"/>
      <c r="N3801" s="8"/>
    </row>
    <row r="3802" spans="1:14">
      <c r="A3802"/>
      <c r="B3802"/>
      <c r="C3802"/>
      <c r="D3802"/>
      <c r="E3802"/>
      <c r="F3802"/>
      <c r="G3802"/>
      <c r="H3802"/>
      <c r="L3802" s="8"/>
      <c r="M3802" s="8"/>
      <c r="N3802" s="8"/>
    </row>
    <row r="3803" spans="1:14">
      <c r="A3803"/>
      <c r="B3803"/>
      <c r="C3803"/>
      <c r="D3803"/>
      <c r="E3803"/>
      <c r="F3803"/>
      <c r="G3803"/>
      <c r="H3803"/>
      <c r="L3803" s="8"/>
      <c r="M3803" s="8"/>
      <c r="N3803" s="8"/>
    </row>
    <row r="3804" spans="1:14">
      <c r="A3804"/>
      <c r="B3804"/>
      <c r="C3804"/>
      <c r="D3804"/>
      <c r="E3804"/>
      <c r="F3804"/>
      <c r="G3804"/>
      <c r="H3804"/>
      <c r="L3804" s="8"/>
      <c r="M3804" s="8"/>
      <c r="N3804" s="8"/>
    </row>
    <row r="3805" spans="1:14">
      <c r="A3805"/>
      <c r="B3805"/>
      <c r="C3805"/>
      <c r="D3805"/>
      <c r="E3805"/>
      <c r="F3805"/>
      <c r="G3805"/>
      <c r="H3805"/>
      <c r="L3805" s="8"/>
      <c r="M3805" s="8"/>
      <c r="N3805" s="8"/>
    </row>
    <row r="3806" spans="1:14">
      <c r="A3806"/>
      <c r="B3806"/>
      <c r="C3806"/>
      <c r="D3806"/>
      <c r="E3806"/>
      <c r="F3806"/>
      <c r="G3806"/>
      <c r="H3806"/>
      <c r="L3806" s="8"/>
      <c r="M3806" s="8"/>
      <c r="N3806" s="8"/>
    </row>
    <row r="3807" spans="1:14">
      <c r="A3807"/>
      <c r="B3807"/>
      <c r="C3807"/>
      <c r="D3807"/>
      <c r="E3807"/>
      <c r="F3807"/>
      <c r="G3807"/>
      <c r="H3807"/>
      <c r="L3807" s="8"/>
      <c r="M3807" s="8"/>
      <c r="N3807" s="8"/>
    </row>
    <row r="3808" spans="1:14">
      <c r="A3808"/>
      <c r="B3808"/>
      <c r="C3808"/>
      <c r="D3808"/>
      <c r="E3808"/>
      <c r="F3808"/>
      <c r="G3808"/>
      <c r="H3808"/>
      <c r="L3808" s="8"/>
      <c r="M3808" s="8"/>
      <c r="N3808" s="8"/>
    </row>
    <row r="3809" spans="1:14">
      <c r="A3809"/>
      <c r="B3809"/>
      <c r="C3809"/>
      <c r="D3809"/>
      <c r="E3809"/>
      <c r="F3809"/>
      <c r="G3809"/>
      <c r="H3809"/>
      <c r="L3809" s="8"/>
      <c r="M3809" s="8"/>
      <c r="N3809" s="8"/>
    </row>
    <row r="3810" spans="1:14">
      <c r="A3810"/>
      <c r="B3810"/>
      <c r="C3810"/>
      <c r="D3810"/>
      <c r="E3810"/>
      <c r="F3810"/>
      <c r="G3810"/>
      <c r="H3810"/>
      <c r="L3810" s="8"/>
      <c r="M3810" s="8"/>
      <c r="N3810" s="8"/>
    </row>
    <row r="3811" spans="1:14">
      <c r="A3811"/>
      <c r="B3811"/>
      <c r="C3811"/>
      <c r="D3811"/>
      <c r="E3811"/>
      <c r="F3811"/>
      <c r="G3811"/>
      <c r="H3811"/>
      <c r="L3811" s="8"/>
      <c r="M3811" s="8"/>
      <c r="N3811" s="8"/>
    </row>
    <row r="3812" spans="1:14">
      <c r="A3812"/>
      <c r="B3812"/>
      <c r="C3812"/>
      <c r="D3812"/>
      <c r="E3812"/>
      <c r="F3812"/>
      <c r="G3812"/>
      <c r="H3812"/>
      <c r="L3812" s="8"/>
      <c r="M3812" s="8"/>
      <c r="N3812" s="8"/>
    </row>
    <row r="3813" spans="1:14">
      <c r="A3813"/>
      <c r="B3813"/>
      <c r="C3813"/>
      <c r="D3813"/>
      <c r="E3813"/>
      <c r="F3813"/>
      <c r="G3813"/>
      <c r="H3813"/>
      <c r="L3813" s="8"/>
      <c r="M3813" s="8"/>
      <c r="N3813" s="8"/>
    </row>
    <row r="3814" spans="1:14">
      <c r="A3814"/>
      <c r="B3814"/>
      <c r="C3814"/>
      <c r="D3814"/>
      <c r="E3814"/>
      <c r="F3814"/>
      <c r="G3814"/>
      <c r="H3814"/>
      <c r="L3814" s="8"/>
      <c r="M3814" s="8"/>
      <c r="N3814" s="8"/>
    </row>
    <row r="3815" spans="1:14">
      <c r="A3815"/>
      <c r="B3815"/>
      <c r="C3815"/>
      <c r="D3815"/>
      <c r="E3815"/>
      <c r="F3815"/>
      <c r="G3815"/>
      <c r="H3815"/>
      <c r="L3815" s="8"/>
      <c r="M3815" s="8"/>
      <c r="N3815" s="8"/>
    </row>
    <row r="3816" spans="1:14">
      <c r="A3816"/>
      <c r="B3816"/>
      <c r="C3816"/>
      <c r="D3816"/>
      <c r="E3816"/>
      <c r="F3816"/>
      <c r="G3816"/>
      <c r="H3816"/>
      <c r="L3816" s="8"/>
      <c r="M3816" s="8"/>
      <c r="N3816" s="8"/>
    </row>
    <row r="3817" spans="1:14">
      <c r="A3817"/>
      <c r="B3817"/>
      <c r="C3817"/>
      <c r="D3817"/>
      <c r="E3817"/>
      <c r="F3817"/>
      <c r="G3817"/>
      <c r="H3817"/>
      <c r="L3817" s="8"/>
      <c r="M3817" s="8"/>
      <c r="N3817" s="8"/>
    </row>
    <row r="3818" spans="1:14">
      <c r="A3818"/>
      <c r="B3818"/>
      <c r="C3818"/>
      <c r="D3818"/>
      <c r="E3818"/>
      <c r="F3818"/>
      <c r="G3818"/>
      <c r="H3818"/>
      <c r="L3818" s="8"/>
      <c r="M3818" s="8"/>
      <c r="N3818" s="8"/>
    </row>
    <row r="3819" spans="1:14">
      <c r="A3819"/>
      <c r="B3819"/>
      <c r="C3819"/>
      <c r="D3819"/>
      <c r="E3819"/>
      <c r="F3819"/>
      <c r="G3819"/>
      <c r="H3819"/>
      <c r="L3819" s="8"/>
      <c r="M3819" s="8"/>
      <c r="N3819" s="8"/>
    </row>
    <row r="3820" spans="1:14">
      <c r="A3820"/>
      <c r="B3820"/>
      <c r="C3820"/>
      <c r="D3820"/>
      <c r="E3820"/>
      <c r="F3820"/>
      <c r="G3820"/>
      <c r="H3820"/>
      <c r="L3820" s="8"/>
      <c r="M3820" s="8"/>
      <c r="N3820" s="8"/>
    </row>
    <row r="3821" spans="1:14">
      <c r="A3821"/>
      <c r="B3821"/>
      <c r="C3821"/>
      <c r="D3821"/>
      <c r="E3821"/>
      <c r="F3821"/>
      <c r="G3821"/>
      <c r="H3821"/>
      <c r="L3821" s="8"/>
      <c r="M3821" s="8"/>
      <c r="N3821" s="8"/>
    </row>
    <row r="3822" spans="1:14">
      <c r="A3822"/>
      <c r="B3822"/>
      <c r="C3822"/>
      <c r="D3822"/>
      <c r="E3822"/>
      <c r="F3822"/>
      <c r="G3822"/>
      <c r="H3822"/>
      <c r="L3822" s="8"/>
      <c r="M3822" s="8"/>
      <c r="N3822" s="8"/>
    </row>
    <row r="3823" spans="1:14">
      <c r="A3823"/>
      <c r="B3823"/>
      <c r="C3823"/>
      <c r="D3823"/>
      <c r="E3823"/>
      <c r="F3823"/>
      <c r="G3823"/>
      <c r="H3823"/>
      <c r="L3823" s="8"/>
      <c r="M3823" s="8"/>
      <c r="N3823" s="8"/>
    </row>
    <row r="3824" spans="1:14">
      <c r="A3824"/>
      <c r="B3824"/>
      <c r="C3824"/>
      <c r="D3824"/>
      <c r="E3824"/>
      <c r="F3824"/>
      <c r="G3824"/>
      <c r="H3824"/>
      <c r="L3824" s="8"/>
      <c r="M3824" s="8"/>
      <c r="N3824" s="8"/>
    </row>
    <row r="3825" spans="1:14">
      <c r="A3825"/>
      <c r="B3825"/>
      <c r="C3825"/>
      <c r="D3825"/>
      <c r="E3825"/>
      <c r="F3825"/>
      <c r="G3825"/>
      <c r="H3825"/>
      <c r="L3825" s="8"/>
      <c r="M3825" s="8"/>
      <c r="N3825" s="8"/>
    </row>
    <row r="3826" spans="1:14">
      <c r="A3826"/>
      <c r="B3826"/>
      <c r="C3826"/>
      <c r="D3826"/>
      <c r="E3826"/>
      <c r="F3826"/>
      <c r="G3826"/>
      <c r="H3826"/>
      <c r="L3826" s="8"/>
      <c r="M3826" s="8"/>
      <c r="N3826" s="8"/>
    </row>
    <row r="3827" spans="1:14">
      <c r="A3827"/>
      <c r="B3827"/>
      <c r="C3827"/>
      <c r="D3827"/>
      <c r="E3827"/>
      <c r="F3827"/>
      <c r="G3827"/>
      <c r="H3827"/>
      <c r="L3827" s="8"/>
      <c r="M3827" s="8"/>
      <c r="N3827" s="8"/>
    </row>
    <row r="3828" spans="1:14">
      <c r="A3828"/>
      <c r="B3828"/>
      <c r="C3828"/>
      <c r="D3828"/>
      <c r="E3828"/>
      <c r="F3828"/>
      <c r="G3828"/>
      <c r="H3828"/>
      <c r="L3828" s="8"/>
      <c r="M3828" s="8"/>
      <c r="N3828" s="8"/>
    </row>
    <row r="3829" spans="1:14">
      <c r="A3829"/>
      <c r="B3829"/>
      <c r="C3829"/>
      <c r="D3829"/>
      <c r="E3829"/>
      <c r="F3829"/>
      <c r="G3829"/>
      <c r="H3829"/>
      <c r="L3829" s="8"/>
      <c r="M3829" s="8"/>
      <c r="N3829" s="8"/>
    </row>
    <row r="3830" spans="1:14">
      <c r="A3830"/>
      <c r="B3830"/>
      <c r="C3830"/>
      <c r="D3830"/>
      <c r="E3830"/>
      <c r="F3830"/>
      <c r="G3830"/>
      <c r="H3830"/>
      <c r="L3830" s="8"/>
      <c r="M3830" s="8"/>
      <c r="N3830" s="8"/>
    </row>
    <row r="3831" spans="1:14">
      <c r="A3831"/>
      <c r="B3831"/>
      <c r="C3831"/>
      <c r="D3831"/>
      <c r="E3831"/>
      <c r="F3831"/>
      <c r="G3831"/>
      <c r="H3831"/>
      <c r="L3831" s="8"/>
      <c r="M3831" s="8"/>
      <c r="N3831" s="8"/>
    </row>
    <row r="3832" spans="1:14">
      <c r="A3832"/>
      <c r="B3832"/>
      <c r="C3832"/>
      <c r="D3832"/>
      <c r="E3832"/>
      <c r="F3832"/>
      <c r="G3832"/>
      <c r="H3832"/>
      <c r="L3832" s="8"/>
      <c r="M3832" s="8"/>
      <c r="N3832" s="8"/>
    </row>
    <row r="3833" spans="1:14">
      <c r="A3833"/>
      <c r="B3833"/>
      <c r="C3833"/>
      <c r="D3833"/>
      <c r="E3833"/>
      <c r="F3833"/>
      <c r="G3833"/>
      <c r="H3833"/>
      <c r="L3833" s="8"/>
      <c r="M3833" s="8"/>
      <c r="N3833" s="8"/>
    </row>
    <row r="3834" spans="1:14">
      <c r="A3834"/>
      <c r="B3834"/>
      <c r="C3834"/>
      <c r="D3834"/>
      <c r="E3834"/>
      <c r="F3834"/>
      <c r="G3834"/>
      <c r="H3834"/>
      <c r="L3834" s="8"/>
      <c r="M3834" s="8"/>
      <c r="N3834" s="8"/>
    </row>
    <row r="3835" spans="1:14">
      <c r="A3835"/>
      <c r="B3835"/>
      <c r="C3835"/>
      <c r="D3835"/>
      <c r="E3835"/>
      <c r="F3835"/>
      <c r="G3835"/>
      <c r="H3835"/>
      <c r="L3835" s="8"/>
      <c r="M3835" s="8"/>
      <c r="N3835" s="8"/>
    </row>
    <row r="3836" spans="1:14">
      <c r="A3836"/>
      <c r="B3836"/>
      <c r="C3836"/>
      <c r="D3836"/>
      <c r="E3836"/>
      <c r="F3836"/>
      <c r="G3836"/>
      <c r="H3836"/>
      <c r="L3836" s="8"/>
      <c r="M3836" s="8"/>
      <c r="N3836" s="8"/>
    </row>
    <row r="3837" spans="1:14">
      <c r="A3837"/>
      <c r="B3837"/>
      <c r="C3837"/>
      <c r="D3837"/>
      <c r="E3837"/>
      <c r="F3837"/>
      <c r="G3837"/>
      <c r="H3837"/>
      <c r="L3837" s="8"/>
      <c r="M3837" s="8"/>
      <c r="N3837" s="8"/>
    </row>
    <row r="3838" spans="1:14">
      <c r="A3838"/>
      <c r="B3838"/>
      <c r="C3838"/>
      <c r="D3838"/>
      <c r="E3838"/>
      <c r="F3838"/>
      <c r="G3838"/>
      <c r="H3838"/>
      <c r="L3838" s="8"/>
      <c r="M3838" s="8"/>
      <c r="N3838" s="8"/>
    </row>
    <row r="3839" spans="1:14">
      <c r="A3839"/>
      <c r="B3839"/>
      <c r="C3839"/>
      <c r="D3839"/>
      <c r="E3839"/>
      <c r="F3839"/>
      <c r="G3839"/>
      <c r="H3839"/>
      <c r="L3839" s="8"/>
      <c r="M3839" s="8"/>
      <c r="N3839" s="8"/>
    </row>
    <row r="3840" spans="1:14">
      <c r="A3840"/>
      <c r="B3840"/>
      <c r="C3840"/>
      <c r="D3840"/>
      <c r="E3840"/>
      <c r="F3840"/>
      <c r="G3840"/>
      <c r="H3840"/>
      <c r="L3840" s="8"/>
      <c r="M3840" s="8"/>
      <c r="N3840" s="8"/>
    </row>
    <row r="3841" spans="1:14">
      <c r="A3841"/>
      <c r="B3841"/>
      <c r="C3841"/>
      <c r="D3841"/>
      <c r="E3841"/>
      <c r="F3841"/>
      <c r="G3841"/>
      <c r="H3841"/>
      <c r="L3841" s="8"/>
      <c r="M3841" s="8"/>
      <c r="N3841" s="8"/>
    </row>
    <row r="3842" spans="1:14">
      <c r="A3842"/>
      <c r="B3842"/>
      <c r="C3842"/>
      <c r="D3842"/>
      <c r="E3842"/>
      <c r="F3842"/>
      <c r="G3842"/>
      <c r="H3842"/>
      <c r="L3842" s="8"/>
      <c r="M3842" s="8"/>
      <c r="N3842" s="8"/>
    </row>
    <row r="3843" spans="1:14">
      <c r="A3843"/>
      <c r="B3843"/>
      <c r="C3843"/>
      <c r="D3843"/>
      <c r="E3843"/>
      <c r="F3843"/>
      <c r="G3843"/>
      <c r="H3843"/>
      <c r="L3843" s="8"/>
      <c r="M3843" s="8"/>
      <c r="N3843" s="8"/>
    </row>
    <row r="3844" spans="1:14">
      <c r="A3844"/>
      <c r="B3844"/>
      <c r="C3844"/>
      <c r="D3844"/>
      <c r="E3844"/>
      <c r="F3844"/>
      <c r="G3844"/>
      <c r="H3844"/>
      <c r="L3844" s="8"/>
      <c r="M3844" s="8"/>
      <c r="N3844" s="8"/>
    </row>
    <row r="3845" spans="1:14">
      <c r="A3845"/>
      <c r="B3845"/>
      <c r="C3845"/>
      <c r="D3845"/>
      <c r="E3845"/>
      <c r="F3845"/>
      <c r="G3845"/>
      <c r="H3845"/>
      <c r="L3845" s="8"/>
      <c r="M3845" s="8"/>
      <c r="N3845" s="8"/>
    </row>
    <row r="3846" spans="1:14">
      <c r="A3846"/>
      <c r="B3846"/>
      <c r="C3846"/>
      <c r="D3846"/>
      <c r="E3846"/>
      <c r="F3846"/>
      <c r="G3846"/>
      <c r="H3846"/>
      <c r="L3846" s="8"/>
      <c r="M3846" s="8"/>
      <c r="N3846" s="8"/>
    </row>
    <row r="3847" spans="1:14">
      <c r="A3847"/>
      <c r="B3847"/>
      <c r="C3847"/>
      <c r="D3847"/>
      <c r="E3847"/>
      <c r="F3847"/>
      <c r="G3847"/>
      <c r="H3847"/>
      <c r="L3847" s="8"/>
      <c r="M3847" s="8"/>
      <c r="N3847" s="8"/>
    </row>
    <row r="3848" spans="1:14">
      <c r="A3848"/>
      <c r="B3848"/>
      <c r="C3848"/>
      <c r="D3848"/>
      <c r="E3848"/>
      <c r="F3848"/>
      <c r="G3848"/>
      <c r="H3848"/>
      <c r="L3848" s="8"/>
      <c r="M3848" s="8"/>
      <c r="N3848" s="8"/>
    </row>
    <row r="3849" spans="1:14">
      <c r="A3849"/>
      <c r="B3849"/>
      <c r="C3849"/>
      <c r="D3849"/>
      <c r="E3849"/>
      <c r="F3849"/>
      <c r="G3849"/>
      <c r="H3849"/>
      <c r="L3849" s="8"/>
      <c r="M3849" s="8"/>
      <c r="N3849" s="8"/>
    </row>
    <row r="3850" spans="1:14">
      <c r="A3850"/>
      <c r="B3850"/>
      <c r="C3850"/>
      <c r="D3850"/>
      <c r="E3850"/>
      <c r="F3850"/>
      <c r="G3850"/>
      <c r="H3850"/>
      <c r="L3850" s="8"/>
      <c r="M3850" s="8"/>
      <c r="N3850" s="8"/>
    </row>
    <row r="3851" spans="1:14">
      <c r="A3851"/>
      <c r="B3851"/>
      <c r="C3851"/>
      <c r="D3851"/>
      <c r="E3851"/>
      <c r="F3851"/>
      <c r="G3851"/>
      <c r="H3851"/>
      <c r="L3851" s="8"/>
      <c r="M3851" s="8"/>
      <c r="N3851" s="8"/>
    </row>
    <row r="3852" spans="1:14">
      <c r="A3852"/>
      <c r="B3852"/>
      <c r="C3852"/>
      <c r="D3852"/>
      <c r="E3852"/>
      <c r="F3852"/>
      <c r="G3852"/>
      <c r="H3852"/>
      <c r="L3852" s="8"/>
      <c r="M3852" s="8"/>
      <c r="N3852" s="8"/>
    </row>
    <row r="3853" spans="1:14">
      <c r="A3853"/>
      <c r="B3853"/>
      <c r="C3853"/>
      <c r="D3853"/>
      <c r="E3853"/>
      <c r="F3853"/>
      <c r="G3853"/>
      <c r="H3853"/>
      <c r="L3853" s="8"/>
      <c r="M3853" s="8"/>
      <c r="N3853" s="8"/>
    </row>
    <row r="3854" spans="1:14">
      <c r="A3854"/>
      <c r="B3854"/>
      <c r="C3854"/>
      <c r="D3854"/>
      <c r="E3854"/>
      <c r="F3854"/>
      <c r="G3854"/>
      <c r="H3854"/>
      <c r="L3854" s="8"/>
      <c r="M3854" s="8"/>
      <c r="N3854" s="8"/>
    </row>
    <row r="3855" spans="1:14">
      <c r="A3855"/>
      <c r="B3855"/>
      <c r="C3855"/>
      <c r="D3855"/>
      <c r="E3855"/>
      <c r="F3855"/>
      <c r="G3855"/>
      <c r="H3855"/>
      <c r="L3855" s="8"/>
      <c r="M3855" s="8"/>
      <c r="N3855" s="8"/>
    </row>
    <row r="3856" spans="1:14">
      <c r="A3856"/>
      <c r="B3856"/>
      <c r="C3856"/>
      <c r="D3856"/>
      <c r="E3856"/>
      <c r="F3856"/>
      <c r="G3856"/>
      <c r="H3856"/>
      <c r="L3856" s="8"/>
      <c r="M3856" s="8"/>
      <c r="N3856" s="8"/>
    </row>
    <row r="3857" spans="1:14">
      <c r="A3857"/>
      <c r="B3857"/>
      <c r="C3857"/>
      <c r="D3857"/>
      <c r="E3857"/>
      <c r="F3857"/>
      <c r="G3857"/>
      <c r="H3857"/>
      <c r="L3857" s="8"/>
      <c r="M3857" s="8"/>
      <c r="N3857" s="8"/>
    </row>
    <row r="3858" spans="1:14">
      <c r="A3858"/>
      <c r="B3858"/>
      <c r="C3858"/>
      <c r="D3858"/>
      <c r="E3858"/>
      <c r="F3858"/>
      <c r="G3858"/>
      <c r="H3858"/>
      <c r="L3858" s="8"/>
      <c r="M3858" s="8"/>
      <c r="N3858" s="8"/>
    </row>
    <row r="3859" spans="1:14">
      <c r="A3859"/>
      <c r="B3859"/>
      <c r="C3859"/>
      <c r="D3859"/>
      <c r="E3859"/>
      <c r="F3859"/>
      <c r="G3859"/>
      <c r="H3859"/>
      <c r="L3859" s="8"/>
      <c r="M3859" s="8"/>
      <c r="N3859" s="8"/>
    </row>
    <row r="3860" spans="1:14">
      <c r="A3860"/>
      <c r="B3860"/>
      <c r="C3860"/>
      <c r="D3860"/>
      <c r="E3860"/>
      <c r="F3860"/>
      <c r="G3860"/>
      <c r="H3860"/>
      <c r="L3860" s="8"/>
      <c r="M3860" s="8"/>
      <c r="N3860" s="8"/>
    </row>
    <row r="3861" spans="1:14">
      <c r="A3861"/>
      <c r="B3861"/>
      <c r="C3861"/>
      <c r="D3861"/>
      <c r="E3861"/>
      <c r="F3861"/>
      <c r="G3861"/>
      <c r="H3861"/>
      <c r="L3861" s="8"/>
      <c r="M3861" s="8"/>
      <c r="N3861" s="8"/>
    </row>
    <row r="3862" spans="1:14">
      <c r="A3862"/>
      <c r="B3862"/>
      <c r="C3862"/>
      <c r="D3862"/>
      <c r="E3862"/>
      <c r="F3862"/>
      <c r="G3862"/>
      <c r="H3862"/>
      <c r="L3862" s="8"/>
      <c r="M3862" s="8"/>
      <c r="N3862" s="8"/>
    </row>
    <row r="3863" spans="1:14">
      <c r="A3863"/>
      <c r="B3863"/>
      <c r="C3863"/>
      <c r="D3863"/>
      <c r="E3863"/>
      <c r="F3863"/>
      <c r="G3863"/>
      <c r="H3863"/>
      <c r="L3863" s="8"/>
      <c r="M3863" s="8"/>
      <c r="N3863" s="8"/>
    </row>
    <row r="3864" spans="1:14">
      <c r="A3864"/>
      <c r="B3864"/>
      <c r="C3864"/>
      <c r="D3864"/>
      <c r="E3864"/>
      <c r="F3864"/>
      <c r="G3864"/>
      <c r="H3864"/>
      <c r="L3864" s="8"/>
      <c r="M3864" s="8"/>
      <c r="N3864" s="8"/>
    </row>
    <row r="3865" spans="1:14">
      <c r="A3865"/>
      <c r="B3865"/>
      <c r="C3865"/>
      <c r="D3865"/>
      <c r="E3865"/>
      <c r="F3865"/>
      <c r="G3865"/>
      <c r="H3865"/>
      <c r="L3865" s="8"/>
      <c r="M3865" s="8"/>
      <c r="N3865" s="8"/>
    </row>
    <row r="3866" spans="1:14">
      <c r="A3866"/>
      <c r="B3866"/>
      <c r="C3866"/>
      <c r="D3866"/>
      <c r="E3866"/>
      <c r="F3866"/>
      <c r="G3866"/>
      <c r="H3866"/>
      <c r="L3866" s="8"/>
      <c r="M3866" s="8"/>
      <c r="N3866" s="8"/>
    </row>
    <row r="3867" spans="1:14">
      <c r="A3867"/>
      <c r="B3867"/>
      <c r="C3867"/>
      <c r="D3867"/>
      <c r="E3867"/>
      <c r="F3867"/>
      <c r="G3867"/>
      <c r="H3867"/>
      <c r="L3867" s="8"/>
      <c r="M3867" s="8"/>
      <c r="N3867" s="8"/>
    </row>
    <row r="3868" spans="1:14">
      <c r="A3868"/>
      <c r="B3868"/>
      <c r="C3868"/>
      <c r="D3868"/>
      <c r="E3868"/>
      <c r="F3868"/>
      <c r="G3868"/>
      <c r="H3868"/>
      <c r="L3868" s="8"/>
      <c r="M3868" s="8"/>
      <c r="N3868" s="8"/>
    </row>
    <row r="3869" spans="1:14">
      <c r="A3869"/>
      <c r="B3869"/>
      <c r="C3869"/>
      <c r="D3869"/>
      <c r="E3869"/>
      <c r="F3869"/>
      <c r="G3869"/>
      <c r="H3869"/>
      <c r="L3869" s="8"/>
      <c r="M3869" s="8"/>
      <c r="N3869" s="8"/>
    </row>
    <row r="3870" spans="1:14">
      <c r="A3870"/>
      <c r="B3870"/>
      <c r="C3870"/>
      <c r="D3870"/>
      <c r="E3870"/>
      <c r="F3870"/>
      <c r="G3870"/>
      <c r="H3870"/>
      <c r="L3870" s="8"/>
      <c r="M3870" s="8"/>
      <c r="N3870" s="8"/>
    </row>
    <row r="3871" spans="1:14">
      <c r="A3871"/>
      <c r="B3871"/>
      <c r="C3871"/>
      <c r="D3871"/>
      <c r="E3871"/>
      <c r="F3871"/>
      <c r="G3871"/>
      <c r="H3871"/>
      <c r="L3871" s="8"/>
      <c r="M3871" s="8"/>
      <c r="N3871" s="8"/>
    </row>
    <row r="3872" spans="1:14">
      <c r="A3872"/>
      <c r="B3872"/>
      <c r="C3872"/>
      <c r="D3872"/>
      <c r="E3872"/>
      <c r="F3872"/>
      <c r="G3872"/>
      <c r="H3872"/>
      <c r="L3872" s="8"/>
      <c r="M3872" s="8"/>
      <c r="N3872" s="8"/>
    </row>
    <row r="3873" spans="1:14">
      <c r="A3873"/>
      <c r="B3873"/>
      <c r="C3873"/>
      <c r="D3873"/>
      <c r="E3873"/>
      <c r="F3873"/>
      <c r="G3873"/>
      <c r="H3873"/>
      <c r="L3873" s="8"/>
      <c r="M3873" s="8"/>
      <c r="N3873" s="8"/>
    </row>
    <row r="3874" spans="1:14">
      <c r="A3874"/>
      <c r="B3874"/>
      <c r="C3874"/>
      <c r="D3874"/>
      <c r="E3874"/>
      <c r="F3874"/>
      <c r="G3874"/>
      <c r="H3874"/>
      <c r="L3874" s="8"/>
      <c r="M3874" s="8"/>
      <c r="N3874" s="8"/>
    </row>
    <row r="3875" spans="1:14">
      <c r="A3875"/>
      <c r="B3875"/>
      <c r="C3875"/>
      <c r="D3875"/>
      <c r="E3875"/>
      <c r="F3875"/>
      <c r="G3875"/>
      <c r="H3875"/>
      <c r="L3875" s="8"/>
      <c r="M3875" s="8"/>
      <c r="N3875" s="8"/>
    </row>
    <row r="3876" spans="1:14">
      <c r="A3876"/>
      <c r="B3876"/>
      <c r="C3876"/>
      <c r="D3876"/>
      <c r="E3876"/>
      <c r="F3876"/>
      <c r="G3876"/>
      <c r="H3876"/>
      <c r="L3876" s="8"/>
      <c r="M3876" s="8"/>
      <c r="N3876" s="8"/>
    </row>
    <row r="3877" spans="1:14">
      <c r="A3877"/>
      <c r="B3877"/>
      <c r="C3877"/>
      <c r="D3877"/>
      <c r="E3877"/>
      <c r="F3877"/>
      <c r="G3877"/>
      <c r="H3877"/>
      <c r="L3877" s="8"/>
      <c r="M3877" s="8"/>
      <c r="N3877" s="8"/>
    </row>
    <row r="3878" spans="1:14">
      <c r="A3878"/>
      <c r="B3878"/>
      <c r="C3878"/>
      <c r="D3878"/>
      <c r="E3878"/>
      <c r="F3878"/>
      <c r="G3878"/>
      <c r="H3878"/>
      <c r="L3878" s="8"/>
      <c r="M3878" s="8"/>
      <c r="N3878" s="8"/>
    </row>
    <row r="3879" spans="1:14">
      <c r="A3879"/>
      <c r="B3879"/>
      <c r="C3879"/>
      <c r="D3879"/>
      <c r="E3879"/>
      <c r="F3879"/>
      <c r="G3879"/>
      <c r="H3879"/>
      <c r="L3879" s="8"/>
      <c r="M3879" s="8"/>
      <c r="N3879" s="8"/>
    </row>
    <row r="3880" spans="1:14">
      <c r="A3880"/>
      <c r="B3880"/>
      <c r="C3880"/>
      <c r="D3880"/>
      <c r="E3880"/>
      <c r="F3880"/>
      <c r="G3880"/>
      <c r="H3880"/>
      <c r="L3880" s="8"/>
      <c r="M3880" s="8"/>
      <c r="N3880" s="8"/>
    </row>
    <row r="3881" spans="1:14">
      <c r="A3881"/>
      <c r="B3881"/>
      <c r="C3881"/>
      <c r="D3881"/>
      <c r="E3881"/>
      <c r="F3881"/>
      <c r="G3881"/>
      <c r="H3881"/>
      <c r="L3881" s="8"/>
      <c r="M3881" s="8"/>
      <c r="N3881" s="8"/>
    </row>
    <row r="3882" spans="1:14">
      <c r="A3882"/>
      <c r="B3882"/>
      <c r="C3882"/>
      <c r="D3882"/>
      <c r="E3882"/>
      <c r="F3882"/>
      <c r="G3882"/>
      <c r="H3882"/>
      <c r="L3882" s="8"/>
      <c r="M3882" s="8"/>
      <c r="N3882" s="8"/>
    </row>
    <row r="3883" spans="1:14">
      <c r="A3883"/>
      <c r="B3883"/>
      <c r="C3883"/>
      <c r="D3883"/>
      <c r="E3883"/>
      <c r="F3883"/>
      <c r="G3883"/>
      <c r="H3883"/>
      <c r="L3883" s="8"/>
      <c r="M3883" s="8"/>
      <c r="N3883" s="8"/>
    </row>
    <row r="3884" spans="1:14">
      <c r="A3884"/>
      <c r="B3884"/>
      <c r="C3884"/>
      <c r="D3884"/>
      <c r="E3884"/>
      <c r="F3884"/>
      <c r="G3884"/>
      <c r="H3884"/>
      <c r="L3884" s="8"/>
      <c r="M3884" s="8"/>
      <c r="N3884" s="8"/>
    </row>
    <row r="3885" spans="1:14">
      <c r="A3885"/>
      <c r="B3885"/>
      <c r="C3885"/>
      <c r="D3885"/>
      <c r="E3885"/>
      <c r="F3885"/>
      <c r="G3885"/>
      <c r="H3885"/>
      <c r="L3885" s="8"/>
      <c r="M3885" s="8"/>
      <c r="N3885" s="8"/>
    </row>
    <row r="3886" spans="1:14">
      <c r="A3886"/>
      <c r="B3886"/>
      <c r="C3886"/>
      <c r="D3886"/>
      <c r="E3886"/>
      <c r="F3886"/>
      <c r="G3886"/>
      <c r="H3886"/>
      <c r="L3886" s="8"/>
      <c r="M3886" s="8"/>
      <c r="N3886" s="8"/>
    </row>
    <row r="3887" spans="1:14">
      <c r="A3887"/>
      <c r="B3887"/>
      <c r="C3887"/>
      <c r="D3887"/>
      <c r="E3887"/>
      <c r="F3887"/>
      <c r="G3887"/>
      <c r="H3887"/>
      <c r="L3887" s="8"/>
      <c r="M3887" s="8"/>
      <c r="N3887" s="8"/>
    </row>
    <row r="3888" spans="1:14">
      <c r="A3888"/>
      <c r="B3888"/>
      <c r="C3888"/>
      <c r="D3888"/>
      <c r="E3888"/>
      <c r="F3888"/>
      <c r="G3888"/>
      <c r="H3888"/>
      <c r="L3888" s="8"/>
      <c r="M3888" s="8"/>
      <c r="N3888" s="8"/>
    </row>
    <row r="3889" spans="1:14">
      <c r="A3889"/>
      <c r="B3889"/>
      <c r="C3889"/>
      <c r="D3889"/>
      <c r="E3889"/>
      <c r="F3889"/>
      <c r="G3889"/>
      <c r="H3889"/>
      <c r="L3889" s="8"/>
      <c r="M3889" s="8"/>
      <c r="N3889" s="8"/>
    </row>
    <row r="3890" spans="1:14">
      <c r="A3890"/>
      <c r="B3890"/>
      <c r="C3890"/>
      <c r="D3890"/>
      <c r="E3890"/>
      <c r="F3890"/>
      <c r="G3890"/>
      <c r="H3890"/>
      <c r="L3890" s="8"/>
      <c r="M3890" s="8"/>
      <c r="N3890" s="8"/>
    </row>
    <row r="3891" spans="1:14">
      <c r="A3891"/>
      <c r="B3891"/>
      <c r="C3891"/>
      <c r="D3891"/>
      <c r="E3891"/>
      <c r="F3891"/>
      <c r="G3891"/>
      <c r="H3891"/>
      <c r="L3891" s="8"/>
      <c r="M3891" s="8"/>
      <c r="N3891" s="8"/>
    </row>
    <row r="3892" spans="1:14">
      <c r="A3892"/>
      <c r="B3892"/>
      <c r="C3892"/>
      <c r="D3892"/>
      <c r="E3892"/>
      <c r="F3892"/>
      <c r="G3892"/>
      <c r="H3892"/>
      <c r="L3892" s="8"/>
      <c r="M3892" s="8"/>
      <c r="N3892" s="8"/>
    </row>
    <row r="3893" spans="1:14">
      <c r="A3893"/>
      <c r="B3893"/>
      <c r="C3893"/>
      <c r="D3893"/>
      <c r="E3893"/>
      <c r="F3893"/>
      <c r="G3893"/>
      <c r="H3893"/>
      <c r="L3893" s="8"/>
      <c r="M3893" s="8"/>
      <c r="N3893" s="8"/>
    </row>
    <row r="3894" spans="1:14">
      <c r="A3894"/>
      <c r="B3894"/>
      <c r="C3894"/>
      <c r="D3894"/>
      <c r="E3894"/>
      <c r="F3894"/>
      <c r="G3894"/>
      <c r="H3894"/>
      <c r="L3894" s="8"/>
      <c r="M3894" s="8"/>
      <c r="N3894" s="8"/>
    </row>
    <row r="3895" spans="1:14">
      <c r="A3895"/>
      <c r="B3895"/>
      <c r="C3895"/>
      <c r="D3895"/>
      <c r="E3895"/>
      <c r="F3895"/>
      <c r="G3895"/>
      <c r="H3895"/>
      <c r="L3895" s="8"/>
      <c r="M3895" s="8"/>
      <c r="N3895" s="8"/>
    </row>
    <row r="3896" spans="1:14">
      <c r="A3896"/>
      <c r="B3896"/>
      <c r="C3896"/>
      <c r="D3896"/>
      <c r="E3896"/>
      <c r="F3896"/>
      <c r="G3896"/>
      <c r="H3896"/>
      <c r="L3896" s="8"/>
      <c r="M3896" s="8"/>
      <c r="N3896" s="8"/>
    </row>
    <row r="3897" spans="1:14">
      <c r="A3897"/>
      <c r="B3897"/>
      <c r="C3897"/>
      <c r="D3897"/>
      <c r="E3897"/>
      <c r="F3897"/>
      <c r="G3897"/>
      <c r="H3897"/>
      <c r="L3897" s="8"/>
      <c r="M3897" s="8"/>
      <c r="N3897" s="8"/>
    </row>
    <row r="3898" spans="1:14">
      <c r="A3898"/>
      <c r="B3898"/>
      <c r="C3898"/>
      <c r="D3898"/>
      <c r="E3898"/>
      <c r="F3898"/>
      <c r="G3898"/>
      <c r="H3898"/>
      <c r="L3898" s="8"/>
      <c r="M3898" s="8"/>
      <c r="N3898" s="8"/>
    </row>
    <row r="3899" spans="1:14">
      <c r="A3899"/>
      <c r="B3899"/>
      <c r="C3899"/>
      <c r="D3899"/>
      <c r="E3899"/>
      <c r="F3899"/>
      <c r="G3899"/>
      <c r="H3899"/>
      <c r="L3899" s="8"/>
      <c r="M3899" s="8"/>
      <c r="N3899" s="8"/>
    </row>
    <row r="3900" spans="1:14">
      <c r="A3900"/>
      <c r="B3900"/>
      <c r="C3900"/>
      <c r="D3900"/>
      <c r="E3900"/>
      <c r="F3900"/>
      <c r="G3900"/>
      <c r="H3900"/>
      <c r="L3900" s="8"/>
      <c r="M3900" s="8"/>
      <c r="N3900" s="8"/>
    </row>
    <row r="3901" spans="1:14">
      <c r="A3901"/>
      <c r="B3901"/>
      <c r="C3901"/>
      <c r="D3901"/>
      <c r="E3901"/>
      <c r="F3901"/>
      <c r="G3901"/>
      <c r="H3901"/>
      <c r="L3901" s="8"/>
      <c r="M3901" s="8"/>
      <c r="N3901" s="8"/>
    </row>
    <row r="3902" spans="1:14">
      <c r="A3902"/>
      <c r="B3902"/>
      <c r="C3902"/>
      <c r="D3902"/>
      <c r="E3902"/>
      <c r="F3902"/>
      <c r="G3902"/>
      <c r="H3902"/>
      <c r="L3902" s="8"/>
      <c r="M3902" s="8"/>
      <c r="N3902" s="8"/>
    </row>
    <row r="3903" spans="1:14">
      <c r="A3903"/>
      <c r="B3903"/>
      <c r="C3903"/>
      <c r="D3903"/>
      <c r="E3903"/>
      <c r="F3903"/>
      <c r="G3903"/>
      <c r="H3903"/>
      <c r="L3903" s="8"/>
      <c r="M3903" s="8"/>
      <c r="N3903" s="8"/>
    </row>
    <row r="3904" spans="1:14">
      <c r="A3904"/>
      <c r="B3904"/>
      <c r="C3904"/>
      <c r="D3904"/>
      <c r="E3904"/>
      <c r="F3904"/>
      <c r="G3904"/>
      <c r="H3904"/>
      <c r="L3904" s="8"/>
      <c r="M3904" s="8"/>
      <c r="N3904" s="8"/>
    </row>
    <row r="3905" spans="1:14">
      <c r="A3905"/>
      <c r="B3905"/>
      <c r="C3905"/>
      <c r="D3905"/>
      <c r="E3905"/>
      <c r="F3905"/>
      <c r="G3905"/>
      <c r="H3905"/>
      <c r="L3905" s="8"/>
      <c r="M3905" s="8"/>
      <c r="N3905" s="8"/>
    </row>
    <row r="3906" spans="1:14">
      <c r="A3906"/>
      <c r="B3906"/>
      <c r="C3906"/>
      <c r="D3906"/>
      <c r="E3906"/>
      <c r="F3906"/>
      <c r="G3906"/>
      <c r="H3906"/>
      <c r="L3906" s="8"/>
      <c r="M3906" s="8"/>
      <c r="N3906" s="8"/>
    </row>
    <row r="3907" spans="1:14">
      <c r="A3907"/>
      <c r="B3907"/>
      <c r="C3907"/>
      <c r="D3907"/>
      <c r="E3907"/>
      <c r="F3907"/>
      <c r="G3907"/>
      <c r="H3907"/>
      <c r="L3907" s="8"/>
      <c r="M3907" s="8"/>
      <c r="N3907" s="8"/>
    </row>
    <row r="3908" spans="1:14">
      <c r="A3908"/>
      <c r="B3908"/>
      <c r="C3908"/>
      <c r="D3908"/>
      <c r="E3908"/>
      <c r="F3908"/>
      <c r="G3908"/>
      <c r="H3908"/>
      <c r="L3908" s="8"/>
      <c r="M3908" s="8"/>
      <c r="N3908" s="8"/>
    </row>
    <row r="3909" spans="1:14">
      <c r="A3909"/>
      <c r="B3909"/>
      <c r="C3909"/>
      <c r="D3909"/>
      <c r="E3909"/>
      <c r="F3909"/>
      <c r="G3909"/>
      <c r="H3909"/>
      <c r="L3909" s="8"/>
      <c r="M3909" s="8"/>
      <c r="N3909" s="8"/>
    </row>
    <row r="3910" spans="1:14">
      <c r="A3910"/>
      <c r="B3910"/>
      <c r="C3910"/>
      <c r="D3910"/>
      <c r="E3910"/>
      <c r="F3910"/>
      <c r="G3910"/>
      <c r="H3910"/>
      <c r="L3910" s="8"/>
      <c r="M3910" s="8"/>
      <c r="N3910" s="8"/>
    </row>
    <row r="3911" spans="1:14">
      <c r="A3911"/>
      <c r="B3911"/>
      <c r="C3911"/>
      <c r="D3911"/>
      <c r="E3911"/>
      <c r="F3911"/>
      <c r="G3911"/>
      <c r="H3911"/>
      <c r="L3911" s="8"/>
      <c r="M3911" s="8"/>
      <c r="N3911" s="8"/>
    </row>
    <row r="3912" spans="1:14">
      <c r="A3912"/>
      <c r="B3912"/>
      <c r="C3912"/>
      <c r="D3912"/>
      <c r="E3912"/>
      <c r="F3912"/>
      <c r="G3912"/>
      <c r="H3912"/>
      <c r="L3912" s="8"/>
      <c r="M3912" s="8"/>
      <c r="N3912" s="8"/>
    </row>
    <row r="3913" spans="1:14">
      <c r="A3913"/>
      <c r="B3913"/>
      <c r="C3913"/>
      <c r="D3913"/>
      <c r="E3913"/>
      <c r="F3913"/>
      <c r="G3913"/>
      <c r="H3913"/>
      <c r="L3913" s="8"/>
      <c r="M3913" s="8"/>
      <c r="N3913" s="8"/>
    </row>
    <row r="3914" spans="1:14">
      <c r="A3914"/>
      <c r="B3914"/>
      <c r="C3914"/>
      <c r="D3914"/>
      <c r="E3914"/>
      <c r="F3914"/>
      <c r="G3914"/>
      <c r="H3914"/>
      <c r="L3914" s="8"/>
      <c r="M3914" s="8"/>
      <c r="N3914" s="8"/>
    </row>
    <row r="3915" spans="1:14">
      <c r="A3915"/>
      <c r="B3915"/>
      <c r="C3915"/>
      <c r="D3915"/>
      <c r="E3915"/>
      <c r="F3915"/>
      <c r="G3915"/>
      <c r="H3915"/>
      <c r="L3915" s="8"/>
      <c r="M3915" s="8"/>
      <c r="N3915" s="8"/>
    </row>
    <row r="3916" spans="1:14">
      <c r="A3916"/>
      <c r="B3916"/>
      <c r="C3916"/>
      <c r="D3916"/>
      <c r="E3916"/>
      <c r="F3916"/>
      <c r="G3916"/>
      <c r="H3916"/>
      <c r="L3916" s="8"/>
      <c r="M3916" s="8"/>
      <c r="N3916" s="8"/>
    </row>
    <row r="3917" spans="1:14">
      <c r="A3917"/>
      <c r="B3917"/>
      <c r="C3917"/>
      <c r="D3917"/>
      <c r="E3917"/>
      <c r="F3917"/>
      <c r="G3917"/>
      <c r="H3917"/>
      <c r="L3917" s="8"/>
      <c r="M3917" s="8"/>
      <c r="N3917" s="8"/>
    </row>
    <row r="3918" spans="1:14">
      <c r="A3918"/>
      <c r="B3918"/>
      <c r="C3918"/>
      <c r="D3918"/>
      <c r="E3918"/>
      <c r="F3918"/>
      <c r="G3918"/>
      <c r="H3918"/>
      <c r="L3918" s="8"/>
      <c r="M3918" s="8"/>
      <c r="N3918" s="8"/>
    </row>
    <row r="3919" spans="1:14">
      <c r="A3919"/>
      <c r="B3919"/>
      <c r="C3919"/>
      <c r="D3919"/>
      <c r="E3919"/>
      <c r="F3919"/>
      <c r="G3919"/>
      <c r="H3919"/>
      <c r="L3919" s="8"/>
      <c r="M3919" s="8"/>
      <c r="N3919" s="8"/>
    </row>
    <row r="3920" spans="1:14">
      <c r="A3920"/>
      <c r="B3920"/>
      <c r="C3920"/>
      <c r="D3920"/>
      <c r="E3920"/>
      <c r="F3920"/>
      <c r="G3920"/>
      <c r="H3920"/>
      <c r="L3920" s="8"/>
      <c r="M3920" s="8"/>
      <c r="N3920" s="8"/>
    </row>
    <row r="3921" spans="1:14">
      <c r="A3921"/>
      <c r="B3921"/>
      <c r="C3921"/>
      <c r="D3921"/>
      <c r="E3921"/>
      <c r="F3921"/>
      <c r="G3921"/>
      <c r="H3921"/>
      <c r="L3921" s="8"/>
      <c r="M3921" s="8"/>
      <c r="N3921" s="8"/>
    </row>
    <row r="3922" spans="1:14">
      <c r="A3922"/>
      <c r="B3922"/>
      <c r="C3922"/>
      <c r="D3922"/>
      <c r="E3922"/>
      <c r="F3922"/>
      <c r="G3922"/>
      <c r="H3922"/>
      <c r="L3922" s="8"/>
      <c r="M3922" s="8"/>
      <c r="N3922" s="8"/>
    </row>
    <row r="3923" spans="1:14">
      <c r="A3923"/>
      <c r="B3923"/>
      <c r="C3923"/>
      <c r="D3923"/>
      <c r="E3923"/>
      <c r="F3923"/>
      <c r="G3923"/>
      <c r="H3923"/>
      <c r="L3923" s="8"/>
      <c r="M3923" s="8"/>
      <c r="N3923" s="8"/>
    </row>
    <row r="3924" spans="1:14">
      <c r="A3924"/>
      <c r="B3924"/>
      <c r="C3924"/>
      <c r="D3924"/>
      <c r="E3924"/>
      <c r="F3924"/>
      <c r="G3924"/>
      <c r="H3924"/>
      <c r="L3924" s="8"/>
      <c r="M3924" s="8"/>
      <c r="N3924" s="8"/>
    </row>
    <row r="3925" spans="1:14">
      <c r="A3925"/>
      <c r="B3925"/>
      <c r="C3925"/>
      <c r="D3925"/>
      <c r="E3925"/>
      <c r="F3925"/>
      <c r="G3925"/>
      <c r="H3925"/>
      <c r="L3925" s="8"/>
      <c r="M3925" s="8"/>
      <c r="N3925" s="8"/>
    </row>
    <row r="3926" spans="1:14">
      <c r="A3926"/>
      <c r="B3926"/>
      <c r="C3926"/>
      <c r="D3926"/>
      <c r="E3926"/>
      <c r="F3926"/>
      <c r="G3926"/>
      <c r="H3926"/>
      <c r="L3926" s="8"/>
      <c r="M3926" s="8"/>
      <c r="N3926" s="8"/>
    </row>
    <row r="3927" spans="1:14">
      <c r="A3927"/>
      <c r="B3927"/>
      <c r="C3927"/>
      <c r="D3927"/>
      <c r="E3927"/>
      <c r="F3927"/>
      <c r="G3927"/>
      <c r="H3927"/>
      <c r="L3927" s="8"/>
      <c r="M3927" s="8"/>
      <c r="N3927" s="8"/>
    </row>
    <row r="3928" spans="1:14">
      <c r="A3928"/>
      <c r="B3928"/>
      <c r="C3928"/>
      <c r="D3928"/>
      <c r="E3928"/>
      <c r="F3928"/>
      <c r="G3928"/>
      <c r="H3928"/>
      <c r="L3928" s="8"/>
      <c r="M3928" s="8"/>
      <c r="N3928" s="8"/>
    </row>
    <row r="3929" spans="1:14">
      <c r="A3929"/>
      <c r="B3929"/>
      <c r="C3929"/>
      <c r="D3929"/>
      <c r="E3929"/>
      <c r="F3929"/>
      <c r="G3929"/>
      <c r="H3929"/>
      <c r="L3929" s="8"/>
      <c r="M3929" s="8"/>
      <c r="N3929" s="8"/>
    </row>
    <row r="3930" spans="1:14">
      <c r="A3930"/>
      <c r="B3930"/>
      <c r="C3930"/>
      <c r="D3930"/>
      <c r="E3930"/>
      <c r="F3930"/>
      <c r="G3930"/>
      <c r="H3930"/>
      <c r="L3930" s="8"/>
      <c r="M3930" s="8"/>
      <c r="N3930" s="8"/>
    </row>
    <row r="3931" spans="1:14">
      <c r="A3931"/>
      <c r="B3931"/>
      <c r="C3931"/>
      <c r="D3931"/>
      <c r="E3931"/>
      <c r="F3931"/>
      <c r="G3931"/>
      <c r="H3931"/>
      <c r="L3931" s="8"/>
      <c r="M3931" s="8"/>
      <c r="N3931" s="8"/>
    </row>
    <row r="3932" spans="1:14">
      <c r="A3932"/>
      <c r="B3932"/>
      <c r="C3932"/>
      <c r="D3932"/>
      <c r="E3932"/>
      <c r="F3932"/>
      <c r="G3932"/>
      <c r="H3932"/>
      <c r="L3932" s="8"/>
      <c r="M3932" s="8"/>
      <c r="N3932" s="8"/>
    </row>
    <row r="3933" spans="1:14">
      <c r="A3933"/>
      <c r="B3933"/>
      <c r="C3933"/>
      <c r="D3933"/>
      <c r="E3933"/>
      <c r="F3933"/>
      <c r="G3933"/>
      <c r="H3933"/>
      <c r="L3933" s="8"/>
      <c r="M3933" s="8"/>
      <c r="N3933" s="8"/>
    </row>
    <row r="3934" spans="1:14">
      <c r="A3934"/>
      <c r="B3934"/>
      <c r="C3934"/>
      <c r="D3934"/>
      <c r="E3934"/>
      <c r="F3934"/>
      <c r="G3934"/>
      <c r="H3934"/>
      <c r="L3934" s="8"/>
      <c r="M3934" s="8"/>
      <c r="N3934" s="8"/>
    </row>
    <row r="3935" spans="1:14">
      <c r="A3935"/>
      <c r="B3935"/>
      <c r="C3935"/>
      <c r="D3935"/>
      <c r="E3935"/>
      <c r="F3935"/>
      <c r="G3935"/>
      <c r="H3935"/>
      <c r="L3935" s="8"/>
      <c r="M3935" s="8"/>
      <c r="N3935" s="8"/>
    </row>
    <row r="3936" spans="1:14">
      <c r="A3936"/>
      <c r="B3936"/>
      <c r="C3936"/>
      <c r="D3936"/>
      <c r="E3936"/>
      <c r="F3936"/>
      <c r="G3936"/>
      <c r="H3936"/>
      <c r="L3936" s="8"/>
      <c r="M3936" s="8"/>
      <c r="N3936" s="8"/>
    </row>
    <row r="3937" spans="1:14">
      <c r="A3937"/>
      <c r="B3937"/>
      <c r="C3937"/>
      <c r="D3937"/>
      <c r="E3937"/>
      <c r="F3937"/>
      <c r="G3937"/>
      <c r="H3937"/>
      <c r="L3937" s="8"/>
      <c r="M3937" s="8"/>
      <c r="N3937" s="8"/>
    </row>
    <row r="3938" spans="1:14">
      <c r="A3938"/>
      <c r="B3938"/>
      <c r="C3938"/>
      <c r="D3938"/>
      <c r="E3938"/>
      <c r="F3938"/>
      <c r="G3938"/>
      <c r="H3938"/>
      <c r="L3938" s="8"/>
      <c r="M3938" s="8"/>
      <c r="N3938" s="8"/>
    </row>
    <row r="3939" spans="1:14">
      <c r="A3939"/>
      <c r="B3939"/>
      <c r="C3939"/>
      <c r="D3939"/>
      <c r="E3939"/>
      <c r="F3939"/>
      <c r="G3939"/>
      <c r="H3939"/>
      <c r="L3939" s="8"/>
      <c r="M3939" s="8"/>
      <c r="N3939" s="8"/>
    </row>
    <row r="3940" spans="1:14">
      <c r="A3940"/>
      <c r="B3940"/>
      <c r="C3940"/>
      <c r="D3940"/>
      <c r="E3940"/>
      <c r="F3940"/>
      <c r="G3940"/>
      <c r="H3940"/>
      <c r="L3940" s="8"/>
      <c r="M3940" s="8"/>
      <c r="N3940" s="8"/>
    </row>
    <row r="3941" spans="1:14">
      <c r="A3941"/>
      <c r="B3941"/>
      <c r="C3941"/>
      <c r="D3941"/>
      <c r="E3941"/>
      <c r="F3941"/>
      <c r="G3941"/>
      <c r="H3941"/>
      <c r="L3941" s="8"/>
      <c r="M3941" s="8"/>
      <c r="N3941" s="8"/>
    </row>
    <row r="3942" spans="1:14">
      <c r="A3942"/>
      <c r="B3942"/>
      <c r="C3942"/>
      <c r="D3942"/>
      <c r="E3942"/>
      <c r="F3942"/>
      <c r="G3942"/>
      <c r="H3942"/>
      <c r="L3942" s="8"/>
      <c r="M3942" s="8"/>
      <c r="N3942" s="8"/>
    </row>
    <row r="3943" spans="1:14">
      <c r="A3943"/>
      <c r="B3943"/>
      <c r="C3943"/>
      <c r="D3943"/>
      <c r="E3943"/>
      <c r="F3943"/>
      <c r="G3943"/>
      <c r="H3943"/>
      <c r="L3943" s="8"/>
      <c r="M3943" s="8"/>
      <c r="N3943" s="8"/>
    </row>
    <row r="3944" spans="1:14">
      <c r="A3944"/>
      <c r="B3944"/>
      <c r="C3944"/>
      <c r="D3944"/>
      <c r="E3944"/>
      <c r="F3944"/>
      <c r="G3944"/>
      <c r="H3944"/>
      <c r="L3944" s="8"/>
      <c r="M3944" s="8"/>
      <c r="N3944" s="8"/>
    </row>
    <row r="3945" spans="1:14">
      <c r="A3945"/>
      <c r="B3945"/>
      <c r="C3945"/>
      <c r="D3945"/>
      <c r="E3945"/>
      <c r="F3945"/>
      <c r="G3945"/>
      <c r="H3945"/>
      <c r="L3945" s="8"/>
      <c r="M3945" s="8"/>
      <c r="N3945" s="8"/>
    </row>
    <row r="3946" spans="1:14">
      <c r="A3946"/>
      <c r="B3946"/>
      <c r="C3946"/>
      <c r="D3946"/>
      <c r="E3946"/>
      <c r="F3946"/>
      <c r="G3946"/>
      <c r="H3946"/>
      <c r="L3946" s="8"/>
      <c r="M3946" s="8"/>
      <c r="N3946" s="8"/>
    </row>
    <row r="3947" spans="1:14">
      <c r="A3947"/>
      <c r="B3947"/>
      <c r="C3947"/>
      <c r="D3947"/>
      <c r="E3947"/>
      <c r="F3947"/>
      <c r="G3947"/>
      <c r="H3947"/>
      <c r="L3947" s="8"/>
      <c r="M3947" s="8"/>
      <c r="N3947" s="8"/>
    </row>
    <row r="3948" spans="1:14">
      <c r="A3948"/>
      <c r="B3948"/>
      <c r="C3948"/>
      <c r="D3948"/>
      <c r="E3948"/>
      <c r="F3948"/>
      <c r="G3948"/>
      <c r="H3948"/>
      <c r="L3948" s="8"/>
      <c r="M3948" s="8"/>
      <c r="N3948" s="8"/>
    </row>
    <row r="3949" spans="1:14">
      <c r="A3949"/>
      <c r="B3949"/>
      <c r="C3949"/>
      <c r="D3949"/>
      <c r="E3949"/>
      <c r="F3949"/>
      <c r="G3949"/>
      <c r="H3949"/>
      <c r="L3949" s="8"/>
      <c r="M3949" s="8"/>
      <c r="N3949" s="8"/>
    </row>
    <row r="3950" spans="1:14">
      <c r="A3950"/>
      <c r="B3950"/>
      <c r="C3950"/>
      <c r="D3950"/>
      <c r="E3950"/>
      <c r="F3950"/>
      <c r="G3950"/>
      <c r="H3950"/>
      <c r="L3950" s="8"/>
      <c r="M3950" s="8"/>
      <c r="N3950" s="8"/>
    </row>
    <row r="3951" spans="1:14">
      <c r="A3951"/>
      <c r="B3951"/>
      <c r="C3951"/>
      <c r="D3951"/>
      <c r="E3951"/>
      <c r="F3951"/>
      <c r="G3951"/>
      <c r="H3951"/>
      <c r="L3951" s="8"/>
      <c r="M3951" s="8"/>
      <c r="N3951" s="8"/>
    </row>
    <row r="3952" spans="1:14">
      <c r="A3952"/>
      <c r="B3952"/>
      <c r="C3952"/>
      <c r="D3952"/>
      <c r="E3952"/>
      <c r="F3952"/>
      <c r="G3952"/>
      <c r="H3952"/>
      <c r="L3952" s="8"/>
      <c r="M3952" s="8"/>
      <c r="N3952" s="8"/>
    </row>
    <row r="3953" spans="1:14">
      <c r="A3953"/>
      <c r="B3953"/>
      <c r="C3953"/>
      <c r="D3953"/>
      <c r="E3953"/>
      <c r="F3953"/>
      <c r="G3953"/>
      <c r="H3953"/>
      <c r="L3953" s="8"/>
      <c r="M3953" s="8"/>
      <c r="N3953" s="8"/>
    </row>
    <row r="3954" spans="1:14">
      <c r="A3954"/>
      <c r="B3954"/>
      <c r="C3954"/>
      <c r="D3954"/>
      <c r="E3954"/>
      <c r="F3954"/>
      <c r="G3954"/>
      <c r="H3954"/>
      <c r="L3954" s="8"/>
      <c r="M3954" s="8"/>
      <c r="N3954" s="8"/>
    </row>
    <row r="3955" spans="1:14">
      <c r="A3955"/>
      <c r="B3955"/>
      <c r="C3955"/>
      <c r="D3955"/>
      <c r="E3955"/>
      <c r="F3955"/>
      <c r="G3955"/>
      <c r="H3955"/>
      <c r="L3955" s="8"/>
      <c r="M3955" s="8"/>
      <c r="N3955" s="8"/>
    </row>
    <row r="3956" spans="1:14">
      <c r="A3956"/>
      <c r="B3956"/>
      <c r="C3956"/>
      <c r="D3956"/>
      <c r="E3956"/>
      <c r="F3956"/>
      <c r="G3956"/>
      <c r="H3956"/>
      <c r="L3956" s="8"/>
      <c r="M3956" s="8"/>
      <c r="N3956" s="8"/>
    </row>
    <row r="3957" spans="1:14">
      <c r="A3957"/>
      <c r="B3957"/>
      <c r="C3957"/>
      <c r="D3957"/>
      <c r="E3957"/>
      <c r="F3957"/>
      <c r="G3957"/>
      <c r="H3957"/>
      <c r="L3957" s="8"/>
      <c r="M3957" s="8"/>
      <c r="N3957" s="8"/>
    </row>
    <row r="3958" spans="1:14">
      <c r="A3958"/>
      <c r="B3958"/>
      <c r="C3958"/>
      <c r="D3958"/>
      <c r="E3958"/>
      <c r="F3958"/>
      <c r="G3958"/>
      <c r="H3958"/>
      <c r="L3958" s="8"/>
      <c r="M3958" s="8"/>
      <c r="N3958" s="8"/>
    </row>
    <row r="3959" spans="1:14">
      <c r="A3959"/>
      <c r="B3959"/>
      <c r="C3959"/>
      <c r="D3959"/>
      <c r="E3959"/>
      <c r="F3959"/>
      <c r="G3959"/>
      <c r="H3959"/>
      <c r="L3959" s="8"/>
      <c r="M3959" s="8"/>
      <c r="N3959" s="8"/>
    </row>
    <row r="3960" spans="1:14">
      <c r="A3960"/>
      <c r="B3960"/>
      <c r="C3960"/>
      <c r="D3960"/>
      <c r="E3960"/>
      <c r="F3960"/>
      <c r="G3960"/>
      <c r="H3960"/>
      <c r="L3960" s="8"/>
      <c r="M3960" s="8"/>
      <c r="N3960" s="8"/>
    </row>
    <row r="3961" spans="1:14">
      <c r="A3961"/>
      <c r="B3961"/>
      <c r="C3961"/>
      <c r="D3961"/>
      <c r="E3961"/>
      <c r="F3961"/>
      <c r="G3961"/>
      <c r="H3961"/>
      <c r="L3961" s="8"/>
      <c r="M3961" s="8"/>
      <c r="N3961" s="8"/>
    </row>
    <row r="3962" spans="1:14">
      <c r="A3962"/>
      <c r="B3962"/>
      <c r="C3962"/>
      <c r="D3962"/>
      <c r="E3962"/>
      <c r="F3962"/>
      <c r="G3962"/>
      <c r="H3962"/>
      <c r="L3962" s="8"/>
      <c r="M3962" s="8"/>
      <c r="N3962" s="8"/>
    </row>
    <row r="3963" spans="1:14">
      <c r="A3963"/>
      <c r="B3963"/>
      <c r="C3963"/>
      <c r="D3963"/>
      <c r="E3963"/>
      <c r="F3963"/>
      <c r="G3963"/>
      <c r="H3963"/>
      <c r="L3963" s="8"/>
      <c r="M3963" s="8"/>
      <c r="N3963" s="8"/>
    </row>
    <row r="3964" spans="1:14">
      <c r="A3964"/>
      <c r="B3964"/>
      <c r="C3964"/>
      <c r="D3964"/>
      <c r="E3964"/>
      <c r="F3964"/>
      <c r="G3964"/>
      <c r="H3964"/>
      <c r="L3964" s="8"/>
      <c r="M3964" s="8"/>
      <c r="N3964" s="8"/>
    </row>
    <row r="3965" spans="1:14">
      <c r="A3965"/>
      <c r="B3965"/>
      <c r="C3965"/>
      <c r="D3965"/>
      <c r="E3965"/>
      <c r="F3965"/>
      <c r="G3965"/>
      <c r="H3965"/>
      <c r="L3965" s="8"/>
      <c r="M3965" s="8"/>
      <c r="N3965" s="8"/>
    </row>
    <row r="3966" spans="1:14">
      <c r="A3966"/>
      <c r="B3966"/>
      <c r="C3966"/>
      <c r="D3966"/>
      <c r="E3966"/>
      <c r="F3966"/>
      <c r="G3966"/>
      <c r="H3966"/>
      <c r="L3966" s="8"/>
      <c r="M3966" s="8"/>
      <c r="N3966" s="8"/>
    </row>
    <row r="3967" spans="1:14">
      <c r="A3967"/>
      <c r="B3967"/>
      <c r="C3967"/>
      <c r="D3967"/>
      <c r="E3967"/>
      <c r="F3967"/>
      <c r="G3967"/>
      <c r="H3967"/>
      <c r="L3967" s="8"/>
      <c r="M3967" s="8"/>
      <c r="N3967" s="8"/>
    </row>
    <row r="3968" spans="1:14">
      <c r="A3968"/>
      <c r="B3968"/>
      <c r="C3968"/>
      <c r="D3968"/>
      <c r="E3968"/>
      <c r="F3968"/>
      <c r="G3968"/>
      <c r="H3968"/>
      <c r="L3968" s="8"/>
      <c r="M3968" s="8"/>
      <c r="N3968" s="8"/>
    </row>
    <row r="3969" spans="1:14">
      <c r="A3969"/>
      <c r="B3969"/>
      <c r="C3969"/>
      <c r="D3969"/>
      <c r="E3969"/>
      <c r="F3969"/>
      <c r="G3969"/>
      <c r="H3969"/>
      <c r="L3969" s="8"/>
      <c r="M3969" s="8"/>
      <c r="N3969" s="8"/>
    </row>
    <row r="3970" spans="1:14">
      <c r="A3970"/>
      <c r="B3970"/>
      <c r="C3970"/>
      <c r="D3970"/>
      <c r="E3970"/>
      <c r="F3970"/>
      <c r="G3970"/>
      <c r="H3970"/>
      <c r="L3970" s="8"/>
      <c r="M3970" s="8"/>
      <c r="N3970" s="8"/>
    </row>
    <row r="3971" spans="1:14">
      <c r="A3971"/>
      <c r="B3971"/>
      <c r="C3971"/>
      <c r="D3971"/>
      <c r="E3971"/>
      <c r="F3971"/>
      <c r="G3971"/>
      <c r="H3971"/>
      <c r="L3971" s="8"/>
      <c r="M3971" s="8"/>
      <c r="N3971" s="8"/>
    </row>
    <row r="3972" spans="1:14">
      <c r="A3972"/>
      <c r="B3972"/>
      <c r="C3972"/>
      <c r="D3972"/>
      <c r="E3972"/>
      <c r="F3972"/>
      <c r="G3972"/>
      <c r="H3972"/>
      <c r="L3972" s="8"/>
      <c r="M3972" s="8"/>
      <c r="N3972" s="8"/>
    </row>
    <row r="3973" spans="1:14">
      <c r="A3973"/>
      <c r="B3973"/>
      <c r="C3973"/>
      <c r="D3973"/>
      <c r="E3973"/>
      <c r="F3973"/>
      <c r="G3973"/>
      <c r="H3973"/>
      <c r="L3973" s="8"/>
      <c r="M3973" s="8"/>
      <c r="N3973" s="8"/>
    </row>
    <row r="3974" spans="1:14">
      <c r="A3974"/>
      <c r="B3974"/>
      <c r="C3974"/>
      <c r="D3974"/>
      <c r="E3974"/>
      <c r="F3974"/>
      <c r="G3974"/>
      <c r="H3974"/>
      <c r="L3974" s="8"/>
      <c r="M3974" s="8"/>
      <c r="N3974" s="8"/>
    </row>
    <row r="3975" spans="1:14">
      <c r="A3975"/>
      <c r="B3975"/>
      <c r="C3975"/>
      <c r="D3975"/>
      <c r="E3975"/>
      <c r="F3975"/>
      <c r="G3975"/>
      <c r="H3975"/>
      <c r="L3975" s="8"/>
      <c r="M3975" s="8"/>
      <c r="N3975" s="8"/>
    </row>
    <row r="3976" spans="1:14">
      <c r="A3976"/>
      <c r="B3976"/>
      <c r="C3976"/>
      <c r="D3976"/>
      <c r="E3976"/>
      <c r="F3976"/>
      <c r="G3976"/>
      <c r="H3976"/>
      <c r="L3976" s="8"/>
      <c r="M3976" s="8"/>
      <c r="N3976" s="8"/>
    </row>
    <row r="3977" spans="1:14">
      <c r="A3977"/>
      <c r="B3977"/>
      <c r="C3977"/>
      <c r="D3977"/>
      <c r="E3977"/>
      <c r="F3977"/>
      <c r="G3977"/>
      <c r="H3977"/>
      <c r="L3977" s="8"/>
      <c r="M3977" s="8"/>
      <c r="N3977" s="8"/>
    </row>
    <row r="3978" spans="1:14">
      <c r="A3978"/>
      <c r="B3978"/>
      <c r="C3978"/>
      <c r="D3978"/>
      <c r="E3978"/>
      <c r="F3978"/>
      <c r="G3978"/>
      <c r="H3978"/>
      <c r="L3978" s="8"/>
      <c r="M3978" s="8"/>
      <c r="N3978" s="8"/>
    </row>
    <row r="3979" spans="1:14">
      <c r="A3979"/>
      <c r="B3979"/>
      <c r="C3979"/>
      <c r="D3979"/>
      <c r="E3979"/>
      <c r="F3979"/>
      <c r="G3979"/>
      <c r="H3979"/>
      <c r="L3979" s="8"/>
      <c r="M3979" s="8"/>
      <c r="N3979" s="8"/>
    </row>
    <row r="3980" spans="1:14">
      <c r="A3980"/>
      <c r="B3980"/>
      <c r="C3980"/>
      <c r="D3980"/>
      <c r="E3980"/>
      <c r="F3980"/>
      <c r="G3980"/>
      <c r="H3980"/>
      <c r="L3980" s="8"/>
      <c r="M3980" s="8"/>
      <c r="N3980" s="8"/>
    </row>
    <row r="3981" spans="1:14">
      <c r="A3981"/>
      <c r="B3981"/>
      <c r="C3981"/>
      <c r="D3981"/>
      <c r="E3981"/>
      <c r="F3981"/>
      <c r="G3981"/>
      <c r="H3981"/>
      <c r="L3981" s="8"/>
      <c r="M3981" s="8"/>
      <c r="N3981" s="8"/>
    </row>
    <row r="3982" spans="1:14">
      <c r="A3982"/>
      <c r="B3982"/>
      <c r="C3982"/>
      <c r="D3982"/>
      <c r="E3982"/>
      <c r="F3982"/>
      <c r="G3982"/>
      <c r="H3982"/>
      <c r="L3982" s="8"/>
      <c r="M3982" s="8"/>
      <c r="N3982" s="8"/>
    </row>
    <row r="3983" spans="1:14">
      <c r="A3983"/>
      <c r="B3983"/>
      <c r="C3983"/>
      <c r="D3983"/>
      <c r="E3983"/>
      <c r="F3983"/>
      <c r="G3983"/>
      <c r="H3983"/>
      <c r="L3983" s="8"/>
      <c r="M3983" s="8"/>
      <c r="N3983" s="8"/>
    </row>
    <row r="3984" spans="1:14">
      <c r="A3984"/>
      <c r="B3984"/>
      <c r="C3984"/>
      <c r="D3984"/>
      <c r="E3984"/>
      <c r="F3984"/>
      <c r="G3984"/>
      <c r="H3984"/>
      <c r="L3984" s="8"/>
      <c r="M3984" s="8"/>
      <c r="N3984" s="8"/>
    </row>
    <row r="3985" spans="1:14">
      <c r="A3985"/>
      <c r="B3985"/>
      <c r="C3985"/>
      <c r="D3985"/>
      <c r="E3985"/>
      <c r="F3985"/>
      <c r="G3985"/>
      <c r="H3985"/>
      <c r="L3985" s="8"/>
      <c r="M3985" s="8"/>
      <c r="N3985" s="8"/>
    </row>
    <row r="3986" spans="1:14">
      <c r="A3986"/>
      <c r="B3986"/>
      <c r="C3986"/>
      <c r="D3986"/>
      <c r="E3986"/>
      <c r="F3986"/>
      <c r="G3986"/>
      <c r="H3986"/>
      <c r="L3986" s="8"/>
      <c r="M3986" s="8"/>
      <c r="N3986" s="8"/>
    </row>
    <row r="3987" spans="1:14">
      <c r="A3987"/>
      <c r="B3987"/>
      <c r="C3987"/>
      <c r="D3987"/>
      <c r="E3987"/>
      <c r="F3987"/>
      <c r="G3987"/>
      <c r="H3987"/>
      <c r="L3987" s="8"/>
      <c r="M3987" s="8"/>
      <c r="N3987" s="8"/>
    </row>
    <row r="3988" spans="1:14">
      <c r="A3988"/>
      <c r="B3988"/>
      <c r="C3988"/>
      <c r="D3988"/>
      <c r="E3988"/>
      <c r="F3988"/>
      <c r="G3988"/>
      <c r="H3988"/>
      <c r="L3988" s="8"/>
      <c r="M3988" s="8"/>
      <c r="N3988" s="8"/>
    </row>
    <row r="3989" spans="1:14">
      <c r="A3989"/>
      <c r="B3989"/>
      <c r="C3989"/>
      <c r="D3989"/>
      <c r="E3989"/>
      <c r="F3989"/>
      <c r="G3989"/>
      <c r="H3989"/>
      <c r="L3989" s="8"/>
      <c r="M3989" s="8"/>
      <c r="N3989" s="8"/>
    </row>
    <row r="3990" spans="1:14">
      <c r="A3990"/>
      <c r="B3990"/>
      <c r="C3990"/>
      <c r="D3990"/>
      <c r="E3990"/>
      <c r="F3990"/>
      <c r="G3990"/>
      <c r="H3990"/>
      <c r="L3990" s="8"/>
      <c r="M3990" s="8"/>
      <c r="N3990" s="8"/>
    </row>
    <row r="3991" spans="1:14">
      <c r="A3991"/>
      <c r="B3991"/>
      <c r="C3991"/>
      <c r="D3991"/>
      <c r="E3991"/>
      <c r="F3991"/>
      <c r="G3991"/>
      <c r="H3991"/>
      <c r="L3991" s="8"/>
      <c r="M3991" s="8"/>
      <c r="N3991" s="8"/>
    </row>
    <row r="3992" spans="1:14">
      <c r="A3992"/>
      <c r="B3992"/>
      <c r="C3992"/>
      <c r="D3992"/>
      <c r="E3992"/>
      <c r="F3992"/>
      <c r="G3992"/>
      <c r="H3992"/>
      <c r="L3992" s="8"/>
      <c r="M3992" s="8"/>
      <c r="N3992" s="8"/>
    </row>
    <row r="3993" spans="1:14">
      <c r="A3993"/>
      <c r="B3993"/>
      <c r="C3993"/>
      <c r="D3993"/>
      <c r="E3993"/>
      <c r="F3993"/>
      <c r="G3993"/>
      <c r="H3993"/>
      <c r="L3993" s="8"/>
      <c r="M3993" s="8"/>
      <c r="N3993" s="8"/>
    </row>
    <row r="3994" spans="1:14">
      <c r="A3994"/>
      <c r="B3994"/>
      <c r="C3994"/>
      <c r="D3994"/>
      <c r="E3994"/>
      <c r="F3994"/>
      <c r="G3994"/>
      <c r="H3994"/>
      <c r="L3994" s="8"/>
      <c r="M3994" s="8"/>
      <c r="N3994" s="8"/>
    </row>
    <row r="3995" spans="1:14">
      <c r="A3995"/>
      <c r="B3995"/>
      <c r="C3995"/>
      <c r="D3995"/>
      <c r="E3995"/>
      <c r="F3995"/>
      <c r="G3995"/>
      <c r="H3995"/>
      <c r="L3995" s="8"/>
      <c r="M3995" s="8"/>
      <c r="N3995" s="8"/>
    </row>
    <row r="3996" spans="1:14">
      <c r="A3996"/>
      <c r="B3996"/>
      <c r="C3996"/>
      <c r="D3996"/>
      <c r="E3996"/>
      <c r="F3996"/>
      <c r="G3996"/>
      <c r="H3996"/>
      <c r="L3996" s="8"/>
      <c r="M3996" s="8"/>
      <c r="N3996" s="8"/>
    </row>
    <row r="3997" spans="1:14">
      <c r="A3997"/>
      <c r="B3997"/>
      <c r="C3997"/>
      <c r="D3997"/>
      <c r="E3997"/>
      <c r="F3997"/>
      <c r="G3997"/>
      <c r="H3997"/>
      <c r="L3997" s="8"/>
      <c r="M3997" s="8"/>
      <c r="N3997" s="8"/>
    </row>
    <row r="3998" spans="1:14">
      <c r="A3998"/>
      <c r="B3998"/>
      <c r="C3998"/>
      <c r="D3998"/>
      <c r="E3998"/>
      <c r="F3998"/>
      <c r="G3998"/>
      <c r="H3998"/>
      <c r="L3998" s="8"/>
      <c r="M3998" s="8"/>
      <c r="N3998" s="8"/>
    </row>
    <row r="3999" spans="1:14">
      <c r="A3999"/>
      <c r="B3999"/>
      <c r="C3999"/>
      <c r="D3999"/>
      <c r="E3999"/>
      <c r="F3999"/>
      <c r="G3999"/>
      <c r="H3999"/>
      <c r="L3999" s="8"/>
      <c r="M3999" s="8"/>
      <c r="N3999" s="8"/>
    </row>
    <row r="4000" spans="1:14">
      <c r="A4000"/>
      <c r="B4000"/>
      <c r="C4000"/>
      <c r="D4000"/>
      <c r="E4000"/>
      <c r="F4000"/>
      <c r="G4000"/>
      <c r="H4000"/>
      <c r="L4000" s="8"/>
      <c r="M4000" s="8"/>
      <c r="N4000" s="8"/>
    </row>
    <row r="4001" spans="1:14">
      <c r="A4001"/>
      <c r="B4001"/>
      <c r="C4001"/>
      <c r="D4001"/>
      <c r="E4001"/>
      <c r="F4001"/>
      <c r="G4001"/>
      <c r="H4001"/>
      <c r="L4001" s="8"/>
      <c r="M4001" s="8"/>
      <c r="N4001" s="8"/>
    </row>
    <row r="4002" spans="1:14">
      <c r="A4002"/>
      <c r="B4002"/>
      <c r="C4002"/>
      <c r="D4002"/>
      <c r="E4002"/>
      <c r="F4002"/>
      <c r="G4002"/>
      <c r="H4002"/>
      <c r="L4002" s="8"/>
      <c r="M4002" s="8"/>
      <c r="N4002" s="8"/>
    </row>
    <row r="4003" spans="1:14">
      <c r="A4003"/>
      <c r="B4003"/>
      <c r="C4003"/>
      <c r="D4003"/>
      <c r="E4003"/>
      <c r="F4003"/>
      <c r="G4003"/>
      <c r="H4003"/>
      <c r="L4003" s="8"/>
      <c r="M4003" s="8"/>
      <c r="N4003" s="8"/>
    </row>
    <row r="4004" spans="1:14">
      <c r="A4004"/>
      <c r="B4004"/>
      <c r="C4004"/>
      <c r="D4004"/>
      <c r="E4004"/>
      <c r="F4004"/>
      <c r="G4004"/>
      <c r="H4004"/>
      <c r="L4004" s="8"/>
      <c r="M4004" s="8"/>
      <c r="N4004" s="8"/>
    </row>
    <row r="4005" spans="1:14">
      <c r="A4005"/>
      <c r="B4005"/>
      <c r="C4005"/>
      <c r="D4005"/>
      <c r="E4005"/>
      <c r="F4005"/>
      <c r="G4005"/>
      <c r="H4005"/>
      <c r="L4005" s="8"/>
      <c r="M4005" s="8"/>
      <c r="N4005" s="8"/>
    </row>
    <row r="4006" spans="1:14">
      <c r="A4006"/>
      <c r="B4006"/>
      <c r="C4006"/>
      <c r="D4006"/>
      <c r="E4006"/>
      <c r="F4006"/>
      <c r="G4006"/>
      <c r="H4006"/>
      <c r="L4006" s="8"/>
      <c r="M4006" s="8"/>
      <c r="N4006" s="8"/>
    </row>
    <row r="4007" spans="1:14">
      <c r="A4007"/>
      <c r="B4007"/>
      <c r="C4007"/>
      <c r="D4007"/>
      <c r="E4007"/>
      <c r="F4007"/>
      <c r="G4007"/>
      <c r="H4007"/>
      <c r="L4007" s="8"/>
      <c r="M4007" s="8"/>
      <c r="N4007" s="8"/>
    </row>
    <row r="4008" spans="1:14">
      <c r="A4008"/>
      <c r="B4008"/>
      <c r="C4008"/>
      <c r="D4008"/>
      <c r="E4008"/>
      <c r="F4008"/>
      <c r="G4008"/>
      <c r="H4008"/>
      <c r="L4008" s="8"/>
      <c r="M4008" s="8"/>
      <c r="N4008" s="8"/>
    </row>
    <row r="4009" spans="1:14">
      <c r="A4009"/>
      <c r="B4009"/>
      <c r="C4009"/>
      <c r="D4009"/>
      <c r="E4009"/>
      <c r="F4009"/>
      <c r="G4009"/>
      <c r="H4009"/>
      <c r="L4009" s="8"/>
      <c r="M4009" s="8"/>
      <c r="N4009" s="8"/>
    </row>
    <row r="4010" spans="1:14">
      <c r="A4010"/>
      <c r="B4010"/>
      <c r="C4010"/>
      <c r="D4010"/>
      <c r="E4010"/>
      <c r="F4010"/>
      <c r="G4010"/>
      <c r="H4010"/>
      <c r="L4010" s="8"/>
      <c r="M4010" s="8"/>
      <c r="N4010" s="8"/>
    </row>
    <row r="4011" spans="1:14">
      <c r="A4011"/>
      <c r="B4011"/>
      <c r="C4011"/>
      <c r="D4011"/>
      <c r="E4011"/>
      <c r="F4011"/>
      <c r="G4011"/>
      <c r="H4011"/>
      <c r="L4011" s="8"/>
      <c r="M4011" s="8"/>
      <c r="N4011" s="8"/>
    </row>
    <row r="4012" spans="1:14">
      <c r="A4012"/>
      <c r="B4012"/>
      <c r="C4012"/>
      <c r="D4012"/>
      <c r="E4012"/>
      <c r="F4012"/>
      <c r="G4012"/>
      <c r="H4012"/>
      <c r="L4012" s="8"/>
      <c r="M4012" s="8"/>
      <c r="N4012" s="8"/>
    </row>
    <row r="4013" spans="1:14">
      <c r="A4013"/>
      <c r="B4013"/>
      <c r="C4013"/>
      <c r="D4013"/>
      <c r="E4013"/>
      <c r="F4013"/>
      <c r="G4013"/>
      <c r="H4013"/>
      <c r="L4013" s="8"/>
      <c r="M4013" s="8"/>
      <c r="N4013" s="8"/>
    </row>
    <row r="4014" spans="1:14">
      <c r="A4014"/>
      <c r="B4014"/>
      <c r="C4014"/>
      <c r="D4014"/>
      <c r="E4014"/>
      <c r="F4014"/>
      <c r="G4014"/>
      <c r="H4014"/>
      <c r="L4014" s="8"/>
      <c r="M4014" s="8"/>
      <c r="N4014" s="8"/>
    </row>
    <row r="4015" spans="1:14">
      <c r="A4015"/>
      <c r="B4015"/>
      <c r="C4015"/>
      <c r="D4015"/>
      <c r="E4015"/>
      <c r="F4015"/>
      <c r="G4015"/>
      <c r="H4015"/>
      <c r="L4015" s="8"/>
      <c r="M4015" s="8"/>
      <c r="N4015" s="8"/>
    </row>
    <row r="4016" spans="1:14">
      <c r="A4016"/>
      <c r="B4016"/>
      <c r="C4016"/>
      <c r="D4016"/>
      <c r="E4016"/>
      <c r="F4016"/>
      <c r="G4016"/>
      <c r="H4016"/>
      <c r="L4016" s="8"/>
      <c r="M4016" s="8"/>
      <c r="N4016" s="8"/>
    </row>
    <row r="4017" spans="1:14">
      <c r="A4017"/>
      <c r="B4017"/>
      <c r="C4017"/>
      <c r="D4017"/>
      <c r="E4017"/>
      <c r="F4017"/>
      <c r="G4017"/>
      <c r="H4017"/>
      <c r="L4017" s="8"/>
      <c r="M4017" s="8"/>
      <c r="N4017" s="8"/>
    </row>
    <row r="4018" spans="1:14">
      <c r="A4018"/>
      <c r="B4018"/>
      <c r="C4018"/>
      <c r="D4018"/>
      <c r="E4018"/>
      <c r="F4018"/>
      <c r="G4018"/>
      <c r="H4018"/>
      <c r="L4018" s="8"/>
      <c r="M4018" s="8"/>
      <c r="N4018" s="8"/>
    </row>
    <row r="4019" spans="1:14">
      <c r="A4019"/>
      <c r="B4019"/>
      <c r="C4019"/>
      <c r="D4019"/>
      <c r="E4019"/>
      <c r="F4019"/>
      <c r="G4019"/>
      <c r="H4019"/>
      <c r="L4019" s="8"/>
      <c r="M4019" s="8"/>
      <c r="N4019" s="8"/>
    </row>
    <row r="4020" spans="1:14">
      <c r="A4020"/>
      <c r="B4020"/>
      <c r="C4020"/>
      <c r="D4020"/>
      <c r="E4020"/>
      <c r="F4020"/>
      <c r="G4020"/>
      <c r="H4020"/>
      <c r="L4020" s="8"/>
      <c r="M4020" s="8"/>
      <c r="N4020" s="8"/>
    </row>
    <row r="4021" spans="1:14">
      <c r="A4021"/>
      <c r="B4021"/>
      <c r="C4021"/>
      <c r="D4021"/>
      <c r="E4021"/>
      <c r="F4021"/>
      <c r="G4021"/>
      <c r="H4021"/>
      <c r="L4021" s="8"/>
      <c r="M4021" s="8"/>
      <c r="N4021" s="8"/>
    </row>
    <row r="4022" spans="1:14">
      <c r="A4022"/>
      <c r="B4022"/>
      <c r="C4022"/>
      <c r="D4022"/>
      <c r="E4022"/>
      <c r="F4022"/>
      <c r="G4022"/>
      <c r="H4022"/>
      <c r="L4022" s="8"/>
      <c r="M4022" s="8"/>
      <c r="N4022" s="8"/>
    </row>
    <row r="4023" spans="1:14">
      <c r="A4023"/>
      <c r="B4023"/>
      <c r="C4023"/>
      <c r="D4023"/>
      <c r="E4023"/>
      <c r="F4023"/>
      <c r="G4023"/>
      <c r="H4023"/>
      <c r="L4023" s="8"/>
      <c r="M4023" s="8"/>
      <c r="N4023" s="8"/>
    </row>
    <row r="4024" spans="1:14">
      <c r="A4024"/>
      <c r="B4024"/>
      <c r="C4024"/>
      <c r="D4024"/>
      <c r="E4024"/>
      <c r="F4024"/>
      <c r="G4024"/>
      <c r="H4024"/>
      <c r="L4024" s="8"/>
      <c r="M4024" s="8"/>
      <c r="N4024" s="8"/>
    </row>
    <row r="4025" spans="1:14">
      <c r="A4025"/>
      <c r="B4025"/>
      <c r="C4025"/>
      <c r="D4025"/>
      <c r="E4025"/>
      <c r="F4025"/>
      <c r="G4025"/>
      <c r="H4025"/>
      <c r="L4025" s="8"/>
      <c r="M4025" s="8"/>
      <c r="N4025" s="8"/>
    </row>
    <row r="4026" spans="1:14">
      <c r="A4026"/>
      <c r="B4026"/>
      <c r="C4026"/>
      <c r="D4026"/>
      <c r="E4026"/>
      <c r="F4026"/>
      <c r="G4026"/>
      <c r="H4026"/>
      <c r="L4026" s="8"/>
      <c r="M4026" s="8"/>
      <c r="N4026" s="8"/>
    </row>
    <row r="4027" spans="1:14">
      <c r="A4027"/>
      <c r="B4027"/>
      <c r="C4027"/>
      <c r="D4027"/>
      <c r="E4027"/>
      <c r="F4027"/>
      <c r="G4027"/>
      <c r="H4027"/>
      <c r="L4027" s="8"/>
      <c r="M4027" s="8"/>
      <c r="N4027" s="8"/>
    </row>
    <row r="4028" spans="1:14">
      <c r="A4028"/>
      <c r="B4028"/>
      <c r="C4028"/>
      <c r="D4028"/>
      <c r="E4028"/>
      <c r="F4028"/>
      <c r="G4028"/>
      <c r="H4028"/>
      <c r="L4028" s="8"/>
      <c r="M4028" s="8"/>
      <c r="N4028" s="8"/>
    </row>
    <row r="4029" spans="1:14">
      <c r="A4029"/>
      <c r="B4029"/>
      <c r="C4029"/>
      <c r="D4029"/>
      <c r="E4029"/>
      <c r="F4029"/>
      <c r="G4029"/>
      <c r="H4029"/>
      <c r="L4029" s="8"/>
      <c r="M4029" s="8"/>
      <c r="N4029" s="8"/>
    </row>
    <row r="4030" spans="1:14">
      <c r="A4030"/>
      <c r="B4030"/>
      <c r="C4030"/>
      <c r="D4030"/>
      <c r="E4030"/>
      <c r="F4030"/>
      <c r="G4030"/>
      <c r="H4030"/>
      <c r="L4030" s="8"/>
      <c r="M4030" s="8"/>
      <c r="N4030" s="8"/>
    </row>
    <row r="4031" spans="1:14">
      <c r="A4031"/>
      <c r="B4031"/>
      <c r="C4031"/>
      <c r="D4031"/>
      <c r="E4031"/>
      <c r="F4031"/>
      <c r="G4031"/>
      <c r="H4031"/>
      <c r="L4031" s="8"/>
      <c r="M4031" s="8"/>
      <c r="N4031" s="8"/>
    </row>
    <row r="4032" spans="1:14">
      <c r="A4032"/>
      <c r="B4032"/>
      <c r="C4032"/>
      <c r="D4032"/>
      <c r="E4032"/>
      <c r="F4032"/>
      <c r="G4032"/>
      <c r="H4032"/>
      <c r="L4032" s="8"/>
      <c r="M4032" s="8"/>
      <c r="N4032" s="8"/>
    </row>
    <row r="4033" spans="1:14">
      <c r="A4033"/>
      <c r="B4033"/>
      <c r="C4033"/>
      <c r="D4033"/>
      <c r="E4033"/>
      <c r="F4033"/>
      <c r="G4033"/>
      <c r="H4033"/>
      <c r="L4033" s="8"/>
      <c r="M4033" s="8"/>
      <c r="N4033" s="8"/>
    </row>
    <row r="4034" spans="1:14">
      <c r="A4034"/>
      <c r="B4034"/>
      <c r="C4034"/>
      <c r="D4034"/>
      <c r="E4034"/>
      <c r="F4034"/>
      <c r="G4034"/>
      <c r="H4034"/>
      <c r="L4034" s="8"/>
      <c r="M4034" s="8"/>
      <c r="N4034" s="8"/>
    </row>
    <row r="4035" spans="1:14">
      <c r="A4035"/>
      <c r="B4035"/>
      <c r="C4035"/>
      <c r="D4035"/>
      <c r="E4035"/>
      <c r="F4035"/>
      <c r="G4035"/>
      <c r="H4035"/>
      <c r="L4035" s="8"/>
      <c r="M4035" s="8"/>
      <c r="N4035" s="8"/>
    </row>
    <row r="4036" spans="1:14">
      <c r="A4036"/>
      <c r="B4036"/>
      <c r="C4036"/>
      <c r="D4036"/>
      <c r="E4036"/>
      <c r="F4036"/>
      <c r="G4036"/>
      <c r="H4036"/>
      <c r="L4036" s="8"/>
      <c r="M4036" s="8"/>
      <c r="N4036" s="8"/>
    </row>
    <row r="4037" spans="1:14">
      <c r="A4037"/>
      <c r="B4037"/>
      <c r="C4037"/>
      <c r="D4037"/>
      <c r="E4037"/>
      <c r="F4037"/>
      <c r="G4037"/>
      <c r="H4037"/>
      <c r="L4037" s="8"/>
      <c r="M4037" s="8"/>
      <c r="N4037" s="8"/>
    </row>
    <row r="4038" spans="1:14">
      <c r="A4038"/>
      <c r="B4038"/>
      <c r="C4038"/>
      <c r="D4038"/>
      <c r="E4038"/>
      <c r="F4038"/>
      <c r="G4038"/>
      <c r="H4038"/>
      <c r="L4038" s="8"/>
      <c r="M4038" s="8"/>
      <c r="N4038" s="8"/>
    </row>
    <row r="4039" spans="1:14">
      <c r="A4039"/>
      <c r="B4039"/>
      <c r="C4039"/>
      <c r="D4039"/>
      <c r="E4039"/>
      <c r="F4039"/>
      <c r="G4039"/>
      <c r="H4039"/>
      <c r="L4039" s="8"/>
      <c r="M4039" s="8"/>
      <c r="N4039" s="8"/>
    </row>
    <row r="4040" spans="1:14">
      <c r="A4040"/>
      <c r="B4040"/>
      <c r="C4040"/>
      <c r="D4040"/>
      <c r="E4040"/>
      <c r="F4040"/>
      <c r="G4040"/>
      <c r="H4040"/>
      <c r="L4040" s="8"/>
      <c r="M4040" s="8"/>
      <c r="N4040" s="8"/>
    </row>
    <row r="4041" spans="1:14">
      <c r="A4041"/>
      <c r="B4041"/>
      <c r="C4041"/>
      <c r="D4041"/>
      <c r="E4041"/>
      <c r="F4041"/>
      <c r="G4041"/>
      <c r="H4041"/>
      <c r="L4041" s="8"/>
      <c r="M4041" s="8"/>
      <c r="N4041" s="8"/>
    </row>
    <row r="4042" spans="1:14">
      <c r="A4042"/>
      <c r="B4042"/>
      <c r="C4042"/>
      <c r="D4042"/>
      <c r="E4042"/>
      <c r="F4042"/>
      <c r="G4042"/>
      <c r="H4042"/>
      <c r="L4042" s="8"/>
      <c r="M4042" s="8"/>
      <c r="N4042" s="8"/>
    </row>
    <row r="4043" spans="1:14">
      <c r="A4043"/>
      <c r="B4043"/>
      <c r="C4043"/>
      <c r="D4043"/>
      <c r="E4043"/>
      <c r="F4043"/>
      <c r="G4043"/>
      <c r="H4043"/>
      <c r="L4043" s="8"/>
      <c r="M4043" s="8"/>
      <c r="N4043" s="8"/>
    </row>
    <row r="4044" spans="1:14">
      <c r="A4044"/>
      <c r="B4044"/>
      <c r="C4044"/>
      <c r="D4044"/>
      <c r="E4044"/>
      <c r="F4044"/>
      <c r="G4044"/>
      <c r="H4044"/>
      <c r="L4044" s="8"/>
      <c r="M4044" s="8"/>
      <c r="N4044" s="8"/>
    </row>
    <row r="4045" spans="1:14">
      <c r="A4045"/>
      <c r="B4045"/>
      <c r="C4045"/>
      <c r="D4045"/>
      <c r="E4045"/>
      <c r="F4045"/>
      <c r="G4045"/>
      <c r="H4045"/>
      <c r="L4045" s="8"/>
      <c r="M4045" s="8"/>
      <c r="N4045" s="8"/>
    </row>
    <row r="4046" spans="1:14">
      <c r="A4046"/>
      <c r="B4046"/>
      <c r="C4046"/>
      <c r="D4046"/>
      <c r="E4046"/>
      <c r="F4046"/>
      <c r="G4046"/>
      <c r="H4046"/>
      <c r="L4046" s="8"/>
      <c r="M4046" s="8"/>
      <c r="N4046" s="8"/>
    </row>
    <row r="4047" spans="1:14">
      <c r="A4047"/>
      <c r="B4047"/>
      <c r="C4047"/>
      <c r="D4047"/>
      <c r="E4047"/>
      <c r="F4047"/>
      <c r="G4047"/>
      <c r="H4047"/>
      <c r="L4047" s="8"/>
      <c r="M4047" s="8"/>
      <c r="N4047" s="8"/>
    </row>
    <row r="4048" spans="1:14">
      <c r="A4048"/>
      <c r="B4048"/>
      <c r="C4048"/>
      <c r="D4048"/>
      <c r="E4048"/>
      <c r="F4048"/>
      <c r="G4048"/>
      <c r="H4048"/>
      <c r="L4048" s="8"/>
      <c r="M4048" s="8"/>
      <c r="N4048" s="8"/>
    </row>
    <row r="4049" spans="1:14">
      <c r="A4049"/>
      <c r="B4049"/>
      <c r="C4049"/>
      <c r="D4049"/>
      <c r="E4049"/>
      <c r="F4049"/>
      <c r="G4049"/>
      <c r="H4049"/>
      <c r="L4049" s="8"/>
      <c r="M4049" s="8"/>
      <c r="N4049" s="8"/>
    </row>
    <row r="4050" spans="1:14">
      <c r="A4050"/>
      <c r="B4050"/>
      <c r="C4050"/>
      <c r="D4050"/>
      <c r="E4050"/>
      <c r="F4050"/>
      <c r="G4050"/>
      <c r="H4050"/>
      <c r="L4050" s="8"/>
      <c r="M4050" s="8"/>
      <c r="N4050" s="8"/>
    </row>
    <row r="4051" spans="1:14">
      <c r="A4051"/>
      <c r="B4051"/>
      <c r="C4051"/>
      <c r="D4051"/>
      <c r="E4051"/>
      <c r="F4051"/>
      <c r="G4051"/>
      <c r="H4051"/>
      <c r="L4051" s="8"/>
      <c r="M4051" s="8"/>
      <c r="N4051" s="8"/>
    </row>
    <row r="4052" spans="1:14">
      <c r="A4052"/>
      <c r="B4052"/>
      <c r="C4052"/>
      <c r="D4052"/>
      <c r="E4052"/>
      <c r="F4052"/>
      <c r="G4052"/>
      <c r="H4052"/>
      <c r="L4052" s="8"/>
      <c r="M4052" s="8"/>
      <c r="N4052" s="8"/>
    </row>
    <row r="4053" spans="1:14">
      <c r="A4053"/>
      <c r="B4053"/>
      <c r="C4053"/>
      <c r="D4053"/>
      <c r="E4053"/>
      <c r="F4053"/>
      <c r="G4053"/>
      <c r="H4053"/>
      <c r="L4053" s="8"/>
      <c r="M4053" s="8"/>
      <c r="N4053" s="8"/>
    </row>
    <row r="4054" spans="1:14">
      <c r="A4054"/>
      <c r="B4054"/>
      <c r="C4054"/>
      <c r="D4054"/>
      <c r="E4054"/>
      <c r="F4054"/>
      <c r="G4054"/>
      <c r="H4054"/>
      <c r="L4054" s="8"/>
      <c r="M4054" s="8"/>
      <c r="N4054" s="8"/>
    </row>
    <row r="4055" spans="1:14">
      <c r="A4055"/>
      <c r="B4055"/>
      <c r="C4055"/>
      <c r="D4055"/>
      <c r="E4055"/>
      <c r="F4055"/>
      <c r="G4055"/>
      <c r="H4055"/>
      <c r="L4055" s="8"/>
      <c r="M4055" s="8"/>
      <c r="N4055" s="8"/>
    </row>
    <row r="4056" spans="1:14">
      <c r="A4056"/>
      <c r="B4056"/>
      <c r="C4056"/>
      <c r="D4056"/>
      <c r="E4056"/>
      <c r="F4056"/>
      <c r="G4056"/>
      <c r="H4056"/>
      <c r="L4056" s="8"/>
      <c r="M4056" s="8"/>
      <c r="N4056" s="8"/>
    </row>
    <row r="4057" spans="1:14">
      <c r="A4057"/>
      <c r="B4057"/>
      <c r="C4057"/>
      <c r="D4057"/>
      <c r="E4057"/>
      <c r="F4057"/>
      <c r="G4057"/>
      <c r="H4057"/>
      <c r="L4057" s="8"/>
      <c r="M4057" s="8"/>
      <c r="N4057" s="8"/>
    </row>
    <row r="4058" spans="1:14">
      <c r="A4058"/>
      <c r="B4058"/>
      <c r="C4058"/>
      <c r="D4058"/>
      <c r="E4058"/>
      <c r="F4058"/>
      <c r="G4058"/>
      <c r="H4058"/>
      <c r="L4058" s="8"/>
      <c r="M4058" s="8"/>
      <c r="N4058" s="8"/>
    </row>
    <row r="4059" spans="1:14">
      <c r="A4059"/>
      <c r="B4059"/>
      <c r="C4059"/>
      <c r="D4059"/>
      <c r="E4059"/>
      <c r="F4059"/>
      <c r="G4059"/>
      <c r="H4059"/>
      <c r="L4059" s="8"/>
      <c r="M4059" s="8"/>
      <c r="N4059" s="8"/>
    </row>
    <row r="4060" spans="1:14">
      <c r="A4060"/>
      <c r="B4060"/>
      <c r="C4060"/>
      <c r="D4060"/>
      <c r="E4060"/>
      <c r="F4060"/>
      <c r="G4060"/>
      <c r="H4060"/>
      <c r="L4060" s="8"/>
      <c r="M4060" s="8"/>
      <c r="N4060" s="8"/>
    </row>
    <row r="4061" spans="1:14">
      <c r="A4061"/>
      <c r="B4061"/>
      <c r="C4061"/>
      <c r="D4061"/>
      <c r="E4061"/>
      <c r="F4061"/>
      <c r="G4061"/>
      <c r="H4061"/>
      <c r="L4061" s="8"/>
      <c r="M4061" s="8"/>
      <c r="N4061" s="8"/>
    </row>
    <row r="4062" spans="1:14">
      <c r="A4062"/>
      <c r="B4062"/>
      <c r="C4062"/>
      <c r="D4062"/>
      <c r="E4062"/>
      <c r="F4062"/>
      <c r="G4062"/>
      <c r="H4062"/>
      <c r="L4062" s="8"/>
      <c r="M4062" s="8"/>
      <c r="N4062" s="8"/>
    </row>
    <row r="4063" spans="1:14">
      <c r="A4063"/>
      <c r="B4063"/>
      <c r="C4063"/>
      <c r="D4063"/>
      <c r="E4063"/>
      <c r="F4063"/>
      <c r="G4063"/>
      <c r="H4063"/>
      <c r="L4063" s="8"/>
      <c r="M4063" s="8"/>
      <c r="N4063" s="8"/>
    </row>
    <row r="4064" spans="1:14">
      <c r="A4064"/>
      <c r="B4064"/>
      <c r="C4064"/>
      <c r="D4064"/>
      <c r="E4064"/>
      <c r="F4064"/>
      <c r="G4064"/>
      <c r="H4064"/>
      <c r="L4064" s="8"/>
      <c r="M4064" s="8"/>
      <c r="N4064" s="8"/>
    </row>
    <row r="4065" spans="1:14">
      <c r="A4065"/>
      <c r="B4065"/>
      <c r="C4065"/>
      <c r="D4065"/>
      <c r="E4065"/>
      <c r="F4065"/>
      <c r="G4065"/>
      <c r="H4065"/>
      <c r="L4065" s="8"/>
      <c r="M4065" s="8"/>
      <c r="N4065" s="8"/>
    </row>
    <row r="4066" spans="1:14">
      <c r="A4066"/>
      <c r="B4066"/>
      <c r="C4066"/>
      <c r="D4066"/>
      <c r="E4066"/>
      <c r="F4066"/>
      <c r="G4066"/>
      <c r="H4066"/>
      <c r="L4066" s="8"/>
      <c r="M4066" s="8"/>
      <c r="N4066" s="8"/>
    </row>
    <row r="4067" spans="1:14">
      <c r="A4067"/>
      <c r="B4067"/>
      <c r="C4067"/>
      <c r="D4067"/>
      <c r="E4067"/>
      <c r="F4067"/>
      <c r="G4067"/>
      <c r="H4067"/>
      <c r="L4067" s="8"/>
      <c r="M4067" s="8"/>
      <c r="N4067" s="8"/>
    </row>
    <row r="4068" spans="1:14">
      <c r="A4068"/>
      <c r="B4068"/>
      <c r="C4068"/>
      <c r="D4068"/>
      <c r="E4068"/>
      <c r="F4068"/>
      <c r="G4068"/>
      <c r="H4068"/>
      <c r="L4068" s="8"/>
      <c r="M4068" s="8"/>
      <c r="N4068" s="8"/>
    </row>
    <row r="4069" spans="1:14">
      <c r="A4069"/>
      <c r="B4069"/>
      <c r="C4069"/>
      <c r="D4069"/>
      <c r="E4069"/>
      <c r="F4069"/>
      <c r="G4069"/>
      <c r="H4069"/>
      <c r="L4069" s="8"/>
      <c r="M4069" s="8"/>
      <c r="N4069" s="8"/>
    </row>
    <row r="4070" spans="1:14">
      <c r="A4070"/>
      <c r="B4070"/>
      <c r="C4070"/>
      <c r="D4070"/>
      <c r="E4070"/>
      <c r="F4070"/>
      <c r="G4070"/>
      <c r="H4070"/>
      <c r="L4070" s="8"/>
      <c r="M4070" s="8"/>
      <c r="N4070" s="8"/>
    </row>
    <row r="4071" spans="1:14">
      <c r="A4071"/>
      <c r="B4071"/>
      <c r="C4071"/>
      <c r="D4071"/>
      <c r="E4071"/>
      <c r="F4071"/>
      <c r="G4071"/>
      <c r="H4071"/>
      <c r="L4071" s="8"/>
      <c r="M4071" s="8"/>
      <c r="N4071" s="8"/>
    </row>
    <row r="4072" spans="1:14">
      <c r="A4072"/>
      <c r="B4072"/>
      <c r="C4072"/>
      <c r="D4072"/>
      <c r="E4072"/>
      <c r="F4072"/>
      <c r="G4072"/>
      <c r="H4072"/>
      <c r="L4072" s="8"/>
      <c r="M4072" s="8"/>
      <c r="N4072" s="8"/>
    </row>
    <row r="4073" spans="1:14">
      <c r="A4073"/>
      <c r="B4073"/>
      <c r="C4073"/>
      <c r="D4073"/>
      <c r="E4073"/>
      <c r="F4073"/>
      <c r="G4073"/>
      <c r="H4073"/>
      <c r="L4073" s="8"/>
      <c r="M4073" s="8"/>
      <c r="N4073" s="8"/>
    </row>
    <row r="4074" spans="1:14">
      <c r="A4074"/>
      <c r="B4074"/>
      <c r="C4074"/>
      <c r="D4074"/>
      <c r="E4074"/>
      <c r="F4074"/>
      <c r="G4074"/>
      <c r="H4074"/>
      <c r="L4074" s="8"/>
      <c r="M4074" s="8"/>
      <c r="N4074" s="8"/>
    </row>
    <row r="4075" spans="1:14">
      <c r="A4075"/>
      <c r="B4075"/>
      <c r="C4075"/>
      <c r="D4075"/>
      <c r="E4075"/>
      <c r="F4075"/>
      <c r="G4075"/>
      <c r="H4075"/>
      <c r="L4075" s="8"/>
      <c r="M4075" s="8"/>
      <c r="N4075" s="8"/>
    </row>
    <row r="4076" spans="1:14">
      <c r="A4076"/>
      <c r="B4076"/>
      <c r="C4076"/>
      <c r="D4076"/>
      <c r="E4076"/>
      <c r="F4076"/>
      <c r="G4076"/>
      <c r="H4076"/>
      <c r="L4076" s="8"/>
      <c r="M4076" s="8"/>
      <c r="N4076" s="8"/>
    </row>
    <row r="4077" spans="1:14">
      <c r="A4077"/>
      <c r="B4077"/>
      <c r="C4077"/>
      <c r="D4077"/>
      <c r="E4077"/>
      <c r="F4077"/>
      <c r="G4077"/>
      <c r="H4077"/>
      <c r="L4077" s="8"/>
      <c r="M4077" s="8"/>
      <c r="N4077" s="8"/>
    </row>
    <row r="4078" spans="1:14">
      <c r="A4078"/>
      <c r="B4078"/>
      <c r="C4078"/>
      <c r="D4078"/>
      <c r="E4078"/>
      <c r="F4078"/>
      <c r="G4078"/>
      <c r="H4078"/>
      <c r="L4078" s="8"/>
      <c r="M4078" s="8"/>
      <c r="N4078" s="8"/>
    </row>
    <row r="4079" spans="1:14">
      <c r="A4079"/>
      <c r="B4079"/>
      <c r="C4079"/>
      <c r="D4079"/>
      <c r="E4079"/>
      <c r="F4079"/>
      <c r="G4079"/>
      <c r="H4079"/>
      <c r="L4079" s="8"/>
      <c r="M4079" s="8"/>
      <c r="N4079" s="8"/>
    </row>
    <row r="4080" spans="1:14">
      <c r="A4080"/>
      <c r="B4080"/>
      <c r="C4080"/>
      <c r="D4080"/>
      <c r="E4080"/>
      <c r="F4080"/>
      <c r="G4080"/>
      <c r="H4080"/>
      <c r="L4080" s="8"/>
      <c r="M4080" s="8"/>
      <c r="N4080" s="8"/>
    </row>
    <row r="4081" spans="1:14">
      <c r="A4081"/>
      <c r="B4081"/>
      <c r="C4081"/>
      <c r="D4081"/>
      <c r="E4081"/>
      <c r="F4081"/>
      <c r="G4081"/>
      <c r="H4081"/>
      <c r="L4081" s="8"/>
      <c r="M4081" s="8"/>
      <c r="N4081" s="8"/>
    </row>
    <row r="4082" spans="1:14">
      <c r="A4082"/>
      <c r="B4082"/>
      <c r="C4082"/>
      <c r="D4082"/>
      <c r="E4082"/>
      <c r="F4082"/>
      <c r="G4082"/>
      <c r="H4082"/>
      <c r="L4082" s="8"/>
      <c r="M4082" s="8"/>
      <c r="N4082" s="8"/>
    </row>
    <row r="4083" spans="1:14">
      <c r="A4083"/>
      <c r="B4083"/>
      <c r="C4083"/>
      <c r="D4083"/>
      <c r="E4083"/>
      <c r="F4083"/>
      <c r="G4083"/>
      <c r="H4083"/>
      <c r="L4083" s="8"/>
      <c r="M4083" s="8"/>
      <c r="N4083" s="8"/>
    </row>
    <row r="4084" spans="1:14">
      <c r="A4084"/>
      <c r="B4084"/>
      <c r="C4084"/>
      <c r="D4084"/>
      <c r="E4084"/>
      <c r="F4084"/>
      <c r="G4084"/>
      <c r="H4084"/>
      <c r="L4084" s="8"/>
      <c r="M4084" s="8"/>
      <c r="N4084" s="8"/>
    </row>
    <row r="4085" spans="1:14">
      <c r="A4085"/>
      <c r="B4085"/>
      <c r="C4085"/>
      <c r="D4085"/>
      <c r="E4085"/>
      <c r="F4085"/>
      <c r="G4085"/>
      <c r="H4085"/>
      <c r="L4085" s="8"/>
      <c r="M4085" s="8"/>
      <c r="N4085" s="8"/>
    </row>
    <row r="4086" spans="1:14">
      <c r="A4086"/>
      <c r="B4086"/>
      <c r="C4086"/>
      <c r="D4086"/>
      <c r="E4086"/>
      <c r="F4086"/>
      <c r="G4086"/>
      <c r="H4086"/>
      <c r="L4086" s="8"/>
      <c r="M4086" s="8"/>
      <c r="N4086" s="8"/>
    </row>
    <row r="4087" spans="1:14">
      <c r="A4087"/>
      <c r="B4087"/>
      <c r="C4087"/>
      <c r="D4087"/>
      <c r="E4087"/>
      <c r="F4087"/>
      <c r="G4087"/>
      <c r="H4087"/>
      <c r="L4087" s="8"/>
      <c r="M4087" s="8"/>
      <c r="N4087" s="8"/>
    </row>
    <row r="4088" spans="1:14">
      <c r="A4088"/>
      <c r="B4088"/>
      <c r="C4088"/>
      <c r="D4088"/>
      <c r="E4088"/>
      <c r="F4088"/>
      <c r="G4088"/>
      <c r="H4088"/>
      <c r="L4088" s="8"/>
      <c r="M4088" s="8"/>
      <c r="N4088" s="8"/>
    </row>
    <row r="4089" spans="1:14">
      <c r="A4089"/>
      <c r="B4089"/>
      <c r="C4089"/>
      <c r="D4089"/>
      <c r="E4089"/>
      <c r="F4089"/>
      <c r="G4089"/>
      <c r="H4089"/>
      <c r="L4089" s="8"/>
      <c r="M4089" s="8"/>
      <c r="N4089" s="8"/>
    </row>
    <row r="4090" spans="1:14">
      <c r="A4090"/>
      <c r="B4090"/>
      <c r="C4090"/>
      <c r="D4090"/>
      <c r="E4090"/>
      <c r="F4090"/>
      <c r="G4090"/>
      <c r="H4090"/>
      <c r="L4090" s="8"/>
      <c r="M4090" s="8"/>
      <c r="N4090" s="8"/>
    </row>
    <row r="4091" spans="1:14">
      <c r="A4091"/>
      <c r="B4091"/>
      <c r="C4091"/>
      <c r="D4091"/>
      <c r="E4091"/>
      <c r="F4091"/>
      <c r="G4091"/>
      <c r="H4091"/>
      <c r="L4091" s="8"/>
      <c r="M4091" s="8"/>
      <c r="N4091" s="8"/>
    </row>
    <row r="4092" spans="1:14">
      <c r="A4092"/>
      <c r="B4092"/>
      <c r="C4092"/>
      <c r="D4092"/>
      <c r="E4092"/>
      <c r="F4092"/>
      <c r="G4092"/>
      <c r="H4092"/>
      <c r="L4092" s="8"/>
      <c r="M4092" s="8"/>
      <c r="N4092" s="8"/>
    </row>
    <row r="4093" spans="1:14">
      <c r="A4093"/>
      <c r="B4093"/>
      <c r="C4093"/>
      <c r="D4093"/>
      <c r="E4093"/>
      <c r="F4093"/>
      <c r="G4093"/>
      <c r="H4093"/>
      <c r="L4093" s="8"/>
      <c r="M4093" s="8"/>
      <c r="N4093" s="8"/>
    </row>
    <row r="4094" spans="1:14">
      <c r="A4094"/>
      <c r="B4094"/>
      <c r="C4094"/>
      <c r="D4094"/>
      <c r="E4094"/>
      <c r="F4094"/>
      <c r="G4094"/>
      <c r="H4094"/>
      <c r="L4094" s="8"/>
      <c r="M4094" s="8"/>
      <c r="N4094" s="8"/>
    </row>
    <row r="4095" spans="1:14">
      <c r="A4095"/>
      <c r="B4095"/>
      <c r="C4095"/>
      <c r="D4095"/>
      <c r="E4095"/>
      <c r="F4095"/>
      <c r="G4095"/>
      <c r="H4095"/>
      <c r="L4095" s="8"/>
      <c r="M4095" s="8"/>
      <c r="N4095" s="8"/>
    </row>
    <row r="4096" spans="1:14">
      <c r="A4096"/>
      <c r="B4096"/>
      <c r="C4096"/>
      <c r="D4096"/>
      <c r="E4096"/>
      <c r="F4096"/>
      <c r="G4096"/>
      <c r="H4096"/>
      <c r="L4096" s="8"/>
      <c r="M4096" s="8"/>
      <c r="N4096" s="8"/>
    </row>
    <row r="4097" spans="1:14">
      <c r="A4097"/>
      <c r="B4097"/>
      <c r="C4097"/>
      <c r="D4097"/>
      <c r="E4097"/>
      <c r="F4097"/>
      <c r="G4097"/>
      <c r="H4097"/>
      <c r="L4097" s="8"/>
      <c r="M4097" s="8"/>
      <c r="N4097" s="8"/>
    </row>
    <row r="4098" spans="1:14">
      <c r="A4098"/>
      <c r="B4098"/>
      <c r="C4098"/>
      <c r="D4098"/>
      <c r="E4098"/>
      <c r="F4098"/>
      <c r="G4098"/>
      <c r="H4098"/>
      <c r="L4098" s="8"/>
      <c r="M4098" s="8"/>
      <c r="N4098" s="8"/>
    </row>
    <row r="4099" spans="1:14">
      <c r="A4099"/>
      <c r="B4099"/>
      <c r="C4099"/>
      <c r="D4099"/>
      <c r="E4099"/>
      <c r="F4099"/>
      <c r="G4099"/>
      <c r="H4099"/>
      <c r="L4099" s="8"/>
      <c r="M4099" s="8"/>
      <c r="N4099" s="8"/>
    </row>
    <row r="4100" spans="1:14">
      <c r="A4100"/>
      <c r="B4100"/>
      <c r="C4100"/>
      <c r="D4100"/>
      <c r="E4100"/>
      <c r="F4100"/>
      <c r="G4100"/>
      <c r="H4100"/>
      <c r="L4100" s="8"/>
      <c r="M4100" s="8"/>
      <c r="N4100" s="8"/>
    </row>
    <row r="4101" spans="1:14">
      <c r="A4101"/>
      <c r="B4101"/>
      <c r="C4101"/>
      <c r="D4101"/>
      <c r="E4101"/>
      <c r="F4101"/>
      <c r="G4101"/>
      <c r="H4101"/>
      <c r="L4101" s="8"/>
      <c r="M4101" s="8"/>
      <c r="N4101" s="8"/>
    </row>
    <row r="4102" spans="1:14">
      <c r="A4102"/>
      <c r="B4102"/>
      <c r="C4102"/>
      <c r="D4102"/>
      <c r="E4102"/>
      <c r="F4102"/>
      <c r="G4102"/>
      <c r="H4102"/>
      <c r="L4102" s="8"/>
      <c r="M4102" s="8"/>
      <c r="N4102" s="8"/>
    </row>
    <row r="4103" spans="1:14">
      <c r="A4103"/>
      <c r="B4103"/>
      <c r="C4103"/>
      <c r="D4103"/>
      <c r="E4103"/>
      <c r="F4103"/>
      <c r="G4103"/>
      <c r="H4103"/>
      <c r="L4103" s="8"/>
      <c r="M4103" s="8"/>
      <c r="N4103" s="8"/>
    </row>
    <row r="4104" spans="1:14">
      <c r="A4104"/>
      <c r="B4104"/>
      <c r="C4104"/>
      <c r="D4104"/>
      <c r="E4104"/>
      <c r="F4104"/>
      <c r="G4104"/>
      <c r="H4104"/>
      <c r="L4104" s="8"/>
      <c r="M4104" s="8"/>
      <c r="N4104" s="8"/>
    </row>
    <row r="4105" spans="1:14">
      <c r="A4105"/>
      <c r="B4105"/>
      <c r="C4105"/>
      <c r="D4105"/>
      <c r="E4105"/>
      <c r="F4105"/>
      <c r="G4105"/>
      <c r="H4105"/>
      <c r="L4105" s="8"/>
      <c r="M4105" s="8"/>
      <c r="N4105" s="8"/>
    </row>
    <row r="4106" spans="1:14">
      <c r="A4106"/>
      <c r="B4106"/>
      <c r="C4106"/>
      <c r="D4106"/>
      <c r="E4106"/>
      <c r="F4106"/>
      <c r="G4106"/>
      <c r="H4106"/>
      <c r="L4106" s="8"/>
      <c r="M4106" s="8"/>
      <c r="N4106" s="8"/>
    </row>
    <row r="4107" spans="1:14">
      <c r="A4107"/>
      <c r="B4107"/>
      <c r="C4107"/>
      <c r="D4107"/>
      <c r="E4107"/>
      <c r="F4107"/>
      <c r="G4107"/>
      <c r="H4107"/>
      <c r="L4107" s="8"/>
      <c r="M4107" s="8"/>
      <c r="N4107" s="8"/>
    </row>
    <row r="4108" spans="1:14">
      <c r="A4108"/>
      <c r="B4108"/>
      <c r="C4108"/>
      <c r="D4108"/>
      <c r="E4108"/>
      <c r="F4108"/>
      <c r="G4108"/>
      <c r="H4108"/>
      <c r="L4108" s="8"/>
      <c r="M4108" s="8"/>
      <c r="N4108" s="8"/>
    </row>
    <row r="4109" spans="1:14">
      <c r="A4109"/>
      <c r="B4109"/>
      <c r="C4109"/>
      <c r="D4109"/>
      <c r="E4109"/>
      <c r="F4109"/>
      <c r="G4109"/>
      <c r="H4109"/>
      <c r="L4109" s="8"/>
      <c r="M4109" s="8"/>
      <c r="N4109" s="8"/>
    </row>
    <row r="4110" spans="1:14">
      <c r="A4110"/>
      <c r="B4110"/>
      <c r="C4110"/>
      <c r="D4110"/>
      <c r="E4110"/>
      <c r="F4110"/>
      <c r="G4110"/>
      <c r="H4110"/>
      <c r="L4110" s="8"/>
      <c r="M4110" s="8"/>
      <c r="N4110" s="8"/>
    </row>
    <row r="4111" spans="1:14">
      <c r="A4111"/>
      <c r="B4111"/>
      <c r="C4111"/>
      <c r="D4111"/>
      <c r="E4111"/>
      <c r="F4111"/>
      <c r="G4111"/>
      <c r="H4111"/>
      <c r="L4111" s="8"/>
      <c r="M4111" s="8"/>
      <c r="N4111" s="8"/>
    </row>
    <row r="4112" spans="1:14">
      <c r="A4112"/>
      <c r="B4112"/>
      <c r="C4112"/>
      <c r="D4112"/>
      <c r="E4112"/>
      <c r="F4112"/>
      <c r="G4112"/>
      <c r="H4112"/>
      <c r="L4112" s="8"/>
      <c r="M4112" s="8"/>
      <c r="N4112" s="8"/>
    </row>
    <row r="4113" spans="1:14">
      <c r="A4113"/>
      <c r="B4113"/>
      <c r="C4113"/>
      <c r="D4113"/>
      <c r="E4113"/>
      <c r="F4113"/>
      <c r="G4113"/>
      <c r="H4113"/>
      <c r="L4113" s="8"/>
      <c r="M4113" s="8"/>
      <c r="N4113" s="8"/>
    </row>
    <row r="4114" spans="1:14">
      <c r="A4114"/>
      <c r="B4114"/>
      <c r="C4114"/>
      <c r="D4114"/>
      <c r="E4114"/>
      <c r="F4114"/>
      <c r="G4114"/>
      <c r="H4114"/>
      <c r="L4114" s="8"/>
      <c r="M4114" s="8"/>
      <c r="N4114" s="8"/>
    </row>
    <row r="4115" spans="1:14">
      <c r="A4115"/>
      <c r="B4115"/>
      <c r="C4115"/>
      <c r="D4115"/>
      <c r="E4115"/>
      <c r="F4115"/>
      <c r="G4115"/>
      <c r="H4115"/>
      <c r="L4115" s="8"/>
      <c r="M4115" s="8"/>
      <c r="N4115" s="8"/>
    </row>
    <row r="4116" spans="1:14">
      <c r="A4116"/>
      <c r="B4116"/>
      <c r="C4116"/>
      <c r="D4116"/>
      <c r="E4116"/>
      <c r="F4116"/>
      <c r="G4116"/>
      <c r="H4116"/>
      <c r="L4116" s="8"/>
      <c r="M4116" s="8"/>
      <c r="N4116" s="8"/>
    </row>
    <row r="4117" spans="1:14">
      <c r="A4117"/>
      <c r="B4117"/>
      <c r="C4117"/>
      <c r="D4117"/>
      <c r="E4117"/>
      <c r="F4117"/>
      <c r="G4117"/>
      <c r="H4117"/>
      <c r="L4117" s="8"/>
      <c r="M4117" s="8"/>
      <c r="N4117" s="8"/>
    </row>
    <row r="4118" spans="1:14">
      <c r="A4118"/>
      <c r="B4118"/>
      <c r="C4118"/>
      <c r="D4118"/>
      <c r="E4118"/>
      <c r="F4118"/>
      <c r="G4118"/>
      <c r="H4118"/>
      <c r="L4118" s="8"/>
      <c r="M4118" s="8"/>
      <c r="N4118" s="8"/>
    </row>
    <row r="4119" spans="1:14">
      <c r="A4119"/>
      <c r="B4119"/>
      <c r="C4119"/>
      <c r="D4119"/>
      <c r="E4119"/>
      <c r="F4119"/>
      <c r="G4119"/>
      <c r="H4119"/>
      <c r="L4119" s="8"/>
      <c r="M4119" s="8"/>
      <c r="N4119" s="8"/>
    </row>
    <row r="4120" spans="1:14">
      <c r="A4120"/>
      <c r="B4120"/>
      <c r="C4120"/>
      <c r="D4120"/>
      <c r="E4120"/>
      <c r="F4120"/>
      <c r="G4120"/>
      <c r="H4120"/>
      <c r="L4120" s="8"/>
      <c r="M4120" s="8"/>
      <c r="N4120" s="8"/>
    </row>
    <row r="4121" spans="1:14">
      <c r="A4121"/>
      <c r="B4121"/>
      <c r="C4121"/>
      <c r="D4121"/>
      <c r="E4121"/>
      <c r="F4121"/>
      <c r="G4121"/>
      <c r="H4121"/>
      <c r="L4121" s="8"/>
      <c r="M4121" s="8"/>
      <c r="N4121" s="8"/>
    </row>
    <row r="4122" spans="1:14">
      <c r="A4122"/>
      <c r="B4122"/>
      <c r="C4122"/>
      <c r="D4122"/>
      <c r="E4122"/>
      <c r="F4122"/>
      <c r="G4122"/>
      <c r="H4122"/>
      <c r="L4122" s="8"/>
      <c r="M4122" s="8"/>
      <c r="N4122" s="8"/>
    </row>
    <row r="4123" spans="1:14">
      <c r="A4123"/>
      <c r="B4123"/>
      <c r="C4123"/>
      <c r="D4123"/>
      <c r="E4123"/>
      <c r="F4123"/>
      <c r="G4123"/>
      <c r="H4123"/>
      <c r="L4123" s="8"/>
      <c r="M4123" s="8"/>
      <c r="N4123" s="8"/>
    </row>
    <row r="4124" spans="1:14">
      <c r="A4124"/>
      <c r="B4124"/>
      <c r="C4124"/>
      <c r="D4124"/>
      <c r="E4124"/>
      <c r="F4124"/>
      <c r="G4124"/>
      <c r="H4124"/>
      <c r="L4124" s="8"/>
      <c r="M4124" s="8"/>
      <c r="N4124" s="8"/>
    </row>
    <row r="4125" spans="1:14">
      <c r="A4125"/>
      <c r="B4125"/>
      <c r="C4125"/>
      <c r="D4125"/>
      <c r="E4125"/>
      <c r="F4125"/>
      <c r="G4125"/>
      <c r="H4125"/>
      <c r="L4125" s="8"/>
      <c r="M4125" s="8"/>
      <c r="N4125" s="8"/>
    </row>
    <row r="4126" spans="1:14">
      <c r="A4126"/>
      <c r="B4126"/>
      <c r="C4126"/>
      <c r="D4126"/>
      <c r="E4126"/>
      <c r="F4126"/>
      <c r="G4126"/>
      <c r="H4126"/>
      <c r="L4126" s="8"/>
      <c r="M4126" s="8"/>
      <c r="N4126" s="8"/>
    </row>
    <row r="4127" spans="1:14">
      <c r="A4127"/>
      <c r="B4127"/>
      <c r="C4127"/>
      <c r="D4127"/>
      <c r="E4127"/>
      <c r="F4127"/>
      <c r="G4127"/>
      <c r="H4127"/>
      <c r="L4127" s="8"/>
      <c r="M4127" s="8"/>
      <c r="N4127" s="8"/>
    </row>
    <row r="4128" spans="1:14">
      <c r="A4128"/>
      <c r="B4128"/>
      <c r="C4128"/>
      <c r="D4128"/>
      <c r="E4128"/>
      <c r="F4128"/>
      <c r="G4128"/>
      <c r="H4128"/>
      <c r="L4128" s="8"/>
      <c r="M4128" s="8"/>
      <c r="N4128" s="8"/>
    </row>
    <row r="4129" spans="1:14">
      <c r="A4129"/>
      <c r="B4129"/>
      <c r="C4129"/>
      <c r="D4129"/>
      <c r="E4129"/>
      <c r="F4129"/>
      <c r="G4129"/>
      <c r="H4129"/>
      <c r="L4129" s="8"/>
      <c r="M4129" s="8"/>
      <c r="N4129" s="8"/>
    </row>
    <row r="4130" spans="1:14">
      <c r="A4130"/>
      <c r="B4130"/>
      <c r="C4130"/>
      <c r="D4130"/>
      <c r="E4130"/>
      <c r="F4130"/>
      <c r="G4130"/>
      <c r="H4130"/>
      <c r="L4130" s="8"/>
      <c r="M4130" s="8"/>
      <c r="N4130" s="8"/>
    </row>
    <row r="4131" spans="1:14">
      <c r="A4131"/>
      <c r="B4131"/>
      <c r="C4131"/>
      <c r="D4131"/>
      <c r="E4131"/>
      <c r="F4131"/>
      <c r="G4131"/>
      <c r="H4131"/>
      <c r="L4131" s="8"/>
      <c r="M4131" s="8"/>
      <c r="N4131" s="8"/>
    </row>
    <row r="4132" spans="1:14">
      <c r="A4132"/>
      <c r="B4132"/>
      <c r="C4132"/>
      <c r="D4132"/>
      <c r="E4132"/>
      <c r="F4132"/>
      <c r="G4132"/>
      <c r="H4132"/>
      <c r="L4132" s="8"/>
      <c r="M4132" s="8"/>
      <c r="N4132" s="8"/>
    </row>
    <row r="4133" spans="1:14">
      <c r="A4133"/>
      <c r="B4133"/>
      <c r="C4133"/>
      <c r="D4133"/>
      <c r="E4133"/>
      <c r="F4133"/>
      <c r="G4133"/>
      <c r="H4133"/>
      <c r="L4133" s="8"/>
      <c r="M4133" s="8"/>
      <c r="N4133" s="8"/>
    </row>
    <row r="4134" spans="1:14">
      <c r="A4134"/>
      <c r="B4134"/>
      <c r="C4134"/>
      <c r="D4134"/>
      <c r="E4134"/>
      <c r="F4134"/>
      <c r="G4134"/>
      <c r="H4134"/>
      <c r="L4134" s="8"/>
      <c r="M4134" s="8"/>
      <c r="N4134" s="8"/>
    </row>
    <row r="4135" spans="1:14">
      <c r="A4135"/>
      <c r="B4135"/>
      <c r="C4135"/>
      <c r="D4135"/>
      <c r="E4135"/>
      <c r="F4135"/>
      <c r="G4135"/>
      <c r="H4135"/>
      <c r="L4135" s="8"/>
      <c r="M4135" s="8"/>
      <c r="N4135" s="8"/>
    </row>
    <row r="4136" spans="1:14">
      <c r="A4136"/>
      <c r="B4136"/>
      <c r="C4136"/>
      <c r="D4136"/>
      <c r="E4136"/>
      <c r="F4136"/>
      <c r="G4136"/>
      <c r="H4136"/>
      <c r="L4136" s="8"/>
      <c r="M4136" s="8"/>
      <c r="N4136" s="8"/>
    </row>
    <row r="4137" spans="1:14">
      <c r="A4137"/>
      <c r="B4137"/>
      <c r="C4137"/>
      <c r="D4137"/>
      <c r="E4137"/>
      <c r="F4137"/>
      <c r="G4137"/>
      <c r="H4137"/>
      <c r="L4137" s="8"/>
      <c r="M4137" s="8"/>
      <c r="N4137" s="8"/>
    </row>
    <row r="4138" spans="1:14">
      <c r="A4138"/>
      <c r="B4138"/>
      <c r="C4138"/>
      <c r="D4138"/>
      <c r="E4138"/>
      <c r="F4138"/>
      <c r="G4138"/>
      <c r="H4138"/>
      <c r="L4138" s="8"/>
      <c r="M4138" s="8"/>
      <c r="N4138" s="8"/>
    </row>
    <row r="4139" spans="1:14">
      <c r="A4139"/>
      <c r="B4139"/>
      <c r="C4139"/>
      <c r="D4139"/>
      <c r="E4139"/>
      <c r="F4139"/>
      <c r="G4139"/>
      <c r="H4139"/>
      <c r="L4139" s="8"/>
      <c r="M4139" s="8"/>
      <c r="N4139" s="8"/>
    </row>
    <row r="4140" spans="1:14">
      <c r="A4140"/>
      <c r="B4140"/>
      <c r="C4140"/>
      <c r="D4140"/>
      <c r="E4140"/>
      <c r="F4140"/>
      <c r="G4140"/>
      <c r="H4140"/>
      <c r="L4140" s="8"/>
      <c r="M4140" s="8"/>
      <c r="N4140" s="8"/>
    </row>
    <row r="4141" spans="1:14">
      <c r="A4141"/>
      <c r="B4141"/>
      <c r="C4141"/>
      <c r="D4141"/>
      <c r="E4141"/>
      <c r="F4141"/>
      <c r="G4141"/>
      <c r="H4141"/>
      <c r="L4141" s="8"/>
      <c r="M4141" s="8"/>
      <c r="N4141" s="8"/>
    </row>
    <row r="4142" spans="1:14">
      <c r="A4142"/>
      <c r="B4142"/>
      <c r="C4142"/>
      <c r="D4142"/>
      <c r="E4142"/>
      <c r="F4142"/>
      <c r="G4142"/>
      <c r="H4142"/>
      <c r="L4142" s="8"/>
      <c r="M4142" s="8"/>
      <c r="N4142" s="8"/>
    </row>
    <row r="4143" spans="1:14">
      <c r="A4143"/>
      <c r="B4143"/>
      <c r="C4143"/>
      <c r="D4143"/>
      <c r="E4143"/>
      <c r="F4143"/>
      <c r="G4143"/>
      <c r="H4143"/>
      <c r="L4143" s="8"/>
      <c r="M4143" s="8"/>
      <c r="N4143" s="8"/>
    </row>
    <row r="4144" spans="1:14">
      <c r="A4144"/>
      <c r="B4144"/>
      <c r="C4144"/>
      <c r="D4144"/>
      <c r="E4144"/>
      <c r="F4144"/>
      <c r="G4144"/>
      <c r="H4144"/>
      <c r="L4144" s="8"/>
      <c r="M4144" s="8"/>
      <c r="N4144" s="8"/>
    </row>
    <row r="4145" spans="1:14">
      <c r="A4145"/>
      <c r="B4145"/>
      <c r="C4145"/>
      <c r="D4145"/>
      <c r="E4145"/>
      <c r="F4145"/>
      <c r="G4145"/>
      <c r="H4145"/>
      <c r="L4145" s="8"/>
      <c r="M4145" s="8"/>
      <c r="N4145" s="8"/>
    </row>
    <row r="4146" spans="1:14">
      <c r="A4146"/>
      <c r="B4146"/>
      <c r="C4146"/>
      <c r="D4146"/>
      <c r="E4146"/>
      <c r="F4146"/>
      <c r="G4146"/>
      <c r="H4146"/>
      <c r="L4146" s="8"/>
      <c r="M4146" s="8"/>
      <c r="N4146" s="8"/>
    </row>
    <row r="4147" spans="1:14">
      <c r="A4147"/>
      <c r="B4147"/>
      <c r="C4147"/>
      <c r="D4147"/>
      <c r="E4147"/>
      <c r="F4147"/>
      <c r="G4147"/>
      <c r="H4147"/>
      <c r="L4147" s="8"/>
      <c r="M4147" s="8"/>
      <c r="N4147" s="8"/>
    </row>
    <row r="4148" spans="1:14">
      <c r="A4148"/>
      <c r="B4148"/>
      <c r="C4148"/>
      <c r="D4148"/>
      <c r="E4148"/>
      <c r="F4148"/>
      <c r="G4148"/>
      <c r="H4148"/>
      <c r="L4148" s="8"/>
      <c r="M4148" s="8"/>
      <c r="N4148" s="8"/>
    </row>
    <row r="4149" spans="1:14">
      <c r="A4149"/>
      <c r="B4149"/>
      <c r="C4149"/>
      <c r="D4149"/>
      <c r="E4149"/>
      <c r="F4149"/>
      <c r="G4149"/>
      <c r="H4149"/>
      <c r="L4149" s="8"/>
      <c r="M4149" s="8"/>
      <c r="N4149" s="8"/>
    </row>
    <row r="4150" spans="1:14">
      <c r="A4150"/>
      <c r="B4150"/>
      <c r="C4150"/>
      <c r="D4150"/>
      <c r="E4150"/>
      <c r="F4150"/>
      <c r="G4150"/>
      <c r="H4150"/>
      <c r="L4150" s="8"/>
      <c r="M4150" s="8"/>
      <c r="N4150" s="8"/>
    </row>
    <row r="4151" spans="1:14">
      <c r="A4151"/>
      <c r="B4151"/>
      <c r="C4151"/>
      <c r="D4151"/>
      <c r="E4151"/>
      <c r="F4151"/>
      <c r="G4151"/>
      <c r="H4151"/>
      <c r="L4151" s="8"/>
      <c r="M4151" s="8"/>
      <c r="N4151" s="8"/>
    </row>
    <row r="4152" spans="1:14">
      <c r="A4152"/>
      <c r="B4152"/>
      <c r="C4152"/>
      <c r="D4152"/>
      <c r="E4152"/>
      <c r="F4152"/>
      <c r="G4152"/>
      <c r="H4152"/>
      <c r="L4152" s="8"/>
      <c r="M4152" s="8"/>
      <c r="N4152" s="8"/>
    </row>
    <row r="4153" spans="1:14">
      <c r="A4153"/>
      <c r="B4153"/>
      <c r="C4153"/>
      <c r="D4153"/>
      <c r="E4153"/>
      <c r="F4153"/>
      <c r="G4153"/>
      <c r="H4153"/>
      <c r="L4153" s="8"/>
      <c r="M4153" s="8"/>
      <c r="N4153" s="8"/>
    </row>
    <row r="4154" spans="1:14">
      <c r="A4154"/>
      <c r="B4154"/>
      <c r="C4154"/>
      <c r="D4154"/>
      <c r="E4154"/>
      <c r="F4154"/>
      <c r="G4154"/>
      <c r="H4154"/>
      <c r="L4154" s="8"/>
      <c r="M4154" s="8"/>
      <c r="N4154" s="8"/>
    </row>
    <row r="4155" spans="1:14">
      <c r="A4155"/>
      <c r="B4155"/>
      <c r="C4155"/>
      <c r="D4155"/>
      <c r="E4155"/>
      <c r="F4155"/>
      <c r="G4155"/>
      <c r="H4155"/>
      <c r="L4155" s="8"/>
      <c r="M4155" s="8"/>
      <c r="N4155" s="8"/>
    </row>
    <row r="4156" spans="1:14">
      <c r="A4156"/>
      <c r="B4156"/>
      <c r="C4156"/>
      <c r="D4156"/>
      <c r="E4156"/>
      <c r="F4156"/>
      <c r="G4156"/>
      <c r="H4156"/>
      <c r="L4156" s="8"/>
      <c r="M4156" s="8"/>
      <c r="N4156" s="8"/>
    </row>
    <row r="4157" spans="1:14">
      <c r="A4157"/>
      <c r="B4157"/>
      <c r="C4157"/>
      <c r="D4157"/>
      <c r="E4157"/>
      <c r="F4157"/>
      <c r="G4157"/>
      <c r="H4157"/>
      <c r="L4157" s="8"/>
      <c r="M4157" s="8"/>
      <c r="N4157" s="8"/>
    </row>
    <row r="4158" spans="1:14">
      <c r="A4158"/>
      <c r="B4158"/>
      <c r="C4158"/>
      <c r="D4158"/>
      <c r="E4158"/>
      <c r="F4158"/>
      <c r="G4158"/>
      <c r="H4158"/>
      <c r="L4158" s="8"/>
      <c r="M4158" s="8"/>
      <c r="N4158" s="8"/>
    </row>
    <row r="4159" spans="1:14">
      <c r="A4159"/>
      <c r="B4159"/>
      <c r="C4159"/>
      <c r="D4159"/>
      <c r="E4159"/>
      <c r="F4159"/>
      <c r="G4159"/>
      <c r="H4159"/>
      <c r="L4159" s="8"/>
      <c r="M4159" s="8"/>
      <c r="N4159" s="8"/>
    </row>
    <row r="4160" spans="1:14">
      <c r="A4160"/>
      <c r="B4160"/>
      <c r="C4160"/>
      <c r="D4160"/>
      <c r="E4160"/>
      <c r="F4160"/>
      <c r="G4160"/>
      <c r="H4160"/>
      <c r="L4160" s="8"/>
      <c r="M4160" s="8"/>
      <c r="N4160" s="8"/>
    </row>
    <row r="4161" spans="1:14">
      <c r="A4161"/>
      <c r="B4161"/>
      <c r="C4161"/>
      <c r="D4161"/>
      <c r="E4161"/>
      <c r="F4161"/>
      <c r="G4161"/>
      <c r="H4161"/>
      <c r="L4161" s="8"/>
      <c r="M4161" s="8"/>
      <c r="N4161" s="8"/>
    </row>
    <row r="4162" spans="1:14">
      <c r="A4162"/>
      <c r="B4162"/>
      <c r="C4162"/>
      <c r="D4162"/>
      <c r="E4162"/>
      <c r="F4162"/>
      <c r="G4162"/>
      <c r="H4162"/>
      <c r="L4162" s="8"/>
      <c r="M4162" s="8"/>
      <c r="N4162" s="8"/>
    </row>
    <row r="4163" spans="1:14">
      <c r="A4163"/>
      <c r="B4163"/>
      <c r="C4163"/>
      <c r="D4163"/>
      <c r="E4163"/>
      <c r="F4163"/>
      <c r="G4163"/>
      <c r="H4163"/>
      <c r="L4163" s="8"/>
      <c r="M4163" s="8"/>
      <c r="N4163" s="8"/>
    </row>
    <row r="4164" spans="1:14">
      <c r="A4164"/>
      <c r="B4164"/>
      <c r="C4164"/>
      <c r="D4164"/>
      <c r="E4164"/>
      <c r="F4164"/>
      <c r="G4164"/>
      <c r="H4164"/>
      <c r="L4164" s="8"/>
      <c r="M4164" s="8"/>
      <c r="N4164" s="8"/>
    </row>
    <row r="4165" spans="1:14">
      <c r="A4165"/>
      <c r="B4165"/>
      <c r="C4165"/>
      <c r="D4165"/>
      <c r="E4165"/>
      <c r="F4165"/>
      <c r="G4165"/>
      <c r="H4165"/>
      <c r="L4165" s="8"/>
      <c r="M4165" s="8"/>
      <c r="N4165" s="8"/>
    </row>
    <row r="4166" spans="1:14">
      <c r="A4166"/>
      <c r="B4166"/>
      <c r="C4166"/>
      <c r="D4166"/>
      <c r="E4166"/>
      <c r="F4166"/>
      <c r="G4166"/>
      <c r="H4166"/>
      <c r="L4166" s="8"/>
      <c r="M4166" s="8"/>
      <c r="N4166" s="8"/>
    </row>
    <row r="4167" spans="1:14">
      <c r="A4167"/>
      <c r="B4167"/>
      <c r="C4167"/>
      <c r="D4167"/>
      <c r="E4167"/>
      <c r="F4167"/>
      <c r="G4167"/>
      <c r="H4167"/>
      <c r="L4167" s="8"/>
      <c r="M4167" s="8"/>
      <c r="N4167" s="8"/>
    </row>
    <row r="4168" spans="1:14">
      <c r="A4168"/>
      <c r="B4168"/>
      <c r="C4168"/>
      <c r="D4168"/>
      <c r="E4168"/>
      <c r="F4168"/>
      <c r="G4168"/>
      <c r="H4168"/>
      <c r="L4168" s="8"/>
      <c r="M4168" s="8"/>
      <c r="N4168" s="8"/>
    </row>
    <row r="4169" spans="1:14">
      <c r="A4169"/>
      <c r="B4169"/>
      <c r="C4169"/>
      <c r="D4169"/>
      <c r="E4169"/>
      <c r="F4169"/>
      <c r="G4169"/>
      <c r="H4169"/>
      <c r="L4169" s="8"/>
      <c r="M4169" s="8"/>
      <c r="N4169" s="8"/>
    </row>
    <row r="4170" spans="1:14">
      <c r="A4170"/>
      <c r="B4170"/>
      <c r="C4170"/>
      <c r="D4170"/>
      <c r="E4170"/>
      <c r="F4170"/>
      <c r="G4170"/>
      <c r="H4170"/>
      <c r="L4170" s="8"/>
      <c r="M4170" s="8"/>
      <c r="N4170" s="8"/>
    </row>
    <row r="4171" spans="1:14">
      <c r="A4171"/>
      <c r="B4171"/>
      <c r="C4171"/>
      <c r="D4171"/>
      <c r="E4171"/>
      <c r="F4171"/>
      <c r="G4171"/>
      <c r="H4171"/>
      <c r="L4171" s="8"/>
      <c r="M4171" s="8"/>
      <c r="N4171" s="8"/>
    </row>
    <row r="4172" spans="1:14">
      <c r="A4172"/>
      <c r="B4172"/>
      <c r="C4172"/>
      <c r="D4172"/>
      <c r="E4172"/>
      <c r="F4172"/>
      <c r="G4172"/>
      <c r="H4172"/>
      <c r="L4172" s="8"/>
      <c r="M4172" s="8"/>
      <c r="N4172" s="8"/>
    </row>
    <row r="4173" spans="1:14">
      <c r="A4173"/>
      <c r="B4173"/>
      <c r="C4173"/>
      <c r="D4173"/>
      <c r="E4173"/>
      <c r="F4173"/>
      <c r="G4173"/>
      <c r="H4173"/>
      <c r="L4173" s="8"/>
      <c r="M4173" s="8"/>
      <c r="N4173" s="8"/>
    </row>
    <row r="4174" spans="1:14">
      <c r="A4174"/>
      <c r="B4174"/>
      <c r="C4174"/>
      <c r="D4174"/>
      <c r="E4174"/>
      <c r="F4174"/>
      <c r="G4174"/>
      <c r="H4174"/>
      <c r="L4174" s="8"/>
      <c r="M4174" s="8"/>
      <c r="N4174" s="8"/>
    </row>
    <row r="4175" spans="1:14">
      <c r="A4175"/>
      <c r="B4175"/>
      <c r="C4175"/>
      <c r="D4175"/>
      <c r="E4175"/>
      <c r="F4175"/>
      <c r="G4175"/>
      <c r="H4175"/>
      <c r="L4175" s="8"/>
      <c r="M4175" s="8"/>
      <c r="N4175" s="8"/>
    </row>
    <row r="4176" spans="1:14">
      <c r="A4176"/>
      <c r="B4176"/>
      <c r="C4176"/>
      <c r="D4176"/>
      <c r="E4176"/>
      <c r="F4176"/>
      <c r="G4176"/>
      <c r="H4176"/>
      <c r="L4176" s="8"/>
      <c r="M4176" s="8"/>
      <c r="N4176" s="8"/>
    </row>
    <row r="4177" spans="1:14">
      <c r="A4177"/>
      <c r="B4177"/>
      <c r="C4177"/>
      <c r="D4177"/>
      <c r="E4177"/>
      <c r="F4177"/>
      <c r="G4177"/>
      <c r="H4177"/>
      <c r="L4177" s="8"/>
      <c r="M4177" s="8"/>
      <c r="N4177" s="8"/>
    </row>
    <row r="4178" spans="1:14">
      <c r="A4178"/>
      <c r="B4178"/>
      <c r="C4178"/>
      <c r="D4178"/>
      <c r="E4178"/>
      <c r="F4178"/>
      <c r="G4178"/>
      <c r="H4178"/>
      <c r="L4178" s="8"/>
      <c r="M4178" s="8"/>
      <c r="N4178" s="8"/>
    </row>
    <row r="4179" spans="1:14">
      <c r="A4179"/>
      <c r="B4179"/>
      <c r="C4179"/>
      <c r="D4179"/>
      <c r="E4179"/>
      <c r="F4179"/>
      <c r="G4179"/>
      <c r="H4179"/>
      <c r="L4179" s="8"/>
      <c r="M4179" s="8"/>
      <c r="N4179" s="8"/>
    </row>
    <row r="4180" spans="1:14">
      <c r="A4180"/>
      <c r="B4180"/>
      <c r="C4180"/>
      <c r="D4180"/>
      <c r="E4180"/>
      <c r="F4180"/>
      <c r="G4180"/>
      <c r="H4180"/>
      <c r="L4180" s="8"/>
      <c r="M4180" s="8"/>
      <c r="N4180" s="8"/>
    </row>
    <row r="4181" spans="1:14">
      <c r="A4181"/>
      <c r="B4181"/>
      <c r="C4181"/>
      <c r="D4181"/>
      <c r="E4181"/>
      <c r="F4181"/>
      <c r="G4181"/>
      <c r="H4181"/>
      <c r="L4181" s="8"/>
      <c r="M4181" s="8"/>
      <c r="N4181" s="8"/>
    </row>
    <row r="4182" spans="1:14">
      <c r="A4182"/>
      <c r="B4182"/>
      <c r="C4182"/>
      <c r="D4182"/>
      <c r="E4182"/>
      <c r="F4182"/>
      <c r="G4182"/>
      <c r="H4182"/>
      <c r="L4182" s="8"/>
      <c r="M4182" s="8"/>
      <c r="N4182" s="8"/>
    </row>
    <row r="4183" spans="1:14">
      <c r="A4183"/>
      <c r="B4183"/>
      <c r="C4183"/>
      <c r="D4183"/>
      <c r="E4183"/>
      <c r="F4183"/>
      <c r="G4183"/>
      <c r="H4183"/>
      <c r="L4183" s="8"/>
      <c r="M4183" s="8"/>
      <c r="N4183" s="8"/>
    </row>
    <row r="4184" spans="1:14">
      <c r="A4184"/>
      <c r="B4184"/>
      <c r="C4184"/>
      <c r="D4184"/>
      <c r="E4184"/>
      <c r="F4184"/>
      <c r="G4184"/>
      <c r="H4184"/>
      <c r="L4184" s="8"/>
      <c r="M4184" s="8"/>
      <c r="N4184" s="8"/>
    </row>
    <row r="4185" spans="1:14">
      <c r="A4185"/>
      <c r="B4185"/>
      <c r="C4185"/>
      <c r="D4185"/>
      <c r="E4185"/>
      <c r="F4185"/>
      <c r="G4185"/>
      <c r="H4185"/>
      <c r="L4185" s="8"/>
      <c r="M4185" s="8"/>
      <c r="N4185" s="8"/>
    </row>
    <row r="4186" spans="1:14">
      <c r="A4186"/>
      <c r="B4186"/>
      <c r="C4186"/>
      <c r="D4186"/>
      <c r="E4186"/>
      <c r="F4186"/>
      <c r="G4186"/>
      <c r="H4186"/>
      <c r="L4186" s="8"/>
      <c r="M4186" s="8"/>
      <c r="N4186" s="8"/>
    </row>
    <row r="4187" spans="1:14">
      <c r="A4187"/>
      <c r="B4187"/>
      <c r="C4187"/>
      <c r="D4187"/>
      <c r="E4187"/>
      <c r="F4187"/>
      <c r="G4187"/>
      <c r="H4187"/>
      <c r="L4187" s="8"/>
      <c r="M4187" s="8"/>
      <c r="N4187" s="8"/>
    </row>
    <row r="4188" spans="1:14">
      <c r="A4188"/>
      <c r="B4188"/>
      <c r="C4188"/>
      <c r="D4188"/>
      <c r="E4188"/>
      <c r="F4188"/>
      <c r="G4188"/>
      <c r="H4188"/>
      <c r="L4188" s="8"/>
      <c r="M4188" s="8"/>
      <c r="N4188" s="8"/>
    </row>
    <row r="4189" spans="1:14">
      <c r="A4189"/>
      <c r="B4189"/>
      <c r="C4189"/>
      <c r="D4189"/>
      <c r="E4189"/>
      <c r="F4189"/>
      <c r="G4189"/>
      <c r="H4189"/>
      <c r="L4189" s="8"/>
      <c r="M4189" s="8"/>
      <c r="N4189" s="8"/>
    </row>
    <row r="4190" spans="1:14">
      <c r="A4190"/>
      <c r="B4190"/>
      <c r="C4190"/>
      <c r="D4190"/>
      <c r="E4190"/>
      <c r="F4190"/>
      <c r="G4190"/>
      <c r="H4190"/>
      <c r="L4190" s="8"/>
      <c r="M4190" s="8"/>
      <c r="N4190" s="8"/>
    </row>
    <row r="4191" spans="1:14">
      <c r="A4191"/>
      <c r="B4191"/>
      <c r="C4191"/>
      <c r="D4191"/>
      <c r="E4191"/>
      <c r="F4191"/>
      <c r="G4191"/>
      <c r="H4191"/>
      <c r="L4191" s="8"/>
      <c r="M4191" s="8"/>
      <c r="N4191" s="8"/>
    </row>
    <row r="4192" spans="1:14">
      <c r="A4192"/>
      <c r="B4192"/>
      <c r="C4192"/>
      <c r="D4192"/>
      <c r="E4192"/>
      <c r="F4192"/>
      <c r="G4192"/>
      <c r="H4192"/>
      <c r="L4192" s="8"/>
      <c r="M4192" s="8"/>
      <c r="N4192" s="8"/>
    </row>
    <row r="4193" spans="1:14">
      <c r="A4193"/>
      <c r="B4193"/>
      <c r="C4193"/>
      <c r="D4193"/>
      <c r="E4193"/>
      <c r="F4193"/>
      <c r="G4193"/>
      <c r="H4193"/>
      <c r="L4193" s="8"/>
      <c r="M4193" s="8"/>
      <c r="N4193" s="8"/>
    </row>
    <row r="4194" spans="1:14">
      <c r="A4194"/>
      <c r="B4194"/>
      <c r="C4194"/>
      <c r="D4194"/>
      <c r="E4194"/>
      <c r="F4194"/>
      <c r="G4194"/>
      <c r="H4194"/>
      <c r="L4194" s="8"/>
      <c r="M4194" s="8"/>
      <c r="N4194" s="8"/>
    </row>
    <row r="4195" spans="1:14">
      <c r="A4195"/>
      <c r="B4195"/>
      <c r="C4195"/>
      <c r="D4195"/>
      <c r="E4195"/>
      <c r="F4195"/>
      <c r="G4195"/>
      <c r="H4195"/>
      <c r="L4195" s="8"/>
      <c r="M4195" s="8"/>
      <c r="N4195" s="8"/>
    </row>
    <row r="4196" spans="1:14">
      <c r="A4196"/>
      <c r="B4196"/>
      <c r="C4196"/>
      <c r="D4196"/>
      <c r="E4196"/>
      <c r="F4196"/>
      <c r="G4196"/>
      <c r="H4196"/>
      <c r="L4196" s="8"/>
      <c r="M4196" s="8"/>
      <c r="N4196" s="8"/>
    </row>
    <row r="4197" spans="1:14">
      <c r="A4197"/>
      <c r="B4197"/>
      <c r="C4197"/>
      <c r="D4197"/>
      <c r="E4197"/>
      <c r="F4197"/>
      <c r="G4197"/>
      <c r="H4197"/>
      <c r="L4197" s="8"/>
      <c r="M4197" s="8"/>
      <c r="N4197" s="8"/>
    </row>
    <row r="4198" spans="1:14">
      <c r="A4198"/>
      <c r="B4198"/>
      <c r="C4198"/>
      <c r="D4198"/>
      <c r="E4198"/>
      <c r="F4198"/>
      <c r="G4198"/>
      <c r="H4198"/>
      <c r="L4198" s="8"/>
      <c r="M4198" s="8"/>
      <c r="N4198" s="8"/>
    </row>
    <row r="4199" spans="1:14">
      <c r="A4199"/>
      <c r="B4199"/>
      <c r="C4199"/>
      <c r="D4199"/>
      <c r="E4199"/>
      <c r="F4199"/>
      <c r="G4199"/>
      <c r="H4199"/>
      <c r="L4199" s="8"/>
      <c r="M4199" s="8"/>
      <c r="N4199" s="8"/>
    </row>
    <row r="4200" spans="1:14">
      <c r="A4200"/>
      <c r="B4200"/>
      <c r="C4200"/>
      <c r="D4200"/>
      <c r="E4200"/>
      <c r="F4200"/>
      <c r="G4200"/>
      <c r="H4200"/>
      <c r="L4200" s="8"/>
      <c r="M4200" s="8"/>
      <c r="N4200" s="8"/>
    </row>
    <row r="4201" spans="1:14">
      <c r="A4201"/>
      <c r="B4201"/>
      <c r="C4201"/>
      <c r="D4201"/>
      <c r="E4201"/>
      <c r="F4201"/>
      <c r="G4201"/>
      <c r="H4201"/>
      <c r="L4201" s="8"/>
      <c r="M4201" s="8"/>
      <c r="N4201" s="8"/>
    </row>
    <row r="4202" spans="1:14">
      <c r="A4202"/>
      <c r="B4202"/>
      <c r="C4202"/>
      <c r="D4202"/>
      <c r="E4202"/>
      <c r="F4202"/>
      <c r="G4202"/>
      <c r="H4202"/>
      <c r="L4202" s="8"/>
      <c r="M4202" s="8"/>
      <c r="N4202" s="8"/>
    </row>
    <row r="4203" spans="1:14">
      <c r="A4203"/>
      <c r="B4203"/>
      <c r="C4203"/>
      <c r="D4203"/>
      <c r="E4203"/>
      <c r="F4203"/>
      <c r="G4203"/>
      <c r="H4203"/>
      <c r="L4203" s="8"/>
      <c r="M4203" s="8"/>
      <c r="N4203" s="8"/>
    </row>
    <row r="4204" spans="1:14">
      <c r="A4204"/>
      <c r="B4204"/>
      <c r="C4204"/>
      <c r="D4204"/>
      <c r="E4204"/>
      <c r="F4204"/>
      <c r="G4204"/>
      <c r="H4204"/>
      <c r="L4204" s="8"/>
      <c r="M4204" s="8"/>
      <c r="N4204" s="8"/>
    </row>
    <row r="4205" spans="1:14">
      <c r="A4205"/>
      <c r="B4205"/>
      <c r="C4205"/>
      <c r="D4205"/>
      <c r="E4205"/>
      <c r="F4205"/>
      <c r="G4205"/>
      <c r="H4205"/>
      <c r="L4205" s="8"/>
      <c r="M4205" s="8"/>
      <c r="N4205" s="8"/>
    </row>
    <row r="4206" spans="1:14">
      <c r="A4206"/>
      <c r="B4206"/>
      <c r="C4206"/>
      <c r="D4206"/>
      <c r="E4206"/>
      <c r="F4206"/>
      <c r="G4206"/>
      <c r="H4206"/>
      <c r="L4206" s="8"/>
      <c r="M4206" s="8"/>
      <c r="N4206" s="8"/>
    </row>
    <row r="4207" spans="1:14">
      <c r="A4207"/>
      <c r="B4207"/>
      <c r="C4207"/>
      <c r="D4207"/>
      <c r="E4207"/>
      <c r="F4207"/>
      <c r="G4207"/>
      <c r="H4207"/>
      <c r="L4207" s="8"/>
      <c r="M4207" s="8"/>
      <c r="N4207" s="8"/>
    </row>
    <row r="4208" spans="1:14">
      <c r="A4208"/>
      <c r="B4208"/>
      <c r="C4208"/>
      <c r="D4208"/>
      <c r="E4208"/>
      <c r="F4208"/>
      <c r="G4208"/>
      <c r="H4208"/>
      <c r="L4208" s="8"/>
      <c r="M4208" s="8"/>
      <c r="N4208" s="8"/>
    </row>
    <row r="4209" spans="1:14">
      <c r="A4209"/>
      <c r="B4209"/>
      <c r="C4209"/>
      <c r="D4209"/>
      <c r="E4209"/>
      <c r="F4209"/>
      <c r="G4209"/>
      <c r="H4209"/>
      <c r="L4209" s="8"/>
      <c r="M4209" s="8"/>
      <c r="N4209" s="8"/>
    </row>
    <row r="4210" spans="1:14">
      <c r="A4210"/>
      <c r="B4210"/>
      <c r="C4210"/>
      <c r="D4210"/>
      <c r="E4210"/>
      <c r="F4210"/>
      <c r="G4210"/>
      <c r="H4210"/>
      <c r="L4210" s="8"/>
      <c r="M4210" s="8"/>
      <c r="N4210" s="8"/>
    </row>
    <row r="4211" spans="1:14">
      <c r="A4211"/>
      <c r="B4211"/>
      <c r="C4211"/>
      <c r="D4211"/>
      <c r="E4211"/>
      <c r="F4211"/>
      <c r="G4211"/>
      <c r="H4211"/>
      <c r="L4211" s="8"/>
      <c r="M4211" s="8"/>
      <c r="N4211" s="8"/>
    </row>
    <row r="4212" spans="1:14">
      <c r="A4212"/>
      <c r="B4212"/>
      <c r="C4212"/>
      <c r="D4212"/>
      <c r="E4212"/>
      <c r="F4212"/>
      <c r="G4212"/>
      <c r="H4212"/>
      <c r="L4212" s="8"/>
      <c r="M4212" s="8"/>
      <c r="N4212" s="8"/>
    </row>
    <row r="4213" spans="1:14">
      <c r="A4213"/>
      <c r="B4213"/>
      <c r="C4213"/>
      <c r="D4213"/>
      <c r="E4213"/>
      <c r="F4213"/>
      <c r="G4213"/>
      <c r="H4213"/>
      <c r="L4213" s="8"/>
      <c r="M4213" s="8"/>
      <c r="N4213" s="8"/>
    </row>
    <row r="4214" spans="1:14">
      <c r="A4214"/>
      <c r="B4214"/>
      <c r="C4214"/>
      <c r="D4214"/>
      <c r="E4214"/>
      <c r="F4214"/>
      <c r="G4214"/>
      <c r="H4214"/>
      <c r="L4214" s="8"/>
      <c r="M4214" s="8"/>
      <c r="N4214" s="8"/>
    </row>
    <row r="4215" spans="1:14">
      <c r="A4215"/>
      <c r="B4215"/>
      <c r="C4215"/>
      <c r="D4215"/>
      <c r="E4215"/>
      <c r="F4215"/>
      <c r="G4215"/>
      <c r="H4215"/>
      <c r="L4215" s="8"/>
      <c r="M4215" s="8"/>
      <c r="N4215" s="8"/>
    </row>
    <row r="4216" spans="1:14">
      <c r="A4216"/>
      <c r="B4216"/>
      <c r="C4216"/>
      <c r="D4216"/>
      <c r="E4216"/>
      <c r="F4216"/>
      <c r="G4216"/>
      <c r="H4216"/>
      <c r="L4216" s="8"/>
      <c r="M4216" s="8"/>
      <c r="N4216" s="8"/>
    </row>
    <row r="4217" spans="1:14">
      <c r="A4217"/>
      <c r="B4217"/>
      <c r="C4217"/>
      <c r="D4217"/>
      <c r="E4217"/>
      <c r="F4217"/>
      <c r="G4217"/>
      <c r="H4217"/>
      <c r="L4217" s="8"/>
      <c r="M4217" s="8"/>
      <c r="N4217" s="8"/>
    </row>
    <row r="4218" spans="1:14">
      <c r="A4218"/>
      <c r="B4218"/>
      <c r="C4218"/>
      <c r="D4218"/>
      <c r="E4218"/>
      <c r="F4218"/>
      <c r="G4218"/>
      <c r="H4218"/>
      <c r="L4218" s="8"/>
      <c r="M4218" s="8"/>
      <c r="N4218" s="8"/>
    </row>
    <row r="4219" spans="1:14">
      <c r="A4219"/>
      <c r="B4219"/>
      <c r="C4219"/>
      <c r="D4219"/>
      <c r="E4219"/>
      <c r="F4219"/>
      <c r="G4219"/>
      <c r="H4219"/>
      <c r="L4219" s="8"/>
      <c r="M4219" s="8"/>
      <c r="N4219" s="8"/>
    </row>
    <row r="4220" spans="1:14">
      <c r="A4220"/>
      <c r="B4220"/>
      <c r="C4220"/>
      <c r="D4220"/>
      <c r="E4220"/>
      <c r="F4220"/>
      <c r="G4220"/>
      <c r="H4220"/>
      <c r="L4220" s="8"/>
      <c r="M4220" s="8"/>
      <c r="N4220" s="8"/>
    </row>
    <row r="4221" spans="1:14">
      <c r="A4221"/>
      <c r="B4221"/>
      <c r="C4221"/>
      <c r="D4221"/>
      <c r="E4221"/>
      <c r="F4221"/>
      <c r="G4221"/>
      <c r="H4221"/>
      <c r="L4221" s="8"/>
      <c r="M4221" s="8"/>
      <c r="N4221" s="8"/>
    </row>
    <row r="4222" spans="1:14">
      <c r="A4222"/>
      <c r="B4222"/>
      <c r="C4222"/>
      <c r="D4222"/>
      <c r="E4222"/>
      <c r="F4222"/>
      <c r="G4222"/>
      <c r="H4222"/>
      <c r="L4222" s="8"/>
      <c r="M4222" s="8"/>
      <c r="N4222" s="8"/>
    </row>
    <row r="4223" spans="1:14">
      <c r="A4223"/>
      <c r="B4223"/>
      <c r="C4223"/>
      <c r="D4223"/>
      <c r="E4223"/>
      <c r="F4223"/>
      <c r="G4223"/>
      <c r="H4223"/>
      <c r="L4223" s="8"/>
      <c r="M4223" s="8"/>
      <c r="N4223" s="8"/>
    </row>
    <row r="4224" spans="1:14">
      <c r="A4224"/>
      <c r="B4224"/>
      <c r="C4224"/>
      <c r="D4224"/>
      <c r="E4224"/>
      <c r="F4224"/>
      <c r="G4224"/>
      <c r="H4224"/>
      <c r="L4224" s="8"/>
      <c r="M4224" s="8"/>
      <c r="N4224" s="8"/>
    </row>
    <row r="4225" spans="1:14">
      <c r="A4225"/>
      <c r="B4225"/>
      <c r="C4225"/>
      <c r="D4225"/>
      <c r="E4225"/>
      <c r="F4225"/>
      <c r="G4225"/>
      <c r="H4225"/>
      <c r="L4225" s="8"/>
      <c r="M4225" s="8"/>
      <c r="N4225" s="8"/>
    </row>
    <row r="4226" spans="1:14">
      <c r="A4226"/>
      <c r="B4226"/>
      <c r="C4226"/>
      <c r="D4226"/>
      <c r="E4226"/>
      <c r="F4226"/>
      <c r="G4226"/>
      <c r="H4226"/>
      <c r="L4226" s="8"/>
      <c r="M4226" s="8"/>
      <c r="N4226" s="8"/>
    </row>
    <row r="4227" spans="1:14">
      <c r="A4227"/>
      <c r="B4227"/>
      <c r="C4227"/>
      <c r="D4227"/>
      <c r="E4227"/>
      <c r="F4227"/>
      <c r="G4227"/>
      <c r="H4227"/>
      <c r="L4227" s="8"/>
      <c r="M4227" s="8"/>
      <c r="N4227" s="8"/>
    </row>
    <row r="4228" spans="1:14">
      <c r="A4228"/>
      <c r="B4228"/>
      <c r="C4228"/>
      <c r="D4228"/>
      <c r="E4228"/>
      <c r="F4228"/>
      <c r="G4228"/>
      <c r="H4228"/>
      <c r="L4228" s="8"/>
      <c r="M4228" s="8"/>
      <c r="N4228" s="8"/>
    </row>
    <row r="4229" spans="1:14">
      <c r="A4229"/>
      <c r="B4229"/>
      <c r="C4229"/>
      <c r="D4229"/>
      <c r="E4229"/>
      <c r="F4229"/>
      <c r="G4229"/>
      <c r="H4229"/>
      <c r="L4229" s="8"/>
      <c r="M4229" s="8"/>
      <c r="N4229" s="8"/>
    </row>
    <row r="4230" spans="1:14">
      <c r="A4230"/>
      <c r="B4230"/>
      <c r="C4230"/>
      <c r="D4230"/>
      <c r="E4230"/>
      <c r="F4230"/>
      <c r="G4230"/>
      <c r="H4230"/>
      <c r="L4230" s="8"/>
      <c r="M4230" s="8"/>
      <c r="N4230" s="8"/>
    </row>
    <row r="4231" spans="1:14">
      <c r="A4231"/>
      <c r="B4231"/>
      <c r="C4231"/>
      <c r="D4231"/>
      <c r="E4231"/>
      <c r="F4231"/>
      <c r="G4231"/>
      <c r="H4231"/>
      <c r="L4231" s="8"/>
      <c r="M4231" s="8"/>
      <c r="N4231" s="8"/>
    </row>
    <row r="4232" spans="1:14">
      <c r="A4232"/>
      <c r="B4232"/>
      <c r="C4232"/>
      <c r="D4232"/>
      <c r="E4232"/>
      <c r="F4232"/>
      <c r="G4232"/>
      <c r="H4232"/>
      <c r="L4232" s="8"/>
      <c r="M4232" s="8"/>
      <c r="N4232" s="8"/>
    </row>
    <row r="4233" spans="1:14">
      <c r="A4233"/>
      <c r="B4233"/>
      <c r="C4233"/>
      <c r="D4233"/>
      <c r="E4233"/>
      <c r="F4233"/>
      <c r="G4233"/>
      <c r="H4233"/>
      <c r="L4233" s="8"/>
      <c r="M4233" s="8"/>
      <c r="N4233" s="8"/>
    </row>
    <row r="4234" spans="1:14">
      <c r="A4234"/>
      <c r="B4234"/>
      <c r="C4234"/>
      <c r="D4234"/>
      <c r="E4234"/>
      <c r="F4234"/>
      <c r="G4234"/>
      <c r="H4234"/>
      <c r="L4234" s="8"/>
      <c r="M4234" s="8"/>
      <c r="N4234" s="8"/>
    </row>
    <row r="4235" spans="1:14">
      <c r="A4235"/>
      <c r="B4235"/>
      <c r="C4235"/>
      <c r="D4235"/>
      <c r="E4235"/>
      <c r="F4235"/>
      <c r="G4235"/>
      <c r="H4235"/>
      <c r="L4235" s="8"/>
      <c r="M4235" s="8"/>
      <c r="N4235" s="8"/>
    </row>
    <row r="4236" spans="1:14">
      <c r="A4236"/>
      <c r="B4236"/>
      <c r="C4236"/>
      <c r="D4236"/>
      <c r="E4236"/>
      <c r="F4236"/>
      <c r="G4236"/>
      <c r="H4236"/>
      <c r="L4236" s="8"/>
      <c r="M4236" s="8"/>
      <c r="N4236" s="8"/>
    </row>
    <row r="4237" spans="1:14">
      <c r="A4237"/>
      <c r="B4237"/>
      <c r="C4237"/>
      <c r="D4237"/>
      <c r="E4237"/>
      <c r="F4237"/>
      <c r="G4237"/>
      <c r="H4237"/>
      <c r="L4237" s="8"/>
      <c r="M4237" s="8"/>
      <c r="N4237" s="8"/>
    </row>
    <row r="4238" spans="1:14">
      <c r="A4238"/>
      <c r="B4238"/>
      <c r="C4238"/>
      <c r="D4238"/>
      <c r="E4238"/>
      <c r="F4238"/>
      <c r="G4238"/>
      <c r="H4238"/>
      <c r="L4238" s="8"/>
      <c r="M4238" s="8"/>
      <c r="N4238" s="8"/>
    </row>
    <row r="4239" spans="1:14">
      <c r="A4239"/>
      <c r="B4239"/>
      <c r="C4239"/>
      <c r="D4239"/>
      <c r="E4239"/>
      <c r="F4239"/>
      <c r="G4239"/>
      <c r="H4239"/>
      <c r="L4239" s="8"/>
      <c r="M4239" s="8"/>
      <c r="N4239" s="8"/>
    </row>
    <row r="4240" spans="1:14">
      <c r="A4240"/>
      <c r="B4240"/>
      <c r="C4240"/>
      <c r="D4240"/>
      <c r="E4240"/>
      <c r="F4240"/>
      <c r="G4240"/>
      <c r="H4240"/>
      <c r="L4240" s="8"/>
      <c r="M4240" s="8"/>
      <c r="N4240" s="8"/>
    </row>
    <row r="4241" spans="1:14">
      <c r="A4241"/>
      <c r="B4241"/>
      <c r="C4241"/>
      <c r="D4241"/>
      <c r="E4241"/>
      <c r="F4241"/>
      <c r="G4241"/>
      <c r="H4241"/>
      <c r="L4241" s="8"/>
      <c r="M4241" s="8"/>
      <c r="N4241" s="8"/>
    </row>
    <row r="4242" spans="1:14">
      <c r="A4242"/>
      <c r="B4242"/>
      <c r="C4242"/>
      <c r="D4242"/>
      <c r="E4242"/>
      <c r="F4242"/>
      <c r="G4242"/>
      <c r="H4242"/>
      <c r="L4242" s="8"/>
      <c r="M4242" s="8"/>
      <c r="N4242" s="8"/>
    </row>
    <row r="4243" spans="1:14">
      <c r="A4243"/>
      <c r="B4243"/>
      <c r="C4243"/>
      <c r="D4243"/>
      <c r="E4243"/>
      <c r="F4243"/>
      <c r="G4243"/>
      <c r="H4243"/>
      <c r="L4243" s="8"/>
      <c r="M4243" s="8"/>
      <c r="N4243" s="8"/>
    </row>
    <row r="4244" spans="1:14">
      <c r="A4244"/>
      <c r="B4244"/>
      <c r="C4244"/>
      <c r="D4244"/>
      <c r="E4244"/>
      <c r="F4244"/>
      <c r="G4244"/>
      <c r="H4244"/>
      <c r="L4244" s="8"/>
      <c r="M4244" s="8"/>
      <c r="N4244" s="8"/>
    </row>
    <row r="4245" spans="1:14">
      <c r="A4245"/>
      <c r="B4245"/>
      <c r="C4245"/>
      <c r="D4245"/>
      <c r="E4245"/>
      <c r="F4245"/>
      <c r="G4245"/>
      <c r="H4245"/>
      <c r="L4245" s="8"/>
      <c r="M4245" s="8"/>
      <c r="N4245" s="8"/>
    </row>
    <row r="4246" spans="1:14">
      <c r="A4246"/>
      <c r="B4246"/>
      <c r="C4246"/>
      <c r="D4246"/>
      <c r="E4246"/>
      <c r="F4246"/>
      <c r="G4246"/>
      <c r="H4246"/>
      <c r="L4246" s="8"/>
      <c r="M4246" s="8"/>
      <c r="N4246" s="8"/>
    </row>
    <row r="4247" spans="1:14">
      <c r="A4247"/>
      <c r="B4247"/>
      <c r="C4247"/>
      <c r="D4247"/>
      <c r="E4247"/>
      <c r="F4247"/>
      <c r="G4247"/>
      <c r="H4247"/>
      <c r="L4247" s="8"/>
      <c r="M4247" s="8"/>
      <c r="N4247" s="8"/>
    </row>
    <row r="4248" spans="1:14">
      <c r="A4248"/>
      <c r="B4248"/>
      <c r="C4248"/>
      <c r="D4248"/>
      <c r="E4248"/>
      <c r="F4248"/>
      <c r="G4248"/>
      <c r="H4248"/>
      <c r="L4248" s="8"/>
      <c r="M4248" s="8"/>
      <c r="N4248" s="8"/>
    </row>
    <row r="4249" spans="1:14">
      <c r="A4249"/>
      <c r="B4249"/>
      <c r="C4249"/>
      <c r="D4249"/>
      <c r="E4249"/>
      <c r="F4249"/>
      <c r="G4249"/>
      <c r="H4249"/>
      <c r="L4249" s="8"/>
      <c r="M4249" s="8"/>
      <c r="N4249" s="8"/>
    </row>
    <row r="4250" spans="1:14">
      <c r="A4250"/>
      <c r="B4250"/>
      <c r="C4250"/>
      <c r="D4250"/>
      <c r="E4250"/>
      <c r="F4250"/>
      <c r="G4250"/>
      <c r="H4250"/>
      <c r="L4250" s="8"/>
      <c r="M4250" s="8"/>
      <c r="N4250" s="8"/>
    </row>
    <row r="4251" spans="1:14">
      <c r="A4251"/>
      <c r="B4251"/>
      <c r="C4251"/>
      <c r="D4251"/>
      <c r="E4251"/>
      <c r="F4251"/>
      <c r="G4251"/>
      <c r="H4251"/>
      <c r="L4251" s="8"/>
      <c r="M4251" s="8"/>
      <c r="N4251" s="8"/>
    </row>
    <row r="4252" spans="1:14">
      <c r="A4252"/>
      <c r="B4252"/>
      <c r="C4252"/>
      <c r="D4252"/>
      <c r="E4252"/>
      <c r="F4252"/>
      <c r="G4252"/>
      <c r="H4252"/>
      <c r="L4252" s="8"/>
      <c r="M4252" s="8"/>
      <c r="N4252" s="8"/>
    </row>
    <row r="4253" spans="1:14">
      <c r="A4253"/>
      <c r="B4253"/>
      <c r="C4253"/>
      <c r="D4253"/>
      <c r="E4253"/>
      <c r="F4253"/>
      <c r="G4253"/>
      <c r="H4253"/>
      <c r="L4253" s="8"/>
      <c r="M4253" s="8"/>
      <c r="N4253" s="8"/>
    </row>
    <row r="4254" spans="1:14">
      <c r="A4254"/>
      <c r="B4254"/>
      <c r="C4254"/>
      <c r="D4254"/>
      <c r="E4254"/>
      <c r="F4254"/>
      <c r="G4254"/>
      <c r="H4254"/>
      <c r="L4254" s="8"/>
      <c r="M4254" s="8"/>
      <c r="N4254" s="8"/>
    </row>
    <row r="4255" spans="1:14">
      <c r="A4255"/>
      <c r="B4255"/>
      <c r="C4255"/>
      <c r="D4255"/>
      <c r="E4255"/>
      <c r="F4255"/>
      <c r="G4255"/>
      <c r="H4255"/>
      <c r="L4255" s="8"/>
      <c r="M4255" s="8"/>
      <c r="N4255" s="8"/>
    </row>
    <row r="4256" spans="1:14">
      <c r="A4256"/>
      <c r="B4256"/>
      <c r="C4256"/>
      <c r="D4256"/>
      <c r="E4256"/>
      <c r="F4256"/>
      <c r="G4256"/>
      <c r="H4256"/>
      <c r="L4256" s="8"/>
      <c r="M4256" s="8"/>
      <c r="N4256" s="8"/>
    </row>
    <row r="4257" spans="1:14">
      <c r="A4257"/>
      <c r="B4257"/>
      <c r="C4257"/>
      <c r="D4257"/>
      <c r="E4257"/>
      <c r="F4257"/>
      <c r="G4257"/>
      <c r="H4257"/>
      <c r="L4257" s="8"/>
      <c r="M4257" s="8"/>
      <c r="N4257" s="8"/>
    </row>
    <row r="4258" spans="1:14">
      <c r="A4258"/>
      <c r="B4258"/>
      <c r="C4258"/>
      <c r="D4258"/>
      <c r="E4258"/>
      <c r="F4258"/>
      <c r="G4258"/>
      <c r="H4258"/>
      <c r="L4258" s="8"/>
      <c r="M4258" s="8"/>
      <c r="N4258" s="8"/>
    </row>
    <row r="4259" spans="1:14">
      <c r="A4259"/>
      <c r="B4259"/>
      <c r="C4259"/>
      <c r="D4259"/>
      <c r="E4259"/>
      <c r="F4259"/>
      <c r="G4259"/>
      <c r="H4259"/>
      <c r="L4259" s="8"/>
      <c r="M4259" s="8"/>
      <c r="N4259" s="8"/>
    </row>
    <row r="4260" spans="1:14">
      <c r="A4260"/>
      <c r="B4260"/>
      <c r="C4260"/>
      <c r="D4260"/>
      <c r="E4260"/>
      <c r="F4260"/>
      <c r="G4260"/>
      <c r="H4260"/>
      <c r="L4260" s="8"/>
      <c r="M4260" s="8"/>
      <c r="N4260" s="8"/>
    </row>
    <row r="4261" spans="1:14">
      <c r="A4261"/>
      <c r="B4261"/>
      <c r="C4261"/>
      <c r="D4261"/>
      <c r="E4261"/>
      <c r="F4261"/>
      <c r="G4261"/>
      <c r="H4261"/>
      <c r="L4261" s="8"/>
      <c r="M4261" s="8"/>
      <c r="N4261" s="8"/>
    </row>
    <row r="4262" spans="1:14">
      <c r="A4262"/>
      <c r="B4262"/>
      <c r="C4262"/>
      <c r="D4262"/>
      <c r="E4262"/>
      <c r="F4262"/>
      <c r="G4262"/>
      <c r="H4262"/>
      <c r="L4262" s="8"/>
      <c r="M4262" s="8"/>
      <c r="N4262" s="8"/>
    </row>
    <row r="4263" spans="1:14">
      <c r="A4263"/>
      <c r="B4263"/>
      <c r="C4263"/>
      <c r="D4263"/>
      <c r="E4263"/>
      <c r="F4263"/>
      <c r="G4263"/>
      <c r="H4263"/>
      <c r="L4263" s="8"/>
      <c r="M4263" s="8"/>
      <c r="N4263" s="8"/>
    </row>
    <row r="4264" spans="1:14">
      <c r="A4264"/>
      <c r="B4264"/>
      <c r="C4264"/>
      <c r="D4264"/>
      <c r="E4264"/>
      <c r="F4264"/>
      <c r="G4264"/>
      <c r="H4264"/>
      <c r="L4264" s="8"/>
      <c r="M4264" s="8"/>
      <c r="N4264" s="8"/>
    </row>
    <row r="4265" spans="1:14">
      <c r="A4265"/>
      <c r="B4265"/>
      <c r="C4265"/>
      <c r="D4265"/>
      <c r="E4265"/>
      <c r="F4265"/>
      <c r="G4265"/>
      <c r="H4265"/>
      <c r="L4265" s="8"/>
      <c r="M4265" s="8"/>
      <c r="N4265" s="8"/>
    </row>
    <row r="4266" spans="1:14">
      <c r="A4266"/>
      <c r="B4266"/>
      <c r="C4266"/>
      <c r="D4266"/>
      <c r="E4266"/>
      <c r="F4266"/>
      <c r="G4266"/>
      <c r="H4266"/>
      <c r="L4266" s="8"/>
      <c r="M4266" s="8"/>
      <c r="N4266" s="8"/>
    </row>
    <row r="4267" spans="1:14">
      <c r="A4267"/>
      <c r="B4267"/>
      <c r="C4267"/>
      <c r="D4267"/>
      <c r="E4267"/>
      <c r="F4267"/>
      <c r="G4267"/>
      <c r="H4267"/>
      <c r="L4267" s="8"/>
      <c r="M4267" s="8"/>
      <c r="N4267" s="8"/>
    </row>
    <row r="4268" spans="1:14">
      <c r="A4268"/>
      <c r="B4268"/>
      <c r="C4268"/>
      <c r="D4268"/>
      <c r="E4268"/>
      <c r="F4268"/>
      <c r="G4268"/>
      <c r="H4268"/>
      <c r="L4268" s="8"/>
      <c r="M4268" s="8"/>
      <c r="N4268" s="8"/>
    </row>
    <row r="4269" spans="1:14">
      <c r="A4269"/>
      <c r="B4269"/>
      <c r="C4269"/>
      <c r="D4269"/>
      <c r="E4269"/>
      <c r="F4269"/>
      <c r="G4269"/>
      <c r="H4269"/>
      <c r="L4269" s="8"/>
      <c r="M4269" s="8"/>
      <c r="N4269" s="8"/>
    </row>
    <row r="4270" spans="1:14">
      <c r="A4270"/>
      <c r="B4270"/>
      <c r="C4270"/>
      <c r="D4270"/>
      <c r="E4270"/>
      <c r="F4270"/>
      <c r="G4270"/>
      <c r="H4270"/>
      <c r="L4270" s="8"/>
      <c r="M4270" s="8"/>
      <c r="N4270" s="8"/>
    </row>
    <row r="4271" spans="1:14">
      <c r="A4271"/>
      <c r="B4271"/>
      <c r="C4271"/>
      <c r="D4271"/>
      <c r="E4271"/>
      <c r="F4271"/>
      <c r="G4271"/>
      <c r="H4271"/>
      <c r="L4271" s="8"/>
      <c r="M4271" s="8"/>
      <c r="N4271" s="8"/>
    </row>
    <row r="4272" spans="1:14">
      <c r="A4272"/>
      <c r="B4272"/>
      <c r="C4272"/>
      <c r="D4272"/>
      <c r="E4272"/>
      <c r="F4272"/>
      <c r="G4272"/>
      <c r="H4272"/>
      <c r="L4272" s="8"/>
      <c r="M4272" s="8"/>
      <c r="N4272" s="8"/>
    </row>
    <row r="4273" spans="1:14">
      <c r="A4273"/>
      <c r="B4273"/>
      <c r="C4273"/>
      <c r="D4273"/>
      <c r="E4273"/>
      <c r="F4273"/>
      <c r="G4273"/>
      <c r="H4273"/>
      <c r="L4273" s="8"/>
      <c r="M4273" s="8"/>
      <c r="N4273" s="8"/>
    </row>
    <row r="4274" spans="1:14">
      <c r="A4274"/>
      <c r="B4274"/>
      <c r="C4274"/>
      <c r="D4274"/>
      <c r="E4274"/>
      <c r="F4274"/>
      <c r="G4274"/>
      <c r="H4274"/>
      <c r="L4274" s="8"/>
      <c r="M4274" s="8"/>
      <c r="N4274" s="8"/>
    </row>
    <row r="4275" spans="1:14">
      <c r="A4275"/>
      <c r="B4275"/>
      <c r="C4275"/>
      <c r="D4275"/>
      <c r="E4275"/>
      <c r="F4275"/>
      <c r="G4275"/>
      <c r="H4275"/>
      <c r="L4275" s="8"/>
      <c r="M4275" s="8"/>
      <c r="N4275" s="8"/>
    </row>
    <row r="4276" spans="1:14">
      <c r="A4276"/>
      <c r="B4276"/>
      <c r="C4276"/>
      <c r="D4276"/>
      <c r="E4276"/>
      <c r="F4276"/>
      <c r="G4276"/>
      <c r="H4276"/>
      <c r="L4276" s="8"/>
      <c r="M4276" s="8"/>
      <c r="N4276" s="8"/>
    </row>
    <row r="4277" spans="1:14">
      <c r="A4277"/>
      <c r="B4277"/>
      <c r="C4277"/>
      <c r="D4277"/>
      <c r="E4277"/>
      <c r="F4277"/>
      <c r="G4277"/>
      <c r="H4277"/>
      <c r="L4277" s="8"/>
      <c r="M4277" s="8"/>
      <c r="N4277" s="8"/>
    </row>
    <row r="4278" spans="1:14">
      <c r="A4278"/>
      <c r="B4278"/>
      <c r="C4278"/>
      <c r="D4278"/>
      <c r="E4278"/>
      <c r="F4278"/>
      <c r="G4278"/>
      <c r="H4278"/>
      <c r="L4278" s="8"/>
      <c r="M4278" s="8"/>
      <c r="N4278" s="8"/>
    </row>
    <row r="4279" spans="1:14">
      <c r="A4279"/>
      <c r="B4279"/>
      <c r="C4279"/>
      <c r="D4279"/>
      <c r="E4279"/>
      <c r="F4279"/>
      <c r="G4279"/>
      <c r="H4279"/>
      <c r="L4279" s="8"/>
      <c r="M4279" s="8"/>
      <c r="N4279" s="8"/>
    </row>
    <row r="4280" spans="1:14">
      <c r="A4280"/>
      <c r="B4280"/>
      <c r="C4280"/>
      <c r="D4280"/>
      <c r="E4280"/>
      <c r="F4280"/>
      <c r="G4280"/>
      <c r="H4280"/>
      <c r="L4280" s="8"/>
      <c r="M4280" s="8"/>
      <c r="N4280" s="8"/>
    </row>
    <row r="4281" spans="1:14">
      <c r="A4281"/>
      <c r="B4281"/>
      <c r="C4281"/>
      <c r="D4281"/>
      <c r="E4281"/>
      <c r="F4281"/>
      <c r="G4281"/>
      <c r="H4281"/>
      <c r="L4281" s="8"/>
      <c r="M4281" s="8"/>
      <c r="N4281" s="8"/>
    </row>
    <row r="4282" spans="1:14">
      <c r="A4282"/>
      <c r="B4282"/>
      <c r="C4282"/>
      <c r="D4282"/>
      <c r="E4282"/>
      <c r="F4282"/>
      <c r="G4282"/>
      <c r="H4282"/>
      <c r="L4282" s="8"/>
      <c r="M4282" s="8"/>
      <c r="N4282" s="8"/>
    </row>
    <row r="4283" spans="1:14">
      <c r="A4283"/>
      <c r="B4283"/>
      <c r="C4283"/>
      <c r="D4283"/>
      <c r="E4283"/>
      <c r="F4283"/>
      <c r="G4283"/>
      <c r="H4283"/>
      <c r="L4283" s="8"/>
      <c r="M4283" s="8"/>
      <c r="N4283" s="8"/>
    </row>
    <row r="4284" spans="1:14">
      <c r="A4284"/>
      <c r="B4284"/>
      <c r="C4284"/>
      <c r="D4284"/>
      <c r="E4284"/>
      <c r="F4284"/>
      <c r="G4284"/>
      <c r="H4284"/>
      <c r="L4284" s="8"/>
      <c r="M4284" s="8"/>
      <c r="N4284" s="8"/>
    </row>
    <row r="4285" spans="1:14">
      <c r="A4285"/>
      <c r="B4285"/>
      <c r="C4285"/>
      <c r="D4285"/>
      <c r="E4285"/>
      <c r="F4285"/>
      <c r="G4285"/>
      <c r="H4285"/>
      <c r="L4285" s="8"/>
      <c r="M4285" s="8"/>
      <c r="N4285" s="8"/>
    </row>
    <row r="4286" spans="1:14">
      <c r="A4286"/>
      <c r="B4286"/>
      <c r="C4286"/>
      <c r="D4286"/>
      <c r="E4286"/>
      <c r="F4286"/>
      <c r="G4286"/>
      <c r="H4286"/>
      <c r="L4286" s="8"/>
      <c r="M4286" s="8"/>
      <c r="N4286" s="8"/>
    </row>
    <row r="4287" spans="1:14">
      <c r="A4287"/>
      <c r="B4287"/>
      <c r="C4287"/>
      <c r="D4287"/>
      <c r="E4287"/>
      <c r="F4287"/>
      <c r="G4287"/>
      <c r="H4287"/>
      <c r="L4287" s="8"/>
      <c r="M4287" s="8"/>
      <c r="N4287" s="8"/>
    </row>
    <row r="4288" spans="1:14">
      <c r="A4288"/>
      <c r="B4288"/>
      <c r="C4288"/>
      <c r="D4288"/>
      <c r="E4288"/>
      <c r="F4288"/>
      <c r="G4288"/>
      <c r="H4288"/>
      <c r="L4288" s="8"/>
      <c r="M4288" s="8"/>
      <c r="N4288" s="8"/>
    </row>
    <row r="4289" spans="1:14">
      <c r="A4289"/>
      <c r="B4289"/>
      <c r="C4289"/>
      <c r="D4289"/>
      <c r="E4289"/>
      <c r="F4289"/>
      <c r="G4289"/>
      <c r="H4289"/>
      <c r="L4289" s="8"/>
      <c r="M4289" s="8"/>
      <c r="N4289" s="8"/>
    </row>
    <row r="4290" spans="1:14">
      <c r="A4290"/>
      <c r="B4290"/>
      <c r="C4290"/>
      <c r="D4290"/>
      <c r="E4290"/>
      <c r="F4290"/>
      <c r="G4290"/>
      <c r="H4290"/>
      <c r="L4290" s="8"/>
      <c r="M4290" s="8"/>
      <c r="N4290" s="8"/>
    </row>
    <row r="4291" spans="1:14">
      <c r="A4291"/>
      <c r="B4291"/>
      <c r="C4291"/>
      <c r="D4291"/>
      <c r="E4291"/>
      <c r="F4291"/>
      <c r="G4291"/>
      <c r="H4291"/>
      <c r="L4291" s="8"/>
      <c r="M4291" s="8"/>
      <c r="N4291" s="8"/>
    </row>
    <row r="4292" spans="1:14">
      <c r="A4292"/>
      <c r="B4292"/>
      <c r="C4292"/>
      <c r="D4292"/>
      <c r="E4292"/>
      <c r="F4292"/>
      <c r="G4292"/>
      <c r="H4292"/>
      <c r="L4292" s="8"/>
      <c r="M4292" s="8"/>
      <c r="N4292" s="8"/>
    </row>
    <row r="4293" spans="1:14">
      <c r="A4293"/>
      <c r="B4293"/>
      <c r="C4293"/>
      <c r="D4293"/>
      <c r="E4293"/>
      <c r="F4293"/>
      <c r="G4293"/>
      <c r="H4293"/>
      <c r="L4293" s="8"/>
      <c r="M4293" s="8"/>
      <c r="N4293" s="8"/>
    </row>
    <row r="4294" spans="1:14">
      <c r="A4294"/>
      <c r="B4294"/>
      <c r="C4294"/>
      <c r="D4294"/>
      <c r="E4294"/>
      <c r="F4294"/>
      <c r="G4294"/>
      <c r="H4294"/>
      <c r="L4294" s="8"/>
      <c r="M4294" s="8"/>
      <c r="N4294" s="8"/>
    </row>
    <row r="4295" spans="1:14">
      <c r="A4295"/>
      <c r="B4295"/>
      <c r="C4295"/>
      <c r="D4295"/>
      <c r="E4295"/>
      <c r="F4295"/>
      <c r="G4295"/>
      <c r="H4295"/>
      <c r="L4295" s="8"/>
      <c r="M4295" s="8"/>
      <c r="N4295" s="8"/>
    </row>
    <row r="4296" spans="1:14">
      <c r="A4296"/>
      <c r="B4296"/>
      <c r="C4296"/>
      <c r="D4296"/>
      <c r="E4296"/>
      <c r="F4296"/>
      <c r="G4296"/>
      <c r="H4296"/>
      <c r="L4296" s="8"/>
      <c r="M4296" s="8"/>
      <c r="N4296" s="8"/>
    </row>
    <row r="4297" spans="1:14">
      <c r="A4297"/>
      <c r="B4297"/>
      <c r="C4297"/>
      <c r="D4297"/>
      <c r="E4297"/>
      <c r="F4297"/>
      <c r="G4297"/>
      <c r="H4297"/>
      <c r="L4297" s="8"/>
      <c r="M4297" s="8"/>
      <c r="N4297" s="8"/>
    </row>
    <row r="4298" spans="1:14">
      <c r="A4298"/>
      <c r="B4298"/>
      <c r="C4298"/>
      <c r="D4298"/>
      <c r="E4298"/>
      <c r="F4298"/>
      <c r="G4298"/>
      <c r="H4298"/>
      <c r="L4298" s="8"/>
      <c r="M4298" s="8"/>
      <c r="N4298" s="8"/>
    </row>
    <row r="4299" spans="1:14">
      <c r="A4299"/>
      <c r="B4299"/>
      <c r="C4299"/>
      <c r="D4299"/>
      <c r="E4299"/>
      <c r="F4299"/>
      <c r="G4299"/>
      <c r="H4299"/>
      <c r="L4299" s="8"/>
      <c r="M4299" s="8"/>
      <c r="N4299" s="8"/>
    </row>
    <row r="4300" spans="1:14">
      <c r="A4300"/>
      <c r="B4300"/>
      <c r="C4300"/>
      <c r="D4300"/>
      <c r="E4300"/>
      <c r="F4300"/>
      <c r="G4300"/>
      <c r="H4300"/>
      <c r="L4300" s="8"/>
      <c r="M4300" s="8"/>
      <c r="N4300" s="8"/>
    </row>
    <row r="4301" spans="1:14">
      <c r="A4301"/>
      <c r="B4301"/>
      <c r="C4301"/>
      <c r="D4301"/>
      <c r="E4301"/>
      <c r="F4301"/>
      <c r="G4301"/>
      <c r="H4301"/>
      <c r="L4301" s="8"/>
      <c r="M4301" s="8"/>
      <c r="N4301" s="8"/>
    </row>
    <row r="4302" spans="1:14">
      <c r="A4302"/>
      <c r="B4302"/>
      <c r="C4302"/>
      <c r="D4302"/>
      <c r="E4302"/>
      <c r="F4302"/>
      <c r="G4302"/>
      <c r="H4302"/>
      <c r="L4302" s="8"/>
      <c r="M4302" s="8"/>
      <c r="N4302" s="8"/>
    </row>
    <row r="4303" spans="1:14">
      <c r="A4303"/>
      <c r="B4303"/>
      <c r="C4303"/>
      <c r="D4303"/>
      <c r="E4303"/>
      <c r="F4303"/>
      <c r="G4303"/>
      <c r="H4303"/>
      <c r="L4303" s="8"/>
      <c r="M4303" s="8"/>
      <c r="N4303" s="8"/>
    </row>
    <row r="4304" spans="1:14">
      <c r="A4304"/>
      <c r="B4304"/>
      <c r="C4304"/>
      <c r="D4304"/>
      <c r="E4304"/>
      <c r="F4304"/>
      <c r="G4304"/>
      <c r="H4304"/>
      <c r="L4304" s="8"/>
      <c r="M4304" s="8"/>
      <c r="N4304" s="8"/>
    </row>
    <row r="4305" spans="1:14">
      <c r="A4305"/>
      <c r="B4305"/>
      <c r="C4305"/>
      <c r="D4305"/>
      <c r="E4305"/>
      <c r="F4305"/>
      <c r="G4305"/>
      <c r="H4305"/>
      <c r="L4305" s="8"/>
      <c r="M4305" s="8"/>
      <c r="N4305" s="8"/>
    </row>
    <row r="4306" spans="1:14">
      <c r="A4306"/>
      <c r="B4306"/>
      <c r="C4306"/>
      <c r="D4306"/>
      <c r="E4306"/>
      <c r="F4306"/>
      <c r="G4306"/>
      <c r="H4306"/>
      <c r="L4306" s="8"/>
      <c r="M4306" s="8"/>
      <c r="N4306" s="8"/>
    </row>
    <row r="4307" spans="1:14">
      <c r="A4307"/>
      <c r="B4307"/>
      <c r="C4307"/>
      <c r="D4307"/>
      <c r="E4307"/>
      <c r="F4307"/>
      <c r="G4307"/>
      <c r="H4307"/>
      <c r="L4307" s="8"/>
      <c r="M4307" s="8"/>
      <c r="N4307" s="8"/>
    </row>
    <row r="4308" spans="1:14">
      <c r="A4308"/>
      <c r="B4308"/>
      <c r="C4308"/>
      <c r="D4308"/>
      <c r="E4308"/>
      <c r="F4308"/>
      <c r="G4308"/>
      <c r="H4308"/>
      <c r="L4308" s="8"/>
      <c r="M4308" s="8"/>
      <c r="N4308" s="8"/>
    </row>
    <row r="4309" spans="1:14">
      <c r="A4309"/>
      <c r="B4309"/>
      <c r="C4309"/>
      <c r="D4309"/>
      <c r="E4309"/>
      <c r="F4309"/>
      <c r="G4309"/>
      <c r="H4309"/>
      <c r="L4309" s="8"/>
      <c r="M4309" s="8"/>
      <c r="N4309" s="8"/>
    </row>
    <row r="4310" spans="1:14">
      <c r="A4310"/>
      <c r="B4310"/>
      <c r="C4310"/>
      <c r="D4310"/>
      <c r="E4310"/>
      <c r="F4310"/>
      <c r="G4310"/>
      <c r="H4310"/>
      <c r="L4310" s="8"/>
      <c r="M4310" s="8"/>
      <c r="N4310" s="8"/>
    </row>
    <row r="4311" spans="1:14">
      <c r="A4311"/>
      <c r="B4311"/>
      <c r="C4311"/>
      <c r="D4311"/>
      <c r="E4311"/>
      <c r="F4311"/>
      <c r="G4311"/>
      <c r="H4311"/>
      <c r="L4311" s="8"/>
      <c r="M4311" s="8"/>
      <c r="N4311" s="8"/>
    </row>
    <row r="4312" spans="1:14">
      <c r="A4312"/>
      <c r="B4312"/>
      <c r="C4312"/>
      <c r="D4312"/>
      <c r="E4312"/>
      <c r="F4312"/>
      <c r="G4312"/>
      <c r="H4312"/>
      <c r="L4312" s="8"/>
      <c r="M4312" s="8"/>
      <c r="N4312" s="8"/>
    </row>
    <row r="4313" spans="1:14">
      <c r="A4313"/>
      <c r="B4313"/>
      <c r="C4313"/>
      <c r="D4313"/>
      <c r="E4313"/>
      <c r="F4313"/>
      <c r="G4313"/>
      <c r="H4313"/>
      <c r="L4313" s="8"/>
      <c r="M4313" s="8"/>
      <c r="N4313" s="8"/>
    </row>
    <row r="4314" spans="1:14">
      <c r="A4314"/>
      <c r="B4314"/>
      <c r="C4314"/>
      <c r="D4314"/>
      <c r="E4314"/>
      <c r="F4314"/>
      <c r="G4314"/>
      <c r="H4314"/>
      <c r="L4314" s="8"/>
      <c r="M4314" s="8"/>
      <c r="N4314" s="8"/>
    </row>
    <row r="4315" spans="1:14">
      <c r="A4315"/>
      <c r="B4315"/>
      <c r="C4315"/>
      <c r="D4315"/>
      <c r="E4315"/>
      <c r="F4315"/>
      <c r="G4315"/>
      <c r="H4315"/>
      <c r="L4315" s="8"/>
      <c r="M4315" s="8"/>
      <c r="N4315" s="8"/>
    </row>
    <row r="4316" spans="1:14">
      <c r="A4316"/>
      <c r="B4316"/>
      <c r="C4316"/>
      <c r="D4316"/>
      <c r="E4316"/>
      <c r="F4316"/>
      <c r="G4316"/>
      <c r="H4316"/>
      <c r="L4316" s="8"/>
      <c r="M4316" s="8"/>
      <c r="N4316" s="8"/>
    </row>
    <row r="4317" spans="1:14">
      <c r="A4317"/>
      <c r="B4317"/>
      <c r="C4317"/>
      <c r="D4317"/>
      <c r="E4317"/>
      <c r="F4317"/>
      <c r="G4317"/>
      <c r="H4317"/>
      <c r="L4317" s="8"/>
      <c r="M4317" s="8"/>
      <c r="N4317" s="8"/>
    </row>
    <row r="4318" spans="1:14">
      <c r="A4318"/>
      <c r="B4318"/>
      <c r="C4318"/>
      <c r="D4318"/>
      <c r="E4318"/>
      <c r="F4318"/>
      <c r="G4318"/>
      <c r="H4318"/>
      <c r="L4318" s="8"/>
      <c r="M4318" s="8"/>
      <c r="N4318" s="8"/>
    </row>
    <row r="4319" spans="1:14">
      <c r="A4319"/>
      <c r="B4319"/>
      <c r="C4319"/>
      <c r="D4319"/>
      <c r="E4319"/>
      <c r="F4319"/>
      <c r="G4319"/>
      <c r="H4319"/>
      <c r="L4319" s="8"/>
      <c r="M4319" s="8"/>
      <c r="N4319" s="8"/>
    </row>
    <row r="4320" spans="1:14">
      <c r="A4320"/>
      <c r="B4320"/>
      <c r="C4320"/>
      <c r="D4320"/>
      <c r="E4320"/>
      <c r="F4320"/>
      <c r="G4320"/>
      <c r="H4320"/>
      <c r="L4320" s="8"/>
      <c r="M4320" s="8"/>
      <c r="N4320" s="8"/>
    </row>
    <row r="4321" spans="1:14">
      <c r="A4321"/>
      <c r="B4321"/>
      <c r="C4321"/>
      <c r="D4321"/>
      <c r="E4321"/>
      <c r="F4321"/>
      <c r="G4321"/>
      <c r="H4321"/>
      <c r="L4321" s="8"/>
      <c r="M4321" s="8"/>
      <c r="N4321" s="8"/>
    </row>
    <row r="4322" spans="1:14">
      <c r="A4322"/>
      <c r="B4322"/>
      <c r="C4322"/>
      <c r="D4322"/>
      <c r="E4322"/>
      <c r="F4322"/>
      <c r="G4322"/>
      <c r="H4322"/>
      <c r="L4322" s="8"/>
      <c r="M4322" s="8"/>
      <c r="N4322" s="8"/>
    </row>
    <row r="4323" spans="1:14">
      <c r="A4323"/>
      <c r="B4323"/>
      <c r="C4323"/>
      <c r="D4323"/>
      <c r="E4323"/>
      <c r="F4323"/>
      <c r="G4323"/>
      <c r="H4323"/>
      <c r="L4323" s="8"/>
      <c r="M4323" s="8"/>
      <c r="N4323" s="8"/>
    </row>
    <row r="4324" spans="1:14">
      <c r="A4324"/>
      <c r="B4324"/>
      <c r="C4324"/>
      <c r="D4324"/>
      <c r="E4324"/>
      <c r="F4324"/>
      <c r="G4324"/>
      <c r="H4324"/>
      <c r="L4324" s="8"/>
      <c r="M4324" s="8"/>
      <c r="N4324" s="8"/>
    </row>
    <row r="4325" spans="1:14">
      <c r="A4325"/>
      <c r="B4325"/>
      <c r="C4325"/>
      <c r="D4325"/>
      <c r="E4325"/>
      <c r="F4325"/>
      <c r="G4325"/>
      <c r="H4325"/>
      <c r="L4325" s="8"/>
      <c r="M4325" s="8"/>
      <c r="N4325" s="8"/>
    </row>
    <row r="4326" spans="1:14">
      <c r="A4326"/>
      <c r="B4326"/>
      <c r="C4326"/>
      <c r="D4326"/>
      <c r="E4326"/>
      <c r="F4326"/>
      <c r="G4326"/>
      <c r="H4326"/>
      <c r="L4326" s="8"/>
      <c r="M4326" s="8"/>
      <c r="N4326" s="8"/>
    </row>
    <row r="4327" spans="1:14">
      <c r="A4327"/>
      <c r="B4327"/>
      <c r="C4327"/>
      <c r="D4327"/>
      <c r="E4327"/>
      <c r="F4327"/>
      <c r="G4327"/>
      <c r="H4327"/>
      <c r="L4327" s="8"/>
      <c r="M4327" s="8"/>
      <c r="N4327" s="8"/>
    </row>
    <row r="4328" spans="1:14">
      <c r="A4328"/>
      <c r="B4328"/>
      <c r="C4328"/>
      <c r="D4328"/>
      <c r="E4328"/>
      <c r="F4328"/>
      <c r="G4328"/>
      <c r="H4328"/>
      <c r="L4328" s="8"/>
      <c r="M4328" s="8"/>
      <c r="N4328" s="8"/>
    </row>
    <row r="4329" spans="1:14">
      <c r="A4329"/>
      <c r="B4329"/>
      <c r="C4329"/>
      <c r="D4329"/>
      <c r="E4329"/>
      <c r="F4329"/>
      <c r="G4329"/>
      <c r="H4329"/>
      <c r="L4329" s="8"/>
      <c r="M4329" s="8"/>
      <c r="N4329" s="8"/>
    </row>
    <row r="4330" spans="1:14">
      <c r="A4330"/>
      <c r="B4330"/>
      <c r="C4330"/>
      <c r="D4330"/>
      <c r="E4330"/>
      <c r="F4330"/>
      <c r="G4330"/>
      <c r="H4330"/>
      <c r="L4330" s="8"/>
      <c r="M4330" s="8"/>
      <c r="N4330" s="8"/>
    </row>
    <row r="4331" spans="1:14">
      <c r="A4331"/>
      <c r="B4331"/>
      <c r="C4331"/>
      <c r="D4331"/>
      <c r="E4331"/>
      <c r="F4331"/>
      <c r="G4331"/>
      <c r="H4331"/>
      <c r="L4331" s="8"/>
      <c r="M4331" s="8"/>
      <c r="N4331" s="8"/>
    </row>
    <row r="4332" spans="1:14">
      <c r="A4332"/>
      <c r="B4332"/>
      <c r="C4332"/>
      <c r="D4332"/>
      <c r="E4332"/>
      <c r="F4332"/>
      <c r="G4332"/>
      <c r="H4332"/>
      <c r="L4332" s="8"/>
      <c r="M4332" s="8"/>
      <c r="N4332" s="8"/>
    </row>
    <row r="4333" spans="1:14">
      <c r="A4333"/>
      <c r="B4333"/>
      <c r="C4333"/>
      <c r="D4333"/>
      <c r="E4333"/>
      <c r="F4333"/>
      <c r="G4333"/>
      <c r="H4333"/>
      <c r="L4333" s="8"/>
      <c r="M4333" s="8"/>
      <c r="N4333" s="8"/>
    </row>
    <row r="4334" spans="1:14">
      <c r="A4334"/>
      <c r="B4334"/>
      <c r="C4334"/>
      <c r="D4334"/>
      <c r="E4334"/>
      <c r="F4334"/>
      <c r="G4334"/>
      <c r="H4334"/>
      <c r="L4334" s="8"/>
      <c r="M4334" s="8"/>
      <c r="N4334" s="8"/>
    </row>
    <row r="4335" spans="1:14">
      <c r="A4335"/>
      <c r="B4335"/>
      <c r="C4335"/>
      <c r="D4335"/>
      <c r="E4335"/>
      <c r="F4335"/>
      <c r="G4335"/>
      <c r="H4335"/>
      <c r="L4335" s="8"/>
      <c r="M4335" s="8"/>
      <c r="N4335" s="8"/>
    </row>
    <row r="4336" spans="1:14">
      <c r="A4336"/>
      <c r="B4336"/>
      <c r="C4336"/>
      <c r="D4336"/>
      <c r="E4336"/>
      <c r="F4336"/>
      <c r="G4336"/>
      <c r="H4336"/>
      <c r="L4336" s="8"/>
      <c r="M4336" s="8"/>
      <c r="N4336" s="8"/>
    </row>
    <row r="4337" spans="1:14">
      <c r="A4337"/>
      <c r="B4337"/>
      <c r="C4337"/>
      <c r="D4337"/>
      <c r="E4337"/>
      <c r="F4337"/>
      <c r="G4337"/>
      <c r="H4337"/>
      <c r="L4337" s="8"/>
      <c r="M4337" s="8"/>
      <c r="N4337" s="8"/>
    </row>
    <row r="4338" spans="1:14">
      <c r="A4338"/>
      <c r="B4338"/>
      <c r="C4338"/>
      <c r="D4338"/>
      <c r="E4338"/>
      <c r="F4338"/>
      <c r="G4338"/>
      <c r="H4338"/>
      <c r="L4338" s="8"/>
      <c r="M4338" s="8"/>
      <c r="N4338" s="8"/>
    </row>
    <row r="4339" spans="1:14">
      <c r="A4339"/>
      <c r="B4339"/>
      <c r="C4339"/>
      <c r="D4339"/>
      <c r="E4339"/>
      <c r="F4339"/>
      <c r="G4339"/>
      <c r="H4339"/>
      <c r="L4339" s="8"/>
      <c r="M4339" s="8"/>
      <c r="N4339" s="8"/>
    </row>
    <row r="4340" spans="1:14">
      <c r="A4340"/>
      <c r="B4340"/>
      <c r="C4340"/>
      <c r="D4340"/>
      <c r="E4340"/>
      <c r="F4340"/>
      <c r="G4340"/>
      <c r="H4340"/>
      <c r="L4340" s="8"/>
      <c r="M4340" s="8"/>
      <c r="N4340" s="8"/>
    </row>
    <row r="4341" spans="1:14">
      <c r="A4341"/>
      <c r="B4341"/>
      <c r="C4341"/>
      <c r="D4341"/>
      <c r="E4341"/>
      <c r="F4341"/>
      <c r="G4341"/>
      <c r="H4341"/>
      <c r="L4341" s="8"/>
      <c r="M4341" s="8"/>
      <c r="N4341" s="8"/>
    </row>
    <row r="4342" spans="1:14">
      <c r="A4342"/>
      <c r="B4342"/>
      <c r="C4342"/>
      <c r="D4342"/>
      <c r="E4342"/>
      <c r="F4342"/>
      <c r="G4342"/>
      <c r="H4342"/>
      <c r="L4342" s="8"/>
      <c r="M4342" s="8"/>
      <c r="N4342" s="8"/>
    </row>
    <row r="4343" spans="1:14">
      <c r="A4343"/>
      <c r="B4343"/>
      <c r="C4343"/>
      <c r="D4343"/>
      <c r="E4343"/>
      <c r="F4343"/>
      <c r="G4343"/>
      <c r="H4343"/>
      <c r="L4343" s="8"/>
      <c r="M4343" s="8"/>
      <c r="N4343" s="8"/>
    </row>
    <row r="4344" spans="1:14">
      <c r="A4344"/>
      <c r="B4344"/>
      <c r="C4344"/>
      <c r="D4344"/>
      <c r="E4344"/>
      <c r="F4344"/>
      <c r="G4344"/>
      <c r="H4344"/>
      <c r="L4344" s="8"/>
      <c r="M4344" s="8"/>
      <c r="N4344" s="8"/>
    </row>
    <row r="4345" spans="1:14">
      <c r="A4345"/>
      <c r="B4345"/>
      <c r="C4345"/>
      <c r="D4345"/>
      <c r="E4345"/>
      <c r="F4345"/>
      <c r="G4345"/>
      <c r="H4345"/>
      <c r="L4345" s="8"/>
      <c r="M4345" s="8"/>
      <c r="N4345" s="8"/>
    </row>
    <row r="4346" spans="1:14">
      <c r="A4346"/>
      <c r="B4346"/>
      <c r="C4346"/>
      <c r="D4346"/>
      <c r="E4346"/>
      <c r="F4346"/>
      <c r="G4346"/>
      <c r="H4346"/>
      <c r="L4346" s="8"/>
      <c r="M4346" s="8"/>
      <c r="N4346" s="8"/>
    </row>
    <row r="4347" spans="1:14">
      <c r="A4347"/>
      <c r="B4347"/>
      <c r="C4347"/>
      <c r="D4347"/>
      <c r="E4347"/>
      <c r="F4347"/>
      <c r="G4347"/>
      <c r="H4347"/>
      <c r="L4347" s="8"/>
      <c r="M4347" s="8"/>
      <c r="N4347" s="8"/>
    </row>
    <row r="4348" spans="1:14">
      <c r="A4348"/>
      <c r="B4348"/>
      <c r="C4348"/>
      <c r="D4348"/>
      <c r="E4348"/>
      <c r="F4348"/>
      <c r="G4348"/>
      <c r="H4348"/>
      <c r="L4348" s="8"/>
      <c r="M4348" s="8"/>
      <c r="N4348" s="8"/>
    </row>
    <row r="4349" spans="1:14">
      <c r="A4349"/>
      <c r="B4349"/>
      <c r="C4349"/>
      <c r="D4349"/>
      <c r="E4349"/>
      <c r="F4349"/>
      <c r="G4349"/>
      <c r="H4349"/>
      <c r="L4349" s="8"/>
      <c r="M4349" s="8"/>
      <c r="N4349" s="8"/>
    </row>
    <row r="4350" spans="1:14">
      <c r="A4350"/>
      <c r="B4350"/>
      <c r="C4350"/>
      <c r="D4350"/>
      <c r="E4350"/>
      <c r="F4350"/>
      <c r="G4350"/>
      <c r="H4350"/>
      <c r="L4350" s="8"/>
      <c r="M4350" s="8"/>
      <c r="N4350" s="8"/>
    </row>
    <row r="4351" spans="1:14">
      <c r="A4351"/>
      <c r="B4351"/>
      <c r="C4351"/>
      <c r="D4351"/>
      <c r="E4351"/>
      <c r="F4351"/>
      <c r="G4351"/>
      <c r="H4351"/>
      <c r="L4351" s="8"/>
      <c r="M4351" s="8"/>
      <c r="N4351" s="8"/>
    </row>
    <row r="4352" spans="1:14">
      <c r="A4352"/>
      <c r="B4352"/>
      <c r="C4352"/>
      <c r="D4352"/>
      <c r="E4352"/>
      <c r="F4352"/>
      <c r="G4352"/>
      <c r="H4352"/>
      <c r="L4352" s="8"/>
      <c r="M4352" s="8"/>
      <c r="N4352" s="8"/>
    </row>
    <row r="4353" spans="1:14">
      <c r="A4353"/>
      <c r="B4353"/>
      <c r="C4353"/>
      <c r="D4353"/>
      <c r="E4353"/>
      <c r="F4353"/>
      <c r="G4353"/>
      <c r="H4353"/>
      <c r="L4353" s="8"/>
      <c r="M4353" s="8"/>
      <c r="N4353" s="8"/>
    </row>
    <row r="4354" spans="1:14">
      <c r="A4354"/>
      <c r="B4354"/>
      <c r="C4354"/>
      <c r="D4354"/>
      <c r="E4354"/>
      <c r="F4354"/>
      <c r="G4354"/>
      <c r="H4354"/>
      <c r="L4354" s="8"/>
      <c r="M4354" s="8"/>
      <c r="N4354" s="8"/>
    </row>
    <row r="4355" spans="1:14">
      <c r="A4355"/>
      <c r="B4355"/>
      <c r="C4355"/>
      <c r="D4355"/>
      <c r="E4355"/>
      <c r="F4355"/>
      <c r="G4355"/>
      <c r="H4355"/>
      <c r="L4355" s="8"/>
      <c r="M4355" s="8"/>
      <c r="N4355" s="8"/>
    </row>
    <row r="4356" spans="1:14">
      <c r="A4356"/>
      <c r="B4356"/>
      <c r="C4356"/>
      <c r="D4356"/>
      <c r="E4356"/>
      <c r="F4356"/>
      <c r="G4356"/>
      <c r="H4356"/>
      <c r="L4356" s="8"/>
      <c r="M4356" s="8"/>
      <c r="N4356" s="8"/>
    </row>
    <row r="4357" spans="1:14">
      <c r="A4357"/>
      <c r="B4357"/>
      <c r="C4357"/>
      <c r="D4357"/>
      <c r="E4357"/>
      <c r="F4357"/>
      <c r="G4357"/>
      <c r="H4357"/>
      <c r="L4357" s="8"/>
      <c r="M4357" s="8"/>
      <c r="N4357" s="8"/>
    </row>
    <row r="4358" spans="1:14">
      <c r="A4358"/>
      <c r="B4358"/>
      <c r="C4358"/>
      <c r="D4358"/>
      <c r="E4358"/>
      <c r="F4358"/>
      <c r="G4358"/>
      <c r="H4358"/>
      <c r="L4358" s="8"/>
      <c r="M4358" s="8"/>
      <c r="N4358" s="8"/>
    </row>
    <row r="4359" spans="1:14">
      <c r="A4359"/>
      <c r="B4359"/>
      <c r="C4359"/>
      <c r="D4359"/>
      <c r="E4359"/>
      <c r="F4359"/>
      <c r="G4359"/>
      <c r="H4359"/>
      <c r="L4359" s="8"/>
      <c r="M4359" s="8"/>
      <c r="N4359" s="8"/>
    </row>
    <row r="4360" spans="1:14">
      <c r="A4360"/>
      <c r="B4360"/>
      <c r="C4360"/>
      <c r="D4360"/>
      <c r="E4360"/>
      <c r="F4360"/>
      <c r="G4360"/>
      <c r="H4360"/>
      <c r="L4360" s="8"/>
      <c r="M4360" s="8"/>
      <c r="N4360" s="8"/>
    </row>
    <row r="4361" spans="1:14">
      <c r="A4361"/>
      <c r="B4361"/>
      <c r="C4361"/>
      <c r="D4361"/>
      <c r="E4361"/>
      <c r="F4361"/>
      <c r="G4361"/>
      <c r="H4361"/>
      <c r="L4361" s="8"/>
      <c r="M4361" s="8"/>
      <c r="N4361" s="8"/>
    </row>
    <row r="4362" spans="1:14">
      <c r="A4362"/>
      <c r="B4362"/>
      <c r="C4362"/>
      <c r="D4362"/>
      <c r="E4362"/>
      <c r="F4362"/>
      <c r="G4362"/>
      <c r="H4362"/>
      <c r="L4362" s="8"/>
      <c r="M4362" s="8"/>
      <c r="N4362" s="8"/>
    </row>
    <row r="4363" spans="1:14">
      <c r="A4363"/>
      <c r="B4363"/>
      <c r="C4363"/>
      <c r="D4363"/>
      <c r="E4363"/>
      <c r="F4363"/>
      <c r="G4363"/>
      <c r="H4363"/>
      <c r="L4363" s="8"/>
      <c r="M4363" s="8"/>
      <c r="N4363" s="8"/>
    </row>
    <row r="4364" spans="1:14">
      <c r="A4364"/>
      <c r="B4364"/>
      <c r="C4364"/>
      <c r="D4364"/>
      <c r="E4364"/>
      <c r="F4364"/>
      <c r="G4364"/>
      <c r="H4364"/>
      <c r="L4364" s="8"/>
      <c r="M4364" s="8"/>
      <c r="N4364" s="8"/>
    </row>
    <row r="4365" spans="1:14">
      <c r="A4365"/>
      <c r="B4365"/>
      <c r="C4365"/>
      <c r="D4365"/>
      <c r="E4365"/>
      <c r="F4365"/>
      <c r="G4365"/>
      <c r="H4365"/>
      <c r="L4365" s="8"/>
      <c r="M4365" s="8"/>
      <c r="N4365" s="8"/>
    </row>
    <row r="4366" spans="1:14">
      <c r="A4366"/>
      <c r="B4366"/>
      <c r="C4366"/>
      <c r="D4366"/>
      <c r="E4366"/>
      <c r="F4366"/>
      <c r="G4366"/>
      <c r="H4366"/>
      <c r="L4366" s="8"/>
      <c r="M4366" s="8"/>
      <c r="N4366" s="8"/>
    </row>
    <row r="4367" spans="1:14">
      <c r="A4367"/>
      <c r="B4367"/>
      <c r="C4367"/>
      <c r="D4367"/>
      <c r="E4367"/>
      <c r="F4367"/>
      <c r="G4367"/>
      <c r="H4367"/>
      <c r="L4367" s="8"/>
      <c r="M4367" s="8"/>
      <c r="N4367" s="8"/>
    </row>
    <row r="4368" spans="1:14">
      <c r="A4368"/>
      <c r="B4368"/>
      <c r="C4368"/>
      <c r="D4368"/>
      <c r="E4368"/>
      <c r="F4368"/>
      <c r="G4368"/>
      <c r="H4368"/>
      <c r="L4368" s="8"/>
      <c r="M4368" s="8"/>
      <c r="N4368" s="8"/>
    </row>
    <row r="4369" spans="1:14">
      <c r="A4369"/>
      <c r="B4369"/>
      <c r="C4369"/>
      <c r="D4369"/>
      <c r="E4369"/>
      <c r="F4369"/>
      <c r="G4369"/>
      <c r="H4369"/>
      <c r="L4369" s="8"/>
      <c r="M4369" s="8"/>
      <c r="N4369" s="8"/>
    </row>
    <row r="4370" spans="1:14">
      <c r="A4370"/>
      <c r="B4370"/>
      <c r="C4370"/>
      <c r="D4370"/>
      <c r="E4370"/>
      <c r="F4370"/>
      <c r="G4370"/>
      <c r="H4370"/>
      <c r="L4370" s="8"/>
      <c r="M4370" s="8"/>
      <c r="N4370" s="8"/>
    </row>
    <row r="4371" spans="1:14">
      <c r="A4371"/>
      <c r="B4371"/>
      <c r="C4371"/>
      <c r="D4371"/>
      <c r="E4371"/>
      <c r="F4371"/>
      <c r="G4371"/>
      <c r="H4371"/>
      <c r="L4371" s="8"/>
      <c r="M4371" s="8"/>
      <c r="N4371" s="8"/>
    </row>
    <row r="4372" spans="1:14">
      <c r="A4372"/>
      <c r="B4372"/>
      <c r="C4372"/>
      <c r="D4372"/>
      <c r="E4372"/>
      <c r="F4372"/>
      <c r="G4372"/>
      <c r="H4372"/>
      <c r="L4372" s="8"/>
      <c r="M4372" s="8"/>
      <c r="N4372" s="8"/>
    </row>
    <row r="4373" spans="1:14">
      <c r="A4373"/>
      <c r="B4373"/>
      <c r="C4373"/>
      <c r="D4373"/>
      <c r="E4373"/>
      <c r="F4373"/>
      <c r="G4373"/>
      <c r="H4373"/>
      <c r="L4373" s="8"/>
      <c r="M4373" s="8"/>
      <c r="N4373" s="8"/>
    </row>
    <row r="4374" spans="1:14">
      <c r="A4374"/>
      <c r="B4374"/>
      <c r="C4374"/>
      <c r="D4374"/>
      <c r="E4374"/>
      <c r="F4374"/>
      <c r="G4374"/>
      <c r="H4374"/>
      <c r="L4374" s="8"/>
      <c r="M4374" s="8"/>
      <c r="N4374" s="8"/>
    </row>
    <row r="4375" spans="1:14">
      <c r="A4375"/>
      <c r="B4375"/>
      <c r="C4375"/>
      <c r="D4375"/>
      <c r="E4375"/>
      <c r="F4375"/>
      <c r="G4375"/>
      <c r="H4375"/>
      <c r="L4375" s="8"/>
      <c r="M4375" s="8"/>
      <c r="N4375" s="8"/>
    </row>
    <row r="4376" spans="1:14">
      <c r="A4376"/>
      <c r="B4376"/>
      <c r="C4376"/>
      <c r="D4376"/>
      <c r="E4376"/>
      <c r="F4376"/>
      <c r="G4376"/>
      <c r="H4376"/>
      <c r="L4376" s="8"/>
      <c r="M4376" s="8"/>
      <c r="N4376" s="8"/>
    </row>
    <row r="4377" spans="1:14">
      <c r="A4377"/>
      <c r="B4377"/>
      <c r="C4377"/>
      <c r="D4377"/>
      <c r="E4377"/>
      <c r="F4377"/>
      <c r="G4377"/>
      <c r="H4377"/>
      <c r="L4377" s="8"/>
      <c r="M4377" s="8"/>
      <c r="N4377" s="8"/>
    </row>
    <row r="4378" spans="1:14">
      <c r="A4378"/>
      <c r="B4378"/>
      <c r="C4378"/>
      <c r="D4378"/>
      <c r="E4378"/>
      <c r="F4378"/>
      <c r="G4378"/>
      <c r="H4378"/>
      <c r="L4378" s="8"/>
      <c r="M4378" s="8"/>
      <c r="N4378" s="8"/>
    </row>
    <row r="4379" spans="1:14">
      <c r="A4379"/>
      <c r="B4379"/>
      <c r="C4379"/>
      <c r="D4379"/>
      <c r="E4379"/>
      <c r="F4379"/>
      <c r="G4379"/>
      <c r="H4379"/>
      <c r="L4379" s="8"/>
      <c r="M4379" s="8"/>
      <c r="N4379" s="8"/>
    </row>
    <row r="4380" spans="1:14">
      <c r="A4380"/>
      <c r="B4380"/>
      <c r="C4380"/>
      <c r="D4380"/>
      <c r="E4380"/>
      <c r="F4380"/>
      <c r="G4380"/>
      <c r="H4380"/>
      <c r="L4380" s="8"/>
      <c r="M4380" s="8"/>
      <c r="N4380" s="8"/>
    </row>
    <row r="4381" spans="1:14">
      <c r="A4381"/>
      <c r="B4381"/>
      <c r="C4381"/>
      <c r="D4381"/>
      <c r="E4381"/>
      <c r="F4381"/>
      <c r="G4381"/>
      <c r="H4381"/>
      <c r="L4381" s="8"/>
      <c r="M4381" s="8"/>
      <c r="N4381" s="8"/>
    </row>
    <row r="4382" spans="1:14">
      <c r="A4382"/>
      <c r="B4382"/>
      <c r="C4382"/>
      <c r="D4382"/>
      <c r="E4382"/>
      <c r="F4382"/>
      <c r="G4382"/>
      <c r="H4382"/>
      <c r="L4382" s="8"/>
      <c r="M4382" s="8"/>
      <c r="N4382" s="8"/>
    </row>
    <row r="4383" spans="1:14">
      <c r="A4383"/>
      <c r="B4383"/>
      <c r="C4383"/>
      <c r="D4383"/>
      <c r="E4383"/>
      <c r="F4383"/>
      <c r="G4383"/>
      <c r="H4383"/>
      <c r="L4383" s="8"/>
      <c r="M4383" s="8"/>
      <c r="N4383" s="8"/>
    </row>
    <row r="4384" spans="1:14">
      <c r="A4384"/>
      <c r="B4384"/>
      <c r="C4384"/>
      <c r="D4384"/>
      <c r="E4384"/>
      <c r="F4384"/>
      <c r="G4384"/>
      <c r="H4384"/>
      <c r="L4384" s="8"/>
      <c r="M4384" s="8"/>
      <c r="N4384" s="8"/>
    </row>
    <row r="4385" spans="1:14">
      <c r="A4385"/>
      <c r="B4385"/>
      <c r="C4385"/>
      <c r="D4385"/>
      <c r="E4385"/>
      <c r="F4385"/>
      <c r="G4385"/>
      <c r="H4385"/>
      <c r="L4385" s="8"/>
      <c r="M4385" s="8"/>
      <c r="N4385" s="8"/>
    </row>
    <row r="4386" spans="1:14">
      <c r="A4386"/>
      <c r="B4386"/>
      <c r="C4386"/>
      <c r="D4386"/>
      <c r="E4386"/>
      <c r="F4386"/>
      <c r="G4386"/>
      <c r="H4386"/>
      <c r="L4386" s="8"/>
      <c r="M4386" s="8"/>
      <c r="N4386" s="8"/>
    </row>
    <row r="4387" spans="1:14">
      <c r="A4387"/>
      <c r="B4387"/>
      <c r="C4387"/>
      <c r="D4387"/>
      <c r="E4387"/>
      <c r="F4387"/>
      <c r="G4387"/>
      <c r="H4387"/>
      <c r="L4387" s="8"/>
      <c r="M4387" s="8"/>
      <c r="N4387" s="8"/>
    </row>
    <row r="4388" spans="1:14">
      <c r="A4388"/>
      <c r="B4388"/>
      <c r="C4388"/>
      <c r="D4388"/>
      <c r="E4388"/>
      <c r="F4388"/>
      <c r="G4388"/>
      <c r="H4388"/>
      <c r="L4388" s="8"/>
      <c r="M4388" s="8"/>
      <c r="N4388" s="8"/>
    </row>
    <row r="4389" spans="1:14">
      <c r="A4389"/>
      <c r="B4389"/>
      <c r="C4389"/>
      <c r="D4389"/>
      <c r="E4389"/>
      <c r="F4389"/>
      <c r="G4389"/>
      <c r="H4389"/>
      <c r="L4389" s="8"/>
      <c r="M4389" s="8"/>
      <c r="N4389" s="8"/>
    </row>
    <row r="4390" spans="1:14">
      <c r="A4390"/>
      <c r="B4390"/>
      <c r="C4390"/>
      <c r="D4390"/>
      <c r="E4390"/>
      <c r="F4390"/>
      <c r="G4390"/>
      <c r="H4390"/>
      <c r="L4390" s="8"/>
      <c r="M4390" s="8"/>
      <c r="N4390" s="8"/>
    </row>
    <row r="4391" spans="1:14">
      <c r="A4391"/>
      <c r="B4391"/>
      <c r="C4391"/>
      <c r="D4391"/>
      <c r="E4391"/>
      <c r="F4391"/>
      <c r="G4391"/>
      <c r="H4391"/>
      <c r="L4391" s="8"/>
      <c r="M4391" s="8"/>
      <c r="N4391" s="8"/>
    </row>
    <row r="4392" spans="1:14">
      <c r="A4392"/>
      <c r="B4392"/>
      <c r="C4392"/>
      <c r="D4392"/>
      <c r="E4392"/>
      <c r="F4392"/>
      <c r="G4392"/>
      <c r="H4392"/>
      <c r="L4392" s="8"/>
      <c r="M4392" s="8"/>
      <c r="N4392" s="8"/>
    </row>
    <row r="4393" spans="1:14">
      <c r="A4393"/>
      <c r="B4393"/>
      <c r="C4393"/>
      <c r="D4393"/>
      <c r="E4393"/>
      <c r="F4393"/>
      <c r="G4393"/>
      <c r="H4393"/>
      <c r="L4393" s="8"/>
      <c r="M4393" s="8"/>
      <c r="N4393" s="8"/>
    </row>
    <row r="4394" spans="1:14">
      <c r="A4394"/>
      <c r="B4394"/>
      <c r="C4394"/>
      <c r="D4394"/>
      <c r="E4394"/>
      <c r="F4394"/>
      <c r="G4394"/>
      <c r="H4394"/>
      <c r="L4394" s="8"/>
      <c r="M4394" s="8"/>
      <c r="N4394" s="8"/>
    </row>
    <row r="4395" spans="1:14">
      <c r="A4395"/>
      <c r="B4395"/>
      <c r="C4395"/>
      <c r="D4395"/>
      <c r="E4395"/>
      <c r="F4395"/>
      <c r="G4395"/>
      <c r="H4395"/>
      <c r="L4395" s="8"/>
      <c r="M4395" s="8"/>
      <c r="N4395" s="8"/>
    </row>
    <row r="4396" spans="1:14">
      <c r="A4396"/>
      <c r="B4396"/>
      <c r="C4396"/>
      <c r="D4396"/>
      <c r="E4396"/>
      <c r="F4396"/>
      <c r="G4396"/>
      <c r="H4396"/>
      <c r="L4396" s="8"/>
      <c r="M4396" s="8"/>
      <c r="N4396" s="8"/>
    </row>
    <row r="4397" spans="1:14">
      <c r="A4397"/>
      <c r="B4397"/>
      <c r="C4397"/>
      <c r="D4397"/>
      <c r="E4397"/>
      <c r="F4397"/>
      <c r="G4397"/>
      <c r="H4397"/>
      <c r="L4397" s="8"/>
      <c r="M4397" s="8"/>
      <c r="N4397" s="8"/>
    </row>
    <row r="4398" spans="1:14">
      <c r="A4398"/>
      <c r="B4398"/>
      <c r="C4398"/>
      <c r="D4398"/>
      <c r="E4398"/>
      <c r="F4398"/>
      <c r="G4398"/>
      <c r="H4398"/>
      <c r="L4398" s="8"/>
      <c r="M4398" s="8"/>
      <c r="N4398" s="8"/>
    </row>
    <row r="4399" spans="1:14">
      <c r="A4399"/>
      <c r="B4399"/>
      <c r="C4399"/>
      <c r="D4399"/>
      <c r="E4399"/>
      <c r="F4399"/>
      <c r="G4399"/>
      <c r="H4399"/>
      <c r="L4399" s="8"/>
      <c r="M4399" s="8"/>
      <c r="N4399" s="8"/>
    </row>
    <row r="4400" spans="1:14">
      <c r="A4400"/>
      <c r="B4400"/>
      <c r="C4400"/>
      <c r="D4400"/>
      <c r="E4400"/>
      <c r="F4400"/>
      <c r="G4400"/>
      <c r="H4400"/>
      <c r="L4400" s="8"/>
      <c r="M4400" s="8"/>
      <c r="N4400" s="8"/>
    </row>
    <row r="4401" spans="1:14">
      <c r="A4401"/>
      <c r="B4401"/>
      <c r="C4401"/>
      <c r="D4401"/>
      <c r="E4401"/>
      <c r="F4401"/>
      <c r="G4401"/>
      <c r="H4401"/>
      <c r="L4401" s="8"/>
      <c r="M4401" s="8"/>
      <c r="N4401" s="8"/>
    </row>
    <row r="4402" spans="1:14">
      <c r="A4402"/>
      <c r="B4402"/>
      <c r="C4402"/>
      <c r="D4402"/>
      <c r="E4402"/>
      <c r="F4402"/>
      <c r="G4402"/>
      <c r="H4402"/>
      <c r="L4402" s="8"/>
      <c r="M4402" s="8"/>
      <c r="N4402" s="8"/>
    </row>
    <row r="4403" spans="1:14">
      <c r="A4403"/>
      <c r="B4403"/>
      <c r="C4403"/>
      <c r="D4403"/>
      <c r="E4403"/>
      <c r="F4403"/>
      <c r="G4403"/>
      <c r="H4403"/>
      <c r="L4403" s="8"/>
      <c r="M4403" s="8"/>
      <c r="N4403" s="8"/>
    </row>
    <row r="4404" spans="1:14">
      <c r="A4404"/>
      <c r="B4404"/>
      <c r="C4404"/>
      <c r="D4404"/>
      <c r="E4404"/>
      <c r="F4404"/>
      <c r="G4404"/>
      <c r="H4404"/>
      <c r="L4404" s="8"/>
      <c r="M4404" s="8"/>
      <c r="N4404" s="8"/>
    </row>
    <row r="4405" spans="1:14">
      <c r="A4405"/>
      <c r="B4405"/>
      <c r="C4405"/>
      <c r="D4405"/>
      <c r="E4405"/>
      <c r="F4405"/>
      <c r="G4405"/>
      <c r="H4405"/>
      <c r="L4405" s="8"/>
      <c r="M4405" s="8"/>
      <c r="N4405" s="8"/>
    </row>
    <row r="4406" spans="1:14">
      <c r="A4406"/>
      <c r="B4406"/>
      <c r="C4406"/>
      <c r="D4406"/>
      <c r="E4406"/>
      <c r="F4406"/>
      <c r="G4406"/>
      <c r="H4406"/>
      <c r="L4406" s="8"/>
      <c r="M4406" s="8"/>
      <c r="N4406" s="8"/>
    </row>
    <row r="4407" spans="1:14">
      <c r="A4407"/>
      <c r="B4407"/>
      <c r="C4407"/>
      <c r="D4407"/>
      <c r="E4407"/>
      <c r="F4407"/>
      <c r="G4407"/>
      <c r="H4407"/>
      <c r="L4407" s="8"/>
      <c r="M4407" s="8"/>
      <c r="N4407" s="8"/>
    </row>
    <row r="4408" spans="1:14">
      <c r="A4408"/>
      <c r="B4408"/>
      <c r="C4408"/>
      <c r="D4408"/>
      <c r="E4408"/>
      <c r="F4408"/>
      <c r="G4408"/>
      <c r="H4408"/>
      <c r="L4408" s="8"/>
      <c r="M4408" s="8"/>
      <c r="N4408" s="8"/>
    </row>
    <row r="4409" spans="1:14">
      <c r="A4409"/>
      <c r="B4409"/>
      <c r="C4409"/>
      <c r="D4409"/>
      <c r="E4409"/>
      <c r="F4409"/>
      <c r="G4409"/>
      <c r="H4409"/>
      <c r="L4409" s="8"/>
      <c r="M4409" s="8"/>
      <c r="N4409" s="8"/>
    </row>
    <row r="4410" spans="1:14">
      <c r="A4410"/>
      <c r="B4410"/>
      <c r="C4410"/>
      <c r="D4410"/>
      <c r="E4410"/>
      <c r="F4410"/>
      <c r="G4410"/>
      <c r="H4410"/>
      <c r="L4410" s="8"/>
      <c r="M4410" s="8"/>
      <c r="N4410" s="8"/>
    </row>
    <row r="4411" spans="1:14">
      <c r="A4411"/>
      <c r="B4411"/>
      <c r="C4411"/>
      <c r="D4411"/>
      <c r="E4411"/>
      <c r="F4411"/>
      <c r="G4411"/>
      <c r="H4411"/>
      <c r="L4411" s="8"/>
      <c r="M4411" s="8"/>
      <c r="N4411" s="8"/>
    </row>
    <row r="4412" spans="1:14">
      <c r="A4412"/>
      <c r="B4412"/>
      <c r="C4412"/>
      <c r="D4412"/>
      <c r="E4412"/>
      <c r="F4412"/>
      <c r="G4412"/>
      <c r="H4412"/>
      <c r="L4412" s="8"/>
      <c r="M4412" s="8"/>
      <c r="N4412" s="8"/>
    </row>
    <row r="4413" spans="1:14">
      <c r="A4413"/>
      <c r="B4413"/>
      <c r="C4413"/>
      <c r="D4413"/>
      <c r="E4413"/>
      <c r="F4413"/>
      <c r="G4413"/>
      <c r="H4413"/>
      <c r="L4413" s="8"/>
      <c r="M4413" s="8"/>
      <c r="N4413" s="8"/>
    </row>
    <row r="4414" spans="1:14">
      <c r="A4414"/>
      <c r="B4414"/>
      <c r="C4414"/>
      <c r="D4414"/>
      <c r="E4414"/>
      <c r="F4414"/>
      <c r="G4414"/>
      <c r="H4414"/>
      <c r="L4414" s="8"/>
      <c r="M4414" s="8"/>
      <c r="N4414" s="8"/>
    </row>
    <row r="4415" spans="1:14">
      <c r="A4415"/>
      <c r="B4415"/>
      <c r="C4415"/>
      <c r="D4415"/>
      <c r="E4415"/>
      <c r="F4415"/>
      <c r="G4415"/>
      <c r="H4415"/>
      <c r="L4415" s="8"/>
      <c r="M4415" s="8"/>
      <c r="N4415" s="8"/>
    </row>
    <row r="4416" spans="1:14">
      <c r="A4416"/>
      <c r="B4416"/>
      <c r="C4416"/>
      <c r="D4416"/>
      <c r="E4416"/>
      <c r="F4416"/>
      <c r="G4416"/>
      <c r="H4416"/>
      <c r="L4416" s="8"/>
      <c r="M4416" s="8"/>
      <c r="N4416" s="8"/>
    </row>
    <row r="4417" spans="1:14">
      <c r="A4417"/>
      <c r="B4417"/>
      <c r="C4417"/>
      <c r="D4417"/>
      <c r="E4417"/>
      <c r="F4417"/>
      <c r="G4417"/>
      <c r="H4417"/>
      <c r="L4417" s="8"/>
      <c r="M4417" s="8"/>
      <c r="N4417" s="8"/>
    </row>
    <row r="4418" spans="1:14">
      <c r="A4418"/>
      <c r="B4418"/>
      <c r="C4418"/>
      <c r="D4418"/>
      <c r="E4418"/>
      <c r="F4418"/>
      <c r="G4418"/>
      <c r="H4418"/>
      <c r="L4418" s="8"/>
      <c r="M4418" s="8"/>
      <c r="N4418" s="8"/>
    </row>
    <row r="4419" spans="1:14">
      <c r="A4419"/>
      <c r="B4419"/>
      <c r="C4419"/>
      <c r="D4419"/>
      <c r="E4419"/>
      <c r="F4419"/>
      <c r="G4419"/>
      <c r="H4419"/>
      <c r="L4419" s="8"/>
      <c r="M4419" s="8"/>
      <c r="N4419" s="8"/>
    </row>
    <row r="4420" spans="1:14">
      <c r="A4420"/>
      <c r="B4420"/>
      <c r="C4420"/>
      <c r="D4420"/>
      <c r="E4420"/>
      <c r="F4420"/>
      <c r="G4420"/>
      <c r="H4420"/>
      <c r="L4420" s="8"/>
      <c r="M4420" s="8"/>
      <c r="N4420" s="8"/>
    </row>
    <row r="4421" spans="1:14">
      <c r="A4421"/>
      <c r="B4421"/>
      <c r="C4421"/>
      <c r="D4421"/>
      <c r="E4421"/>
      <c r="F4421"/>
      <c r="G4421"/>
      <c r="H4421"/>
      <c r="L4421" s="8"/>
      <c r="M4421" s="8"/>
      <c r="N4421" s="8"/>
    </row>
    <row r="4422" spans="1:14">
      <c r="A4422"/>
      <c r="B4422"/>
      <c r="C4422"/>
      <c r="D4422"/>
      <c r="E4422"/>
      <c r="F4422"/>
      <c r="G4422"/>
      <c r="H4422"/>
      <c r="L4422" s="8"/>
      <c r="M4422" s="8"/>
      <c r="N4422" s="8"/>
    </row>
    <row r="4423" spans="1:14">
      <c r="A4423"/>
      <c r="B4423"/>
      <c r="C4423"/>
      <c r="D4423"/>
      <c r="E4423"/>
      <c r="F4423"/>
      <c r="G4423"/>
      <c r="H4423"/>
      <c r="L4423" s="8"/>
      <c r="M4423" s="8"/>
      <c r="N4423" s="8"/>
    </row>
    <row r="4424" spans="1:14">
      <c r="A4424"/>
      <c r="B4424"/>
      <c r="C4424"/>
      <c r="D4424"/>
      <c r="E4424"/>
      <c r="F4424"/>
      <c r="G4424"/>
      <c r="H4424"/>
      <c r="L4424" s="8"/>
      <c r="M4424" s="8"/>
      <c r="N4424" s="8"/>
    </row>
    <row r="4425" spans="1:14">
      <c r="A4425"/>
      <c r="B4425"/>
      <c r="C4425"/>
      <c r="D4425"/>
      <c r="E4425"/>
      <c r="F4425"/>
      <c r="G4425"/>
      <c r="H4425"/>
      <c r="L4425" s="8"/>
      <c r="M4425" s="8"/>
      <c r="N4425" s="8"/>
    </row>
    <row r="4426" spans="1:14">
      <c r="A4426"/>
      <c r="B4426"/>
      <c r="C4426"/>
      <c r="D4426"/>
      <c r="E4426"/>
      <c r="F4426"/>
      <c r="G4426"/>
      <c r="H4426"/>
      <c r="L4426" s="8"/>
      <c r="M4426" s="8"/>
      <c r="N4426" s="8"/>
    </row>
    <row r="4427" spans="1:14">
      <c r="A4427"/>
      <c r="B4427"/>
      <c r="C4427"/>
      <c r="D4427"/>
      <c r="E4427"/>
      <c r="F4427"/>
      <c r="G4427"/>
      <c r="H4427"/>
      <c r="L4427" s="8"/>
      <c r="M4427" s="8"/>
      <c r="N4427" s="8"/>
    </row>
    <row r="4428" spans="1:14">
      <c r="A4428"/>
      <c r="B4428"/>
      <c r="C4428"/>
      <c r="D4428"/>
      <c r="E4428"/>
      <c r="F4428"/>
      <c r="G4428"/>
      <c r="H4428"/>
      <c r="L4428" s="8"/>
      <c r="M4428" s="8"/>
      <c r="N4428" s="8"/>
    </row>
    <row r="4429" spans="1:14">
      <c r="A4429"/>
      <c r="B4429"/>
      <c r="C4429"/>
      <c r="D4429"/>
      <c r="E4429"/>
      <c r="F4429"/>
      <c r="G4429"/>
      <c r="H4429"/>
      <c r="L4429" s="8"/>
      <c r="M4429" s="8"/>
      <c r="N4429" s="8"/>
    </row>
    <row r="4430" spans="1:14">
      <c r="A4430"/>
      <c r="B4430"/>
      <c r="C4430"/>
      <c r="D4430"/>
      <c r="E4430"/>
      <c r="F4430"/>
      <c r="G4430"/>
      <c r="H4430"/>
      <c r="L4430" s="8"/>
      <c r="M4430" s="8"/>
      <c r="N4430" s="8"/>
    </row>
    <row r="4431" spans="1:14">
      <c r="A4431"/>
      <c r="B4431"/>
      <c r="C4431"/>
      <c r="D4431"/>
      <c r="E4431"/>
      <c r="F4431"/>
      <c r="G4431"/>
      <c r="H4431"/>
      <c r="L4431" s="8"/>
      <c r="M4431" s="8"/>
      <c r="N4431" s="8"/>
    </row>
    <row r="4432" spans="1:14">
      <c r="A4432"/>
      <c r="B4432"/>
      <c r="C4432"/>
      <c r="D4432"/>
      <c r="E4432"/>
      <c r="F4432"/>
      <c r="G4432"/>
      <c r="H4432"/>
      <c r="L4432" s="8"/>
      <c r="M4432" s="8"/>
      <c r="N4432" s="8"/>
    </row>
    <row r="4433" spans="1:14">
      <c r="A4433"/>
      <c r="B4433"/>
      <c r="C4433"/>
      <c r="D4433"/>
      <c r="E4433"/>
      <c r="F4433"/>
      <c r="G4433"/>
      <c r="H4433"/>
      <c r="L4433" s="8"/>
      <c r="M4433" s="8"/>
      <c r="N4433" s="8"/>
    </row>
    <row r="4434" spans="1:14">
      <c r="A4434"/>
      <c r="B4434"/>
      <c r="C4434"/>
      <c r="D4434"/>
      <c r="E4434"/>
      <c r="F4434"/>
      <c r="G4434"/>
      <c r="H4434"/>
      <c r="L4434" s="8"/>
      <c r="M4434" s="8"/>
      <c r="N4434" s="8"/>
    </row>
    <row r="4435" spans="1:14">
      <c r="A4435"/>
      <c r="B4435"/>
      <c r="C4435"/>
      <c r="D4435"/>
      <c r="E4435"/>
      <c r="F4435"/>
      <c r="G4435"/>
      <c r="H4435"/>
      <c r="L4435" s="8"/>
      <c r="M4435" s="8"/>
      <c r="N4435" s="8"/>
    </row>
    <row r="4436" spans="1:14">
      <c r="A4436"/>
      <c r="B4436"/>
      <c r="C4436"/>
      <c r="D4436"/>
      <c r="E4436"/>
      <c r="F4436"/>
      <c r="G4436"/>
      <c r="H4436"/>
      <c r="L4436" s="8"/>
      <c r="M4436" s="8"/>
      <c r="N4436" s="8"/>
    </row>
    <row r="4437" spans="1:14">
      <c r="A4437"/>
      <c r="B4437"/>
      <c r="C4437"/>
      <c r="D4437"/>
      <c r="E4437"/>
      <c r="F4437"/>
      <c r="G4437"/>
      <c r="H4437"/>
      <c r="L4437" s="8"/>
      <c r="M4437" s="8"/>
      <c r="N4437" s="8"/>
    </row>
    <row r="4438" spans="1:14">
      <c r="A4438"/>
      <c r="B4438"/>
      <c r="C4438"/>
      <c r="D4438"/>
      <c r="E4438"/>
      <c r="F4438"/>
      <c r="G4438"/>
      <c r="H4438"/>
      <c r="L4438" s="8"/>
      <c r="M4438" s="8"/>
      <c r="N4438" s="8"/>
    </row>
    <row r="4439" spans="1:14">
      <c r="A4439"/>
      <c r="B4439"/>
      <c r="C4439"/>
      <c r="D4439"/>
      <c r="E4439"/>
      <c r="F4439"/>
      <c r="G4439"/>
      <c r="H4439"/>
      <c r="L4439" s="8"/>
      <c r="M4439" s="8"/>
      <c r="N4439" s="8"/>
    </row>
    <row r="4440" spans="1:14">
      <c r="A4440"/>
      <c r="B4440"/>
      <c r="C4440"/>
      <c r="D4440"/>
      <c r="E4440"/>
      <c r="F4440"/>
      <c r="G4440"/>
      <c r="H4440"/>
      <c r="L4440" s="8"/>
      <c r="M4440" s="8"/>
      <c r="N4440" s="8"/>
    </row>
    <row r="4441" spans="1:14">
      <c r="A4441"/>
      <c r="B4441"/>
      <c r="C4441"/>
      <c r="D4441"/>
      <c r="E4441"/>
      <c r="F4441"/>
      <c r="G4441"/>
      <c r="H4441"/>
      <c r="L4441" s="8"/>
      <c r="M4441" s="8"/>
      <c r="N4441" s="8"/>
    </row>
    <row r="4442" spans="1:14">
      <c r="A4442"/>
      <c r="B4442"/>
      <c r="C4442"/>
      <c r="D4442"/>
      <c r="E4442"/>
      <c r="F4442"/>
      <c r="G4442"/>
      <c r="H4442"/>
      <c r="L4442" s="8"/>
      <c r="M4442" s="8"/>
      <c r="N4442" s="8"/>
    </row>
    <row r="4443" spans="1:14">
      <c r="A4443"/>
      <c r="B4443"/>
      <c r="C4443"/>
      <c r="D4443"/>
      <c r="E4443"/>
      <c r="F4443"/>
      <c r="G4443"/>
      <c r="H4443"/>
      <c r="L4443" s="8"/>
      <c r="M4443" s="8"/>
      <c r="N4443" s="8"/>
    </row>
    <row r="4444" spans="1:14">
      <c r="A4444"/>
      <c r="B4444"/>
      <c r="C4444"/>
      <c r="D4444"/>
      <c r="E4444"/>
      <c r="F4444"/>
      <c r="G4444"/>
      <c r="H4444"/>
      <c r="L4444" s="8"/>
      <c r="M4444" s="8"/>
      <c r="N4444" s="8"/>
    </row>
    <row r="4445" spans="1:14">
      <c r="A4445"/>
      <c r="B4445"/>
      <c r="C4445"/>
      <c r="D4445"/>
      <c r="E4445"/>
      <c r="F4445"/>
      <c r="G4445"/>
      <c r="H4445"/>
      <c r="L4445" s="8"/>
      <c r="M4445" s="8"/>
      <c r="N4445" s="8"/>
    </row>
    <row r="4446" spans="1:14">
      <c r="A4446"/>
      <c r="B4446"/>
      <c r="C4446"/>
      <c r="D4446"/>
      <c r="E4446"/>
      <c r="F4446"/>
      <c r="G4446"/>
      <c r="H4446"/>
      <c r="L4446" s="8"/>
      <c r="M4446" s="8"/>
      <c r="N4446" s="8"/>
    </row>
    <row r="4447" spans="1:14">
      <c r="A4447"/>
      <c r="B4447"/>
      <c r="C4447"/>
      <c r="D4447"/>
      <c r="E4447"/>
      <c r="F4447"/>
      <c r="G4447"/>
      <c r="H4447"/>
      <c r="L4447" s="8"/>
      <c r="M4447" s="8"/>
      <c r="N4447" s="8"/>
    </row>
    <row r="4448" spans="1:14">
      <c r="A4448"/>
      <c r="B4448"/>
      <c r="C4448"/>
      <c r="D4448"/>
      <c r="E4448"/>
      <c r="F4448"/>
      <c r="G4448"/>
      <c r="H4448"/>
      <c r="L4448" s="8"/>
      <c r="M4448" s="8"/>
      <c r="N4448" s="8"/>
    </row>
    <row r="4449" spans="1:14">
      <c r="A4449"/>
      <c r="B4449"/>
      <c r="C4449"/>
      <c r="D4449"/>
      <c r="E4449"/>
      <c r="F4449"/>
      <c r="G4449"/>
      <c r="H4449"/>
      <c r="L4449" s="8"/>
      <c r="M4449" s="8"/>
      <c r="N4449" s="8"/>
    </row>
    <row r="4450" spans="1:14">
      <c r="A4450"/>
      <c r="B4450"/>
      <c r="C4450"/>
      <c r="D4450"/>
      <c r="E4450"/>
      <c r="F4450"/>
      <c r="G4450"/>
      <c r="H4450"/>
      <c r="L4450" s="8"/>
      <c r="M4450" s="8"/>
      <c r="N4450" s="8"/>
    </row>
    <row r="4451" spans="1:14">
      <c r="A4451"/>
      <c r="B4451"/>
      <c r="C4451"/>
      <c r="D4451"/>
      <c r="E4451"/>
      <c r="F4451"/>
      <c r="G4451"/>
      <c r="H4451"/>
      <c r="L4451" s="8"/>
      <c r="M4451" s="8"/>
      <c r="N4451" s="8"/>
    </row>
    <row r="4452" spans="1:14">
      <c r="A4452"/>
      <c r="B4452"/>
      <c r="C4452"/>
      <c r="D4452"/>
      <c r="E4452"/>
      <c r="F4452"/>
      <c r="G4452"/>
      <c r="H4452"/>
      <c r="L4452" s="8"/>
      <c r="M4452" s="8"/>
      <c r="N4452" s="8"/>
    </row>
    <row r="4453" spans="1:14">
      <c r="A4453"/>
      <c r="B4453"/>
      <c r="C4453"/>
      <c r="D4453"/>
      <c r="E4453"/>
      <c r="F4453"/>
      <c r="G4453"/>
      <c r="H4453"/>
      <c r="L4453" s="8"/>
      <c r="M4453" s="8"/>
      <c r="N4453" s="8"/>
    </row>
    <row r="4454" spans="1:14">
      <c r="A4454"/>
      <c r="B4454"/>
      <c r="C4454"/>
      <c r="D4454"/>
      <c r="E4454"/>
      <c r="F4454"/>
      <c r="G4454"/>
      <c r="H4454"/>
      <c r="L4454" s="8"/>
      <c r="M4454" s="8"/>
      <c r="N4454" s="8"/>
    </row>
    <row r="4455" spans="1:14">
      <c r="A4455"/>
      <c r="B4455"/>
      <c r="C4455"/>
      <c r="D4455"/>
      <c r="E4455"/>
      <c r="F4455"/>
      <c r="G4455"/>
      <c r="H4455"/>
      <c r="L4455" s="8"/>
      <c r="M4455" s="8"/>
      <c r="N4455" s="8"/>
    </row>
    <row r="4456" spans="1:14">
      <c r="A4456"/>
      <c r="B4456"/>
      <c r="C4456"/>
      <c r="D4456"/>
      <c r="E4456"/>
      <c r="F4456"/>
      <c r="G4456"/>
      <c r="H4456"/>
      <c r="L4456" s="8"/>
      <c r="M4456" s="8"/>
      <c r="N4456" s="8"/>
    </row>
    <row r="4457" spans="1:14">
      <c r="A4457"/>
      <c r="B4457"/>
      <c r="C4457"/>
      <c r="D4457"/>
      <c r="E4457"/>
      <c r="F4457"/>
      <c r="G4457"/>
      <c r="H4457"/>
      <c r="L4457" s="8"/>
      <c r="M4457" s="8"/>
      <c r="N4457" s="8"/>
    </row>
    <row r="4458" spans="1:14">
      <c r="A4458"/>
      <c r="B4458"/>
      <c r="C4458"/>
      <c r="D4458"/>
      <c r="E4458"/>
      <c r="F4458"/>
      <c r="G4458"/>
      <c r="H4458"/>
      <c r="L4458" s="8"/>
      <c r="M4458" s="8"/>
      <c r="N4458" s="8"/>
    </row>
    <row r="4459" spans="1:14">
      <c r="A4459"/>
      <c r="B4459"/>
      <c r="C4459"/>
      <c r="D4459"/>
      <c r="E4459"/>
      <c r="F4459"/>
      <c r="G4459"/>
      <c r="H4459"/>
      <c r="L4459" s="8"/>
      <c r="M4459" s="8"/>
      <c r="N4459" s="8"/>
    </row>
    <row r="4460" spans="1:14">
      <c r="A4460"/>
      <c r="B4460"/>
      <c r="C4460"/>
      <c r="D4460"/>
      <c r="E4460"/>
      <c r="F4460"/>
      <c r="G4460"/>
      <c r="H4460"/>
      <c r="L4460" s="8"/>
      <c r="M4460" s="8"/>
      <c r="N4460" s="8"/>
    </row>
    <row r="4461" spans="1:14">
      <c r="A4461"/>
      <c r="B4461"/>
      <c r="C4461"/>
      <c r="D4461"/>
      <c r="E4461"/>
      <c r="F4461"/>
      <c r="G4461"/>
      <c r="H4461"/>
      <c r="L4461" s="8"/>
      <c r="M4461" s="8"/>
      <c r="N4461" s="8"/>
    </row>
    <row r="4462" spans="1:14">
      <c r="A4462"/>
      <c r="B4462"/>
      <c r="C4462"/>
      <c r="D4462"/>
      <c r="E4462"/>
      <c r="F4462"/>
      <c r="G4462"/>
      <c r="H4462"/>
      <c r="L4462" s="8"/>
      <c r="M4462" s="8"/>
      <c r="N4462" s="8"/>
    </row>
    <row r="4463" spans="1:14">
      <c r="A4463"/>
      <c r="B4463"/>
      <c r="C4463"/>
      <c r="D4463"/>
      <c r="E4463"/>
      <c r="F4463"/>
      <c r="G4463"/>
      <c r="H4463"/>
      <c r="L4463" s="8"/>
      <c r="M4463" s="8"/>
      <c r="N4463" s="8"/>
    </row>
    <row r="4464" spans="1:14">
      <c r="A4464"/>
      <c r="B4464"/>
      <c r="C4464"/>
      <c r="D4464"/>
      <c r="E4464"/>
      <c r="F4464"/>
      <c r="G4464"/>
      <c r="H4464"/>
      <c r="L4464" s="8"/>
      <c r="M4464" s="8"/>
      <c r="N4464" s="8"/>
    </row>
    <row r="4465" spans="1:14">
      <c r="A4465"/>
      <c r="B4465"/>
      <c r="C4465"/>
      <c r="D4465"/>
      <c r="E4465"/>
      <c r="F4465"/>
      <c r="G4465"/>
      <c r="H4465"/>
      <c r="L4465" s="8"/>
      <c r="M4465" s="8"/>
      <c r="N4465" s="8"/>
    </row>
    <row r="4466" spans="1:14">
      <c r="A4466"/>
      <c r="B4466"/>
      <c r="C4466"/>
      <c r="D4466"/>
      <c r="E4466"/>
      <c r="F4466"/>
      <c r="G4466"/>
      <c r="H4466"/>
      <c r="L4466" s="8"/>
      <c r="M4466" s="8"/>
      <c r="N4466" s="8"/>
    </row>
    <row r="4467" spans="1:14">
      <c r="A4467"/>
      <c r="B4467"/>
      <c r="C4467"/>
      <c r="D4467"/>
      <c r="E4467"/>
      <c r="F4467"/>
      <c r="G4467"/>
      <c r="H4467"/>
      <c r="L4467" s="8"/>
      <c r="M4467" s="8"/>
      <c r="N4467" s="8"/>
    </row>
    <row r="4468" spans="1:14">
      <c r="A4468"/>
      <c r="B4468"/>
      <c r="C4468"/>
      <c r="D4468"/>
      <c r="E4468"/>
      <c r="F4468"/>
      <c r="G4468"/>
      <c r="H4468"/>
      <c r="L4468" s="8"/>
      <c r="M4468" s="8"/>
      <c r="N4468" s="8"/>
    </row>
    <row r="4469" spans="1:14">
      <c r="A4469"/>
      <c r="B4469"/>
      <c r="C4469"/>
      <c r="D4469"/>
      <c r="E4469"/>
      <c r="F4469"/>
      <c r="G4469"/>
      <c r="H4469"/>
      <c r="L4469" s="8"/>
      <c r="M4469" s="8"/>
      <c r="N4469" s="8"/>
    </row>
    <row r="4470" spans="1:14">
      <c r="A4470"/>
      <c r="B4470"/>
      <c r="C4470"/>
      <c r="D4470"/>
      <c r="E4470"/>
      <c r="F4470"/>
      <c r="G4470"/>
      <c r="H4470"/>
      <c r="L4470" s="8"/>
      <c r="M4470" s="8"/>
      <c r="N4470" s="8"/>
    </row>
    <row r="4471" spans="1:14">
      <c r="A4471"/>
      <c r="B4471"/>
      <c r="C4471"/>
      <c r="D4471"/>
      <c r="E4471"/>
      <c r="F4471"/>
      <c r="G4471"/>
      <c r="H4471"/>
      <c r="L4471" s="8"/>
      <c r="M4471" s="8"/>
      <c r="N4471" s="8"/>
    </row>
    <row r="4472" spans="1:14">
      <c r="A4472"/>
      <c r="B4472"/>
      <c r="C4472"/>
      <c r="D4472"/>
      <c r="E4472"/>
      <c r="F4472"/>
      <c r="G4472"/>
      <c r="H4472"/>
      <c r="L4472" s="8"/>
      <c r="M4472" s="8"/>
      <c r="N4472" s="8"/>
    </row>
    <row r="4473" spans="1:14">
      <c r="A4473"/>
      <c r="B4473"/>
      <c r="C4473"/>
      <c r="D4473"/>
      <c r="E4473"/>
      <c r="F4473"/>
      <c r="G4473"/>
      <c r="H4473"/>
      <c r="L4473" s="8"/>
      <c r="M4473" s="8"/>
      <c r="N4473" s="8"/>
    </row>
    <row r="4474" spans="1:14">
      <c r="A4474"/>
      <c r="B4474"/>
      <c r="C4474"/>
      <c r="D4474"/>
      <c r="E4474"/>
      <c r="F4474"/>
      <c r="G4474"/>
      <c r="H4474"/>
      <c r="L4474" s="8"/>
      <c r="M4474" s="8"/>
      <c r="N4474" s="8"/>
    </row>
    <row r="4475" spans="1:14">
      <c r="A4475"/>
      <c r="B4475"/>
      <c r="C4475"/>
      <c r="D4475"/>
      <c r="E4475"/>
      <c r="F4475"/>
      <c r="G4475"/>
      <c r="H4475"/>
      <c r="L4475" s="8"/>
      <c r="M4475" s="8"/>
      <c r="N4475" s="8"/>
    </row>
    <row r="4476" spans="1:14">
      <c r="A4476"/>
      <c r="B4476"/>
      <c r="C4476"/>
      <c r="D4476"/>
      <c r="E4476"/>
      <c r="F4476"/>
      <c r="G4476"/>
      <c r="H4476"/>
      <c r="L4476" s="8"/>
      <c r="M4476" s="8"/>
      <c r="N4476" s="8"/>
    </row>
    <row r="4477" spans="1:14">
      <c r="A4477"/>
      <c r="B4477"/>
      <c r="C4477"/>
      <c r="D4477"/>
      <c r="E4477"/>
      <c r="F4477"/>
      <c r="G4477"/>
      <c r="H4477"/>
      <c r="L4477" s="8"/>
      <c r="M4477" s="8"/>
      <c r="N4477" s="8"/>
    </row>
    <row r="4478" spans="1:14">
      <c r="A4478"/>
      <c r="B4478"/>
      <c r="C4478"/>
      <c r="D4478"/>
      <c r="E4478"/>
      <c r="F4478"/>
      <c r="G4478"/>
      <c r="H4478"/>
      <c r="L4478" s="8"/>
      <c r="M4478" s="8"/>
      <c r="N4478" s="8"/>
    </row>
    <row r="4479" spans="1:14">
      <c r="A4479"/>
      <c r="B4479"/>
      <c r="C4479"/>
      <c r="D4479"/>
      <c r="E4479"/>
      <c r="F4479"/>
      <c r="G4479"/>
      <c r="H4479"/>
      <c r="L4479" s="8"/>
      <c r="M4479" s="8"/>
      <c r="N4479" s="8"/>
    </row>
    <row r="4480" spans="1:14">
      <c r="A4480"/>
      <c r="B4480"/>
      <c r="C4480"/>
      <c r="D4480"/>
      <c r="E4480"/>
      <c r="F4480"/>
      <c r="G4480"/>
      <c r="H4480"/>
      <c r="L4480" s="8"/>
      <c r="M4480" s="8"/>
      <c r="N4480" s="8"/>
    </row>
    <row r="4481" spans="1:14">
      <c r="A4481"/>
      <c r="B4481"/>
      <c r="C4481"/>
      <c r="D4481"/>
      <c r="E4481"/>
      <c r="F4481"/>
      <c r="G4481"/>
      <c r="H4481"/>
      <c r="L4481" s="8"/>
      <c r="M4481" s="8"/>
      <c r="N4481" s="8"/>
    </row>
    <row r="4482" spans="1:14">
      <c r="A4482"/>
      <c r="B4482"/>
      <c r="C4482"/>
      <c r="D4482"/>
      <c r="E4482"/>
      <c r="F4482"/>
      <c r="G4482"/>
      <c r="H4482"/>
      <c r="L4482" s="8"/>
      <c r="M4482" s="8"/>
      <c r="N4482" s="8"/>
    </row>
    <row r="4483" spans="1:14">
      <c r="A4483"/>
      <c r="B4483"/>
      <c r="C4483"/>
      <c r="D4483"/>
      <c r="E4483"/>
      <c r="F4483"/>
      <c r="G4483"/>
      <c r="H4483"/>
      <c r="L4483" s="8"/>
      <c r="M4483" s="8"/>
      <c r="N4483" s="8"/>
    </row>
    <row r="4484" spans="1:14">
      <c r="A4484"/>
      <c r="B4484"/>
      <c r="C4484"/>
      <c r="D4484"/>
      <c r="E4484"/>
      <c r="F4484"/>
      <c r="G4484"/>
      <c r="H4484"/>
      <c r="L4484" s="8"/>
      <c r="M4484" s="8"/>
      <c r="N4484" s="8"/>
    </row>
    <row r="4485" spans="1:14">
      <c r="A4485"/>
      <c r="B4485"/>
      <c r="C4485"/>
      <c r="D4485"/>
      <c r="E4485"/>
      <c r="F4485"/>
      <c r="G4485"/>
      <c r="H4485"/>
      <c r="L4485" s="8"/>
      <c r="M4485" s="8"/>
      <c r="N4485" s="8"/>
    </row>
    <row r="4486" spans="1:14">
      <c r="A4486"/>
      <c r="B4486"/>
      <c r="C4486"/>
      <c r="D4486"/>
      <c r="E4486"/>
      <c r="F4486"/>
      <c r="G4486"/>
      <c r="H4486"/>
      <c r="L4486" s="8"/>
      <c r="M4486" s="8"/>
      <c r="N4486" s="8"/>
    </row>
    <row r="4487" spans="1:14">
      <c r="A4487"/>
      <c r="B4487"/>
      <c r="C4487"/>
      <c r="D4487"/>
      <c r="E4487"/>
      <c r="F4487"/>
      <c r="G4487"/>
      <c r="H4487"/>
      <c r="L4487" s="8"/>
      <c r="M4487" s="8"/>
      <c r="N4487" s="8"/>
    </row>
    <row r="4488" spans="1:14">
      <c r="A4488"/>
      <c r="B4488"/>
      <c r="C4488"/>
      <c r="D4488"/>
      <c r="E4488"/>
      <c r="F4488"/>
      <c r="G4488"/>
      <c r="H4488"/>
      <c r="L4488" s="8"/>
      <c r="M4488" s="8"/>
      <c r="N4488" s="8"/>
    </row>
    <row r="4489" spans="1:14">
      <c r="A4489"/>
      <c r="B4489"/>
      <c r="C4489"/>
      <c r="D4489"/>
      <c r="E4489"/>
      <c r="F4489"/>
      <c r="G4489"/>
      <c r="H4489"/>
      <c r="L4489" s="8"/>
      <c r="M4489" s="8"/>
      <c r="N4489" s="8"/>
    </row>
    <row r="4490" spans="1:14">
      <c r="A4490"/>
      <c r="B4490"/>
      <c r="C4490"/>
      <c r="D4490"/>
      <c r="E4490"/>
      <c r="F4490"/>
      <c r="G4490"/>
      <c r="H4490"/>
      <c r="L4490" s="8"/>
      <c r="M4490" s="8"/>
      <c r="N4490" s="8"/>
    </row>
    <row r="4491" spans="1:14">
      <c r="A4491"/>
      <c r="B4491"/>
      <c r="C4491"/>
      <c r="D4491"/>
      <c r="E4491"/>
      <c r="F4491"/>
      <c r="G4491"/>
      <c r="H4491"/>
      <c r="L4491" s="8"/>
      <c r="M4491" s="8"/>
      <c r="N4491" s="8"/>
    </row>
    <row r="4492" spans="1:14">
      <c r="A4492"/>
      <c r="B4492"/>
      <c r="C4492"/>
      <c r="D4492"/>
      <c r="E4492"/>
      <c r="F4492"/>
      <c r="G4492"/>
      <c r="H4492"/>
      <c r="L4492" s="8"/>
      <c r="M4492" s="8"/>
      <c r="N4492" s="8"/>
    </row>
    <row r="4493" spans="1:14">
      <c r="A4493"/>
      <c r="B4493"/>
      <c r="C4493"/>
      <c r="D4493"/>
      <c r="E4493"/>
      <c r="F4493"/>
      <c r="G4493"/>
      <c r="H4493"/>
      <c r="L4493" s="8"/>
      <c r="M4493" s="8"/>
      <c r="N4493" s="8"/>
    </row>
    <row r="4494" spans="1:14">
      <c r="A4494"/>
      <c r="B4494"/>
      <c r="C4494"/>
      <c r="D4494"/>
      <c r="E4494"/>
      <c r="F4494"/>
      <c r="G4494"/>
      <c r="H4494"/>
      <c r="L4494" s="8"/>
      <c r="M4494" s="8"/>
      <c r="N4494" s="8"/>
    </row>
    <row r="4495" spans="1:14">
      <c r="A4495"/>
      <c r="B4495"/>
      <c r="C4495"/>
      <c r="D4495"/>
      <c r="E4495"/>
      <c r="F4495"/>
      <c r="G4495"/>
      <c r="H4495"/>
      <c r="L4495" s="8"/>
      <c r="M4495" s="8"/>
      <c r="N4495" s="8"/>
    </row>
    <row r="4496" spans="1:14">
      <c r="A4496"/>
      <c r="B4496"/>
      <c r="C4496"/>
      <c r="D4496"/>
      <c r="E4496"/>
      <c r="F4496"/>
      <c r="G4496"/>
      <c r="H4496"/>
      <c r="L4496" s="8"/>
      <c r="M4496" s="8"/>
      <c r="N4496" s="8"/>
    </row>
    <row r="4497" spans="1:14">
      <c r="A4497"/>
      <c r="B4497"/>
      <c r="C4497"/>
      <c r="D4497"/>
      <c r="E4497"/>
      <c r="F4497"/>
      <c r="G4497"/>
      <c r="H4497"/>
      <c r="L4497" s="8"/>
      <c r="M4497" s="8"/>
      <c r="N4497" s="8"/>
    </row>
    <row r="4498" spans="1:14">
      <c r="A4498"/>
      <c r="B4498"/>
      <c r="C4498"/>
      <c r="D4498"/>
      <c r="E4498"/>
      <c r="F4498"/>
      <c r="G4498"/>
      <c r="H4498"/>
      <c r="L4498" s="8"/>
      <c r="M4498" s="8"/>
      <c r="N4498" s="8"/>
    </row>
    <row r="4499" spans="1:14">
      <c r="A4499"/>
      <c r="B4499"/>
      <c r="C4499"/>
      <c r="D4499"/>
      <c r="E4499"/>
      <c r="F4499"/>
      <c r="G4499"/>
      <c r="H4499"/>
      <c r="L4499" s="8"/>
      <c r="M4499" s="8"/>
      <c r="N4499" s="8"/>
    </row>
    <row r="4500" spans="1:14">
      <c r="A4500"/>
      <c r="B4500"/>
      <c r="C4500"/>
      <c r="D4500"/>
      <c r="E4500"/>
      <c r="F4500"/>
      <c r="G4500"/>
      <c r="H4500"/>
      <c r="L4500" s="8"/>
      <c r="M4500" s="8"/>
      <c r="N4500" s="8"/>
    </row>
    <row r="4501" spans="1:14">
      <c r="A4501"/>
      <c r="B4501"/>
      <c r="C4501"/>
      <c r="D4501"/>
      <c r="E4501"/>
      <c r="F4501"/>
      <c r="G4501"/>
      <c r="H4501"/>
      <c r="L4501" s="8"/>
      <c r="M4501" s="8"/>
      <c r="N4501" s="8"/>
    </row>
    <row r="4502" spans="1:14">
      <c r="A4502"/>
      <c r="B4502"/>
      <c r="C4502"/>
      <c r="D4502"/>
      <c r="E4502"/>
      <c r="F4502"/>
      <c r="G4502"/>
      <c r="H4502"/>
      <c r="L4502" s="8"/>
      <c r="M4502" s="8"/>
      <c r="N4502" s="8"/>
    </row>
    <row r="4503" spans="1:14">
      <c r="A4503"/>
      <c r="B4503"/>
      <c r="C4503"/>
      <c r="D4503"/>
      <c r="E4503"/>
      <c r="F4503"/>
      <c r="G4503"/>
      <c r="H4503"/>
      <c r="L4503" s="8"/>
      <c r="M4503" s="8"/>
      <c r="N4503" s="8"/>
    </row>
    <row r="4504" spans="1:14">
      <c r="A4504"/>
      <c r="B4504"/>
      <c r="C4504"/>
      <c r="D4504"/>
      <c r="E4504"/>
      <c r="F4504"/>
      <c r="G4504"/>
      <c r="H4504"/>
      <c r="L4504" s="8"/>
      <c r="M4504" s="8"/>
      <c r="N4504" s="8"/>
    </row>
    <row r="4505" spans="1:14">
      <c r="A4505"/>
      <c r="B4505"/>
      <c r="C4505"/>
      <c r="D4505"/>
      <c r="E4505"/>
      <c r="F4505"/>
      <c r="G4505"/>
      <c r="H4505"/>
      <c r="L4505" s="8"/>
      <c r="M4505" s="8"/>
      <c r="N4505" s="8"/>
    </row>
    <row r="4506" spans="1:14">
      <c r="A4506"/>
      <c r="B4506"/>
      <c r="C4506"/>
      <c r="D4506"/>
      <c r="E4506"/>
      <c r="F4506"/>
      <c r="G4506"/>
      <c r="H4506"/>
      <c r="L4506" s="8"/>
      <c r="M4506" s="8"/>
      <c r="N4506" s="8"/>
    </row>
    <row r="4507" spans="1:14">
      <c r="A4507"/>
      <c r="B4507"/>
      <c r="C4507"/>
      <c r="D4507"/>
      <c r="E4507"/>
      <c r="F4507"/>
      <c r="G4507"/>
      <c r="H4507"/>
      <c r="L4507" s="8"/>
      <c r="M4507" s="8"/>
      <c r="N4507" s="8"/>
    </row>
    <row r="4508" spans="1:14">
      <c r="A4508"/>
      <c r="B4508"/>
      <c r="C4508"/>
      <c r="D4508"/>
      <c r="E4508"/>
      <c r="F4508"/>
      <c r="G4508"/>
      <c r="H4508"/>
      <c r="L4508" s="8"/>
      <c r="M4508" s="8"/>
      <c r="N4508" s="8"/>
    </row>
    <row r="4509" spans="1:14">
      <c r="A4509"/>
      <c r="B4509"/>
      <c r="C4509"/>
      <c r="D4509"/>
      <c r="E4509"/>
      <c r="F4509"/>
      <c r="G4509"/>
      <c r="H4509"/>
      <c r="L4509" s="8"/>
      <c r="M4509" s="8"/>
      <c r="N4509" s="8"/>
    </row>
    <row r="4510" spans="1:14">
      <c r="A4510"/>
      <c r="B4510"/>
      <c r="C4510"/>
      <c r="D4510"/>
      <c r="E4510"/>
      <c r="F4510"/>
      <c r="G4510"/>
      <c r="H4510"/>
      <c r="L4510" s="8"/>
      <c r="M4510" s="8"/>
      <c r="N4510" s="8"/>
    </row>
    <row r="4511" spans="1:14">
      <c r="A4511"/>
      <c r="B4511"/>
      <c r="C4511"/>
      <c r="D4511"/>
      <c r="E4511"/>
      <c r="F4511"/>
      <c r="G4511"/>
      <c r="H4511"/>
      <c r="L4511" s="8"/>
      <c r="M4511" s="8"/>
      <c r="N4511" s="8"/>
    </row>
    <row r="4512" spans="1:14">
      <c r="A4512"/>
      <c r="B4512"/>
      <c r="C4512"/>
      <c r="D4512"/>
      <c r="E4512"/>
      <c r="F4512"/>
      <c r="G4512"/>
      <c r="H4512"/>
      <c r="L4512" s="8"/>
      <c r="M4512" s="8"/>
      <c r="N4512" s="8"/>
    </row>
    <row r="4513" spans="1:14">
      <c r="A4513"/>
      <c r="B4513"/>
      <c r="C4513"/>
      <c r="D4513"/>
      <c r="E4513"/>
      <c r="F4513"/>
      <c r="G4513"/>
      <c r="H4513"/>
      <c r="L4513" s="8"/>
      <c r="M4513" s="8"/>
      <c r="N4513" s="8"/>
    </row>
    <row r="4514" spans="1:14">
      <c r="A4514"/>
      <c r="B4514"/>
      <c r="C4514"/>
      <c r="D4514"/>
      <c r="E4514"/>
      <c r="F4514"/>
      <c r="G4514"/>
      <c r="H4514"/>
      <c r="L4514" s="8"/>
      <c r="M4514" s="8"/>
      <c r="N4514" s="8"/>
    </row>
    <row r="4515" spans="1:14">
      <c r="A4515"/>
      <c r="B4515"/>
      <c r="C4515"/>
      <c r="D4515"/>
      <c r="E4515"/>
      <c r="F4515"/>
      <c r="G4515"/>
      <c r="H4515"/>
      <c r="L4515" s="8"/>
      <c r="M4515" s="8"/>
      <c r="N4515" s="8"/>
    </row>
    <row r="4516" spans="1:14">
      <c r="A4516"/>
      <c r="B4516"/>
      <c r="C4516"/>
      <c r="D4516"/>
      <c r="E4516"/>
      <c r="F4516"/>
      <c r="G4516"/>
      <c r="H4516"/>
      <c r="L4516" s="8"/>
      <c r="M4516" s="8"/>
      <c r="N4516" s="8"/>
    </row>
    <row r="4517" spans="1:14">
      <c r="A4517"/>
      <c r="B4517"/>
      <c r="C4517"/>
      <c r="D4517"/>
      <c r="E4517"/>
      <c r="F4517"/>
      <c r="G4517"/>
      <c r="H4517"/>
      <c r="L4517" s="8"/>
      <c r="M4517" s="8"/>
      <c r="N4517" s="8"/>
    </row>
    <row r="4518" spans="1:14">
      <c r="A4518"/>
      <c r="B4518"/>
      <c r="C4518"/>
      <c r="D4518"/>
      <c r="E4518"/>
      <c r="F4518"/>
      <c r="G4518"/>
      <c r="H4518"/>
      <c r="L4518" s="8"/>
      <c r="M4518" s="8"/>
      <c r="N4518" s="8"/>
    </row>
    <row r="4519" spans="1:14">
      <c r="A4519"/>
      <c r="B4519"/>
      <c r="C4519"/>
      <c r="D4519"/>
      <c r="E4519"/>
      <c r="F4519"/>
      <c r="G4519"/>
      <c r="H4519"/>
      <c r="L4519" s="8"/>
      <c r="M4519" s="8"/>
      <c r="N4519" s="8"/>
    </row>
    <row r="4520" spans="1:14">
      <c r="A4520"/>
      <c r="B4520"/>
      <c r="C4520"/>
      <c r="D4520"/>
      <c r="E4520"/>
      <c r="F4520"/>
      <c r="G4520"/>
      <c r="H4520"/>
      <c r="L4520" s="8"/>
      <c r="M4520" s="8"/>
      <c r="N4520" s="8"/>
    </row>
    <row r="4521" spans="1:14">
      <c r="A4521"/>
      <c r="B4521"/>
      <c r="C4521"/>
      <c r="D4521"/>
      <c r="E4521"/>
      <c r="F4521"/>
      <c r="G4521"/>
      <c r="H4521"/>
      <c r="L4521" s="8"/>
      <c r="M4521" s="8"/>
      <c r="N4521" s="8"/>
    </row>
    <row r="4522" spans="1:14">
      <c r="A4522"/>
      <c r="B4522"/>
      <c r="C4522"/>
      <c r="D4522"/>
      <c r="E4522"/>
      <c r="F4522"/>
      <c r="G4522"/>
      <c r="H4522"/>
      <c r="L4522" s="8"/>
      <c r="M4522" s="8"/>
      <c r="N4522" s="8"/>
    </row>
    <row r="4523" spans="1:14">
      <c r="A4523"/>
      <c r="B4523"/>
      <c r="C4523"/>
      <c r="D4523"/>
      <c r="E4523"/>
      <c r="F4523"/>
      <c r="G4523"/>
      <c r="H4523"/>
      <c r="L4523" s="8"/>
      <c r="M4523" s="8"/>
      <c r="N4523" s="8"/>
    </row>
    <row r="4524" spans="1:14">
      <c r="A4524"/>
      <c r="B4524"/>
      <c r="C4524"/>
      <c r="D4524"/>
      <c r="E4524"/>
      <c r="F4524"/>
      <c r="G4524"/>
      <c r="H4524"/>
      <c r="L4524" s="8"/>
      <c r="M4524" s="8"/>
      <c r="N4524" s="8"/>
    </row>
    <row r="4525" spans="1:14">
      <c r="A4525"/>
      <c r="B4525"/>
      <c r="C4525"/>
      <c r="D4525"/>
      <c r="E4525"/>
      <c r="F4525"/>
      <c r="G4525"/>
      <c r="H4525"/>
      <c r="L4525" s="8"/>
      <c r="M4525" s="8"/>
      <c r="N4525" s="8"/>
    </row>
    <row r="4526" spans="1:14">
      <c r="A4526"/>
      <c r="B4526"/>
      <c r="C4526"/>
      <c r="D4526"/>
      <c r="E4526"/>
      <c r="F4526"/>
      <c r="G4526"/>
      <c r="H4526"/>
      <c r="L4526" s="8"/>
      <c r="M4526" s="8"/>
      <c r="N4526" s="8"/>
    </row>
    <row r="4527" spans="1:14">
      <c r="A4527"/>
      <c r="B4527"/>
      <c r="C4527"/>
      <c r="D4527"/>
      <c r="E4527"/>
      <c r="F4527"/>
      <c r="G4527"/>
      <c r="H4527"/>
      <c r="L4527" s="8"/>
      <c r="M4527" s="8"/>
      <c r="N4527" s="8"/>
    </row>
    <row r="4528" spans="1:14">
      <c r="A4528"/>
      <c r="B4528"/>
      <c r="C4528"/>
      <c r="D4528"/>
      <c r="E4528"/>
      <c r="F4528"/>
      <c r="G4528"/>
      <c r="H4528"/>
      <c r="L4528" s="8"/>
      <c r="M4528" s="8"/>
      <c r="N4528" s="8"/>
    </row>
    <row r="4529" spans="1:14">
      <c r="A4529"/>
      <c r="B4529"/>
      <c r="C4529"/>
      <c r="D4529"/>
      <c r="E4529"/>
      <c r="F4529"/>
      <c r="G4529"/>
      <c r="H4529"/>
      <c r="L4529" s="8"/>
      <c r="M4529" s="8"/>
      <c r="N4529" s="8"/>
    </row>
    <row r="4530" spans="1:14">
      <c r="A4530"/>
      <c r="B4530"/>
      <c r="C4530"/>
      <c r="D4530"/>
      <c r="E4530"/>
      <c r="F4530"/>
      <c r="G4530"/>
      <c r="H4530"/>
      <c r="L4530" s="8"/>
      <c r="M4530" s="8"/>
      <c r="N4530" s="8"/>
    </row>
    <row r="4531" spans="1:14">
      <c r="A4531"/>
      <c r="B4531"/>
      <c r="C4531"/>
      <c r="D4531"/>
      <c r="E4531"/>
      <c r="F4531"/>
      <c r="G4531"/>
      <c r="H4531"/>
      <c r="L4531" s="8"/>
      <c r="M4531" s="8"/>
      <c r="N4531" s="8"/>
    </row>
    <row r="4532" spans="1:14">
      <c r="A4532"/>
      <c r="B4532"/>
      <c r="C4532"/>
      <c r="D4532"/>
      <c r="E4532"/>
      <c r="F4532"/>
      <c r="G4532"/>
      <c r="H4532"/>
      <c r="L4532" s="8"/>
      <c r="M4532" s="8"/>
      <c r="N4532" s="8"/>
    </row>
    <row r="4533" spans="1:14">
      <c r="A4533"/>
      <c r="B4533"/>
      <c r="C4533"/>
      <c r="D4533"/>
      <c r="E4533"/>
      <c r="F4533"/>
      <c r="G4533"/>
      <c r="H4533"/>
      <c r="L4533" s="8"/>
      <c r="M4533" s="8"/>
      <c r="N4533" s="8"/>
    </row>
    <row r="4534" spans="1:14">
      <c r="A4534"/>
      <c r="B4534"/>
      <c r="C4534"/>
      <c r="D4534"/>
      <c r="E4534"/>
      <c r="F4534"/>
      <c r="G4534"/>
      <c r="H4534"/>
      <c r="L4534" s="8"/>
      <c r="M4534" s="8"/>
      <c r="N4534" s="8"/>
    </row>
    <row r="4535" spans="1:14">
      <c r="A4535"/>
      <c r="B4535"/>
      <c r="C4535"/>
      <c r="D4535"/>
      <c r="E4535"/>
      <c r="F4535"/>
      <c r="G4535"/>
      <c r="H4535"/>
      <c r="L4535" s="8"/>
      <c r="M4535" s="8"/>
      <c r="N4535" s="8"/>
    </row>
    <row r="4536" spans="1:14">
      <c r="A4536"/>
      <c r="B4536"/>
      <c r="C4536"/>
      <c r="D4536"/>
      <c r="E4536"/>
      <c r="F4536"/>
      <c r="G4536"/>
      <c r="H4536"/>
      <c r="L4536" s="8"/>
      <c r="M4536" s="8"/>
      <c r="N4536" s="8"/>
    </row>
    <row r="4537" spans="1:14">
      <c r="A4537"/>
      <c r="B4537"/>
      <c r="C4537"/>
      <c r="D4537"/>
      <c r="E4537"/>
      <c r="F4537"/>
      <c r="G4537"/>
      <c r="H4537"/>
      <c r="L4537" s="8"/>
      <c r="M4537" s="8"/>
      <c r="N4537" s="8"/>
    </row>
    <row r="4538" spans="1:14">
      <c r="A4538"/>
      <c r="B4538"/>
      <c r="C4538"/>
      <c r="D4538"/>
      <c r="E4538"/>
      <c r="F4538"/>
      <c r="G4538"/>
      <c r="H4538"/>
      <c r="L4538" s="8"/>
      <c r="M4538" s="8"/>
      <c r="N4538" s="8"/>
    </row>
    <row r="4539" spans="1:14">
      <c r="A4539"/>
      <c r="B4539"/>
      <c r="C4539"/>
      <c r="D4539"/>
      <c r="E4539"/>
      <c r="F4539"/>
      <c r="G4539"/>
      <c r="H4539"/>
      <c r="L4539" s="8"/>
      <c r="M4539" s="8"/>
      <c r="N4539" s="8"/>
    </row>
    <row r="4540" spans="1:14">
      <c r="A4540"/>
      <c r="B4540"/>
      <c r="C4540"/>
      <c r="D4540"/>
      <c r="E4540"/>
      <c r="F4540"/>
      <c r="G4540"/>
      <c r="H4540"/>
      <c r="L4540" s="8"/>
      <c r="M4540" s="8"/>
      <c r="N4540" s="8"/>
    </row>
    <row r="4541" spans="1:14">
      <c r="A4541"/>
      <c r="B4541"/>
      <c r="C4541"/>
      <c r="D4541"/>
      <c r="E4541"/>
      <c r="F4541"/>
      <c r="G4541"/>
      <c r="H4541"/>
      <c r="L4541" s="8"/>
      <c r="M4541" s="8"/>
      <c r="N4541" s="8"/>
    </row>
    <row r="4542" spans="1:14">
      <c r="A4542"/>
      <c r="B4542"/>
      <c r="C4542"/>
      <c r="D4542"/>
      <c r="E4542"/>
      <c r="F4542"/>
      <c r="G4542"/>
      <c r="H4542"/>
      <c r="L4542" s="8"/>
      <c r="M4542" s="8"/>
      <c r="N4542" s="8"/>
    </row>
    <row r="4543" spans="1:14">
      <c r="A4543"/>
      <c r="B4543"/>
      <c r="C4543"/>
      <c r="D4543"/>
      <c r="E4543"/>
      <c r="F4543"/>
      <c r="G4543"/>
      <c r="H4543"/>
      <c r="L4543" s="8"/>
      <c r="M4543" s="8"/>
      <c r="N4543" s="8"/>
    </row>
    <row r="4544" spans="1:14">
      <c r="A4544"/>
      <c r="B4544"/>
      <c r="C4544"/>
      <c r="D4544"/>
      <c r="E4544"/>
      <c r="F4544"/>
      <c r="G4544"/>
      <c r="H4544"/>
      <c r="L4544" s="8"/>
      <c r="M4544" s="8"/>
      <c r="N4544" s="8"/>
    </row>
    <row r="4545" spans="1:14">
      <c r="A4545"/>
      <c r="B4545"/>
      <c r="C4545"/>
      <c r="D4545"/>
      <c r="E4545"/>
      <c r="F4545"/>
      <c r="G4545"/>
      <c r="H4545"/>
      <c r="L4545" s="8"/>
      <c r="M4545" s="8"/>
      <c r="N4545" s="8"/>
    </row>
    <row r="4546" spans="1:14">
      <c r="A4546"/>
      <c r="B4546"/>
      <c r="C4546"/>
      <c r="D4546"/>
      <c r="E4546"/>
      <c r="F4546"/>
      <c r="G4546"/>
      <c r="H4546"/>
      <c r="L4546" s="8"/>
      <c r="M4546" s="8"/>
      <c r="N4546" s="8"/>
    </row>
    <row r="4547" spans="1:14">
      <c r="A4547"/>
      <c r="B4547"/>
      <c r="C4547"/>
      <c r="D4547"/>
      <c r="E4547"/>
      <c r="F4547"/>
      <c r="G4547"/>
      <c r="H4547"/>
      <c r="L4547" s="8"/>
      <c r="M4547" s="8"/>
      <c r="N4547" s="8"/>
    </row>
    <row r="4548" spans="1:14">
      <c r="A4548"/>
      <c r="B4548"/>
      <c r="C4548"/>
      <c r="D4548"/>
      <c r="E4548"/>
      <c r="F4548"/>
      <c r="G4548"/>
      <c r="H4548"/>
      <c r="L4548" s="8"/>
      <c r="M4548" s="8"/>
      <c r="N4548" s="8"/>
    </row>
    <row r="4549" spans="1:14">
      <c r="A4549"/>
      <c r="B4549"/>
      <c r="C4549"/>
      <c r="D4549"/>
      <c r="E4549"/>
      <c r="F4549"/>
      <c r="G4549"/>
      <c r="H4549"/>
      <c r="L4549" s="8"/>
      <c r="M4549" s="8"/>
      <c r="N4549" s="8"/>
    </row>
    <row r="4550" spans="1:14">
      <c r="A4550"/>
      <c r="B4550"/>
      <c r="C4550"/>
      <c r="D4550"/>
      <c r="E4550"/>
      <c r="F4550"/>
      <c r="G4550"/>
      <c r="H4550"/>
      <c r="L4550" s="8"/>
      <c r="M4550" s="8"/>
      <c r="N4550" s="8"/>
    </row>
    <row r="4551" spans="1:14">
      <c r="A4551"/>
      <c r="B4551"/>
      <c r="C4551"/>
      <c r="D4551"/>
      <c r="E4551"/>
      <c r="F4551"/>
      <c r="G4551"/>
      <c r="H4551"/>
      <c r="L4551" s="8"/>
      <c r="M4551" s="8"/>
      <c r="N4551" s="8"/>
    </row>
    <row r="4552" spans="1:14">
      <c r="A4552"/>
      <c r="B4552"/>
      <c r="C4552"/>
      <c r="D4552"/>
      <c r="E4552"/>
      <c r="F4552"/>
      <c r="G4552"/>
      <c r="H4552"/>
      <c r="L4552" s="8"/>
      <c r="M4552" s="8"/>
      <c r="N4552" s="8"/>
    </row>
    <row r="4553" spans="1:14">
      <c r="A4553"/>
      <c r="B4553"/>
      <c r="C4553"/>
      <c r="D4553"/>
      <c r="E4553"/>
      <c r="F4553"/>
      <c r="G4553"/>
      <c r="H4553"/>
      <c r="L4553" s="8"/>
      <c r="M4553" s="8"/>
      <c r="N4553" s="8"/>
    </row>
    <row r="4554" spans="1:14">
      <c r="A4554"/>
      <c r="B4554"/>
      <c r="C4554"/>
      <c r="D4554"/>
      <c r="E4554"/>
      <c r="F4554"/>
      <c r="G4554"/>
      <c r="H4554"/>
      <c r="L4554" s="8"/>
      <c r="M4554" s="8"/>
      <c r="N4554" s="8"/>
    </row>
    <row r="4555" spans="1:14">
      <c r="A4555"/>
      <c r="B4555"/>
      <c r="C4555"/>
      <c r="D4555"/>
      <c r="E4555"/>
      <c r="F4555"/>
      <c r="G4555"/>
      <c r="H4555"/>
      <c r="L4555" s="8"/>
      <c r="M4555" s="8"/>
      <c r="N4555" s="8"/>
    </row>
    <row r="4556" spans="1:14">
      <c r="A4556"/>
      <c r="B4556"/>
      <c r="C4556"/>
      <c r="D4556"/>
      <c r="E4556"/>
      <c r="F4556"/>
      <c r="G4556"/>
      <c r="H4556"/>
      <c r="L4556" s="8"/>
      <c r="M4556" s="8"/>
      <c r="N4556" s="8"/>
    </row>
    <row r="4557" spans="1:14">
      <c r="A4557"/>
      <c r="B4557"/>
      <c r="C4557"/>
      <c r="D4557"/>
      <c r="E4557"/>
      <c r="F4557"/>
      <c r="G4557"/>
      <c r="H4557"/>
      <c r="L4557" s="8"/>
      <c r="M4557" s="8"/>
      <c r="N4557" s="8"/>
    </row>
    <row r="4558" spans="1:14">
      <c r="A4558"/>
      <c r="B4558"/>
      <c r="C4558"/>
      <c r="D4558"/>
      <c r="E4558"/>
      <c r="F4558"/>
      <c r="G4558"/>
      <c r="H4558"/>
      <c r="L4558" s="8"/>
      <c r="M4558" s="8"/>
      <c r="N4558" s="8"/>
    </row>
    <row r="4559" spans="1:14">
      <c r="A4559"/>
      <c r="B4559"/>
      <c r="C4559"/>
      <c r="D4559"/>
      <c r="E4559"/>
      <c r="F4559"/>
      <c r="G4559"/>
      <c r="H4559"/>
      <c r="L4559" s="8"/>
      <c r="M4559" s="8"/>
      <c r="N4559" s="8"/>
    </row>
    <row r="4560" spans="1:14">
      <c r="A4560"/>
      <c r="B4560"/>
      <c r="C4560"/>
      <c r="D4560"/>
      <c r="E4560"/>
      <c r="F4560"/>
      <c r="G4560"/>
      <c r="H4560"/>
      <c r="L4560" s="8"/>
      <c r="M4560" s="8"/>
      <c r="N4560" s="8"/>
    </row>
    <row r="4561" spans="1:14">
      <c r="A4561"/>
      <c r="B4561"/>
      <c r="C4561"/>
      <c r="D4561"/>
      <c r="E4561"/>
      <c r="F4561"/>
      <c r="G4561"/>
      <c r="H4561"/>
      <c r="L4561" s="8"/>
      <c r="M4561" s="8"/>
      <c r="N4561" s="8"/>
    </row>
    <row r="4562" spans="1:14">
      <c r="A4562"/>
      <c r="B4562"/>
      <c r="C4562"/>
      <c r="D4562"/>
      <c r="E4562"/>
      <c r="F4562"/>
      <c r="G4562"/>
      <c r="H4562"/>
      <c r="L4562" s="8"/>
      <c r="M4562" s="8"/>
      <c r="N4562" s="8"/>
    </row>
    <row r="4563" spans="1:14">
      <c r="A4563"/>
      <c r="B4563"/>
      <c r="C4563"/>
      <c r="D4563"/>
      <c r="E4563"/>
      <c r="F4563"/>
      <c r="G4563"/>
      <c r="H4563"/>
      <c r="L4563" s="8"/>
      <c r="M4563" s="8"/>
      <c r="N4563" s="8"/>
    </row>
    <row r="4564" spans="1:14">
      <c r="A4564"/>
      <c r="B4564"/>
      <c r="C4564"/>
      <c r="D4564"/>
      <c r="E4564"/>
      <c r="F4564"/>
      <c r="G4564"/>
      <c r="H4564"/>
      <c r="L4564" s="8"/>
      <c r="M4564" s="8"/>
      <c r="N4564" s="8"/>
    </row>
    <row r="4565" spans="1:14">
      <c r="A4565"/>
      <c r="B4565"/>
      <c r="C4565"/>
      <c r="D4565"/>
      <c r="E4565"/>
      <c r="F4565"/>
      <c r="G4565"/>
      <c r="H4565"/>
      <c r="L4565" s="8"/>
      <c r="M4565" s="8"/>
      <c r="N4565" s="8"/>
    </row>
    <row r="4566" spans="1:14">
      <c r="A4566"/>
      <c r="B4566"/>
      <c r="C4566"/>
      <c r="D4566"/>
      <c r="E4566"/>
      <c r="F4566"/>
      <c r="G4566"/>
      <c r="H4566"/>
      <c r="L4566" s="8"/>
      <c r="M4566" s="8"/>
      <c r="N4566" s="8"/>
    </row>
    <row r="4567" spans="1:14">
      <c r="A4567"/>
      <c r="B4567"/>
      <c r="C4567"/>
      <c r="D4567"/>
      <c r="E4567"/>
      <c r="F4567"/>
      <c r="G4567"/>
      <c r="H4567"/>
      <c r="L4567" s="8"/>
      <c r="M4567" s="8"/>
      <c r="N4567" s="8"/>
    </row>
    <row r="4568" spans="1:14">
      <c r="A4568"/>
      <c r="B4568"/>
      <c r="C4568"/>
      <c r="D4568"/>
      <c r="E4568"/>
      <c r="F4568"/>
      <c r="G4568"/>
      <c r="H4568"/>
      <c r="L4568" s="8"/>
      <c r="M4568" s="8"/>
      <c r="N4568" s="8"/>
    </row>
    <row r="4569" spans="1:14">
      <c r="A4569"/>
      <c r="B4569"/>
      <c r="C4569"/>
      <c r="D4569"/>
      <c r="E4569"/>
      <c r="F4569"/>
      <c r="G4569"/>
      <c r="H4569"/>
      <c r="L4569" s="8"/>
      <c r="M4569" s="8"/>
      <c r="N4569" s="8"/>
    </row>
    <row r="4570" spans="1:14">
      <c r="A4570"/>
      <c r="B4570"/>
      <c r="C4570"/>
      <c r="D4570"/>
      <c r="E4570"/>
      <c r="F4570"/>
      <c r="G4570"/>
      <c r="H4570"/>
      <c r="L4570" s="8"/>
      <c r="M4570" s="8"/>
      <c r="N4570" s="8"/>
    </row>
    <row r="4571" spans="1:14">
      <c r="A4571"/>
      <c r="B4571"/>
      <c r="C4571"/>
      <c r="D4571"/>
      <c r="E4571"/>
      <c r="F4571"/>
      <c r="G4571"/>
      <c r="H4571"/>
      <c r="L4571" s="8"/>
      <c r="M4571" s="8"/>
      <c r="N4571" s="8"/>
    </row>
    <row r="4572" spans="1:14">
      <c r="A4572"/>
      <c r="B4572"/>
      <c r="C4572"/>
      <c r="D4572"/>
      <c r="E4572"/>
      <c r="F4572"/>
      <c r="G4572"/>
      <c r="H4572"/>
      <c r="L4572" s="8"/>
      <c r="M4572" s="8"/>
      <c r="N4572" s="8"/>
    </row>
    <row r="4573" spans="1:14">
      <c r="A4573"/>
      <c r="B4573"/>
      <c r="C4573"/>
      <c r="D4573"/>
      <c r="E4573"/>
      <c r="F4573"/>
      <c r="G4573"/>
      <c r="H4573"/>
      <c r="L4573" s="8"/>
      <c r="M4573" s="8"/>
      <c r="N4573" s="8"/>
    </row>
    <row r="4574" spans="1:14">
      <c r="A4574"/>
      <c r="B4574"/>
      <c r="C4574"/>
      <c r="D4574"/>
      <c r="E4574"/>
      <c r="F4574"/>
      <c r="G4574"/>
      <c r="H4574"/>
      <c r="L4574" s="8"/>
      <c r="M4574" s="8"/>
      <c r="N4574" s="8"/>
    </row>
    <row r="4575" spans="1:14">
      <c r="A4575"/>
      <c r="B4575"/>
      <c r="C4575"/>
      <c r="D4575"/>
      <c r="E4575"/>
      <c r="F4575"/>
      <c r="G4575"/>
      <c r="H4575"/>
      <c r="L4575" s="8"/>
      <c r="M4575" s="8"/>
      <c r="N4575" s="8"/>
    </row>
    <row r="4576" spans="1:14">
      <c r="A4576"/>
      <c r="B4576"/>
      <c r="C4576"/>
      <c r="D4576"/>
      <c r="E4576"/>
      <c r="F4576"/>
      <c r="G4576"/>
      <c r="H4576"/>
      <c r="L4576" s="8"/>
      <c r="M4576" s="8"/>
      <c r="N4576" s="8"/>
    </row>
    <row r="4577" spans="1:14">
      <c r="A4577"/>
      <c r="B4577"/>
      <c r="C4577"/>
      <c r="D4577"/>
      <c r="E4577"/>
      <c r="F4577"/>
      <c r="G4577"/>
      <c r="H4577"/>
      <c r="L4577" s="8"/>
      <c r="M4577" s="8"/>
      <c r="N4577" s="8"/>
    </row>
    <row r="4578" spans="1:14">
      <c r="A4578"/>
      <c r="B4578"/>
      <c r="C4578"/>
      <c r="D4578"/>
      <c r="E4578"/>
      <c r="F4578"/>
      <c r="G4578"/>
      <c r="H4578"/>
      <c r="L4578" s="8"/>
      <c r="M4578" s="8"/>
      <c r="N4578" s="8"/>
    </row>
    <row r="4579" spans="1:14">
      <c r="A4579"/>
      <c r="B4579"/>
      <c r="C4579"/>
      <c r="D4579"/>
      <c r="E4579"/>
      <c r="F4579"/>
      <c r="G4579"/>
      <c r="H4579"/>
      <c r="L4579" s="8"/>
      <c r="M4579" s="8"/>
      <c r="N4579" s="8"/>
    </row>
    <row r="4580" spans="1:14">
      <c r="A4580"/>
      <c r="B4580"/>
      <c r="C4580"/>
      <c r="D4580"/>
      <c r="E4580"/>
      <c r="F4580"/>
      <c r="G4580"/>
      <c r="H4580"/>
      <c r="L4580" s="8"/>
      <c r="M4580" s="8"/>
      <c r="N4580" s="8"/>
    </row>
    <row r="4581" spans="1:14">
      <c r="A4581"/>
      <c r="B4581"/>
      <c r="C4581"/>
      <c r="D4581"/>
      <c r="E4581"/>
      <c r="F4581"/>
      <c r="G4581"/>
      <c r="H4581"/>
      <c r="L4581" s="8"/>
      <c r="M4581" s="8"/>
      <c r="N4581" s="8"/>
    </row>
    <row r="4582" spans="1:14">
      <c r="A4582"/>
      <c r="B4582"/>
      <c r="C4582"/>
      <c r="D4582"/>
      <c r="E4582"/>
      <c r="F4582"/>
      <c r="G4582"/>
      <c r="H4582"/>
      <c r="L4582" s="8"/>
      <c r="M4582" s="8"/>
      <c r="N4582" s="8"/>
    </row>
    <row r="4583" spans="1:14">
      <c r="A4583"/>
      <c r="B4583"/>
      <c r="C4583"/>
      <c r="D4583"/>
      <c r="E4583"/>
      <c r="F4583"/>
      <c r="G4583"/>
      <c r="H4583"/>
      <c r="L4583" s="8"/>
      <c r="M4583" s="8"/>
      <c r="N4583" s="8"/>
    </row>
    <row r="4584" spans="1:14">
      <c r="A4584"/>
      <c r="B4584"/>
      <c r="C4584"/>
      <c r="D4584"/>
      <c r="E4584"/>
      <c r="F4584"/>
      <c r="G4584"/>
      <c r="H4584"/>
      <c r="L4584" s="8"/>
      <c r="M4584" s="8"/>
      <c r="N4584" s="8"/>
    </row>
    <row r="4585" spans="1:14">
      <c r="A4585"/>
      <c r="B4585"/>
      <c r="C4585"/>
      <c r="D4585"/>
      <c r="E4585"/>
      <c r="F4585"/>
      <c r="G4585"/>
      <c r="H4585"/>
      <c r="L4585" s="8"/>
      <c r="M4585" s="8"/>
      <c r="N4585" s="8"/>
    </row>
    <row r="4586" spans="1:14">
      <c r="A4586"/>
      <c r="B4586"/>
      <c r="C4586"/>
      <c r="D4586"/>
      <c r="E4586"/>
      <c r="F4586"/>
      <c r="G4586"/>
      <c r="H4586"/>
      <c r="L4586" s="8"/>
      <c r="M4586" s="8"/>
      <c r="N4586" s="8"/>
    </row>
    <row r="4587" spans="1:14">
      <c r="A4587"/>
      <c r="B4587"/>
      <c r="C4587"/>
      <c r="D4587"/>
      <c r="E4587"/>
      <c r="F4587"/>
      <c r="G4587"/>
      <c r="H4587"/>
      <c r="L4587" s="8"/>
      <c r="M4587" s="8"/>
      <c r="N4587" s="8"/>
    </row>
    <row r="4588" spans="1:14">
      <c r="A4588"/>
      <c r="B4588"/>
      <c r="C4588"/>
      <c r="D4588"/>
      <c r="E4588"/>
      <c r="F4588"/>
      <c r="G4588"/>
      <c r="H4588"/>
      <c r="L4588" s="8"/>
      <c r="M4588" s="8"/>
      <c r="N4588" s="8"/>
    </row>
    <row r="4589" spans="1:14">
      <c r="A4589"/>
      <c r="B4589"/>
      <c r="C4589"/>
      <c r="D4589"/>
      <c r="E4589"/>
      <c r="F4589"/>
      <c r="G4589"/>
      <c r="H4589"/>
      <c r="L4589" s="8"/>
      <c r="M4589" s="8"/>
      <c r="N4589" s="8"/>
    </row>
    <row r="4590" spans="1:14">
      <c r="A4590"/>
      <c r="B4590"/>
      <c r="C4590"/>
      <c r="D4590"/>
      <c r="E4590"/>
      <c r="F4590"/>
      <c r="G4590"/>
      <c r="H4590"/>
      <c r="L4590" s="8"/>
      <c r="M4590" s="8"/>
      <c r="N4590" s="8"/>
    </row>
    <row r="4591" spans="1:14">
      <c r="A4591"/>
      <c r="B4591"/>
      <c r="C4591"/>
      <c r="D4591"/>
      <c r="E4591"/>
      <c r="F4591"/>
      <c r="G4591"/>
      <c r="H4591"/>
      <c r="L4591" s="8"/>
      <c r="M4591" s="8"/>
      <c r="N4591" s="8"/>
    </row>
    <row r="4592" spans="1:14">
      <c r="A4592"/>
      <c r="B4592"/>
      <c r="C4592"/>
      <c r="D4592"/>
      <c r="E4592"/>
      <c r="F4592"/>
      <c r="G4592"/>
      <c r="H4592"/>
      <c r="L4592" s="8"/>
      <c r="M4592" s="8"/>
      <c r="N4592" s="8"/>
    </row>
    <row r="4593" spans="1:14">
      <c r="A4593"/>
      <c r="B4593"/>
      <c r="C4593"/>
      <c r="D4593"/>
      <c r="E4593"/>
      <c r="F4593"/>
      <c r="G4593"/>
      <c r="H4593"/>
      <c r="L4593" s="8"/>
      <c r="M4593" s="8"/>
      <c r="N4593" s="8"/>
    </row>
    <row r="4594" spans="1:14">
      <c r="A4594"/>
      <c r="B4594"/>
      <c r="C4594"/>
      <c r="D4594"/>
      <c r="E4594"/>
      <c r="F4594"/>
      <c r="G4594"/>
      <c r="H4594"/>
      <c r="L4594" s="8"/>
      <c r="M4594" s="8"/>
      <c r="N4594" s="8"/>
    </row>
    <row r="4595" spans="1:14">
      <c r="A4595"/>
      <c r="B4595"/>
      <c r="C4595"/>
      <c r="D4595"/>
      <c r="E4595"/>
      <c r="F4595"/>
      <c r="G4595"/>
      <c r="H4595"/>
      <c r="L4595" s="8"/>
      <c r="M4595" s="8"/>
      <c r="N4595" s="8"/>
    </row>
    <row r="4596" spans="1:14">
      <c r="A4596"/>
      <c r="B4596"/>
      <c r="C4596"/>
      <c r="D4596"/>
      <c r="E4596"/>
      <c r="F4596"/>
      <c r="G4596"/>
      <c r="H4596"/>
      <c r="L4596" s="8"/>
      <c r="M4596" s="8"/>
      <c r="N4596" s="8"/>
    </row>
    <row r="4597" spans="1:14">
      <c r="A4597"/>
      <c r="B4597"/>
      <c r="C4597"/>
      <c r="D4597"/>
      <c r="E4597"/>
      <c r="F4597"/>
      <c r="G4597"/>
      <c r="H4597"/>
      <c r="L4597" s="8"/>
      <c r="M4597" s="8"/>
      <c r="N4597" s="8"/>
    </row>
    <row r="4598" spans="1:14">
      <c r="A4598"/>
      <c r="B4598"/>
      <c r="C4598"/>
      <c r="D4598"/>
      <c r="E4598"/>
      <c r="F4598"/>
      <c r="G4598"/>
      <c r="H4598"/>
      <c r="L4598" s="8"/>
      <c r="M4598" s="8"/>
      <c r="N4598" s="8"/>
    </row>
    <row r="4599" spans="1:14">
      <c r="A4599"/>
      <c r="B4599"/>
      <c r="C4599"/>
      <c r="D4599"/>
      <c r="E4599"/>
      <c r="F4599"/>
      <c r="G4599"/>
      <c r="H4599"/>
      <c r="L4599" s="8"/>
      <c r="M4599" s="8"/>
      <c r="N4599" s="8"/>
    </row>
    <row r="4600" spans="1:14">
      <c r="A4600"/>
      <c r="B4600"/>
      <c r="C4600"/>
      <c r="D4600"/>
      <c r="E4600"/>
      <c r="F4600"/>
      <c r="G4600"/>
      <c r="H4600"/>
      <c r="L4600" s="8"/>
      <c r="M4600" s="8"/>
      <c r="N4600" s="8"/>
    </row>
    <row r="4601" spans="1:14">
      <c r="A4601"/>
      <c r="B4601"/>
      <c r="C4601"/>
      <c r="D4601"/>
      <c r="E4601"/>
      <c r="F4601"/>
      <c r="G4601"/>
      <c r="H4601"/>
      <c r="L4601" s="8"/>
      <c r="M4601" s="8"/>
      <c r="N4601" s="8"/>
    </row>
    <row r="4602" spans="1:14">
      <c r="A4602"/>
      <c r="B4602"/>
      <c r="C4602"/>
      <c r="D4602"/>
      <c r="E4602"/>
      <c r="F4602"/>
      <c r="G4602"/>
      <c r="H4602"/>
      <c r="L4602" s="8"/>
      <c r="M4602" s="8"/>
      <c r="N4602" s="8"/>
    </row>
    <row r="4603" spans="1:14">
      <c r="A4603"/>
      <c r="B4603"/>
      <c r="C4603"/>
      <c r="D4603"/>
      <c r="E4603"/>
      <c r="F4603"/>
      <c r="G4603"/>
      <c r="H4603"/>
      <c r="L4603" s="8"/>
      <c r="M4603" s="8"/>
      <c r="N4603" s="8"/>
    </row>
    <row r="4604" spans="1:14">
      <c r="A4604"/>
      <c r="B4604"/>
      <c r="C4604"/>
      <c r="D4604"/>
      <c r="E4604"/>
      <c r="F4604"/>
      <c r="G4604"/>
      <c r="H4604"/>
      <c r="L4604" s="8"/>
      <c r="M4604" s="8"/>
      <c r="N4604" s="8"/>
    </row>
    <row r="4605" spans="1:14">
      <c r="A4605"/>
      <c r="B4605"/>
      <c r="C4605"/>
      <c r="D4605"/>
      <c r="E4605"/>
      <c r="F4605"/>
      <c r="G4605"/>
      <c r="H4605"/>
      <c r="L4605" s="8"/>
      <c r="M4605" s="8"/>
      <c r="N4605" s="8"/>
    </row>
    <row r="4606" spans="1:14">
      <c r="A4606"/>
      <c r="B4606"/>
      <c r="C4606"/>
      <c r="D4606"/>
      <c r="E4606"/>
      <c r="F4606"/>
      <c r="G4606"/>
      <c r="H4606"/>
      <c r="L4606" s="8"/>
      <c r="M4606" s="8"/>
      <c r="N4606" s="8"/>
    </row>
    <row r="4607" spans="1:14">
      <c r="A4607"/>
      <c r="B4607"/>
      <c r="C4607"/>
      <c r="D4607"/>
      <c r="E4607"/>
      <c r="F4607"/>
      <c r="G4607"/>
      <c r="H4607"/>
      <c r="L4607" s="8"/>
      <c r="M4607" s="8"/>
      <c r="N4607" s="8"/>
    </row>
    <row r="4608" spans="1:14">
      <c r="A4608"/>
      <c r="B4608"/>
      <c r="C4608"/>
      <c r="D4608"/>
      <c r="E4608"/>
      <c r="F4608"/>
      <c r="G4608"/>
      <c r="H4608"/>
      <c r="L4608" s="8"/>
      <c r="M4608" s="8"/>
      <c r="N4608" s="8"/>
    </row>
    <row r="4609" spans="1:14">
      <c r="A4609"/>
      <c r="B4609"/>
      <c r="C4609"/>
      <c r="D4609"/>
      <c r="E4609"/>
      <c r="F4609"/>
      <c r="G4609"/>
      <c r="H4609"/>
      <c r="L4609" s="8"/>
      <c r="M4609" s="8"/>
      <c r="N4609" s="8"/>
    </row>
    <row r="4610" spans="1:14">
      <c r="A4610"/>
      <c r="B4610"/>
      <c r="C4610"/>
      <c r="D4610"/>
      <c r="E4610"/>
      <c r="F4610"/>
      <c r="G4610"/>
      <c r="H4610"/>
      <c r="L4610" s="8"/>
      <c r="M4610" s="8"/>
      <c r="N4610" s="8"/>
    </row>
    <row r="4611" spans="1:14">
      <c r="A4611"/>
      <c r="B4611"/>
      <c r="C4611"/>
      <c r="D4611"/>
      <c r="E4611"/>
      <c r="F4611"/>
      <c r="G4611"/>
      <c r="H4611"/>
      <c r="L4611" s="8"/>
      <c r="M4611" s="8"/>
      <c r="N4611" s="8"/>
    </row>
    <row r="4612" spans="1:14">
      <c r="A4612"/>
      <c r="B4612"/>
      <c r="C4612"/>
      <c r="D4612"/>
      <c r="E4612"/>
      <c r="F4612"/>
      <c r="G4612"/>
      <c r="H4612"/>
      <c r="L4612" s="8"/>
      <c r="M4612" s="8"/>
      <c r="N4612" s="8"/>
    </row>
    <row r="4613" spans="1:14">
      <c r="A4613"/>
      <c r="B4613"/>
      <c r="C4613"/>
      <c r="D4613"/>
      <c r="E4613"/>
      <c r="F4613"/>
      <c r="G4613"/>
      <c r="H4613"/>
      <c r="L4613" s="8"/>
      <c r="M4613" s="8"/>
      <c r="N4613" s="8"/>
    </row>
    <row r="4614" spans="1:14">
      <c r="A4614"/>
      <c r="B4614"/>
      <c r="C4614"/>
      <c r="D4614"/>
      <c r="E4614"/>
      <c r="F4614"/>
      <c r="G4614"/>
      <c r="H4614"/>
      <c r="L4614" s="8"/>
      <c r="M4614" s="8"/>
      <c r="N4614" s="8"/>
    </row>
    <row r="4615" spans="1:14">
      <c r="A4615"/>
      <c r="B4615"/>
      <c r="C4615"/>
      <c r="D4615"/>
      <c r="E4615"/>
      <c r="F4615"/>
      <c r="G4615"/>
      <c r="H4615"/>
      <c r="L4615" s="8"/>
      <c r="M4615" s="8"/>
      <c r="N4615" s="8"/>
    </row>
    <row r="4616" spans="1:14">
      <c r="A4616"/>
      <c r="B4616"/>
      <c r="C4616"/>
      <c r="D4616"/>
      <c r="E4616"/>
      <c r="F4616"/>
      <c r="G4616"/>
      <c r="H4616"/>
      <c r="L4616" s="8"/>
      <c r="M4616" s="8"/>
      <c r="N4616" s="8"/>
    </row>
    <row r="4617" spans="1:14">
      <c r="A4617"/>
      <c r="B4617"/>
      <c r="C4617"/>
      <c r="D4617"/>
      <c r="E4617"/>
      <c r="F4617"/>
      <c r="G4617"/>
      <c r="H4617"/>
      <c r="L4617" s="8"/>
      <c r="M4617" s="8"/>
      <c r="N4617" s="8"/>
    </row>
    <row r="4618" spans="1:14">
      <c r="A4618"/>
      <c r="B4618"/>
      <c r="C4618"/>
      <c r="D4618"/>
      <c r="E4618"/>
      <c r="F4618"/>
      <c r="G4618"/>
      <c r="H4618"/>
      <c r="L4618" s="8"/>
      <c r="M4618" s="8"/>
      <c r="N4618" s="8"/>
    </row>
    <row r="4619" spans="1:14">
      <c r="A4619"/>
      <c r="B4619"/>
      <c r="C4619"/>
      <c r="D4619"/>
      <c r="E4619"/>
      <c r="F4619"/>
      <c r="G4619"/>
      <c r="H4619"/>
      <c r="L4619" s="8"/>
      <c r="M4619" s="8"/>
      <c r="N4619" s="8"/>
    </row>
    <row r="4620" spans="1:14">
      <c r="A4620"/>
      <c r="B4620"/>
      <c r="C4620"/>
      <c r="D4620"/>
      <c r="E4620"/>
      <c r="F4620"/>
      <c r="G4620"/>
      <c r="H4620"/>
      <c r="L4620" s="8"/>
      <c r="M4620" s="8"/>
      <c r="N4620" s="8"/>
    </row>
    <row r="4621" spans="1:14">
      <c r="A4621"/>
      <c r="B4621"/>
      <c r="C4621"/>
      <c r="D4621"/>
      <c r="E4621"/>
      <c r="F4621"/>
      <c r="G4621"/>
      <c r="H4621"/>
      <c r="L4621" s="8"/>
      <c r="M4621" s="8"/>
      <c r="N4621" s="8"/>
    </row>
    <row r="4622" spans="1:14">
      <c r="A4622"/>
      <c r="B4622"/>
      <c r="C4622"/>
      <c r="D4622"/>
      <c r="E4622"/>
      <c r="F4622"/>
      <c r="G4622"/>
      <c r="H4622"/>
      <c r="L4622" s="8"/>
      <c r="M4622" s="8"/>
      <c r="N4622" s="8"/>
    </row>
    <row r="4623" spans="1:14">
      <c r="A4623"/>
      <c r="B4623"/>
      <c r="C4623"/>
      <c r="D4623"/>
      <c r="E4623"/>
      <c r="F4623"/>
      <c r="G4623"/>
      <c r="H4623"/>
      <c r="L4623" s="8"/>
      <c r="M4623" s="8"/>
      <c r="N4623" s="8"/>
    </row>
    <row r="4624" spans="1:14">
      <c r="A4624"/>
      <c r="B4624"/>
      <c r="C4624"/>
      <c r="D4624"/>
      <c r="E4624"/>
      <c r="F4624"/>
      <c r="G4624"/>
      <c r="H4624"/>
      <c r="L4624" s="8"/>
      <c r="M4624" s="8"/>
      <c r="N4624" s="8"/>
    </row>
    <row r="4625" spans="1:14">
      <c r="A4625"/>
      <c r="B4625"/>
      <c r="C4625"/>
      <c r="D4625"/>
      <c r="E4625"/>
      <c r="F4625"/>
      <c r="G4625"/>
      <c r="H4625"/>
      <c r="L4625" s="8"/>
      <c r="M4625" s="8"/>
      <c r="N4625" s="8"/>
    </row>
    <row r="4626" spans="1:14">
      <c r="A4626"/>
      <c r="B4626"/>
      <c r="C4626"/>
      <c r="D4626"/>
      <c r="E4626"/>
      <c r="F4626"/>
      <c r="G4626"/>
      <c r="H4626"/>
      <c r="L4626" s="8"/>
      <c r="M4626" s="8"/>
      <c r="N4626" s="8"/>
    </row>
    <row r="4627" spans="1:14">
      <c r="A4627"/>
      <c r="B4627"/>
      <c r="C4627"/>
      <c r="D4627"/>
      <c r="E4627"/>
      <c r="F4627"/>
      <c r="G4627"/>
      <c r="H4627"/>
      <c r="L4627" s="8"/>
      <c r="M4627" s="8"/>
      <c r="N4627" s="8"/>
    </row>
    <row r="4628" spans="1:14">
      <c r="A4628"/>
      <c r="B4628"/>
      <c r="C4628"/>
      <c r="D4628"/>
      <c r="E4628"/>
      <c r="F4628"/>
      <c r="G4628"/>
      <c r="H4628"/>
      <c r="L4628" s="8"/>
      <c r="M4628" s="8"/>
      <c r="N4628" s="8"/>
    </row>
    <row r="4629" spans="1:14">
      <c r="A4629"/>
      <c r="B4629"/>
      <c r="C4629"/>
      <c r="D4629"/>
      <c r="E4629"/>
      <c r="F4629"/>
      <c r="G4629"/>
      <c r="H4629"/>
      <c r="L4629" s="8"/>
      <c r="M4629" s="8"/>
      <c r="N4629" s="8"/>
    </row>
    <row r="4630" spans="1:14">
      <c r="A4630"/>
      <c r="B4630"/>
      <c r="C4630"/>
      <c r="D4630"/>
      <c r="E4630"/>
      <c r="F4630"/>
      <c r="G4630"/>
      <c r="H4630"/>
      <c r="L4630" s="8"/>
      <c r="M4630" s="8"/>
      <c r="N4630" s="8"/>
    </row>
    <row r="4631" spans="1:14">
      <c r="A4631"/>
      <c r="B4631"/>
      <c r="C4631"/>
      <c r="D4631"/>
      <c r="E4631"/>
      <c r="F4631"/>
      <c r="G4631"/>
      <c r="H4631"/>
      <c r="L4631" s="8"/>
      <c r="M4631" s="8"/>
      <c r="N4631" s="8"/>
    </row>
    <row r="4632" spans="1:14">
      <c r="A4632"/>
      <c r="B4632"/>
      <c r="C4632"/>
      <c r="D4632"/>
      <c r="E4632"/>
      <c r="F4632"/>
      <c r="G4632"/>
      <c r="H4632"/>
      <c r="L4632" s="8"/>
      <c r="M4632" s="8"/>
      <c r="N4632" s="8"/>
    </row>
    <row r="4633" spans="1:14">
      <c r="A4633"/>
      <c r="B4633"/>
      <c r="C4633"/>
      <c r="D4633"/>
      <c r="E4633"/>
      <c r="F4633"/>
      <c r="G4633"/>
      <c r="H4633"/>
      <c r="L4633" s="8"/>
      <c r="M4633" s="8"/>
      <c r="N4633" s="8"/>
    </row>
    <row r="4634" spans="1:14">
      <c r="A4634"/>
      <c r="B4634"/>
      <c r="C4634"/>
      <c r="D4634"/>
      <c r="E4634"/>
      <c r="F4634"/>
      <c r="G4634"/>
      <c r="H4634"/>
      <c r="L4634" s="8"/>
      <c r="M4634" s="8"/>
      <c r="N4634" s="8"/>
    </row>
    <row r="4635" spans="1:14">
      <c r="A4635"/>
      <c r="B4635"/>
      <c r="C4635"/>
      <c r="D4635"/>
      <c r="E4635"/>
      <c r="F4635"/>
      <c r="G4635"/>
      <c r="H4635"/>
      <c r="L4635" s="8"/>
      <c r="M4635" s="8"/>
      <c r="N4635" s="8"/>
    </row>
    <row r="4636" spans="1:14">
      <c r="A4636"/>
      <c r="B4636"/>
      <c r="C4636"/>
      <c r="D4636"/>
      <c r="E4636"/>
      <c r="F4636"/>
      <c r="G4636"/>
      <c r="H4636"/>
      <c r="L4636" s="8"/>
      <c r="M4636" s="8"/>
      <c r="N4636" s="8"/>
    </row>
    <row r="4637" spans="1:14">
      <c r="A4637"/>
      <c r="B4637"/>
      <c r="C4637"/>
      <c r="D4637"/>
      <c r="E4637"/>
      <c r="F4637"/>
      <c r="G4637"/>
      <c r="H4637"/>
      <c r="L4637" s="8"/>
      <c r="M4637" s="8"/>
      <c r="N4637" s="8"/>
    </row>
    <row r="4638" spans="1:14">
      <c r="A4638"/>
      <c r="B4638"/>
      <c r="C4638"/>
      <c r="D4638"/>
      <c r="E4638"/>
      <c r="F4638"/>
      <c r="G4638"/>
      <c r="H4638"/>
      <c r="L4638" s="8"/>
      <c r="M4638" s="8"/>
      <c r="N4638" s="8"/>
    </row>
    <row r="4639" spans="1:14">
      <c r="A4639"/>
      <c r="B4639"/>
      <c r="C4639"/>
      <c r="D4639"/>
      <c r="E4639"/>
      <c r="F4639"/>
      <c r="G4639"/>
      <c r="H4639"/>
      <c r="L4639" s="8"/>
      <c r="M4639" s="8"/>
      <c r="N4639" s="8"/>
    </row>
    <row r="4640" spans="1:14">
      <c r="A4640"/>
      <c r="B4640"/>
      <c r="C4640"/>
      <c r="D4640"/>
      <c r="E4640"/>
      <c r="F4640"/>
      <c r="G4640"/>
      <c r="H4640"/>
      <c r="L4640" s="8"/>
      <c r="M4640" s="8"/>
      <c r="N4640" s="8"/>
    </row>
    <row r="4641" spans="1:14">
      <c r="A4641"/>
      <c r="B4641"/>
      <c r="C4641"/>
      <c r="D4641"/>
      <c r="E4641"/>
      <c r="F4641"/>
      <c r="G4641"/>
      <c r="H4641"/>
      <c r="L4641" s="8"/>
      <c r="M4641" s="8"/>
      <c r="N4641" s="8"/>
    </row>
    <row r="4642" spans="1:14">
      <c r="A4642"/>
      <c r="B4642"/>
      <c r="C4642"/>
      <c r="D4642"/>
      <c r="E4642"/>
      <c r="F4642"/>
      <c r="G4642"/>
      <c r="H4642"/>
      <c r="L4642" s="8"/>
      <c r="M4642" s="8"/>
      <c r="N4642" s="8"/>
    </row>
    <row r="4643" spans="1:14">
      <c r="A4643"/>
      <c r="B4643"/>
      <c r="C4643"/>
      <c r="D4643"/>
      <c r="E4643"/>
      <c r="F4643"/>
      <c r="G4643"/>
      <c r="H4643"/>
      <c r="L4643" s="8"/>
      <c r="M4643" s="8"/>
      <c r="N4643" s="8"/>
    </row>
    <row r="4644" spans="1:14">
      <c r="A4644"/>
      <c r="B4644"/>
      <c r="C4644"/>
      <c r="D4644"/>
      <c r="E4644"/>
      <c r="F4644"/>
      <c r="G4644"/>
      <c r="H4644"/>
      <c r="L4644" s="8"/>
      <c r="M4644" s="8"/>
      <c r="N4644" s="8"/>
    </row>
    <row r="4645" spans="1:14">
      <c r="A4645"/>
      <c r="B4645"/>
      <c r="C4645"/>
      <c r="D4645"/>
      <c r="E4645"/>
      <c r="F4645"/>
      <c r="G4645"/>
      <c r="H4645"/>
      <c r="L4645" s="8"/>
      <c r="M4645" s="8"/>
      <c r="N4645" s="8"/>
    </row>
    <row r="4646" spans="1:14">
      <c r="A4646"/>
      <c r="B4646"/>
      <c r="C4646"/>
      <c r="D4646"/>
      <c r="E4646"/>
      <c r="F4646"/>
      <c r="G4646"/>
      <c r="H4646"/>
      <c r="L4646" s="8"/>
      <c r="M4646" s="8"/>
      <c r="N4646" s="8"/>
    </row>
    <row r="4647" spans="1:14">
      <c r="A4647"/>
      <c r="B4647"/>
      <c r="C4647"/>
      <c r="D4647"/>
      <c r="E4647"/>
      <c r="F4647"/>
      <c r="G4647"/>
      <c r="H4647"/>
      <c r="L4647" s="8"/>
      <c r="M4647" s="8"/>
      <c r="N4647" s="8"/>
    </row>
    <row r="4648" spans="1:14">
      <c r="A4648"/>
      <c r="B4648"/>
      <c r="C4648"/>
      <c r="D4648"/>
      <c r="E4648"/>
      <c r="F4648"/>
      <c r="G4648"/>
      <c r="H4648"/>
      <c r="L4648" s="8"/>
      <c r="M4648" s="8"/>
      <c r="N4648" s="8"/>
    </row>
    <row r="4649" spans="1:14">
      <c r="A4649"/>
      <c r="B4649"/>
      <c r="C4649"/>
      <c r="D4649"/>
      <c r="E4649"/>
      <c r="F4649"/>
      <c r="G4649"/>
      <c r="H4649"/>
      <c r="L4649" s="8"/>
      <c r="M4649" s="8"/>
      <c r="N4649" s="8"/>
    </row>
    <row r="4650" spans="1:14">
      <c r="A4650"/>
      <c r="B4650"/>
      <c r="C4650"/>
      <c r="D4650"/>
      <c r="E4650"/>
      <c r="F4650"/>
      <c r="G4650"/>
      <c r="H4650"/>
      <c r="L4650" s="8"/>
      <c r="M4650" s="8"/>
      <c r="N4650" s="8"/>
    </row>
    <row r="4651" spans="1:14">
      <c r="A4651"/>
      <c r="B4651"/>
      <c r="C4651"/>
      <c r="D4651"/>
      <c r="E4651"/>
      <c r="F4651"/>
      <c r="G4651"/>
      <c r="H4651"/>
      <c r="L4651" s="8"/>
      <c r="M4651" s="8"/>
      <c r="N4651" s="8"/>
    </row>
    <row r="4652" spans="1:14">
      <c r="A4652"/>
      <c r="B4652"/>
      <c r="C4652"/>
      <c r="D4652"/>
      <c r="E4652"/>
      <c r="F4652"/>
      <c r="G4652"/>
      <c r="H4652"/>
      <c r="L4652" s="8"/>
      <c r="M4652" s="8"/>
      <c r="N4652" s="8"/>
    </row>
    <row r="4653" spans="1:14">
      <c r="A4653"/>
      <c r="B4653"/>
      <c r="C4653"/>
      <c r="D4653"/>
      <c r="E4653"/>
      <c r="F4653"/>
      <c r="G4653"/>
      <c r="H4653"/>
      <c r="L4653" s="8"/>
      <c r="M4653" s="8"/>
      <c r="N4653" s="8"/>
    </row>
    <row r="4654" spans="1:14">
      <c r="A4654"/>
      <c r="B4654"/>
      <c r="C4654"/>
      <c r="D4654"/>
      <c r="E4654"/>
      <c r="F4654"/>
      <c r="G4654"/>
      <c r="H4654"/>
      <c r="L4654" s="8"/>
      <c r="M4654" s="8"/>
      <c r="N4654" s="8"/>
    </row>
    <row r="4655" spans="1:14">
      <c r="A4655"/>
      <c r="B4655"/>
      <c r="C4655"/>
      <c r="D4655"/>
      <c r="E4655"/>
      <c r="F4655"/>
      <c r="G4655"/>
      <c r="H4655"/>
      <c r="L4655" s="8"/>
      <c r="M4655" s="8"/>
      <c r="N4655" s="8"/>
    </row>
    <row r="4656" spans="1:14">
      <c r="A4656"/>
      <c r="B4656"/>
      <c r="C4656"/>
      <c r="D4656"/>
      <c r="E4656"/>
      <c r="F4656"/>
      <c r="G4656"/>
      <c r="H4656"/>
      <c r="L4656" s="8"/>
      <c r="M4656" s="8"/>
      <c r="N4656" s="8"/>
    </row>
    <row r="4657" spans="1:14">
      <c r="A4657"/>
      <c r="B4657"/>
      <c r="C4657"/>
      <c r="D4657"/>
      <c r="E4657"/>
      <c r="F4657"/>
      <c r="G4657"/>
      <c r="H4657"/>
      <c r="L4657" s="8"/>
      <c r="M4657" s="8"/>
      <c r="N4657" s="8"/>
    </row>
    <row r="4658" spans="1:14">
      <c r="A4658"/>
      <c r="B4658"/>
      <c r="C4658"/>
      <c r="D4658"/>
      <c r="E4658"/>
      <c r="F4658"/>
      <c r="G4658"/>
      <c r="H4658"/>
      <c r="L4658" s="8"/>
      <c r="M4658" s="8"/>
      <c r="N4658" s="8"/>
    </row>
    <row r="4659" spans="1:14">
      <c r="A4659"/>
      <c r="B4659"/>
      <c r="C4659"/>
      <c r="D4659"/>
      <c r="E4659"/>
      <c r="F4659"/>
      <c r="G4659"/>
      <c r="H4659"/>
      <c r="L4659" s="8"/>
      <c r="M4659" s="8"/>
      <c r="N4659" s="8"/>
    </row>
    <row r="4660" spans="1:14">
      <c r="A4660"/>
      <c r="B4660"/>
      <c r="C4660"/>
      <c r="D4660"/>
      <c r="E4660"/>
      <c r="F4660"/>
      <c r="G4660"/>
      <c r="H4660"/>
      <c r="L4660" s="8"/>
      <c r="M4660" s="8"/>
      <c r="N4660" s="8"/>
    </row>
    <row r="4661" spans="1:14">
      <c r="A4661"/>
      <c r="B4661"/>
      <c r="C4661"/>
      <c r="D4661"/>
      <c r="E4661"/>
      <c r="F4661"/>
      <c r="G4661"/>
      <c r="H4661"/>
      <c r="L4661" s="8"/>
      <c r="M4661" s="8"/>
      <c r="N4661" s="8"/>
    </row>
    <row r="4662" spans="1:14">
      <c r="A4662"/>
      <c r="B4662"/>
      <c r="C4662"/>
      <c r="D4662"/>
      <c r="E4662"/>
      <c r="F4662"/>
      <c r="G4662"/>
      <c r="H4662"/>
      <c r="L4662" s="8"/>
      <c r="M4662" s="8"/>
      <c r="N4662" s="8"/>
    </row>
    <row r="4663" spans="1:14">
      <c r="A4663"/>
      <c r="B4663"/>
      <c r="C4663"/>
      <c r="D4663"/>
      <c r="E4663"/>
      <c r="F4663"/>
      <c r="G4663"/>
      <c r="H4663"/>
      <c r="L4663" s="8"/>
      <c r="M4663" s="8"/>
      <c r="N4663" s="8"/>
    </row>
    <row r="4664" spans="1:14">
      <c r="A4664"/>
      <c r="B4664"/>
      <c r="C4664"/>
      <c r="D4664"/>
      <c r="E4664"/>
      <c r="F4664"/>
      <c r="G4664"/>
      <c r="H4664"/>
      <c r="L4664" s="8"/>
      <c r="M4664" s="8"/>
      <c r="N4664" s="8"/>
    </row>
    <row r="4665" spans="1:14">
      <c r="A4665"/>
      <c r="B4665"/>
      <c r="C4665"/>
      <c r="D4665"/>
      <c r="E4665"/>
      <c r="F4665"/>
      <c r="G4665"/>
      <c r="H4665"/>
      <c r="L4665" s="8"/>
      <c r="M4665" s="8"/>
      <c r="N4665" s="8"/>
    </row>
    <row r="4666" spans="1:14">
      <c r="A4666"/>
      <c r="B4666"/>
      <c r="C4666"/>
      <c r="D4666"/>
      <c r="E4666"/>
      <c r="F4666"/>
      <c r="G4666"/>
      <c r="H4666"/>
      <c r="L4666" s="8"/>
      <c r="M4666" s="8"/>
      <c r="N4666" s="8"/>
    </row>
    <row r="4667" spans="1:14">
      <c r="A4667"/>
      <c r="B4667"/>
      <c r="C4667"/>
      <c r="D4667"/>
      <c r="E4667"/>
      <c r="F4667"/>
      <c r="G4667"/>
      <c r="H4667"/>
      <c r="L4667" s="8"/>
      <c r="M4667" s="8"/>
      <c r="N4667" s="8"/>
    </row>
    <row r="4668" spans="1:14">
      <c r="A4668"/>
      <c r="B4668"/>
      <c r="C4668"/>
      <c r="D4668"/>
      <c r="E4668"/>
      <c r="F4668"/>
      <c r="G4668"/>
      <c r="H4668"/>
      <c r="L4668" s="8"/>
      <c r="M4668" s="8"/>
      <c r="N4668" s="8"/>
    </row>
    <row r="4669" spans="1:14">
      <c r="A4669"/>
      <c r="B4669"/>
      <c r="C4669"/>
      <c r="D4669"/>
      <c r="E4669"/>
      <c r="F4669"/>
      <c r="G4669"/>
      <c r="H4669"/>
      <c r="L4669" s="8"/>
      <c r="M4669" s="8"/>
      <c r="N4669" s="8"/>
    </row>
    <row r="4670" spans="1:14">
      <c r="A4670"/>
      <c r="B4670"/>
      <c r="C4670"/>
      <c r="D4670"/>
      <c r="E4670"/>
      <c r="F4670"/>
      <c r="G4670"/>
      <c r="H4670"/>
      <c r="L4670" s="8"/>
      <c r="M4670" s="8"/>
      <c r="N4670" s="8"/>
    </row>
    <row r="4671" spans="1:14">
      <c r="A4671"/>
      <c r="B4671"/>
      <c r="C4671"/>
      <c r="D4671"/>
      <c r="E4671"/>
      <c r="F4671"/>
      <c r="G4671"/>
      <c r="H4671"/>
      <c r="L4671" s="8"/>
      <c r="M4671" s="8"/>
      <c r="N4671" s="8"/>
    </row>
    <row r="4672" spans="1:14">
      <c r="A4672"/>
      <c r="B4672"/>
      <c r="C4672"/>
      <c r="D4672"/>
      <c r="E4672"/>
      <c r="F4672"/>
      <c r="G4672"/>
      <c r="H4672"/>
      <c r="L4672" s="8"/>
      <c r="M4672" s="8"/>
      <c r="N4672" s="8"/>
    </row>
    <row r="4673" spans="1:14">
      <c r="A4673"/>
      <c r="B4673"/>
      <c r="C4673"/>
      <c r="D4673"/>
      <c r="E4673"/>
      <c r="F4673"/>
      <c r="G4673"/>
      <c r="H4673"/>
      <c r="L4673" s="8"/>
      <c r="M4673" s="8"/>
      <c r="N4673" s="8"/>
    </row>
    <row r="4674" spans="1:14">
      <c r="A4674"/>
      <c r="B4674"/>
      <c r="C4674"/>
      <c r="D4674"/>
      <c r="E4674"/>
      <c r="F4674"/>
      <c r="G4674"/>
      <c r="H4674"/>
      <c r="L4674" s="8"/>
      <c r="M4674" s="8"/>
      <c r="N4674" s="8"/>
    </row>
    <row r="4675" spans="1:14">
      <c r="A4675"/>
      <c r="B4675"/>
      <c r="C4675"/>
      <c r="D4675"/>
      <c r="E4675"/>
      <c r="F4675"/>
      <c r="G4675"/>
      <c r="H4675"/>
      <c r="L4675" s="8"/>
      <c r="M4675" s="8"/>
      <c r="N4675" s="8"/>
    </row>
    <row r="4676" spans="1:14">
      <c r="A4676"/>
      <c r="B4676"/>
      <c r="C4676"/>
      <c r="D4676"/>
      <c r="E4676"/>
      <c r="F4676"/>
      <c r="G4676"/>
      <c r="H4676"/>
      <c r="L4676" s="8"/>
      <c r="M4676" s="8"/>
      <c r="N4676" s="8"/>
    </row>
    <row r="4677" spans="1:14">
      <c r="A4677"/>
      <c r="B4677"/>
      <c r="C4677"/>
      <c r="D4677"/>
      <c r="E4677"/>
      <c r="F4677"/>
      <c r="G4677"/>
      <c r="H4677"/>
      <c r="L4677" s="8"/>
      <c r="M4677" s="8"/>
      <c r="N4677" s="8"/>
    </row>
    <row r="4678" spans="1:14">
      <c r="A4678"/>
      <c r="B4678"/>
      <c r="C4678"/>
      <c r="D4678"/>
      <c r="E4678"/>
      <c r="F4678"/>
      <c r="G4678"/>
      <c r="H4678"/>
      <c r="L4678" s="8"/>
      <c r="M4678" s="8"/>
      <c r="N4678" s="8"/>
    </row>
    <row r="4679" spans="1:14">
      <c r="A4679"/>
      <c r="B4679"/>
      <c r="C4679"/>
      <c r="D4679"/>
      <c r="E4679"/>
      <c r="F4679"/>
      <c r="G4679"/>
      <c r="H4679"/>
      <c r="L4679" s="8"/>
      <c r="M4679" s="8"/>
      <c r="N4679" s="8"/>
    </row>
    <row r="4680" spans="1:14">
      <c r="A4680"/>
      <c r="B4680"/>
      <c r="C4680"/>
      <c r="D4680"/>
      <c r="E4680"/>
      <c r="F4680"/>
      <c r="G4680"/>
      <c r="H4680"/>
      <c r="L4680" s="8"/>
      <c r="M4680" s="8"/>
      <c r="N4680" s="8"/>
    </row>
    <row r="4681" spans="1:14">
      <c r="A4681"/>
      <c r="B4681"/>
      <c r="C4681"/>
      <c r="D4681"/>
      <c r="E4681"/>
      <c r="F4681"/>
      <c r="G4681"/>
      <c r="H4681"/>
      <c r="L4681" s="8"/>
      <c r="M4681" s="8"/>
      <c r="N4681" s="8"/>
    </row>
    <row r="4682" spans="1:14">
      <c r="A4682"/>
      <c r="B4682"/>
      <c r="C4682"/>
      <c r="D4682"/>
      <c r="E4682"/>
      <c r="F4682"/>
      <c r="G4682"/>
      <c r="H4682"/>
      <c r="L4682" s="8"/>
      <c r="M4682" s="8"/>
      <c r="N4682" s="8"/>
    </row>
    <row r="4683" spans="1:14">
      <c r="A4683"/>
      <c r="B4683"/>
      <c r="C4683"/>
      <c r="D4683"/>
      <c r="E4683"/>
      <c r="F4683"/>
      <c r="G4683"/>
      <c r="H4683"/>
      <c r="L4683" s="8"/>
      <c r="M4683" s="8"/>
      <c r="N4683" s="8"/>
    </row>
    <row r="4684" spans="1:14">
      <c r="A4684"/>
      <c r="B4684"/>
      <c r="C4684"/>
      <c r="D4684"/>
      <c r="E4684"/>
      <c r="F4684"/>
      <c r="G4684"/>
      <c r="H4684"/>
      <c r="L4684" s="8"/>
      <c r="M4684" s="8"/>
      <c r="N4684" s="8"/>
    </row>
    <row r="4685" spans="1:14">
      <c r="A4685"/>
      <c r="B4685"/>
      <c r="C4685"/>
      <c r="D4685"/>
      <c r="E4685"/>
      <c r="F4685"/>
      <c r="G4685"/>
      <c r="H4685"/>
      <c r="L4685" s="8"/>
      <c r="M4685" s="8"/>
      <c r="N4685" s="8"/>
    </row>
    <row r="4686" spans="1:14">
      <c r="A4686"/>
      <c r="B4686"/>
      <c r="C4686"/>
      <c r="D4686"/>
      <c r="E4686"/>
      <c r="F4686"/>
      <c r="G4686"/>
      <c r="H4686"/>
      <c r="L4686" s="8"/>
      <c r="M4686" s="8"/>
      <c r="N4686" s="8"/>
    </row>
    <row r="4687" spans="1:14">
      <c r="A4687"/>
      <c r="B4687"/>
      <c r="C4687"/>
      <c r="D4687"/>
      <c r="E4687"/>
      <c r="F4687"/>
      <c r="G4687"/>
      <c r="H4687"/>
      <c r="L4687" s="8"/>
      <c r="M4687" s="8"/>
      <c r="N4687" s="8"/>
    </row>
    <row r="4688" spans="1:14">
      <c r="A4688"/>
      <c r="B4688"/>
      <c r="C4688"/>
      <c r="D4688"/>
      <c r="E4688"/>
      <c r="F4688"/>
      <c r="G4688"/>
      <c r="H4688"/>
      <c r="L4688" s="8"/>
      <c r="M4688" s="8"/>
      <c r="N4688" s="8"/>
    </row>
    <row r="4689" spans="1:14">
      <c r="A4689"/>
      <c r="B4689"/>
      <c r="C4689"/>
      <c r="D4689"/>
      <c r="E4689"/>
      <c r="F4689"/>
      <c r="G4689"/>
      <c r="H4689"/>
      <c r="L4689" s="8"/>
      <c r="M4689" s="8"/>
      <c r="N4689" s="8"/>
    </row>
    <row r="4690" spans="1:14">
      <c r="A4690"/>
      <c r="B4690"/>
      <c r="C4690"/>
      <c r="D4690"/>
      <c r="E4690"/>
      <c r="F4690"/>
      <c r="G4690"/>
      <c r="H4690"/>
      <c r="L4690" s="8"/>
      <c r="M4690" s="8"/>
      <c r="N4690" s="8"/>
    </row>
    <row r="4691" spans="1:14">
      <c r="A4691"/>
      <c r="B4691"/>
      <c r="C4691"/>
      <c r="D4691"/>
      <c r="E4691"/>
      <c r="F4691"/>
      <c r="G4691"/>
      <c r="H4691"/>
      <c r="L4691" s="8"/>
      <c r="M4691" s="8"/>
      <c r="N4691" s="8"/>
    </row>
    <row r="4692" spans="1:14">
      <c r="A4692"/>
      <c r="B4692"/>
      <c r="C4692"/>
      <c r="D4692"/>
      <c r="E4692"/>
      <c r="F4692"/>
      <c r="G4692"/>
      <c r="H4692"/>
      <c r="L4692" s="8"/>
      <c r="M4692" s="8"/>
      <c r="N4692" s="8"/>
    </row>
    <row r="4693" spans="1:14">
      <c r="A4693"/>
      <c r="B4693"/>
      <c r="C4693"/>
      <c r="D4693"/>
      <c r="E4693"/>
      <c r="F4693"/>
      <c r="G4693"/>
      <c r="H4693"/>
      <c r="L4693" s="8"/>
      <c r="M4693" s="8"/>
      <c r="N4693" s="8"/>
    </row>
    <row r="4694" spans="1:14">
      <c r="A4694"/>
      <c r="B4694"/>
      <c r="C4694"/>
      <c r="D4694"/>
      <c r="E4694"/>
      <c r="F4694"/>
      <c r="G4694"/>
      <c r="H4694"/>
      <c r="L4694" s="8"/>
      <c r="M4694" s="8"/>
      <c r="N4694" s="8"/>
    </row>
    <row r="4695" spans="1:14">
      <c r="A4695"/>
      <c r="B4695"/>
      <c r="C4695"/>
      <c r="D4695"/>
      <c r="E4695"/>
      <c r="F4695"/>
      <c r="G4695"/>
      <c r="H4695"/>
      <c r="L4695" s="8"/>
      <c r="M4695" s="8"/>
      <c r="N4695" s="8"/>
    </row>
    <row r="4696" spans="1:14">
      <c r="A4696"/>
      <c r="B4696"/>
      <c r="C4696"/>
      <c r="D4696"/>
      <c r="E4696"/>
      <c r="F4696"/>
      <c r="G4696"/>
      <c r="H4696"/>
      <c r="L4696" s="8"/>
      <c r="M4696" s="8"/>
      <c r="N4696" s="8"/>
    </row>
    <row r="4697" spans="1:14">
      <c r="A4697"/>
      <c r="B4697"/>
      <c r="C4697"/>
      <c r="D4697"/>
      <c r="E4697"/>
      <c r="F4697"/>
      <c r="G4697"/>
      <c r="H4697"/>
      <c r="L4697" s="8"/>
      <c r="M4697" s="8"/>
      <c r="N4697" s="8"/>
    </row>
    <row r="4698" spans="1:14">
      <c r="A4698"/>
      <c r="B4698"/>
      <c r="C4698"/>
      <c r="D4698"/>
      <c r="E4698"/>
      <c r="F4698"/>
      <c r="G4698"/>
      <c r="H4698"/>
      <c r="L4698" s="8"/>
      <c r="M4698" s="8"/>
      <c r="N4698" s="8"/>
    </row>
    <row r="4699" spans="1:14">
      <c r="A4699"/>
      <c r="B4699"/>
      <c r="C4699"/>
      <c r="D4699"/>
      <c r="E4699"/>
      <c r="F4699"/>
      <c r="G4699"/>
      <c r="H4699"/>
      <c r="L4699" s="8"/>
      <c r="M4699" s="8"/>
      <c r="N4699" s="8"/>
    </row>
    <row r="4700" spans="1:14">
      <c r="A4700"/>
      <c r="B4700"/>
      <c r="C4700"/>
      <c r="D4700"/>
      <c r="E4700"/>
      <c r="F4700"/>
      <c r="G4700"/>
      <c r="H4700"/>
      <c r="L4700" s="8"/>
      <c r="M4700" s="8"/>
      <c r="N4700" s="8"/>
    </row>
    <row r="4701" spans="1:14">
      <c r="A4701"/>
      <c r="B4701"/>
      <c r="C4701"/>
      <c r="D4701"/>
      <c r="E4701"/>
      <c r="F4701"/>
      <c r="G4701"/>
      <c r="H4701"/>
      <c r="L4701" s="8"/>
      <c r="M4701" s="8"/>
      <c r="N4701" s="8"/>
    </row>
    <row r="4702" spans="1:14">
      <c r="A4702"/>
      <c r="B4702"/>
      <c r="C4702"/>
      <c r="D4702"/>
      <c r="E4702"/>
      <c r="F4702"/>
      <c r="G4702"/>
      <c r="H4702"/>
      <c r="L4702" s="8"/>
      <c r="M4702" s="8"/>
      <c r="N4702" s="8"/>
    </row>
    <row r="4703" spans="1:14">
      <c r="A4703"/>
      <c r="B4703"/>
      <c r="C4703"/>
      <c r="D4703"/>
      <c r="E4703"/>
      <c r="F4703"/>
      <c r="G4703"/>
      <c r="H4703"/>
      <c r="L4703" s="8"/>
      <c r="M4703" s="8"/>
      <c r="N4703" s="8"/>
    </row>
    <row r="4704" spans="1:14">
      <c r="A4704"/>
      <c r="B4704"/>
      <c r="C4704"/>
      <c r="D4704"/>
      <c r="E4704"/>
      <c r="F4704"/>
      <c r="G4704"/>
      <c r="H4704"/>
      <c r="L4704" s="8"/>
      <c r="M4704" s="8"/>
      <c r="N4704" s="8"/>
    </row>
    <row r="4705" spans="1:14">
      <c r="A4705"/>
      <c r="B4705"/>
      <c r="C4705"/>
      <c r="D4705"/>
      <c r="E4705"/>
      <c r="F4705"/>
      <c r="G4705"/>
      <c r="H4705"/>
      <c r="L4705" s="8"/>
      <c r="M4705" s="8"/>
      <c r="N4705" s="8"/>
    </row>
    <row r="4706" spans="1:14">
      <c r="A4706"/>
      <c r="B4706"/>
      <c r="C4706"/>
      <c r="D4706"/>
      <c r="E4706"/>
      <c r="F4706"/>
      <c r="G4706"/>
      <c r="H4706"/>
      <c r="L4706" s="8"/>
      <c r="M4706" s="8"/>
      <c r="N4706" s="8"/>
    </row>
    <row r="4707" spans="1:14">
      <c r="A4707"/>
      <c r="B4707"/>
      <c r="C4707"/>
      <c r="D4707"/>
      <c r="E4707"/>
      <c r="F4707"/>
      <c r="G4707"/>
      <c r="H4707"/>
      <c r="L4707" s="8"/>
      <c r="M4707" s="8"/>
      <c r="N4707" s="8"/>
    </row>
    <row r="4708" spans="1:14">
      <c r="A4708"/>
      <c r="B4708"/>
      <c r="C4708"/>
      <c r="D4708"/>
      <c r="E4708"/>
      <c r="F4708"/>
      <c r="G4708"/>
      <c r="H4708"/>
      <c r="L4708" s="8"/>
      <c r="M4708" s="8"/>
      <c r="N4708" s="8"/>
    </row>
    <row r="4709" spans="1:14">
      <c r="A4709"/>
      <c r="B4709"/>
      <c r="C4709"/>
      <c r="D4709"/>
      <c r="E4709"/>
      <c r="F4709"/>
      <c r="G4709"/>
      <c r="H4709"/>
      <c r="L4709" s="8"/>
      <c r="M4709" s="8"/>
      <c r="N4709" s="8"/>
    </row>
    <row r="4710" spans="1:14">
      <c r="A4710"/>
      <c r="B4710"/>
      <c r="C4710"/>
      <c r="D4710"/>
      <c r="E4710"/>
      <c r="F4710"/>
      <c r="G4710"/>
      <c r="H4710"/>
      <c r="L4710" s="8"/>
      <c r="M4710" s="8"/>
      <c r="N4710" s="8"/>
    </row>
    <row r="4711" spans="1:14">
      <c r="A4711"/>
      <c r="B4711"/>
      <c r="C4711"/>
      <c r="D4711"/>
      <c r="E4711"/>
      <c r="F4711"/>
      <c r="G4711"/>
      <c r="H4711"/>
      <c r="L4711" s="8"/>
      <c r="M4711" s="8"/>
      <c r="N4711" s="8"/>
    </row>
    <row r="4712" spans="1:14">
      <c r="A4712"/>
      <c r="B4712"/>
      <c r="C4712"/>
      <c r="D4712"/>
      <c r="E4712"/>
      <c r="F4712"/>
      <c r="G4712"/>
      <c r="H4712"/>
      <c r="L4712" s="8"/>
      <c r="M4712" s="8"/>
      <c r="N4712" s="8"/>
    </row>
    <row r="4713" spans="1:14">
      <c r="A4713"/>
      <c r="B4713"/>
      <c r="C4713"/>
      <c r="D4713"/>
      <c r="E4713"/>
      <c r="F4713"/>
      <c r="G4713"/>
      <c r="H4713"/>
      <c r="L4713" s="8"/>
      <c r="M4713" s="8"/>
      <c r="N4713" s="8"/>
    </row>
    <row r="4714" spans="1:14">
      <c r="A4714"/>
      <c r="B4714"/>
      <c r="C4714"/>
      <c r="D4714"/>
      <c r="E4714"/>
      <c r="F4714"/>
      <c r="G4714"/>
      <c r="H4714"/>
      <c r="L4714" s="8"/>
      <c r="M4714" s="8"/>
      <c r="N4714" s="8"/>
    </row>
    <row r="4715" spans="1:14">
      <c r="A4715"/>
      <c r="B4715"/>
      <c r="C4715"/>
      <c r="D4715"/>
      <c r="E4715"/>
      <c r="F4715"/>
      <c r="G4715"/>
      <c r="H4715"/>
      <c r="L4715" s="8"/>
      <c r="M4715" s="8"/>
      <c r="N4715" s="8"/>
    </row>
    <row r="4716" spans="1:14">
      <c r="A4716"/>
      <c r="B4716"/>
      <c r="C4716"/>
      <c r="D4716"/>
      <c r="E4716"/>
      <c r="F4716"/>
      <c r="G4716"/>
      <c r="H4716"/>
      <c r="L4716" s="8"/>
      <c r="M4716" s="8"/>
      <c r="N4716" s="8"/>
    </row>
    <row r="4717" spans="1:14">
      <c r="A4717"/>
      <c r="B4717"/>
      <c r="C4717"/>
      <c r="D4717"/>
      <c r="E4717"/>
      <c r="F4717"/>
      <c r="G4717"/>
      <c r="H4717"/>
      <c r="L4717" s="8"/>
      <c r="M4717" s="8"/>
      <c r="N4717" s="8"/>
    </row>
    <row r="4718" spans="1:14">
      <c r="A4718"/>
      <c r="B4718"/>
      <c r="C4718"/>
      <c r="D4718"/>
      <c r="E4718"/>
      <c r="F4718"/>
      <c r="G4718"/>
      <c r="H4718"/>
      <c r="L4718" s="8"/>
      <c r="M4718" s="8"/>
      <c r="N4718" s="8"/>
    </row>
    <row r="4719" spans="1:14">
      <c r="A4719"/>
      <c r="B4719"/>
      <c r="C4719"/>
      <c r="D4719"/>
      <c r="E4719"/>
      <c r="F4719"/>
      <c r="G4719"/>
      <c r="H4719"/>
      <c r="L4719" s="8"/>
      <c r="M4719" s="8"/>
      <c r="N4719" s="8"/>
    </row>
    <row r="4720" spans="1:14">
      <c r="A4720"/>
      <c r="B4720"/>
      <c r="C4720"/>
      <c r="D4720"/>
      <c r="E4720"/>
      <c r="F4720"/>
      <c r="G4720"/>
      <c r="H4720"/>
      <c r="L4720" s="8"/>
      <c r="M4720" s="8"/>
      <c r="N4720" s="8"/>
    </row>
    <row r="4721" spans="1:14">
      <c r="A4721"/>
      <c r="B4721"/>
      <c r="C4721"/>
      <c r="D4721"/>
      <c r="E4721"/>
      <c r="F4721"/>
      <c r="G4721"/>
      <c r="H4721"/>
      <c r="L4721" s="8"/>
      <c r="M4721" s="8"/>
      <c r="N4721" s="8"/>
    </row>
    <row r="4722" spans="1:14">
      <c r="A4722"/>
      <c r="B4722"/>
      <c r="C4722"/>
      <c r="D4722"/>
      <c r="E4722"/>
      <c r="F4722"/>
      <c r="G4722"/>
      <c r="H4722"/>
      <c r="L4722" s="8"/>
      <c r="M4722" s="8"/>
      <c r="N4722" s="8"/>
    </row>
    <row r="4723" spans="1:14">
      <c r="A4723"/>
      <c r="B4723"/>
      <c r="C4723"/>
      <c r="D4723"/>
      <c r="E4723"/>
      <c r="F4723"/>
      <c r="G4723"/>
      <c r="H4723"/>
      <c r="L4723" s="8"/>
      <c r="M4723" s="8"/>
      <c r="N4723" s="8"/>
    </row>
    <row r="4724" spans="1:14">
      <c r="A4724"/>
      <c r="B4724"/>
      <c r="C4724"/>
      <c r="D4724"/>
      <c r="E4724"/>
      <c r="F4724"/>
      <c r="G4724"/>
      <c r="H4724"/>
      <c r="L4724" s="8"/>
      <c r="M4724" s="8"/>
      <c r="N4724" s="8"/>
    </row>
    <row r="4725" spans="1:14">
      <c r="A4725"/>
      <c r="B4725"/>
      <c r="C4725"/>
      <c r="D4725"/>
      <c r="E4725"/>
      <c r="F4725"/>
      <c r="G4725"/>
      <c r="H4725"/>
      <c r="L4725" s="8"/>
      <c r="M4725" s="8"/>
      <c r="N4725" s="8"/>
    </row>
    <row r="4726" spans="1:14">
      <c r="A4726"/>
      <c r="B4726"/>
      <c r="C4726"/>
      <c r="D4726"/>
      <c r="E4726"/>
      <c r="F4726"/>
      <c r="G4726"/>
      <c r="H4726"/>
      <c r="L4726" s="8"/>
      <c r="M4726" s="8"/>
      <c r="N4726" s="8"/>
    </row>
    <row r="4727" spans="1:14">
      <c r="A4727"/>
      <c r="B4727"/>
      <c r="C4727"/>
      <c r="D4727"/>
      <c r="E4727"/>
      <c r="F4727"/>
      <c r="G4727"/>
      <c r="H4727"/>
      <c r="L4727" s="8"/>
      <c r="M4727" s="8"/>
      <c r="N4727" s="8"/>
    </row>
    <row r="4728" spans="1:14">
      <c r="A4728"/>
      <c r="B4728"/>
      <c r="C4728"/>
      <c r="D4728"/>
      <c r="E4728"/>
      <c r="F4728"/>
      <c r="G4728"/>
      <c r="H4728"/>
      <c r="L4728" s="8"/>
      <c r="M4728" s="8"/>
      <c r="N4728" s="8"/>
    </row>
    <row r="4729" spans="1:14">
      <c r="A4729"/>
      <c r="B4729"/>
      <c r="C4729"/>
      <c r="D4729"/>
      <c r="E4729"/>
      <c r="F4729"/>
      <c r="G4729"/>
      <c r="H4729"/>
      <c r="L4729" s="8"/>
      <c r="M4729" s="8"/>
      <c r="N4729" s="8"/>
    </row>
    <row r="4730" spans="1:14">
      <c r="A4730"/>
      <c r="B4730"/>
      <c r="C4730"/>
      <c r="D4730"/>
      <c r="E4730"/>
      <c r="F4730"/>
      <c r="G4730"/>
      <c r="H4730"/>
      <c r="L4730" s="8"/>
      <c r="M4730" s="8"/>
      <c r="N4730" s="8"/>
    </row>
    <row r="4731" spans="1:14">
      <c r="A4731"/>
      <c r="B4731"/>
      <c r="C4731"/>
      <c r="D4731"/>
      <c r="E4731"/>
      <c r="F4731"/>
      <c r="G4731"/>
      <c r="H4731"/>
      <c r="L4731" s="8"/>
      <c r="M4731" s="8"/>
      <c r="N4731" s="8"/>
    </row>
    <row r="4732" spans="1:14">
      <c r="A4732"/>
      <c r="B4732"/>
      <c r="C4732"/>
      <c r="D4732"/>
      <c r="E4732"/>
      <c r="F4732"/>
      <c r="G4732"/>
      <c r="H4732"/>
      <c r="L4732" s="8"/>
      <c r="M4732" s="8"/>
      <c r="N4732" s="8"/>
    </row>
    <row r="4733" spans="1:14">
      <c r="A4733"/>
      <c r="B4733"/>
      <c r="C4733"/>
      <c r="D4733"/>
      <c r="E4733"/>
      <c r="F4733"/>
      <c r="G4733"/>
      <c r="H4733"/>
      <c r="L4733" s="8"/>
      <c r="M4733" s="8"/>
      <c r="N4733" s="8"/>
    </row>
    <row r="4734" spans="1:14">
      <c r="A4734"/>
      <c r="B4734"/>
      <c r="C4734"/>
      <c r="D4734"/>
      <c r="E4734"/>
      <c r="F4734"/>
      <c r="G4734"/>
      <c r="H4734"/>
      <c r="L4734" s="8"/>
      <c r="M4734" s="8"/>
      <c r="N4734" s="8"/>
    </row>
    <row r="4735" spans="1:14">
      <c r="A4735"/>
      <c r="B4735"/>
      <c r="C4735"/>
      <c r="D4735"/>
      <c r="E4735"/>
      <c r="F4735"/>
      <c r="G4735"/>
      <c r="H4735"/>
      <c r="L4735" s="8"/>
      <c r="M4735" s="8"/>
      <c r="N4735" s="8"/>
    </row>
    <row r="4736" spans="1:14">
      <c r="A4736"/>
      <c r="B4736"/>
      <c r="C4736"/>
      <c r="D4736"/>
      <c r="E4736"/>
      <c r="F4736"/>
      <c r="G4736"/>
      <c r="H4736"/>
      <c r="L4736" s="8"/>
      <c r="M4736" s="8"/>
      <c r="N4736" s="8"/>
    </row>
    <row r="4737" spans="1:14">
      <c r="A4737"/>
      <c r="B4737"/>
      <c r="C4737"/>
      <c r="D4737"/>
      <c r="E4737"/>
      <c r="F4737"/>
      <c r="G4737"/>
      <c r="H4737"/>
      <c r="L4737" s="8"/>
      <c r="M4737" s="8"/>
      <c r="N4737" s="8"/>
    </row>
    <row r="4738" spans="1:14">
      <c r="A4738"/>
      <c r="B4738"/>
      <c r="C4738"/>
      <c r="D4738"/>
      <c r="E4738"/>
      <c r="F4738"/>
      <c r="G4738"/>
      <c r="H4738"/>
      <c r="L4738" s="8"/>
      <c r="M4738" s="8"/>
      <c r="N4738" s="8"/>
    </row>
    <row r="4739" spans="1:14">
      <c r="A4739"/>
      <c r="B4739"/>
      <c r="C4739"/>
      <c r="D4739"/>
      <c r="E4739"/>
      <c r="F4739"/>
      <c r="G4739"/>
      <c r="H4739"/>
      <c r="L4739" s="8"/>
      <c r="M4739" s="8"/>
      <c r="N4739" s="8"/>
    </row>
    <row r="4740" spans="1:14">
      <c r="A4740"/>
      <c r="B4740"/>
      <c r="C4740"/>
      <c r="D4740"/>
      <c r="E4740"/>
      <c r="F4740"/>
      <c r="G4740"/>
      <c r="H4740"/>
      <c r="L4740" s="8"/>
      <c r="M4740" s="8"/>
      <c r="N4740" s="8"/>
    </row>
    <row r="4741" spans="1:14">
      <c r="A4741"/>
      <c r="B4741"/>
      <c r="C4741"/>
      <c r="D4741"/>
      <c r="E4741"/>
      <c r="F4741"/>
      <c r="G4741"/>
      <c r="H4741"/>
      <c r="L4741" s="8"/>
      <c r="M4741" s="8"/>
      <c r="N4741" s="8"/>
    </row>
    <row r="4742" spans="1:14">
      <c r="A4742"/>
      <c r="B4742"/>
      <c r="C4742"/>
      <c r="D4742"/>
      <c r="E4742"/>
      <c r="F4742"/>
      <c r="G4742"/>
      <c r="H4742"/>
      <c r="L4742" s="8"/>
      <c r="M4742" s="8"/>
      <c r="N4742" s="8"/>
    </row>
    <row r="4743" spans="1:14">
      <c r="A4743"/>
      <c r="B4743"/>
      <c r="C4743"/>
      <c r="D4743"/>
      <c r="E4743"/>
      <c r="F4743"/>
      <c r="G4743"/>
      <c r="H4743"/>
      <c r="L4743" s="8"/>
      <c r="M4743" s="8"/>
      <c r="N4743" s="8"/>
    </row>
    <row r="4744" spans="1:14">
      <c r="A4744"/>
      <c r="B4744"/>
      <c r="C4744"/>
      <c r="D4744"/>
      <c r="E4744"/>
      <c r="F4744"/>
      <c r="G4744"/>
      <c r="H4744"/>
      <c r="L4744" s="8"/>
      <c r="M4744" s="8"/>
      <c r="N4744" s="8"/>
    </row>
    <row r="4745" spans="1:14">
      <c r="A4745"/>
      <c r="B4745"/>
      <c r="C4745"/>
      <c r="D4745"/>
      <c r="E4745"/>
      <c r="F4745"/>
      <c r="G4745"/>
      <c r="H4745"/>
      <c r="L4745" s="8"/>
      <c r="M4745" s="8"/>
      <c r="N4745" s="8"/>
    </row>
    <row r="4746" spans="1:14">
      <c r="A4746"/>
      <c r="B4746"/>
      <c r="C4746"/>
      <c r="D4746"/>
      <c r="E4746"/>
      <c r="F4746"/>
      <c r="G4746"/>
      <c r="H4746"/>
      <c r="L4746" s="8"/>
      <c r="M4746" s="8"/>
      <c r="N4746" s="8"/>
    </row>
    <row r="4747" spans="1:14">
      <c r="A4747"/>
      <c r="B4747"/>
      <c r="C4747"/>
      <c r="D4747"/>
      <c r="E4747"/>
      <c r="F4747"/>
      <c r="G4747"/>
      <c r="H4747"/>
      <c r="L4747" s="8"/>
      <c r="M4747" s="8"/>
      <c r="N4747" s="8"/>
    </row>
    <row r="4748" spans="1:14">
      <c r="A4748"/>
      <c r="B4748"/>
      <c r="C4748"/>
      <c r="D4748"/>
      <c r="E4748"/>
      <c r="F4748"/>
      <c r="G4748"/>
      <c r="H4748"/>
      <c r="L4748" s="8"/>
      <c r="M4748" s="8"/>
      <c r="N4748" s="8"/>
    </row>
    <row r="4749" spans="1:14">
      <c r="A4749"/>
      <c r="B4749"/>
      <c r="C4749"/>
      <c r="D4749"/>
      <c r="E4749"/>
      <c r="F4749"/>
      <c r="G4749"/>
      <c r="H4749"/>
      <c r="L4749" s="8"/>
      <c r="M4749" s="8"/>
      <c r="N4749" s="8"/>
    </row>
    <row r="4750" spans="1:14">
      <c r="A4750"/>
      <c r="B4750"/>
      <c r="C4750"/>
      <c r="D4750"/>
      <c r="E4750"/>
      <c r="F4750"/>
      <c r="G4750"/>
      <c r="H4750"/>
      <c r="L4750" s="8"/>
      <c r="M4750" s="8"/>
      <c r="N4750" s="8"/>
    </row>
    <row r="4751" spans="1:14">
      <c r="A4751"/>
      <c r="B4751"/>
      <c r="C4751"/>
      <c r="D4751"/>
      <c r="E4751"/>
      <c r="F4751"/>
      <c r="G4751"/>
      <c r="H4751"/>
      <c r="L4751" s="8"/>
      <c r="M4751" s="8"/>
      <c r="N4751" s="8"/>
    </row>
    <row r="4752" spans="1:14">
      <c r="A4752"/>
      <c r="B4752"/>
      <c r="C4752"/>
      <c r="D4752"/>
      <c r="E4752"/>
      <c r="F4752"/>
      <c r="G4752"/>
      <c r="H4752"/>
      <c r="L4752" s="8"/>
      <c r="M4752" s="8"/>
      <c r="N4752" s="8"/>
    </row>
    <row r="4753" spans="1:14">
      <c r="A4753"/>
      <c r="B4753"/>
      <c r="C4753"/>
      <c r="D4753"/>
      <c r="E4753"/>
      <c r="F4753"/>
      <c r="G4753"/>
      <c r="H4753"/>
      <c r="L4753" s="8"/>
      <c r="M4753" s="8"/>
      <c r="N4753" s="8"/>
    </row>
    <row r="4754" spans="1:14">
      <c r="A4754"/>
      <c r="B4754"/>
      <c r="C4754"/>
      <c r="D4754"/>
      <c r="E4754"/>
      <c r="F4754"/>
      <c r="G4754"/>
      <c r="H4754"/>
      <c r="L4754" s="8"/>
      <c r="M4754" s="8"/>
      <c r="N4754" s="8"/>
    </row>
    <row r="4755" spans="1:14">
      <c r="A4755"/>
      <c r="B4755"/>
      <c r="C4755"/>
      <c r="D4755"/>
      <c r="E4755"/>
      <c r="F4755"/>
      <c r="G4755"/>
      <c r="H4755"/>
      <c r="L4755" s="8"/>
      <c r="M4755" s="8"/>
      <c r="N4755" s="8"/>
    </row>
    <row r="4756" spans="1:14">
      <c r="A4756"/>
      <c r="B4756"/>
      <c r="C4756"/>
      <c r="D4756"/>
      <c r="E4756"/>
      <c r="F4756"/>
      <c r="G4756"/>
      <c r="H4756"/>
      <c r="L4756" s="8"/>
      <c r="M4756" s="8"/>
      <c r="N4756" s="8"/>
    </row>
    <row r="4757" spans="1:14">
      <c r="A4757"/>
      <c r="B4757"/>
      <c r="C4757"/>
      <c r="D4757"/>
      <c r="E4757"/>
      <c r="F4757"/>
      <c r="G4757"/>
      <c r="H4757"/>
      <c r="L4757" s="8"/>
      <c r="M4757" s="8"/>
      <c r="N4757" s="8"/>
    </row>
    <row r="4758" spans="1:14">
      <c r="A4758"/>
      <c r="B4758"/>
      <c r="C4758"/>
      <c r="D4758"/>
      <c r="E4758"/>
      <c r="F4758"/>
      <c r="G4758"/>
      <c r="H4758"/>
      <c r="L4758" s="8"/>
      <c r="M4758" s="8"/>
      <c r="N4758" s="8"/>
    </row>
    <row r="4759" spans="1:14">
      <c r="A4759"/>
      <c r="B4759"/>
      <c r="C4759"/>
      <c r="D4759"/>
      <c r="E4759"/>
      <c r="F4759"/>
      <c r="G4759"/>
      <c r="H4759"/>
      <c r="L4759" s="8"/>
      <c r="M4759" s="8"/>
      <c r="N4759" s="8"/>
    </row>
    <row r="4760" spans="1:14">
      <c r="A4760"/>
      <c r="B4760"/>
      <c r="C4760"/>
      <c r="D4760"/>
      <c r="E4760"/>
      <c r="F4760"/>
      <c r="G4760"/>
      <c r="H4760"/>
      <c r="L4760" s="8"/>
      <c r="M4760" s="8"/>
      <c r="N4760" s="8"/>
    </row>
    <row r="4761" spans="1:14">
      <c r="A4761"/>
      <c r="B4761"/>
      <c r="C4761"/>
      <c r="D4761"/>
      <c r="E4761"/>
      <c r="F4761"/>
      <c r="G4761"/>
      <c r="H4761"/>
      <c r="L4761" s="8"/>
      <c r="M4761" s="8"/>
      <c r="N4761" s="8"/>
    </row>
    <row r="4762" spans="1:14">
      <c r="A4762"/>
      <c r="B4762"/>
      <c r="C4762"/>
      <c r="D4762"/>
      <c r="E4762"/>
      <c r="F4762"/>
      <c r="G4762"/>
      <c r="H4762"/>
      <c r="L4762" s="8"/>
      <c r="M4762" s="8"/>
      <c r="N4762" s="8"/>
    </row>
    <row r="4763" spans="1:14">
      <c r="A4763"/>
      <c r="B4763"/>
      <c r="C4763"/>
      <c r="D4763"/>
      <c r="E4763"/>
      <c r="F4763"/>
      <c r="G4763"/>
      <c r="H4763"/>
      <c r="L4763" s="8"/>
      <c r="M4763" s="8"/>
      <c r="N4763" s="8"/>
    </row>
    <row r="4764" spans="1:14">
      <c r="A4764"/>
      <c r="B4764"/>
      <c r="C4764"/>
      <c r="D4764"/>
      <c r="E4764"/>
      <c r="F4764"/>
      <c r="G4764"/>
      <c r="H4764"/>
      <c r="L4764" s="8"/>
      <c r="M4764" s="8"/>
      <c r="N4764" s="8"/>
    </row>
    <row r="4765" spans="1:14">
      <c r="A4765"/>
      <c r="B4765"/>
      <c r="C4765"/>
      <c r="D4765"/>
      <c r="E4765"/>
      <c r="F4765"/>
      <c r="G4765"/>
      <c r="H4765"/>
      <c r="L4765" s="8"/>
      <c r="M4765" s="8"/>
      <c r="N4765" s="8"/>
    </row>
    <row r="4766" spans="1:14">
      <c r="A4766"/>
      <c r="B4766"/>
      <c r="C4766"/>
      <c r="D4766"/>
      <c r="E4766"/>
      <c r="F4766"/>
      <c r="G4766"/>
      <c r="H4766"/>
      <c r="L4766" s="8"/>
      <c r="M4766" s="8"/>
      <c r="N4766" s="8"/>
    </row>
    <row r="4767" spans="1:14">
      <c r="A4767"/>
      <c r="B4767"/>
      <c r="C4767"/>
      <c r="D4767"/>
      <c r="E4767"/>
      <c r="F4767"/>
      <c r="G4767"/>
      <c r="H4767"/>
      <c r="L4767" s="8"/>
      <c r="M4767" s="8"/>
      <c r="N4767" s="8"/>
    </row>
    <row r="4768" spans="1:14">
      <c r="A4768"/>
      <c r="B4768"/>
      <c r="C4768"/>
      <c r="D4768"/>
      <c r="E4768"/>
      <c r="F4768"/>
      <c r="G4768"/>
      <c r="H4768"/>
      <c r="L4768" s="8"/>
      <c r="M4768" s="8"/>
      <c r="N4768" s="8"/>
    </row>
    <row r="4769" spans="1:14">
      <c r="A4769"/>
      <c r="B4769"/>
      <c r="C4769"/>
      <c r="D4769"/>
      <c r="E4769"/>
      <c r="F4769"/>
      <c r="G4769"/>
      <c r="H4769"/>
      <c r="L4769" s="8"/>
      <c r="M4769" s="8"/>
      <c r="N4769" s="8"/>
    </row>
    <row r="4770" spans="1:14">
      <c r="A4770"/>
      <c r="B4770"/>
      <c r="C4770"/>
      <c r="D4770"/>
      <c r="E4770"/>
      <c r="F4770"/>
      <c r="G4770"/>
      <c r="H4770"/>
      <c r="L4770" s="8"/>
      <c r="M4770" s="8"/>
      <c r="N4770" s="8"/>
    </row>
    <row r="4771" spans="1:14">
      <c r="A4771"/>
      <c r="B4771"/>
      <c r="C4771"/>
      <c r="D4771"/>
      <c r="E4771"/>
      <c r="F4771"/>
      <c r="G4771"/>
      <c r="H4771"/>
      <c r="L4771" s="8"/>
      <c r="M4771" s="8"/>
      <c r="N4771" s="8"/>
    </row>
    <row r="4772" spans="1:14">
      <c r="A4772"/>
      <c r="B4772"/>
      <c r="C4772"/>
      <c r="D4772"/>
      <c r="E4772"/>
      <c r="F4772"/>
      <c r="G4772"/>
      <c r="H4772"/>
      <c r="L4772" s="8"/>
      <c r="M4772" s="8"/>
      <c r="N4772" s="8"/>
    </row>
    <row r="4773" spans="1:14">
      <c r="A4773"/>
      <c r="B4773"/>
      <c r="C4773"/>
      <c r="D4773"/>
      <c r="E4773"/>
      <c r="F4773"/>
      <c r="G4773"/>
      <c r="H4773"/>
      <c r="L4773" s="8"/>
      <c r="M4773" s="8"/>
      <c r="N4773" s="8"/>
    </row>
    <row r="4774" spans="1:14">
      <c r="A4774"/>
      <c r="B4774"/>
      <c r="C4774"/>
      <c r="D4774"/>
      <c r="E4774"/>
      <c r="F4774"/>
      <c r="G4774"/>
      <c r="H4774"/>
      <c r="L4774" s="8"/>
      <c r="M4774" s="8"/>
      <c r="N4774" s="8"/>
    </row>
    <row r="4775" spans="1:14">
      <c r="A4775"/>
      <c r="B4775"/>
      <c r="C4775"/>
      <c r="D4775"/>
      <c r="E4775"/>
      <c r="F4775"/>
      <c r="G4775"/>
      <c r="H4775"/>
      <c r="L4775" s="8"/>
      <c r="M4775" s="8"/>
      <c r="N4775" s="8"/>
    </row>
    <row r="4776" spans="1:14">
      <c r="A4776"/>
      <c r="B4776"/>
      <c r="C4776"/>
      <c r="D4776"/>
      <c r="E4776"/>
      <c r="F4776"/>
      <c r="G4776"/>
      <c r="H4776"/>
      <c r="L4776" s="8"/>
      <c r="M4776" s="8"/>
      <c r="N4776" s="8"/>
    </row>
    <row r="4777" spans="1:14">
      <c r="A4777"/>
      <c r="B4777"/>
      <c r="C4777"/>
      <c r="D4777"/>
      <c r="E4777"/>
      <c r="F4777"/>
      <c r="G4777"/>
      <c r="H4777"/>
      <c r="L4777" s="8"/>
      <c r="M4777" s="8"/>
      <c r="N4777" s="8"/>
    </row>
    <row r="4778" spans="1:14">
      <c r="A4778"/>
      <c r="B4778"/>
      <c r="C4778"/>
      <c r="D4778"/>
      <c r="E4778"/>
      <c r="F4778"/>
      <c r="G4778"/>
      <c r="H4778"/>
      <c r="L4778" s="8"/>
      <c r="M4778" s="8"/>
      <c r="N4778" s="8"/>
    </row>
    <row r="4779" spans="1:14">
      <c r="A4779"/>
      <c r="B4779"/>
      <c r="C4779"/>
      <c r="D4779"/>
      <c r="E4779"/>
      <c r="F4779"/>
      <c r="G4779"/>
      <c r="H4779"/>
      <c r="L4779" s="8"/>
      <c r="M4779" s="8"/>
      <c r="N4779" s="8"/>
    </row>
    <row r="4780" spans="1:14">
      <c r="A4780"/>
      <c r="B4780"/>
      <c r="C4780"/>
      <c r="D4780"/>
      <c r="E4780"/>
      <c r="F4780"/>
      <c r="G4780"/>
      <c r="H4780"/>
      <c r="L4780" s="8"/>
      <c r="M4780" s="8"/>
      <c r="N4780" s="8"/>
    </row>
    <row r="4781" spans="1:14">
      <c r="A4781"/>
      <c r="B4781"/>
      <c r="C4781"/>
      <c r="D4781"/>
      <c r="E4781"/>
      <c r="F4781"/>
      <c r="G4781"/>
      <c r="H4781"/>
      <c r="L4781" s="8"/>
      <c r="M4781" s="8"/>
      <c r="N4781" s="8"/>
    </row>
    <row r="4782" spans="1:14">
      <c r="A4782"/>
      <c r="B4782"/>
      <c r="C4782"/>
      <c r="D4782"/>
      <c r="E4782"/>
      <c r="F4782"/>
      <c r="G4782"/>
      <c r="H4782"/>
      <c r="L4782" s="8"/>
      <c r="M4782" s="8"/>
      <c r="N4782" s="8"/>
    </row>
    <row r="4783" spans="1:14">
      <c r="A4783"/>
      <c r="B4783"/>
      <c r="C4783"/>
      <c r="D4783"/>
      <c r="E4783"/>
      <c r="F4783"/>
      <c r="G4783"/>
      <c r="H4783"/>
      <c r="L4783" s="8"/>
      <c r="M4783" s="8"/>
      <c r="N4783" s="8"/>
    </row>
    <row r="4784" spans="1:14">
      <c r="A4784"/>
      <c r="B4784"/>
      <c r="C4784"/>
      <c r="D4784"/>
      <c r="E4784"/>
      <c r="F4784"/>
      <c r="G4784"/>
      <c r="H4784"/>
      <c r="L4784" s="8"/>
      <c r="M4784" s="8"/>
      <c r="N4784" s="8"/>
    </row>
    <row r="4785" spans="1:14">
      <c r="A4785"/>
      <c r="B4785"/>
      <c r="C4785"/>
      <c r="D4785"/>
      <c r="E4785"/>
      <c r="F4785"/>
      <c r="G4785"/>
      <c r="H4785"/>
      <c r="L4785" s="8"/>
      <c r="M4785" s="8"/>
      <c r="N4785" s="8"/>
    </row>
    <row r="4786" spans="1:14">
      <c r="A4786"/>
      <c r="B4786"/>
      <c r="C4786"/>
      <c r="D4786"/>
      <c r="E4786"/>
      <c r="F4786"/>
      <c r="G4786"/>
      <c r="H4786"/>
      <c r="L4786" s="8"/>
      <c r="M4786" s="8"/>
      <c r="N4786" s="8"/>
    </row>
    <row r="4787" spans="1:14">
      <c r="A4787"/>
      <c r="B4787"/>
      <c r="C4787"/>
      <c r="D4787"/>
      <c r="E4787"/>
      <c r="F4787"/>
      <c r="G4787"/>
      <c r="H4787"/>
      <c r="L4787" s="8"/>
      <c r="M4787" s="8"/>
      <c r="N4787" s="8"/>
    </row>
    <row r="4788" spans="1:14">
      <c r="A4788"/>
      <c r="B4788"/>
      <c r="C4788"/>
      <c r="D4788"/>
      <c r="E4788"/>
      <c r="F4788"/>
      <c r="G4788"/>
      <c r="H4788"/>
      <c r="L4788" s="8"/>
      <c r="M4788" s="8"/>
      <c r="N4788" s="8"/>
    </row>
    <row r="4789" spans="1:14">
      <c r="A4789"/>
      <c r="B4789"/>
      <c r="C4789"/>
      <c r="D4789"/>
      <c r="E4789"/>
      <c r="F4789"/>
      <c r="G4789"/>
      <c r="H4789"/>
      <c r="L4789" s="8"/>
      <c r="M4789" s="8"/>
      <c r="N4789" s="8"/>
    </row>
    <row r="4790" spans="1:14">
      <c r="A4790"/>
      <c r="B4790"/>
      <c r="C4790"/>
      <c r="D4790"/>
      <c r="E4790"/>
      <c r="F4790"/>
      <c r="G4790"/>
      <c r="H4790"/>
      <c r="L4790" s="8"/>
      <c r="M4790" s="8"/>
      <c r="N4790" s="8"/>
    </row>
    <row r="4791" spans="1:14">
      <c r="A4791"/>
      <c r="B4791"/>
      <c r="C4791"/>
      <c r="D4791"/>
      <c r="E4791"/>
      <c r="F4791"/>
      <c r="G4791"/>
      <c r="H4791"/>
      <c r="L4791" s="8"/>
      <c r="M4791" s="8"/>
      <c r="N4791" s="8"/>
    </row>
    <row r="4792" spans="1:14">
      <c r="A4792"/>
      <c r="B4792"/>
      <c r="C4792"/>
      <c r="D4792"/>
      <c r="E4792"/>
      <c r="F4792"/>
      <c r="G4792"/>
      <c r="H4792"/>
      <c r="L4792" s="8"/>
      <c r="M4792" s="8"/>
      <c r="N4792" s="8"/>
    </row>
    <row r="4793" spans="1:14">
      <c r="A4793"/>
      <c r="B4793"/>
      <c r="C4793"/>
      <c r="D4793"/>
      <c r="E4793"/>
      <c r="F4793"/>
      <c r="G4793"/>
      <c r="H4793"/>
      <c r="L4793" s="8"/>
      <c r="M4793" s="8"/>
      <c r="N4793" s="8"/>
    </row>
    <row r="4794" spans="1:14">
      <c r="A4794"/>
      <c r="B4794"/>
      <c r="C4794"/>
      <c r="D4794"/>
      <c r="E4794"/>
      <c r="F4794"/>
      <c r="G4794"/>
      <c r="H4794"/>
      <c r="L4794" s="8"/>
      <c r="M4794" s="8"/>
      <c r="N4794" s="8"/>
    </row>
    <row r="4795" spans="1:14">
      <c r="A4795"/>
      <c r="B4795"/>
      <c r="C4795"/>
      <c r="D4795"/>
      <c r="E4795"/>
      <c r="F4795"/>
      <c r="G4795"/>
      <c r="H4795"/>
      <c r="L4795" s="8"/>
      <c r="M4795" s="8"/>
      <c r="N4795" s="8"/>
    </row>
    <row r="4796" spans="1:14">
      <c r="A4796"/>
      <c r="B4796"/>
      <c r="C4796"/>
      <c r="D4796"/>
      <c r="E4796"/>
      <c r="F4796"/>
      <c r="G4796"/>
      <c r="H4796"/>
      <c r="L4796" s="8"/>
      <c r="M4796" s="8"/>
      <c r="N4796" s="8"/>
    </row>
    <row r="4797" spans="1:14">
      <c r="A4797"/>
      <c r="B4797"/>
      <c r="C4797"/>
      <c r="D4797"/>
      <c r="E4797"/>
      <c r="F4797"/>
      <c r="G4797"/>
      <c r="H4797"/>
      <c r="L4797" s="8"/>
      <c r="M4797" s="8"/>
      <c r="N4797" s="8"/>
    </row>
    <row r="4798" spans="1:14">
      <c r="A4798"/>
      <c r="B4798"/>
      <c r="C4798"/>
      <c r="D4798"/>
      <c r="E4798"/>
      <c r="F4798"/>
      <c r="G4798"/>
      <c r="H4798"/>
      <c r="L4798" s="8"/>
      <c r="M4798" s="8"/>
      <c r="N4798" s="8"/>
    </row>
    <row r="4799" spans="1:14">
      <c r="A4799"/>
      <c r="B4799"/>
      <c r="C4799"/>
      <c r="D4799"/>
      <c r="E4799"/>
      <c r="F4799"/>
      <c r="G4799"/>
      <c r="H4799"/>
      <c r="L4799" s="8"/>
      <c r="M4799" s="8"/>
      <c r="N4799" s="8"/>
    </row>
    <row r="4800" spans="1:14">
      <c r="A4800"/>
      <c r="B4800"/>
      <c r="C4800"/>
      <c r="D4800"/>
      <c r="E4800"/>
      <c r="F4800"/>
      <c r="G4800"/>
      <c r="H4800"/>
      <c r="L4800" s="8"/>
      <c r="M4800" s="8"/>
      <c r="N4800" s="8"/>
    </row>
    <row r="4801" spans="1:14">
      <c r="A4801"/>
      <c r="B4801"/>
      <c r="C4801"/>
      <c r="D4801"/>
      <c r="E4801"/>
      <c r="F4801"/>
      <c r="G4801"/>
      <c r="H4801"/>
      <c r="L4801" s="8"/>
      <c r="M4801" s="8"/>
      <c r="N4801" s="8"/>
    </row>
    <row r="4802" spans="1:14">
      <c r="A4802"/>
      <c r="B4802"/>
      <c r="C4802"/>
      <c r="D4802"/>
      <c r="E4802"/>
      <c r="F4802"/>
      <c r="G4802"/>
      <c r="H4802"/>
      <c r="L4802" s="8"/>
      <c r="M4802" s="8"/>
      <c r="N4802" s="8"/>
    </row>
    <row r="4803" spans="1:14">
      <c r="A4803"/>
      <c r="B4803"/>
      <c r="C4803"/>
      <c r="D4803"/>
      <c r="E4803"/>
      <c r="F4803"/>
      <c r="G4803"/>
      <c r="H4803"/>
      <c r="L4803" s="8"/>
      <c r="M4803" s="8"/>
      <c r="N4803" s="8"/>
    </row>
    <row r="4804" spans="1:14">
      <c r="A4804"/>
      <c r="B4804"/>
      <c r="C4804"/>
      <c r="D4804"/>
      <c r="E4804"/>
      <c r="F4804"/>
      <c r="G4804"/>
      <c r="H4804"/>
      <c r="L4804" s="8"/>
      <c r="M4804" s="8"/>
      <c r="N4804" s="8"/>
    </row>
    <row r="4805" spans="1:14">
      <c r="A4805"/>
      <c r="B4805"/>
      <c r="C4805"/>
      <c r="D4805"/>
      <c r="E4805"/>
      <c r="F4805"/>
      <c r="G4805"/>
      <c r="H4805"/>
      <c r="L4805" s="8"/>
      <c r="M4805" s="8"/>
      <c r="N4805" s="8"/>
    </row>
    <row r="4806" spans="1:14">
      <c r="A4806"/>
      <c r="B4806"/>
      <c r="C4806"/>
      <c r="D4806"/>
      <c r="E4806"/>
      <c r="F4806"/>
      <c r="G4806"/>
      <c r="H4806"/>
      <c r="L4806" s="8"/>
      <c r="M4806" s="8"/>
      <c r="N4806" s="8"/>
    </row>
    <row r="4807" spans="1:14">
      <c r="A4807"/>
      <c r="B4807"/>
      <c r="C4807"/>
      <c r="D4807"/>
      <c r="E4807"/>
      <c r="F4807"/>
      <c r="G4807"/>
      <c r="H4807"/>
      <c r="L4807" s="8"/>
      <c r="M4807" s="8"/>
      <c r="N4807" s="8"/>
    </row>
    <row r="4808" spans="1:14">
      <c r="A4808"/>
      <c r="B4808"/>
      <c r="C4808"/>
      <c r="D4808"/>
      <c r="E4808"/>
      <c r="F4808"/>
      <c r="G4808"/>
      <c r="H4808"/>
      <c r="L4808" s="8"/>
      <c r="M4808" s="8"/>
      <c r="N4808" s="8"/>
    </row>
    <row r="4809" spans="1:14">
      <c r="A4809"/>
      <c r="B4809"/>
      <c r="C4809"/>
      <c r="D4809"/>
      <c r="E4809"/>
      <c r="F4809"/>
      <c r="G4809"/>
      <c r="H4809"/>
      <c r="L4809" s="8"/>
      <c r="M4809" s="8"/>
      <c r="N4809" s="8"/>
    </row>
    <row r="4810" spans="1:14">
      <c r="A4810"/>
      <c r="B4810"/>
      <c r="C4810"/>
      <c r="D4810"/>
      <c r="E4810"/>
      <c r="F4810"/>
      <c r="G4810"/>
      <c r="H4810"/>
      <c r="L4810" s="8"/>
      <c r="M4810" s="8"/>
      <c r="N4810" s="8"/>
    </row>
    <row r="4811" spans="1:14">
      <c r="A4811"/>
      <c r="B4811"/>
      <c r="C4811"/>
      <c r="D4811"/>
      <c r="E4811"/>
      <c r="F4811"/>
      <c r="G4811"/>
      <c r="H4811"/>
      <c r="L4811" s="8"/>
      <c r="M4811" s="8"/>
      <c r="N4811" s="8"/>
    </row>
    <row r="4812" spans="1:14">
      <c r="A4812"/>
      <c r="B4812"/>
      <c r="C4812"/>
      <c r="D4812"/>
      <c r="E4812"/>
      <c r="F4812"/>
      <c r="G4812"/>
      <c r="H4812"/>
      <c r="L4812" s="8"/>
      <c r="M4812" s="8"/>
      <c r="N4812" s="8"/>
    </row>
    <row r="4813" spans="1:14">
      <c r="A4813"/>
      <c r="B4813"/>
      <c r="C4813"/>
      <c r="D4813"/>
      <c r="E4813"/>
      <c r="F4813"/>
      <c r="G4813"/>
      <c r="H4813"/>
      <c r="L4813" s="8"/>
      <c r="M4813" s="8"/>
      <c r="N4813" s="8"/>
    </row>
    <row r="4814" spans="1:14">
      <c r="A4814"/>
      <c r="B4814"/>
      <c r="C4814"/>
      <c r="D4814"/>
      <c r="E4814"/>
      <c r="F4814"/>
      <c r="G4814"/>
      <c r="H4814"/>
      <c r="L4814" s="8"/>
      <c r="M4814" s="8"/>
      <c r="N4814" s="8"/>
    </row>
    <row r="4815" spans="1:14">
      <c r="A4815"/>
      <c r="B4815"/>
      <c r="C4815"/>
      <c r="D4815"/>
      <c r="E4815"/>
      <c r="F4815"/>
      <c r="G4815"/>
      <c r="H4815"/>
      <c r="L4815" s="8"/>
      <c r="M4815" s="8"/>
      <c r="N4815" s="8"/>
    </row>
    <row r="4816" spans="1:14">
      <c r="A4816"/>
      <c r="B4816"/>
      <c r="C4816"/>
      <c r="D4816"/>
      <c r="E4816"/>
      <c r="F4816"/>
      <c r="G4816"/>
      <c r="H4816"/>
      <c r="L4816" s="8"/>
      <c r="M4816" s="8"/>
      <c r="N4816" s="8"/>
    </row>
    <row r="4817" spans="1:14">
      <c r="A4817"/>
      <c r="B4817"/>
      <c r="C4817"/>
      <c r="D4817"/>
      <c r="E4817"/>
      <c r="F4817"/>
      <c r="G4817"/>
      <c r="H4817"/>
      <c r="L4817" s="8"/>
      <c r="M4817" s="8"/>
      <c r="N4817" s="8"/>
    </row>
    <row r="4818" spans="1:14">
      <c r="A4818"/>
      <c r="B4818"/>
      <c r="C4818"/>
      <c r="D4818"/>
      <c r="E4818"/>
      <c r="F4818"/>
      <c r="G4818"/>
      <c r="H4818"/>
      <c r="L4818" s="8"/>
      <c r="M4818" s="8"/>
      <c r="N4818" s="8"/>
    </row>
    <row r="4819" spans="1:14">
      <c r="A4819"/>
      <c r="B4819"/>
      <c r="C4819"/>
      <c r="D4819"/>
      <c r="E4819"/>
      <c r="F4819"/>
      <c r="G4819"/>
      <c r="H4819"/>
      <c r="L4819" s="8"/>
      <c r="M4819" s="8"/>
      <c r="N4819" s="8"/>
    </row>
    <row r="4820" spans="1:14">
      <c r="A4820"/>
      <c r="B4820"/>
      <c r="C4820"/>
      <c r="D4820"/>
      <c r="E4820"/>
      <c r="F4820"/>
      <c r="G4820"/>
      <c r="H4820"/>
      <c r="L4820" s="8"/>
      <c r="M4820" s="8"/>
      <c r="N4820" s="8"/>
    </row>
    <row r="4821" spans="1:14">
      <c r="A4821"/>
      <c r="B4821"/>
      <c r="C4821"/>
      <c r="D4821"/>
      <c r="E4821"/>
      <c r="F4821"/>
      <c r="G4821"/>
      <c r="H4821"/>
      <c r="L4821" s="8"/>
      <c r="M4821" s="8"/>
      <c r="N4821" s="8"/>
    </row>
    <row r="4822" spans="1:14">
      <c r="A4822"/>
      <c r="B4822"/>
      <c r="C4822"/>
      <c r="D4822"/>
      <c r="E4822"/>
      <c r="F4822"/>
      <c r="G4822"/>
      <c r="H4822"/>
      <c r="L4822" s="8"/>
      <c r="M4822" s="8"/>
      <c r="N4822" s="8"/>
    </row>
    <row r="4823" spans="1:14">
      <c r="A4823"/>
      <c r="B4823"/>
      <c r="C4823"/>
      <c r="D4823"/>
      <c r="E4823"/>
      <c r="F4823"/>
      <c r="G4823"/>
      <c r="H4823"/>
      <c r="L4823" s="8"/>
      <c r="M4823" s="8"/>
      <c r="N4823" s="8"/>
    </row>
    <row r="4824" spans="1:14">
      <c r="A4824"/>
      <c r="B4824"/>
      <c r="C4824"/>
      <c r="D4824"/>
      <c r="E4824"/>
      <c r="F4824"/>
      <c r="G4824"/>
      <c r="H4824"/>
      <c r="L4824" s="8"/>
      <c r="M4824" s="8"/>
      <c r="N4824" s="8"/>
    </row>
    <row r="4825" spans="1:14">
      <c r="A4825"/>
      <c r="B4825"/>
      <c r="C4825"/>
      <c r="D4825"/>
      <c r="E4825"/>
      <c r="F4825"/>
      <c r="G4825"/>
      <c r="H4825"/>
      <c r="L4825" s="8"/>
      <c r="M4825" s="8"/>
      <c r="N4825" s="8"/>
    </row>
    <row r="4826" spans="1:14">
      <c r="A4826"/>
      <c r="B4826"/>
      <c r="C4826"/>
      <c r="D4826"/>
      <c r="E4826"/>
      <c r="F4826"/>
      <c r="G4826"/>
      <c r="H4826"/>
      <c r="L4826" s="8"/>
      <c r="M4826" s="8"/>
      <c r="N4826" s="8"/>
    </row>
    <row r="4827" spans="1:14">
      <c r="A4827"/>
      <c r="B4827"/>
      <c r="C4827"/>
      <c r="D4827"/>
      <c r="E4827"/>
      <c r="F4827"/>
      <c r="G4827"/>
      <c r="H4827"/>
      <c r="L4827" s="8"/>
      <c r="M4827" s="8"/>
      <c r="N4827" s="8"/>
    </row>
    <row r="4828" spans="1:14">
      <c r="A4828"/>
      <c r="B4828"/>
      <c r="C4828"/>
      <c r="D4828"/>
      <c r="E4828"/>
      <c r="F4828"/>
      <c r="G4828"/>
      <c r="H4828"/>
      <c r="L4828" s="8"/>
      <c r="M4828" s="8"/>
      <c r="N4828" s="8"/>
    </row>
    <row r="4829" spans="1:14">
      <c r="A4829"/>
      <c r="B4829"/>
      <c r="C4829"/>
      <c r="D4829"/>
      <c r="E4829"/>
      <c r="F4829"/>
      <c r="G4829"/>
      <c r="H4829"/>
      <c r="L4829" s="8"/>
      <c r="M4829" s="8"/>
      <c r="N4829" s="8"/>
    </row>
    <row r="4830" spans="1:14">
      <c r="A4830"/>
      <c r="B4830"/>
      <c r="C4830"/>
      <c r="D4830"/>
      <c r="E4830"/>
      <c r="F4830"/>
      <c r="G4830"/>
      <c r="H4830"/>
      <c r="L4830" s="8"/>
      <c r="M4830" s="8"/>
      <c r="N4830" s="8"/>
    </row>
    <row r="4831" spans="1:14">
      <c r="A4831"/>
      <c r="B4831"/>
      <c r="C4831"/>
      <c r="D4831"/>
      <c r="E4831"/>
      <c r="F4831"/>
      <c r="G4831"/>
      <c r="H4831"/>
      <c r="L4831" s="8"/>
      <c r="M4831" s="8"/>
      <c r="N4831" s="8"/>
    </row>
    <row r="4832" spans="1:14">
      <c r="A4832"/>
      <c r="B4832"/>
      <c r="C4832"/>
      <c r="D4832"/>
      <c r="E4832"/>
      <c r="F4832"/>
      <c r="G4832"/>
      <c r="H4832"/>
      <c r="L4832" s="8"/>
      <c r="M4832" s="8"/>
      <c r="N4832" s="8"/>
    </row>
    <row r="4833" spans="1:14">
      <c r="A4833"/>
      <c r="B4833"/>
      <c r="C4833"/>
      <c r="D4833"/>
      <c r="E4833"/>
      <c r="F4833"/>
      <c r="G4833"/>
      <c r="H4833"/>
      <c r="L4833" s="8"/>
      <c r="M4833" s="8"/>
      <c r="N4833" s="8"/>
    </row>
    <row r="4834" spans="1:14">
      <c r="A4834"/>
      <c r="B4834"/>
      <c r="C4834"/>
      <c r="D4834"/>
      <c r="E4834"/>
      <c r="F4834"/>
      <c r="G4834"/>
      <c r="H4834"/>
      <c r="L4834" s="8"/>
      <c r="M4834" s="8"/>
      <c r="N4834" s="8"/>
    </row>
    <row r="4835" spans="1:14">
      <c r="A4835"/>
      <c r="B4835"/>
      <c r="C4835"/>
      <c r="D4835"/>
      <c r="E4835"/>
      <c r="F4835"/>
      <c r="G4835"/>
      <c r="H4835"/>
      <c r="L4835" s="8"/>
      <c r="M4835" s="8"/>
      <c r="N4835" s="8"/>
    </row>
    <row r="4836" spans="1:14">
      <c r="A4836"/>
      <c r="B4836"/>
      <c r="C4836"/>
      <c r="D4836"/>
      <c r="E4836"/>
      <c r="F4836"/>
      <c r="G4836"/>
      <c r="H4836"/>
      <c r="L4836" s="8"/>
      <c r="M4836" s="8"/>
      <c r="N4836" s="8"/>
    </row>
    <row r="4837" spans="1:14">
      <c r="A4837"/>
      <c r="B4837"/>
      <c r="C4837"/>
      <c r="D4837"/>
      <c r="E4837"/>
      <c r="F4837"/>
      <c r="G4837"/>
      <c r="H4837"/>
      <c r="L4837" s="8"/>
      <c r="M4837" s="8"/>
      <c r="N4837" s="8"/>
    </row>
    <row r="4838" spans="1:14">
      <c r="A4838"/>
      <c r="B4838"/>
      <c r="C4838"/>
      <c r="D4838"/>
      <c r="E4838"/>
      <c r="F4838"/>
      <c r="G4838"/>
      <c r="H4838"/>
      <c r="L4838" s="8"/>
      <c r="M4838" s="8"/>
      <c r="N4838" s="8"/>
    </row>
    <row r="4839" spans="1:14">
      <c r="A4839"/>
      <c r="B4839"/>
      <c r="C4839"/>
      <c r="D4839"/>
      <c r="E4839"/>
      <c r="F4839"/>
      <c r="G4839"/>
      <c r="H4839"/>
      <c r="L4839" s="8"/>
      <c r="M4839" s="8"/>
      <c r="N4839" s="8"/>
    </row>
    <row r="4840" spans="1:14">
      <c r="A4840"/>
      <c r="B4840"/>
      <c r="C4840"/>
      <c r="D4840"/>
      <c r="E4840"/>
      <c r="F4840"/>
      <c r="G4840"/>
      <c r="H4840"/>
      <c r="L4840" s="8"/>
      <c r="M4840" s="8"/>
      <c r="N4840" s="8"/>
    </row>
    <row r="4841" spans="1:14">
      <c r="A4841"/>
      <c r="B4841"/>
      <c r="C4841"/>
      <c r="D4841"/>
      <c r="E4841"/>
      <c r="F4841"/>
      <c r="G4841"/>
      <c r="H4841"/>
      <c r="L4841" s="8"/>
      <c r="M4841" s="8"/>
      <c r="N4841" s="8"/>
    </row>
    <row r="4842" spans="1:14">
      <c r="A4842"/>
      <c r="B4842"/>
      <c r="C4842"/>
      <c r="D4842"/>
      <c r="E4842"/>
      <c r="F4842"/>
      <c r="G4842"/>
      <c r="H4842"/>
      <c r="L4842" s="8"/>
      <c r="M4842" s="8"/>
      <c r="N4842" s="8"/>
    </row>
    <row r="4843" spans="1:14">
      <c r="A4843"/>
      <c r="B4843"/>
      <c r="C4843"/>
      <c r="D4843"/>
      <c r="E4843"/>
      <c r="F4843"/>
      <c r="G4843"/>
      <c r="H4843"/>
      <c r="L4843" s="8"/>
      <c r="M4843" s="8"/>
      <c r="N4843" s="8"/>
    </row>
    <row r="4844" spans="1:14">
      <c r="A4844"/>
      <c r="B4844"/>
      <c r="C4844"/>
      <c r="D4844"/>
      <c r="E4844"/>
      <c r="F4844"/>
      <c r="G4844"/>
      <c r="H4844"/>
      <c r="L4844" s="8"/>
      <c r="M4844" s="8"/>
      <c r="N4844" s="8"/>
    </row>
    <row r="4845" spans="1:14">
      <c r="A4845"/>
      <c r="B4845"/>
      <c r="C4845"/>
      <c r="D4845"/>
      <c r="E4845"/>
      <c r="F4845"/>
      <c r="G4845"/>
      <c r="H4845"/>
      <c r="L4845" s="8"/>
      <c r="M4845" s="8"/>
      <c r="N4845" s="8"/>
    </row>
    <row r="4846" spans="1:14">
      <c r="A4846"/>
      <c r="B4846"/>
      <c r="C4846"/>
      <c r="D4846"/>
      <c r="E4846"/>
      <c r="F4846"/>
      <c r="G4846"/>
      <c r="H4846"/>
      <c r="L4846" s="8"/>
      <c r="M4846" s="8"/>
      <c r="N4846" s="8"/>
    </row>
    <row r="4847" spans="1:14">
      <c r="A4847"/>
      <c r="B4847"/>
      <c r="C4847"/>
      <c r="D4847"/>
      <c r="E4847"/>
      <c r="F4847"/>
      <c r="G4847"/>
      <c r="H4847"/>
      <c r="L4847" s="8"/>
      <c r="M4847" s="8"/>
      <c r="N4847" s="8"/>
    </row>
    <row r="4848" spans="1:14">
      <c r="A4848"/>
      <c r="B4848"/>
      <c r="C4848"/>
      <c r="D4848"/>
      <c r="E4848"/>
      <c r="F4848"/>
      <c r="G4848"/>
      <c r="H4848"/>
      <c r="L4848" s="8"/>
      <c r="M4848" s="8"/>
      <c r="N4848" s="8"/>
    </row>
    <row r="4849" spans="1:14">
      <c r="A4849"/>
      <c r="B4849"/>
      <c r="C4849"/>
      <c r="D4849"/>
      <c r="E4849"/>
      <c r="F4849"/>
      <c r="G4849"/>
      <c r="H4849"/>
      <c r="L4849" s="8"/>
      <c r="M4849" s="8"/>
      <c r="N4849" s="8"/>
    </row>
    <row r="4850" spans="1:14">
      <c r="A4850"/>
      <c r="B4850"/>
      <c r="C4850"/>
      <c r="D4850"/>
      <c r="E4850"/>
      <c r="F4850"/>
      <c r="G4850"/>
      <c r="H4850"/>
      <c r="L4850" s="8"/>
      <c r="M4850" s="8"/>
      <c r="N4850" s="8"/>
    </row>
    <row r="4851" spans="1:14">
      <c r="A4851"/>
      <c r="B4851"/>
      <c r="C4851"/>
      <c r="D4851"/>
      <c r="E4851"/>
      <c r="F4851"/>
      <c r="G4851"/>
      <c r="H4851"/>
      <c r="L4851" s="8"/>
      <c r="M4851" s="8"/>
      <c r="N4851" s="8"/>
    </row>
    <row r="4852" spans="1:14">
      <c r="A4852"/>
      <c r="B4852"/>
      <c r="C4852"/>
      <c r="D4852"/>
      <c r="E4852"/>
      <c r="F4852"/>
      <c r="G4852"/>
      <c r="H4852"/>
      <c r="L4852" s="8"/>
      <c r="M4852" s="8"/>
      <c r="N4852" s="8"/>
    </row>
    <row r="4853" spans="1:14">
      <c r="A4853"/>
      <c r="B4853"/>
      <c r="C4853"/>
      <c r="D4853"/>
      <c r="E4853"/>
      <c r="F4853"/>
      <c r="G4853"/>
      <c r="H4853"/>
      <c r="L4853" s="8"/>
      <c r="M4853" s="8"/>
      <c r="N4853" s="8"/>
    </row>
    <row r="4854" spans="1:14">
      <c r="A4854"/>
      <c r="B4854"/>
      <c r="C4854"/>
      <c r="D4854"/>
      <c r="E4854"/>
      <c r="F4854"/>
      <c r="G4854"/>
      <c r="H4854"/>
      <c r="L4854" s="8"/>
      <c r="M4854" s="8"/>
      <c r="N4854" s="8"/>
    </row>
    <row r="4855" spans="1:14">
      <c r="A4855"/>
      <c r="B4855"/>
      <c r="C4855"/>
      <c r="D4855"/>
      <c r="E4855"/>
      <c r="F4855"/>
      <c r="G4855"/>
      <c r="H4855"/>
      <c r="L4855" s="8"/>
      <c r="M4855" s="8"/>
      <c r="N4855" s="8"/>
    </row>
    <row r="4856" spans="1:14">
      <c r="A4856"/>
      <c r="B4856"/>
      <c r="C4856"/>
      <c r="D4856"/>
      <c r="E4856"/>
      <c r="F4856"/>
      <c r="G4856"/>
      <c r="H4856"/>
      <c r="L4856" s="8"/>
      <c r="M4856" s="8"/>
      <c r="N4856" s="8"/>
    </row>
    <row r="4857" spans="1:14">
      <c r="A4857"/>
      <c r="B4857"/>
      <c r="C4857"/>
      <c r="D4857"/>
      <c r="E4857"/>
      <c r="F4857"/>
      <c r="G4857"/>
      <c r="H4857"/>
      <c r="L4857" s="8"/>
      <c r="M4857" s="8"/>
      <c r="N4857" s="8"/>
    </row>
    <row r="4858" spans="1:14">
      <c r="A4858"/>
      <c r="B4858"/>
      <c r="C4858"/>
      <c r="D4858"/>
      <c r="E4858"/>
      <c r="F4858"/>
      <c r="G4858"/>
      <c r="H4858"/>
      <c r="L4858" s="8"/>
      <c r="M4858" s="8"/>
      <c r="N4858" s="8"/>
    </row>
    <row r="4859" spans="1:14">
      <c r="A4859"/>
      <c r="B4859"/>
      <c r="C4859"/>
      <c r="D4859"/>
      <c r="E4859"/>
      <c r="F4859"/>
      <c r="G4859"/>
      <c r="H4859"/>
      <c r="L4859" s="8"/>
      <c r="M4859" s="8"/>
      <c r="N4859" s="8"/>
    </row>
    <row r="4860" spans="1:14">
      <c r="A4860"/>
      <c r="B4860"/>
      <c r="C4860"/>
      <c r="D4860"/>
      <c r="E4860"/>
      <c r="F4860"/>
      <c r="G4860"/>
      <c r="H4860"/>
      <c r="L4860" s="8"/>
      <c r="M4860" s="8"/>
      <c r="N4860" s="8"/>
    </row>
    <row r="4861" spans="1:14">
      <c r="A4861"/>
      <c r="B4861"/>
      <c r="C4861"/>
      <c r="D4861"/>
      <c r="E4861"/>
      <c r="F4861"/>
      <c r="G4861"/>
      <c r="H4861"/>
      <c r="L4861" s="8"/>
      <c r="M4861" s="8"/>
      <c r="N4861" s="8"/>
    </row>
    <row r="4862" spans="1:14">
      <c r="A4862"/>
      <c r="B4862"/>
      <c r="C4862"/>
      <c r="D4862"/>
      <c r="E4862"/>
      <c r="F4862"/>
      <c r="G4862"/>
      <c r="H4862"/>
      <c r="L4862" s="8"/>
      <c r="M4862" s="8"/>
      <c r="N4862" s="8"/>
    </row>
    <row r="4863" spans="1:14">
      <c r="A4863"/>
      <c r="B4863"/>
      <c r="C4863"/>
      <c r="D4863"/>
      <c r="E4863"/>
      <c r="F4863"/>
      <c r="G4863"/>
      <c r="H4863"/>
      <c r="L4863" s="8"/>
      <c r="M4863" s="8"/>
      <c r="N4863" s="8"/>
    </row>
    <row r="4864" spans="1:14">
      <c r="A4864"/>
      <c r="B4864"/>
      <c r="C4864"/>
      <c r="D4864"/>
      <c r="E4864"/>
      <c r="F4864"/>
      <c r="G4864"/>
      <c r="H4864"/>
      <c r="L4864" s="8"/>
      <c r="M4864" s="8"/>
      <c r="N4864" s="8"/>
    </row>
    <row r="4865" spans="1:14">
      <c r="A4865"/>
      <c r="B4865"/>
      <c r="C4865"/>
      <c r="D4865"/>
      <c r="E4865"/>
      <c r="F4865"/>
      <c r="G4865"/>
      <c r="H4865"/>
      <c r="L4865" s="8"/>
      <c r="M4865" s="8"/>
      <c r="N4865" s="8"/>
    </row>
    <row r="4866" spans="1:14">
      <c r="A4866"/>
      <c r="B4866"/>
      <c r="C4866"/>
      <c r="D4866"/>
      <c r="E4866"/>
      <c r="F4866"/>
      <c r="G4866"/>
      <c r="H4866"/>
      <c r="L4866" s="8"/>
      <c r="M4866" s="8"/>
      <c r="N4866" s="8"/>
    </row>
    <row r="4867" spans="1:14">
      <c r="A4867"/>
      <c r="B4867"/>
      <c r="C4867"/>
      <c r="D4867"/>
      <c r="E4867"/>
      <c r="F4867"/>
      <c r="G4867"/>
      <c r="H4867"/>
      <c r="L4867" s="8"/>
      <c r="M4867" s="8"/>
      <c r="N4867" s="8"/>
    </row>
    <row r="4868" spans="1:14">
      <c r="A4868"/>
      <c r="B4868"/>
      <c r="C4868"/>
      <c r="D4868"/>
      <c r="E4868"/>
      <c r="F4868"/>
      <c r="G4868"/>
      <c r="H4868"/>
      <c r="L4868" s="8"/>
      <c r="M4868" s="8"/>
      <c r="N4868" s="8"/>
    </row>
    <row r="4869" spans="1:14">
      <c r="A4869"/>
      <c r="B4869"/>
      <c r="C4869"/>
      <c r="D4869"/>
      <c r="E4869"/>
      <c r="F4869"/>
      <c r="G4869"/>
      <c r="H4869"/>
      <c r="L4869" s="8"/>
      <c r="M4869" s="8"/>
      <c r="N4869" s="8"/>
    </row>
    <row r="4870" spans="1:14">
      <c r="A4870"/>
      <c r="B4870"/>
      <c r="C4870"/>
      <c r="D4870"/>
      <c r="E4870"/>
      <c r="F4870"/>
      <c r="G4870"/>
      <c r="H4870"/>
      <c r="L4870" s="8"/>
      <c r="M4870" s="8"/>
      <c r="N4870" s="8"/>
    </row>
    <row r="4871" spans="1:14">
      <c r="A4871"/>
      <c r="B4871"/>
      <c r="C4871"/>
      <c r="D4871"/>
      <c r="E4871"/>
      <c r="F4871"/>
      <c r="G4871"/>
      <c r="H4871"/>
      <c r="L4871" s="8"/>
      <c r="M4871" s="8"/>
      <c r="N4871" s="8"/>
    </row>
    <row r="4872" spans="1:14">
      <c r="A4872"/>
      <c r="B4872"/>
      <c r="C4872"/>
      <c r="D4872"/>
      <c r="E4872"/>
      <c r="F4872"/>
      <c r="G4872"/>
      <c r="H4872"/>
      <c r="L4872" s="8"/>
      <c r="M4872" s="8"/>
      <c r="N4872" s="8"/>
    </row>
    <row r="4873" spans="1:14">
      <c r="A4873"/>
      <c r="B4873"/>
      <c r="C4873"/>
      <c r="D4873"/>
      <c r="E4873"/>
      <c r="F4873"/>
      <c r="G4873"/>
      <c r="H4873"/>
      <c r="L4873" s="8"/>
      <c r="M4873" s="8"/>
      <c r="N4873" s="8"/>
    </row>
    <row r="4874" spans="1:14">
      <c r="A4874"/>
      <c r="B4874"/>
      <c r="C4874"/>
      <c r="D4874"/>
      <c r="E4874"/>
      <c r="F4874"/>
      <c r="G4874"/>
      <c r="H4874"/>
      <c r="L4874" s="8"/>
      <c r="M4874" s="8"/>
      <c r="N4874" s="8"/>
    </row>
    <row r="4875" spans="1:14">
      <c r="A4875"/>
      <c r="B4875"/>
      <c r="C4875"/>
      <c r="D4875"/>
      <c r="E4875"/>
      <c r="F4875"/>
      <c r="G4875"/>
      <c r="H4875"/>
      <c r="L4875" s="8"/>
      <c r="M4875" s="8"/>
      <c r="N4875" s="8"/>
    </row>
    <row r="4876" spans="1:14">
      <c r="A4876"/>
      <c r="B4876"/>
      <c r="C4876"/>
      <c r="D4876"/>
      <c r="E4876"/>
      <c r="F4876"/>
      <c r="G4876"/>
      <c r="H4876"/>
      <c r="L4876" s="8"/>
      <c r="M4876" s="8"/>
      <c r="N4876" s="8"/>
    </row>
    <row r="4877" spans="1:14">
      <c r="A4877"/>
      <c r="B4877"/>
      <c r="C4877"/>
      <c r="D4877"/>
      <c r="E4877"/>
      <c r="F4877"/>
      <c r="G4877"/>
      <c r="H4877"/>
      <c r="L4877" s="8"/>
      <c r="M4877" s="8"/>
      <c r="N4877" s="8"/>
    </row>
    <row r="4878" spans="1:14">
      <c r="A4878"/>
      <c r="B4878"/>
      <c r="C4878"/>
      <c r="D4878"/>
      <c r="E4878"/>
      <c r="F4878"/>
      <c r="G4878"/>
      <c r="H4878"/>
      <c r="L4878" s="8"/>
      <c r="M4878" s="8"/>
      <c r="N4878" s="8"/>
    </row>
    <row r="4879" spans="1:14">
      <c r="A4879"/>
      <c r="B4879"/>
      <c r="C4879"/>
      <c r="D4879"/>
      <c r="E4879"/>
      <c r="F4879"/>
      <c r="G4879"/>
      <c r="H4879"/>
      <c r="L4879" s="8"/>
      <c r="M4879" s="8"/>
      <c r="N4879" s="8"/>
    </row>
    <row r="4880" spans="1:14">
      <c r="A4880"/>
      <c r="B4880"/>
      <c r="C4880"/>
      <c r="D4880"/>
      <c r="E4880"/>
      <c r="F4880"/>
      <c r="G4880"/>
      <c r="H4880"/>
      <c r="L4880" s="8"/>
      <c r="M4880" s="8"/>
      <c r="N4880" s="8"/>
    </row>
    <row r="4881" spans="1:14">
      <c r="A4881"/>
      <c r="B4881"/>
      <c r="C4881"/>
      <c r="D4881"/>
      <c r="E4881"/>
      <c r="F4881"/>
      <c r="G4881"/>
      <c r="H4881"/>
      <c r="L4881" s="8"/>
      <c r="M4881" s="8"/>
      <c r="N4881" s="8"/>
    </row>
    <row r="4882" spans="1:14">
      <c r="A4882"/>
      <c r="B4882"/>
      <c r="C4882"/>
      <c r="D4882"/>
      <c r="E4882"/>
      <c r="F4882"/>
      <c r="G4882"/>
      <c r="H4882"/>
      <c r="L4882" s="8"/>
      <c r="M4882" s="8"/>
      <c r="N4882" s="8"/>
    </row>
    <row r="4883" spans="1:14">
      <c r="A4883"/>
      <c r="B4883"/>
      <c r="C4883"/>
      <c r="D4883"/>
      <c r="E4883"/>
      <c r="F4883"/>
      <c r="G4883"/>
      <c r="H4883"/>
      <c r="L4883" s="8"/>
      <c r="M4883" s="8"/>
      <c r="N4883" s="8"/>
    </row>
    <row r="4884" spans="1:14">
      <c r="A4884"/>
      <c r="B4884"/>
      <c r="C4884"/>
      <c r="D4884"/>
      <c r="E4884"/>
      <c r="F4884"/>
      <c r="G4884"/>
      <c r="H4884"/>
      <c r="L4884" s="8"/>
      <c r="M4884" s="8"/>
      <c r="N4884" s="8"/>
    </row>
    <row r="4885" spans="1:14">
      <c r="A4885"/>
      <c r="B4885"/>
      <c r="C4885"/>
      <c r="D4885"/>
      <c r="E4885"/>
      <c r="F4885"/>
      <c r="G4885"/>
      <c r="H4885"/>
      <c r="L4885" s="8"/>
      <c r="M4885" s="8"/>
      <c r="N4885" s="8"/>
    </row>
    <row r="4886" spans="1:14">
      <c r="A4886"/>
      <c r="B4886"/>
      <c r="C4886"/>
      <c r="D4886"/>
      <c r="E4886"/>
      <c r="F4886"/>
      <c r="G4886"/>
      <c r="H4886"/>
      <c r="L4886" s="8"/>
      <c r="M4886" s="8"/>
      <c r="N4886" s="8"/>
    </row>
    <row r="4887" spans="1:14">
      <c r="A4887"/>
      <c r="B4887"/>
      <c r="C4887"/>
      <c r="D4887"/>
      <c r="E4887"/>
      <c r="F4887"/>
      <c r="G4887"/>
      <c r="H4887"/>
      <c r="L4887" s="8"/>
      <c r="M4887" s="8"/>
      <c r="N4887" s="8"/>
    </row>
    <row r="4888" spans="1:14">
      <c r="A4888"/>
      <c r="B4888"/>
      <c r="C4888"/>
      <c r="D4888"/>
      <c r="E4888"/>
      <c r="F4888"/>
      <c r="G4888"/>
      <c r="H4888"/>
      <c r="L4888" s="8"/>
      <c r="M4888" s="8"/>
      <c r="N4888" s="8"/>
    </row>
    <row r="4889" spans="1:14">
      <c r="A4889"/>
      <c r="B4889"/>
      <c r="C4889"/>
      <c r="D4889"/>
      <c r="E4889"/>
      <c r="F4889"/>
      <c r="G4889"/>
      <c r="H4889"/>
      <c r="L4889" s="8"/>
      <c r="M4889" s="8"/>
      <c r="N4889" s="8"/>
    </row>
    <row r="4890" spans="1:14">
      <c r="A4890"/>
      <c r="B4890"/>
      <c r="C4890"/>
      <c r="D4890"/>
      <c r="E4890"/>
      <c r="F4890"/>
      <c r="G4890"/>
      <c r="H4890"/>
      <c r="L4890" s="8"/>
      <c r="M4890" s="8"/>
      <c r="N4890" s="8"/>
    </row>
    <row r="4891" spans="1:14">
      <c r="A4891"/>
      <c r="B4891"/>
      <c r="C4891"/>
      <c r="D4891"/>
      <c r="E4891"/>
      <c r="F4891"/>
      <c r="G4891"/>
      <c r="H4891"/>
      <c r="L4891" s="8"/>
      <c r="M4891" s="8"/>
      <c r="N4891" s="8"/>
    </row>
    <row r="4892" spans="1:14">
      <c r="A4892"/>
      <c r="B4892"/>
      <c r="C4892"/>
      <c r="D4892"/>
      <c r="E4892"/>
      <c r="F4892"/>
      <c r="G4892"/>
      <c r="H4892"/>
      <c r="L4892" s="8"/>
      <c r="M4892" s="8"/>
      <c r="N4892" s="8"/>
    </row>
    <row r="4893" spans="1:14">
      <c r="A4893"/>
      <c r="B4893"/>
      <c r="C4893"/>
      <c r="D4893"/>
      <c r="E4893"/>
      <c r="F4893"/>
      <c r="G4893"/>
      <c r="H4893"/>
      <c r="L4893" s="8"/>
      <c r="M4893" s="8"/>
      <c r="N4893" s="8"/>
    </row>
    <row r="4894" spans="1:14">
      <c r="A4894"/>
      <c r="B4894"/>
      <c r="C4894"/>
      <c r="D4894"/>
      <c r="E4894"/>
      <c r="F4894"/>
      <c r="G4894"/>
      <c r="H4894"/>
      <c r="L4894" s="8"/>
      <c r="M4894" s="8"/>
      <c r="N4894" s="8"/>
    </row>
    <row r="4895" spans="1:14">
      <c r="A4895"/>
      <c r="B4895"/>
      <c r="C4895"/>
      <c r="D4895"/>
      <c r="E4895"/>
      <c r="F4895"/>
      <c r="G4895"/>
      <c r="H4895"/>
      <c r="L4895" s="8"/>
      <c r="M4895" s="8"/>
      <c r="N4895" s="8"/>
    </row>
    <row r="4896" spans="1:14">
      <c r="A4896"/>
      <c r="B4896"/>
      <c r="C4896"/>
      <c r="D4896"/>
      <c r="E4896"/>
      <c r="F4896"/>
      <c r="G4896"/>
      <c r="H4896"/>
      <c r="L4896" s="8"/>
      <c r="M4896" s="8"/>
      <c r="N4896" s="8"/>
    </row>
    <row r="4897" spans="1:14">
      <c r="A4897"/>
      <c r="B4897"/>
      <c r="C4897"/>
      <c r="D4897"/>
      <c r="E4897"/>
      <c r="F4897"/>
      <c r="G4897"/>
      <c r="H4897"/>
      <c r="L4897" s="8"/>
      <c r="M4897" s="8"/>
      <c r="N4897" s="8"/>
    </row>
    <row r="4898" spans="1:14">
      <c r="A4898"/>
      <c r="B4898"/>
      <c r="C4898"/>
      <c r="D4898"/>
      <c r="E4898"/>
      <c r="F4898"/>
      <c r="G4898"/>
      <c r="H4898"/>
      <c r="L4898" s="8"/>
      <c r="M4898" s="8"/>
      <c r="N4898" s="8"/>
    </row>
    <row r="4899" spans="1:14">
      <c r="A4899"/>
      <c r="B4899"/>
      <c r="C4899"/>
      <c r="D4899"/>
      <c r="E4899"/>
      <c r="F4899"/>
      <c r="G4899"/>
      <c r="H4899"/>
      <c r="L4899" s="8"/>
      <c r="M4899" s="8"/>
      <c r="N4899" s="8"/>
    </row>
    <row r="4900" spans="1:14">
      <c r="A4900"/>
      <c r="B4900"/>
      <c r="C4900"/>
      <c r="D4900"/>
      <c r="E4900"/>
      <c r="F4900"/>
      <c r="G4900"/>
      <c r="H4900"/>
      <c r="L4900" s="8"/>
      <c r="M4900" s="8"/>
      <c r="N4900" s="8"/>
    </row>
    <row r="4901" spans="1:14">
      <c r="A4901"/>
      <c r="B4901"/>
      <c r="C4901"/>
      <c r="D4901"/>
      <c r="E4901"/>
      <c r="F4901"/>
      <c r="G4901"/>
      <c r="H4901"/>
      <c r="L4901" s="8"/>
      <c r="M4901" s="8"/>
      <c r="N4901" s="8"/>
    </row>
    <row r="4902" spans="1:14">
      <c r="A4902"/>
      <c r="B4902"/>
      <c r="C4902"/>
      <c r="D4902"/>
      <c r="E4902"/>
      <c r="F4902"/>
      <c r="G4902"/>
      <c r="H4902"/>
      <c r="L4902" s="8"/>
      <c r="M4902" s="8"/>
      <c r="N4902" s="8"/>
    </row>
    <row r="4903" spans="1:14">
      <c r="A4903"/>
      <c r="B4903"/>
      <c r="C4903"/>
      <c r="D4903"/>
      <c r="E4903"/>
      <c r="F4903"/>
      <c r="G4903"/>
      <c r="H4903"/>
      <c r="L4903" s="8"/>
      <c r="M4903" s="8"/>
      <c r="N4903" s="8"/>
    </row>
    <row r="4904" spans="1:14">
      <c r="A4904"/>
      <c r="B4904"/>
      <c r="C4904"/>
      <c r="D4904"/>
      <c r="E4904"/>
      <c r="F4904"/>
      <c r="G4904"/>
      <c r="H4904"/>
      <c r="L4904" s="8"/>
      <c r="M4904" s="8"/>
      <c r="N4904" s="8"/>
    </row>
    <row r="4905" spans="1:14">
      <c r="A4905"/>
      <c r="B4905"/>
      <c r="C4905"/>
      <c r="D4905"/>
      <c r="E4905"/>
      <c r="F4905"/>
      <c r="G4905"/>
      <c r="H4905"/>
      <c r="L4905" s="8"/>
      <c r="M4905" s="8"/>
      <c r="N4905" s="8"/>
    </row>
    <row r="4906" spans="1:14">
      <c r="A4906"/>
      <c r="B4906"/>
      <c r="C4906"/>
      <c r="D4906"/>
      <c r="E4906"/>
      <c r="F4906"/>
      <c r="G4906"/>
      <c r="H4906"/>
      <c r="L4906" s="8"/>
      <c r="M4906" s="8"/>
      <c r="N4906" s="8"/>
    </row>
    <row r="4907" spans="1:14">
      <c r="A4907"/>
      <c r="B4907"/>
      <c r="C4907"/>
      <c r="D4907"/>
      <c r="E4907"/>
      <c r="F4907"/>
      <c r="G4907"/>
      <c r="H4907"/>
      <c r="L4907" s="8"/>
      <c r="M4907" s="8"/>
      <c r="N4907" s="8"/>
    </row>
    <row r="4908" spans="1:14">
      <c r="A4908"/>
      <c r="B4908"/>
      <c r="C4908"/>
      <c r="D4908"/>
      <c r="E4908"/>
      <c r="F4908"/>
      <c r="G4908"/>
      <c r="H4908"/>
      <c r="L4908" s="8"/>
      <c r="M4908" s="8"/>
      <c r="N4908" s="8"/>
    </row>
    <row r="4909" spans="1:14">
      <c r="A4909"/>
      <c r="B4909"/>
      <c r="C4909"/>
      <c r="D4909"/>
      <c r="E4909"/>
      <c r="F4909"/>
      <c r="G4909"/>
      <c r="H4909"/>
      <c r="L4909" s="8"/>
      <c r="M4909" s="8"/>
      <c r="N4909" s="8"/>
    </row>
    <row r="4910" spans="1:14">
      <c r="A4910"/>
      <c r="B4910"/>
      <c r="C4910"/>
      <c r="D4910"/>
      <c r="E4910"/>
      <c r="F4910"/>
      <c r="G4910"/>
      <c r="H4910"/>
      <c r="L4910" s="8"/>
      <c r="M4910" s="8"/>
      <c r="N4910" s="8"/>
    </row>
    <row r="4911" spans="1:14">
      <c r="A4911"/>
      <c r="B4911"/>
      <c r="C4911"/>
      <c r="D4911"/>
      <c r="E4911"/>
      <c r="F4911"/>
      <c r="G4911"/>
      <c r="H4911"/>
      <c r="L4911" s="8"/>
      <c r="M4911" s="8"/>
      <c r="N4911" s="8"/>
    </row>
    <row r="4912" spans="1:14">
      <c r="A4912"/>
      <c r="B4912"/>
      <c r="C4912"/>
      <c r="D4912"/>
      <c r="E4912"/>
      <c r="F4912"/>
      <c r="G4912"/>
      <c r="H4912"/>
      <c r="L4912" s="8"/>
      <c r="M4912" s="8"/>
      <c r="N4912" s="8"/>
    </row>
    <row r="4913" spans="1:14">
      <c r="A4913"/>
      <c r="B4913"/>
      <c r="C4913"/>
      <c r="D4913"/>
      <c r="E4913"/>
      <c r="F4913"/>
      <c r="G4913"/>
      <c r="H4913"/>
      <c r="L4913" s="8"/>
      <c r="M4913" s="8"/>
      <c r="N4913" s="8"/>
    </row>
    <row r="4914" spans="1:14">
      <c r="A4914"/>
      <c r="B4914"/>
      <c r="C4914"/>
      <c r="D4914"/>
      <c r="E4914"/>
      <c r="F4914"/>
      <c r="G4914"/>
      <c r="H4914"/>
      <c r="L4914" s="8"/>
      <c r="M4914" s="8"/>
      <c r="N4914" s="8"/>
    </row>
    <row r="4915" spans="1:14">
      <c r="A4915"/>
      <c r="B4915"/>
      <c r="C4915"/>
      <c r="D4915"/>
      <c r="E4915"/>
      <c r="F4915"/>
      <c r="G4915"/>
      <c r="H4915"/>
      <c r="L4915" s="8"/>
      <c r="M4915" s="8"/>
      <c r="N4915" s="8"/>
    </row>
    <row r="4916" spans="1:14">
      <c r="A4916"/>
      <c r="B4916"/>
      <c r="C4916"/>
      <c r="D4916"/>
      <c r="E4916"/>
      <c r="F4916"/>
      <c r="G4916"/>
      <c r="H4916"/>
      <c r="L4916" s="8"/>
      <c r="M4916" s="8"/>
      <c r="N4916" s="8"/>
    </row>
    <row r="4917" spans="1:14">
      <c r="A4917"/>
      <c r="B4917"/>
      <c r="C4917"/>
      <c r="D4917"/>
      <c r="E4917"/>
      <c r="F4917"/>
      <c r="G4917"/>
      <c r="H4917"/>
      <c r="L4917" s="8"/>
      <c r="M4917" s="8"/>
      <c r="N4917" s="8"/>
    </row>
    <row r="4918" spans="1:14">
      <c r="A4918"/>
      <c r="B4918"/>
      <c r="C4918"/>
      <c r="D4918"/>
      <c r="E4918"/>
      <c r="F4918"/>
      <c r="G4918"/>
      <c r="H4918"/>
      <c r="L4918" s="8"/>
      <c r="M4918" s="8"/>
      <c r="N4918" s="8"/>
    </row>
    <row r="4919" spans="1:14">
      <c r="A4919"/>
      <c r="B4919"/>
      <c r="C4919"/>
      <c r="D4919"/>
      <c r="E4919"/>
      <c r="F4919"/>
      <c r="G4919"/>
      <c r="H4919"/>
      <c r="L4919" s="8"/>
      <c r="M4919" s="8"/>
      <c r="N4919" s="8"/>
    </row>
    <row r="4920" spans="1:14">
      <c r="A4920"/>
      <c r="B4920"/>
      <c r="C4920"/>
      <c r="D4920"/>
      <c r="E4920"/>
      <c r="F4920"/>
      <c r="G4920"/>
      <c r="H4920"/>
      <c r="L4920" s="8"/>
      <c r="M4920" s="8"/>
      <c r="N4920" s="8"/>
    </row>
    <row r="4921" spans="1:14">
      <c r="A4921"/>
      <c r="B4921"/>
      <c r="C4921"/>
      <c r="D4921"/>
      <c r="E4921"/>
      <c r="F4921"/>
      <c r="G4921"/>
      <c r="H4921"/>
      <c r="L4921" s="8"/>
      <c r="M4921" s="8"/>
      <c r="N4921" s="8"/>
    </row>
    <row r="4922" spans="1:14">
      <c r="A4922"/>
      <c r="B4922"/>
      <c r="C4922"/>
      <c r="D4922"/>
      <c r="E4922"/>
      <c r="F4922"/>
      <c r="G4922"/>
      <c r="H4922"/>
      <c r="L4922" s="8"/>
      <c r="M4922" s="8"/>
      <c r="N4922" s="8"/>
    </row>
    <row r="4923" spans="1:14">
      <c r="A4923"/>
      <c r="B4923"/>
      <c r="C4923"/>
      <c r="D4923"/>
      <c r="E4923"/>
      <c r="F4923"/>
      <c r="G4923"/>
      <c r="H4923"/>
      <c r="L4923" s="8"/>
      <c r="M4923" s="8"/>
      <c r="N4923" s="8"/>
    </row>
    <row r="4924" spans="1:14">
      <c r="A4924"/>
      <c r="B4924"/>
      <c r="C4924"/>
      <c r="D4924"/>
      <c r="E4924"/>
      <c r="F4924"/>
      <c r="G4924"/>
      <c r="H4924"/>
      <c r="L4924" s="8"/>
      <c r="M4924" s="8"/>
      <c r="N4924" s="8"/>
    </row>
    <row r="4925" spans="1:14">
      <c r="A4925"/>
      <c r="B4925"/>
      <c r="C4925"/>
      <c r="D4925"/>
      <c r="E4925"/>
      <c r="F4925"/>
      <c r="G4925"/>
      <c r="H4925"/>
      <c r="L4925" s="8"/>
      <c r="M4925" s="8"/>
      <c r="N4925" s="8"/>
    </row>
    <row r="4926" spans="1:14">
      <c r="A4926"/>
      <c r="B4926"/>
      <c r="C4926"/>
      <c r="D4926"/>
      <c r="E4926"/>
      <c r="F4926"/>
      <c r="G4926"/>
      <c r="H4926"/>
      <c r="L4926" s="8"/>
      <c r="M4926" s="8"/>
      <c r="N4926" s="8"/>
    </row>
    <row r="4927" spans="1:14">
      <c r="A4927"/>
      <c r="B4927"/>
      <c r="C4927"/>
      <c r="D4927"/>
      <c r="E4927"/>
      <c r="F4927"/>
      <c r="G4927"/>
      <c r="H4927"/>
      <c r="L4927" s="8"/>
      <c r="M4927" s="8"/>
      <c r="N4927" s="8"/>
    </row>
    <row r="4928" spans="1:14">
      <c r="A4928"/>
      <c r="B4928"/>
      <c r="C4928"/>
      <c r="D4928"/>
      <c r="E4928"/>
      <c r="F4928"/>
      <c r="G4928"/>
      <c r="H4928"/>
      <c r="L4928" s="8"/>
      <c r="M4928" s="8"/>
      <c r="N4928" s="8"/>
    </row>
    <row r="4929" spans="1:14">
      <c r="A4929"/>
      <c r="B4929"/>
      <c r="C4929"/>
      <c r="D4929"/>
      <c r="E4929"/>
      <c r="F4929"/>
      <c r="G4929"/>
      <c r="H4929"/>
      <c r="L4929" s="8"/>
      <c r="M4929" s="8"/>
      <c r="N4929" s="8"/>
    </row>
    <row r="4930" spans="1:14">
      <c r="A4930"/>
      <c r="B4930"/>
      <c r="C4930"/>
      <c r="D4930"/>
      <c r="E4930"/>
      <c r="F4930"/>
      <c r="G4930"/>
      <c r="H4930"/>
      <c r="L4930" s="8"/>
      <c r="M4930" s="8"/>
      <c r="N4930" s="8"/>
    </row>
    <row r="4931" spans="1:14">
      <c r="A4931"/>
      <c r="B4931"/>
      <c r="C4931"/>
      <c r="D4931"/>
      <c r="E4931"/>
      <c r="F4931"/>
      <c r="G4931"/>
      <c r="H4931"/>
      <c r="L4931" s="8"/>
      <c r="M4931" s="8"/>
      <c r="N4931" s="8"/>
    </row>
    <row r="4932" spans="1:14">
      <c r="A4932"/>
      <c r="B4932"/>
      <c r="C4932"/>
      <c r="D4932"/>
      <c r="E4932"/>
      <c r="F4932"/>
      <c r="G4932"/>
      <c r="H4932"/>
      <c r="L4932" s="8"/>
      <c r="M4932" s="8"/>
      <c r="N4932" s="8"/>
    </row>
    <row r="4933" spans="1:14">
      <c r="A4933"/>
      <c r="B4933"/>
      <c r="C4933"/>
      <c r="D4933"/>
      <c r="E4933"/>
      <c r="F4933"/>
      <c r="G4933"/>
      <c r="H4933"/>
      <c r="L4933" s="8"/>
      <c r="M4933" s="8"/>
      <c r="N4933" s="8"/>
    </row>
    <row r="4934" spans="1:14">
      <c r="A4934"/>
      <c r="B4934"/>
      <c r="C4934"/>
      <c r="D4934"/>
      <c r="E4934"/>
      <c r="F4934"/>
      <c r="G4934"/>
      <c r="H4934"/>
      <c r="L4934" s="8"/>
      <c r="M4934" s="8"/>
      <c r="N4934" s="8"/>
    </row>
    <row r="4935" spans="1:14">
      <c r="A4935"/>
      <c r="B4935"/>
      <c r="C4935"/>
      <c r="D4935"/>
      <c r="E4935"/>
      <c r="F4935"/>
      <c r="G4935"/>
      <c r="H4935"/>
      <c r="L4935" s="8"/>
      <c r="M4935" s="8"/>
      <c r="N4935" s="8"/>
    </row>
    <row r="4936" spans="1:14">
      <c r="A4936"/>
      <c r="B4936"/>
      <c r="C4936"/>
      <c r="D4936"/>
      <c r="E4936"/>
      <c r="F4936"/>
      <c r="G4936"/>
      <c r="H4936"/>
      <c r="L4936" s="8"/>
      <c r="M4936" s="8"/>
      <c r="N4936" s="8"/>
    </row>
    <row r="4937" spans="1:14">
      <c r="A4937"/>
      <c r="B4937"/>
      <c r="C4937"/>
      <c r="D4937"/>
      <c r="E4937"/>
      <c r="F4937"/>
      <c r="G4937"/>
      <c r="H4937"/>
      <c r="L4937" s="8"/>
      <c r="M4937" s="8"/>
      <c r="N4937" s="8"/>
    </row>
    <row r="4938" spans="1:14">
      <c r="A4938"/>
      <c r="B4938"/>
      <c r="C4938"/>
      <c r="D4938"/>
      <c r="E4938"/>
      <c r="F4938"/>
      <c r="G4938"/>
      <c r="H4938"/>
      <c r="L4938" s="8"/>
      <c r="M4938" s="8"/>
      <c r="N4938" s="8"/>
    </row>
    <row r="4939" spans="1:14">
      <c r="A4939"/>
      <c r="B4939"/>
      <c r="C4939"/>
      <c r="D4939"/>
      <c r="E4939"/>
      <c r="F4939"/>
      <c r="G4939"/>
      <c r="H4939"/>
      <c r="L4939" s="8"/>
      <c r="M4939" s="8"/>
      <c r="N4939" s="8"/>
    </row>
    <row r="4940" spans="1:14">
      <c r="A4940"/>
      <c r="B4940"/>
      <c r="C4940"/>
      <c r="D4940"/>
      <c r="E4940"/>
      <c r="F4940"/>
      <c r="G4940"/>
      <c r="H4940"/>
      <c r="L4940" s="8"/>
      <c r="M4940" s="8"/>
      <c r="N4940" s="8"/>
    </row>
    <row r="4941" spans="1:14">
      <c r="A4941"/>
      <c r="B4941"/>
      <c r="C4941"/>
      <c r="D4941"/>
      <c r="E4941"/>
      <c r="F4941"/>
      <c r="G4941"/>
      <c r="H4941"/>
      <c r="L4941" s="8"/>
      <c r="M4941" s="8"/>
      <c r="N4941" s="8"/>
    </row>
    <row r="4942" spans="1:14">
      <c r="A4942"/>
      <c r="B4942"/>
      <c r="C4942"/>
      <c r="D4942"/>
      <c r="E4942"/>
      <c r="F4942"/>
      <c r="G4942"/>
      <c r="H4942"/>
      <c r="L4942" s="8"/>
      <c r="M4942" s="8"/>
      <c r="N4942" s="8"/>
    </row>
    <row r="4943" spans="1:14">
      <c r="A4943"/>
      <c r="B4943"/>
      <c r="C4943"/>
      <c r="D4943"/>
      <c r="E4943"/>
      <c r="F4943"/>
      <c r="G4943"/>
      <c r="H4943"/>
      <c r="L4943" s="8"/>
      <c r="M4943" s="8"/>
      <c r="N4943" s="8"/>
    </row>
    <row r="4944" spans="1:14">
      <c r="A4944"/>
      <c r="B4944"/>
      <c r="C4944"/>
      <c r="D4944"/>
      <c r="E4944"/>
      <c r="F4944"/>
      <c r="G4944"/>
      <c r="H4944"/>
      <c r="L4944" s="8"/>
      <c r="M4944" s="8"/>
      <c r="N4944" s="8"/>
    </row>
    <row r="4945" spans="1:14">
      <c r="A4945"/>
      <c r="B4945"/>
      <c r="C4945"/>
      <c r="D4945"/>
      <c r="E4945"/>
      <c r="F4945"/>
      <c r="G4945"/>
      <c r="H4945"/>
      <c r="L4945" s="8"/>
      <c r="M4945" s="8"/>
      <c r="N4945" s="8"/>
    </row>
    <row r="4946" spans="1:14">
      <c r="A4946"/>
      <c r="B4946"/>
      <c r="C4946"/>
      <c r="D4946"/>
      <c r="E4946"/>
      <c r="F4946"/>
      <c r="G4946"/>
      <c r="H4946"/>
      <c r="L4946" s="8"/>
      <c r="M4946" s="8"/>
      <c r="N4946" s="8"/>
    </row>
    <row r="4947" spans="1:14">
      <c r="A4947"/>
      <c r="B4947"/>
      <c r="C4947"/>
      <c r="D4947"/>
      <c r="E4947"/>
      <c r="F4947"/>
      <c r="G4947"/>
      <c r="H4947"/>
      <c r="L4947" s="8"/>
      <c r="M4947" s="8"/>
      <c r="N4947" s="8"/>
    </row>
    <row r="4948" spans="1:14">
      <c r="A4948"/>
      <c r="B4948"/>
      <c r="C4948"/>
      <c r="D4948"/>
      <c r="E4948"/>
      <c r="F4948"/>
      <c r="G4948"/>
      <c r="H4948"/>
      <c r="L4948" s="8"/>
      <c r="M4948" s="8"/>
      <c r="N4948" s="8"/>
    </row>
    <row r="4949" spans="1:14">
      <c r="A4949"/>
      <c r="B4949"/>
      <c r="C4949"/>
      <c r="D4949"/>
      <c r="E4949"/>
      <c r="F4949"/>
      <c r="G4949"/>
      <c r="H4949"/>
      <c r="L4949" s="8"/>
      <c r="M4949" s="8"/>
      <c r="N4949" s="8"/>
    </row>
    <row r="4950" spans="1:14">
      <c r="A4950"/>
      <c r="B4950"/>
      <c r="C4950"/>
      <c r="D4950"/>
      <c r="E4950"/>
      <c r="F4950"/>
      <c r="G4950"/>
      <c r="H4950"/>
      <c r="L4950" s="8"/>
      <c r="M4950" s="8"/>
      <c r="N4950" s="8"/>
    </row>
    <row r="4951" spans="1:14">
      <c r="A4951"/>
      <c r="B4951"/>
      <c r="C4951"/>
      <c r="D4951"/>
      <c r="E4951"/>
      <c r="F4951"/>
      <c r="G4951"/>
      <c r="H4951"/>
      <c r="L4951" s="8"/>
      <c r="M4951" s="8"/>
      <c r="N4951" s="8"/>
    </row>
    <row r="4952" spans="1:14">
      <c r="A4952"/>
      <c r="B4952"/>
      <c r="C4952"/>
      <c r="D4952"/>
      <c r="E4952"/>
      <c r="F4952"/>
      <c r="G4952"/>
      <c r="H4952"/>
      <c r="L4952" s="8"/>
      <c r="M4952" s="8"/>
      <c r="N4952" s="8"/>
    </row>
    <row r="4953" spans="1:14">
      <c r="A4953"/>
      <c r="B4953"/>
      <c r="C4953"/>
      <c r="D4953"/>
      <c r="E4953"/>
      <c r="F4953"/>
      <c r="G4953"/>
      <c r="H4953"/>
      <c r="L4953" s="8"/>
      <c r="M4953" s="8"/>
      <c r="N4953" s="8"/>
    </row>
    <row r="4954" spans="1:14">
      <c r="A4954"/>
      <c r="B4954"/>
      <c r="C4954"/>
      <c r="D4954"/>
      <c r="E4954"/>
      <c r="F4954"/>
      <c r="G4954"/>
      <c r="H4954"/>
      <c r="L4954" s="8"/>
      <c r="M4954" s="8"/>
      <c r="N4954" s="8"/>
    </row>
    <row r="4955" spans="1:14">
      <c r="A4955"/>
      <c r="B4955"/>
      <c r="C4955"/>
      <c r="D4955"/>
      <c r="E4955"/>
      <c r="F4955"/>
      <c r="G4955"/>
      <c r="H4955"/>
      <c r="L4955" s="8"/>
      <c r="M4955" s="8"/>
      <c r="N4955" s="8"/>
    </row>
    <row r="4956" spans="1:14">
      <c r="A4956"/>
      <c r="B4956"/>
      <c r="C4956"/>
      <c r="D4956"/>
      <c r="E4956"/>
      <c r="F4956"/>
      <c r="G4956"/>
      <c r="H4956"/>
      <c r="L4956" s="8"/>
      <c r="M4956" s="8"/>
      <c r="N4956" s="8"/>
    </row>
    <row r="4957" spans="1:14">
      <c r="A4957"/>
      <c r="B4957"/>
      <c r="C4957"/>
      <c r="D4957"/>
      <c r="E4957"/>
      <c r="F4957"/>
      <c r="G4957"/>
      <c r="H4957"/>
      <c r="L4957" s="8"/>
      <c r="M4957" s="8"/>
      <c r="N4957" s="8"/>
    </row>
    <row r="4958" spans="1:14">
      <c r="A4958"/>
      <c r="B4958"/>
      <c r="C4958"/>
      <c r="D4958"/>
      <c r="E4958"/>
      <c r="F4958"/>
      <c r="G4958"/>
      <c r="H4958"/>
      <c r="L4958" s="8"/>
      <c r="M4958" s="8"/>
      <c r="N4958" s="8"/>
    </row>
    <row r="4959" spans="1:14">
      <c r="A4959"/>
      <c r="B4959"/>
      <c r="C4959"/>
      <c r="D4959"/>
      <c r="E4959"/>
      <c r="F4959"/>
      <c r="G4959"/>
      <c r="H4959"/>
      <c r="L4959" s="8"/>
      <c r="M4959" s="8"/>
      <c r="N4959" s="8"/>
    </row>
    <row r="4960" spans="1:14">
      <c r="A4960"/>
      <c r="B4960"/>
      <c r="C4960"/>
      <c r="D4960"/>
      <c r="E4960"/>
      <c r="F4960"/>
      <c r="G4960"/>
      <c r="H4960"/>
      <c r="L4960" s="8"/>
      <c r="M4960" s="8"/>
      <c r="N4960" s="8"/>
    </row>
    <row r="4961" spans="1:14">
      <c r="A4961"/>
      <c r="B4961"/>
      <c r="C4961"/>
      <c r="D4961"/>
      <c r="E4961"/>
      <c r="F4961"/>
      <c r="G4961"/>
      <c r="H4961"/>
      <c r="L4961" s="8"/>
      <c r="M4961" s="8"/>
      <c r="N4961" s="8"/>
    </row>
    <row r="4962" spans="1:14">
      <c r="A4962"/>
      <c r="B4962"/>
      <c r="C4962"/>
      <c r="D4962"/>
      <c r="E4962"/>
      <c r="F4962"/>
      <c r="G4962"/>
      <c r="H4962"/>
      <c r="L4962" s="8"/>
      <c r="M4962" s="8"/>
      <c r="N4962" s="8"/>
    </row>
    <row r="4963" spans="1:14">
      <c r="A4963"/>
      <c r="B4963"/>
      <c r="C4963"/>
      <c r="D4963"/>
      <c r="E4963"/>
      <c r="F4963"/>
      <c r="G4963"/>
      <c r="H4963"/>
      <c r="L4963" s="8"/>
      <c r="M4963" s="8"/>
      <c r="N4963" s="8"/>
    </row>
    <row r="4964" spans="1:14">
      <c r="A4964"/>
      <c r="B4964"/>
      <c r="C4964"/>
      <c r="D4964"/>
      <c r="E4964"/>
      <c r="F4964"/>
      <c r="G4964"/>
      <c r="H4964"/>
      <c r="L4964" s="8"/>
      <c r="M4964" s="8"/>
      <c r="N4964" s="8"/>
    </row>
    <row r="4965" spans="1:14">
      <c r="A4965"/>
      <c r="B4965"/>
      <c r="C4965"/>
      <c r="D4965"/>
      <c r="E4965"/>
      <c r="F4965"/>
      <c r="G4965"/>
      <c r="H4965"/>
      <c r="L4965" s="8"/>
      <c r="M4965" s="8"/>
      <c r="N4965" s="8"/>
    </row>
    <row r="4966" spans="1:14">
      <c r="A4966"/>
      <c r="B4966"/>
      <c r="C4966"/>
      <c r="D4966"/>
      <c r="E4966"/>
      <c r="F4966"/>
      <c r="G4966"/>
      <c r="H4966"/>
      <c r="L4966" s="8"/>
      <c r="M4966" s="8"/>
      <c r="N4966" s="8"/>
    </row>
    <row r="4967" spans="1:14">
      <c r="A4967"/>
      <c r="B4967"/>
      <c r="C4967"/>
      <c r="D4967"/>
      <c r="E4967"/>
      <c r="F4967"/>
      <c r="G4967"/>
      <c r="H4967"/>
      <c r="L4967" s="8"/>
      <c r="M4967" s="8"/>
      <c r="N4967" s="8"/>
    </row>
    <row r="4968" spans="1:14">
      <c r="A4968"/>
      <c r="B4968"/>
      <c r="C4968"/>
      <c r="D4968"/>
      <c r="E4968"/>
      <c r="F4968"/>
      <c r="G4968"/>
      <c r="H4968"/>
      <c r="L4968" s="8"/>
      <c r="M4968" s="8"/>
      <c r="N4968" s="8"/>
    </row>
    <row r="4969" spans="1:14">
      <c r="A4969"/>
      <c r="B4969"/>
      <c r="C4969"/>
      <c r="D4969"/>
      <c r="E4969"/>
      <c r="F4969"/>
      <c r="G4969"/>
      <c r="H4969"/>
      <c r="L4969" s="8"/>
      <c r="M4969" s="8"/>
      <c r="N4969" s="8"/>
    </row>
    <row r="4970" spans="1:14">
      <c r="A4970"/>
      <c r="B4970"/>
      <c r="C4970"/>
      <c r="D4970"/>
      <c r="E4970"/>
      <c r="F4970"/>
      <c r="G4970"/>
      <c r="H4970"/>
      <c r="L4970" s="8"/>
      <c r="M4970" s="8"/>
      <c r="N4970" s="8"/>
    </row>
    <row r="4971" spans="1:14">
      <c r="A4971"/>
      <c r="B4971"/>
      <c r="C4971"/>
      <c r="D4971"/>
      <c r="E4971"/>
      <c r="F4971"/>
      <c r="G4971"/>
      <c r="H4971"/>
      <c r="L4971" s="8"/>
      <c r="M4971" s="8"/>
      <c r="N4971" s="8"/>
    </row>
    <row r="4972" spans="1:14">
      <c r="A4972"/>
      <c r="B4972"/>
      <c r="C4972"/>
      <c r="D4972"/>
      <c r="E4972"/>
      <c r="F4972"/>
      <c r="G4972"/>
      <c r="H4972"/>
      <c r="L4972" s="8"/>
      <c r="M4972" s="8"/>
      <c r="N4972" s="8"/>
    </row>
    <row r="4973" spans="1:14">
      <c r="A4973"/>
      <c r="B4973"/>
      <c r="C4973"/>
      <c r="D4973"/>
      <c r="E4973"/>
      <c r="F4973"/>
      <c r="G4973"/>
      <c r="H4973"/>
      <c r="L4973" s="8"/>
      <c r="M4973" s="8"/>
      <c r="N4973" s="8"/>
    </row>
    <row r="4974" spans="1:14">
      <c r="A4974"/>
      <c r="B4974"/>
      <c r="C4974"/>
      <c r="D4974"/>
      <c r="E4974"/>
      <c r="F4974"/>
      <c r="G4974"/>
      <c r="H4974"/>
      <c r="L4974" s="8"/>
      <c r="M4974" s="8"/>
      <c r="N4974" s="8"/>
    </row>
    <row r="4975" spans="1:14">
      <c r="A4975"/>
      <c r="B4975"/>
      <c r="C4975"/>
      <c r="D4975"/>
      <c r="E4975"/>
      <c r="F4975"/>
      <c r="G4975"/>
      <c r="H4975"/>
      <c r="L4975" s="8"/>
      <c r="M4975" s="8"/>
      <c r="N4975" s="8"/>
    </row>
    <row r="4976" spans="1:14">
      <c r="A4976"/>
      <c r="B4976"/>
      <c r="C4976"/>
      <c r="D4976"/>
      <c r="E4976"/>
      <c r="F4976"/>
      <c r="G4976"/>
      <c r="H4976"/>
      <c r="L4976" s="8"/>
      <c r="M4976" s="8"/>
      <c r="N4976" s="8"/>
    </row>
    <row r="4977" spans="1:14">
      <c r="A4977"/>
      <c r="B4977"/>
      <c r="C4977"/>
      <c r="D4977"/>
      <c r="E4977"/>
      <c r="F4977"/>
      <c r="G4977"/>
      <c r="H4977"/>
      <c r="L4977" s="8"/>
      <c r="M4977" s="8"/>
      <c r="N4977" s="8"/>
    </row>
    <row r="4978" spans="1:14">
      <c r="A4978"/>
      <c r="B4978"/>
      <c r="C4978"/>
      <c r="D4978"/>
      <c r="E4978"/>
      <c r="F4978"/>
      <c r="G4978"/>
      <c r="H4978"/>
      <c r="L4978" s="8"/>
      <c r="M4978" s="8"/>
      <c r="N4978" s="8"/>
    </row>
    <row r="4979" spans="1:14">
      <c r="A4979"/>
      <c r="B4979"/>
      <c r="C4979"/>
      <c r="D4979"/>
      <c r="E4979"/>
      <c r="F4979"/>
      <c r="G4979"/>
      <c r="H4979"/>
      <c r="L4979" s="8"/>
      <c r="M4979" s="8"/>
      <c r="N4979" s="8"/>
    </row>
    <row r="4980" spans="1:14">
      <c r="A4980"/>
      <c r="B4980"/>
      <c r="C4980"/>
      <c r="D4980"/>
      <c r="E4980"/>
      <c r="F4980"/>
      <c r="G4980"/>
      <c r="H4980"/>
      <c r="L4980" s="8"/>
      <c r="M4980" s="8"/>
      <c r="N4980" s="8"/>
    </row>
    <row r="4981" spans="1:14">
      <c r="A4981"/>
      <c r="B4981"/>
      <c r="C4981"/>
      <c r="D4981"/>
      <c r="E4981"/>
      <c r="F4981"/>
      <c r="G4981"/>
      <c r="H4981"/>
      <c r="L4981" s="8"/>
      <c r="M4981" s="8"/>
      <c r="N4981" s="8"/>
    </row>
    <row r="4982" spans="1:14">
      <c r="A4982"/>
      <c r="B4982"/>
      <c r="C4982"/>
      <c r="D4982"/>
      <c r="E4982"/>
      <c r="F4982"/>
      <c r="G4982"/>
      <c r="H4982"/>
      <c r="L4982" s="8"/>
      <c r="M4982" s="8"/>
      <c r="N4982" s="8"/>
    </row>
    <row r="4983" spans="1:14">
      <c r="A4983"/>
      <c r="B4983"/>
      <c r="C4983"/>
      <c r="D4983"/>
      <c r="E4983"/>
      <c r="F4983"/>
      <c r="G4983"/>
      <c r="H4983"/>
      <c r="L4983" s="8"/>
      <c r="M4983" s="8"/>
      <c r="N4983" s="8"/>
    </row>
    <row r="4984" spans="1:14">
      <c r="A4984"/>
      <c r="B4984"/>
      <c r="C4984"/>
      <c r="D4984"/>
      <c r="E4984"/>
      <c r="F4984"/>
      <c r="G4984"/>
      <c r="H4984"/>
      <c r="L4984" s="8"/>
      <c r="M4984" s="8"/>
      <c r="N4984" s="8"/>
    </row>
    <row r="4985" spans="1:14">
      <c r="A4985"/>
      <c r="B4985"/>
      <c r="C4985"/>
      <c r="D4985"/>
      <c r="E4985"/>
      <c r="F4985"/>
      <c r="G4985"/>
      <c r="H4985"/>
      <c r="L4985" s="8"/>
      <c r="M4985" s="8"/>
      <c r="N4985" s="8"/>
    </row>
    <row r="4986" spans="1:14">
      <c r="A4986"/>
      <c r="B4986"/>
      <c r="C4986"/>
      <c r="D4986"/>
      <c r="E4986"/>
      <c r="F4986"/>
      <c r="G4986"/>
      <c r="H4986"/>
      <c r="L4986" s="8"/>
      <c r="M4986" s="8"/>
      <c r="N4986" s="8"/>
    </row>
    <row r="4987" spans="1:14">
      <c r="A4987"/>
      <c r="B4987"/>
      <c r="C4987"/>
      <c r="D4987"/>
      <c r="E4987"/>
      <c r="F4987"/>
      <c r="G4987"/>
      <c r="H4987"/>
      <c r="L4987" s="8"/>
      <c r="M4987" s="8"/>
      <c r="N4987" s="8"/>
    </row>
    <row r="4988" spans="1:14">
      <c r="A4988"/>
      <c r="B4988"/>
      <c r="C4988"/>
      <c r="D4988"/>
      <c r="E4988"/>
      <c r="F4988"/>
      <c r="G4988"/>
      <c r="H4988"/>
      <c r="L4988" s="8"/>
      <c r="M4988" s="8"/>
      <c r="N4988" s="8"/>
    </row>
    <row r="4989" spans="1:14">
      <c r="A4989"/>
      <c r="B4989"/>
      <c r="C4989"/>
      <c r="D4989"/>
      <c r="E4989"/>
      <c r="F4989"/>
      <c r="G4989"/>
      <c r="H4989"/>
      <c r="L4989" s="8"/>
      <c r="M4989" s="8"/>
      <c r="N4989" s="8"/>
    </row>
    <row r="4990" spans="1:14">
      <c r="A4990"/>
      <c r="B4990"/>
      <c r="C4990"/>
      <c r="D4990"/>
      <c r="E4990"/>
      <c r="F4990"/>
      <c r="G4990"/>
      <c r="H4990"/>
      <c r="L4990" s="8"/>
      <c r="M4990" s="8"/>
      <c r="N4990" s="8"/>
    </row>
    <row r="4991" spans="1:14">
      <c r="A4991"/>
      <c r="B4991"/>
      <c r="C4991"/>
      <c r="D4991"/>
      <c r="E4991"/>
      <c r="F4991"/>
      <c r="G4991"/>
      <c r="H4991"/>
      <c r="L4991" s="8"/>
      <c r="M4991" s="8"/>
      <c r="N4991" s="8"/>
    </row>
    <row r="4992" spans="1:14">
      <c r="A4992"/>
      <c r="B4992"/>
      <c r="C4992"/>
      <c r="D4992"/>
      <c r="E4992"/>
      <c r="F4992"/>
      <c r="G4992"/>
      <c r="H4992"/>
      <c r="L4992" s="8"/>
      <c r="M4992" s="8"/>
      <c r="N4992" s="8"/>
    </row>
    <row r="4993" spans="1:14">
      <c r="A4993"/>
      <c r="B4993"/>
      <c r="C4993"/>
      <c r="D4993"/>
      <c r="E4993"/>
      <c r="F4993"/>
      <c r="G4993"/>
      <c r="H4993"/>
      <c r="L4993" s="8"/>
      <c r="M4993" s="8"/>
      <c r="N4993" s="8"/>
    </row>
    <row r="4994" spans="1:14">
      <c r="A4994"/>
      <c r="B4994"/>
      <c r="C4994"/>
      <c r="D4994"/>
      <c r="E4994"/>
      <c r="F4994"/>
      <c r="G4994"/>
      <c r="H4994"/>
      <c r="L4994" s="8"/>
      <c r="M4994" s="8"/>
      <c r="N4994" s="8"/>
    </row>
    <row r="4995" spans="1:14">
      <c r="A4995"/>
      <c r="B4995"/>
      <c r="C4995"/>
      <c r="D4995"/>
      <c r="E4995"/>
      <c r="F4995"/>
      <c r="G4995"/>
      <c r="H4995"/>
      <c r="L4995" s="8"/>
      <c r="M4995" s="8"/>
      <c r="N4995" s="8"/>
    </row>
    <row r="4996" spans="1:14">
      <c r="A4996"/>
      <c r="B4996"/>
      <c r="C4996"/>
      <c r="D4996"/>
      <c r="E4996"/>
      <c r="F4996"/>
      <c r="G4996"/>
      <c r="H4996"/>
      <c r="L4996" s="8"/>
      <c r="M4996" s="8"/>
      <c r="N4996" s="8"/>
    </row>
    <row r="4997" spans="1:14">
      <c r="A4997"/>
      <c r="B4997"/>
      <c r="C4997"/>
      <c r="D4997"/>
      <c r="E4997"/>
      <c r="F4997"/>
      <c r="G4997"/>
      <c r="H4997"/>
      <c r="L4997" s="8"/>
      <c r="M4997" s="8"/>
      <c r="N4997" s="8"/>
    </row>
    <row r="4998" spans="1:14">
      <c r="A4998"/>
      <c r="B4998"/>
      <c r="C4998"/>
      <c r="D4998"/>
      <c r="E4998"/>
      <c r="F4998"/>
      <c r="G4998"/>
      <c r="H4998"/>
      <c r="L4998" s="8"/>
      <c r="M4998" s="8"/>
      <c r="N4998" s="8"/>
    </row>
    <row r="4999" spans="1:14">
      <c r="A4999"/>
      <c r="B4999"/>
      <c r="C4999"/>
      <c r="D4999"/>
      <c r="E4999"/>
      <c r="F4999"/>
      <c r="G4999"/>
      <c r="H4999"/>
      <c r="L4999" s="8"/>
      <c r="M4999" s="8"/>
      <c r="N4999" s="8"/>
    </row>
    <row r="5000" spans="1:14">
      <c r="A5000"/>
      <c r="B5000"/>
      <c r="C5000"/>
      <c r="D5000"/>
      <c r="E5000"/>
      <c r="F5000"/>
      <c r="G5000"/>
      <c r="H5000"/>
      <c r="L5000" s="8"/>
      <c r="M5000" s="8"/>
      <c r="N5000" s="8"/>
    </row>
    <row r="5001" spans="1:14">
      <c r="A5001"/>
      <c r="B5001"/>
      <c r="C5001"/>
      <c r="D5001"/>
      <c r="E5001"/>
      <c r="F5001"/>
      <c r="G5001"/>
      <c r="H5001"/>
      <c r="L5001" s="8"/>
      <c r="M5001" s="8"/>
      <c r="N5001" s="8"/>
    </row>
    <row r="5002" spans="1:14">
      <c r="A5002"/>
      <c r="B5002"/>
      <c r="C5002"/>
      <c r="D5002"/>
      <c r="E5002"/>
      <c r="F5002"/>
      <c r="G5002"/>
      <c r="H5002"/>
      <c r="L5002" s="8"/>
      <c r="M5002" s="8"/>
      <c r="N5002" s="8"/>
    </row>
    <row r="5003" spans="1:14">
      <c r="A5003"/>
      <c r="B5003"/>
      <c r="C5003"/>
      <c r="D5003"/>
      <c r="E5003"/>
      <c r="F5003"/>
      <c r="G5003"/>
      <c r="H5003"/>
      <c r="L5003" s="8"/>
      <c r="M5003" s="8"/>
      <c r="N5003" s="8"/>
    </row>
    <row r="5004" spans="1:14">
      <c r="A5004"/>
      <c r="B5004"/>
      <c r="C5004"/>
      <c r="D5004"/>
      <c r="E5004"/>
      <c r="F5004"/>
      <c r="G5004"/>
      <c r="H5004"/>
      <c r="L5004" s="8"/>
      <c r="M5004" s="8"/>
      <c r="N5004" s="8"/>
    </row>
    <row r="5005" spans="1:14">
      <c r="A5005"/>
      <c r="B5005"/>
      <c r="C5005"/>
      <c r="D5005"/>
      <c r="E5005"/>
      <c r="F5005"/>
      <c r="G5005"/>
      <c r="H5005"/>
      <c r="L5005" s="8"/>
      <c r="M5005" s="8"/>
      <c r="N5005" s="8"/>
    </row>
    <row r="5006" spans="1:14">
      <c r="A5006"/>
      <c r="B5006"/>
      <c r="C5006"/>
      <c r="D5006"/>
      <c r="E5006"/>
      <c r="F5006"/>
      <c r="G5006"/>
      <c r="H5006"/>
      <c r="L5006" s="8"/>
      <c r="M5006" s="8"/>
      <c r="N5006" s="8"/>
    </row>
    <row r="5007" spans="1:14">
      <c r="A5007"/>
      <c r="B5007"/>
      <c r="C5007"/>
      <c r="D5007"/>
      <c r="E5007"/>
      <c r="F5007"/>
      <c r="G5007"/>
      <c r="H5007"/>
      <c r="L5007" s="8"/>
      <c r="M5007" s="8"/>
      <c r="N5007" s="8"/>
    </row>
    <row r="5008" spans="1:14">
      <c r="A5008"/>
      <c r="B5008"/>
      <c r="C5008"/>
      <c r="D5008"/>
      <c r="E5008"/>
      <c r="F5008"/>
      <c r="G5008"/>
      <c r="H5008"/>
      <c r="L5008" s="8"/>
      <c r="M5008" s="8"/>
      <c r="N5008" s="8"/>
    </row>
    <row r="5009" spans="1:14">
      <c r="A5009"/>
      <c r="B5009"/>
      <c r="C5009"/>
      <c r="D5009"/>
      <c r="E5009"/>
      <c r="F5009"/>
      <c r="G5009"/>
      <c r="H5009"/>
      <c r="L5009" s="8"/>
      <c r="M5009" s="8"/>
      <c r="N5009" s="8"/>
    </row>
    <row r="5010" spans="1:14">
      <c r="A5010"/>
      <c r="B5010"/>
      <c r="C5010"/>
      <c r="D5010"/>
      <c r="E5010"/>
      <c r="F5010"/>
      <c r="G5010"/>
      <c r="H5010"/>
      <c r="L5010" s="8"/>
      <c r="M5010" s="8"/>
      <c r="N5010" s="8"/>
    </row>
    <row r="5011" spans="1:14">
      <c r="A5011"/>
      <c r="B5011"/>
      <c r="C5011"/>
      <c r="D5011"/>
      <c r="E5011"/>
      <c r="F5011"/>
      <c r="G5011"/>
      <c r="H5011"/>
      <c r="L5011" s="8"/>
      <c r="M5011" s="8"/>
      <c r="N5011" s="8"/>
    </row>
    <row r="5012" spans="1:14">
      <c r="A5012"/>
      <c r="B5012"/>
      <c r="C5012"/>
      <c r="D5012"/>
      <c r="E5012"/>
      <c r="F5012"/>
      <c r="G5012"/>
      <c r="H5012"/>
      <c r="L5012" s="8"/>
      <c r="M5012" s="8"/>
      <c r="N5012" s="8"/>
    </row>
    <row r="5013" spans="1:14">
      <c r="A5013"/>
      <c r="B5013"/>
      <c r="C5013"/>
      <c r="D5013"/>
      <c r="E5013"/>
      <c r="F5013"/>
      <c r="G5013"/>
      <c r="H5013"/>
      <c r="L5013" s="8"/>
      <c r="M5013" s="8"/>
      <c r="N5013" s="8"/>
    </row>
    <row r="5014" spans="1:14">
      <c r="A5014"/>
      <c r="B5014"/>
      <c r="C5014"/>
      <c r="D5014"/>
      <c r="E5014"/>
      <c r="F5014"/>
      <c r="G5014"/>
      <c r="H5014"/>
      <c r="L5014" s="8"/>
      <c r="M5014" s="8"/>
      <c r="N5014" s="8"/>
    </row>
    <row r="5015" spans="1:14">
      <c r="A5015"/>
      <c r="B5015"/>
      <c r="C5015"/>
      <c r="D5015"/>
      <c r="E5015"/>
      <c r="F5015"/>
      <c r="G5015"/>
      <c r="H5015"/>
      <c r="L5015" s="8"/>
      <c r="M5015" s="8"/>
      <c r="N5015" s="8"/>
    </row>
    <row r="5016" spans="1:14">
      <c r="A5016"/>
      <c r="B5016"/>
      <c r="C5016"/>
      <c r="D5016"/>
      <c r="E5016"/>
      <c r="F5016"/>
      <c r="G5016"/>
      <c r="H5016"/>
      <c r="L5016" s="8"/>
      <c r="M5016" s="8"/>
      <c r="N5016" s="8"/>
    </row>
    <row r="5017" spans="1:14">
      <c r="A5017"/>
      <c r="B5017"/>
      <c r="C5017"/>
      <c r="D5017"/>
      <c r="E5017"/>
      <c r="F5017"/>
      <c r="G5017"/>
      <c r="H5017"/>
      <c r="L5017" s="8"/>
      <c r="M5017" s="8"/>
      <c r="N5017" s="8"/>
    </row>
    <row r="5018" spans="1:14">
      <c r="A5018"/>
      <c r="B5018"/>
      <c r="C5018"/>
      <c r="D5018"/>
      <c r="E5018"/>
      <c r="F5018"/>
      <c r="G5018"/>
      <c r="H5018"/>
      <c r="L5018" s="8"/>
      <c r="M5018" s="8"/>
      <c r="N5018" s="8"/>
    </row>
    <row r="5019" spans="1:14">
      <c r="A5019"/>
      <c r="B5019"/>
      <c r="C5019"/>
      <c r="D5019"/>
      <c r="E5019"/>
      <c r="F5019"/>
      <c r="G5019"/>
      <c r="H5019"/>
      <c r="L5019" s="8"/>
      <c r="M5019" s="8"/>
      <c r="N5019" s="8"/>
    </row>
    <row r="5020" spans="1:14">
      <c r="A5020"/>
      <c r="B5020"/>
      <c r="C5020"/>
      <c r="D5020"/>
      <c r="E5020"/>
      <c r="F5020"/>
      <c r="G5020"/>
      <c r="H5020"/>
      <c r="L5020" s="8"/>
      <c r="M5020" s="8"/>
      <c r="N5020" s="8"/>
    </row>
    <row r="5021" spans="1:14">
      <c r="A5021"/>
      <c r="B5021"/>
      <c r="C5021"/>
      <c r="D5021"/>
      <c r="E5021"/>
      <c r="F5021"/>
      <c r="G5021"/>
      <c r="H5021"/>
      <c r="L5021" s="8"/>
      <c r="M5021" s="8"/>
      <c r="N5021" s="8"/>
    </row>
    <row r="5022" spans="1:14">
      <c r="A5022"/>
      <c r="B5022"/>
      <c r="C5022"/>
      <c r="D5022"/>
      <c r="E5022"/>
      <c r="F5022"/>
      <c r="G5022"/>
      <c r="H5022"/>
      <c r="L5022" s="8"/>
      <c r="M5022" s="8"/>
      <c r="N5022" s="8"/>
    </row>
    <row r="5023" spans="1:14">
      <c r="A5023"/>
      <c r="B5023"/>
      <c r="C5023"/>
      <c r="D5023"/>
      <c r="E5023"/>
      <c r="F5023"/>
      <c r="G5023"/>
      <c r="H5023"/>
      <c r="L5023" s="8"/>
      <c r="M5023" s="8"/>
      <c r="N5023" s="8"/>
    </row>
    <row r="5024" spans="1:14">
      <c r="A5024"/>
      <c r="B5024"/>
      <c r="C5024"/>
      <c r="D5024"/>
      <c r="E5024"/>
      <c r="F5024"/>
      <c r="G5024"/>
      <c r="H5024"/>
      <c r="L5024" s="8"/>
      <c r="M5024" s="8"/>
      <c r="N5024" s="8"/>
    </row>
    <row r="5025" spans="1:14">
      <c r="A5025"/>
      <c r="B5025"/>
      <c r="C5025"/>
      <c r="D5025"/>
      <c r="E5025"/>
      <c r="F5025"/>
      <c r="G5025"/>
      <c r="H5025"/>
      <c r="L5025" s="8"/>
      <c r="M5025" s="8"/>
      <c r="N5025" s="8"/>
    </row>
    <row r="5026" spans="1:14">
      <c r="A5026"/>
      <c r="B5026"/>
      <c r="C5026"/>
      <c r="D5026"/>
      <c r="E5026"/>
      <c r="F5026"/>
      <c r="G5026"/>
      <c r="H5026"/>
      <c r="L5026" s="8"/>
      <c r="M5026" s="8"/>
      <c r="N5026" s="8"/>
    </row>
    <row r="5027" spans="1:14">
      <c r="A5027"/>
      <c r="B5027"/>
      <c r="C5027"/>
      <c r="D5027"/>
      <c r="E5027"/>
      <c r="F5027"/>
      <c r="G5027"/>
      <c r="H5027"/>
      <c r="L5027" s="8"/>
      <c r="M5027" s="8"/>
      <c r="N5027" s="8"/>
    </row>
    <row r="5028" spans="1:14">
      <c r="A5028"/>
      <c r="B5028"/>
      <c r="C5028"/>
      <c r="D5028"/>
      <c r="E5028"/>
      <c r="F5028"/>
      <c r="G5028"/>
      <c r="H5028"/>
      <c r="L5028" s="8"/>
      <c r="M5028" s="8"/>
      <c r="N5028" s="8"/>
    </row>
    <row r="5029" spans="1:14">
      <c r="A5029"/>
      <c r="B5029"/>
      <c r="C5029"/>
      <c r="D5029"/>
      <c r="E5029"/>
      <c r="F5029"/>
      <c r="G5029"/>
      <c r="H5029"/>
      <c r="L5029" s="8"/>
      <c r="M5029" s="8"/>
      <c r="N5029" s="8"/>
    </row>
    <row r="5030" spans="1:14">
      <c r="A5030"/>
      <c r="B5030"/>
      <c r="C5030"/>
      <c r="D5030"/>
      <c r="E5030"/>
      <c r="F5030"/>
      <c r="G5030"/>
      <c r="H5030"/>
      <c r="L5030" s="8"/>
      <c r="M5030" s="8"/>
      <c r="N5030" s="8"/>
    </row>
    <row r="5031" spans="1:14">
      <c r="A5031"/>
      <c r="B5031"/>
      <c r="C5031"/>
      <c r="D5031"/>
      <c r="E5031"/>
      <c r="F5031"/>
      <c r="G5031"/>
      <c r="H5031"/>
      <c r="L5031" s="8"/>
      <c r="M5031" s="8"/>
      <c r="N5031" s="8"/>
    </row>
    <row r="5032" spans="1:14">
      <c r="A5032"/>
      <c r="B5032"/>
      <c r="C5032"/>
      <c r="D5032"/>
      <c r="E5032"/>
      <c r="F5032"/>
      <c r="G5032"/>
      <c r="H5032"/>
      <c r="L5032" s="8"/>
      <c r="M5032" s="8"/>
      <c r="N5032" s="8"/>
    </row>
    <row r="5033" spans="1:14">
      <c r="A5033"/>
      <c r="B5033"/>
      <c r="C5033"/>
      <c r="D5033"/>
      <c r="E5033"/>
      <c r="F5033"/>
      <c r="G5033"/>
      <c r="H5033"/>
      <c r="L5033" s="8"/>
      <c r="M5033" s="8"/>
      <c r="N5033" s="8"/>
    </row>
    <row r="5034" spans="1:14">
      <c r="A5034"/>
      <c r="B5034"/>
      <c r="C5034"/>
      <c r="D5034"/>
      <c r="E5034"/>
      <c r="F5034"/>
      <c r="G5034"/>
      <c r="H5034"/>
      <c r="L5034" s="8"/>
      <c r="M5034" s="8"/>
      <c r="N5034" s="8"/>
    </row>
    <row r="5035" spans="1:14">
      <c r="A5035"/>
      <c r="B5035"/>
      <c r="C5035"/>
      <c r="D5035"/>
      <c r="E5035"/>
      <c r="F5035"/>
      <c r="G5035"/>
      <c r="H5035"/>
      <c r="L5035" s="8"/>
      <c r="M5035" s="8"/>
      <c r="N5035" s="8"/>
    </row>
    <row r="5036" spans="1:14">
      <c r="A5036"/>
      <c r="B5036"/>
      <c r="C5036"/>
      <c r="D5036"/>
      <c r="E5036"/>
      <c r="F5036"/>
      <c r="G5036"/>
      <c r="H5036"/>
      <c r="L5036" s="8"/>
      <c r="M5036" s="8"/>
      <c r="N5036" s="8"/>
    </row>
    <row r="5037" spans="1:14">
      <c r="A5037"/>
      <c r="B5037"/>
      <c r="C5037"/>
      <c r="D5037"/>
      <c r="E5037"/>
      <c r="F5037"/>
      <c r="G5037"/>
      <c r="H5037"/>
      <c r="L5037" s="8"/>
      <c r="M5037" s="8"/>
      <c r="N5037" s="8"/>
    </row>
    <row r="5038" spans="1:14">
      <c r="A5038"/>
      <c r="B5038"/>
      <c r="C5038"/>
      <c r="D5038"/>
      <c r="E5038"/>
      <c r="F5038"/>
      <c r="G5038"/>
      <c r="H5038"/>
      <c r="L5038" s="8"/>
      <c r="M5038" s="8"/>
      <c r="N5038" s="8"/>
    </row>
    <row r="5039" spans="1:14">
      <c r="A5039"/>
      <c r="B5039"/>
      <c r="C5039"/>
      <c r="D5039"/>
      <c r="E5039"/>
      <c r="F5039"/>
      <c r="G5039"/>
      <c r="H5039"/>
      <c r="L5039" s="8"/>
      <c r="M5039" s="8"/>
      <c r="N5039" s="8"/>
    </row>
    <row r="5040" spans="1:14">
      <c r="A5040"/>
      <c r="B5040"/>
      <c r="C5040"/>
      <c r="D5040"/>
      <c r="E5040"/>
      <c r="F5040"/>
      <c r="G5040"/>
      <c r="H5040"/>
      <c r="L5040" s="8"/>
      <c r="M5040" s="8"/>
      <c r="N5040" s="8"/>
    </row>
    <row r="5041" spans="1:14">
      <c r="A5041"/>
      <c r="B5041"/>
      <c r="C5041"/>
      <c r="D5041"/>
      <c r="E5041"/>
      <c r="F5041"/>
      <c r="G5041"/>
      <c r="H5041"/>
      <c r="L5041" s="8"/>
      <c r="M5041" s="8"/>
      <c r="N5041" s="8"/>
    </row>
    <row r="5042" spans="1:14">
      <c r="A5042"/>
      <c r="B5042"/>
      <c r="C5042"/>
      <c r="D5042"/>
      <c r="E5042"/>
      <c r="F5042"/>
      <c r="G5042"/>
      <c r="H5042"/>
      <c r="L5042" s="8"/>
      <c r="M5042" s="8"/>
      <c r="N5042" s="8"/>
    </row>
    <row r="5043" spans="1:14">
      <c r="A5043"/>
      <c r="B5043"/>
      <c r="C5043"/>
      <c r="D5043"/>
      <c r="E5043"/>
      <c r="F5043"/>
      <c r="G5043"/>
      <c r="H5043"/>
      <c r="L5043" s="8"/>
      <c r="M5043" s="8"/>
      <c r="N5043" s="8"/>
    </row>
    <row r="5044" spans="1:14">
      <c r="A5044"/>
      <c r="B5044"/>
      <c r="C5044"/>
      <c r="D5044"/>
      <c r="E5044"/>
      <c r="F5044"/>
      <c r="G5044"/>
      <c r="H5044"/>
      <c r="L5044" s="8"/>
      <c r="M5044" s="8"/>
      <c r="N5044" s="8"/>
    </row>
    <row r="5045" spans="1:14">
      <c r="A5045"/>
      <c r="B5045"/>
      <c r="C5045"/>
      <c r="D5045"/>
      <c r="E5045"/>
      <c r="F5045"/>
      <c r="G5045"/>
      <c r="H5045"/>
      <c r="L5045" s="8"/>
      <c r="M5045" s="8"/>
      <c r="N5045" s="8"/>
    </row>
    <row r="5046" spans="1:14">
      <c r="A5046"/>
      <c r="B5046"/>
      <c r="C5046"/>
      <c r="D5046"/>
      <c r="E5046"/>
      <c r="F5046"/>
      <c r="G5046"/>
      <c r="H5046"/>
      <c r="L5046" s="8"/>
      <c r="M5046" s="8"/>
      <c r="N5046" s="8"/>
    </row>
    <row r="5047" spans="1:14">
      <c r="A5047"/>
      <c r="B5047"/>
      <c r="C5047"/>
      <c r="D5047"/>
      <c r="E5047"/>
      <c r="F5047"/>
      <c r="G5047"/>
      <c r="H5047"/>
      <c r="L5047" s="8"/>
      <c r="M5047" s="8"/>
      <c r="N5047" s="8"/>
    </row>
    <row r="5048" spans="1:14">
      <c r="A5048"/>
      <c r="B5048"/>
      <c r="C5048"/>
      <c r="D5048"/>
      <c r="E5048"/>
      <c r="F5048"/>
      <c r="G5048"/>
      <c r="H5048"/>
      <c r="L5048" s="8"/>
      <c r="M5048" s="8"/>
      <c r="N5048" s="8"/>
    </row>
    <row r="5049" spans="1:14">
      <c r="A5049"/>
      <c r="B5049"/>
      <c r="C5049"/>
      <c r="D5049"/>
      <c r="E5049"/>
      <c r="F5049"/>
      <c r="G5049"/>
      <c r="H5049"/>
      <c r="L5049" s="8"/>
      <c r="M5049" s="8"/>
      <c r="N5049" s="8"/>
    </row>
    <row r="5050" spans="1:14">
      <c r="A5050"/>
      <c r="B5050"/>
      <c r="C5050"/>
      <c r="D5050"/>
      <c r="E5050"/>
      <c r="F5050"/>
      <c r="G5050"/>
      <c r="H5050"/>
      <c r="L5050" s="8"/>
      <c r="M5050" s="8"/>
      <c r="N5050" s="8"/>
    </row>
    <row r="5051" spans="1:14">
      <c r="A5051"/>
      <c r="B5051"/>
      <c r="C5051"/>
      <c r="D5051"/>
      <c r="E5051"/>
      <c r="F5051"/>
      <c r="G5051"/>
      <c r="H5051"/>
      <c r="L5051" s="8"/>
      <c r="M5051" s="8"/>
      <c r="N5051" s="8"/>
    </row>
    <row r="5052" spans="1:14">
      <c r="A5052"/>
      <c r="B5052"/>
      <c r="C5052"/>
      <c r="D5052"/>
      <c r="E5052"/>
      <c r="F5052"/>
      <c r="G5052"/>
      <c r="H5052"/>
      <c r="L5052" s="8"/>
      <c r="M5052" s="8"/>
      <c r="N5052" s="8"/>
    </row>
    <row r="5053" spans="1:14">
      <c r="A5053"/>
      <c r="B5053"/>
      <c r="C5053"/>
      <c r="D5053"/>
      <c r="E5053"/>
      <c r="F5053"/>
      <c r="G5053"/>
      <c r="H5053"/>
      <c r="L5053" s="8"/>
      <c r="M5053" s="8"/>
      <c r="N5053" s="8"/>
    </row>
    <row r="5054" spans="1:14">
      <c r="A5054"/>
      <c r="B5054"/>
      <c r="C5054"/>
      <c r="D5054"/>
      <c r="E5054"/>
      <c r="F5054"/>
      <c r="G5054"/>
      <c r="H5054"/>
      <c r="L5054" s="8"/>
      <c r="M5054" s="8"/>
      <c r="N5054" s="8"/>
    </row>
    <row r="5055" spans="1:14">
      <c r="A5055"/>
      <c r="B5055"/>
      <c r="C5055"/>
      <c r="D5055"/>
      <c r="E5055"/>
      <c r="F5055"/>
      <c r="G5055"/>
      <c r="H5055"/>
      <c r="L5055" s="8"/>
      <c r="M5055" s="8"/>
      <c r="N5055" s="8"/>
    </row>
    <row r="5056" spans="1:14">
      <c r="A5056"/>
      <c r="B5056"/>
      <c r="C5056"/>
      <c r="D5056"/>
      <c r="E5056"/>
      <c r="F5056"/>
      <c r="G5056"/>
      <c r="H5056"/>
      <c r="L5056" s="8"/>
      <c r="M5056" s="8"/>
      <c r="N5056" s="8"/>
    </row>
    <row r="5057" spans="1:14">
      <c r="A5057"/>
      <c r="B5057"/>
      <c r="C5057"/>
      <c r="D5057"/>
      <c r="E5057"/>
      <c r="F5057"/>
      <c r="G5057"/>
      <c r="H5057"/>
      <c r="L5057" s="8"/>
      <c r="M5057" s="8"/>
      <c r="N5057" s="8"/>
    </row>
    <row r="5058" spans="1:14">
      <c r="A5058"/>
      <c r="B5058"/>
      <c r="C5058"/>
      <c r="D5058"/>
      <c r="E5058"/>
      <c r="F5058"/>
      <c r="G5058"/>
      <c r="H5058"/>
      <c r="L5058" s="8"/>
      <c r="M5058" s="8"/>
      <c r="N5058" s="8"/>
    </row>
    <row r="5059" spans="1:14">
      <c r="A5059"/>
      <c r="B5059"/>
      <c r="C5059"/>
      <c r="D5059"/>
      <c r="E5059"/>
      <c r="F5059"/>
      <c r="G5059"/>
      <c r="H5059"/>
      <c r="L5059" s="8"/>
      <c r="M5059" s="8"/>
      <c r="N5059" s="8"/>
    </row>
    <row r="5060" spans="1:14">
      <c r="A5060"/>
      <c r="B5060"/>
      <c r="C5060"/>
      <c r="D5060"/>
      <c r="E5060"/>
      <c r="F5060"/>
      <c r="G5060"/>
      <c r="H5060"/>
      <c r="L5060" s="8"/>
      <c r="M5060" s="8"/>
      <c r="N5060" s="8"/>
    </row>
    <row r="5061" spans="1:14">
      <c r="A5061"/>
      <c r="B5061"/>
      <c r="C5061"/>
      <c r="D5061"/>
      <c r="E5061"/>
      <c r="F5061"/>
      <c r="G5061"/>
      <c r="H5061"/>
      <c r="L5061" s="8"/>
      <c r="M5061" s="8"/>
      <c r="N5061" s="8"/>
    </row>
    <row r="5062" spans="1:14">
      <c r="A5062"/>
      <c r="B5062"/>
      <c r="C5062"/>
      <c r="D5062"/>
      <c r="E5062"/>
      <c r="F5062"/>
      <c r="G5062"/>
      <c r="H5062"/>
      <c r="L5062" s="8"/>
      <c r="M5062" s="8"/>
      <c r="N5062" s="8"/>
    </row>
    <row r="5063" spans="1:14">
      <c r="A5063"/>
      <c r="B5063"/>
      <c r="C5063"/>
      <c r="D5063"/>
      <c r="E5063"/>
      <c r="F5063"/>
      <c r="G5063"/>
      <c r="H5063"/>
      <c r="L5063" s="8"/>
      <c r="M5063" s="8"/>
      <c r="N5063" s="8"/>
    </row>
    <row r="5064" spans="1:14">
      <c r="A5064"/>
      <c r="B5064"/>
      <c r="C5064"/>
      <c r="D5064"/>
      <c r="E5064"/>
      <c r="F5064"/>
      <c r="G5064"/>
      <c r="H5064"/>
      <c r="L5064" s="8"/>
      <c r="M5064" s="8"/>
      <c r="N5064" s="8"/>
    </row>
    <row r="5065" spans="1:14">
      <c r="A5065"/>
      <c r="B5065"/>
      <c r="C5065"/>
      <c r="D5065"/>
      <c r="E5065"/>
      <c r="F5065"/>
      <c r="G5065"/>
      <c r="H5065"/>
      <c r="L5065" s="8"/>
      <c r="M5065" s="8"/>
      <c r="N5065" s="8"/>
    </row>
    <row r="5066" spans="1:14">
      <c r="A5066"/>
      <c r="B5066"/>
      <c r="C5066"/>
      <c r="D5066"/>
      <c r="E5066"/>
      <c r="F5066"/>
      <c r="G5066"/>
      <c r="H5066"/>
      <c r="L5066" s="8"/>
      <c r="M5066" s="8"/>
      <c r="N5066" s="8"/>
    </row>
    <row r="5067" spans="1:14">
      <c r="A5067"/>
      <c r="B5067"/>
      <c r="C5067"/>
      <c r="D5067"/>
      <c r="E5067"/>
      <c r="F5067"/>
      <c r="G5067"/>
      <c r="H5067"/>
      <c r="L5067" s="8"/>
      <c r="M5067" s="8"/>
      <c r="N5067" s="8"/>
    </row>
    <row r="5068" spans="1:14">
      <c r="A5068"/>
      <c r="B5068"/>
      <c r="C5068"/>
      <c r="D5068"/>
      <c r="E5068"/>
      <c r="F5068"/>
      <c r="G5068"/>
      <c r="H5068"/>
      <c r="L5068" s="8"/>
      <c r="M5068" s="8"/>
      <c r="N5068" s="8"/>
    </row>
    <row r="5069" spans="1:14">
      <c r="A5069"/>
      <c r="B5069"/>
      <c r="C5069"/>
      <c r="D5069"/>
      <c r="E5069"/>
      <c r="F5069"/>
      <c r="G5069"/>
      <c r="H5069"/>
      <c r="L5069" s="8"/>
      <c r="M5069" s="8"/>
      <c r="N5069" s="8"/>
    </row>
    <row r="5070" spans="1:14">
      <c r="A5070"/>
      <c r="B5070"/>
      <c r="C5070"/>
      <c r="D5070"/>
      <c r="E5070"/>
      <c r="F5070"/>
      <c r="G5070"/>
      <c r="H5070"/>
      <c r="L5070" s="8"/>
      <c r="M5070" s="8"/>
      <c r="N5070" s="8"/>
    </row>
    <row r="5071" spans="1:14">
      <c r="A5071"/>
      <c r="B5071"/>
      <c r="C5071"/>
      <c r="D5071"/>
      <c r="E5071"/>
      <c r="F5071"/>
      <c r="G5071"/>
      <c r="H5071"/>
      <c r="L5071" s="8"/>
      <c r="M5071" s="8"/>
      <c r="N5071" s="8"/>
    </row>
    <row r="5072" spans="1:14">
      <c r="A5072"/>
      <c r="B5072"/>
      <c r="C5072"/>
      <c r="D5072"/>
      <c r="E5072"/>
      <c r="F5072"/>
      <c r="G5072"/>
      <c r="H5072"/>
      <c r="L5072" s="8"/>
      <c r="M5072" s="8"/>
      <c r="N5072" s="8"/>
    </row>
    <row r="5073" spans="1:14">
      <c r="A5073"/>
      <c r="B5073"/>
      <c r="C5073"/>
      <c r="D5073"/>
      <c r="E5073"/>
      <c r="F5073"/>
      <c r="G5073"/>
      <c r="H5073"/>
      <c r="L5073" s="8"/>
      <c r="M5073" s="8"/>
      <c r="N5073" s="8"/>
    </row>
    <row r="5074" spans="1:14">
      <c r="A5074"/>
      <c r="B5074"/>
      <c r="C5074"/>
      <c r="D5074"/>
      <c r="E5074"/>
      <c r="F5074"/>
      <c r="G5074"/>
      <c r="H5074"/>
      <c r="L5074" s="8"/>
      <c r="M5074" s="8"/>
      <c r="N5074" s="8"/>
    </row>
    <row r="5075" spans="1:14">
      <c r="A5075"/>
      <c r="B5075"/>
      <c r="C5075"/>
      <c r="D5075"/>
      <c r="E5075"/>
      <c r="F5075"/>
      <c r="G5075"/>
      <c r="H5075"/>
      <c r="L5075" s="8"/>
      <c r="M5075" s="8"/>
      <c r="N5075" s="8"/>
    </row>
    <row r="5076" spans="1:14">
      <c r="A5076"/>
      <c r="B5076"/>
      <c r="C5076"/>
      <c r="D5076"/>
      <c r="E5076"/>
      <c r="F5076"/>
      <c r="G5076"/>
      <c r="H5076"/>
      <c r="L5076" s="8"/>
      <c r="M5076" s="8"/>
      <c r="N5076" s="8"/>
    </row>
    <row r="5077" spans="1:14">
      <c r="A5077"/>
      <c r="B5077"/>
      <c r="C5077"/>
      <c r="D5077"/>
      <c r="E5077"/>
      <c r="F5077"/>
      <c r="G5077"/>
      <c r="H5077"/>
      <c r="L5077" s="8"/>
      <c r="M5077" s="8"/>
      <c r="N5077" s="8"/>
    </row>
    <row r="5078" spans="1:14">
      <c r="A5078"/>
      <c r="B5078"/>
      <c r="C5078"/>
      <c r="D5078"/>
      <c r="E5078"/>
      <c r="F5078"/>
      <c r="G5078"/>
      <c r="H5078"/>
      <c r="L5078" s="8"/>
      <c r="M5078" s="8"/>
      <c r="N5078" s="8"/>
    </row>
    <row r="5079" spans="1:14">
      <c r="A5079"/>
      <c r="B5079"/>
      <c r="C5079"/>
      <c r="D5079"/>
      <c r="E5079"/>
      <c r="F5079"/>
      <c r="G5079"/>
      <c r="H5079"/>
      <c r="L5079" s="8"/>
      <c r="M5079" s="8"/>
      <c r="N5079" s="8"/>
    </row>
    <row r="5080" spans="1:14">
      <c r="A5080"/>
      <c r="B5080"/>
      <c r="C5080"/>
      <c r="D5080"/>
      <c r="E5080"/>
      <c r="F5080"/>
      <c r="G5080"/>
      <c r="H5080"/>
      <c r="L5080" s="8"/>
      <c r="M5080" s="8"/>
      <c r="N5080" s="8"/>
    </row>
    <row r="5081" spans="1:14">
      <c r="A5081"/>
      <c r="B5081"/>
      <c r="C5081"/>
      <c r="D5081"/>
      <c r="E5081"/>
      <c r="F5081"/>
      <c r="G5081"/>
      <c r="H5081"/>
      <c r="L5081" s="8"/>
      <c r="M5081" s="8"/>
      <c r="N5081" s="8"/>
    </row>
    <row r="5082" spans="1:14">
      <c r="A5082"/>
      <c r="B5082"/>
      <c r="C5082"/>
      <c r="D5082"/>
      <c r="E5082"/>
      <c r="F5082"/>
      <c r="G5082"/>
      <c r="H5082"/>
      <c r="L5082" s="8"/>
      <c r="M5082" s="8"/>
      <c r="N5082" s="8"/>
    </row>
    <row r="5083" spans="1:14">
      <c r="A5083"/>
      <c r="B5083"/>
      <c r="C5083"/>
      <c r="D5083"/>
      <c r="E5083"/>
      <c r="F5083"/>
      <c r="G5083"/>
      <c r="H5083"/>
      <c r="L5083" s="8"/>
      <c r="M5083" s="8"/>
      <c r="N5083" s="8"/>
    </row>
    <row r="5084" spans="1:14">
      <c r="A5084"/>
      <c r="B5084"/>
      <c r="C5084"/>
      <c r="D5084"/>
      <c r="E5084"/>
      <c r="F5084"/>
      <c r="G5084"/>
      <c r="H5084"/>
      <c r="L5084" s="8"/>
      <c r="M5084" s="8"/>
      <c r="N5084" s="8"/>
    </row>
    <row r="5085" spans="1:14">
      <c r="A5085"/>
      <c r="B5085"/>
      <c r="C5085"/>
      <c r="D5085"/>
      <c r="E5085"/>
      <c r="F5085"/>
      <c r="G5085"/>
      <c r="H5085"/>
      <c r="L5085" s="8"/>
      <c r="M5085" s="8"/>
      <c r="N5085" s="8"/>
    </row>
    <row r="5086" spans="1:14">
      <c r="A5086"/>
      <c r="B5086"/>
      <c r="C5086"/>
      <c r="D5086"/>
      <c r="E5086"/>
      <c r="F5086"/>
      <c r="G5086"/>
      <c r="H5086"/>
      <c r="L5086" s="8"/>
      <c r="M5086" s="8"/>
      <c r="N5086" s="8"/>
    </row>
    <row r="5087" spans="1:14">
      <c r="A5087"/>
      <c r="B5087"/>
      <c r="C5087"/>
      <c r="D5087"/>
      <c r="E5087"/>
      <c r="F5087"/>
      <c r="G5087"/>
      <c r="H5087"/>
      <c r="L5087" s="8"/>
      <c r="M5087" s="8"/>
      <c r="N5087" s="8"/>
    </row>
    <row r="5088" spans="1:14">
      <c r="A5088"/>
      <c r="B5088"/>
      <c r="C5088"/>
      <c r="D5088"/>
      <c r="E5088"/>
      <c r="F5088"/>
      <c r="G5088"/>
      <c r="H5088"/>
      <c r="L5088" s="8"/>
      <c r="M5088" s="8"/>
      <c r="N5088" s="8"/>
    </row>
    <row r="5089" spans="1:14">
      <c r="A5089"/>
      <c r="B5089"/>
      <c r="C5089"/>
      <c r="D5089"/>
      <c r="E5089"/>
      <c r="F5089"/>
      <c r="G5089"/>
      <c r="H5089"/>
      <c r="L5089" s="8"/>
      <c r="M5089" s="8"/>
      <c r="N5089" s="8"/>
    </row>
    <row r="5090" spans="1:14">
      <c r="A5090"/>
      <c r="B5090"/>
      <c r="C5090"/>
      <c r="D5090"/>
      <c r="E5090"/>
      <c r="F5090"/>
      <c r="G5090"/>
      <c r="H5090"/>
      <c r="L5090" s="8"/>
      <c r="M5090" s="8"/>
      <c r="N5090" s="8"/>
    </row>
    <row r="5091" spans="1:14">
      <c r="A5091"/>
      <c r="B5091"/>
      <c r="C5091"/>
      <c r="D5091"/>
      <c r="E5091"/>
      <c r="F5091"/>
      <c r="G5091"/>
      <c r="H5091"/>
      <c r="L5091" s="8"/>
      <c r="M5091" s="8"/>
      <c r="N5091" s="8"/>
    </row>
    <row r="5092" spans="1:14">
      <c r="A5092"/>
      <c r="B5092"/>
      <c r="C5092"/>
      <c r="D5092"/>
      <c r="E5092"/>
      <c r="F5092"/>
      <c r="G5092"/>
      <c r="H5092"/>
      <c r="L5092" s="8"/>
      <c r="M5092" s="8"/>
      <c r="N5092" s="8"/>
    </row>
    <row r="5093" spans="1:14">
      <c r="A5093"/>
      <c r="B5093"/>
      <c r="C5093"/>
      <c r="D5093"/>
      <c r="E5093"/>
      <c r="F5093"/>
      <c r="G5093"/>
      <c r="H5093"/>
      <c r="L5093" s="8"/>
      <c r="M5093" s="8"/>
      <c r="N5093" s="8"/>
    </row>
    <row r="5094" spans="1:14">
      <c r="A5094"/>
      <c r="B5094"/>
      <c r="C5094"/>
      <c r="D5094"/>
      <c r="E5094"/>
      <c r="F5094"/>
      <c r="G5094"/>
      <c r="H5094"/>
      <c r="L5094" s="8"/>
      <c r="M5094" s="8"/>
      <c r="N5094" s="8"/>
    </row>
    <row r="5095" spans="1:14">
      <c r="A5095"/>
      <c r="B5095"/>
      <c r="C5095"/>
      <c r="D5095"/>
      <c r="E5095"/>
      <c r="F5095"/>
      <c r="G5095"/>
      <c r="H5095"/>
      <c r="L5095" s="8"/>
      <c r="M5095" s="8"/>
      <c r="N5095" s="8"/>
    </row>
    <row r="5096" spans="1:14">
      <c r="A5096"/>
      <c r="B5096"/>
      <c r="C5096"/>
      <c r="D5096"/>
      <c r="E5096"/>
      <c r="F5096"/>
      <c r="G5096"/>
      <c r="H5096"/>
      <c r="L5096" s="8"/>
      <c r="M5096" s="8"/>
      <c r="N5096" s="8"/>
    </row>
    <row r="5097" spans="1:14">
      <c r="A5097"/>
      <c r="B5097"/>
      <c r="C5097"/>
      <c r="D5097"/>
      <c r="E5097"/>
      <c r="F5097"/>
      <c r="G5097"/>
      <c r="H5097"/>
      <c r="L5097" s="8"/>
      <c r="M5097" s="8"/>
      <c r="N5097" s="8"/>
    </row>
    <row r="5098" spans="1:14">
      <c r="A5098"/>
      <c r="B5098"/>
      <c r="C5098"/>
      <c r="D5098"/>
      <c r="E5098"/>
      <c r="F5098"/>
      <c r="G5098"/>
      <c r="H5098"/>
      <c r="L5098" s="8"/>
      <c r="M5098" s="8"/>
      <c r="N5098" s="8"/>
    </row>
    <row r="5099" spans="1:14">
      <c r="A5099"/>
      <c r="B5099"/>
      <c r="C5099"/>
      <c r="D5099"/>
      <c r="E5099"/>
      <c r="F5099"/>
      <c r="G5099"/>
      <c r="H5099"/>
      <c r="L5099" s="8"/>
      <c r="M5099" s="8"/>
      <c r="N5099" s="8"/>
    </row>
    <row r="5100" spans="1:14">
      <c r="A5100"/>
      <c r="B5100"/>
      <c r="C5100"/>
      <c r="D5100"/>
      <c r="E5100"/>
      <c r="F5100"/>
      <c r="G5100"/>
      <c r="H5100"/>
      <c r="L5100" s="8"/>
      <c r="M5100" s="8"/>
      <c r="N5100" s="8"/>
    </row>
    <row r="5101" spans="1:14">
      <c r="A5101"/>
      <c r="B5101"/>
      <c r="C5101"/>
      <c r="D5101"/>
      <c r="E5101"/>
      <c r="F5101"/>
      <c r="G5101"/>
      <c r="H5101"/>
      <c r="L5101" s="8"/>
      <c r="M5101" s="8"/>
      <c r="N5101" s="8"/>
    </row>
    <row r="5102" spans="1:14">
      <c r="A5102"/>
      <c r="B5102"/>
      <c r="C5102"/>
      <c r="D5102"/>
      <c r="E5102"/>
      <c r="F5102"/>
      <c r="G5102"/>
      <c r="H5102"/>
      <c r="L5102" s="8"/>
      <c r="M5102" s="8"/>
      <c r="N5102" s="8"/>
    </row>
    <row r="5103" spans="1:14">
      <c r="A5103"/>
      <c r="B5103"/>
      <c r="C5103"/>
      <c r="D5103"/>
      <c r="E5103"/>
      <c r="F5103"/>
      <c r="G5103"/>
      <c r="H5103"/>
      <c r="L5103" s="8"/>
      <c r="M5103" s="8"/>
      <c r="N5103" s="8"/>
    </row>
    <row r="5104" spans="1:14">
      <c r="A5104"/>
      <c r="B5104"/>
      <c r="C5104"/>
      <c r="D5104"/>
      <c r="E5104"/>
      <c r="F5104"/>
      <c r="G5104"/>
      <c r="H5104"/>
      <c r="L5104" s="8"/>
      <c r="M5104" s="8"/>
      <c r="N5104" s="8"/>
    </row>
    <row r="5105" spans="1:14">
      <c r="A5105"/>
      <c r="B5105"/>
      <c r="C5105"/>
      <c r="D5105"/>
      <c r="E5105"/>
      <c r="F5105"/>
      <c r="G5105"/>
      <c r="H5105"/>
      <c r="L5105" s="8"/>
      <c r="M5105" s="8"/>
      <c r="N5105" s="8"/>
    </row>
    <row r="5106" spans="1:14">
      <c r="A5106"/>
      <c r="B5106"/>
      <c r="C5106"/>
      <c r="D5106"/>
      <c r="E5106"/>
      <c r="F5106"/>
      <c r="G5106"/>
      <c r="H5106"/>
      <c r="L5106" s="8"/>
      <c r="M5106" s="8"/>
      <c r="N5106" s="8"/>
    </row>
    <row r="5107" spans="1:14">
      <c r="A5107"/>
      <c r="B5107"/>
      <c r="C5107"/>
      <c r="D5107"/>
      <c r="E5107"/>
      <c r="F5107"/>
      <c r="G5107"/>
      <c r="H5107"/>
      <c r="L5107" s="8"/>
      <c r="M5107" s="8"/>
      <c r="N5107" s="8"/>
    </row>
    <row r="5108" spans="1:14">
      <c r="A5108"/>
      <c r="B5108"/>
      <c r="C5108"/>
      <c r="D5108"/>
      <c r="E5108"/>
      <c r="F5108"/>
      <c r="G5108"/>
      <c r="H5108"/>
      <c r="L5108" s="8"/>
      <c r="M5108" s="8"/>
      <c r="N5108" s="8"/>
    </row>
    <row r="5109" spans="1:14">
      <c r="A5109"/>
      <c r="B5109"/>
      <c r="C5109"/>
      <c r="D5109"/>
      <c r="E5109"/>
      <c r="F5109"/>
      <c r="G5109"/>
      <c r="H5109"/>
      <c r="L5109" s="8"/>
      <c r="M5109" s="8"/>
      <c r="N5109" s="8"/>
    </row>
    <row r="5110" spans="1:14">
      <c r="A5110"/>
      <c r="B5110"/>
      <c r="C5110"/>
      <c r="D5110"/>
      <c r="E5110"/>
      <c r="F5110"/>
      <c r="G5110"/>
      <c r="H5110"/>
      <c r="L5110" s="8"/>
      <c r="M5110" s="8"/>
      <c r="N5110" s="8"/>
    </row>
    <row r="5111" spans="1:14">
      <c r="A5111"/>
      <c r="B5111"/>
      <c r="C5111"/>
      <c r="D5111"/>
      <c r="E5111"/>
      <c r="F5111"/>
      <c r="G5111"/>
      <c r="H5111"/>
      <c r="L5111" s="8"/>
      <c r="M5111" s="8"/>
      <c r="N5111" s="8"/>
    </row>
    <row r="5112" spans="1:14">
      <c r="A5112"/>
      <c r="B5112"/>
      <c r="C5112"/>
      <c r="D5112"/>
      <c r="E5112"/>
      <c r="F5112"/>
      <c r="G5112"/>
      <c r="H5112"/>
      <c r="L5112" s="8"/>
      <c r="M5112" s="8"/>
      <c r="N5112" s="8"/>
    </row>
    <row r="5113" spans="1:14">
      <c r="A5113"/>
      <c r="B5113"/>
      <c r="C5113"/>
      <c r="D5113"/>
      <c r="E5113"/>
      <c r="F5113"/>
      <c r="G5113"/>
      <c r="H5113"/>
      <c r="L5113" s="8"/>
      <c r="M5113" s="8"/>
      <c r="N5113" s="8"/>
    </row>
    <row r="5114" spans="1:14">
      <c r="A5114"/>
      <c r="B5114"/>
      <c r="C5114"/>
      <c r="D5114"/>
      <c r="E5114"/>
      <c r="F5114"/>
      <c r="G5114"/>
      <c r="H5114"/>
      <c r="L5114" s="8"/>
      <c r="M5114" s="8"/>
      <c r="N5114" s="8"/>
    </row>
    <row r="5115" spans="1:14">
      <c r="A5115"/>
      <c r="B5115"/>
      <c r="C5115"/>
      <c r="D5115"/>
      <c r="E5115"/>
      <c r="F5115"/>
      <c r="G5115"/>
      <c r="H5115"/>
      <c r="L5115" s="8"/>
      <c r="M5115" s="8"/>
      <c r="N5115" s="8"/>
    </row>
    <row r="5116" spans="1:14">
      <c r="A5116"/>
      <c r="B5116"/>
      <c r="C5116"/>
      <c r="D5116"/>
      <c r="E5116"/>
      <c r="F5116"/>
      <c r="G5116"/>
      <c r="H5116"/>
      <c r="L5116" s="8"/>
      <c r="M5116" s="8"/>
      <c r="N5116" s="8"/>
    </row>
    <row r="5117" spans="1:14">
      <c r="A5117"/>
      <c r="B5117"/>
      <c r="C5117"/>
      <c r="D5117"/>
      <c r="E5117"/>
      <c r="F5117"/>
      <c r="G5117"/>
      <c r="H5117"/>
      <c r="L5117" s="8"/>
      <c r="M5117" s="8"/>
      <c r="N5117" s="8"/>
    </row>
    <row r="5118" spans="1:14">
      <c r="A5118"/>
      <c r="B5118"/>
      <c r="C5118"/>
      <c r="D5118"/>
      <c r="E5118"/>
      <c r="F5118"/>
      <c r="G5118"/>
      <c r="H5118"/>
      <c r="L5118" s="8"/>
      <c r="M5118" s="8"/>
      <c r="N5118" s="8"/>
    </row>
    <row r="5119" spans="1:14">
      <c r="A5119"/>
      <c r="B5119"/>
      <c r="C5119"/>
      <c r="D5119"/>
      <c r="E5119"/>
      <c r="F5119"/>
      <c r="G5119"/>
      <c r="H5119"/>
      <c r="L5119" s="8"/>
      <c r="M5119" s="8"/>
      <c r="N5119" s="8"/>
    </row>
    <row r="5120" spans="1:14">
      <c r="A5120"/>
      <c r="B5120"/>
      <c r="C5120"/>
      <c r="D5120"/>
      <c r="E5120"/>
      <c r="F5120"/>
      <c r="G5120"/>
      <c r="H5120"/>
      <c r="L5120" s="8"/>
      <c r="M5120" s="8"/>
      <c r="N5120" s="8"/>
    </row>
    <row r="5121" spans="1:14">
      <c r="A5121"/>
      <c r="B5121"/>
      <c r="C5121"/>
      <c r="D5121"/>
      <c r="E5121"/>
      <c r="F5121"/>
      <c r="G5121"/>
      <c r="H5121"/>
      <c r="L5121" s="8"/>
      <c r="M5121" s="8"/>
      <c r="N5121" s="8"/>
    </row>
    <row r="5122" spans="1:14">
      <c r="A5122"/>
      <c r="B5122"/>
      <c r="C5122"/>
      <c r="D5122"/>
      <c r="E5122"/>
      <c r="F5122"/>
      <c r="G5122"/>
      <c r="H5122"/>
      <c r="L5122" s="8"/>
      <c r="M5122" s="8"/>
      <c r="N5122" s="8"/>
    </row>
    <row r="5123" spans="1:14">
      <c r="A5123"/>
      <c r="B5123"/>
      <c r="C5123"/>
      <c r="D5123"/>
      <c r="E5123"/>
      <c r="F5123"/>
      <c r="G5123"/>
      <c r="H5123"/>
      <c r="L5123" s="8"/>
      <c r="M5123" s="8"/>
      <c r="N5123" s="8"/>
    </row>
    <row r="5124" spans="1:14">
      <c r="A5124"/>
      <c r="B5124"/>
      <c r="C5124"/>
      <c r="D5124"/>
      <c r="E5124"/>
      <c r="F5124"/>
      <c r="G5124"/>
      <c r="H5124"/>
      <c r="L5124" s="8"/>
      <c r="M5124" s="8"/>
      <c r="N5124" s="8"/>
    </row>
    <row r="5125" spans="1:14">
      <c r="A5125"/>
      <c r="B5125"/>
      <c r="C5125"/>
      <c r="D5125"/>
      <c r="E5125"/>
      <c r="F5125"/>
      <c r="G5125"/>
      <c r="H5125"/>
      <c r="L5125" s="8"/>
      <c r="M5125" s="8"/>
      <c r="N5125" s="8"/>
    </row>
    <row r="5126" spans="1:14">
      <c r="A5126"/>
      <c r="B5126"/>
      <c r="C5126"/>
      <c r="D5126"/>
      <c r="E5126"/>
      <c r="F5126"/>
      <c r="G5126"/>
      <c r="H5126"/>
      <c r="L5126" s="8"/>
      <c r="M5126" s="8"/>
      <c r="N5126" s="8"/>
    </row>
    <row r="5127" spans="1:14">
      <c r="A5127"/>
      <c r="B5127"/>
      <c r="C5127"/>
      <c r="D5127"/>
      <c r="E5127"/>
      <c r="F5127"/>
      <c r="G5127"/>
      <c r="H5127"/>
      <c r="L5127" s="8"/>
      <c r="M5127" s="8"/>
      <c r="N5127" s="8"/>
    </row>
    <row r="5128" spans="1:14">
      <c r="A5128"/>
      <c r="B5128"/>
      <c r="C5128"/>
      <c r="D5128"/>
      <c r="E5128"/>
      <c r="F5128"/>
      <c r="G5128"/>
      <c r="H5128"/>
      <c r="L5128" s="8"/>
      <c r="M5128" s="8"/>
      <c r="N5128" s="8"/>
    </row>
    <row r="5129" spans="1:14">
      <c r="A5129"/>
      <c r="B5129"/>
      <c r="C5129"/>
      <c r="D5129"/>
      <c r="E5129"/>
      <c r="F5129"/>
      <c r="G5129"/>
      <c r="H5129"/>
      <c r="L5129" s="8"/>
      <c r="M5129" s="8"/>
      <c r="N5129" s="8"/>
    </row>
    <row r="5130" spans="1:14">
      <c r="A5130"/>
      <c r="B5130"/>
      <c r="C5130"/>
      <c r="D5130"/>
      <c r="E5130"/>
      <c r="F5130"/>
      <c r="G5130"/>
      <c r="H5130"/>
      <c r="L5130" s="8"/>
      <c r="M5130" s="8"/>
      <c r="N5130" s="8"/>
    </row>
    <row r="5131" spans="1:14">
      <c r="A5131"/>
      <c r="B5131"/>
      <c r="C5131"/>
      <c r="D5131"/>
      <c r="E5131"/>
      <c r="F5131"/>
      <c r="G5131"/>
      <c r="H5131"/>
      <c r="L5131" s="8"/>
      <c r="M5131" s="8"/>
      <c r="N5131" s="8"/>
    </row>
    <row r="5132" spans="1:14">
      <c r="A5132"/>
      <c r="B5132"/>
      <c r="C5132"/>
      <c r="D5132"/>
      <c r="E5132"/>
      <c r="F5132"/>
      <c r="G5132"/>
      <c r="H5132"/>
      <c r="L5132" s="8"/>
      <c r="M5132" s="8"/>
      <c r="N5132" s="8"/>
    </row>
    <row r="5133" spans="1:14">
      <c r="A5133"/>
      <c r="B5133"/>
      <c r="C5133"/>
      <c r="D5133"/>
      <c r="E5133"/>
      <c r="F5133"/>
      <c r="G5133"/>
      <c r="H5133"/>
      <c r="L5133" s="8"/>
      <c r="M5133" s="8"/>
      <c r="N5133" s="8"/>
    </row>
    <row r="5134" spans="1:14">
      <c r="A5134"/>
      <c r="B5134"/>
      <c r="C5134"/>
      <c r="D5134"/>
      <c r="E5134"/>
      <c r="F5134"/>
      <c r="G5134"/>
      <c r="H5134"/>
      <c r="L5134" s="8"/>
      <c r="M5134" s="8"/>
      <c r="N5134" s="8"/>
    </row>
    <row r="5135" spans="1:14">
      <c r="A5135"/>
      <c r="B5135"/>
      <c r="C5135"/>
      <c r="D5135"/>
      <c r="E5135"/>
      <c r="F5135"/>
      <c r="G5135"/>
      <c r="H5135"/>
      <c r="L5135" s="8"/>
      <c r="M5135" s="8"/>
      <c r="N5135" s="8"/>
    </row>
    <row r="5136" spans="1:14">
      <c r="A5136"/>
      <c r="B5136"/>
      <c r="C5136"/>
      <c r="D5136"/>
      <c r="E5136"/>
      <c r="F5136"/>
      <c r="G5136"/>
      <c r="H5136"/>
      <c r="L5136" s="8"/>
      <c r="M5136" s="8"/>
      <c r="N5136" s="8"/>
    </row>
    <row r="5137" spans="1:14">
      <c r="A5137"/>
      <c r="B5137"/>
      <c r="C5137"/>
      <c r="D5137"/>
      <c r="E5137"/>
      <c r="F5137"/>
      <c r="G5137"/>
      <c r="H5137"/>
      <c r="L5137" s="8"/>
      <c r="M5137" s="8"/>
      <c r="N5137" s="8"/>
    </row>
    <row r="5138" spans="1:14">
      <c r="A5138"/>
      <c r="B5138"/>
      <c r="C5138"/>
      <c r="D5138"/>
      <c r="E5138"/>
      <c r="F5138"/>
      <c r="G5138"/>
      <c r="H5138"/>
      <c r="L5138" s="8"/>
      <c r="M5138" s="8"/>
      <c r="N5138" s="8"/>
    </row>
    <row r="5139" spans="1:14">
      <c r="A5139"/>
      <c r="B5139"/>
      <c r="C5139"/>
      <c r="D5139"/>
      <c r="E5139"/>
      <c r="F5139"/>
      <c r="G5139"/>
      <c r="H5139"/>
      <c r="L5139" s="8"/>
      <c r="M5139" s="8"/>
      <c r="N5139" s="8"/>
    </row>
    <row r="5140" spans="1:14">
      <c r="A5140"/>
      <c r="B5140"/>
      <c r="C5140"/>
      <c r="D5140"/>
      <c r="E5140"/>
      <c r="F5140"/>
      <c r="G5140"/>
      <c r="H5140"/>
      <c r="L5140" s="8"/>
      <c r="M5140" s="8"/>
      <c r="N5140" s="8"/>
    </row>
    <row r="5141" spans="1:14">
      <c r="A5141"/>
      <c r="B5141"/>
      <c r="C5141"/>
      <c r="D5141"/>
      <c r="E5141"/>
      <c r="F5141"/>
      <c r="G5141"/>
      <c r="H5141"/>
      <c r="L5141" s="8"/>
      <c r="M5141" s="8"/>
      <c r="N5141" s="8"/>
    </row>
    <row r="5142" spans="1:14">
      <c r="A5142"/>
      <c r="B5142"/>
      <c r="C5142"/>
      <c r="D5142"/>
      <c r="E5142"/>
      <c r="F5142"/>
      <c r="G5142"/>
      <c r="H5142"/>
      <c r="L5142" s="8"/>
      <c r="M5142" s="8"/>
      <c r="N5142" s="8"/>
    </row>
    <row r="5143" spans="1:14">
      <c r="A5143"/>
      <c r="B5143"/>
      <c r="C5143"/>
      <c r="D5143"/>
      <c r="E5143"/>
      <c r="F5143"/>
      <c r="G5143"/>
      <c r="H5143"/>
      <c r="L5143" s="8"/>
      <c r="M5143" s="8"/>
      <c r="N5143" s="8"/>
    </row>
    <row r="5144" spans="1:14">
      <c r="A5144"/>
      <c r="B5144"/>
      <c r="C5144"/>
      <c r="D5144"/>
      <c r="E5144"/>
      <c r="F5144"/>
      <c r="G5144"/>
      <c r="H5144"/>
      <c r="L5144" s="8"/>
      <c r="M5144" s="8"/>
      <c r="N5144" s="8"/>
    </row>
    <row r="5145" spans="1:14">
      <c r="A5145"/>
      <c r="B5145"/>
      <c r="C5145"/>
      <c r="D5145"/>
      <c r="E5145"/>
      <c r="F5145"/>
      <c r="G5145"/>
      <c r="H5145"/>
      <c r="L5145" s="8"/>
      <c r="M5145" s="8"/>
      <c r="N5145" s="8"/>
    </row>
    <row r="5146" spans="1:14">
      <c r="A5146"/>
      <c r="B5146"/>
      <c r="C5146"/>
      <c r="D5146"/>
      <c r="E5146"/>
      <c r="F5146"/>
      <c r="G5146"/>
      <c r="H5146"/>
      <c r="L5146" s="8"/>
      <c r="M5146" s="8"/>
      <c r="N5146" s="8"/>
    </row>
    <row r="5147" spans="1:14">
      <c r="A5147"/>
      <c r="B5147"/>
      <c r="C5147"/>
      <c r="D5147"/>
      <c r="E5147"/>
      <c r="F5147"/>
      <c r="G5147"/>
      <c r="H5147"/>
      <c r="L5147" s="8"/>
      <c r="M5147" s="8"/>
      <c r="N5147" s="8"/>
    </row>
    <row r="5148" spans="1:14">
      <c r="A5148"/>
      <c r="B5148"/>
      <c r="C5148"/>
      <c r="D5148"/>
      <c r="E5148"/>
      <c r="F5148"/>
      <c r="G5148"/>
      <c r="H5148"/>
      <c r="L5148" s="8"/>
      <c r="M5148" s="8"/>
      <c r="N5148" s="8"/>
    </row>
    <row r="5149" spans="1:14">
      <c r="A5149"/>
      <c r="B5149"/>
      <c r="C5149"/>
      <c r="D5149"/>
      <c r="E5149"/>
      <c r="F5149"/>
      <c r="G5149"/>
      <c r="H5149"/>
      <c r="L5149" s="8"/>
      <c r="M5149" s="8"/>
      <c r="N5149" s="8"/>
    </row>
    <row r="5150" spans="1:14">
      <c r="A5150"/>
      <c r="B5150"/>
      <c r="C5150"/>
      <c r="D5150"/>
      <c r="E5150"/>
      <c r="F5150"/>
      <c r="G5150"/>
      <c r="H5150"/>
      <c r="L5150" s="8"/>
      <c r="M5150" s="8"/>
      <c r="N5150" s="8"/>
    </row>
    <row r="5151" spans="1:14">
      <c r="A5151"/>
      <c r="B5151"/>
      <c r="C5151"/>
      <c r="D5151"/>
      <c r="E5151"/>
      <c r="F5151"/>
      <c r="G5151"/>
      <c r="H5151"/>
      <c r="L5151" s="8"/>
      <c r="M5151" s="8"/>
      <c r="N5151" s="8"/>
    </row>
    <row r="5152" spans="1:14">
      <c r="A5152"/>
      <c r="B5152"/>
      <c r="C5152"/>
      <c r="D5152"/>
      <c r="E5152"/>
      <c r="F5152"/>
      <c r="G5152"/>
      <c r="H5152"/>
      <c r="L5152" s="8"/>
      <c r="M5152" s="8"/>
      <c r="N5152" s="8"/>
    </row>
    <row r="5153" spans="1:14">
      <c r="A5153"/>
      <c r="B5153"/>
      <c r="C5153"/>
      <c r="D5153"/>
      <c r="E5153"/>
      <c r="F5153"/>
      <c r="G5153"/>
      <c r="H5153"/>
      <c r="L5153" s="8"/>
      <c r="M5153" s="8"/>
      <c r="N5153" s="8"/>
    </row>
    <row r="5154" spans="1:14">
      <c r="A5154"/>
      <c r="B5154"/>
      <c r="C5154"/>
      <c r="D5154"/>
      <c r="E5154"/>
      <c r="F5154"/>
      <c r="G5154"/>
      <c r="H5154"/>
      <c r="L5154" s="8"/>
      <c r="M5154" s="8"/>
      <c r="N5154" s="8"/>
    </row>
    <row r="5155" spans="1:14">
      <c r="A5155"/>
      <c r="B5155"/>
      <c r="C5155"/>
      <c r="D5155"/>
      <c r="E5155"/>
      <c r="F5155"/>
      <c r="G5155"/>
      <c r="H5155"/>
      <c r="L5155" s="8"/>
      <c r="M5155" s="8"/>
      <c r="N5155" s="8"/>
    </row>
    <row r="5156" spans="1:14">
      <c r="A5156"/>
      <c r="B5156"/>
      <c r="C5156"/>
      <c r="D5156"/>
      <c r="E5156"/>
      <c r="F5156"/>
      <c r="G5156"/>
      <c r="H5156"/>
      <c r="L5156" s="8"/>
      <c r="M5156" s="8"/>
      <c r="N5156" s="8"/>
    </row>
    <row r="5157" spans="1:14">
      <c r="A5157"/>
      <c r="B5157"/>
      <c r="C5157"/>
      <c r="D5157"/>
      <c r="E5157"/>
      <c r="F5157"/>
      <c r="G5157"/>
      <c r="H5157"/>
      <c r="L5157" s="8"/>
      <c r="M5157" s="8"/>
      <c r="N5157" s="8"/>
    </row>
    <row r="5158" spans="1:14">
      <c r="A5158"/>
      <c r="B5158"/>
      <c r="C5158"/>
      <c r="D5158"/>
      <c r="E5158"/>
      <c r="F5158"/>
      <c r="G5158"/>
      <c r="H5158"/>
      <c r="L5158" s="8"/>
      <c r="M5158" s="8"/>
      <c r="N5158" s="8"/>
    </row>
    <row r="5159" spans="1:14">
      <c r="A5159"/>
      <c r="B5159"/>
      <c r="C5159"/>
      <c r="D5159"/>
      <c r="E5159"/>
      <c r="F5159"/>
      <c r="G5159"/>
      <c r="H5159"/>
      <c r="L5159" s="8"/>
      <c r="M5159" s="8"/>
      <c r="N5159" s="8"/>
    </row>
    <row r="5160" spans="1:14">
      <c r="A5160"/>
      <c r="B5160"/>
      <c r="C5160"/>
      <c r="D5160"/>
      <c r="E5160"/>
      <c r="F5160"/>
      <c r="G5160"/>
      <c r="H5160"/>
      <c r="L5160" s="8"/>
      <c r="M5160" s="8"/>
      <c r="N5160" s="8"/>
    </row>
    <row r="5161" spans="1:14">
      <c r="A5161"/>
      <c r="B5161"/>
      <c r="C5161"/>
      <c r="D5161"/>
      <c r="E5161"/>
      <c r="F5161"/>
      <c r="G5161"/>
      <c r="H5161"/>
      <c r="L5161" s="8"/>
      <c r="M5161" s="8"/>
      <c r="N5161" s="8"/>
    </row>
    <row r="5162" spans="1:14">
      <c r="A5162"/>
      <c r="B5162"/>
      <c r="C5162"/>
      <c r="D5162"/>
      <c r="E5162"/>
      <c r="F5162"/>
      <c r="G5162"/>
      <c r="H5162"/>
      <c r="L5162" s="8"/>
      <c r="M5162" s="8"/>
      <c r="N5162" s="8"/>
    </row>
    <row r="5163" spans="1:14">
      <c r="A5163"/>
      <c r="B5163"/>
      <c r="C5163"/>
      <c r="D5163"/>
      <c r="E5163"/>
      <c r="F5163"/>
      <c r="G5163"/>
      <c r="H5163"/>
      <c r="L5163" s="8"/>
      <c r="M5163" s="8"/>
      <c r="N5163" s="8"/>
    </row>
    <row r="5164" spans="1:14">
      <c r="A5164"/>
      <c r="B5164"/>
      <c r="C5164"/>
      <c r="D5164"/>
      <c r="E5164"/>
      <c r="F5164"/>
      <c r="G5164"/>
      <c r="H5164"/>
      <c r="L5164" s="8"/>
      <c r="M5164" s="8"/>
      <c r="N5164" s="8"/>
    </row>
    <row r="5165" spans="1:14">
      <c r="A5165"/>
      <c r="B5165"/>
      <c r="C5165"/>
      <c r="D5165"/>
      <c r="E5165"/>
      <c r="F5165"/>
      <c r="G5165"/>
      <c r="H5165"/>
      <c r="L5165" s="8"/>
      <c r="M5165" s="8"/>
      <c r="N5165" s="8"/>
    </row>
    <row r="5166" spans="1:14">
      <c r="A5166"/>
      <c r="B5166"/>
      <c r="C5166"/>
      <c r="D5166"/>
      <c r="E5166"/>
      <c r="F5166"/>
      <c r="G5166"/>
      <c r="H5166"/>
      <c r="L5166" s="8"/>
      <c r="M5166" s="8"/>
      <c r="N5166" s="8"/>
    </row>
    <row r="5167" spans="1:14">
      <c r="A5167"/>
      <c r="B5167"/>
      <c r="C5167"/>
      <c r="D5167"/>
      <c r="E5167"/>
      <c r="F5167"/>
      <c r="G5167"/>
      <c r="H5167"/>
      <c r="L5167" s="8"/>
      <c r="M5167" s="8"/>
      <c r="N5167" s="8"/>
    </row>
    <row r="5168" spans="1:14">
      <c r="A5168"/>
      <c r="B5168"/>
      <c r="C5168"/>
      <c r="D5168"/>
      <c r="E5168"/>
      <c r="F5168"/>
      <c r="G5168"/>
      <c r="H5168"/>
      <c r="L5168" s="8"/>
      <c r="M5168" s="8"/>
      <c r="N5168" s="8"/>
    </row>
    <row r="5169" spans="1:14">
      <c r="A5169"/>
      <c r="B5169"/>
      <c r="C5169"/>
      <c r="D5169"/>
      <c r="E5169"/>
      <c r="F5169"/>
      <c r="G5169"/>
      <c r="H5169"/>
      <c r="L5169" s="8"/>
      <c r="M5169" s="8"/>
      <c r="N5169" s="8"/>
    </row>
    <row r="5170" spans="1:14">
      <c r="A5170"/>
      <c r="B5170"/>
      <c r="C5170"/>
      <c r="D5170"/>
      <c r="E5170"/>
      <c r="F5170"/>
      <c r="G5170"/>
      <c r="H5170"/>
      <c r="L5170" s="8"/>
      <c r="M5170" s="8"/>
      <c r="N5170" s="8"/>
    </row>
    <row r="5171" spans="1:14">
      <c r="A5171"/>
      <c r="B5171"/>
      <c r="C5171"/>
      <c r="D5171"/>
      <c r="E5171"/>
      <c r="F5171"/>
      <c r="G5171"/>
      <c r="H5171"/>
      <c r="L5171" s="8"/>
      <c r="M5171" s="8"/>
      <c r="N5171" s="8"/>
    </row>
    <row r="5172" spans="1:14">
      <c r="A5172"/>
      <c r="B5172"/>
      <c r="C5172"/>
      <c r="D5172"/>
      <c r="E5172"/>
      <c r="F5172"/>
      <c r="G5172"/>
      <c r="H5172"/>
      <c r="L5172" s="8"/>
      <c r="M5172" s="8"/>
      <c r="N5172" s="8"/>
    </row>
    <row r="5173" spans="1:14">
      <c r="A5173"/>
      <c r="B5173"/>
      <c r="C5173"/>
      <c r="D5173"/>
      <c r="E5173"/>
      <c r="F5173"/>
      <c r="G5173"/>
      <c r="H5173"/>
      <c r="L5173" s="8"/>
      <c r="M5173" s="8"/>
      <c r="N5173" s="8"/>
    </row>
    <row r="5174" spans="1:14">
      <c r="A5174"/>
      <c r="B5174"/>
      <c r="C5174"/>
      <c r="D5174"/>
      <c r="E5174"/>
      <c r="F5174"/>
      <c r="G5174"/>
      <c r="H5174"/>
      <c r="L5174" s="8"/>
      <c r="M5174" s="8"/>
      <c r="N5174" s="8"/>
    </row>
    <row r="5175" spans="1:14">
      <c r="A5175"/>
      <c r="B5175"/>
      <c r="C5175"/>
      <c r="D5175"/>
      <c r="E5175"/>
      <c r="F5175"/>
      <c r="G5175"/>
      <c r="H5175"/>
      <c r="L5175" s="8"/>
      <c r="M5175" s="8"/>
      <c r="N5175" s="8"/>
    </row>
    <row r="5176" spans="1:14">
      <c r="A5176"/>
      <c r="B5176"/>
      <c r="C5176"/>
      <c r="D5176"/>
      <c r="E5176"/>
      <c r="F5176"/>
      <c r="G5176"/>
      <c r="H5176"/>
      <c r="L5176" s="8"/>
      <c r="M5176" s="8"/>
      <c r="N5176" s="8"/>
    </row>
    <row r="5177" spans="1:14">
      <c r="A5177"/>
      <c r="B5177"/>
      <c r="C5177"/>
      <c r="D5177"/>
      <c r="E5177"/>
      <c r="F5177"/>
      <c r="G5177"/>
      <c r="H5177"/>
      <c r="L5177" s="8"/>
      <c r="M5177" s="8"/>
      <c r="N5177" s="8"/>
    </row>
    <row r="5178" spans="1:14">
      <c r="A5178"/>
      <c r="B5178"/>
      <c r="C5178"/>
      <c r="D5178"/>
      <c r="E5178"/>
      <c r="F5178"/>
      <c r="G5178"/>
      <c r="H5178"/>
      <c r="L5178" s="8"/>
      <c r="M5178" s="8"/>
      <c r="N5178" s="8"/>
    </row>
    <row r="5179" spans="1:14">
      <c r="A5179"/>
      <c r="B5179"/>
      <c r="C5179"/>
      <c r="D5179"/>
      <c r="E5179"/>
      <c r="F5179"/>
      <c r="G5179"/>
      <c r="H5179"/>
      <c r="L5179" s="8"/>
      <c r="M5179" s="8"/>
      <c r="N5179" s="8"/>
    </row>
    <row r="5180" spans="1:14">
      <c r="A5180"/>
      <c r="B5180"/>
      <c r="C5180"/>
      <c r="D5180"/>
      <c r="E5180"/>
      <c r="F5180"/>
      <c r="G5180"/>
      <c r="H5180"/>
      <c r="L5180" s="8"/>
      <c r="M5180" s="8"/>
      <c r="N5180" s="8"/>
    </row>
    <row r="5181" spans="1:14">
      <c r="A5181"/>
      <c r="B5181"/>
      <c r="C5181"/>
      <c r="D5181"/>
      <c r="E5181"/>
      <c r="F5181"/>
      <c r="G5181"/>
      <c r="H5181"/>
      <c r="L5181" s="8"/>
      <c r="M5181" s="8"/>
      <c r="N5181" s="8"/>
    </row>
    <row r="5182" spans="1:14">
      <c r="A5182"/>
      <c r="B5182"/>
      <c r="C5182"/>
      <c r="D5182"/>
      <c r="E5182"/>
      <c r="F5182"/>
      <c r="G5182"/>
      <c r="H5182"/>
      <c r="L5182" s="8"/>
      <c r="M5182" s="8"/>
      <c r="N5182" s="8"/>
    </row>
    <row r="5183" spans="1:14">
      <c r="A5183"/>
      <c r="B5183"/>
      <c r="C5183"/>
      <c r="D5183"/>
      <c r="E5183"/>
      <c r="F5183"/>
      <c r="G5183"/>
      <c r="H5183"/>
      <c r="L5183" s="8"/>
      <c r="M5183" s="8"/>
      <c r="N5183" s="8"/>
    </row>
    <row r="5184" spans="1:14">
      <c r="A5184"/>
      <c r="B5184"/>
      <c r="C5184"/>
      <c r="D5184"/>
      <c r="E5184"/>
      <c r="F5184"/>
      <c r="G5184"/>
      <c r="H5184"/>
      <c r="L5184" s="8"/>
      <c r="M5184" s="8"/>
      <c r="N5184" s="8"/>
    </row>
    <row r="5185" spans="1:14">
      <c r="A5185"/>
      <c r="B5185"/>
      <c r="C5185"/>
      <c r="D5185"/>
      <c r="E5185"/>
      <c r="F5185"/>
      <c r="G5185"/>
      <c r="H5185"/>
      <c r="L5185" s="8"/>
      <c r="M5185" s="8"/>
      <c r="N5185" s="8"/>
    </row>
    <row r="5186" spans="1:14">
      <c r="A5186"/>
      <c r="B5186"/>
      <c r="C5186"/>
      <c r="D5186"/>
      <c r="E5186"/>
      <c r="F5186"/>
      <c r="G5186"/>
      <c r="H5186"/>
      <c r="L5186" s="8"/>
      <c r="M5186" s="8"/>
      <c r="N5186" s="8"/>
    </row>
    <row r="5187" spans="1:14">
      <c r="A5187"/>
      <c r="B5187"/>
      <c r="C5187"/>
      <c r="D5187"/>
      <c r="E5187"/>
      <c r="F5187"/>
      <c r="G5187"/>
      <c r="H5187"/>
      <c r="L5187" s="8"/>
      <c r="M5187" s="8"/>
      <c r="N5187" s="8"/>
    </row>
    <row r="5188" spans="1:14">
      <c r="A5188"/>
      <c r="B5188"/>
      <c r="C5188"/>
      <c r="D5188"/>
      <c r="E5188"/>
      <c r="F5188"/>
      <c r="G5188"/>
      <c r="H5188"/>
      <c r="L5188" s="8"/>
      <c r="M5188" s="8"/>
      <c r="N5188" s="8"/>
    </row>
    <row r="5189" spans="1:14">
      <c r="A5189"/>
      <c r="B5189"/>
      <c r="C5189"/>
      <c r="D5189"/>
      <c r="E5189"/>
      <c r="F5189"/>
      <c r="G5189"/>
      <c r="H5189"/>
      <c r="L5189" s="8"/>
      <c r="M5189" s="8"/>
      <c r="N5189" s="8"/>
    </row>
    <row r="5190" spans="1:14">
      <c r="A5190"/>
      <c r="B5190"/>
      <c r="C5190"/>
      <c r="D5190"/>
      <c r="E5190"/>
      <c r="F5190"/>
      <c r="G5190"/>
      <c r="H5190"/>
      <c r="L5190" s="8"/>
      <c r="M5190" s="8"/>
      <c r="N5190" s="8"/>
    </row>
    <row r="5191" spans="1:14">
      <c r="A5191"/>
      <c r="B5191"/>
      <c r="C5191"/>
      <c r="D5191"/>
      <c r="E5191"/>
      <c r="F5191"/>
      <c r="G5191"/>
      <c r="H5191"/>
      <c r="L5191" s="8"/>
      <c r="M5191" s="8"/>
      <c r="N5191" s="8"/>
    </row>
    <row r="5192" spans="1:14">
      <c r="A5192"/>
      <c r="B5192"/>
      <c r="C5192"/>
      <c r="D5192"/>
      <c r="E5192"/>
      <c r="F5192"/>
      <c r="G5192"/>
      <c r="H5192"/>
      <c r="L5192" s="8"/>
      <c r="M5192" s="8"/>
      <c r="N5192" s="8"/>
    </row>
    <row r="5193" spans="1:14">
      <c r="A5193"/>
      <c r="B5193"/>
      <c r="C5193"/>
      <c r="D5193"/>
      <c r="E5193"/>
      <c r="F5193"/>
      <c r="G5193"/>
      <c r="H5193"/>
      <c r="L5193" s="8"/>
      <c r="M5193" s="8"/>
      <c r="N5193" s="8"/>
    </row>
    <row r="5194" spans="1:14">
      <c r="A5194"/>
      <c r="B5194"/>
      <c r="C5194"/>
      <c r="D5194"/>
      <c r="E5194"/>
      <c r="F5194"/>
      <c r="G5194"/>
      <c r="H5194"/>
      <c r="L5194" s="8"/>
      <c r="M5194" s="8"/>
      <c r="N5194" s="8"/>
    </row>
    <row r="5195" spans="1:14">
      <c r="A5195"/>
      <c r="B5195"/>
      <c r="C5195"/>
      <c r="D5195"/>
      <c r="E5195"/>
      <c r="F5195"/>
      <c r="G5195"/>
      <c r="H5195"/>
      <c r="L5195" s="8"/>
      <c r="M5195" s="8"/>
      <c r="N5195" s="8"/>
    </row>
    <row r="5196" spans="1:14">
      <c r="A5196"/>
      <c r="B5196"/>
      <c r="C5196"/>
      <c r="D5196"/>
      <c r="E5196"/>
      <c r="F5196"/>
      <c r="G5196"/>
      <c r="H5196"/>
      <c r="L5196" s="8"/>
      <c r="M5196" s="8"/>
      <c r="N5196" s="8"/>
    </row>
    <row r="5197" spans="1:14">
      <c r="A5197"/>
      <c r="B5197"/>
      <c r="C5197"/>
      <c r="D5197"/>
      <c r="E5197"/>
      <c r="F5197"/>
      <c r="G5197"/>
      <c r="H5197"/>
      <c r="L5197" s="8"/>
      <c r="M5197" s="8"/>
      <c r="N5197" s="8"/>
    </row>
    <row r="5198" spans="1:14">
      <c r="A5198"/>
      <c r="B5198"/>
      <c r="C5198"/>
      <c r="D5198"/>
      <c r="E5198"/>
      <c r="F5198"/>
      <c r="G5198"/>
      <c r="H5198"/>
      <c r="L5198" s="8"/>
      <c r="M5198" s="8"/>
      <c r="N5198" s="8"/>
    </row>
    <row r="5199" spans="1:14">
      <c r="A5199"/>
      <c r="B5199"/>
      <c r="C5199"/>
      <c r="D5199"/>
      <c r="E5199"/>
      <c r="F5199"/>
      <c r="G5199"/>
      <c r="H5199"/>
      <c r="L5199" s="8"/>
      <c r="M5199" s="8"/>
      <c r="N5199" s="8"/>
    </row>
    <row r="5200" spans="1:14">
      <c r="A5200"/>
      <c r="B5200"/>
      <c r="C5200"/>
      <c r="D5200"/>
      <c r="E5200"/>
      <c r="F5200"/>
      <c r="G5200"/>
      <c r="H5200"/>
      <c r="L5200" s="8"/>
      <c r="M5200" s="8"/>
      <c r="N5200" s="8"/>
    </row>
    <row r="5201" spans="1:14">
      <c r="A5201"/>
      <c r="B5201"/>
      <c r="C5201"/>
      <c r="D5201"/>
      <c r="E5201"/>
      <c r="F5201"/>
      <c r="G5201"/>
      <c r="H5201"/>
      <c r="L5201" s="8"/>
      <c r="M5201" s="8"/>
      <c r="N5201" s="8"/>
    </row>
    <row r="5202" spans="1:14">
      <c r="A5202"/>
      <c r="B5202"/>
      <c r="C5202"/>
      <c r="D5202"/>
      <c r="E5202"/>
      <c r="F5202"/>
      <c r="G5202"/>
      <c r="H5202"/>
      <c r="L5202" s="8"/>
      <c r="M5202" s="8"/>
      <c r="N5202" s="8"/>
    </row>
    <row r="5203" spans="1:14">
      <c r="A5203"/>
      <c r="B5203"/>
      <c r="C5203"/>
      <c r="D5203"/>
      <c r="E5203"/>
      <c r="F5203"/>
      <c r="G5203"/>
      <c r="H5203"/>
      <c r="L5203" s="8"/>
      <c r="M5203" s="8"/>
      <c r="N5203" s="8"/>
    </row>
    <row r="5204" spans="1:14">
      <c r="A5204"/>
      <c r="B5204"/>
      <c r="C5204"/>
      <c r="D5204"/>
      <c r="E5204"/>
      <c r="F5204"/>
      <c r="G5204"/>
      <c r="H5204"/>
      <c r="L5204" s="8"/>
      <c r="M5204" s="8"/>
      <c r="N5204" s="8"/>
    </row>
    <row r="5205" spans="1:14">
      <c r="A5205"/>
      <c r="B5205"/>
      <c r="C5205"/>
      <c r="D5205"/>
      <c r="E5205"/>
      <c r="F5205"/>
      <c r="G5205"/>
      <c r="H5205"/>
      <c r="L5205" s="8"/>
      <c r="M5205" s="8"/>
      <c r="N5205" s="8"/>
    </row>
    <row r="5206" spans="1:14">
      <c r="A5206"/>
      <c r="B5206"/>
      <c r="C5206"/>
      <c r="D5206"/>
      <c r="E5206"/>
      <c r="F5206"/>
      <c r="G5206"/>
      <c r="H5206"/>
      <c r="L5206" s="8"/>
      <c r="M5206" s="8"/>
      <c r="N5206" s="8"/>
    </row>
    <row r="5207" spans="1:14">
      <c r="A5207"/>
      <c r="B5207"/>
      <c r="C5207"/>
      <c r="D5207"/>
      <c r="E5207"/>
      <c r="F5207"/>
      <c r="G5207"/>
      <c r="H5207"/>
      <c r="L5207" s="8"/>
      <c r="M5207" s="8"/>
      <c r="N5207" s="8"/>
    </row>
    <row r="5208" spans="1:14">
      <c r="A5208"/>
      <c r="B5208"/>
      <c r="C5208"/>
      <c r="D5208"/>
      <c r="E5208"/>
      <c r="F5208"/>
      <c r="G5208"/>
      <c r="H5208"/>
      <c r="L5208" s="8"/>
      <c r="M5208" s="8"/>
      <c r="N5208" s="8"/>
    </row>
    <row r="5209" spans="1:14">
      <c r="A5209"/>
      <c r="B5209"/>
      <c r="C5209"/>
      <c r="D5209"/>
      <c r="E5209"/>
      <c r="F5209"/>
      <c r="G5209"/>
      <c r="H5209"/>
      <c r="L5209" s="8"/>
      <c r="M5209" s="8"/>
      <c r="N5209" s="8"/>
    </row>
    <row r="5210" spans="1:14">
      <c r="A5210"/>
      <c r="B5210"/>
      <c r="C5210"/>
      <c r="D5210"/>
      <c r="E5210"/>
      <c r="F5210"/>
      <c r="G5210"/>
      <c r="H5210"/>
      <c r="L5210" s="8"/>
      <c r="M5210" s="8"/>
      <c r="N5210" s="8"/>
    </row>
    <row r="5211" spans="1:14">
      <c r="A5211"/>
      <c r="B5211"/>
      <c r="C5211"/>
      <c r="D5211"/>
      <c r="E5211"/>
      <c r="F5211"/>
      <c r="G5211"/>
      <c r="H5211"/>
      <c r="L5211" s="8"/>
      <c r="M5211" s="8"/>
      <c r="N5211" s="8"/>
    </row>
    <row r="5212" spans="1:14">
      <c r="A5212"/>
      <c r="B5212"/>
      <c r="C5212"/>
      <c r="D5212"/>
      <c r="E5212"/>
      <c r="F5212"/>
      <c r="G5212"/>
      <c r="H5212"/>
      <c r="L5212" s="8"/>
      <c r="M5212" s="8"/>
      <c r="N5212" s="8"/>
    </row>
    <row r="5213" spans="1:14">
      <c r="A5213"/>
      <c r="B5213"/>
      <c r="C5213"/>
      <c r="D5213"/>
      <c r="E5213"/>
      <c r="F5213"/>
      <c r="G5213"/>
      <c r="H5213"/>
      <c r="L5213" s="8"/>
      <c r="M5213" s="8"/>
      <c r="N5213" s="8"/>
    </row>
    <row r="5214" spans="1:14">
      <c r="A5214"/>
      <c r="B5214"/>
      <c r="C5214"/>
      <c r="D5214"/>
      <c r="E5214"/>
      <c r="F5214"/>
      <c r="G5214"/>
      <c r="H5214"/>
      <c r="L5214" s="8"/>
      <c r="M5214" s="8"/>
      <c r="N5214" s="8"/>
    </row>
    <row r="5215" spans="1:14">
      <c r="A5215"/>
      <c r="B5215"/>
      <c r="C5215"/>
      <c r="D5215"/>
      <c r="E5215"/>
      <c r="F5215"/>
      <c r="G5215"/>
      <c r="H5215"/>
      <c r="L5215" s="8"/>
      <c r="M5215" s="8"/>
      <c r="N5215" s="8"/>
    </row>
    <row r="5216" spans="1:14">
      <c r="A5216"/>
      <c r="B5216"/>
      <c r="C5216"/>
      <c r="D5216"/>
      <c r="E5216"/>
      <c r="F5216"/>
      <c r="G5216"/>
      <c r="H5216"/>
      <c r="L5216" s="8"/>
      <c r="M5216" s="8"/>
      <c r="N5216" s="8"/>
    </row>
    <row r="5217" spans="1:14">
      <c r="A5217"/>
      <c r="B5217"/>
      <c r="C5217"/>
      <c r="D5217"/>
      <c r="E5217"/>
      <c r="F5217"/>
      <c r="G5217"/>
      <c r="H5217"/>
      <c r="L5217" s="8"/>
      <c r="M5217" s="8"/>
      <c r="N5217" s="8"/>
    </row>
    <row r="5218" spans="1:14">
      <c r="A5218"/>
      <c r="B5218"/>
      <c r="C5218"/>
      <c r="D5218"/>
      <c r="E5218"/>
      <c r="F5218"/>
      <c r="G5218"/>
      <c r="H5218"/>
      <c r="L5218" s="8"/>
      <c r="M5218" s="8"/>
      <c r="N5218" s="8"/>
    </row>
    <row r="5219" spans="1:14">
      <c r="A5219"/>
      <c r="B5219"/>
      <c r="C5219"/>
      <c r="D5219"/>
      <c r="E5219"/>
      <c r="F5219"/>
      <c r="G5219"/>
      <c r="H5219"/>
      <c r="L5219" s="8"/>
      <c r="M5219" s="8"/>
      <c r="N5219" s="8"/>
    </row>
    <row r="5220" spans="1:14">
      <c r="A5220"/>
      <c r="B5220"/>
      <c r="C5220"/>
      <c r="D5220"/>
      <c r="E5220"/>
      <c r="F5220"/>
      <c r="G5220"/>
      <c r="H5220"/>
      <c r="L5220" s="8"/>
      <c r="M5220" s="8"/>
      <c r="N5220" s="8"/>
    </row>
    <row r="5221" spans="1:14">
      <c r="A5221"/>
      <c r="B5221"/>
      <c r="C5221"/>
      <c r="D5221"/>
      <c r="E5221"/>
      <c r="F5221"/>
      <c r="G5221"/>
      <c r="H5221"/>
      <c r="L5221" s="8"/>
      <c r="M5221" s="8"/>
      <c r="N5221" s="8"/>
    </row>
    <row r="5222" spans="1:14">
      <c r="A5222"/>
      <c r="B5222"/>
      <c r="C5222"/>
      <c r="D5222"/>
      <c r="E5222"/>
      <c r="F5222"/>
      <c r="G5222"/>
      <c r="H5222"/>
      <c r="L5222" s="8"/>
      <c r="M5222" s="8"/>
      <c r="N5222" s="8"/>
    </row>
    <row r="5223" spans="1:14">
      <c r="A5223"/>
      <c r="B5223"/>
      <c r="C5223"/>
      <c r="D5223"/>
      <c r="E5223"/>
      <c r="F5223"/>
      <c r="G5223"/>
      <c r="H5223"/>
      <c r="L5223" s="8"/>
      <c r="M5223" s="8"/>
      <c r="N5223" s="8"/>
    </row>
    <row r="5224" spans="1:14">
      <c r="A5224"/>
      <c r="B5224"/>
      <c r="C5224"/>
      <c r="D5224"/>
      <c r="E5224"/>
      <c r="F5224"/>
      <c r="G5224"/>
      <c r="H5224"/>
      <c r="L5224" s="8"/>
      <c r="M5224" s="8"/>
      <c r="N5224" s="8"/>
    </row>
    <row r="5225" spans="1:14">
      <c r="A5225"/>
      <c r="B5225"/>
      <c r="C5225"/>
      <c r="D5225"/>
      <c r="E5225"/>
      <c r="F5225"/>
      <c r="G5225"/>
      <c r="H5225"/>
      <c r="L5225" s="8"/>
      <c r="M5225" s="8"/>
      <c r="N5225" s="8"/>
    </row>
    <row r="5226" spans="1:14">
      <c r="A5226"/>
      <c r="B5226"/>
      <c r="C5226"/>
      <c r="D5226"/>
      <c r="E5226"/>
      <c r="F5226"/>
      <c r="G5226"/>
      <c r="H5226"/>
      <c r="L5226" s="8"/>
      <c r="M5226" s="8"/>
      <c r="N5226" s="8"/>
    </row>
    <row r="5227" spans="1:14">
      <c r="A5227"/>
      <c r="B5227"/>
      <c r="C5227"/>
      <c r="D5227"/>
      <c r="E5227"/>
      <c r="F5227"/>
      <c r="G5227"/>
      <c r="H5227"/>
      <c r="L5227" s="8"/>
      <c r="M5227" s="8"/>
      <c r="N5227" s="8"/>
    </row>
    <row r="5228" spans="1:14">
      <c r="A5228"/>
      <c r="B5228"/>
      <c r="C5228"/>
      <c r="D5228"/>
      <c r="E5228"/>
      <c r="F5228"/>
      <c r="G5228"/>
      <c r="H5228"/>
      <c r="L5228" s="8"/>
      <c r="M5228" s="8"/>
      <c r="N5228" s="8"/>
    </row>
    <row r="5229" spans="1:14">
      <c r="A5229"/>
      <c r="B5229"/>
      <c r="C5229"/>
      <c r="D5229"/>
      <c r="E5229"/>
      <c r="F5229"/>
      <c r="G5229"/>
      <c r="H5229"/>
      <c r="L5229" s="8"/>
      <c r="M5229" s="8"/>
      <c r="N5229" s="8"/>
    </row>
    <row r="5230" spans="1:14">
      <c r="A5230"/>
      <c r="B5230"/>
      <c r="C5230"/>
      <c r="D5230"/>
      <c r="E5230"/>
      <c r="F5230"/>
      <c r="G5230"/>
      <c r="H5230"/>
      <c r="L5230" s="8"/>
      <c r="M5230" s="8"/>
      <c r="N5230" s="8"/>
    </row>
    <row r="5231" spans="1:14">
      <c r="A5231"/>
      <c r="B5231"/>
      <c r="C5231"/>
      <c r="D5231"/>
      <c r="E5231"/>
      <c r="F5231"/>
      <c r="G5231"/>
      <c r="H5231"/>
      <c r="L5231" s="8"/>
      <c r="M5231" s="8"/>
      <c r="N5231" s="8"/>
    </row>
    <row r="5232" spans="1:14">
      <c r="A5232"/>
      <c r="B5232"/>
      <c r="C5232"/>
      <c r="D5232"/>
      <c r="E5232"/>
      <c r="F5232"/>
      <c r="G5232"/>
      <c r="H5232"/>
      <c r="L5232" s="8"/>
      <c r="M5232" s="8"/>
      <c r="N5232" s="8"/>
    </row>
    <row r="5233" spans="1:14">
      <c r="A5233"/>
      <c r="B5233"/>
      <c r="C5233"/>
      <c r="D5233"/>
      <c r="E5233"/>
      <c r="F5233"/>
      <c r="G5233"/>
      <c r="H5233"/>
      <c r="L5233" s="8"/>
      <c r="M5233" s="8"/>
      <c r="N5233" s="8"/>
    </row>
    <row r="5234" spans="1:14">
      <c r="A5234"/>
      <c r="B5234"/>
      <c r="C5234"/>
      <c r="D5234"/>
      <c r="E5234"/>
      <c r="F5234"/>
      <c r="G5234"/>
      <c r="H5234"/>
      <c r="L5234" s="8"/>
      <c r="M5234" s="8"/>
      <c r="N5234" s="8"/>
    </row>
    <row r="5235" spans="1:14">
      <c r="A5235"/>
      <c r="B5235"/>
      <c r="C5235"/>
      <c r="D5235"/>
      <c r="E5235"/>
      <c r="F5235"/>
      <c r="G5235"/>
      <c r="H5235"/>
      <c r="L5235" s="8"/>
      <c r="M5235" s="8"/>
      <c r="N5235" s="8"/>
    </row>
    <row r="5236" spans="1:14">
      <c r="A5236"/>
      <c r="B5236"/>
      <c r="C5236"/>
      <c r="D5236"/>
      <c r="E5236"/>
      <c r="F5236"/>
      <c r="G5236"/>
      <c r="H5236"/>
      <c r="L5236" s="8"/>
      <c r="M5236" s="8"/>
      <c r="N5236" s="8"/>
    </row>
    <row r="5237" spans="1:14">
      <c r="A5237"/>
      <c r="B5237"/>
      <c r="C5237"/>
      <c r="D5237"/>
      <c r="E5237"/>
      <c r="F5237"/>
      <c r="G5237"/>
      <c r="H5237"/>
      <c r="L5237" s="8"/>
      <c r="M5237" s="8"/>
      <c r="N5237" s="8"/>
    </row>
    <row r="5238" spans="1:14">
      <c r="A5238"/>
      <c r="B5238"/>
      <c r="C5238"/>
      <c r="D5238"/>
      <c r="E5238"/>
      <c r="F5238"/>
      <c r="G5238"/>
      <c r="H5238"/>
      <c r="L5238" s="8"/>
      <c r="M5238" s="8"/>
      <c r="N5238" s="8"/>
    </row>
    <row r="5239" spans="1:14">
      <c r="A5239"/>
      <c r="B5239"/>
      <c r="C5239"/>
      <c r="D5239"/>
      <c r="E5239"/>
      <c r="F5239"/>
      <c r="G5239"/>
      <c r="H5239"/>
      <c r="L5239" s="8"/>
      <c r="M5239" s="8"/>
      <c r="N5239" s="8"/>
    </row>
    <row r="5240" spans="1:14">
      <c r="A5240"/>
      <c r="B5240"/>
      <c r="C5240"/>
      <c r="D5240"/>
      <c r="E5240"/>
      <c r="F5240"/>
      <c r="G5240"/>
      <c r="H5240"/>
      <c r="L5240" s="8"/>
      <c r="M5240" s="8"/>
      <c r="N5240" s="8"/>
    </row>
    <row r="5241" spans="1:14">
      <c r="A5241"/>
      <c r="B5241"/>
      <c r="C5241"/>
      <c r="D5241"/>
      <c r="E5241"/>
      <c r="F5241"/>
      <c r="G5241"/>
      <c r="H5241"/>
      <c r="L5241" s="8"/>
      <c r="M5241" s="8"/>
      <c r="N5241" s="8"/>
    </row>
    <row r="5242" spans="1:14">
      <c r="A5242"/>
      <c r="B5242"/>
      <c r="C5242"/>
      <c r="D5242"/>
      <c r="E5242"/>
      <c r="F5242"/>
      <c r="G5242"/>
      <c r="H5242"/>
      <c r="L5242" s="8"/>
      <c r="M5242" s="8"/>
      <c r="N5242" s="8"/>
    </row>
    <row r="5243" spans="1:14">
      <c r="A5243"/>
      <c r="B5243"/>
      <c r="C5243"/>
      <c r="D5243"/>
      <c r="E5243"/>
      <c r="F5243"/>
      <c r="G5243"/>
      <c r="H5243"/>
      <c r="L5243" s="8"/>
      <c r="M5243" s="8"/>
      <c r="N5243" s="8"/>
    </row>
    <row r="5244" spans="1:14">
      <c r="A5244"/>
      <c r="B5244"/>
      <c r="C5244"/>
      <c r="D5244"/>
      <c r="E5244"/>
      <c r="F5244"/>
      <c r="G5244"/>
      <c r="H5244"/>
      <c r="L5244" s="8"/>
      <c r="M5244" s="8"/>
      <c r="N5244" s="8"/>
    </row>
    <row r="5245" spans="1:14">
      <c r="A5245"/>
      <c r="B5245"/>
      <c r="C5245"/>
      <c r="D5245"/>
      <c r="E5245"/>
      <c r="F5245"/>
      <c r="G5245"/>
      <c r="H5245"/>
      <c r="L5245" s="8"/>
      <c r="M5245" s="8"/>
      <c r="N5245" s="8"/>
    </row>
    <row r="5246" spans="1:14">
      <c r="A5246"/>
      <c r="B5246"/>
      <c r="C5246"/>
      <c r="D5246"/>
      <c r="E5246"/>
      <c r="F5246"/>
      <c r="G5246"/>
      <c r="H5246"/>
      <c r="L5246" s="8"/>
      <c r="M5246" s="8"/>
      <c r="N5246" s="8"/>
    </row>
    <row r="5247" spans="1:14">
      <c r="A5247"/>
      <c r="B5247"/>
      <c r="C5247"/>
      <c r="D5247"/>
      <c r="E5247"/>
      <c r="F5247"/>
      <c r="G5247"/>
      <c r="H5247"/>
      <c r="L5247" s="8"/>
      <c r="M5247" s="8"/>
      <c r="N5247" s="8"/>
    </row>
    <row r="5248" spans="1:14">
      <c r="A5248"/>
      <c r="B5248"/>
      <c r="C5248"/>
      <c r="D5248"/>
      <c r="E5248"/>
      <c r="F5248"/>
      <c r="G5248"/>
      <c r="H5248"/>
      <c r="L5248" s="8"/>
      <c r="M5248" s="8"/>
      <c r="N5248" s="8"/>
    </row>
    <row r="5249" spans="1:14">
      <c r="A5249"/>
      <c r="B5249"/>
      <c r="C5249"/>
      <c r="D5249"/>
      <c r="E5249"/>
      <c r="F5249"/>
      <c r="G5249"/>
      <c r="H5249"/>
      <c r="L5249" s="8"/>
      <c r="M5249" s="8"/>
      <c r="N5249" s="8"/>
    </row>
    <row r="5250" spans="1:14">
      <c r="A5250"/>
      <c r="B5250"/>
      <c r="C5250"/>
      <c r="D5250"/>
      <c r="E5250"/>
      <c r="F5250"/>
      <c r="G5250"/>
      <c r="H5250"/>
      <c r="L5250" s="8"/>
      <c r="M5250" s="8"/>
      <c r="N5250" s="8"/>
    </row>
    <row r="5251" spans="1:14">
      <c r="A5251"/>
      <c r="B5251"/>
      <c r="C5251"/>
      <c r="D5251"/>
      <c r="E5251"/>
      <c r="F5251"/>
      <c r="G5251"/>
      <c r="H5251"/>
      <c r="L5251" s="8"/>
      <c r="M5251" s="8"/>
      <c r="N5251" s="8"/>
    </row>
    <row r="5252" spans="1:14">
      <c r="A5252"/>
      <c r="B5252"/>
      <c r="C5252"/>
      <c r="D5252"/>
      <c r="E5252"/>
      <c r="F5252"/>
      <c r="G5252"/>
      <c r="H5252"/>
      <c r="L5252" s="8"/>
      <c r="M5252" s="8"/>
      <c r="N5252" s="8"/>
    </row>
    <row r="5253" spans="1:14">
      <c r="A5253"/>
      <c r="B5253"/>
      <c r="C5253"/>
      <c r="D5253"/>
      <c r="E5253"/>
      <c r="F5253"/>
      <c r="G5253"/>
      <c r="H5253"/>
      <c r="L5253" s="8"/>
      <c r="M5253" s="8"/>
      <c r="N5253" s="8"/>
    </row>
    <row r="5254" spans="1:14">
      <c r="A5254"/>
      <c r="B5254"/>
      <c r="C5254"/>
      <c r="D5254"/>
      <c r="E5254"/>
      <c r="F5254"/>
      <c r="G5254"/>
      <c r="H5254"/>
      <c r="L5254" s="8"/>
      <c r="M5254" s="8"/>
      <c r="N5254" s="8"/>
    </row>
    <row r="5255" spans="1:14">
      <c r="A5255"/>
      <c r="B5255"/>
      <c r="C5255"/>
      <c r="D5255"/>
      <c r="E5255"/>
      <c r="F5255"/>
      <c r="G5255"/>
      <c r="H5255"/>
      <c r="L5255" s="8"/>
      <c r="M5255" s="8"/>
      <c r="N5255" s="8"/>
    </row>
    <row r="5256" spans="1:14">
      <c r="A5256"/>
      <c r="B5256"/>
      <c r="C5256"/>
      <c r="D5256"/>
      <c r="E5256"/>
      <c r="F5256"/>
      <c r="G5256"/>
      <c r="H5256"/>
      <c r="L5256" s="8"/>
      <c r="M5256" s="8"/>
      <c r="N5256" s="8"/>
    </row>
    <row r="5257" spans="1:14">
      <c r="A5257"/>
      <c r="B5257"/>
      <c r="C5257"/>
      <c r="D5257"/>
      <c r="E5257"/>
      <c r="F5257"/>
      <c r="G5257"/>
      <c r="H5257"/>
      <c r="L5257" s="8"/>
      <c r="M5257" s="8"/>
      <c r="N5257" s="8"/>
    </row>
    <row r="5258" spans="1:14">
      <c r="A5258"/>
      <c r="B5258"/>
      <c r="C5258"/>
      <c r="D5258"/>
      <c r="E5258"/>
      <c r="F5258"/>
      <c r="G5258"/>
      <c r="H5258"/>
      <c r="L5258" s="8"/>
      <c r="M5258" s="8"/>
      <c r="N5258" s="8"/>
    </row>
    <row r="5259" spans="1:14">
      <c r="A5259"/>
      <c r="B5259"/>
      <c r="C5259"/>
      <c r="D5259"/>
      <c r="E5259"/>
      <c r="F5259"/>
      <c r="G5259"/>
      <c r="H5259"/>
      <c r="L5259" s="8"/>
      <c r="M5259" s="8"/>
      <c r="N5259" s="8"/>
    </row>
    <row r="5260" spans="1:14">
      <c r="A5260"/>
      <c r="B5260"/>
      <c r="C5260"/>
      <c r="D5260"/>
      <c r="E5260"/>
      <c r="F5260"/>
      <c r="G5260"/>
      <c r="H5260"/>
      <c r="L5260" s="8"/>
      <c r="M5260" s="8"/>
      <c r="N5260" s="8"/>
    </row>
    <row r="5261" spans="1:14">
      <c r="A5261"/>
      <c r="B5261"/>
      <c r="C5261"/>
      <c r="D5261"/>
      <c r="E5261"/>
      <c r="F5261"/>
      <c r="G5261"/>
      <c r="H5261"/>
      <c r="L5261" s="8"/>
      <c r="M5261" s="8"/>
      <c r="N5261" s="8"/>
    </row>
    <row r="5262" spans="1:14">
      <c r="A5262"/>
      <c r="B5262"/>
      <c r="C5262"/>
      <c r="D5262"/>
      <c r="E5262"/>
      <c r="F5262"/>
      <c r="G5262"/>
      <c r="H5262"/>
      <c r="L5262" s="8"/>
      <c r="M5262" s="8"/>
      <c r="N5262" s="8"/>
    </row>
    <row r="5263" spans="1:14">
      <c r="A5263"/>
      <c r="B5263"/>
      <c r="C5263"/>
      <c r="D5263"/>
      <c r="E5263"/>
      <c r="F5263"/>
      <c r="G5263"/>
      <c r="H5263"/>
      <c r="L5263" s="8"/>
      <c r="M5263" s="8"/>
      <c r="N5263" s="8"/>
    </row>
    <row r="5264" spans="1:14">
      <c r="A5264"/>
      <c r="B5264"/>
      <c r="C5264"/>
      <c r="D5264"/>
      <c r="E5264"/>
      <c r="F5264"/>
      <c r="G5264"/>
      <c r="H5264"/>
      <c r="L5264" s="8"/>
      <c r="M5264" s="8"/>
      <c r="N5264" s="8"/>
    </row>
    <row r="5265" spans="1:14">
      <c r="A5265"/>
      <c r="B5265"/>
      <c r="C5265"/>
      <c r="D5265"/>
      <c r="E5265"/>
      <c r="F5265"/>
      <c r="G5265"/>
      <c r="H5265"/>
      <c r="L5265" s="8"/>
      <c r="M5265" s="8"/>
      <c r="N5265" s="8"/>
    </row>
    <row r="5266" spans="1:14">
      <c r="A5266"/>
      <c r="B5266"/>
      <c r="C5266"/>
      <c r="D5266"/>
      <c r="E5266"/>
      <c r="F5266"/>
      <c r="G5266"/>
      <c r="H5266"/>
      <c r="L5266" s="8"/>
      <c r="M5266" s="8"/>
      <c r="N5266" s="8"/>
    </row>
    <row r="5267" spans="1:14">
      <c r="A5267"/>
      <c r="B5267"/>
      <c r="C5267"/>
      <c r="D5267"/>
      <c r="E5267"/>
      <c r="F5267"/>
      <c r="G5267"/>
      <c r="H5267"/>
      <c r="L5267" s="8"/>
      <c r="M5267" s="8"/>
      <c r="N5267" s="8"/>
    </row>
    <row r="5268" spans="1:14">
      <c r="A5268"/>
      <c r="B5268"/>
      <c r="C5268"/>
      <c r="D5268"/>
      <c r="E5268"/>
      <c r="F5268"/>
      <c r="G5268"/>
      <c r="H5268"/>
      <c r="L5268" s="8"/>
      <c r="M5268" s="8"/>
      <c r="N5268" s="8"/>
    </row>
    <row r="5269" spans="1:14">
      <c r="A5269"/>
      <c r="B5269"/>
      <c r="C5269"/>
      <c r="D5269"/>
      <c r="E5269"/>
      <c r="F5269"/>
      <c r="G5269"/>
      <c r="H5269"/>
      <c r="L5269" s="8"/>
      <c r="M5269" s="8"/>
      <c r="N5269" s="8"/>
    </row>
    <row r="5270" spans="1:14">
      <c r="A5270"/>
      <c r="B5270"/>
      <c r="C5270"/>
      <c r="D5270"/>
      <c r="E5270"/>
      <c r="F5270"/>
      <c r="G5270"/>
      <c r="H5270"/>
      <c r="L5270" s="8"/>
      <c r="M5270" s="8"/>
      <c r="N5270" s="8"/>
    </row>
    <row r="5271" spans="1:14">
      <c r="A5271"/>
      <c r="B5271"/>
      <c r="C5271"/>
      <c r="D5271"/>
      <c r="E5271"/>
      <c r="F5271"/>
      <c r="G5271"/>
      <c r="H5271"/>
      <c r="L5271" s="8"/>
      <c r="M5271" s="8"/>
      <c r="N5271" s="8"/>
    </row>
    <row r="5272" spans="1:14">
      <c r="A5272"/>
      <c r="B5272"/>
      <c r="C5272"/>
      <c r="D5272"/>
      <c r="E5272"/>
      <c r="F5272"/>
      <c r="G5272"/>
      <c r="H5272"/>
      <c r="L5272" s="8"/>
      <c r="M5272" s="8"/>
      <c r="N5272" s="8"/>
    </row>
    <row r="5273" spans="1:14">
      <c r="A5273"/>
      <c r="B5273"/>
      <c r="C5273"/>
      <c r="D5273"/>
      <c r="E5273"/>
      <c r="F5273"/>
      <c r="G5273"/>
      <c r="H5273"/>
      <c r="L5273" s="8"/>
      <c r="M5273" s="8"/>
      <c r="N5273" s="8"/>
    </row>
    <row r="5274" spans="1:14">
      <c r="A5274"/>
      <c r="B5274"/>
      <c r="C5274"/>
      <c r="D5274"/>
      <c r="E5274"/>
      <c r="F5274"/>
      <c r="G5274"/>
      <c r="H5274"/>
      <c r="L5274" s="8"/>
      <c r="M5274" s="8"/>
      <c r="N5274" s="8"/>
    </row>
    <row r="5275" spans="1:14">
      <c r="A5275"/>
      <c r="B5275"/>
      <c r="C5275"/>
      <c r="D5275"/>
      <c r="E5275"/>
      <c r="F5275"/>
      <c r="G5275"/>
      <c r="H5275"/>
      <c r="L5275" s="8"/>
      <c r="M5275" s="8"/>
      <c r="N5275" s="8"/>
    </row>
    <row r="5276" spans="1:14">
      <c r="A5276"/>
      <c r="B5276"/>
      <c r="C5276"/>
      <c r="D5276"/>
      <c r="E5276"/>
      <c r="F5276"/>
      <c r="G5276"/>
      <c r="H5276"/>
      <c r="L5276" s="8"/>
      <c r="M5276" s="8"/>
      <c r="N5276" s="8"/>
    </row>
    <row r="5277" spans="1:14">
      <c r="A5277"/>
      <c r="B5277"/>
      <c r="C5277"/>
      <c r="D5277"/>
      <c r="E5277"/>
      <c r="F5277"/>
      <c r="G5277"/>
      <c r="H5277"/>
      <c r="L5277" s="8"/>
      <c r="M5277" s="8"/>
      <c r="N5277" s="8"/>
    </row>
    <row r="5278" spans="1:14">
      <c r="A5278"/>
      <c r="B5278"/>
      <c r="C5278"/>
      <c r="D5278"/>
      <c r="E5278"/>
      <c r="F5278"/>
      <c r="G5278"/>
      <c r="H5278"/>
      <c r="L5278" s="8"/>
      <c r="M5278" s="8"/>
      <c r="N5278" s="8"/>
    </row>
    <row r="5279" spans="1:14">
      <c r="A5279"/>
      <c r="B5279"/>
      <c r="C5279"/>
      <c r="D5279"/>
      <c r="E5279"/>
      <c r="F5279"/>
      <c r="G5279"/>
      <c r="H5279"/>
      <c r="L5279" s="8"/>
      <c r="M5279" s="8"/>
      <c r="N5279" s="8"/>
    </row>
    <row r="5280" spans="1:14">
      <c r="A5280"/>
      <c r="B5280"/>
      <c r="C5280"/>
      <c r="D5280"/>
      <c r="E5280"/>
      <c r="F5280"/>
      <c r="G5280"/>
      <c r="H5280"/>
      <c r="L5280" s="8"/>
      <c r="M5280" s="8"/>
      <c r="N5280" s="8"/>
    </row>
    <row r="5281" spans="1:14">
      <c r="A5281"/>
      <c r="B5281"/>
      <c r="C5281"/>
      <c r="D5281"/>
      <c r="E5281"/>
      <c r="F5281"/>
      <c r="G5281"/>
      <c r="H5281"/>
      <c r="L5281" s="8"/>
      <c r="M5281" s="8"/>
      <c r="N5281" s="8"/>
    </row>
    <row r="5282" spans="1:14">
      <c r="A5282"/>
      <c r="B5282"/>
      <c r="C5282"/>
      <c r="D5282"/>
      <c r="E5282"/>
      <c r="F5282"/>
      <c r="G5282"/>
      <c r="H5282"/>
      <c r="L5282" s="8"/>
      <c r="M5282" s="8"/>
      <c r="N5282" s="8"/>
    </row>
    <row r="5283" spans="1:14">
      <c r="A5283"/>
      <c r="B5283"/>
      <c r="C5283"/>
      <c r="D5283"/>
      <c r="E5283"/>
      <c r="F5283"/>
      <c r="G5283"/>
      <c r="H5283"/>
      <c r="L5283" s="8"/>
      <c r="M5283" s="8"/>
      <c r="N5283" s="8"/>
    </row>
    <row r="5284" spans="1:14">
      <c r="A5284"/>
      <c r="B5284"/>
      <c r="C5284"/>
      <c r="D5284"/>
      <c r="E5284"/>
      <c r="F5284"/>
      <c r="G5284"/>
      <c r="H5284"/>
      <c r="L5284" s="8"/>
      <c r="M5284" s="8"/>
      <c r="N5284" s="8"/>
    </row>
    <row r="5285" spans="1:14">
      <c r="A5285"/>
      <c r="B5285"/>
      <c r="C5285"/>
      <c r="D5285"/>
      <c r="E5285"/>
      <c r="F5285"/>
      <c r="G5285"/>
      <c r="H5285"/>
      <c r="L5285" s="8"/>
      <c r="M5285" s="8"/>
      <c r="N5285" s="8"/>
    </row>
    <row r="5286" spans="1:14">
      <c r="A5286"/>
      <c r="B5286"/>
      <c r="C5286"/>
      <c r="D5286"/>
      <c r="E5286"/>
      <c r="F5286"/>
      <c r="G5286"/>
      <c r="H5286"/>
      <c r="L5286" s="8"/>
      <c r="M5286" s="8"/>
      <c r="N5286" s="8"/>
    </row>
    <row r="5287" spans="1:14">
      <c r="A5287"/>
      <c r="B5287"/>
      <c r="C5287"/>
      <c r="D5287"/>
      <c r="E5287"/>
      <c r="F5287"/>
      <c r="G5287"/>
      <c r="H5287"/>
      <c r="L5287" s="8"/>
      <c r="M5287" s="8"/>
      <c r="N5287" s="8"/>
    </row>
    <row r="5288" spans="1:14">
      <c r="A5288"/>
      <c r="B5288"/>
      <c r="C5288"/>
      <c r="D5288"/>
      <c r="E5288"/>
      <c r="F5288"/>
      <c r="G5288"/>
      <c r="H5288"/>
      <c r="L5288" s="8"/>
      <c r="M5288" s="8"/>
      <c r="N5288" s="8"/>
    </row>
    <row r="5289" spans="1:14">
      <c r="A5289"/>
      <c r="B5289"/>
      <c r="C5289"/>
      <c r="D5289"/>
      <c r="E5289"/>
      <c r="F5289"/>
      <c r="G5289"/>
      <c r="H5289"/>
      <c r="L5289" s="8"/>
      <c r="M5289" s="8"/>
      <c r="N5289" s="8"/>
    </row>
    <row r="5290" spans="1:14">
      <c r="A5290"/>
      <c r="B5290"/>
      <c r="C5290"/>
      <c r="D5290"/>
      <c r="E5290"/>
      <c r="F5290"/>
      <c r="G5290"/>
      <c r="H5290"/>
      <c r="L5290" s="8"/>
      <c r="M5290" s="8"/>
      <c r="N5290" s="8"/>
    </row>
    <row r="5291" spans="1:14">
      <c r="A5291"/>
      <c r="B5291"/>
      <c r="C5291"/>
      <c r="D5291"/>
      <c r="E5291"/>
      <c r="F5291"/>
      <c r="G5291"/>
      <c r="H5291"/>
      <c r="L5291" s="8"/>
      <c r="M5291" s="8"/>
      <c r="N5291" s="8"/>
    </row>
    <row r="5292" spans="1:14">
      <c r="A5292"/>
      <c r="B5292"/>
      <c r="C5292"/>
      <c r="D5292"/>
      <c r="E5292"/>
      <c r="F5292"/>
      <c r="G5292"/>
      <c r="H5292"/>
      <c r="L5292" s="8"/>
      <c r="M5292" s="8"/>
      <c r="N5292" s="8"/>
    </row>
    <row r="5293" spans="1:14">
      <c r="A5293"/>
      <c r="B5293"/>
      <c r="C5293"/>
      <c r="D5293"/>
      <c r="E5293"/>
      <c r="F5293"/>
      <c r="G5293"/>
      <c r="H5293"/>
      <c r="L5293" s="8"/>
      <c r="M5293" s="8"/>
      <c r="N5293" s="8"/>
    </row>
    <row r="5294" spans="1:14">
      <c r="A5294"/>
      <c r="B5294"/>
      <c r="C5294"/>
      <c r="D5294"/>
      <c r="E5294"/>
      <c r="F5294"/>
      <c r="G5294"/>
      <c r="H5294"/>
      <c r="L5294" s="8"/>
      <c r="M5294" s="8"/>
      <c r="N5294" s="8"/>
    </row>
    <row r="5295" spans="1:14">
      <c r="A5295"/>
      <c r="B5295"/>
      <c r="C5295"/>
      <c r="D5295"/>
      <c r="E5295"/>
      <c r="F5295"/>
      <c r="G5295"/>
      <c r="H5295"/>
      <c r="L5295" s="8"/>
      <c r="M5295" s="8"/>
      <c r="N5295" s="8"/>
    </row>
    <row r="5296" spans="1:14">
      <c r="A5296"/>
      <c r="B5296"/>
      <c r="C5296"/>
      <c r="D5296"/>
      <c r="E5296"/>
      <c r="F5296"/>
      <c r="G5296"/>
      <c r="H5296"/>
      <c r="L5296" s="8"/>
      <c r="M5296" s="8"/>
      <c r="N5296" s="8"/>
    </row>
    <row r="5297" spans="1:14">
      <c r="A5297"/>
      <c r="B5297"/>
      <c r="C5297"/>
      <c r="D5297"/>
      <c r="E5297"/>
      <c r="F5297"/>
      <c r="G5297"/>
      <c r="H5297"/>
      <c r="L5297" s="8"/>
      <c r="M5297" s="8"/>
      <c r="N5297" s="8"/>
    </row>
    <row r="5298" spans="1:14">
      <c r="A5298"/>
      <c r="B5298"/>
      <c r="C5298"/>
      <c r="D5298"/>
      <c r="E5298"/>
      <c r="F5298"/>
      <c r="G5298"/>
      <c r="H5298"/>
      <c r="L5298" s="8"/>
      <c r="M5298" s="8"/>
      <c r="N5298" s="8"/>
    </row>
    <row r="5299" spans="1:14">
      <c r="A5299"/>
      <c r="B5299"/>
      <c r="C5299"/>
      <c r="D5299"/>
      <c r="E5299"/>
      <c r="F5299"/>
      <c r="G5299"/>
      <c r="H5299"/>
      <c r="L5299" s="8"/>
      <c r="M5299" s="8"/>
      <c r="N5299" s="8"/>
    </row>
    <row r="5300" spans="1:14">
      <c r="A5300"/>
      <c r="B5300"/>
      <c r="C5300"/>
      <c r="D5300"/>
      <c r="E5300"/>
      <c r="F5300"/>
      <c r="G5300"/>
      <c r="H5300"/>
      <c r="L5300" s="8"/>
      <c r="M5300" s="8"/>
      <c r="N5300" s="8"/>
    </row>
    <row r="5301" spans="1:14">
      <c r="A5301"/>
      <c r="B5301"/>
      <c r="C5301"/>
      <c r="D5301"/>
      <c r="E5301"/>
      <c r="F5301"/>
      <c r="G5301"/>
      <c r="H5301"/>
      <c r="L5301" s="8"/>
      <c r="M5301" s="8"/>
      <c r="N5301" s="8"/>
    </row>
    <row r="5302" spans="1:14">
      <c r="A5302"/>
      <c r="B5302"/>
      <c r="C5302"/>
      <c r="D5302"/>
      <c r="E5302"/>
      <c r="F5302"/>
      <c r="G5302"/>
      <c r="H5302"/>
      <c r="L5302" s="8"/>
      <c r="M5302" s="8"/>
      <c r="N5302" s="8"/>
    </row>
    <row r="5303" spans="1:14">
      <c r="A5303"/>
      <c r="B5303"/>
      <c r="C5303"/>
      <c r="D5303"/>
      <c r="E5303"/>
      <c r="F5303"/>
      <c r="G5303"/>
      <c r="H5303"/>
      <c r="L5303" s="8"/>
      <c r="M5303" s="8"/>
      <c r="N5303" s="8"/>
    </row>
    <row r="5304" spans="1:14">
      <c r="A5304"/>
      <c r="B5304"/>
      <c r="C5304"/>
      <c r="D5304"/>
      <c r="E5304"/>
      <c r="F5304"/>
      <c r="G5304"/>
      <c r="H5304"/>
      <c r="L5304" s="8"/>
      <c r="M5304" s="8"/>
      <c r="N5304" s="8"/>
    </row>
    <row r="5305" spans="1:14">
      <c r="A5305"/>
      <c r="B5305"/>
      <c r="C5305"/>
      <c r="D5305"/>
      <c r="E5305"/>
      <c r="F5305"/>
      <c r="G5305"/>
      <c r="H5305"/>
      <c r="L5305" s="8"/>
      <c r="M5305" s="8"/>
      <c r="N5305" s="8"/>
    </row>
    <row r="5306" spans="1:14">
      <c r="A5306"/>
      <c r="B5306"/>
      <c r="C5306"/>
      <c r="D5306"/>
      <c r="E5306"/>
      <c r="F5306"/>
      <c r="G5306"/>
      <c r="H5306"/>
      <c r="L5306" s="8"/>
      <c r="M5306" s="8"/>
      <c r="N5306" s="8"/>
    </row>
    <row r="5307" spans="1:14">
      <c r="A5307"/>
      <c r="B5307"/>
      <c r="C5307"/>
      <c r="D5307"/>
      <c r="E5307"/>
      <c r="F5307"/>
      <c r="G5307"/>
      <c r="H5307"/>
      <c r="L5307" s="8"/>
      <c r="M5307" s="8"/>
      <c r="N5307" s="8"/>
    </row>
    <row r="5308" spans="1:14">
      <c r="A5308"/>
      <c r="B5308"/>
      <c r="C5308"/>
      <c r="D5308"/>
      <c r="E5308"/>
      <c r="F5308"/>
      <c r="G5308"/>
      <c r="H5308"/>
      <c r="L5308" s="8"/>
      <c r="M5308" s="8"/>
      <c r="N5308" s="8"/>
    </row>
    <row r="5309" spans="1:14">
      <c r="A5309"/>
      <c r="B5309"/>
      <c r="C5309"/>
      <c r="D5309"/>
      <c r="E5309"/>
      <c r="F5309"/>
      <c r="G5309"/>
      <c r="H5309"/>
      <c r="L5309" s="8"/>
      <c r="M5309" s="8"/>
      <c r="N5309" s="8"/>
    </row>
    <row r="5310" spans="1:14">
      <c r="A5310"/>
      <c r="B5310"/>
      <c r="C5310"/>
      <c r="D5310"/>
      <c r="E5310"/>
      <c r="F5310"/>
      <c r="G5310"/>
      <c r="H5310"/>
      <c r="L5310" s="8"/>
      <c r="M5310" s="8"/>
      <c r="N5310" s="8"/>
    </row>
    <row r="5311" spans="1:14">
      <c r="A5311"/>
      <c r="B5311"/>
      <c r="C5311"/>
      <c r="D5311"/>
      <c r="E5311"/>
      <c r="F5311"/>
      <c r="G5311"/>
      <c r="H5311"/>
      <c r="L5311" s="8"/>
      <c r="M5311" s="8"/>
      <c r="N5311" s="8"/>
    </row>
    <row r="5312" spans="1:14">
      <c r="A5312"/>
      <c r="B5312"/>
      <c r="C5312"/>
      <c r="D5312"/>
      <c r="E5312"/>
      <c r="F5312"/>
      <c r="G5312"/>
      <c r="H5312"/>
      <c r="L5312" s="8"/>
      <c r="M5312" s="8"/>
      <c r="N5312" s="8"/>
    </row>
    <row r="5313" spans="1:14">
      <c r="A5313"/>
      <c r="B5313"/>
      <c r="C5313"/>
      <c r="D5313"/>
      <c r="E5313"/>
      <c r="F5313"/>
      <c r="G5313"/>
      <c r="H5313"/>
      <c r="L5313" s="8"/>
      <c r="M5313" s="8"/>
      <c r="N5313" s="8"/>
    </row>
    <row r="5314" spans="1:14">
      <c r="A5314"/>
      <c r="B5314"/>
      <c r="C5314"/>
      <c r="D5314"/>
      <c r="E5314"/>
      <c r="F5314"/>
      <c r="G5314"/>
      <c r="H5314"/>
      <c r="L5314" s="8"/>
      <c r="M5314" s="8"/>
      <c r="N5314" s="8"/>
    </row>
    <row r="5315" spans="1:14">
      <c r="A5315"/>
      <c r="B5315"/>
      <c r="C5315"/>
      <c r="D5315"/>
      <c r="E5315"/>
      <c r="F5315"/>
      <c r="G5315"/>
      <c r="H5315"/>
      <c r="L5315" s="8"/>
      <c r="M5315" s="8"/>
      <c r="N5315" s="8"/>
    </row>
    <row r="5316" spans="1:14">
      <c r="A5316"/>
      <c r="B5316"/>
      <c r="C5316"/>
      <c r="D5316"/>
      <c r="E5316"/>
      <c r="F5316"/>
      <c r="G5316"/>
      <c r="H5316"/>
      <c r="L5316" s="8"/>
      <c r="M5316" s="8"/>
      <c r="N5316" s="8"/>
    </row>
    <row r="5317" spans="1:14">
      <c r="A5317"/>
      <c r="B5317"/>
      <c r="C5317"/>
      <c r="D5317"/>
      <c r="E5317"/>
      <c r="F5317"/>
      <c r="G5317"/>
      <c r="H5317"/>
      <c r="L5317" s="8"/>
      <c r="M5317" s="8"/>
      <c r="N5317" s="8"/>
    </row>
    <row r="5318" spans="1:14">
      <c r="A5318"/>
      <c r="B5318"/>
      <c r="C5318"/>
      <c r="D5318"/>
      <c r="E5318"/>
      <c r="F5318"/>
      <c r="G5318"/>
      <c r="H5318"/>
      <c r="L5318" s="8"/>
      <c r="M5318" s="8"/>
      <c r="N5318" s="8"/>
    </row>
    <row r="5319" spans="1:14">
      <c r="A5319"/>
      <c r="B5319"/>
      <c r="C5319"/>
      <c r="D5319"/>
      <c r="E5319"/>
      <c r="F5319"/>
      <c r="G5319"/>
      <c r="H5319"/>
      <c r="L5319" s="8"/>
      <c r="M5319" s="8"/>
      <c r="N5319" s="8"/>
    </row>
    <row r="5320" spans="1:14">
      <c r="A5320"/>
      <c r="B5320"/>
      <c r="C5320"/>
      <c r="D5320"/>
      <c r="E5320"/>
      <c r="F5320"/>
      <c r="G5320"/>
      <c r="H5320"/>
      <c r="L5320" s="8"/>
      <c r="M5320" s="8"/>
      <c r="N5320" s="8"/>
    </row>
    <row r="5321" spans="1:14">
      <c r="A5321"/>
      <c r="B5321"/>
      <c r="C5321"/>
      <c r="D5321"/>
      <c r="E5321"/>
      <c r="F5321"/>
      <c r="G5321"/>
      <c r="H5321"/>
      <c r="L5321" s="8"/>
      <c r="M5321" s="8"/>
      <c r="N5321" s="8"/>
    </row>
    <row r="5322" spans="1:14">
      <c r="A5322"/>
      <c r="B5322"/>
      <c r="C5322"/>
      <c r="D5322"/>
      <c r="E5322"/>
      <c r="F5322"/>
      <c r="G5322"/>
      <c r="H5322"/>
      <c r="L5322" s="8"/>
      <c r="M5322" s="8"/>
      <c r="N5322" s="8"/>
    </row>
    <row r="5323" spans="1:14">
      <c r="A5323"/>
      <c r="B5323"/>
      <c r="C5323"/>
      <c r="D5323"/>
      <c r="E5323"/>
      <c r="F5323"/>
      <c r="G5323"/>
      <c r="H5323"/>
      <c r="L5323" s="8"/>
      <c r="M5323" s="8"/>
      <c r="N5323" s="8"/>
    </row>
    <row r="5324" spans="1:14">
      <c r="A5324"/>
      <c r="B5324"/>
      <c r="C5324"/>
      <c r="D5324"/>
      <c r="E5324"/>
      <c r="F5324"/>
      <c r="G5324"/>
      <c r="H5324"/>
      <c r="L5324" s="8"/>
      <c r="M5324" s="8"/>
      <c r="N5324" s="8"/>
    </row>
    <row r="5325" spans="1:14">
      <c r="A5325"/>
      <c r="B5325"/>
      <c r="C5325"/>
      <c r="D5325"/>
      <c r="E5325"/>
      <c r="F5325"/>
      <c r="G5325"/>
      <c r="H5325"/>
      <c r="L5325" s="8"/>
      <c r="M5325" s="8"/>
      <c r="N5325" s="8"/>
    </row>
    <row r="5326" spans="1:14">
      <c r="A5326"/>
      <c r="B5326"/>
      <c r="C5326"/>
      <c r="D5326"/>
      <c r="E5326"/>
      <c r="F5326"/>
      <c r="G5326"/>
      <c r="H5326"/>
      <c r="L5326" s="8"/>
      <c r="M5326" s="8"/>
      <c r="N5326" s="8"/>
    </row>
    <row r="5327" spans="1:14">
      <c r="A5327"/>
      <c r="B5327"/>
      <c r="C5327"/>
      <c r="D5327"/>
      <c r="E5327"/>
      <c r="F5327"/>
      <c r="G5327"/>
      <c r="H5327"/>
      <c r="L5327" s="8"/>
      <c r="M5327" s="8"/>
      <c r="N5327" s="8"/>
    </row>
    <row r="5328" spans="1:14">
      <c r="A5328"/>
      <c r="B5328"/>
      <c r="C5328"/>
      <c r="D5328"/>
      <c r="E5328"/>
      <c r="F5328"/>
      <c r="G5328"/>
      <c r="H5328"/>
      <c r="L5328" s="8"/>
      <c r="M5328" s="8"/>
      <c r="N5328" s="8"/>
    </row>
    <row r="5329" spans="1:14">
      <c r="A5329"/>
      <c r="B5329"/>
      <c r="C5329"/>
      <c r="D5329"/>
      <c r="E5329"/>
      <c r="F5329"/>
      <c r="G5329"/>
      <c r="H5329"/>
      <c r="L5329" s="8"/>
      <c r="M5329" s="8"/>
      <c r="N5329" s="8"/>
    </row>
    <row r="5330" spans="1:14">
      <c r="A5330"/>
      <c r="B5330"/>
      <c r="C5330"/>
      <c r="D5330"/>
      <c r="E5330"/>
      <c r="F5330"/>
      <c r="G5330"/>
      <c r="H5330"/>
      <c r="L5330" s="8"/>
      <c r="M5330" s="8"/>
      <c r="N5330" s="8"/>
    </row>
    <row r="5331" spans="1:14">
      <c r="A5331"/>
      <c r="B5331"/>
      <c r="C5331"/>
      <c r="D5331"/>
      <c r="E5331"/>
      <c r="F5331"/>
      <c r="G5331"/>
      <c r="H5331"/>
      <c r="L5331" s="8"/>
      <c r="M5331" s="8"/>
      <c r="N5331" s="8"/>
    </row>
    <row r="5332" spans="1:14">
      <c r="A5332"/>
      <c r="B5332"/>
      <c r="C5332"/>
      <c r="D5332"/>
      <c r="E5332"/>
      <c r="F5332"/>
      <c r="G5332"/>
      <c r="H5332"/>
      <c r="L5332" s="8"/>
      <c r="M5332" s="8"/>
      <c r="N5332" s="8"/>
    </row>
    <row r="5333" spans="1:14">
      <c r="A5333"/>
      <c r="B5333"/>
      <c r="C5333"/>
      <c r="D5333"/>
      <c r="E5333"/>
      <c r="F5333"/>
      <c r="G5333"/>
      <c r="H5333"/>
      <c r="L5333" s="8"/>
      <c r="M5333" s="8"/>
      <c r="N5333" s="8"/>
    </row>
    <row r="5334" spans="1:14">
      <c r="A5334"/>
      <c r="B5334"/>
      <c r="C5334"/>
      <c r="D5334"/>
      <c r="E5334"/>
      <c r="F5334"/>
      <c r="G5334"/>
      <c r="H5334"/>
      <c r="L5334" s="8"/>
      <c r="M5334" s="8"/>
      <c r="N5334" s="8"/>
    </row>
    <row r="5335" spans="1:14">
      <c r="A5335"/>
      <c r="B5335"/>
      <c r="C5335"/>
      <c r="D5335"/>
      <c r="E5335"/>
      <c r="F5335"/>
      <c r="G5335"/>
      <c r="H5335"/>
      <c r="L5335" s="8"/>
      <c r="M5335" s="8"/>
      <c r="N5335" s="8"/>
    </row>
    <row r="5336" spans="1:14">
      <c r="A5336"/>
      <c r="B5336"/>
      <c r="C5336"/>
      <c r="D5336"/>
      <c r="E5336"/>
      <c r="F5336"/>
      <c r="G5336"/>
      <c r="H5336"/>
      <c r="L5336" s="8"/>
      <c r="M5336" s="8"/>
      <c r="N5336" s="8"/>
    </row>
    <row r="5337" spans="1:14">
      <c r="A5337"/>
      <c r="B5337"/>
      <c r="C5337"/>
      <c r="D5337"/>
      <c r="E5337"/>
      <c r="F5337"/>
      <c r="G5337"/>
      <c r="H5337"/>
      <c r="L5337" s="8"/>
      <c r="M5337" s="8"/>
      <c r="N5337" s="8"/>
    </row>
    <row r="5338" spans="1:14">
      <c r="A5338"/>
      <c r="B5338"/>
      <c r="C5338"/>
      <c r="D5338"/>
      <c r="E5338"/>
      <c r="F5338"/>
      <c r="G5338"/>
      <c r="H5338"/>
      <c r="L5338" s="8"/>
      <c r="M5338" s="8"/>
      <c r="N5338" s="8"/>
    </row>
    <row r="5339" spans="1:14">
      <c r="A5339"/>
      <c r="B5339"/>
      <c r="C5339"/>
      <c r="D5339"/>
      <c r="E5339"/>
      <c r="F5339"/>
      <c r="G5339"/>
      <c r="H5339"/>
      <c r="L5339" s="8"/>
      <c r="M5339" s="8"/>
      <c r="N5339" s="8"/>
    </row>
    <row r="5340" spans="1:14">
      <c r="A5340"/>
      <c r="B5340"/>
      <c r="C5340"/>
      <c r="D5340"/>
      <c r="E5340"/>
      <c r="F5340"/>
      <c r="G5340"/>
      <c r="H5340"/>
      <c r="L5340" s="8"/>
      <c r="M5340" s="8"/>
      <c r="N5340" s="8"/>
    </row>
    <row r="5341" spans="1:14">
      <c r="A5341"/>
      <c r="B5341"/>
      <c r="C5341"/>
      <c r="D5341"/>
      <c r="E5341"/>
      <c r="F5341"/>
      <c r="G5341"/>
      <c r="H5341"/>
      <c r="L5341" s="8"/>
      <c r="M5341" s="8"/>
      <c r="N5341" s="8"/>
    </row>
    <row r="5342" spans="1:14">
      <c r="A5342"/>
      <c r="B5342"/>
      <c r="C5342"/>
      <c r="D5342"/>
      <c r="E5342"/>
      <c r="F5342"/>
      <c r="G5342"/>
      <c r="H5342"/>
      <c r="L5342" s="8"/>
      <c r="M5342" s="8"/>
      <c r="N5342" s="8"/>
    </row>
    <row r="5343" spans="1:14">
      <c r="A5343"/>
      <c r="B5343"/>
      <c r="C5343"/>
      <c r="D5343"/>
      <c r="E5343"/>
      <c r="F5343"/>
      <c r="G5343"/>
      <c r="H5343"/>
      <c r="L5343" s="8"/>
      <c r="M5343" s="8"/>
      <c r="N5343" s="8"/>
    </row>
    <row r="5344" spans="1:14">
      <c r="A5344"/>
      <c r="B5344"/>
      <c r="C5344"/>
      <c r="D5344"/>
      <c r="E5344"/>
      <c r="F5344"/>
      <c r="G5344"/>
      <c r="H5344"/>
      <c r="L5344" s="8"/>
      <c r="M5344" s="8"/>
      <c r="N5344" s="8"/>
    </row>
    <row r="5345" spans="1:14">
      <c r="A5345"/>
      <c r="B5345"/>
      <c r="C5345"/>
      <c r="D5345"/>
      <c r="E5345"/>
      <c r="F5345"/>
      <c r="G5345"/>
      <c r="H5345"/>
      <c r="L5345" s="8"/>
      <c r="M5345" s="8"/>
      <c r="N5345" s="8"/>
    </row>
    <row r="5346" spans="1:14">
      <c r="A5346"/>
      <c r="B5346"/>
      <c r="C5346"/>
      <c r="D5346"/>
      <c r="E5346"/>
      <c r="F5346"/>
      <c r="G5346"/>
      <c r="H5346"/>
      <c r="L5346" s="8"/>
      <c r="M5346" s="8"/>
      <c r="N5346" s="8"/>
    </row>
    <row r="5347" spans="1:14">
      <c r="A5347"/>
      <c r="B5347"/>
      <c r="C5347"/>
      <c r="D5347"/>
      <c r="E5347"/>
      <c r="F5347"/>
      <c r="G5347"/>
      <c r="H5347"/>
      <c r="L5347" s="8"/>
      <c r="M5347" s="8"/>
      <c r="N5347" s="8"/>
    </row>
    <row r="5348" spans="1:14">
      <c r="A5348"/>
      <c r="B5348"/>
      <c r="C5348"/>
      <c r="D5348"/>
      <c r="E5348"/>
      <c r="F5348"/>
      <c r="G5348"/>
      <c r="H5348"/>
      <c r="L5348" s="8"/>
      <c r="M5348" s="8"/>
      <c r="N5348" s="8"/>
    </row>
    <row r="5349" spans="1:14">
      <c r="A5349"/>
      <c r="B5349"/>
      <c r="C5349"/>
      <c r="D5349"/>
      <c r="E5349"/>
      <c r="F5349"/>
      <c r="G5349"/>
      <c r="H5349"/>
      <c r="L5349" s="8"/>
      <c r="M5349" s="8"/>
      <c r="N5349" s="8"/>
    </row>
    <row r="5350" spans="1:14">
      <c r="A5350"/>
      <c r="B5350"/>
      <c r="C5350"/>
      <c r="D5350"/>
      <c r="E5350"/>
      <c r="F5350"/>
      <c r="G5350"/>
      <c r="H5350"/>
      <c r="L5350" s="8"/>
      <c r="M5350" s="8"/>
      <c r="N5350" s="8"/>
    </row>
    <row r="5351" spans="1:14">
      <c r="A5351"/>
      <c r="B5351"/>
      <c r="C5351"/>
      <c r="D5351"/>
      <c r="E5351"/>
      <c r="F5351"/>
      <c r="G5351"/>
      <c r="H5351"/>
      <c r="L5351" s="8"/>
      <c r="M5351" s="8"/>
      <c r="N5351" s="8"/>
    </row>
    <row r="5352" spans="1:14">
      <c r="A5352"/>
      <c r="B5352"/>
      <c r="C5352"/>
      <c r="D5352"/>
      <c r="E5352"/>
      <c r="F5352"/>
      <c r="G5352"/>
      <c r="H5352"/>
      <c r="L5352" s="8"/>
      <c r="M5352" s="8"/>
      <c r="N5352" s="8"/>
    </row>
    <row r="5353" spans="1:14">
      <c r="A5353"/>
      <c r="B5353"/>
      <c r="C5353"/>
      <c r="D5353"/>
      <c r="E5353"/>
      <c r="F5353"/>
      <c r="G5353"/>
      <c r="H5353"/>
      <c r="L5353" s="8"/>
      <c r="M5353" s="8"/>
      <c r="N5353" s="8"/>
    </row>
    <row r="5354" spans="1:14">
      <c r="A5354"/>
      <c r="B5354"/>
      <c r="C5354"/>
      <c r="D5354"/>
      <c r="E5354"/>
      <c r="F5354"/>
      <c r="G5354"/>
      <c r="H5354"/>
      <c r="L5354" s="8"/>
      <c r="M5354" s="8"/>
      <c r="N5354" s="8"/>
    </row>
    <row r="5355" spans="1:14">
      <c r="A5355"/>
      <c r="B5355"/>
      <c r="C5355"/>
      <c r="D5355"/>
      <c r="E5355"/>
      <c r="F5355"/>
      <c r="G5355"/>
      <c r="H5355"/>
      <c r="L5355" s="8"/>
      <c r="M5355" s="8"/>
      <c r="N5355" s="8"/>
    </row>
    <row r="5356" spans="1:14">
      <c r="A5356"/>
      <c r="B5356"/>
      <c r="C5356"/>
      <c r="D5356"/>
      <c r="E5356"/>
      <c r="F5356"/>
      <c r="G5356"/>
      <c r="H5356"/>
      <c r="L5356" s="8"/>
      <c r="M5356" s="8"/>
      <c r="N5356" s="8"/>
    </row>
    <row r="5357" spans="1:14">
      <c r="A5357"/>
      <c r="B5357"/>
      <c r="C5357"/>
      <c r="D5357"/>
      <c r="E5357"/>
      <c r="F5357"/>
      <c r="G5357"/>
      <c r="H5357"/>
      <c r="L5357" s="8"/>
      <c r="M5357" s="8"/>
      <c r="N5357" s="8"/>
    </row>
    <row r="5358" spans="1:14">
      <c r="A5358"/>
      <c r="B5358"/>
      <c r="C5358"/>
      <c r="D5358"/>
      <c r="E5358"/>
      <c r="F5358"/>
      <c r="G5358"/>
      <c r="H5358"/>
      <c r="L5358" s="8"/>
      <c r="M5358" s="8"/>
      <c r="N5358" s="8"/>
    </row>
    <row r="5359" spans="1:14">
      <c r="A5359"/>
      <c r="B5359"/>
      <c r="C5359"/>
      <c r="D5359"/>
      <c r="E5359"/>
      <c r="F5359"/>
      <c r="G5359"/>
      <c r="H5359"/>
      <c r="L5359" s="8"/>
      <c r="M5359" s="8"/>
      <c r="N5359" s="8"/>
    </row>
    <row r="5360" spans="1:14">
      <c r="A5360"/>
      <c r="B5360"/>
      <c r="C5360"/>
      <c r="D5360"/>
      <c r="E5360"/>
      <c r="F5360"/>
      <c r="G5360"/>
      <c r="H5360"/>
      <c r="L5360" s="8"/>
      <c r="M5360" s="8"/>
      <c r="N5360" s="8"/>
    </row>
    <row r="5361" spans="1:14">
      <c r="A5361"/>
      <c r="B5361"/>
      <c r="C5361"/>
      <c r="D5361"/>
      <c r="E5361"/>
      <c r="F5361"/>
      <c r="G5361"/>
      <c r="H5361"/>
      <c r="L5361" s="8"/>
      <c r="M5361" s="8"/>
      <c r="N5361" s="8"/>
    </row>
    <row r="5362" spans="1:14">
      <c r="A5362"/>
      <c r="B5362"/>
      <c r="C5362"/>
      <c r="D5362"/>
      <c r="E5362"/>
      <c r="F5362"/>
      <c r="G5362"/>
      <c r="H5362"/>
      <c r="L5362" s="8"/>
      <c r="M5362" s="8"/>
      <c r="N5362" s="8"/>
    </row>
    <row r="5363" spans="1:14">
      <c r="A5363"/>
      <c r="B5363"/>
      <c r="C5363"/>
      <c r="D5363"/>
      <c r="E5363"/>
      <c r="F5363"/>
      <c r="G5363"/>
      <c r="H5363"/>
      <c r="L5363" s="8"/>
      <c r="M5363" s="8"/>
      <c r="N5363" s="8"/>
    </row>
    <row r="5364" spans="1:14">
      <c r="A5364"/>
      <c r="B5364"/>
      <c r="C5364"/>
      <c r="D5364"/>
      <c r="E5364"/>
      <c r="F5364"/>
      <c r="G5364"/>
      <c r="H5364"/>
      <c r="L5364" s="8"/>
      <c r="M5364" s="8"/>
      <c r="N5364" s="8"/>
    </row>
    <row r="5365" spans="1:14">
      <c r="A5365"/>
      <c r="B5365"/>
      <c r="C5365"/>
      <c r="D5365"/>
      <c r="E5365"/>
      <c r="F5365"/>
      <c r="G5365"/>
      <c r="H5365"/>
      <c r="L5365" s="8"/>
      <c r="M5365" s="8"/>
      <c r="N5365" s="8"/>
    </row>
    <row r="5366" spans="1:14">
      <c r="A5366"/>
      <c r="B5366"/>
      <c r="C5366"/>
      <c r="D5366"/>
      <c r="E5366"/>
      <c r="F5366"/>
      <c r="G5366"/>
      <c r="H5366"/>
      <c r="L5366" s="8"/>
      <c r="M5366" s="8"/>
      <c r="N5366" s="8"/>
    </row>
    <row r="5367" spans="1:14">
      <c r="A5367"/>
      <c r="B5367"/>
      <c r="C5367"/>
      <c r="D5367"/>
      <c r="E5367"/>
      <c r="F5367"/>
      <c r="G5367"/>
      <c r="H5367"/>
      <c r="L5367" s="8"/>
      <c r="M5367" s="8"/>
      <c r="N5367" s="8"/>
    </row>
    <row r="5368" spans="1:14">
      <c r="A5368"/>
      <c r="B5368"/>
      <c r="C5368"/>
      <c r="D5368"/>
      <c r="E5368"/>
      <c r="F5368"/>
      <c r="G5368"/>
      <c r="H5368"/>
      <c r="L5368" s="8"/>
      <c r="M5368" s="8"/>
      <c r="N5368" s="8"/>
    </row>
    <row r="5369" spans="1:14">
      <c r="A5369"/>
      <c r="B5369"/>
      <c r="C5369"/>
      <c r="D5369"/>
      <c r="E5369"/>
      <c r="F5369"/>
      <c r="G5369"/>
      <c r="H5369"/>
      <c r="L5369" s="8"/>
      <c r="M5369" s="8"/>
      <c r="N5369" s="8"/>
    </row>
    <row r="5370" spans="1:14">
      <c r="A5370"/>
      <c r="B5370"/>
      <c r="C5370"/>
      <c r="D5370"/>
      <c r="E5370"/>
      <c r="F5370"/>
      <c r="G5370"/>
      <c r="H5370"/>
      <c r="L5370" s="8"/>
      <c r="M5370" s="8"/>
      <c r="N5370" s="8"/>
    </row>
    <row r="5371" spans="1:14">
      <c r="A5371"/>
      <c r="B5371"/>
      <c r="C5371"/>
      <c r="D5371"/>
      <c r="E5371"/>
      <c r="F5371"/>
      <c r="G5371"/>
      <c r="H5371"/>
      <c r="L5371" s="8"/>
      <c r="M5371" s="8"/>
      <c r="N5371" s="8"/>
    </row>
    <row r="5372" spans="1:14">
      <c r="A5372"/>
      <c r="B5372"/>
      <c r="C5372"/>
      <c r="D5372"/>
      <c r="E5372"/>
      <c r="F5372"/>
      <c r="G5372"/>
      <c r="H5372"/>
      <c r="L5372" s="8"/>
      <c r="M5372" s="8"/>
      <c r="N5372" s="8"/>
    </row>
    <row r="5373" spans="1:14">
      <c r="A5373"/>
      <c r="B5373"/>
      <c r="C5373"/>
      <c r="D5373"/>
      <c r="E5373"/>
      <c r="F5373"/>
      <c r="G5373"/>
      <c r="H5373"/>
      <c r="L5373" s="8"/>
      <c r="M5373" s="8"/>
      <c r="N5373" s="8"/>
    </row>
    <row r="5374" spans="1:14">
      <c r="A5374"/>
      <c r="B5374"/>
      <c r="C5374"/>
      <c r="D5374"/>
      <c r="E5374"/>
      <c r="F5374"/>
      <c r="G5374"/>
      <c r="H5374"/>
      <c r="L5374" s="8"/>
      <c r="M5374" s="8"/>
      <c r="N5374" s="8"/>
    </row>
    <row r="5375" spans="1:14">
      <c r="A5375"/>
      <c r="B5375"/>
      <c r="C5375"/>
      <c r="D5375"/>
      <c r="E5375"/>
      <c r="F5375"/>
      <c r="G5375"/>
      <c r="H5375"/>
      <c r="L5375" s="8"/>
      <c r="M5375" s="8"/>
      <c r="N5375" s="8"/>
    </row>
    <row r="5376" spans="1:14">
      <c r="A5376"/>
      <c r="B5376"/>
      <c r="C5376"/>
      <c r="D5376"/>
      <c r="E5376"/>
      <c r="F5376"/>
      <c r="G5376"/>
      <c r="H5376"/>
      <c r="L5376" s="8"/>
      <c r="M5376" s="8"/>
      <c r="N5376" s="8"/>
    </row>
    <row r="5377" spans="1:14">
      <c r="A5377"/>
      <c r="B5377"/>
      <c r="C5377"/>
      <c r="D5377"/>
      <c r="E5377"/>
      <c r="F5377"/>
      <c r="G5377"/>
      <c r="H5377"/>
      <c r="L5377" s="8"/>
      <c r="M5377" s="8"/>
      <c r="N5377" s="8"/>
    </row>
    <row r="5378" spans="1:14">
      <c r="A5378"/>
      <c r="B5378"/>
      <c r="C5378"/>
      <c r="D5378"/>
      <c r="E5378"/>
      <c r="F5378"/>
      <c r="G5378"/>
      <c r="H5378"/>
      <c r="L5378" s="8"/>
      <c r="M5378" s="8"/>
      <c r="N5378" s="8"/>
    </row>
    <row r="5379" spans="1:14">
      <c r="A5379"/>
      <c r="B5379"/>
      <c r="C5379"/>
      <c r="D5379"/>
      <c r="E5379"/>
      <c r="F5379"/>
      <c r="G5379"/>
      <c r="H5379"/>
      <c r="L5379" s="8"/>
      <c r="M5379" s="8"/>
      <c r="N5379" s="8"/>
    </row>
    <row r="5380" spans="1:14">
      <c r="A5380"/>
      <c r="B5380"/>
      <c r="C5380"/>
      <c r="D5380"/>
      <c r="E5380"/>
      <c r="F5380"/>
      <c r="G5380"/>
      <c r="H5380"/>
      <c r="L5380" s="8"/>
      <c r="M5380" s="8"/>
      <c r="N5380" s="8"/>
    </row>
    <row r="5381" spans="1:14">
      <c r="A5381"/>
      <c r="B5381"/>
      <c r="C5381"/>
      <c r="D5381"/>
      <c r="E5381"/>
      <c r="F5381"/>
      <c r="G5381"/>
      <c r="H5381"/>
      <c r="L5381" s="8"/>
      <c r="M5381" s="8"/>
      <c r="N5381" s="8"/>
    </row>
    <row r="5382" spans="1:14">
      <c r="A5382"/>
      <c r="B5382"/>
      <c r="C5382"/>
      <c r="D5382"/>
      <c r="E5382"/>
      <c r="F5382"/>
      <c r="G5382"/>
      <c r="H5382"/>
      <c r="L5382" s="8"/>
      <c r="M5382" s="8"/>
      <c r="N5382" s="8"/>
    </row>
    <row r="5383" spans="1:14">
      <c r="A5383"/>
      <c r="B5383"/>
      <c r="C5383"/>
      <c r="D5383"/>
      <c r="E5383"/>
      <c r="F5383"/>
      <c r="G5383"/>
      <c r="H5383"/>
      <c r="L5383" s="8"/>
      <c r="M5383" s="8"/>
      <c r="N5383" s="8"/>
    </row>
    <row r="5384" spans="1:14">
      <c r="A5384"/>
      <c r="B5384"/>
      <c r="C5384"/>
      <c r="D5384"/>
      <c r="E5384"/>
      <c r="F5384"/>
      <c r="G5384"/>
      <c r="H5384"/>
      <c r="L5384" s="8"/>
      <c r="M5384" s="8"/>
      <c r="N5384" s="8"/>
    </row>
    <row r="5385" spans="1:14">
      <c r="A5385"/>
      <c r="B5385"/>
      <c r="C5385"/>
      <c r="D5385"/>
      <c r="E5385"/>
      <c r="F5385"/>
      <c r="G5385"/>
      <c r="H5385"/>
      <c r="L5385" s="8"/>
      <c r="M5385" s="8"/>
      <c r="N5385" s="8"/>
    </row>
    <row r="5386" spans="1:14">
      <c r="A5386"/>
      <c r="B5386"/>
      <c r="C5386"/>
      <c r="D5386"/>
      <c r="E5386"/>
      <c r="F5386"/>
      <c r="G5386"/>
      <c r="H5386"/>
      <c r="L5386" s="8"/>
      <c r="M5386" s="8"/>
      <c r="N5386" s="8"/>
    </row>
    <row r="5387" spans="1:14">
      <c r="A5387"/>
      <c r="B5387"/>
      <c r="C5387"/>
      <c r="D5387"/>
      <c r="E5387"/>
      <c r="F5387"/>
      <c r="G5387"/>
      <c r="H5387"/>
      <c r="L5387" s="8"/>
      <c r="M5387" s="8"/>
      <c r="N5387" s="8"/>
    </row>
    <row r="5388" spans="1:14">
      <c r="A5388"/>
      <c r="B5388"/>
      <c r="C5388"/>
      <c r="D5388"/>
      <c r="E5388"/>
      <c r="F5388"/>
      <c r="G5388"/>
      <c r="H5388"/>
      <c r="L5388" s="8"/>
      <c r="M5388" s="8"/>
      <c r="N5388" s="8"/>
    </row>
    <row r="5389" spans="1:14">
      <c r="A5389"/>
      <c r="B5389"/>
      <c r="C5389"/>
      <c r="D5389"/>
      <c r="E5389"/>
      <c r="F5389"/>
      <c r="G5389"/>
      <c r="H5389"/>
      <c r="L5389" s="8"/>
      <c r="M5389" s="8"/>
      <c r="N5389" s="8"/>
    </row>
    <row r="5390" spans="1:14">
      <c r="A5390"/>
      <c r="B5390"/>
      <c r="C5390"/>
      <c r="D5390"/>
      <c r="E5390"/>
      <c r="F5390"/>
      <c r="G5390"/>
      <c r="H5390"/>
      <c r="L5390" s="8"/>
      <c r="M5390" s="8"/>
      <c r="N5390" s="8"/>
    </row>
    <row r="5391" spans="1:14">
      <c r="A5391"/>
      <c r="B5391"/>
      <c r="C5391"/>
      <c r="D5391"/>
      <c r="E5391"/>
      <c r="F5391"/>
      <c r="G5391"/>
      <c r="H5391"/>
      <c r="L5391" s="8"/>
      <c r="M5391" s="8"/>
      <c r="N5391" s="8"/>
    </row>
    <row r="5392" spans="1:14">
      <c r="A5392"/>
      <c r="B5392"/>
      <c r="C5392"/>
      <c r="D5392"/>
      <c r="E5392"/>
      <c r="F5392"/>
      <c r="G5392"/>
      <c r="H5392"/>
      <c r="L5392" s="8"/>
      <c r="M5392" s="8"/>
      <c r="N5392" s="8"/>
    </row>
    <row r="5393" spans="1:14">
      <c r="A5393"/>
      <c r="B5393"/>
      <c r="C5393"/>
      <c r="D5393"/>
      <c r="E5393"/>
      <c r="F5393"/>
      <c r="G5393"/>
      <c r="H5393"/>
      <c r="L5393" s="8"/>
      <c r="M5393" s="8"/>
      <c r="N5393" s="8"/>
    </row>
    <row r="5394" spans="1:14">
      <c r="A5394"/>
      <c r="B5394"/>
      <c r="C5394"/>
      <c r="D5394"/>
      <c r="E5394"/>
      <c r="F5394"/>
      <c r="G5394"/>
      <c r="H5394"/>
      <c r="L5394" s="8"/>
      <c r="M5394" s="8"/>
      <c r="N5394" s="8"/>
    </row>
    <row r="5395" spans="1:14">
      <c r="A5395"/>
      <c r="B5395"/>
      <c r="C5395"/>
      <c r="D5395"/>
      <c r="E5395"/>
      <c r="F5395"/>
      <c r="G5395"/>
      <c r="H5395"/>
      <c r="L5395" s="8"/>
      <c r="M5395" s="8"/>
      <c r="N5395" s="8"/>
    </row>
    <row r="5396" spans="1:14">
      <c r="A5396"/>
      <c r="B5396"/>
      <c r="C5396"/>
      <c r="D5396"/>
      <c r="E5396"/>
      <c r="F5396"/>
      <c r="G5396"/>
      <c r="H5396"/>
      <c r="L5396" s="8"/>
      <c r="M5396" s="8"/>
      <c r="N5396" s="8"/>
    </row>
    <row r="5397" spans="1:14">
      <c r="A5397"/>
      <c r="B5397"/>
      <c r="C5397"/>
      <c r="D5397"/>
      <c r="E5397"/>
      <c r="F5397"/>
      <c r="G5397"/>
      <c r="H5397"/>
      <c r="L5397" s="8"/>
      <c r="M5397" s="8"/>
      <c r="N5397" s="8"/>
    </row>
    <row r="5398" spans="1:14">
      <c r="A5398"/>
      <c r="B5398"/>
      <c r="C5398"/>
      <c r="D5398"/>
      <c r="E5398"/>
      <c r="F5398"/>
      <c r="G5398"/>
      <c r="H5398"/>
      <c r="L5398" s="8"/>
      <c r="M5398" s="8"/>
      <c r="N5398" s="8"/>
    </row>
    <row r="5399" spans="1:14">
      <c r="A5399"/>
      <c r="B5399"/>
      <c r="C5399"/>
      <c r="D5399"/>
      <c r="E5399"/>
      <c r="F5399"/>
      <c r="G5399"/>
      <c r="H5399"/>
      <c r="L5399" s="8"/>
      <c r="M5399" s="8"/>
      <c r="N5399" s="8"/>
    </row>
    <row r="5400" spans="1:14">
      <c r="A5400"/>
      <c r="B5400"/>
      <c r="C5400"/>
      <c r="D5400"/>
      <c r="E5400"/>
      <c r="F5400"/>
      <c r="G5400"/>
      <c r="H5400"/>
      <c r="L5400" s="8"/>
      <c r="M5400" s="8"/>
      <c r="N5400" s="8"/>
    </row>
    <row r="5401" spans="1:14">
      <c r="A5401"/>
      <c r="B5401"/>
      <c r="C5401"/>
      <c r="D5401"/>
      <c r="E5401"/>
      <c r="F5401"/>
      <c r="G5401"/>
      <c r="H5401"/>
      <c r="L5401" s="8"/>
      <c r="M5401" s="8"/>
      <c r="N5401" s="8"/>
    </row>
    <row r="5402" spans="1:14">
      <c r="A5402"/>
      <c r="B5402"/>
      <c r="C5402"/>
      <c r="D5402"/>
      <c r="E5402"/>
      <c r="F5402"/>
      <c r="G5402"/>
      <c r="H5402"/>
      <c r="L5402" s="8"/>
      <c r="M5402" s="8"/>
      <c r="N5402" s="8"/>
    </row>
    <row r="5403" spans="1:14">
      <c r="A5403"/>
      <c r="B5403"/>
      <c r="C5403"/>
      <c r="D5403"/>
      <c r="E5403"/>
      <c r="F5403"/>
      <c r="G5403"/>
      <c r="H5403"/>
      <c r="L5403" s="8"/>
      <c r="M5403" s="8"/>
      <c r="N5403" s="8"/>
    </row>
    <row r="5404" spans="1:14">
      <c r="A5404"/>
      <c r="B5404"/>
      <c r="C5404"/>
      <c r="D5404"/>
      <c r="E5404"/>
      <c r="F5404"/>
      <c r="G5404"/>
      <c r="H5404"/>
      <c r="L5404" s="8"/>
      <c r="M5404" s="8"/>
      <c r="N5404" s="8"/>
    </row>
    <row r="5405" spans="1:14">
      <c r="A5405"/>
      <c r="B5405"/>
      <c r="C5405"/>
      <c r="D5405"/>
      <c r="E5405"/>
      <c r="F5405"/>
      <c r="G5405"/>
      <c r="H5405"/>
      <c r="L5405" s="8"/>
      <c r="M5405" s="8"/>
      <c r="N5405" s="8"/>
    </row>
    <row r="5406" spans="1:14">
      <c r="A5406"/>
      <c r="B5406"/>
      <c r="C5406"/>
      <c r="D5406"/>
      <c r="E5406"/>
      <c r="F5406"/>
      <c r="G5406"/>
      <c r="H5406"/>
      <c r="L5406" s="8"/>
      <c r="M5406" s="8"/>
      <c r="N5406" s="8"/>
    </row>
    <row r="5407" spans="1:14">
      <c r="A5407"/>
      <c r="B5407"/>
      <c r="C5407"/>
      <c r="D5407"/>
      <c r="E5407"/>
      <c r="F5407"/>
      <c r="G5407"/>
      <c r="H5407"/>
      <c r="L5407" s="8"/>
      <c r="M5407" s="8"/>
      <c r="N5407" s="8"/>
    </row>
    <row r="5408" spans="1:14">
      <c r="A5408"/>
      <c r="B5408"/>
      <c r="C5408"/>
      <c r="D5408"/>
      <c r="E5408"/>
      <c r="F5408"/>
      <c r="G5408"/>
      <c r="H5408"/>
      <c r="L5408" s="8"/>
      <c r="M5408" s="8"/>
      <c r="N5408" s="8"/>
    </row>
    <row r="5409" spans="1:14">
      <c r="A5409"/>
      <c r="B5409"/>
      <c r="C5409"/>
      <c r="D5409"/>
      <c r="E5409"/>
      <c r="F5409"/>
      <c r="G5409"/>
      <c r="H5409"/>
      <c r="L5409" s="8"/>
      <c r="M5409" s="8"/>
      <c r="N5409" s="8"/>
    </row>
    <row r="5410" spans="1:14">
      <c r="A5410"/>
      <c r="B5410"/>
      <c r="C5410"/>
      <c r="D5410"/>
      <c r="E5410"/>
      <c r="F5410"/>
      <c r="G5410"/>
      <c r="H5410"/>
      <c r="L5410" s="8"/>
      <c r="M5410" s="8"/>
      <c r="N5410" s="8"/>
    </row>
    <row r="5411" spans="1:14">
      <c r="A5411"/>
      <c r="B5411"/>
      <c r="C5411"/>
      <c r="D5411"/>
      <c r="E5411"/>
      <c r="F5411"/>
      <c r="G5411"/>
      <c r="H5411"/>
      <c r="L5411" s="8"/>
      <c r="M5411" s="8"/>
      <c r="N5411" s="8"/>
    </row>
    <row r="5412" spans="1:14">
      <c r="A5412"/>
      <c r="B5412"/>
      <c r="C5412"/>
      <c r="D5412"/>
      <c r="E5412"/>
      <c r="F5412"/>
      <c r="G5412"/>
      <c r="H5412"/>
      <c r="L5412" s="8"/>
      <c r="M5412" s="8"/>
      <c r="N5412" s="8"/>
    </row>
    <row r="5413" spans="1:14">
      <c r="A5413"/>
      <c r="B5413"/>
      <c r="C5413"/>
      <c r="D5413"/>
      <c r="E5413"/>
      <c r="F5413"/>
      <c r="G5413"/>
      <c r="H5413"/>
      <c r="L5413" s="8"/>
      <c r="M5413" s="8"/>
      <c r="N5413" s="8"/>
    </row>
    <row r="5414" spans="1:14">
      <c r="A5414"/>
      <c r="B5414"/>
      <c r="C5414"/>
      <c r="D5414"/>
      <c r="E5414"/>
      <c r="F5414"/>
      <c r="G5414"/>
      <c r="H5414"/>
      <c r="L5414" s="8"/>
      <c r="M5414" s="8"/>
      <c r="N5414" s="8"/>
    </row>
    <row r="5415" spans="1:14">
      <c r="A5415"/>
      <c r="B5415"/>
      <c r="C5415"/>
      <c r="D5415"/>
      <c r="E5415"/>
      <c r="F5415"/>
      <c r="G5415"/>
      <c r="H5415"/>
      <c r="L5415" s="8"/>
      <c r="M5415" s="8"/>
      <c r="N5415" s="8"/>
    </row>
    <row r="5416" spans="1:14">
      <c r="A5416"/>
      <c r="B5416"/>
      <c r="C5416"/>
      <c r="D5416"/>
      <c r="E5416"/>
      <c r="F5416"/>
      <c r="G5416"/>
      <c r="H5416"/>
      <c r="L5416" s="8"/>
      <c r="M5416" s="8"/>
      <c r="N5416" s="8"/>
    </row>
    <row r="5417" spans="1:14">
      <c r="A5417"/>
      <c r="B5417"/>
      <c r="C5417"/>
      <c r="D5417"/>
      <c r="E5417"/>
      <c r="F5417"/>
      <c r="G5417"/>
      <c r="H5417"/>
      <c r="L5417" s="8"/>
      <c r="M5417" s="8"/>
      <c r="N5417" s="8"/>
    </row>
    <row r="5418" spans="1:14">
      <c r="A5418"/>
      <c r="B5418"/>
      <c r="C5418"/>
      <c r="D5418"/>
      <c r="E5418"/>
      <c r="F5418"/>
      <c r="G5418"/>
      <c r="H5418"/>
      <c r="L5418" s="8"/>
      <c r="M5418" s="8"/>
      <c r="N5418" s="8"/>
    </row>
    <row r="5419" spans="1:14">
      <c r="A5419"/>
      <c r="B5419"/>
      <c r="C5419"/>
      <c r="D5419"/>
      <c r="E5419"/>
      <c r="F5419"/>
      <c r="G5419"/>
      <c r="H5419"/>
      <c r="L5419" s="8"/>
      <c r="M5419" s="8"/>
      <c r="N5419" s="8"/>
    </row>
    <row r="5420" spans="1:14">
      <c r="A5420"/>
      <c r="B5420"/>
      <c r="C5420"/>
      <c r="D5420"/>
      <c r="E5420"/>
      <c r="F5420"/>
      <c r="G5420"/>
      <c r="H5420"/>
      <c r="L5420" s="8"/>
      <c r="M5420" s="8"/>
      <c r="N5420" s="8"/>
    </row>
    <row r="5421" spans="1:14">
      <c r="A5421"/>
      <c r="B5421"/>
      <c r="C5421"/>
      <c r="D5421"/>
      <c r="E5421"/>
      <c r="F5421"/>
      <c r="G5421"/>
      <c r="H5421"/>
      <c r="L5421" s="8"/>
      <c r="M5421" s="8"/>
      <c r="N5421" s="8"/>
    </row>
    <row r="5422" spans="1:14">
      <c r="A5422"/>
      <c r="B5422"/>
      <c r="C5422"/>
      <c r="D5422"/>
      <c r="E5422"/>
      <c r="F5422"/>
      <c r="G5422"/>
      <c r="H5422"/>
      <c r="L5422" s="8"/>
      <c r="M5422" s="8"/>
      <c r="N5422" s="8"/>
    </row>
    <row r="5423" spans="1:14">
      <c r="A5423"/>
      <c r="B5423"/>
      <c r="C5423"/>
      <c r="D5423"/>
      <c r="E5423"/>
      <c r="F5423"/>
      <c r="G5423"/>
      <c r="H5423"/>
      <c r="L5423" s="8"/>
      <c r="M5423" s="8"/>
      <c r="N5423" s="8"/>
    </row>
    <row r="5424" spans="1:14">
      <c r="A5424"/>
      <c r="B5424"/>
      <c r="C5424"/>
      <c r="D5424"/>
      <c r="E5424"/>
      <c r="F5424"/>
      <c r="G5424"/>
      <c r="H5424"/>
      <c r="L5424" s="8"/>
      <c r="M5424" s="8"/>
      <c r="N5424" s="8"/>
    </row>
    <row r="5425" spans="1:14">
      <c r="A5425"/>
      <c r="B5425"/>
      <c r="C5425"/>
      <c r="D5425"/>
      <c r="E5425"/>
      <c r="F5425"/>
      <c r="G5425"/>
      <c r="H5425"/>
      <c r="L5425" s="8"/>
      <c r="M5425" s="8"/>
      <c r="N5425" s="8"/>
    </row>
    <row r="5426" spans="1:14">
      <c r="A5426"/>
      <c r="B5426"/>
      <c r="C5426"/>
      <c r="D5426"/>
      <c r="E5426"/>
      <c r="F5426"/>
      <c r="G5426"/>
      <c r="H5426"/>
      <c r="L5426" s="8"/>
      <c r="M5426" s="8"/>
      <c r="N5426" s="8"/>
    </row>
    <row r="5427" spans="1:14">
      <c r="A5427"/>
      <c r="B5427"/>
      <c r="C5427"/>
      <c r="D5427"/>
      <c r="E5427"/>
      <c r="F5427"/>
      <c r="G5427"/>
      <c r="H5427"/>
      <c r="L5427" s="8"/>
      <c r="M5427" s="8"/>
      <c r="N5427" s="8"/>
    </row>
    <row r="5428" spans="1:14">
      <c r="A5428"/>
      <c r="B5428"/>
      <c r="C5428"/>
      <c r="D5428"/>
      <c r="E5428"/>
      <c r="F5428"/>
      <c r="G5428"/>
      <c r="H5428"/>
      <c r="L5428" s="8"/>
      <c r="M5428" s="8"/>
      <c r="N5428" s="8"/>
    </row>
    <row r="5429" spans="1:14">
      <c r="A5429"/>
      <c r="B5429"/>
      <c r="C5429"/>
      <c r="D5429"/>
      <c r="E5429"/>
      <c r="F5429"/>
      <c r="G5429"/>
      <c r="H5429"/>
      <c r="L5429" s="8"/>
      <c r="M5429" s="8"/>
      <c r="N5429" s="8"/>
    </row>
    <row r="5430" spans="1:14">
      <c r="A5430"/>
      <c r="B5430"/>
      <c r="C5430"/>
      <c r="D5430"/>
      <c r="E5430"/>
      <c r="F5430"/>
      <c r="G5430"/>
      <c r="H5430"/>
      <c r="L5430" s="8"/>
      <c r="M5430" s="8"/>
      <c r="N5430" s="8"/>
    </row>
    <row r="5431" spans="1:14">
      <c r="A5431"/>
      <c r="B5431"/>
      <c r="C5431"/>
      <c r="D5431"/>
      <c r="E5431"/>
      <c r="F5431"/>
      <c r="G5431"/>
      <c r="H5431"/>
      <c r="L5431" s="8"/>
      <c r="M5431" s="8"/>
      <c r="N5431" s="8"/>
    </row>
    <row r="5432" spans="1:14">
      <c r="A5432"/>
      <c r="B5432"/>
      <c r="C5432"/>
      <c r="D5432"/>
      <c r="E5432"/>
      <c r="F5432"/>
      <c r="G5432"/>
      <c r="H5432"/>
      <c r="L5432" s="8"/>
      <c r="M5432" s="8"/>
      <c r="N5432" s="8"/>
    </row>
    <row r="5433" spans="1:14">
      <c r="A5433"/>
      <c r="B5433"/>
      <c r="C5433"/>
      <c r="D5433"/>
      <c r="E5433"/>
      <c r="F5433"/>
      <c r="G5433"/>
      <c r="H5433"/>
      <c r="L5433" s="8"/>
      <c r="M5433" s="8"/>
      <c r="N5433" s="8"/>
    </row>
    <row r="5434" spans="1:14">
      <c r="A5434"/>
      <c r="B5434"/>
      <c r="C5434"/>
      <c r="D5434"/>
      <c r="E5434"/>
      <c r="F5434"/>
      <c r="G5434"/>
      <c r="H5434"/>
      <c r="L5434" s="8"/>
      <c r="M5434" s="8"/>
      <c r="N5434" s="8"/>
    </row>
    <row r="5435" spans="1:14">
      <c r="A5435"/>
      <c r="B5435"/>
      <c r="C5435"/>
      <c r="D5435"/>
      <c r="E5435"/>
      <c r="F5435"/>
      <c r="G5435"/>
      <c r="H5435"/>
      <c r="L5435" s="8"/>
      <c r="M5435" s="8"/>
      <c r="N5435" s="8"/>
    </row>
    <row r="5436" spans="1:14">
      <c r="A5436"/>
      <c r="B5436"/>
      <c r="C5436"/>
      <c r="D5436"/>
      <c r="E5436"/>
      <c r="F5436"/>
      <c r="G5436"/>
      <c r="H5436"/>
      <c r="L5436" s="8"/>
      <c r="M5436" s="8"/>
      <c r="N5436" s="8"/>
    </row>
    <row r="5437" spans="1:14">
      <c r="A5437"/>
      <c r="B5437"/>
      <c r="C5437"/>
      <c r="D5437"/>
      <c r="E5437"/>
      <c r="F5437"/>
      <c r="G5437"/>
      <c r="H5437"/>
      <c r="L5437" s="8"/>
      <c r="M5437" s="8"/>
      <c r="N5437" s="8"/>
    </row>
    <row r="5438" spans="1:14">
      <c r="A5438"/>
      <c r="B5438"/>
      <c r="C5438"/>
      <c r="D5438"/>
      <c r="E5438"/>
      <c r="F5438"/>
      <c r="G5438"/>
      <c r="H5438"/>
      <c r="L5438" s="8"/>
      <c r="M5438" s="8"/>
      <c r="N5438" s="8"/>
    </row>
    <row r="5439" spans="1:14">
      <c r="A5439"/>
      <c r="B5439"/>
      <c r="C5439"/>
      <c r="D5439"/>
      <c r="E5439"/>
      <c r="F5439"/>
      <c r="G5439"/>
      <c r="H5439"/>
      <c r="L5439" s="8"/>
      <c r="M5439" s="8"/>
      <c r="N5439" s="8"/>
    </row>
    <row r="5440" spans="1:14">
      <c r="A5440"/>
      <c r="B5440"/>
      <c r="C5440"/>
      <c r="D5440"/>
      <c r="E5440"/>
      <c r="F5440"/>
      <c r="G5440"/>
      <c r="H5440"/>
      <c r="L5440" s="8"/>
      <c r="M5440" s="8"/>
      <c r="N5440" s="8"/>
    </row>
    <row r="5441" spans="1:14">
      <c r="A5441"/>
      <c r="B5441"/>
      <c r="C5441"/>
      <c r="D5441"/>
      <c r="E5441"/>
      <c r="F5441"/>
      <c r="G5441"/>
      <c r="H5441"/>
      <c r="L5441" s="8"/>
      <c r="M5441" s="8"/>
      <c r="N5441" s="8"/>
    </row>
    <row r="5442" spans="1:14">
      <c r="A5442"/>
      <c r="B5442"/>
      <c r="C5442"/>
      <c r="D5442"/>
      <c r="E5442"/>
      <c r="F5442"/>
      <c r="G5442"/>
      <c r="H5442"/>
      <c r="L5442" s="8"/>
      <c r="M5442" s="8"/>
      <c r="N5442" s="8"/>
    </row>
    <row r="5443" spans="1:14">
      <c r="A5443"/>
      <c r="B5443"/>
      <c r="C5443"/>
      <c r="D5443"/>
      <c r="E5443"/>
      <c r="F5443"/>
      <c r="G5443"/>
      <c r="H5443"/>
      <c r="L5443" s="8"/>
      <c r="M5443" s="8"/>
      <c r="N5443" s="8"/>
    </row>
    <row r="5444" spans="1:14">
      <c r="A5444"/>
      <c r="B5444"/>
      <c r="C5444"/>
      <c r="D5444"/>
      <c r="E5444"/>
      <c r="F5444"/>
      <c r="G5444"/>
      <c r="H5444"/>
      <c r="L5444" s="8"/>
      <c r="M5444" s="8"/>
      <c r="N5444" s="8"/>
    </row>
    <row r="5445" spans="1:14">
      <c r="A5445"/>
      <c r="B5445"/>
      <c r="C5445"/>
      <c r="D5445"/>
      <c r="E5445"/>
      <c r="F5445"/>
      <c r="G5445"/>
      <c r="H5445"/>
      <c r="L5445" s="8"/>
      <c r="M5445" s="8"/>
      <c r="N5445" s="8"/>
    </row>
    <row r="5446" spans="1:14">
      <c r="A5446"/>
      <c r="B5446"/>
      <c r="C5446"/>
      <c r="D5446"/>
      <c r="E5446"/>
      <c r="F5446"/>
      <c r="G5446"/>
      <c r="H5446"/>
      <c r="L5446" s="8"/>
      <c r="M5446" s="8"/>
      <c r="N5446" s="8"/>
    </row>
    <row r="5447" spans="1:14">
      <c r="A5447"/>
      <c r="B5447"/>
      <c r="C5447"/>
      <c r="D5447"/>
      <c r="E5447"/>
      <c r="F5447"/>
      <c r="G5447"/>
      <c r="H5447"/>
      <c r="L5447" s="8"/>
      <c r="M5447" s="8"/>
      <c r="N5447" s="8"/>
    </row>
    <row r="5448" spans="1:14">
      <c r="A5448"/>
      <c r="B5448"/>
      <c r="C5448"/>
      <c r="D5448"/>
      <c r="E5448"/>
      <c r="F5448"/>
      <c r="G5448"/>
      <c r="H5448"/>
      <c r="L5448" s="8"/>
      <c r="M5448" s="8"/>
      <c r="N5448" s="8"/>
    </row>
    <row r="5449" spans="1:14">
      <c r="A5449"/>
      <c r="B5449"/>
      <c r="C5449"/>
      <c r="D5449"/>
      <c r="E5449"/>
      <c r="F5449"/>
      <c r="G5449"/>
      <c r="H5449"/>
      <c r="L5449" s="8"/>
      <c r="M5449" s="8"/>
      <c r="N5449" s="8"/>
    </row>
    <row r="5450" spans="1:14">
      <c r="A5450"/>
      <c r="B5450"/>
      <c r="C5450"/>
      <c r="D5450"/>
      <c r="E5450"/>
      <c r="F5450"/>
      <c r="G5450"/>
      <c r="H5450"/>
      <c r="L5450" s="8"/>
      <c r="M5450" s="8"/>
      <c r="N5450" s="8"/>
    </row>
    <row r="5451" spans="1:14">
      <c r="A5451"/>
      <c r="B5451"/>
      <c r="C5451"/>
      <c r="D5451"/>
      <c r="E5451"/>
      <c r="F5451"/>
      <c r="G5451"/>
      <c r="H5451"/>
      <c r="L5451" s="8"/>
      <c r="M5451" s="8"/>
      <c r="N5451" s="8"/>
    </row>
    <row r="5452" spans="1:14">
      <c r="A5452"/>
      <c r="B5452"/>
      <c r="C5452"/>
      <c r="D5452"/>
      <c r="E5452"/>
      <c r="F5452"/>
      <c r="G5452"/>
      <c r="H5452"/>
      <c r="L5452" s="8"/>
      <c r="M5452" s="8"/>
      <c r="N5452" s="8"/>
    </row>
    <row r="5453" spans="1:14">
      <c r="A5453"/>
      <c r="B5453"/>
      <c r="C5453"/>
      <c r="D5453"/>
      <c r="E5453"/>
      <c r="F5453"/>
      <c r="G5453"/>
      <c r="H5453"/>
      <c r="L5453" s="8"/>
      <c r="M5453" s="8"/>
      <c r="N5453" s="8"/>
    </row>
    <row r="5454" spans="1:14">
      <c r="A5454"/>
      <c r="B5454"/>
      <c r="C5454"/>
      <c r="D5454"/>
      <c r="E5454"/>
      <c r="F5454"/>
      <c r="G5454"/>
      <c r="H5454"/>
      <c r="L5454" s="8"/>
      <c r="M5454" s="8"/>
      <c r="N5454" s="8"/>
    </row>
    <row r="5455" spans="1:14">
      <c r="A5455"/>
      <c r="B5455"/>
      <c r="C5455"/>
      <c r="D5455"/>
      <c r="E5455"/>
      <c r="F5455"/>
      <c r="G5455"/>
      <c r="H5455"/>
      <c r="L5455" s="8"/>
      <c r="M5455" s="8"/>
      <c r="N5455" s="8"/>
    </row>
    <row r="5456" spans="1:14">
      <c r="A5456"/>
      <c r="B5456"/>
      <c r="C5456"/>
      <c r="D5456"/>
      <c r="E5456"/>
      <c r="F5456"/>
      <c r="G5456"/>
      <c r="H5456"/>
      <c r="L5456" s="8"/>
      <c r="M5456" s="8"/>
      <c r="N5456" s="8"/>
    </row>
    <row r="5457" spans="1:14">
      <c r="A5457"/>
      <c r="B5457"/>
      <c r="C5457"/>
      <c r="D5457"/>
      <c r="E5457"/>
      <c r="F5457"/>
      <c r="G5457"/>
      <c r="H5457"/>
      <c r="L5457" s="8"/>
      <c r="M5457" s="8"/>
      <c r="N5457" s="8"/>
    </row>
    <row r="5458" spans="1:14">
      <c r="A5458"/>
      <c r="B5458"/>
      <c r="C5458"/>
      <c r="D5458"/>
      <c r="E5458"/>
      <c r="F5458"/>
      <c r="G5458"/>
      <c r="H5458"/>
      <c r="L5458" s="8"/>
      <c r="M5458" s="8"/>
      <c r="N5458" s="8"/>
    </row>
    <row r="5459" spans="1:14">
      <c r="A5459"/>
      <c r="B5459"/>
      <c r="C5459"/>
      <c r="D5459"/>
      <c r="E5459"/>
      <c r="F5459"/>
      <c r="G5459"/>
      <c r="H5459"/>
      <c r="L5459" s="8"/>
      <c r="M5459" s="8"/>
      <c r="N5459" s="8"/>
    </row>
    <row r="5460" spans="1:14">
      <c r="A5460"/>
      <c r="B5460"/>
      <c r="C5460"/>
      <c r="D5460"/>
      <c r="E5460"/>
      <c r="F5460"/>
      <c r="G5460"/>
      <c r="H5460"/>
      <c r="L5460" s="8"/>
      <c r="M5460" s="8"/>
      <c r="N5460" s="8"/>
    </row>
    <row r="5461" spans="1:14">
      <c r="A5461"/>
      <c r="B5461"/>
      <c r="C5461"/>
      <c r="D5461"/>
      <c r="E5461"/>
      <c r="F5461"/>
      <c r="G5461"/>
      <c r="H5461"/>
      <c r="L5461" s="8"/>
      <c r="M5461" s="8"/>
      <c r="N5461" s="8"/>
    </row>
    <row r="5462" spans="1:14">
      <c r="A5462"/>
      <c r="B5462"/>
      <c r="C5462"/>
      <c r="D5462"/>
      <c r="E5462"/>
      <c r="F5462"/>
      <c r="G5462"/>
      <c r="H5462"/>
      <c r="L5462" s="8"/>
      <c r="M5462" s="8"/>
      <c r="N5462" s="8"/>
    </row>
    <row r="5463" spans="1:14">
      <c r="A5463"/>
      <c r="B5463"/>
      <c r="C5463"/>
      <c r="D5463"/>
      <c r="E5463"/>
      <c r="F5463"/>
      <c r="G5463"/>
      <c r="H5463"/>
      <c r="L5463" s="8"/>
      <c r="M5463" s="8"/>
      <c r="N5463" s="8"/>
    </row>
    <row r="5464" spans="1:14">
      <c r="A5464"/>
      <c r="B5464"/>
      <c r="C5464"/>
      <c r="D5464"/>
      <c r="E5464"/>
      <c r="F5464"/>
      <c r="G5464"/>
      <c r="H5464"/>
      <c r="L5464" s="8"/>
      <c r="M5464" s="8"/>
      <c r="N5464" s="8"/>
    </row>
    <row r="5465" spans="1:14">
      <c r="A5465"/>
      <c r="B5465"/>
      <c r="C5465"/>
      <c r="D5465"/>
      <c r="E5465"/>
      <c r="F5465"/>
      <c r="G5465"/>
      <c r="H5465"/>
      <c r="L5465" s="8"/>
      <c r="M5465" s="8"/>
      <c r="N5465" s="8"/>
    </row>
    <row r="5466" spans="1:14">
      <c r="A5466"/>
      <c r="B5466"/>
      <c r="C5466"/>
      <c r="D5466"/>
      <c r="E5466"/>
      <c r="F5466"/>
      <c r="G5466"/>
      <c r="H5466"/>
      <c r="L5466" s="8"/>
      <c r="M5466" s="8"/>
      <c r="N5466" s="8"/>
    </row>
    <row r="5467" spans="1:14">
      <c r="A5467"/>
      <c r="B5467"/>
      <c r="C5467"/>
      <c r="D5467"/>
      <c r="E5467"/>
      <c r="F5467"/>
      <c r="G5467"/>
      <c r="H5467"/>
      <c r="L5467" s="8"/>
      <c r="M5467" s="8"/>
      <c r="N5467" s="8"/>
    </row>
    <row r="5468" spans="1:14">
      <c r="A5468"/>
      <c r="B5468"/>
      <c r="C5468"/>
      <c r="D5468"/>
      <c r="E5468"/>
      <c r="F5468"/>
      <c r="G5468"/>
      <c r="H5468"/>
      <c r="L5468" s="8"/>
      <c r="M5468" s="8"/>
      <c r="N5468" s="8"/>
    </row>
    <row r="5469" spans="1:14">
      <c r="A5469"/>
      <c r="B5469"/>
      <c r="C5469"/>
      <c r="D5469"/>
      <c r="E5469"/>
      <c r="F5469"/>
      <c r="G5469"/>
      <c r="H5469"/>
      <c r="L5469" s="8"/>
      <c r="M5469" s="8"/>
      <c r="N5469" s="8"/>
    </row>
    <row r="5470" spans="1:14">
      <c r="A5470"/>
      <c r="B5470"/>
      <c r="C5470"/>
      <c r="D5470"/>
      <c r="E5470"/>
      <c r="F5470"/>
      <c r="G5470"/>
      <c r="H5470"/>
      <c r="L5470" s="8"/>
      <c r="M5470" s="8"/>
      <c r="N5470" s="8"/>
    </row>
    <row r="5471" spans="1:14">
      <c r="A5471"/>
      <c r="B5471"/>
      <c r="C5471"/>
      <c r="D5471"/>
      <c r="E5471"/>
      <c r="F5471"/>
      <c r="G5471"/>
      <c r="H5471"/>
      <c r="L5471" s="8"/>
      <c r="M5471" s="8"/>
      <c r="N5471" s="8"/>
    </row>
    <row r="5472" spans="1:14">
      <c r="A5472"/>
      <c r="B5472"/>
      <c r="C5472"/>
      <c r="D5472"/>
      <c r="E5472"/>
      <c r="F5472"/>
      <c r="G5472"/>
      <c r="H5472"/>
      <c r="L5472" s="8"/>
      <c r="M5472" s="8"/>
      <c r="N5472" s="8"/>
    </row>
    <row r="5473" spans="1:14">
      <c r="A5473"/>
      <c r="B5473"/>
      <c r="C5473"/>
      <c r="D5473"/>
      <c r="E5473"/>
      <c r="F5473"/>
      <c r="G5473"/>
      <c r="H5473"/>
      <c r="L5473" s="8"/>
      <c r="M5473" s="8"/>
      <c r="N5473" s="8"/>
    </row>
    <row r="5474" spans="1:14">
      <c r="A5474"/>
      <c r="B5474"/>
      <c r="C5474"/>
      <c r="D5474"/>
      <c r="E5474"/>
      <c r="F5474"/>
      <c r="G5474"/>
      <c r="H5474"/>
      <c r="L5474" s="8"/>
      <c r="M5474" s="8"/>
      <c r="N5474" s="8"/>
    </row>
    <row r="5475" spans="1:14">
      <c r="A5475"/>
      <c r="B5475"/>
      <c r="C5475"/>
      <c r="D5475"/>
      <c r="E5475"/>
      <c r="F5475"/>
      <c r="G5475"/>
      <c r="H5475"/>
      <c r="L5475" s="8"/>
      <c r="M5475" s="8"/>
      <c r="N5475" s="8"/>
    </row>
    <row r="5476" spans="1:14">
      <c r="A5476"/>
      <c r="B5476"/>
      <c r="C5476"/>
      <c r="D5476"/>
      <c r="E5476"/>
      <c r="F5476"/>
      <c r="G5476"/>
      <c r="H5476"/>
      <c r="L5476" s="8"/>
      <c r="M5476" s="8"/>
      <c r="N5476" s="8"/>
    </row>
    <row r="5477" spans="1:14">
      <c r="A5477"/>
      <c r="B5477"/>
      <c r="C5477"/>
      <c r="D5477"/>
      <c r="E5477"/>
      <c r="F5477"/>
      <c r="G5477"/>
      <c r="H5477"/>
      <c r="L5477" s="8"/>
      <c r="M5477" s="8"/>
      <c r="N5477" s="8"/>
    </row>
    <row r="5478" spans="1:14">
      <c r="A5478"/>
      <c r="B5478"/>
      <c r="C5478"/>
      <c r="D5478"/>
      <c r="E5478"/>
      <c r="F5478"/>
      <c r="G5478"/>
      <c r="H5478"/>
      <c r="L5478" s="8"/>
      <c r="M5478" s="8"/>
      <c r="N5478" s="8"/>
    </row>
    <row r="5479" spans="1:14">
      <c r="A5479"/>
      <c r="B5479"/>
      <c r="C5479"/>
      <c r="D5479"/>
      <c r="E5479"/>
      <c r="F5479"/>
      <c r="G5479"/>
      <c r="H5479"/>
      <c r="L5479" s="8"/>
      <c r="M5479" s="8"/>
      <c r="N5479" s="8"/>
    </row>
    <row r="5480" spans="1:14">
      <c r="A5480"/>
      <c r="B5480"/>
      <c r="C5480"/>
      <c r="D5480"/>
      <c r="E5480"/>
      <c r="F5480"/>
      <c r="G5480"/>
      <c r="H5480"/>
      <c r="L5480" s="8"/>
      <c r="M5480" s="8"/>
      <c r="N5480" s="8"/>
    </row>
    <row r="5481" spans="1:14">
      <c r="A5481"/>
      <c r="B5481"/>
      <c r="C5481"/>
      <c r="D5481"/>
      <c r="E5481"/>
      <c r="F5481"/>
      <c r="G5481"/>
      <c r="H5481"/>
      <c r="L5481" s="8"/>
      <c r="M5481" s="8"/>
      <c r="N5481" s="8"/>
    </row>
    <row r="5482" spans="1:14">
      <c r="A5482"/>
      <c r="B5482"/>
      <c r="C5482"/>
      <c r="D5482"/>
      <c r="E5482"/>
      <c r="F5482"/>
      <c r="G5482"/>
      <c r="H5482"/>
      <c r="L5482" s="8"/>
      <c r="M5482" s="8"/>
      <c r="N5482" s="8"/>
    </row>
    <row r="5483" spans="1:14">
      <c r="A5483"/>
      <c r="B5483"/>
      <c r="C5483"/>
      <c r="D5483"/>
      <c r="E5483"/>
      <c r="F5483"/>
      <c r="G5483"/>
      <c r="H5483"/>
      <c r="L5483" s="8"/>
      <c r="M5483" s="8"/>
      <c r="N5483" s="8"/>
    </row>
    <row r="5484" spans="1:14">
      <c r="A5484"/>
      <c r="B5484"/>
      <c r="C5484"/>
      <c r="D5484"/>
      <c r="E5484"/>
      <c r="F5484"/>
      <c r="G5484"/>
      <c r="H5484"/>
      <c r="L5484" s="8"/>
      <c r="M5484" s="8"/>
      <c r="N5484" s="8"/>
    </row>
    <row r="5485" spans="1:14">
      <c r="A5485"/>
      <c r="B5485"/>
      <c r="C5485"/>
      <c r="D5485"/>
      <c r="E5485"/>
      <c r="F5485"/>
      <c r="G5485"/>
      <c r="H5485"/>
      <c r="L5485" s="8"/>
      <c r="M5485" s="8"/>
      <c r="N5485" s="8"/>
    </row>
    <row r="5486" spans="1:14">
      <c r="A5486"/>
      <c r="B5486"/>
      <c r="C5486"/>
      <c r="D5486"/>
      <c r="E5486"/>
      <c r="F5486"/>
      <c r="G5486"/>
      <c r="H5486"/>
      <c r="L5486" s="8"/>
      <c r="M5486" s="8"/>
      <c r="N5486" s="8"/>
    </row>
    <row r="5487" spans="1:14">
      <c r="A5487"/>
      <c r="B5487"/>
      <c r="C5487"/>
      <c r="D5487"/>
      <c r="E5487"/>
      <c r="F5487"/>
      <c r="G5487"/>
      <c r="H5487"/>
      <c r="L5487" s="8"/>
      <c r="M5487" s="8"/>
      <c r="N5487" s="8"/>
    </row>
    <row r="5488" spans="1:14">
      <c r="A5488"/>
      <c r="B5488"/>
      <c r="C5488"/>
      <c r="D5488"/>
      <c r="E5488"/>
      <c r="F5488"/>
      <c r="G5488"/>
      <c r="H5488"/>
      <c r="L5488" s="8"/>
      <c r="M5488" s="8"/>
      <c r="N5488" s="8"/>
    </row>
    <row r="5489" spans="1:14">
      <c r="A5489"/>
      <c r="B5489"/>
      <c r="C5489"/>
      <c r="D5489"/>
      <c r="E5489"/>
      <c r="F5489"/>
      <c r="G5489"/>
      <c r="H5489"/>
      <c r="L5489" s="8"/>
      <c r="M5489" s="8"/>
      <c r="N5489" s="8"/>
    </row>
    <row r="5490" spans="1:14">
      <c r="A5490"/>
      <c r="B5490"/>
      <c r="C5490"/>
      <c r="D5490"/>
      <c r="E5490"/>
      <c r="F5490"/>
      <c r="G5490"/>
      <c r="H5490"/>
      <c r="L5490" s="8"/>
      <c r="M5490" s="8"/>
      <c r="N5490" s="8"/>
    </row>
    <row r="5491" spans="1:14">
      <c r="A5491"/>
      <c r="B5491"/>
      <c r="C5491"/>
      <c r="D5491"/>
      <c r="E5491"/>
      <c r="F5491"/>
      <c r="G5491"/>
      <c r="H5491"/>
      <c r="L5491" s="8"/>
      <c r="M5491" s="8"/>
      <c r="N5491" s="8"/>
    </row>
    <row r="5492" spans="1:14">
      <c r="A5492"/>
      <c r="B5492"/>
      <c r="C5492"/>
      <c r="D5492"/>
      <c r="E5492"/>
      <c r="F5492"/>
      <c r="G5492"/>
      <c r="H5492"/>
      <c r="L5492" s="8"/>
      <c r="M5492" s="8"/>
      <c r="N5492" s="8"/>
    </row>
    <row r="5493" spans="1:14">
      <c r="A5493"/>
      <c r="B5493"/>
      <c r="C5493"/>
      <c r="D5493"/>
      <c r="E5493"/>
      <c r="F5493"/>
      <c r="G5493"/>
      <c r="H5493"/>
      <c r="L5493" s="8"/>
      <c r="M5493" s="8"/>
      <c r="N5493" s="8"/>
    </row>
    <row r="5494" spans="1:14">
      <c r="A5494"/>
      <c r="B5494"/>
      <c r="C5494"/>
      <c r="D5494"/>
      <c r="E5494"/>
      <c r="F5494"/>
      <c r="G5494"/>
      <c r="H5494"/>
      <c r="L5494" s="8"/>
      <c r="M5494" s="8"/>
      <c r="N5494" s="8"/>
    </row>
    <row r="5495" spans="1:14">
      <c r="A5495"/>
      <c r="B5495"/>
      <c r="C5495"/>
      <c r="D5495"/>
      <c r="E5495"/>
      <c r="F5495"/>
      <c r="G5495"/>
      <c r="H5495"/>
      <c r="L5495" s="8"/>
      <c r="M5495" s="8"/>
      <c r="N5495" s="8"/>
    </row>
    <row r="5496" spans="1:14">
      <c r="A5496"/>
      <c r="B5496"/>
      <c r="C5496"/>
      <c r="D5496"/>
      <c r="E5496"/>
      <c r="F5496"/>
      <c r="G5496"/>
      <c r="H5496"/>
      <c r="L5496" s="8"/>
      <c r="M5496" s="8"/>
      <c r="N5496" s="8"/>
    </row>
    <row r="5497" spans="1:14">
      <c r="A5497"/>
      <c r="B5497"/>
      <c r="C5497"/>
      <c r="D5497"/>
      <c r="E5497"/>
      <c r="F5497"/>
      <c r="G5497"/>
      <c r="H5497"/>
      <c r="L5497" s="8"/>
      <c r="M5497" s="8"/>
      <c r="N5497" s="8"/>
    </row>
    <row r="5498" spans="1:14">
      <c r="A5498"/>
      <c r="B5498"/>
      <c r="C5498"/>
      <c r="D5498"/>
      <c r="E5498"/>
      <c r="F5498"/>
      <c r="G5498"/>
      <c r="H5498"/>
      <c r="L5498" s="8"/>
      <c r="M5498" s="8"/>
      <c r="N5498" s="8"/>
    </row>
    <row r="5499" spans="1:14">
      <c r="A5499"/>
      <c r="B5499"/>
      <c r="C5499"/>
      <c r="D5499"/>
      <c r="E5499"/>
      <c r="F5499"/>
      <c r="G5499"/>
      <c r="H5499"/>
      <c r="L5499" s="8"/>
      <c r="M5499" s="8"/>
      <c r="N5499" s="8"/>
    </row>
    <row r="5500" spans="1:14">
      <c r="A5500"/>
      <c r="B5500"/>
      <c r="C5500"/>
      <c r="D5500"/>
      <c r="E5500"/>
      <c r="F5500"/>
      <c r="G5500"/>
      <c r="H5500"/>
      <c r="L5500" s="8"/>
      <c r="M5500" s="8"/>
      <c r="N5500" s="8"/>
    </row>
    <row r="5501" spans="1:14">
      <c r="A5501"/>
      <c r="B5501"/>
      <c r="C5501"/>
      <c r="D5501"/>
      <c r="E5501"/>
      <c r="F5501"/>
      <c r="G5501"/>
      <c r="H5501"/>
      <c r="L5501" s="8"/>
      <c r="M5501" s="8"/>
      <c r="N5501" s="8"/>
    </row>
    <row r="5502" spans="1:14">
      <c r="A5502"/>
      <c r="B5502"/>
      <c r="C5502"/>
      <c r="D5502"/>
      <c r="E5502"/>
      <c r="F5502"/>
      <c r="G5502"/>
      <c r="H5502"/>
      <c r="L5502" s="8"/>
      <c r="M5502" s="8"/>
      <c r="N5502" s="8"/>
    </row>
    <row r="5503" spans="1:14">
      <c r="A5503"/>
      <c r="B5503"/>
      <c r="C5503"/>
      <c r="D5503"/>
      <c r="E5503"/>
      <c r="F5503"/>
      <c r="G5503"/>
      <c r="H5503"/>
      <c r="L5503" s="8"/>
      <c r="M5503" s="8"/>
      <c r="N5503" s="8"/>
    </row>
    <row r="5504" spans="1:14">
      <c r="A5504"/>
      <c r="B5504"/>
      <c r="C5504"/>
      <c r="D5504"/>
      <c r="E5504"/>
      <c r="F5504"/>
      <c r="G5504"/>
      <c r="H5504"/>
      <c r="L5504" s="8"/>
      <c r="M5504" s="8"/>
      <c r="N5504" s="8"/>
    </row>
    <row r="5505" spans="1:14">
      <c r="A5505"/>
      <c r="B5505"/>
      <c r="C5505"/>
      <c r="D5505"/>
      <c r="E5505"/>
      <c r="F5505"/>
      <c r="G5505"/>
      <c r="H5505"/>
      <c r="L5505" s="8"/>
      <c r="M5505" s="8"/>
      <c r="N5505" s="8"/>
    </row>
    <row r="5506" spans="1:14">
      <c r="A5506"/>
      <c r="B5506"/>
      <c r="C5506"/>
      <c r="D5506"/>
      <c r="E5506"/>
      <c r="F5506"/>
      <c r="G5506"/>
      <c r="H5506"/>
      <c r="L5506" s="8"/>
      <c r="M5506" s="8"/>
      <c r="N5506" s="8"/>
    </row>
    <row r="5507" spans="1:14">
      <c r="A5507"/>
      <c r="B5507"/>
      <c r="C5507"/>
      <c r="D5507"/>
      <c r="E5507"/>
      <c r="F5507"/>
      <c r="G5507"/>
      <c r="H5507"/>
      <c r="L5507" s="8"/>
      <c r="M5507" s="8"/>
      <c r="N5507" s="8"/>
    </row>
    <row r="5508" spans="1:14">
      <c r="A5508"/>
      <c r="B5508"/>
      <c r="C5508"/>
      <c r="D5508"/>
      <c r="E5508"/>
      <c r="F5508"/>
      <c r="G5508"/>
      <c r="H5508"/>
      <c r="L5508" s="8"/>
      <c r="M5508" s="8"/>
      <c r="N5508" s="8"/>
    </row>
    <row r="5509" spans="1:14">
      <c r="A5509"/>
      <c r="B5509"/>
      <c r="C5509"/>
      <c r="D5509"/>
      <c r="E5509"/>
      <c r="F5509"/>
      <c r="G5509"/>
      <c r="H5509"/>
      <c r="L5509" s="8"/>
      <c r="M5509" s="8"/>
      <c r="N5509" s="8"/>
    </row>
    <row r="5510" spans="1:14">
      <c r="A5510"/>
      <c r="B5510"/>
      <c r="C5510"/>
      <c r="D5510"/>
      <c r="E5510"/>
      <c r="F5510"/>
      <c r="G5510"/>
      <c r="H5510"/>
      <c r="L5510" s="8"/>
      <c r="M5510" s="8"/>
      <c r="N5510" s="8"/>
    </row>
    <row r="5511" spans="1:14">
      <c r="A5511"/>
      <c r="B5511"/>
      <c r="C5511"/>
      <c r="D5511"/>
      <c r="E5511"/>
      <c r="F5511"/>
      <c r="G5511"/>
      <c r="H5511"/>
      <c r="L5511" s="8"/>
      <c r="M5511" s="8"/>
      <c r="N5511" s="8"/>
    </row>
    <row r="5512" spans="1:14">
      <c r="A5512"/>
      <c r="B5512"/>
      <c r="C5512"/>
      <c r="D5512"/>
      <c r="E5512"/>
      <c r="F5512"/>
      <c r="G5512"/>
      <c r="H5512"/>
      <c r="L5512" s="8"/>
      <c r="M5512" s="8"/>
      <c r="N5512" s="8"/>
    </row>
    <row r="5513" spans="1:14">
      <c r="A5513"/>
      <c r="B5513"/>
      <c r="C5513"/>
      <c r="D5513"/>
      <c r="E5513"/>
      <c r="F5513"/>
      <c r="G5513"/>
      <c r="H5513"/>
      <c r="L5513" s="8"/>
      <c r="M5513" s="8"/>
      <c r="N5513" s="8"/>
    </row>
    <row r="5514" spans="1:14">
      <c r="A5514"/>
      <c r="B5514"/>
      <c r="C5514"/>
      <c r="D5514"/>
      <c r="E5514"/>
      <c r="F5514"/>
      <c r="G5514"/>
      <c r="H5514"/>
      <c r="L5514" s="8"/>
      <c r="M5514" s="8"/>
      <c r="N5514" s="8"/>
    </row>
    <row r="5515" spans="1:14">
      <c r="A5515"/>
      <c r="B5515"/>
      <c r="C5515"/>
      <c r="D5515"/>
      <c r="E5515"/>
      <c r="F5515"/>
      <c r="G5515"/>
      <c r="H5515"/>
      <c r="L5515" s="8"/>
      <c r="M5515" s="8"/>
      <c r="N5515" s="8"/>
    </row>
    <row r="5516" spans="1:14">
      <c r="A5516"/>
      <c r="B5516"/>
      <c r="C5516"/>
      <c r="D5516"/>
      <c r="E5516"/>
      <c r="F5516"/>
      <c r="G5516"/>
      <c r="H5516"/>
      <c r="L5516" s="8"/>
      <c r="M5516" s="8"/>
      <c r="N5516" s="8"/>
    </row>
    <row r="5517" spans="1:14">
      <c r="A5517"/>
      <c r="B5517"/>
      <c r="C5517"/>
      <c r="D5517"/>
      <c r="E5517"/>
      <c r="F5517"/>
      <c r="G5517"/>
      <c r="H5517"/>
      <c r="L5517" s="8"/>
      <c r="M5517" s="8"/>
      <c r="N5517" s="8"/>
    </row>
    <row r="5518" spans="1:14">
      <c r="A5518"/>
      <c r="B5518"/>
      <c r="C5518"/>
      <c r="D5518"/>
      <c r="E5518"/>
      <c r="F5518"/>
      <c r="G5518"/>
      <c r="H5518"/>
      <c r="L5518" s="8"/>
      <c r="M5518" s="8"/>
      <c r="N5518" s="8"/>
    </row>
    <row r="5519" spans="1:14">
      <c r="A5519"/>
      <c r="B5519"/>
      <c r="C5519"/>
      <c r="D5519"/>
      <c r="E5519"/>
      <c r="F5519"/>
      <c r="G5519"/>
      <c r="H5519"/>
      <c r="L5519" s="8"/>
      <c r="M5519" s="8"/>
      <c r="N5519" s="8"/>
    </row>
    <row r="5520" spans="1:14">
      <c r="A5520"/>
      <c r="B5520"/>
      <c r="C5520"/>
      <c r="D5520"/>
      <c r="E5520"/>
      <c r="F5520"/>
      <c r="G5520"/>
      <c r="H5520"/>
      <c r="L5520" s="8"/>
      <c r="M5520" s="8"/>
      <c r="N5520" s="8"/>
    </row>
    <row r="5521" spans="1:14">
      <c r="A5521"/>
      <c r="B5521"/>
      <c r="C5521"/>
      <c r="D5521"/>
      <c r="E5521"/>
      <c r="F5521"/>
      <c r="G5521"/>
      <c r="H5521"/>
      <c r="L5521" s="8"/>
      <c r="M5521" s="8"/>
      <c r="N5521" s="8"/>
    </row>
    <row r="5522" spans="1:14">
      <c r="A5522"/>
      <c r="B5522"/>
      <c r="C5522"/>
      <c r="D5522"/>
      <c r="E5522"/>
      <c r="F5522"/>
      <c r="G5522"/>
      <c r="H5522"/>
      <c r="L5522" s="8"/>
      <c r="M5522" s="8"/>
      <c r="N5522" s="8"/>
    </row>
    <row r="5523" spans="1:14">
      <c r="A5523"/>
      <c r="B5523"/>
      <c r="C5523"/>
      <c r="D5523"/>
      <c r="E5523"/>
      <c r="F5523"/>
      <c r="G5523"/>
      <c r="H5523"/>
      <c r="L5523" s="8"/>
      <c r="M5523" s="8"/>
      <c r="N5523" s="8"/>
    </row>
    <row r="5524" spans="1:14">
      <c r="A5524"/>
      <c r="B5524"/>
      <c r="C5524"/>
      <c r="D5524"/>
      <c r="E5524"/>
      <c r="F5524"/>
      <c r="G5524"/>
      <c r="H5524"/>
      <c r="L5524" s="8"/>
      <c r="M5524" s="8"/>
      <c r="N5524" s="8"/>
    </row>
    <row r="5525" spans="1:14">
      <c r="A5525"/>
      <c r="B5525"/>
      <c r="C5525"/>
      <c r="D5525"/>
      <c r="E5525"/>
      <c r="F5525"/>
      <c r="G5525"/>
      <c r="H5525"/>
      <c r="L5525" s="8"/>
      <c r="M5525" s="8"/>
      <c r="N5525" s="8"/>
    </row>
    <row r="5526" spans="1:14">
      <c r="A5526"/>
      <c r="B5526"/>
      <c r="C5526"/>
      <c r="D5526"/>
      <c r="E5526"/>
      <c r="F5526"/>
      <c r="G5526"/>
      <c r="H5526"/>
      <c r="L5526" s="8"/>
      <c r="M5526" s="8"/>
      <c r="N5526" s="8"/>
    </row>
    <row r="5527" spans="1:14">
      <c r="A5527"/>
      <c r="B5527"/>
      <c r="C5527"/>
      <c r="D5527"/>
      <c r="E5527"/>
      <c r="F5527"/>
      <c r="G5527"/>
      <c r="H5527"/>
      <c r="L5527" s="8"/>
      <c r="M5527" s="8"/>
      <c r="N5527" s="8"/>
    </row>
    <row r="5528" spans="1:14">
      <c r="A5528"/>
      <c r="B5528"/>
      <c r="C5528"/>
      <c r="D5528"/>
      <c r="E5528"/>
      <c r="F5528"/>
      <c r="G5528"/>
      <c r="H5528"/>
      <c r="L5528" s="8"/>
      <c r="M5528" s="8"/>
      <c r="N5528" s="8"/>
    </row>
    <row r="5529" spans="1:14">
      <c r="A5529"/>
      <c r="B5529"/>
      <c r="C5529"/>
      <c r="D5529"/>
      <c r="E5529"/>
      <c r="F5529"/>
      <c r="G5529"/>
      <c r="H5529"/>
      <c r="L5529" s="8"/>
      <c r="M5529" s="8"/>
      <c r="N5529" s="8"/>
    </row>
    <row r="5530" spans="1:14">
      <c r="A5530"/>
      <c r="B5530"/>
      <c r="C5530"/>
      <c r="D5530"/>
      <c r="E5530"/>
      <c r="F5530"/>
      <c r="G5530"/>
      <c r="H5530"/>
      <c r="L5530" s="8"/>
      <c r="M5530" s="8"/>
      <c r="N5530" s="8"/>
    </row>
    <row r="5531" spans="1:14">
      <c r="A5531"/>
      <c r="B5531"/>
      <c r="C5531"/>
      <c r="D5531"/>
      <c r="E5531"/>
      <c r="F5531"/>
      <c r="G5531"/>
      <c r="H5531"/>
      <c r="L5531" s="8"/>
      <c r="M5531" s="8"/>
      <c r="N5531" s="8"/>
    </row>
    <row r="5532" spans="1:14">
      <c r="A5532"/>
      <c r="B5532"/>
      <c r="C5532"/>
      <c r="D5532"/>
      <c r="E5532"/>
      <c r="F5532"/>
      <c r="G5532"/>
      <c r="H5532"/>
      <c r="L5532" s="8"/>
      <c r="M5532" s="8"/>
      <c r="N5532" s="8"/>
    </row>
    <row r="5533" spans="1:14">
      <c r="A5533"/>
      <c r="B5533"/>
      <c r="C5533"/>
      <c r="D5533"/>
      <c r="E5533"/>
      <c r="F5533"/>
      <c r="G5533"/>
      <c r="H5533"/>
      <c r="L5533" s="8"/>
      <c r="M5533" s="8"/>
      <c r="N5533" s="8"/>
    </row>
    <row r="5534" spans="1:14">
      <c r="A5534"/>
      <c r="B5534"/>
      <c r="C5534"/>
      <c r="D5534"/>
      <c r="E5534"/>
      <c r="F5534"/>
      <c r="G5534"/>
      <c r="H5534"/>
      <c r="L5534" s="8"/>
      <c r="M5534" s="8"/>
      <c r="N5534" s="8"/>
    </row>
    <row r="5535" spans="1:14">
      <c r="A5535"/>
      <c r="B5535"/>
      <c r="C5535"/>
      <c r="D5535"/>
      <c r="E5535"/>
      <c r="F5535"/>
      <c r="G5535"/>
      <c r="H5535"/>
      <c r="L5535" s="8"/>
      <c r="M5535" s="8"/>
      <c r="N5535" s="8"/>
    </row>
    <row r="5536" spans="1:14">
      <c r="A5536"/>
      <c r="B5536"/>
      <c r="C5536"/>
      <c r="D5536"/>
      <c r="E5536"/>
      <c r="F5536"/>
      <c r="G5536"/>
      <c r="H5536"/>
      <c r="L5536" s="8"/>
      <c r="M5536" s="8"/>
      <c r="N5536" s="8"/>
    </row>
    <row r="5537" spans="1:14">
      <c r="A5537"/>
      <c r="B5537"/>
      <c r="C5537"/>
      <c r="D5537"/>
      <c r="E5537"/>
      <c r="F5537"/>
      <c r="G5537"/>
      <c r="H5537"/>
      <c r="L5537" s="8"/>
      <c r="M5537" s="8"/>
      <c r="N5537" s="8"/>
    </row>
    <row r="5538" spans="1:14">
      <c r="A5538"/>
      <c r="B5538"/>
      <c r="C5538"/>
      <c r="D5538"/>
      <c r="E5538"/>
      <c r="F5538"/>
      <c r="G5538"/>
      <c r="H5538"/>
      <c r="L5538" s="8"/>
      <c r="M5538" s="8"/>
      <c r="N5538" s="8"/>
    </row>
    <row r="5539" spans="1:14">
      <c r="A5539"/>
      <c r="B5539"/>
      <c r="C5539"/>
      <c r="D5539"/>
      <c r="E5539"/>
      <c r="F5539"/>
      <c r="G5539"/>
      <c r="H5539"/>
      <c r="L5539" s="8"/>
      <c r="M5539" s="8"/>
      <c r="N5539" s="8"/>
    </row>
    <row r="5540" spans="1:14">
      <c r="A5540"/>
      <c r="B5540"/>
      <c r="C5540"/>
      <c r="D5540"/>
      <c r="E5540"/>
      <c r="F5540"/>
      <c r="G5540"/>
      <c r="H5540"/>
      <c r="L5540" s="8"/>
      <c r="M5540" s="8"/>
      <c r="N5540" s="8"/>
    </row>
    <row r="5541" spans="1:14">
      <c r="A5541"/>
      <c r="B5541"/>
      <c r="C5541"/>
      <c r="D5541"/>
      <c r="E5541"/>
      <c r="F5541"/>
      <c r="G5541"/>
      <c r="H5541"/>
      <c r="L5541" s="8"/>
      <c r="M5541" s="8"/>
      <c r="N5541" s="8"/>
    </row>
    <row r="5542" spans="1:14">
      <c r="A5542"/>
      <c r="B5542"/>
      <c r="C5542"/>
      <c r="D5542"/>
      <c r="E5542"/>
      <c r="F5542"/>
      <c r="G5542"/>
      <c r="H5542"/>
      <c r="L5542" s="8"/>
      <c r="M5542" s="8"/>
      <c r="N5542" s="8"/>
    </row>
    <row r="5543" spans="1:14">
      <c r="A5543"/>
      <c r="B5543"/>
      <c r="C5543"/>
      <c r="D5543"/>
      <c r="E5543"/>
      <c r="F5543"/>
      <c r="G5543"/>
      <c r="H5543"/>
      <c r="L5543" s="8"/>
      <c r="M5543" s="8"/>
      <c r="N5543" s="8"/>
    </row>
    <row r="5544" spans="1:14">
      <c r="A5544"/>
      <c r="B5544"/>
      <c r="C5544"/>
      <c r="D5544"/>
      <c r="E5544"/>
      <c r="F5544"/>
      <c r="G5544"/>
      <c r="H5544"/>
      <c r="L5544" s="8"/>
      <c r="M5544" s="8"/>
      <c r="N5544" s="8"/>
    </row>
    <row r="5545" spans="1:14">
      <c r="A5545"/>
      <c r="B5545"/>
      <c r="C5545"/>
      <c r="D5545"/>
      <c r="E5545"/>
      <c r="F5545"/>
      <c r="G5545"/>
      <c r="H5545"/>
      <c r="L5545" s="8"/>
      <c r="M5545" s="8"/>
      <c r="N5545" s="8"/>
    </row>
    <row r="5546" spans="1:14">
      <c r="A5546"/>
      <c r="B5546"/>
      <c r="C5546"/>
      <c r="D5546"/>
      <c r="E5546"/>
      <c r="F5546"/>
      <c r="G5546"/>
      <c r="H5546"/>
      <c r="L5546" s="8"/>
      <c r="M5546" s="8"/>
      <c r="N5546" s="8"/>
    </row>
    <row r="5547" spans="1:14">
      <c r="A5547"/>
      <c r="B5547"/>
      <c r="C5547"/>
      <c r="D5547"/>
      <c r="E5547"/>
      <c r="F5547"/>
      <c r="G5547"/>
      <c r="H5547"/>
      <c r="L5547" s="8"/>
      <c r="M5547" s="8"/>
      <c r="N5547" s="8"/>
    </row>
    <row r="5548" spans="1:14">
      <c r="A5548"/>
      <c r="B5548"/>
      <c r="C5548"/>
      <c r="D5548"/>
      <c r="E5548"/>
      <c r="F5548"/>
      <c r="G5548"/>
      <c r="H5548"/>
      <c r="L5548" s="8"/>
      <c r="M5548" s="8"/>
      <c r="N5548" s="8"/>
    </row>
    <row r="5549" spans="1:14">
      <c r="A5549"/>
      <c r="B5549"/>
      <c r="C5549"/>
      <c r="D5549"/>
      <c r="E5549"/>
      <c r="F5549"/>
      <c r="G5549"/>
      <c r="H5549"/>
      <c r="L5549" s="8"/>
      <c r="M5549" s="8"/>
      <c r="N5549" s="8"/>
    </row>
    <row r="5550" spans="1:14">
      <c r="A5550"/>
      <c r="B5550"/>
      <c r="C5550"/>
      <c r="D5550"/>
      <c r="E5550"/>
      <c r="F5550"/>
      <c r="G5550"/>
      <c r="H5550"/>
      <c r="L5550" s="8"/>
      <c r="M5550" s="8"/>
      <c r="N5550" s="8"/>
    </row>
    <row r="5551" spans="1:14">
      <c r="A5551"/>
      <c r="B5551"/>
      <c r="C5551"/>
      <c r="D5551"/>
      <c r="E5551"/>
      <c r="F5551"/>
      <c r="G5551"/>
      <c r="H5551"/>
      <c r="L5551" s="8"/>
      <c r="M5551" s="8"/>
      <c r="N5551" s="8"/>
    </row>
    <row r="5552" spans="1:14">
      <c r="A5552"/>
      <c r="B5552"/>
      <c r="C5552"/>
      <c r="D5552"/>
      <c r="E5552"/>
      <c r="F5552"/>
      <c r="G5552"/>
      <c r="H5552"/>
      <c r="L5552" s="8"/>
      <c r="M5552" s="8"/>
      <c r="N5552" s="8"/>
    </row>
    <row r="5553" spans="1:14">
      <c r="A5553"/>
      <c r="B5553"/>
      <c r="C5553"/>
      <c r="D5553"/>
      <c r="E5553"/>
      <c r="F5553"/>
      <c r="G5553"/>
      <c r="H5553"/>
      <c r="L5553" s="8"/>
      <c r="M5553" s="8"/>
      <c r="N5553" s="8"/>
    </row>
    <row r="5554" spans="1:14">
      <c r="A5554"/>
      <c r="B5554"/>
      <c r="C5554"/>
      <c r="D5554"/>
      <c r="E5554"/>
      <c r="F5554"/>
      <c r="G5554"/>
      <c r="H5554"/>
      <c r="L5554" s="8"/>
      <c r="M5554" s="8"/>
      <c r="N5554" s="8"/>
    </row>
    <row r="5555" spans="1:14">
      <c r="A5555"/>
      <c r="B5555"/>
      <c r="C5555"/>
      <c r="D5555"/>
      <c r="E5555"/>
      <c r="F5555"/>
      <c r="G5555"/>
      <c r="H5555"/>
      <c r="L5555" s="8"/>
      <c r="M5555" s="8"/>
      <c r="N5555" s="8"/>
    </row>
    <row r="5556" spans="1:14">
      <c r="A5556"/>
      <c r="B5556"/>
      <c r="C5556"/>
      <c r="D5556"/>
      <c r="E5556"/>
      <c r="F5556"/>
      <c r="G5556"/>
      <c r="H5556"/>
      <c r="L5556" s="8"/>
      <c r="M5556" s="8"/>
      <c r="N5556" s="8"/>
    </row>
    <row r="5557" spans="1:14">
      <c r="A5557"/>
      <c r="B5557"/>
      <c r="C5557"/>
      <c r="D5557"/>
      <c r="E5557"/>
      <c r="F5557"/>
      <c r="G5557"/>
      <c r="H5557"/>
      <c r="L5557" s="8"/>
      <c r="M5557" s="8"/>
      <c r="N5557" s="8"/>
    </row>
    <row r="5558" spans="1:14">
      <c r="A5558"/>
      <c r="B5558"/>
      <c r="C5558"/>
      <c r="D5558"/>
      <c r="E5558"/>
      <c r="F5558"/>
      <c r="G5558"/>
      <c r="H5558"/>
      <c r="L5558" s="8"/>
      <c r="M5558" s="8"/>
      <c r="N5558" s="8"/>
    </row>
    <row r="5559" spans="1:14">
      <c r="A5559"/>
      <c r="B5559"/>
      <c r="C5559"/>
      <c r="D5559"/>
      <c r="E5559"/>
      <c r="F5559"/>
      <c r="G5559"/>
      <c r="H5559"/>
      <c r="L5559" s="8"/>
      <c r="M5559" s="8"/>
      <c r="N5559" s="8"/>
    </row>
    <row r="5560" spans="1:14">
      <c r="A5560"/>
      <c r="B5560"/>
      <c r="C5560"/>
      <c r="D5560"/>
      <c r="E5560"/>
      <c r="F5560"/>
      <c r="G5560"/>
      <c r="H5560"/>
      <c r="L5560" s="8"/>
      <c r="M5560" s="8"/>
      <c r="N5560" s="8"/>
    </row>
    <row r="5561" spans="1:14">
      <c r="A5561"/>
      <c r="B5561"/>
      <c r="C5561"/>
      <c r="D5561"/>
      <c r="E5561"/>
      <c r="F5561"/>
      <c r="G5561"/>
      <c r="H5561"/>
      <c r="L5561" s="8"/>
      <c r="M5561" s="8"/>
      <c r="N5561" s="8"/>
    </row>
    <row r="5562" spans="1:14">
      <c r="A5562"/>
      <c r="B5562"/>
      <c r="C5562"/>
      <c r="D5562"/>
      <c r="E5562"/>
      <c r="F5562"/>
      <c r="G5562"/>
      <c r="H5562"/>
      <c r="L5562" s="8"/>
      <c r="M5562" s="8"/>
      <c r="N5562" s="8"/>
    </row>
    <row r="5563" spans="1:14">
      <c r="A5563"/>
      <c r="B5563"/>
      <c r="C5563"/>
      <c r="D5563"/>
      <c r="E5563"/>
      <c r="F5563"/>
      <c r="G5563"/>
      <c r="H5563"/>
      <c r="L5563" s="8"/>
      <c r="M5563" s="8"/>
      <c r="N5563" s="8"/>
    </row>
    <row r="5564" spans="1:14">
      <c r="A5564"/>
      <c r="B5564"/>
      <c r="C5564"/>
      <c r="D5564"/>
      <c r="E5564"/>
      <c r="F5564"/>
      <c r="G5564"/>
      <c r="H5564"/>
      <c r="L5564" s="8"/>
      <c r="M5564" s="8"/>
      <c r="N5564" s="8"/>
    </row>
    <row r="5565" spans="1:14">
      <c r="A5565"/>
      <c r="B5565"/>
      <c r="C5565"/>
      <c r="D5565"/>
      <c r="E5565"/>
      <c r="F5565"/>
      <c r="G5565"/>
      <c r="H5565"/>
      <c r="L5565" s="8"/>
      <c r="M5565" s="8"/>
      <c r="N5565" s="8"/>
    </row>
    <row r="5566" spans="1:14">
      <c r="A5566"/>
      <c r="B5566"/>
      <c r="C5566"/>
      <c r="D5566"/>
      <c r="E5566"/>
      <c r="F5566"/>
      <c r="G5566"/>
      <c r="H5566"/>
      <c r="L5566" s="8"/>
      <c r="M5566" s="8"/>
      <c r="N5566" s="8"/>
    </row>
    <row r="5567" spans="1:14">
      <c r="A5567"/>
      <c r="B5567"/>
      <c r="C5567"/>
      <c r="D5567"/>
      <c r="E5567"/>
      <c r="F5567"/>
      <c r="G5567"/>
      <c r="H5567"/>
      <c r="L5567" s="8"/>
      <c r="M5567" s="8"/>
      <c r="N5567" s="8"/>
    </row>
    <row r="5568" spans="1:14">
      <c r="A5568"/>
      <c r="B5568"/>
      <c r="C5568"/>
      <c r="D5568"/>
      <c r="E5568"/>
      <c r="F5568"/>
      <c r="G5568"/>
      <c r="H5568"/>
      <c r="L5568" s="8"/>
      <c r="M5568" s="8"/>
      <c r="N5568" s="8"/>
    </row>
    <row r="5569" spans="1:14">
      <c r="A5569"/>
      <c r="B5569"/>
      <c r="C5569"/>
      <c r="D5569"/>
      <c r="E5569"/>
      <c r="F5569"/>
      <c r="G5569"/>
      <c r="H5569"/>
      <c r="L5569" s="8"/>
      <c r="M5569" s="8"/>
      <c r="N5569" s="8"/>
    </row>
    <row r="5570" spans="1:14">
      <c r="A5570"/>
      <c r="B5570"/>
      <c r="C5570"/>
      <c r="D5570"/>
      <c r="E5570"/>
      <c r="F5570"/>
      <c r="G5570"/>
      <c r="H5570"/>
      <c r="L5570" s="8"/>
      <c r="M5570" s="8"/>
      <c r="N5570" s="8"/>
    </row>
    <row r="5571" spans="1:14">
      <c r="A5571"/>
      <c r="B5571"/>
      <c r="C5571"/>
      <c r="D5571"/>
      <c r="E5571"/>
      <c r="F5571"/>
      <c r="G5571"/>
      <c r="H5571"/>
      <c r="L5571" s="8"/>
      <c r="M5571" s="8"/>
      <c r="N5571" s="8"/>
    </row>
    <row r="5572" spans="1:14">
      <c r="A5572"/>
      <c r="B5572"/>
      <c r="C5572"/>
      <c r="D5572"/>
      <c r="E5572"/>
      <c r="F5572"/>
      <c r="G5572"/>
      <c r="H5572"/>
      <c r="L5572" s="8"/>
      <c r="M5572" s="8"/>
      <c r="N5572" s="8"/>
    </row>
    <row r="5573" spans="1:14">
      <c r="A5573"/>
      <c r="B5573"/>
      <c r="C5573"/>
      <c r="D5573"/>
      <c r="E5573"/>
      <c r="F5573"/>
      <c r="G5573"/>
      <c r="H5573"/>
      <c r="L5573" s="8"/>
      <c r="M5573" s="8"/>
      <c r="N5573" s="8"/>
    </row>
    <row r="5574" spans="1:14">
      <c r="A5574"/>
      <c r="B5574"/>
      <c r="C5574"/>
      <c r="D5574"/>
      <c r="E5574"/>
      <c r="F5574"/>
      <c r="G5574"/>
      <c r="H5574"/>
      <c r="L5574" s="8"/>
      <c r="M5574" s="8"/>
      <c r="N5574" s="8"/>
    </row>
    <row r="5575" spans="1:14">
      <c r="A5575"/>
      <c r="B5575"/>
      <c r="C5575"/>
      <c r="D5575"/>
      <c r="E5575"/>
      <c r="F5575"/>
      <c r="G5575"/>
      <c r="H5575"/>
      <c r="L5575" s="8"/>
      <c r="M5575" s="8"/>
      <c r="N5575" s="8"/>
    </row>
    <row r="5576" spans="1:14">
      <c r="A5576"/>
      <c r="B5576"/>
      <c r="C5576"/>
      <c r="D5576"/>
      <c r="E5576"/>
      <c r="F5576"/>
      <c r="G5576"/>
      <c r="H5576"/>
      <c r="L5576" s="8"/>
      <c r="M5576" s="8"/>
      <c r="N5576" s="8"/>
    </row>
    <row r="5577" spans="1:14">
      <c r="A5577"/>
      <c r="B5577"/>
      <c r="C5577"/>
      <c r="D5577"/>
      <c r="E5577"/>
      <c r="F5577"/>
      <c r="G5577"/>
      <c r="H5577"/>
      <c r="L5577" s="8"/>
      <c r="M5577" s="8"/>
      <c r="N5577" s="8"/>
    </row>
    <row r="5578" spans="1:14">
      <c r="A5578"/>
      <c r="B5578"/>
      <c r="C5578"/>
      <c r="D5578"/>
      <c r="E5578"/>
      <c r="F5578"/>
      <c r="G5578"/>
      <c r="H5578"/>
      <c r="L5578" s="8"/>
      <c r="M5578" s="8"/>
      <c r="N5578" s="8"/>
    </row>
    <row r="5579" spans="1:14">
      <c r="A5579"/>
      <c r="B5579"/>
      <c r="C5579"/>
      <c r="D5579"/>
      <c r="E5579"/>
      <c r="F5579"/>
      <c r="G5579"/>
      <c r="H5579"/>
      <c r="L5579" s="8"/>
      <c r="M5579" s="8"/>
      <c r="N5579" s="8"/>
    </row>
    <row r="5580" spans="1:14">
      <c r="A5580"/>
      <c r="B5580"/>
      <c r="C5580"/>
      <c r="D5580"/>
      <c r="E5580"/>
      <c r="F5580"/>
      <c r="G5580"/>
      <c r="H5580"/>
      <c r="L5580" s="8"/>
      <c r="M5580" s="8"/>
      <c r="N5580" s="8"/>
    </row>
    <row r="5581" spans="1:14">
      <c r="A5581"/>
      <c r="B5581"/>
      <c r="C5581"/>
      <c r="D5581"/>
      <c r="E5581"/>
      <c r="F5581"/>
      <c r="G5581"/>
      <c r="H5581"/>
      <c r="L5581" s="8"/>
      <c r="M5581" s="8"/>
      <c r="N5581" s="8"/>
    </row>
    <row r="5582" spans="1:14">
      <c r="A5582"/>
      <c r="B5582"/>
      <c r="C5582"/>
      <c r="D5582"/>
      <c r="E5582"/>
      <c r="F5582"/>
      <c r="G5582"/>
      <c r="H5582"/>
      <c r="L5582" s="8"/>
      <c r="M5582" s="8"/>
      <c r="N5582" s="8"/>
    </row>
    <row r="5583" spans="1:14">
      <c r="A5583"/>
      <c r="B5583"/>
      <c r="C5583"/>
      <c r="D5583"/>
      <c r="E5583"/>
      <c r="F5583"/>
      <c r="G5583"/>
      <c r="H5583"/>
      <c r="L5583" s="8"/>
      <c r="M5583" s="8"/>
      <c r="N5583" s="8"/>
    </row>
    <row r="5584" spans="1:14">
      <c r="A5584"/>
      <c r="B5584"/>
      <c r="C5584"/>
      <c r="D5584"/>
      <c r="E5584"/>
      <c r="F5584"/>
      <c r="G5584"/>
      <c r="H5584"/>
      <c r="L5584" s="8"/>
      <c r="M5584" s="8"/>
      <c r="N5584" s="8"/>
    </row>
    <row r="5585" spans="1:14">
      <c r="A5585"/>
      <c r="B5585"/>
      <c r="C5585"/>
      <c r="D5585"/>
      <c r="E5585"/>
      <c r="F5585"/>
      <c r="G5585"/>
      <c r="H5585"/>
      <c r="L5585" s="8"/>
      <c r="M5585" s="8"/>
      <c r="N5585" s="8"/>
    </row>
    <row r="5586" spans="1:14">
      <c r="A5586"/>
      <c r="B5586"/>
      <c r="C5586"/>
      <c r="D5586"/>
      <c r="E5586"/>
      <c r="F5586"/>
      <c r="G5586"/>
      <c r="H5586"/>
      <c r="L5586" s="8"/>
      <c r="M5586" s="8"/>
      <c r="N5586" s="8"/>
    </row>
    <row r="5587" spans="1:14">
      <c r="A5587"/>
      <c r="B5587"/>
      <c r="C5587"/>
      <c r="D5587"/>
      <c r="E5587"/>
      <c r="F5587"/>
      <c r="G5587"/>
      <c r="H5587"/>
      <c r="L5587" s="8"/>
      <c r="M5587" s="8"/>
      <c r="N5587" s="8"/>
    </row>
    <row r="5588" spans="1:14">
      <c r="A5588"/>
      <c r="B5588"/>
      <c r="C5588"/>
      <c r="D5588"/>
      <c r="E5588"/>
      <c r="F5588"/>
      <c r="G5588"/>
      <c r="H5588"/>
      <c r="L5588" s="8"/>
      <c r="M5588" s="8"/>
      <c r="N5588" s="8"/>
    </row>
    <row r="5589" spans="1:14">
      <c r="A5589"/>
      <c r="B5589"/>
      <c r="C5589"/>
      <c r="D5589"/>
      <c r="E5589"/>
      <c r="F5589"/>
      <c r="G5589"/>
      <c r="H5589"/>
      <c r="L5589" s="8"/>
      <c r="M5589" s="8"/>
      <c r="N5589" s="8"/>
    </row>
    <row r="5590" spans="1:14">
      <c r="A5590"/>
      <c r="B5590"/>
      <c r="C5590"/>
      <c r="D5590"/>
      <c r="E5590"/>
      <c r="F5590"/>
      <c r="G5590"/>
      <c r="H5590"/>
      <c r="L5590" s="8"/>
      <c r="M5590" s="8"/>
      <c r="N5590" s="8"/>
    </row>
    <row r="5591" spans="1:14">
      <c r="A5591"/>
      <c r="B5591"/>
      <c r="C5591"/>
      <c r="D5591"/>
      <c r="E5591"/>
      <c r="F5591"/>
      <c r="G5591"/>
      <c r="H5591"/>
      <c r="L5591" s="8"/>
      <c r="M5591" s="8"/>
      <c r="N5591" s="8"/>
    </row>
    <row r="5592" spans="1:14">
      <c r="A5592"/>
      <c r="B5592"/>
      <c r="C5592"/>
      <c r="D5592"/>
      <c r="E5592"/>
      <c r="F5592"/>
      <c r="G5592"/>
      <c r="H5592"/>
      <c r="L5592" s="8"/>
      <c r="M5592" s="8"/>
      <c r="N5592" s="8"/>
    </row>
    <row r="5593" spans="1:14">
      <c r="A5593"/>
      <c r="B5593"/>
      <c r="C5593"/>
      <c r="D5593"/>
      <c r="E5593"/>
      <c r="F5593"/>
      <c r="G5593"/>
      <c r="H5593"/>
      <c r="L5593" s="8"/>
      <c r="M5593" s="8"/>
      <c r="N5593" s="8"/>
    </row>
    <row r="5594" spans="1:14">
      <c r="A5594"/>
      <c r="B5594"/>
      <c r="C5594"/>
      <c r="D5594"/>
      <c r="E5594"/>
      <c r="F5594"/>
      <c r="G5594"/>
      <c r="H5594"/>
      <c r="L5594" s="8"/>
      <c r="M5594" s="8"/>
      <c r="N5594" s="8"/>
    </row>
    <row r="5595" spans="1:14">
      <c r="A5595"/>
      <c r="B5595"/>
      <c r="C5595"/>
      <c r="D5595"/>
      <c r="E5595"/>
      <c r="F5595"/>
      <c r="G5595"/>
      <c r="H5595"/>
      <c r="L5595" s="8"/>
      <c r="M5595" s="8"/>
      <c r="N5595" s="8"/>
    </row>
    <row r="5596" spans="1:14">
      <c r="A5596"/>
      <c r="B5596"/>
      <c r="C5596"/>
      <c r="D5596"/>
      <c r="E5596"/>
      <c r="F5596"/>
      <c r="G5596"/>
      <c r="H5596"/>
      <c r="L5596" s="8"/>
      <c r="M5596" s="8"/>
      <c r="N5596" s="8"/>
    </row>
    <row r="5597" spans="1:14">
      <c r="A5597"/>
      <c r="B5597"/>
      <c r="C5597"/>
      <c r="D5597"/>
      <c r="E5597"/>
      <c r="F5597"/>
      <c r="G5597"/>
      <c r="H5597"/>
      <c r="L5597" s="8"/>
      <c r="M5597" s="8"/>
      <c r="N5597" s="8"/>
    </row>
    <row r="5598" spans="1:14">
      <c r="A5598"/>
      <c r="B5598"/>
      <c r="C5598"/>
      <c r="D5598"/>
      <c r="E5598"/>
      <c r="F5598"/>
      <c r="G5598"/>
      <c r="H5598"/>
      <c r="L5598" s="8"/>
      <c r="M5598" s="8"/>
      <c r="N5598" s="8"/>
    </row>
    <row r="5599" spans="1:14">
      <c r="A5599"/>
      <c r="B5599"/>
      <c r="C5599"/>
      <c r="D5599"/>
      <c r="E5599"/>
      <c r="F5599"/>
      <c r="G5599"/>
      <c r="H5599"/>
      <c r="L5599" s="8"/>
      <c r="M5599" s="8"/>
      <c r="N5599" s="8"/>
    </row>
    <row r="5600" spans="1:14">
      <c r="A5600"/>
      <c r="B5600"/>
      <c r="C5600"/>
      <c r="D5600"/>
      <c r="E5600"/>
      <c r="F5600"/>
      <c r="G5600"/>
      <c r="H5600"/>
      <c r="L5600" s="8"/>
      <c r="M5600" s="8"/>
      <c r="N5600" s="8"/>
    </row>
    <row r="5601" spans="1:14">
      <c r="A5601"/>
      <c r="B5601"/>
      <c r="C5601"/>
      <c r="D5601"/>
      <c r="E5601"/>
      <c r="F5601"/>
      <c r="G5601"/>
      <c r="H5601"/>
      <c r="L5601" s="8"/>
      <c r="M5601" s="8"/>
      <c r="N5601" s="8"/>
    </row>
    <row r="5602" spans="1:14">
      <c r="A5602"/>
      <c r="B5602"/>
      <c r="C5602"/>
      <c r="D5602"/>
      <c r="E5602"/>
      <c r="F5602"/>
      <c r="G5602"/>
      <c r="H5602"/>
      <c r="L5602" s="8"/>
      <c r="M5602" s="8"/>
      <c r="N5602" s="8"/>
    </row>
    <row r="5603" spans="1:14">
      <c r="A5603"/>
      <c r="B5603"/>
      <c r="C5603"/>
      <c r="D5603"/>
      <c r="E5603"/>
      <c r="F5603"/>
      <c r="G5603"/>
      <c r="H5603"/>
      <c r="L5603" s="8"/>
      <c r="M5603" s="8"/>
      <c r="N5603" s="8"/>
    </row>
    <row r="5604" spans="1:14">
      <c r="A5604"/>
      <c r="B5604"/>
      <c r="C5604"/>
      <c r="D5604"/>
      <c r="E5604"/>
      <c r="F5604"/>
      <c r="G5604"/>
      <c r="H5604"/>
      <c r="L5604" s="8"/>
      <c r="M5604" s="8"/>
      <c r="N5604" s="8"/>
    </row>
    <row r="5605" spans="1:14">
      <c r="A5605"/>
      <c r="B5605"/>
      <c r="C5605"/>
      <c r="D5605"/>
      <c r="E5605"/>
      <c r="F5605"/>
      <c r="G5605"/>
      <c r="H5605"/>
      <c r="L5605" s="8"/>
      <c r="M5605" s="8"/>
      <c r="N5605" s="8"/>
    </row>
    <row r="5606" spans="1:14">
      <c r="A5606"/>
      <c r="B5606"/>
      <c r="C5606"/>
      <c r="D5606"/>
      <c r="E5606"/>
      <c r="F5606"/>
      <c r="G5606"/>
      <c r="H5606"/>
      <c r="L5606" s="8"/>
      <c r="M5606" s="8"/>
      <c r="N5606" s="8"/>
    </row>
    <row r="5607" spans="1:14">
      <c r="A5607"/>
      <c r="B5607"/>
      <c r="C5607"/>
      <c r="D5607"/>
      <c r="E5607"/>
      <c r="F5607"/>
      <c r="G5607"/>
      <c r="H5607"/>
      <c r="L5607" s="8"/>
      <c r="M5607" s="8"/>
      <c r="N5607" s="8"/>
    </row>
    <row r="5608" spans="1:14">
      <c r="A5608"/>
      <c r="B5608"/>
      <c r="C5608"/>
      <c r="D5608"/>
      <c r="E5608"/>
      <c r="F5608"/>
      <c r="G5608"/>
      <c r="H5608"/>
      <c r="L5608" s="8"/>
      <c r="M5608" s="8"/>
      <c r="N5608" s="8"/>
    </row>
    <row r="5609" spans="1:14">
      <c r="A5609"/>
      <c r="B5609"/>
      <c r="C5609"/>
      <c r="D5609"/>
      <c r="E5609"/>
      <c r="F5609"/>
      <c r="G5609"/>
      <c r="H5609"/>
      <c r="L5609" s="8"/>
      <c r="M5609" s="8"/>
      <c r="N5609" s="8"/>
    </row>
    <row r="5610" spans="1:14">
      <c r="A5610"/>
      <c r="B5610"/>
      <c r="C5610"/>
      <c r="D5610"/>
      <c r="E5610"/>
      <c r="F5610"/>
      <c r="G5610"/>
      <c r="H5610"/>
      <c r="L5610" s="8"/>
      <c r="M5610" s="8"/>
      <c r="N5610" s="8"/>
    </row>
    <row r="5611" spans="1:14">
      <c r="A5611"/>
      <c r="B5611"/>
      <c r="C5611"/>
      <c r="D5611"/>
      <c r="E5611"/>
      <c r="F5611"/>
      <c r="G5611"/>
      <c r="H5611"/>
      <c r="L5611" s="8"/>
      <c r="M5611" s="8"/>
      <c r="N5611" s="8"/>
    </row>
    <row r="5612" spans="1:14">
      <c r="A5612"/>
      <c r="B5612"/>
      <c r="C5612"/>
      <c r="D5612"/>
      <c r="E5612"/>
      <c r="F5612"/>
      <c r="G5612"/>
      <c r="H5612"/>
      <c r="L5612" s="8"/>
      <c r="M5612" s="8"/>
      <c r="N5612" s="8"/>
    </row>
    <row r="5613" spans="1:14">
      <c r="A5613"/>
      <c r="B5613"/>
      <c r="C5613"/>
      <c r="D5613"/>
      <c r="E5613"/>
      <c r="F5613"/>
      <c r="G5613"/>
      <c r="H5613"/>
      <c r="L5613" s="8"/>
      <c r="M5613" s="8"/>
      <c r="N5613" s="8"/>
    </row>
    <row r="5614" spans="1:14">
      <c r="A5614"/>
      <c r="B5614"/>
      <c r="C5614"/>
      <c r="D5614"/>
      <c r="E5614"/>
      <c r="F5614"/>
      <c r="G5614"/>
      <c r="H5614"/>
      <c r="L5614" s="8"/>
      <c r="M5614" s="8"/>
      <c r="N5614" s="8"/>
    </row>
    <row r="5615" spans="1:14">
      <c r="A5615"/>
      <c r="B5615"/>
      <c r="C5615"/>
      <c r="D5615"/>
      <c r="E5615"/>
      <c r="F5615"/>
      <c r="G5615"/>
      <c r="H5615"/>
      <c r="L5615" s="8"/>
      <c r="M5615" s="8"/>
      <c r="N5615" s="8"/>
    </row>
    <row r="5616" spans="1:14">
      <c r="A5616"/>
      <c r="B5616"/>
      <c r="C5616"/>
      <c r="D5616"/>
      <c r="E5616"/>
      <c r="F5616"/>
      <c r="G5616"/>
      <c r="H5616"/>
      <c r="L5616" s="8"/>
      <c r="M5616" s="8"/>
      <c r="N5616" s="8"/>
    </row>
    <row r="5617" spans="1:14">
      <c r="A5617"/>
      <c r="B5617"/>
      <c r="C5617"/>
      <c r="D5617"/>
      <c r="E5617"/>
      <c r="F5617"/>
      <c r="G5617"/>
      <c r="H5617"/>
      <c r="L5617" s="8"/>
      <c r="M5617" s="8"/>
      <c r="N5617" s="8"/>
    </row>
    <row r="5618" spans="1:14">
      <c r="A5618"/>
      <c r="B5618"/>
      <c r="C5618"/>
      <c r="D5618"/>
      <c r="E5618"/>
      <c r="F5618"/>
      <c r="G5618"/>
      <c r="H5618"/>
      <c r="L5618" s="8"/>
      <c r="M5618" s="8"/>
      <c r="N5618" s="8"/>
    </row>
    <row r="5619" spans="1:14">
      <c r="A5619"/>
      <c r="B5619"/>
      <c r="C5619"/>
      <c r="D5619"/>
      <c r="E5619"/>
      <c r="F5619"/>
      <c r="G5619"/>
      <c r="H5619"/>
      <c r="L5619" s="8"/>
      <c r="M5619" s="8"/>
      <c r="N5619" s="8"/>
    </row>
    <row r="5620" spans="1:14">
      <c r="A5620"/>
      <c r="B5620"/>
      <c r="C5620"/>
      <c r="D5620"/>
      <c r="E5620"/>
      <c r="F5620"/>
      <c r="G5620"/>
      <c r="H5620"/>
      <c r="L5620" s="8"/>
      <c r="M5620" s="8"/>
      <c r="N5620" s="8"/>
    </row>
    <row r="5621" spans="1:14">
      <c r="A5621"/>
      <c r="B5621"/>
      <c r="C5621"/>
      <c r="D5621"/>
      <c r="E5621"/>
      <c r="F5621"/>
      <c r="G5621"/>
      <c r="H5621"/>
      <c r="L5621" s="8"/>
      <c r="M5621" s="8"/>
      <c r="N5621" s="8"/>
    </row>
    <row r="5622" spans="1:14">
      <c r="A5622"/>
      <c r="B5622"/>
      <c r="C5622"/>
      <c r="D5622"/>
      <c r="E5622"/>
      <c r="F5622"/>
      <c r="G5622"/>
      <c r="H5622"/>
      <c r="L5622" s="8"/>
      <c r="M5622" s="8"/>
      <c r="N5622" s="8"/>
    </row>
    <row r="5623" spans="1:14">
      <c r="A5623"/>
      <c r="B5623"/>
      <c r="C5623"/>
      <c r="D5623"/>
      <c r="E5623"/>
      <c r="F5623"/>
      <c r="G5623"/>
      <c r="H5623"/>
      <c r="L5623" s="8"/>
      <c r="M5623" s="8"/>
      <c r="N5623" s="8"/>
    </row>
    <row r="5624" spans="1:14">
      <c r="A5624"/>
      <c r="B5624"/>
      <c r="C5624"/>
      <c r="D5624"/>
      <c r="E5624"/>
      <c r="F5624"/>
      <c r="G5624"/>
      <c r="H5624"/>
      <c r="L5624" s="8"/>
      <c r="M5624" s="8"/>
      <c r="N5624" s="8"/>
    </row>
    <row r="5625" spans="1:14">
      <c r="A5625"/>
      <c r="B5625"/>
      <c r="C5625"/>
      <c r="D5625"/>
      <c r="E5625"/>
      <c r="F5625"/>
      <c r="G5625"/>
      <c r="H5625"/>
      <c r="L5625" s="8"/>
      <c r="M5625" s="8"/>
      <c r="N5625" s="8"/>
    </row>
    <row r="5626" spans="1:14">
      <c r="A5626"/>
      <c r="B5626"/>
      <c r="C5626"/>
      <c r="D5626"/>
      <c r="E5626"/>
      <c r="F5626"/>
      <c r="G5626"/>
      <c r="H5626"/>
      <c r="L5626" s="8"/>
      <c r="M5626" s="8"/>
      <c r="N5626" s="8"/>
    </row>
    <row r="5627" spans="1:14">
      <c r="A5627"/>
      <c r="B5627"/>
      <c r="C5627"/>
      <c r="D5627"/>
      <c r="E5627"/>
      <c r="F5627"/>
      <c r="G5627"/>
      <c r="H5627"/>
      <c r="L5627" s="8"/>
      <c r="M5627" s="8"/>
      <c r="N5627" s="8"/>
    </row>
    <row r="5628" spans="1:14">
      <c r="A5628"/>
      <c r="B5628"/>
      <c r="C5628"/>
      <c r="D5628"/>
      <c r="E5628"/>
      <c r="F5628"/>
      <c r="G5628"/>
      <c r="H5628"/>
      <c r="L5628" s="8"/>
      <c r="M5628" s="8"/>
      <c r="N5628" s="8"/>
    </row>
    <row r="5629" spans="1:14">
      <c r="A5629"/>
      <c r="B5629"/>
      <c r="C5629"/>
      <c r="D5629"/>
      <c r="E5629"/>
      <c r="F5629"/>
      <c r="G5629"/>
      <c r="H5629"/>
      <c r="L5629" s="8"/>
      <c r="M5629" s="8"/>
      <c r="N5629" s="8"/>
    </row>
    <row r="5630" spans="1:14">
      <c r="A5630"/>
      <c r="B5630"/>
      <c r="C5630"/>
      <c r="D5630"/>
      <c r="E5630"/>
      <c r="F5630"/>
      <c r="G5630"/>
      <c r="H5630"/>
      <c r="L5630" s="8"/>
      <c r="M5630" s="8"/>
      <c r="N5630" s="8"/>
    </row>
    <row r="5631" spans="1:14">
      <c r="A5631"/>
      <c r="B5631"/>
      <c r="C5631"/>
      <c r="D5631"/>
      <c r="E5631"/>
      <c r="F5631"/>
      <c r="G5631"/>
      <c r="H5631"/>
      <c r="L5631" s="8"/>
      <c r="M5631" s="8"/>
      <c r="N5631" s="8"/>
    </row>
    <row r="5632" spans="1:14">
      <c r="A5632"/>
      <c r="B5632"/>
      <c r="C5632"/>
      <c r="D5632"/>
      <c r="E5632"/>
      <c r="F5632"/>
      <c r="G5632"/>
      <c r="H5632"/>
      <c r="L5632" s="8"/>
      <c r="M5632" s="8"/>
      <c r="N5632" s="8"/>
    </row>
    <row r="5633" spans="1:14">
      <c r="A5633"/>
      <c r="B5633"/>
      <c r="C5633"/>
      <c r="D5633"/>
      <c r="E5633"/>
      <c r="F5633"/>
      <c r="G5633"/>
      <c r="H5633"/>
      <c r="L5633" s="8"/>
      <c r="M5633" s="8"/>
      <c r="N5633" s="8"/>
    </row>
    <row r="5634" spans="1:14">
      <c r="A5634"/>
      <c r="B5634"/>
      <c r="C5634"/>
      <c r="D5634"/>
      <c r="E5634"/>
      <c r="F5634"/>
      <c r="G5634"/>
      <c r="H5634"/>
      <c r="L5634" s="8"/>
      <c r="M5634" s="8"/>
      <c r="N5634" s="8"/>
    </row>
    <row r="5635" spans="1:14">
      <c r="A5635"/>
      <c r="B5635"/>
      <c r="C5635"/>
      <c r="D5635"/>
      <c r="E5635"/>
      <c r="F5635"/>
      <c r="G5635"/>
      <c r="H5635"/>
      <c r="L5635" s="8"/>
      <c r="M5635" s="8"/>
      <c r="N5635" s="8"/>
    </row>
    <row r="5636" spans="1:14">
      <c r="A5636"/>
      <c r="B5636"/>
      <c r="C5636"/>
      <c r="D5636"/>
      <c r="E5636"/>
      <c r="F5636"/>
      <c r="G5636"/>
      <c r="H5636"/>
      <c r="L5636" s="8"/>
      <c r="M5636" s="8"/>
      <c r="N5636" s="8"/>
    </row>
    <row r="5637" spans="1:14">
      <c r="A5637"/>
      <c r="B5637"/>
      <c r="C5637"/>
      <c r="D5637"/>
      <c r="E5637"/>
      <c r="F5637"/>
      <c r="G5637"/>
      <c r="H5637"/>
      <c r="L5637" s="8"/>
      <c r="M5637" s="8"/>
      <c r="N5637" s="8"/>
    </row>
    <row r="5638" spans="1:14">
      <c r="A5638"/>
      <c r="B5638"/>
      <c r="C5638"/>
      <c r="D5638"/>
      <c r="E5638"/>
      <c r="F5638"/>
      <c r="G5638"/>
      <c r="H5638"/>
      <c r="L5638" s="8"/>
      <c r="M5638" s="8"/>
      <c r="N5638" s="8"/>
    </row>
    <row r="5639" spans="1:14">
      <c r="A5639"/>
      <c r="B5639"/>
      <c r="C5639"/>
      <c r="D5639"/>
      <c r="E5639"/>
      <c r="F5639"/>
      <c r="G5639"/>
      <c r="H5639"/>
      <c r="L5639" s="8"/>
      <c r="M5639" s="8"/>
      <c r="N5639" s="8"/>
    </row>
    <row r="5640" spans="1:14">
      <c r="A5640"/>
      <c r="B5640"/>
      <c r="C5640"/>
      <c r="D5640"/>
      <c r="E5640"/>
      <c r="F5640"/>
      <c r="G5640"/>
      <c r="H5640"/>
      <c r="L5640" s="8"/>
      <c r="M5640" s="8"/>
      <c r="N5640" s="8"/>
    </row>
    <row r="5641" spans="1:14">
      <c r="A5641"/>
      <c r="B5641"/>
      <c r="C5641"/>
      <c r="D5641"/>
      <c r="E5641"/>
      <c r="F5641"/>
      <c r="G5641"/>
      <c r="H5641"/>
      <c r="L5641" s="8"/>
      <c r="M5641" s="8"/>
      <c r="N5641" s="8"/>
    </row>
    <row r="5642" spans="1:14">
      <c r="A5642"/>
      <c r="B5642"/>
      <c r="C5642"/>
      <c r="D5642"/>
      <c r="E5642"/>
      <c r="F5642"/>
      <c r="G5642"/>
      <c r="H5642"/>
      <c r="L5642" s="8"/>
      <c r="M5642" s="8"/>
      <c r="N5642" s="8"/>
    </row>
    <row r="5643" spans="1:14">
      <c r="A5643"/>
      <c r="B5643"/>
      <c r="C5643"/>
      <c r="D5643"/>
      <c r="E5643"/>
      <c r="F5643"/>
      <c r="G5643"/>
      <c r="H5643"/>
      <c r="L5643" s="8"/>
      <c r="M5643" s="8"/>
      <c r="N5643" s="8"/>
    </row>
    <row r="5644" spans="1:14">
      <c r="A5644"/>
      <c r="B5644"/>
      <c r="C5644"/>
      <c r="D5644"/>
      <c r="E5644"/>
      <c r="F5644"/>
      <c r="G5644"/>
      <c r="H5644"/>
      <c r="L5644" s="8"/>
      <c r="M5644" s="8"/>
      <c r="N5644" s="8"/>
    </row>
    <row r="5645" spans="1:14">
      <c r="A5645"/>
      <c r="B5645"/>
      <c r="C5645"/>
      <c r="D5645"/>
      <c r="E5645"/>
      <c r="F5645"/>
      <c r="G5645"/>
      <c r="H5645"/>
      <c r="L5645" s="8"/>
      <c r="M5645" s="8"/>
      <c r="N5645" s="8"/>
    </row>
    <row r="5646" spans="1:14">
      <c r="A5646"/>
      <c r="B5646"/>
      <c r="C5646"/>
      <c r="D5646"/>
      <c r="E5646"/>
      <c r="F5646"/>
      <c r="G5646"/>
      <c r="H5646"/>
      <c r="L5646" s="8"/>
      <c r="M5646" s="8"/>
      <c r="N5646" s="8"/>
    </row>
    <row r="5647" spans="1:14">
      <c r="A5647"/>
      <c r="B5647"/>
      <c r="C5647"/>
      <c r="D5647"/>
      <c r="E5647"/>
      <c r="F5647"/>
      <c r="G5647"/>
      <c r="H5647"/>
      <c r="L5647" s="8"/>
      <c r="M5647" s="8"/>
      <c r="N5647" s="8"/>
    </row>
    <row r="5648" spans="1:14">
      <c r="A5648"/>
      <c r="B5648"/>
      <c r="C5648"/>
      <c r="D5648"/>
      <c r="E5648"/>
      <c r="F5648"/>
      <c r="G5648"/>
      <c r="H5648"/>
      <c r="L5648" s="8"/>
      <c r="M5648" s="8"/>
      <c r="N5648" s="8"/>
    </row>
    <row r="5649" spans="1:14">
      <c r="A5649"/>
      <c r="B5649"/>
      <c r="C5649"/>
      <c r="D5649"/>
      <c r="E5649"/>
      <c r="F5649"/>
      <c r="G5649"/>
      <c r="H5649"/>
      <c r="L5649" s="8"/>
      <c r="M5649" s="8"/>
      <c r="N5649" s="8"/>
    </row>
    <row r="5650" spans="1:14">
      <c r="A5650"/>
      <c r="B5650"/>
      <c r="C5650"/>
      <c r="D5650"/>
      <c r="E5650"/>
      <c r="F5650"/>
      <c r="G5650"/>
      <c r="H5650"/>
      <c r="L5650" s="8"/>
      <c r="M5650" s="8"/>
      <c r="N5650" s="8"/>
    </row>
    <row r="5651" spans="1:14">
      <c r="A5651"/>
      <c r="B5651"/>
      <c r="C5651"/>
      <c r="D5651"/>
      <c r="E5651"/>
      <c r="F5651"/>
      <c r="G5651"/>
      <c r="H5651"/>
      <c r="L5651" s="8"/>
      <c r="M5651" s="8"/>
      <c r="N5651" s="8"/>
    </row>
    <row r="5652" spans="1:14">
      <c r="A5652"/>
      <c r="B5652"/>
      <c r="C5652"/>
      <c r="D5652"/>
      <c r="E5652"/>
      <c r="F5652"/>
      <c r="G5652"/>
      <c r="H5652"/>
      <c r="L5652" s="8"/>
      <c r="M5652" s="8"/>
      <c r="N5652" s="8"/>
    </row>
    <row r="5653" spans="1:14">
      <c r="A5653"/>
      <c r="B5653"/>
      <c r="C5653"/>
      <c r="D5653"/>
      <c r="E5653"/>
      <c r="F5653"/>
      <c r="G5653"/>
      <c r="H5653"/>
      <c r="L5653" s="8"/>
      <c r="M5653" s="8"/>
      <c r="N5653" s="8"/>
    </row>
    <row r="5654" spans="1:14">
      <c r="A5654"/>
      <c r="B5654"/>
      <c r="C5654"/>
      <c r="D5654"/>
      <c r="E5654"/>
      <c r="F5654"/>
      <c r="G5654"/>
      <c r="H5654"/>
      <c r="L5654" s="8"/>
      <c r="M5654" s="8"/>
      <c r="N5654" s="8"/>
    </row>
    <row r="5655" spans="1:14">
      <c r="A5655"/>
      <c r="B5655"/>
      <c r="C5655"/>
      <c r="D5655"/>
      <c r="E5655"/>
      <c r="F5655"/>
      <c r="G5655"/>
      <c r="H5655"/>
      <c r="L5655" s="8"/>
      <c r="M5655" s="8"/>
      <c r="N5655" s="8"/>
    </row>
    <row r="5656" spans="1:14">
      <c r="A5656"/>
      <c r="B5656"/>
      <c r="C5656"/>
      <c r="D5656"/>
      <c r="E5656"/>
      <c r="F5656"/>
      <c r="G5656"/>
      <c r="H5656"/>
      <c r="L5656" s="8"/>
      <c r="M5656" s="8"/>
      <c r="N5656" s="8"/>
    </row>
    <row r="5657" spans="1:14">
      <c r="A5657"/>
      <c r="B5657"/>
      <c r="C5657"/>
      <c r="D5657"/>
      <c r="E5657"/>
      <c r="F5657"/>
      <c r="G5657"/>
      <c r="H5657"/>
      <c r="L5657" s="8"/>
      <c r="M5657" s="8"/>
      <c r="N5657" s="8"/>
    </row>
    <row r="5658" spans="1:14">
      <c r="A5658"/>
      <c r="B5658"/>
      <c r="C5658"/>
      <c r="D5658"/>
      <c r="E5658"/>
      <c r="F5658"/>
      <c r="G5658"/>
      <c r="H5658"/>
      <c r="L5658" s="8"/>
      <c r="M5658" s="8"/>
      <c r="N5658" s="8"/>
    </row>
    <row r="5659" spans="1:14">
      <c r="A5659"/>
      <c r="B5659"/>
      <c r="C5659"/>
      <c r="D5659"/>
      <c r="E5659"/>
      <c r="F5659"/>
      <c r="G5659"/>
      <c r="H5659"/>
      <c r="L5659" s="8"/>
      <c r="M5659" s="8"/>
      <c r="N5659" s="8"/>
    </row>
    <row r="5660" spans="1:14">
      <c r="A5660"/>
      <c r="B5660"/>
      <c r="C5660"/>
      <c r="D5660"/>
      <c r="E5660"/>
      <c r="F5660"/>
      <c r="G5660"/>
      <c r="H5660"/>
      <c r="L5660" s="8"/>
      <c r="M5660" s="8"/>
      <c r="N5660" s="8"/>
    </row>
    <row r="5661" spans="1:14">
      <c r="A5661"/>
      <c r="B5661"/>
      <c r="C5661"/>
      <c r="D5661"/>
      <c r="E5661"/>
      <c r="F5661"/>
      <c r="G5661"/>
      <c r="H5661"/>
      <c r="L5661" s="8"/>
      <c r="M5661" s="8"/>
      <c r="N5661" s="8"/>
    </row>
    <row r="5662" spans="1:14">
      <c r="A5662"/>
      <c r="B5662"/>
      <c r="C5662"/>
      <c r="D5662"/>
      <c r="E5662"/>
      <c r="F5662"/>
      <c r="G5662"/>
      <c r="H5662"/>
      <c r="L5662" s="8"/>
      <c r="M5662" s="8"/>
      <c r="N5662" s="8"/>
    </row>
    <row r="5663" spans="1:14">
      <c r="A5663"/>
      <c r="B5663"/>
      <c r="C5663"/>
      <c r="D5663"/>
      <c r="E5663"/>
      <c r="F5663"/>
      <c r="G5663"/>
      <c r="H5663"/>
      <c r="L5663" s="8"/>
      <c r="M5663" s="8"/>
      <c r="N5663" s="8"/>
    </row>
    <row r="5664" spans="1:14">
      <c r="A5664"/>
      <c r="B5664"/>
      <c r="C5664"/>
      <c r="D5664"/>
      <c r="E5664"/>
      <c r="F5664"/>
      <c r="G5664"/>
      <c r="H5664"/>
      <c r="L5664" s="8"/>
      <c r="M5664" s="8"/>
      <c r="N5664" s="8"/>
    </row>
    <row r="5665" spans="1:14">
      <c r="A5665"/>
      <c r="B5665"/>
      <c r="C5665"/>
      <c r="D5665"/>
      <c r="E5665"/>
      <c r="F5665"/>
      <c r="G5665"/>
      <c r="H5665"/>
      <c r="L5665" s="8"/>
      <c r="M5665" s="8"/>
      <c r="N5665" s="8"/>
    </row>
    <row r="5666" spans="1:14">
      <c r="A5666"/>
      <c r="B5666"/>
      <c r="C5666"/>
      <c r="D5666"/>
      <c r="E5666"/>
      <c r="F5666"/>
      <c r="G5666"/>
      <c r="H5666"/>
      <c r="L5666" s="8"/>
      <c r="M5666" s="8"/>
      <c r="N5666" s="8"/>
    </row>
    <row r="5667" spans="1:14">
      <c r="A5667"/>
      <c r="B5667"/>
      <c r="C5667"/>
      <c r="D5667"/>
      <c r="E5667"/>
      <c r="F5667"/>
      <c r="G5667"/>
      <c r="H5667"/>
      <c r="L5667" s="8"/>
      <c r="M5667" s="8"/>
      <c r="N5667" s="8"/>
    </row>
    <row r="5668" spans="1:14">
      <c r="A5668"/>
      <c r="B5668"/>
      <c r="C5668"/>
      <c r="D5668"/>
      <c r="E5668"/>
      <c r="F5668"/>
      <c r="G5668"/>
      <c r="H5668"/>
      <c r="L5668" s="8"/>
      <c r="M5668" s="8"/>
      <c r="N5668" s="8"/>
    </row>
    <row r="5669" spans="1:14">
      <c r="A5669"/>
      <c r="B5669"/>
      <c r="C5669"/>
      <c r="D5669"/>
      <c r="E5669"/>
      <c r="F5669"/>
      <c r="G5669"/>
      <c r="H5669"/>
      <c r="L5669" s="8"/>
      <c r="M5669" s="8"/>
      <c r="N5669" s="8"/>
    </row>
    <row r="5670" spans="1:14">
      <c r="A5670"/>
      <c r="B5670"/>
      <c r="C5670"/>
      <c r="D5670"/>
      <c r="E5670"/>
      <c r="F5670"/>
      <c r="G5670"/>
      <c r="H5670"/>
      <c r="L5670" s="8"/>
      <c r="M5670" s="8"/>
      <c r="N5670" s="8"/>
    </row>
    <row r="5671" spans="1:14">
      <c r="A5671"/>
      <c r="B5671"/>
      <c r="C5671"/>
      <c r="D5671"/>
      <c r="E5671"/>
      <c r="F5671"/>
      <c r="G5671"/>
      <c r="H5671"/>
      <c r="L5671" s="8"/>
      <c r="M5671" s="8"/>
      <c r="N5671" s="8"/>
    </row>
    <row r="5672" spans="1:14">
      <c r="A5672"/>
      <c r="B5672"/>
      <c r="C5672"/>
      <c r="D5672"/>
      <c r="E5672"/>
      <c r="F5672"/>
      <c r="G5672"/>
      <c r="H5672"/>
      <c r="L5672" s="8"/>
      <c r="M5672" s="8"/>
      <c r="N5672" s="8"/>
    </row>
    <row r="5673" spans="1:14">
      <c r="A5673"/>
      <c r="B5673"/>
      <c r="C5673"/>
      <c r="D5673"/>
      <c r="E5673"/>
      <c r="F5673"/>
      <c r="G5673"/>
      <c r="H5673"/>
      <c r="L5673" s="8"/>
      <c r="M5673" s="8"/>
      <c r="N5673" s="8"/>
    </row>
    <row r="5674" spans="1:14">
      <c r="A5674"/>
      <c r="B5674"/>
      <c r="C5674"/>
      <c r="D5674"/>
      <c r="E5674"/>
      <c r="F5674"/>
      <c r="G5674"/>
      <c r="H5674"/>
      <c r="L5674" s="8"/>
      <c r="M5674" s="8"/>
      <c r="N5674" s="8"/>
    </row>
    <row r="5675" spans="1:14">
      <c r="A5675"/>
      <c r="B5675"/>
      <c r="C5675"/>
      <c r="D5675"/>
      <c r="E5675"/>
      <c r="F5675"/>
      <c r="G5675"/>
      <c r="H5675"/>
      <c r="L5675" s="8"/>
      <c r="M5675" s="8"/>
      <c r="N5675" s="8"/>
    </row>
    <row r="5676" spans="1:14">
      <c r="A5676"/>
      <c r="B5676"/>
      <c r="C5676"/>
      <c r="D5676"/>
      <c r="E5676"/>
      <c r="F5676"/>
      <c r="G5676"/>
      <c r="H5676"/>
      <c r="L5676" s="8"/>
      <c r="M5676" s="8"/>
      <c r="N5676" s="8"/>
    </row>
    <row r="5677" spans="1:14">
      <c r="A5677"/>
      <c r="B5677"/>
      <c r="C5677"/>
      <c r="D5677"/>
      <c r="E5677"/>
      <c r="F5677"/>
      <c r="G5677"/>
      <c r="H5677"/>
      <c r="L5677" s="8"/>
      <c r="M5677" s="8"/>
      <c r="N5677" s="8"/>
    </row>
    <row r="5678" spans="1:14">
      <c r="A5678"/>
      <c r="B5678"/>
      <c r="C5678"/>
      <c r="D5678"/>
      <c r="E5678"/>
      <c r="F5678"/>
      <c r="G5678"/>
      <c r="H5678"/>
      <c r="L5678" s="8"/>
      <c r="M5678" s="8"/>
      <c r="N5678" s="8"/>
    </row>
    <row r="5679" spans="1:14">
      <c r="A5679"/>
      <c r="B5679"/>
      <c r="C5679"/>
      <c r="D5679"/>
      <c r="E5679"/>
      <c r="F5679"/>
      <c r="G5679"/>
      <c r="H5679"/>
      <c r="L5679" s="8"/>
      <c r="M5679" s="8"/>
      <c r="N5679" s="8"/>
    </row>
    <row r="5680" spans="1:14">
      <c r="A5680"/>
      <c r="B5680"/>
      <c r="C5680"/>
      <c r="D5680"/>
      <c r="E5680"/>
      <c r="F5680"/>
      <c r="G5680"/>
      <c r="H5680"/>
      <c r="L5680" s="8"/>
      <c r="M5680" s="8"/>
      <c r="N5680" s="8"/>
    </row>
    <row r="5681" spans="1:14">
      <c r="A5681"/>
      <c r="B5681"/>
      <c r="C5681"/>
      <c r="D5681"/>
      <c r="E5681"/>
      <c r="F5681"/>
      <c r="G5681"/>
      <c r="H5681"/>
      <c r="L5681" s="8"/>
      <c r="M5681" s="8"/>
      <c r="N5681" s="8"/>
    </row>
    <row r="5682" spans="1:14">
      <c r="A5682"/>
      <c r="B5682"/>
      <c r="C5682"/>
      <c r="D5682"/>
      <c r="E5682"/>
      <c r="F5682"/>
      <c r="G5682"/>
      <c r="H5682"/>
      <c r="L5682" s="8"/>
      <c r="M5682" s="8"/>
      <c r="N5682" s="8"/>
    </row>
    <row r="5683" spans="1:14">
      <c r="A5683"/>
      <c r="B5683"/>
      <c r="C5683"/>
      <c r="D5683"/>
      <c r="E5683"/>
      <c r="F5683"/>
      <c r="G5683"/>
      <c r="H5683"/>
      <c r="L5683" s="8"/>
      <c r="M5683" s="8"/>
      <c r="N5683" s="8"/>
    </row>
    <row r="5684" spans="1:14">
      <c r="A5684"/>
      <c r="B5684"/>
      <c r="C5684"/>
      <c r="D5684"/>
      <c r="E5684"/>
      <c r="F5684"/>
      <c r="G5684"/>
      <c r="H5684"/>
      <c r="L5684" s="8"/>
      <c r="M5684" s="8"/>
      <c r="N5684" s="8"/>
    </row>
    <row r="5685" spans="1:14">
      <c r="A5685"/>
      <c r="B5685"/>
      <c r="C5685"/>
      <c r="D5685"/>
      <c r="E5685"/>
      <c r="F5685"/>
      <c r="G5685"/>
      <c r="H5685"/>
      <c r="L5685" s="8"/>
      <c r="M5685" s="8"/>
      <c r="N5685" s="8"/>
    </row>
    <row r="5686" spans="1:14">
      <c r="A5686"/>
      <c r="B5686"/>
      <c r="C5686"/>
      <c r="D5686"/>
      <c r="E5686"/>
      <c r="F5686"/>
      <c r="G5686"/>
      <c r="H5686"/>
      <c r="L5686" s="8"/>
      <c r="M5686" s="8"/>
      <c r="N5686" s="8"/>
    </row>
    <row r="5687" spans="1:14">
      <c r="A5687"/>
      <c r="B5687"/>
      <c r="C5687"/>
      <c r="D5687"/>
      <c r="E5687"/>
      <c r="F5687"/>
      <c r="G5687"/>
      <c r="H5687"/>
      <c r="L5687" s="8"/>
      <c r="M5687" s="8"/>
      <c r="N5687" s="8"/>
    </row>
    <row r="5688" spans="1:14">
      <c r="A5688"/>
      <c r="B5688"/>
      <c r="C5688"/>
      <c r="D5688"/>
      <c r="E5688"/>
      <c r="F5688"/>
      <c r="G5688"/>
      <c r="H5688"/>
      <c r="L5688" s="8"/>
      <c r="M5688" s="8"/>
      <c r="N5688" s="8"/>
    </row>
    <row r="5689" spans="1:14">
      <c r="A5689"/>
      <c r="B5689"/>
      <c r="C5689"/>
      <c r="D5689"/>
      <c r="E5689"/>
      <c r="F5689"/>
      <c r="G5689"/>
      <c r="H5689"/>
      <c r="L5689" s="8"/>
      <c r="M5689" s="8"/>
      <c r="N5689" s="8"/>
    </row>
    <row r="5690" spans="1:14">
      <c r="A5690"/>
      <c r="B5690"/>
      <c r="C5690"/>
      <c r="D5690"/>
      <c r="E5690"/>
      <c r="F5690"/>
      <c r="G5690"/>
      <c r="H5690"/>
      <c r="L5690" s="8"/>
      <c r="M5690" s="8"/>
      <c r="N5690" s="8"/>
    </row>
    <row r="5691" spans="1:14">
      <c r="A5691"/>
      <c r="B5691"/>
      <c r="C5691"/>
      <c r="D5691"/>
      <c r="E5691"/>
      <c r="F5691"/>
      <c r="G5691"/>
      <c r="H5691"/>
      <c r="L5691" s="8"/>
      <c r="M5691" s="8"/>
      <c r="N5691" s="8"/>
    </row>
    <row r="5692" spans="1:14">
      <c r="A5692"/>
      <c r="B5692"/>
      <c r="C5692"/>
      <c r="D5692"/>
      <c r="E5692"/>
      <c r="F5692"/>
      <c r="G5692"/>
      <c r="H5692"/>
      <c r="L5692" s="8"/>
      <c r="M5692" s="8"/>
      <c r="N5692" s="8"/>
    </row>
    <row r="5693" spans="1:14">
      <c r="A5693"/>
      <c r="B5693"/>
      <c r="C5693"/>
      <c r="D5693"/>
      <c r="E5693"/>
      <c r="F5693"/>
      <c r="G5693"/>
      <c r="H5693"/>
      <c r="L5693" s="8"/>
      <c r="M5693" s="8"/>
      <c r="N5693" s="8"/>
    </row>
    <row r="5694" spans="1:14">
      <c r="A5694"/>
      <c r="B5694"/>
      <c r="C5694"/>
      <c r="D5694"/>
      <c r="E5694"/>
      <c r="F5694"/>
      <c r="G5694"/>
      <c r="H5694"/>
      <c r="L5694" s="8"/>
      <c r="M5694" s="8"/>
      <c r="N5694" s="8"/>
    </row>
    <row r="5695" spans="1:14">
      <c r="A5695"/>
      <c r="B5695"/>
      <c r="C5695"/>
      <c r="D5695"/>
      <c r="E5695"/>
      <c r="F5695"/>
      <c r="G5695"/>
      <c r="H5695"/>
      <c r="L5695" s="8"/>
      <c r="M5695" s="8"/>
      <c r="N5695" s="8"/>
    </row>
    <row r="5696" spans="1:14">
      <c r="A5696"/>
      <c r="B5696"/>
      <c r="C5696"/>
      <c r="D5696"/>
      <c r="E5696"/>
      <c r="F5696"/>
      <c r="G5696"/>
      <c r="H5696"/>
      <c r="L5696" s="8"/>
      <c r="M5696" s="8"/>
      <c r="N5696" s="8"/>
    </row>
    <row r="5697" spans="1:14">
      <c r="A5697"/>
      <c r="B5697"/>
      <c r="C5697"/>
      <c r="D5697"/>
      <c r="E5697"/>
      <c r="F5697"/>
      <c r="G5697"/>
      <c r="H5697"/>
      <c r="L5697" s="8"/>
      <c r="M5697" s="8"/>
      <c r="N5697" s="8"/>
    </row>
    <row r="5698" spans="1:14">
      <c r="A5698"/>
      <c r="B5698"/>
      <c r="C5698"/>
      <c r="D5698"/>
      <c r="E5698"/>
      <c r="F5698"/>
      <c r="G5698"/>
      <c r="H5698"/>
      <c r="L5698" s="8"/>
      <c r="M5698" s="8"/>
      <c r="N5698" s="8"/>
    </row>
    <row r="5699" spans="1:14">
      <c r="A5699"/>
      <c r="B5699"/>
      <c r="C5699"/>
      <c r="D5699"/>
      <c r="E5699"/>
      <c r="F5699"/>
      <c r="G5699"/>
      <c r="H5699"/>
      <c r="L5699" s="8"/>
      <c r="M5699" s="8"/>
      <c r="N5699" s="8"/>
    </row>
    <row r="5700" spans="1:14">
      <c r="A5700"/>
      <c r="B5700"/>
      <c r="C5700"/>
      <c r="D5700"/>
      <c r="E5700"/>
      <c r="F5700"/>
      <c r="G5700"/>
      <c r="H5700"/>
      <c r="L5700" s="8"/>
      <c r="M5700" s="8"/>
      <c r="N5700" s="8"/>
    </row>
    <row r="5701" spans="1:14">
      <c r="A5701"/>
      <c r="B5701"/>
      <c r="C5701"/>
      <c r="D5701"/>
      <c r="E5701"/>
      <c r="F5701"/>
      <c r="G5701"/>
      <c r="H5701"/>
      <c r="L5701" s="8"/>
      <c r="M5701" s="8"/>
      <c r="N5701" s="8"/>
    </row>
    <row r="5702" spans="1:14">
      <c r="A5702"/>
      <c r="B5702"/>
      <c r="C5702"/>
      <c r="D5702"/>
      <c r="E5702"/>
      <c r="F5702"/>
      <c r="G5702"/>
      <c r="H5702"/>
      <c r="L5702" s="8"/>
      <c r="M5702" s="8"/>
      <c r="N5702" s="8"/>
    </row>
    <row r="5703" spans="1:14">
      <c r="A5703"/>
      <c r="B5703"/>
      <c r="C5703"/>
      <c r="D5703"/>
      <c r="E5703"/>
      <c r="F5703"/>
      <c r="G5703"/>
      <c r="H5703"/>
      <c r="L5703" s="8"/>
      <c r="M5703" s="8"/>
      <c r="N5703" s="8"/>
    </row>
    <row r="5704" spans="1:14">
      <c r="A5704"/>
      <c r="B5704"/>
      <c r="C5704"/>
      <c r="D5704"/>
      <c r="E5704"/>
      <c r="F5704"/>
      <c r="G5704"/>
      <c r="H5704"/>
      <c r="L5704" s="8"/>
      <c r="M5704" s="8"/>
      <c r="N5704" s="8"/>
    </row>
    <row r="5705" spans="1:14">
      <c r="A5705"/>
      <c r="B5705"/>
      <c r="C5705"/>
      <c r="D5705"/>
      <c r="E5705"/>
      <c r="F5705"/>
      <c r="G5705"/>
      <c r="H5705"/>
      <c r="L5705" s="8"/>
      <c r="M5705" s="8"/>
      <c r="N5705" s="8"/>
    </row>
    <row r="5706" spans="1:14">
      <c r="A5706"/>
      <c r="B5706"/>
      <c r="C5706"/>
      <c r="D5706"/>
      <c r="E5706"/>
      <c r="F5706"/>
      <c r="G5706"/>
      <c r="H5706"/>
      <c r="L5706" s="8"/>
      <c r="M5706" s="8"/>
      <c r="N5706" s="8"/>
    </row>
    <row r="5707" spans="1:14">
      <c r="A5707"/>
      <c r="B5707"/>
      <c r="C5707"/>
      <c r="D5707"/>
      <c r="E5707"/>
      <c r="F5707"/>
      <c r="G5707"/>
      <c r="H5707"/>
      <c r="L5707" s="8"/>
      <c r="M5707" s="8"/>
      <c r="N5707" s="8"/>
    </row>
    <row r="5708" spans="1:14">
      <c r="A5708"/>
      <c r="B5708"/>
      <c r="C5708"/>
      <c r="D5708"/>
      <c r="E5708"/>
      <c r="F5708"/>
      <c r="G5708"/>
      <c r="H5708"/>
      <c r="L5708" s="8"/>
      <c r="M5708" s="8"/>
      <c r="N5708" s="8"/>
    </row>
    <row r="5709" spans="1:14">
      <c r="A5709"/>
      <c r="B5709"/>
      <c r="C5709"/>
      <c r="D5709"/>
      <c r="E5709"/>
      <c r="F5709"/>
      <c r="G5709"/>
      <c r="H5709"/>
      <c r="L5709" s="8"/>
      <c r="M5709" s="8"/>
      <c r="N5709" s="8"/>
    </row>
    <row r="5710" spans="1:14">
      <c r="A5710"/>
      <c r="B5710"/>
      <c r="C5710"/>
      <c r="D5710"/>
      <c r="E5710"/>
      <c r="F5710"/>
      <c r="G5710"/>
      <c r="H5710"/>
      <c r="L5710" s="8"/>
      <c r="M5710" s="8"/>
      <c r="N5710" s="8"/>
    </row>
    <row r="5711" spans="1:14">
      <c r="A5711"/>
      <c r="B5711"/>
      <c r="C5711"/>
      <c r="D5711"/>
      <c r="E5711"/>
      <c r="F5711"/>
      <c r="G5711"/>
      <c r="H5711"/>
      <c r="L5711" s="8"/>
      <c r="M5711" s="8"/>
      <c r="N5711" s="8"/>
    </row>
    <row r="5712" spans="1:14">
      <c r="A5712"/>
      <c r="B5712"/>
      <c r="C5712"/>
      <c r="D5712"/>
      <c r="E5712"/>
      <c r="F5712"/>
      <c r="G5712"/>
      <c r="H5712"/>
      <c r="L5712" s="8"/>
      <c r="M5712" s="8"/>
      <c r="N5712" s="8"/>
    </row>
    <row r="5713" spans="1:14">
      <c r="A5713"/>
      <c r="B5713"/>
      <c r="C5713"/>
      <c r="D5713"/>
      <c r="E5713"/>
      <c r="F5713"/>
      <c r="G5713"/>
      <c r="H5713"/>
      <c r="L5713" s="8"/>
      <c r="M5713" s="8"/>
      <c r="N5713" s="8"/>
    </row>
    <row r="5714" spans="1:14">
      <c r="A5714"/>
      <c r="B5714"/>
      <c r="C5714"/>
      <c r="D5714"/>
      <c r="E5714"/>
      <c r="F5714"/>
      <c r="G5714"/>
      <c r="H5714"/>
      <c r="L5714" s="8"/>
      <c r="M5714" s="8"/>
      <c r="N5714" s="8"/>
    </row>
    <row r="5715" spans="1:14">
      <c r="A5715"/>
      <c r="B5715"/>
      <c r="C5715"/>
      <c r="D5715"/>
      <c r="E5715"/>
      <c r="F5715"/>
      <c r="G5715"/>
      <c r="H5715"/>
      <c r="L5715" s="8"/>
      <c r="M5715" s="8"/>
      <c r="N5715" s="8"/>
    </row>
    <row r="5716" spans="1:14">
      <c r="A5716"/>
      <c r="B5716"/>
      <c r="C5716"/>
      <c r="D5716"/>
      <c r="E5716"/>
      <c r="F5716"/>
      <c r="G5716"/>
      <c r="H5716"/>
      <c r="L5716" s="8"/>
      <c r="M5716" s="8"/>
      <c r="N5716" s="8"/>
    </row>
    <row r="5717" spans="1:14">
      <c r="A5717"/>
      <c r="B5717"/>
      <c r="C5717"/>
      <c r="D5717"/>
      <c r="E5717"/>
      <c r="F5717"/>
      <c r="G5717"/>
      <c r="H5717"/>
      <c r="L5717" s="8"/>
      <c r="M5717" s="8"/>
      <c r="N5717" s="8"/>
    </row>
    <row r="5718" spans="1:14">
      <c r="A5718"/>
      <c r="B5718"/>
      <c r="C5718"/>
      <c r="D5718"/>
      <c r="E5718"/>
      <c r="F5718"/>
      <c r="G5718"/>
      <c r="H5718"/>
      <c r="L5718" s="8"/>
      <c r="M5718" s="8"/>
      <c r="N5718" s="8"/>
    </row>
    <row r="5719" spans="1:14">
      <c r="A5719"/>
      <c r="B5719"/>
      <c r="C5719"/>
      <c r="D5719"/>
      <c r="E5719"/>
      <c r="F5719"/>
      <c r="G5719"/>
      <c r="H5719"/>
      <c r="L5719" s="8"/>
      <c r="M5719" s="8"/>
      <c r="N5719" s="8"/>
    </row>
    <row r="5720" spans="1:14">
      <c r="A5720"/>
      <c r="B5720"/>
      <c r="C5720"/>
      <c r="D5720"/>
      <c r="E5720"/>
      <c r="F5720"/>
      <c r="G5720"/>
      <c r="H5720"/>
      <c r="L5720" s="8"/>
      <c r="M5720" s="8"/>
      <c r="N5720" s="8"/>
    </row>
    <row r="5721" spans="1:14">
      <c r="A5721"/>
      <c r="B5721"/>
      <c r="C5721"/>
      <c r="D5721"/>
      <c r="E5721"/>
      <c r="F5721"/>
      <c r="G5721"/>
      <c r="H5721"/>
      <c r="L5721" s="8"/>
      <c r="M5721" s="8"/>
      <c r="N5721" s="8"/>
    </row>
    <row r="5722" spans="1:14">
      <c r="A5722"/>
      <c r="B5722"/>
      <c r="C5722"/>
      <c r="D5722"/>
      <c r="E5722"/>
      <c r="F5722"/>
      <c r="G5722"/>
      <c r="H5722"/>
      <c r="L5722" s="8"/>
      <c r="M5722" s="8"/>
      <c r="N5722" s="8"/>
    </row>
    <row r="5723" spans="1:14">
      <c r="A5723"/>
      <c r="B5723"/>
      <c r="C5723"/>
      <c r="D5723"/>
      <c r="E5723"/>
      <c r="F5723"/>
      <c r="G5723"/>
      <c r="H5723"/>
      <c r="L5723" s="8"/>
      <c r="M5723" s="8"/>
      <c r="N5723" s="8"/>
    </row>
    <row r="5724" spans="1:14">
      <c r="A5724"/>
      <c r="B5724"/>
      <c r="C5724"/>
      <c r="D5724"/>
      <c r="E5724"/>
      <c r="F5724"/>
      <c r="G5724"/>
      <c r="H5724"/>
      <c r="L5724" s="8"/>
      <c r="M5724" s="8"/>
      <c r="N5724" s="8"/>
    </row>
    <row r="5725" spans="1:14">
      <c r="A5725"/>
      <c r="B5725"/>
      <c r="C5725"/>
      <c r="D5725"/>
      <c r="E5725"/>
      <c r="F5725"/>
      <c r="G5725"/>
      <c r="H5725"/>
      <c r="L5725" s="8"/>
      <c r="M5725" s="8"/>
      <c r="N5725" s="8"/>
    </row>
    <row r="5726" spans="1:14">
      <c r="A5726"/>
      <c r="B5726"/>
      <c r="C5726"/>
      <c r="D5726"/>
      <c r="E5726"/>
      <c r="F5726"/>
      <c r="G5726"/>
      <c r="H5726"/>
      <c r="L5726" s="8"/>
      <c r="M5726" s="8"/>
      <c r="N5726" s="8"/>
    </row>
    <row r="5727" spans="1:14">
      <c r="A5727"/>
      <c r="B5727"/>
      <c r="C5727"/>
      <c r="D5727"/>
      <c r="E5727"/>
      <c r="F5727"/>
      <c r="G5727"/>
      <c r="H5727"/>
      <c r="L5727" s="8"/>
      <c r="M5727" s="8"/>
      <c r="N5727" s="8"/>
    </row>
    <row r="5728" spans="1:14">
      <c r="A5728"/>
      <c r="B5728"/>
      <c r="C5728"/>
      <c r="D5728"/>
      <c r="E5728"/>
      <c r="F5728"/>
      <c r="G5728"/>
      <c r="H5728"/>
      <c r="L5728" s="8"/>
      <c r="M5728" s="8"/>
      <c r="N5728" s="8"/>
    </row>
    <row r="5729" spans="1:14">
      <c r="A5729"/>
      <c r="B5729"/>
      <c r="C5729"/>
      <c r="D5729"/>
      <c r="E5729"/>
      <c r="F5729"/>
      <c r="G5729"/>
      <c r="H5729"/>
      <c r="L5729" s="8"/>
      <c r="M5729" s="8"/>
      <c r="N5729" s="8"/>
    </row>
    <row r="5730" spans="1:14">
      <c r="A5730"/>
      <c r="B5730"/>
      <c r="C5730"/>
      <c r="D5730"/>
      <c r="E5730"/>
      <c r="F5730"/>
      <c r="G5730"/>
      <c r="H5730"/>
      <c r="L5730" s="8"/>
      <c r="M5730" s="8"/>
      <c r="N5730" s="8"/>
    </row>
    <row r="5731" spans="1:14">
      <c r="A5731"/>
      <c r="B5731"/>
      <c r="C5731"/>
      <c r="D5731"/>
      <c r="E5731"/>
      <c r="F5731"/>
      <c r="G5731"/>
      <c r="H5731"/>
      <c r="L5731" s="8"/>
      <c r="M5731" s="8"/>
      <c r="N5731" s="8"/>
    </row>
    <row r="5732" spans="1:14">
      <c r="A5732"/>
      <c r="B5732"/>
      <c r="C5732"/>
      <c r="D5732"/>
      <c r="E5732"/>
      <c r="F5732"/>
      <c r="G5732"/>
      <c r="H5732"/>
      <c r="L5732" s="8"/>
      <c r="M5732" s="8"/>
      <c r="N5732" s="8"/>
    </row>
    <row r="5733" spans="1:14">
      <c r="A5733"/>
      <c r="B5733"/>
      <c r="C5733"/>
      <c r="D5733"/>
      <c r="E5733"/>
      <c r="F5733"/>
      <c r="G5733"/>
      <c r="H5733"/>
      <c r="L5733" s="8"/>
      <c r="M5733" s="8"/>
      <c r="N5733" s="8"/>
    </row>
    <row r="5734" spans="1:14">
      <c r="A5734"/>
      <c r="B5734"/>
      <c r="C5734"/>
      <c r="D5734"/>
      <c r="E5734"/>
      <c r="F5734"/>
      <c r="G5734"/>
      <c r="H5734"/>
      <c r="L5734" s="8"/>
      <c r="M5734" s="8"/>
      <c r="N5734" s="8"/>
    </row>
    <row r="5735" spans="1:14">
      <c r="A5735"/>
      <c r="B5735"/>
      <c r="C5735"/>
      <c r="D5735"/>
      <c r="E5735"/>
      <c r="F5735"/>
      <c r="G5735"/>
      <c r="H5735"/>
      <c r="L5735" s="8"/>
      <c r="M5735" s="8"/>
      <c r="N5735" s="8"/>
    </row>
    <row r="5736" spans="1:14">
      <c r="A5736"/>
      <c r="B5736"/>
      <c r="C5736"/>
      <c r="D5736"/>
      <c r="E5736"/>
      <c r="F5736"/>
      <c r="G5736"/>
      <c r="H5736"/>
      <c r="L5736" s="8"/>
      <c r="M5736" s="8"/>
      <c r="N5736" s="8"/>
    </row>
    <row r="5737" spans="1:14">
      <c r="A5737"/>
      <c r="B5737"/>
      <c r="C5737"/>
      <c r="D5737"/>
      <c r="E5737"/>
      <c r="F5737"/>
      <c r="G5737"/>
      <c r="H5737"/>
      <c r="L5737" s="8"/>
      <c r="M5737" s="8"/>
      <c r="N5737" s="8"/>
    </row>
    <row r="5738" spans="1:14">
      <c r="A5738"/>
      <c r="B5738"/>
      <c r="C5738"/>
      <c r="D5738"/>
      <c r="E5738"/>
      <c r="F5738"/>
      <c r="G5738"/>
      <c r="H5738"/>
      <c r="L5738" s="8"/>
      <c r="M5738" s="8"/>
      <c r="N5738" s="8"/>
    </row>
    <row r="5739" spans="1:14">
      <c r="A5739"/>
      <c r="B5739"/>
      <c r="C5739"/>
      <c r="D5739"/>
      <c r="E5739"/>
      <c r="F5739"/>
      <c r="G5739"/>
      <c r="H5739"/>
      <c r="L5739" s="8"/>
      <c r="M5739" s="8"/>
      <c r="N5739" s="8"/>
    </row>
    <row r="5740" spans="1:14">
      <c r="A5740"/>
      <c r="B5740"/>
      <c r="C5740"/>
      <c r="D5740"/>
      <c r="E5740"/>
      <c r="F5740"/>
      <c r="G5740"/>
      <c r="H5740"/>
      <c r="L5740" s="8"/>
      <c r="M5740" s="8"/>
      <c r="N5740" s="8"/>
    </row>
    <row r="5741" spans="1:14">
      <c r="A5741"/>
      <c r="B5741"/>
      <c r="C5741"/>
      <c r="D5741"/>
      <c r="E5741"/>
      <c r="F5741"/>
      <c r="G5741"/>
      <c r="H5741"/>
      <c r="L5741" s="8"/>
      <c r="M5741" s="8"/>
      <c r="N5741" s="8"/>
    </row>
    <row r="5742" spans="1:14">
      <c r="A5742"/>
      <c r="B5742"/>
      <c r="C5742"/>
      <c r="D5742"/>
      <c r="E5742"/>
      <c r="F5742"/>
      <c r="G5742"/>
      <c r="H5742"/>
      <c r="L5742" s="8"/>
      <c r="M5742" s="8"/>
      <c r="N5742" s="8"/>
    </row>
    <row r="5743" spans="1:14">
      <c r="A5743"/>
      <c r="B5743"/>
      <c r="C5743"/>
      <c r="D5743"/>
      <c r="E5743"/>
      <c r="F5743"/>
      <c r="G5743"/>
      <c r="H5743"/>
      <c r="L5743" s="8"/>
      <c r="M5743" s="8"/>
      <c r="N5743" s="8"/>
    </row>
    <row r="5744" spans="1:14">
      <c r="A5744"/>
      <c r="B5744"/>
      <c r="C5744"/>
      <c r="D5744"/>
      <c r="E5744"/>
      <c r="F5744"/>
      <c r="G5744"/>
      <c r="H5744"/>
      <c r="L5744" s="8"/>
      <c r="M5744" s="8"/>
      <c r="N5744" s="8"/>
    </row>
    <row r="5745" spans="1:14">
      <c r="A5745"/>
      <c r="B5745"/>
      <c r="C5745"/>
      <c r="D5745"/>
      <c r="E5745"/>
      <c r="F5745"/>
      <c r="G5745"/>
      <c r="H5745"/>
      <c r="L5745" s="8"/>
      <c r="M5745" s="8"/>
      <c r="N5745" s="8"/>
    </row>
    <row r="5746" spans="1:14">
      <c r="A5746"/>
      <c r="B5746"/>
      <c r="C5746"/>
      <c r="D5746"/>
      <c r="E5746"/>
      <c r="F5746"/>
      <c r="G5746"/>
      <c r="H5746"/>
      <c r="L5746" s="8"/>
      <c r="M5746" s="8"/>
      <c r="N5746" s="8"/>
    </row>
    <row r="5747" spans="1:14">
      <c r="A5747"/>
      <c r="B5747"/>
      <c r="C5747"/>
      <c r="D5747"/>
      <c r="E5747"/>
      <c r="F5747"/>
      <c r="G5747"/>
      <c r="H5747"/>
      <c r="L5747" s="8"/>
      <c r="M5747" s="8"/>
      <c r="N5747" s="8"/>
    </row>
    <row r="5748" spans="1:14">
      <c r="A5748"/>
      <c r="B5748"/>
      <c r="C5748"/>
      <c r="D5748"/>
      <c r="E5748"/>
      <c r="F5748"/>
      <c r="G5748"/>
      <c r="H5748"/>
      <c r="L5748" s="8"/>
      <c r="M5748" s="8"/>
      <c r="N5748" s="8"/>
    </row>
    <row r="5749" spans="1:14">
      <c r="A5749"/>
      <c r="B5749"/>
      <c r="C5749"/>
      <c r="D5749"/>
      <c r="E5749"/>
      <c r="F5749"/>
      <c r="G5749"/>
      <c r="H5749"/>
      <c r="L5749" s="8"/>
      <c r="M5749" s="8"/>
      <c r="N5749" s="8"/>
    </row>
    <row r="5750" spans="1:14">
      <c r="A5750"/>
      <c r="B5750"/>
      <c r="C5750"/>
      <c r="D5750"/>
      <c r="E5750"/>
      <c r="F5750"/>
      <c r="G5750"/>
      <c r="H5750"/>
      <c r="L5750" s="8"/>
      <c r="M5750" s="8"/>
      <c r="N5750" s="8"/>
    </row>
    <row r="5751" spans="1:14">
      <c r="A5751"/>
      <c r="B5751"/>
      <c r="C5751"/>
      <c r="D5751"/>
      <c r="E5751"/>
      <c r="F5751"/>
      <c r="G5751"/>
      <c r="H5751"/>
      <c r="L5751" s="8"/>
      <c r="M5751" s="8"/>
      <c r="N5751" s="8"/>
    </row>
    <row r="5752" spans="1:14">
      <c r="A5752"/>
      <c r="B5752"/>
      <c r="C5752"/>
      <c r="D5752"/>
      <c r="E5752"/>
      <c r="F5752"/>
      <c r="G5752"/>
      <c r="H5752"/>
      <c r="L5752" s="8"/>
      <c r="M5752" s="8"/>
      <c r="N5752" s="8"/>
    </row>
    <row r="5753" spans="1:14">
      <c r="A5753"/>
      <c r="B5753"/>
      <c r="C5753"/>
      <c r="D5753"/>
      <c r="E5753"/>
      <c r="F5753"/>
      <c r="G5753"/>
      <c r="H5753"/>
      <c r="L5753" s="8"/>
      <c r="M5753" s="8"/>
      <c r="N5753" s="8"/>
    </row>
    <row r="5754" spans="1:14">
      <c r="A5754"/>
      <c r="B5754"/>
      <c r="C5754"/>
      <c r="D5754"/>
      <c r="E5754"/>
      <c r="F5754"/>
      <c r="G5754"/>
      <c r="H5754"/>
      <c r="L5754" s="8"/>
      <c r="M5754" s="8"/>
      <c r="N5754" s="8"/>
    </row>
    <row r="5755" spans="1:14">
      <c r="A5755"/>
      <c r="B5755"/>
      <c r="C5755"/>
      <c r="D5755"/>
      <c r="E5755"/>
      <c r="F5755"/>
      <c r="G5755"/>
      <c r="H5755"/>
      <c r="L5755" s="8"/>
      <c r="M5755" s="8"/>
      <c r="N5755" s="8"/>
    </row>
    <row r="5756" spans="1:14">
      <c r="A5756"/>
      <c r="B5756"/>
      <c r="C5756"/>
      <c r="D5756"/>
      <c r="E5756"/>
      <c r="F5756"/>
      <c r="G5756"/>
      <c r="H5756"/>
      <c r="L5756" s="8"/>
      <c r="M5756" s="8"/>
      <c r="N5756" s="8"/>
    </row>
    <row r="5757" spans="1:14">
      <c r="A5757"/>
      <c r="B5757"/>
      <c r="C5757"/>
      <c r="D5757"/>
      <c r="E5757"/>
      <c r="F5757"/>
      <c r="G5757"/>
      <c r="H5757"/>
      <c r="L5757" s="8"/>
      <c r="M5757" s="8"/>
      <c r="N5757" s="8"/>
    </row>
    <row r="5758" spans="1:14">
      <c r="A5758"/>
      <c r="B5758"/>
      <c r="C5758"/>
      <c r="D5758"/>
      <c r="E5758"/>
      <c r="F5758"/>
      <c r="G5758"/>
      <c r="H5758"/>
      <c r="L5758" s="8"/>
      <c r="M5758" s="8"/>
      <c r="N5758" s="8"/>
    </row>
    <row r="5759" spans="1:14">
      <c r="A5759"/>
      <c r="B5759"/>
      <c r="C5759"/>
      <c r="D5759"/>
      <c r="E5759"/>
      <c r="F5759"/>
      <c r="G5759"/>
      <c r="H5759"/>
      <c r="L5759" s="8"/>
      <c r="M5759" s="8"/>
      <c r="N5759" s="8"/>
    </row>
    <row r="5760" spans="1:14">
      <c r="A5760"/>
      <c r="B5760"/>
      <c r="C5760"/>
      <c r="D5760"/>
      <c r="E5760"/>
      <c r="F5760"/>
      <c r="G5760"/>
      <c r="H5760"/>
      <c r="L5760" s="8"/>
      <c r="M5760" s="8"/>
      <c r="N5760" s="8"/>
    </row>
    <row r="5761" spans="1:14">
      <c r="A5761"/>
      <c r="B5761"/>
      <c r="C5761"/>
      <c r="D5761"/>
      <c r="E5761"/>
      <c r="F5761"/>
      <c r="G5761"/>
      <c r="H5761"/>
      <c r="L5761" s="8"/>
      <c r="M5761" s="8"/>
      <c r="N5761" s="8"/>
    </row>
    <row r="5762" spans="1:14">
      <c r="A5762"/>
      <c r="B5762"/>
      <c r="C5762"/>
      <c r="D5762"/>
      <c r="E5762"/>
      <c r="F5762"/>
      <c r="G5762"/>
      <c r="H5762"/>
      <c r="L5762" s="8"/>
      <c r="M5762" s="8"/>
      <c r="N5762" s="8"/>
    </row>
    <row r="5763" spans="1:14">
      <c r="A5763"/>
      <c r="B5763"/>
      <c r="C5763"/>
      <c r="D5763"/>
      <c r="E5763"/>
      <c r="F5763"/>
      <c r="G5763"/>
      <c r="H5763"/>
      <c r="L5763" s="8"/>
      <c r="M5763" s="8"/>
      <c r="N5763" s="8"/>
    </row>
    <row r="5764" spans="1:14">
      <c r="A5764"/>
      <c r="B5764"/>
      <c r="C5764"/>
      <c r="D5764"/>
      <c r="E5764"/>
      <c r="F5764"/>
      <c r="G5764"/>
      <c r="H5764"/>
      <c r="L5764" s="8"/>
      <c r="M5764" s="8"/>
      <c r="N5764" s="8"/>
    </row>
    <row r="5765" spans="1:14">
      <c r="A5765"/>
      <c r="B5765"/>
      <c r="C5765"/>
      <c r="D5765"/>
      <c r="E5765"/>
      <c r="F5765"/>
      <c r="G5765"/>
      <c r="H5765"/>
      <c r="L5765" s="8"/>
      <c r="M5765" s="8"/>
      <c r="N5765" s="8"/>
    </row>
    <row r="5766" spans="1:14">
      <c r="A5766"/>
      <c r="B5766"/>
      <c r="C5766"/>
      <c r="D5766"/>
      <c r="E5766"/>
      <c r="F5766"/>
      <c r="G5766"/>
      <c r="H5766"/>
      <c r="L5766" s="8"/>
      <c r="M5766" s="8"/>
      <c r="N5766" s="8"/>
    </row>
    <row r="5767" spans="1:14">
      <c r="A5767"/>
      <c r="B5767"/>
      <c r="C5767"/>
      <c r="D5767"/>
      <c r="E5767"/>
      <c r="F5767"/>
      <c r="G5767"/>
      <c r="H5767"/>
      <c r="L5767" s="8"/>
      <c r="M5767" s="8"/>
      <c r="N5767" s="8"/>
    </row>
    <row r="5768" spans="1:14">
      <c r="A5768"/>
      <c r="B5768"/>
      <c r="C5768"/>
      <c r="D5768"/>
      <c r="E5768"/>
      <c r="F5768"/>
      <c r="G5768"/>
      <c r="H5768"/>
      <c r="L5768" s="8"/>
      <c r="M5768" s="8"/>
      <c r="N5768" s="8"/>
    </row>
    <row r="5769" spans="1:14">
      <c r="A5769"/>
      <c r="B5769"/>
      <c r="C5769"/>
      <c r="D5769"/>
      <c r="E5769"/>
      <c r="F5769"/>
      <c r="G5769"/>
      <c r="H5769"/>
      <c r="L5769" s="8"/>
      <c r="M5769" s="8"/>
      <c r="N5769" s="8"/>
    </row>
    <row r="5770" spans="1:14">
      <c r="A5770"/>
      <c r="B5770"/>
      <c r="C5770"/>
      <c r="D5770"/>
      <c r="E5770"/>
      <c r="F5770"/>
      <c r="G5770"/>
      <c r="H5770"/>
      <c r="L5770" s="8"/>
      <c r="M5770" s="8"/>
      <c r="N5770" s="8"/>
    </row>
    <row r="5771" spans="1:14">
      <c r="A5771"/>
      <c r="B5771"/>
      <c r="C5771"/>
      <c r="D5771"/>
      <c r="E5771"/>
      <c r="F5771"/>
      <c r="G5771"/>
      <c r="H5771"/>
      <c r="L5771" s="8"/>
      <c r="M5771" s="8"/>
      <c r="N5771" s="8"/>
    </row>
    <row r="5772" spans="1:14">
      <c r="A5772"/>
      <c r="B5772"/>
      <c r="C5772"/>
      <c r="D5772"/>
      <c r="E5772"/>
      <c r="F5772"/>
      <c r="G5772"/>
      <c r="H5772"/>
      <c r="L5772" s="8"/>
      <c r="M5772" s="8"/>
      <c r="N5772" s="8"/>
    </row>
    <row r="5773" spans="1:14">
      <c r="A5773"/>
      <c r="B5773"/>
      <c r="C5773"/>
      <c r="D5773"/>
      <c r="E5773"/>
      <c r="F5773"/>
      <c r="G5773"/>
      <c r="H5773"/>
      <c r="L5773" s="8"/>
      <c r="M5773" s="8"/>
      <c r="N5773" s="8"/>
    </row>
    <row r="5774" spans="1:14">
      <c r="A5774"/>
      <c r="B5774"/>
      <c r="C5774"/>
      <c r="D5774"/>
      <c r="E5774"/>
      <c r="F5774"/>
      <c r="G5774"/>
      <c r="H5774"/>
      <c r="L5774" s="8"/>
      <c r="M5774" s="8"/>
      <c r="N5774" s="8"/>
    </row>
    <row r="5775" spans="1:14">
      <c r="A5775"/>
      <c r="B5775"/>
      <c r="C5775"/>
      <c r="D5775"/>
      <c r="E5775"/>
      <c r="F5775"/>
      <c r="G5775"/>
      <c r="H5775"/>
      <c r="L5775" s="8"/>
      <c r="M5775" s="8"/>
      <c r="N5775" s="8"/>
    </row>
    <row r="5776" spans="1:14">
      <c r="A5776"/>
      <c r="B5776"/>
      <c r="C5776"/>
      <c r="D5776"/>
      <c r="E5776"/>
      <c r="F5776"/>
      <c r="G5776"/>
      <c r="H5776"/>
      <c r="L5776" s="8"/>
      <c r="M5776" s="8"/>
      <c r="N5776" s="8"/>
    </row>
    <row r="5777" spans="1:14">
      <c r="A5777"/>
      <c r="B5777"/>
      <c r="C5777"/>
      <c r="D5777"/>
      <c r="E5777"/>
      <c r="F5777"/>
      <c r="G5777"/>
      <c r="H5777"/>
      <c r="L5777" s="8"/>
      <c r="M5777" s="8"/>
      <c r="N5777" s="8"/>
    </row>
    <row r="5778" spans="1:14">
      <c r="A5778"/>
      <c r="B5778"/>
      <c r="C5778"/>
      <c r="D5778"/>
      <c r="E5778"/>
      <c r="F5778"/>
      <c r="G5778"/>
      <c r="H5778"/>
      <c r="L5778" s="8"/>
      <c r="M5778" s="8"/>
      <c r="N5778" s="8"/>
    </row>
    <row r="5779" spans="1:14">
      <c r="A5779"/>
      <c r="B5779"/>
      <c r="C5779"/>
      <c r="D5779"/>
      <c r="E5779"/>
      <c r="F5779"/>
      <c r="G5779"/>
      <c r="H5779"/>
      <c r="L5779" s="8"/>
      <c r="M5779" s="8"/>
      <c r="N5779" s="8"/>
    </row>
    <row r="5780" spans="1:14">
      <c r="A5780"/>
      <c r="B5780"/>
      <c r="C5780"/>
      <c r="D5780"/>
      <c r="E5780"/>
      <c r="F5780"/>
      <c r="G5780"/>
      <c r="H5780"/>
      <c r="L5780" s="8"/>
      <c r="M5780" s="8"/>
      <c r="N5780" s="8"/>
    </row>
    <row r="5781" spans="1:14">
      <c r="A5781"/>
      <c r="B5781"/>
      <c r="C5781"/>
      <c r="D5781"/>
      <c r="E5781"/>
      <c r="F5781"/>
      <c r="G5781"/>
      <c r="H5781"/>
      <c r="L5781" s="8"/>
      <c r="M5781" s="8"/>
      <c r="N5781" s="8"/>
    </row>
    <row r="5782" spans="1:14">
      <c r="A5782"/>
      <c r="B5782"/>
      <c r="C5782"/>
      <c r="D5782"/>
      <c r="E5782"/>
      <c r="F5782"/>
      <c r="G5782"/>
      <c r="H5782"/>
      <c r="L5782" s="8"/>
      <c r="M5782" s="8"/>
      <c r="N5782" s="8"/>
    </row>
    <row r="5783" spans="1:14">
      <c r="A5783"/>
      <c r="B5783"/>
      <c r="C5783"/>
      <c r="D5783"/>
      <c r="E5783"/>
      <c r="F5783"/>
      <c r="G5783"/>
      <c r="H5783"/>
      <c r="L5783" s="8"/>
      <c r="M5783" s="8"/>
      <c r="N5783" s="8"/>
    </row>
    <row r="5784" spans="1:14">
      <c r="A5784"/>
      <c r="B5784"/>
      <c r="C5784"/>
      <c r="D5784"/>
      <c r="E5784"/>
      <c r="F5784"/>
      <c r="G5784"/>
      <c r="H5784"/>
      <c r="L5784" s="8"/>
      <c r="M5784" s="8"/>
      <c r="N5784" s="8"/>
    </row>
    <row r="5785" spans="1:14">
      <c r="A5785"/>
      <c r="B5785"/>
      <c r="C5785"/>
      <c r="D5785"/>
      <c r="E5785"/>
      <c r="F5785"/>
      <c r="G5785"/>
      <c r="H5785"/>
      <c r="L5785" s="8"/>
      <c r="M5785" s="8"/>
      <c r="N5785" s="8"/>
    </row>
    <row r="5786" spans="1:14">
      <c r="A5786"/>
      <c r="B5786"/>
      <c r="C5786"/>
      <c r="D5786"/>
      <c r="E5786"/>
      <c r="F5786"/>
      <c r="G5786"/>
      <c r="H5786"/>
      <c r="L5786" s="8"/>
      <c r="M5786" s="8"/>
      <c r="N5786" s="8"/>
    </row>
    <row r="5787" spans="1:14">
      <c r="A5787"/>
      <c r="B5787"/>
      <c r="C5787"/>
      <c r="D5787"/>
      <c r="E5787"/>
      <c r="F5787"/>
      <c r="G5787"/>
      <c r="H5787"/>
      <c r="L5787" s="8"/>
      <c r="M5787" s="8"/>
      <c r="N5787" s="8"/>
    </row>
    <row r="5788" spans="1:14">
      <c r="A5788"/>
      <c r="B5788"/>
      <c r="C5788"/>
      <c r="D5788"/>
      <c r="E5788"/>
      <c r="F5788"/>
      <c r="G5788"/>
      <c r="H5788"/>
      <c r="L5788" s="8"/>
      <c r="M5788" s="8"/>
      <c r="N5788" s="8"/>
    </row>
    <row r="5789" spans="1:14">
      <c r="A5789"/>
      <c r="B5789"/>
      <c r="C5789"/>
      <c r="D5789"/>
      <c r="E5789"/>
      <c r="F5789"/>
      <c r="G5789"/>
      <c r="H5789"/>
      <c r="L5789" s="8"/>
      <c r="M5789" s="8"/>
      <c r="N5789" s="8"/>
    </row>
    <row r="5790" spans="1:14">
      <c r="A5790"/>
      <c r="B5790"/>
      <c r="C5790"/>
      <c r="D5790"/>
      <c r="E5790"/>
      <c r="F5790"/>
      <c r="G5790"/>
      <c r="H5790"/>
      <c r="L5790" s="8"/>
      <c r="M5790" s="8"/>
      <c r="N5790" s="8"/>
    </row>
    <row r="5791" spans="1:14">
      <c r="A5791"/>
      <c r="B5791"/>
      <c r="C5791"/>
      <c r="D5791"/>
      <c r="E5791"/>
      <c r="F5791"/>
      <c r="G5791"/>
      <c r="H5791"/>
      <c r="L5791" s="8"/>
      <c r="M5791" s="8"/>
      <c r="N5791" s="8"/>
    </row>
    <row r="5792" spans="1:14">
      <c r="A5792"/>
      <c r="B5792"/>
      <c r="C5792"/>
      <c r="D5792"/>
      <c r="E5792"/>
      <c r="F5792"/>
      <c r="G5792"/>
      <c r="H5792"/>
      <c r="L5792" s="8"/>
      <c r="M5792" s="8"/>
      <c r="N5792" s="8"/>
    </row>
    <row r="5793" spans="1:14">
      <c r="A5793"/>
      <c r="B5793"/>
      <c r="C5793"/>
      <c r="D5793"/>
      <c r="E5793"/>
      <c r="F5793"/>
      <c r="G5793"/>
      <c r="H5793"/>
      <c r="L5793" s="8"/>
      <c r="M5793" s="8"/>
      <c r="N5793" s="8"/>
    </row>
    <row r="5794" spans="1:14">
      <c r="A5794"/>
      <c r="B5794"/>
      <c r="C5794"/>
      <c r="D5794"/>
      <c r="E5794"/>
      <c r="F5794"/>
      <c r="G5794"/>
      <c r="H5794"/>
      <c r="L5794" s="8"/>
      <c r="M5794" s="8"/>
      <c r="N5794" s="8"/>
    </row>
    <row r="5795" spans="1:14">
      <c r="A5795"/>
      <c r="B5795"/>
      <c r="C5795"/>
      <c r="D5795"/>
      <c r="E5795"/>
      <c r="F5795"/>
      <c r="G5795"/>
      <c r="H5795"/>
      <c r="L5795" s="8"/>
      <c r="M5795" s="8"/>
      <c r="N5795" s="8"/>
    </row>
    <row r="5796" spans="1:14">
      <c r="A5796"/>
      <c r="B5796"/>
      <c r="C5796"/>
      <c r="D5796"/>
      <c r="E5796"/>
      <c r="F5796"/>
      <c r="G5796"/>
      <c r="H5796"/>
      <c r="L5796" s="8"/>
      <c r="M5796" s="8"/>
      <c r="N5796" s="8"/>
    </row>
    <row r="5797" spans="1:14">
      <c r="A5797"/>
      <c r="B5797"/>
      <c r="C5797"/>
      <c r="D5797"/>
      <c r="E5797"/>
      <c r="F5797"/>
      <c r="G5797"/>
      <c r="H5797"/>
      <c r="L5797" s="8"/>
      <c r="M5797" s="8"/>
      <c r="N5797" s="8"/>
    </row>
    <row r="5798" spans="1:14">
      <c r="A5798"/>
      <c r="B5798"/>
      <c r="C5798"/>
      <c r="D5798"/>
      <c r="E5798"/>
      <c r="F5798"/>
      <c r="G5798"/>
      <c r="H5798"/>
      <c r="L5798" s="8"/>
      <c r="M5798" s="8"/>
      <c r="N5798" s="8"/>
    </row>
    <row r="5799" spans="1:14">
      <c r="A5799"/>
      <c r="B5799"/>
      <c r="C5799"/>
      <c r="D5799"/>
      <c r="E5799"/>
      <c r="F5799"/>
      <c r="G5799"/>
      <c r="H5799"/>
      <c r="L5799" s="8"/>
      <c r="M5799" s="8"/>
      <c r="N5799" s="8"/>
    </row>
    <row r="5800" spans="1:14">
      <c r="A5800"/>
      <c r="B5800"/>
      <c r="C5800"/>
      <c r="D5800"/>
      <c r="E5800"/>
      <c r="F5800"/>
      <c r="G5800"/>
      <c r="H5800"/>
      <c r="L5800" s="8"/>
      <c r="M5800" s="8"/>
      <c r="N5800" s="8"/>
    </row>
    <row r="5801" spans="1:14">
      <c r="A5801"/>
      <c r="B5801"/>
      <c r="C5801"/>
      <c r="D5801"/>
      <c r="E5801"/>
      <c r="F5801"/>
      <c r="G5801"/>
      <c r="H5801"/>
      <c r="L5801" s="8"/>
      <c r="M5801" s="8"/>
      <c r="N5801" s="8"/>
    </row>
    <row r="5802" spans="1:14">
      <c r="A5802"/>
      <c r="B5802"/>
      <c r="C5802"/>
      <c r="D5802"/>
      <c r="E5802"/>
      <c r="F5802"/>
      <c r="G5802"/>
      <c r="H5802"/>
      <c r="L5802" s="8"/>
      <c r="M5802" s="8"/>
      <c r="N5802" s="8"/>
    </row>
    <row r="5803" spans="1:14">
      <c r="A5803"/>
      <c r="B5803"/>
      <c r="C5803"/>
      <c r="D5803"/>
      <c r="E5803"/>
      <c r="F5803"/>
      <c r="G5803"/>
      <c r="H5803"/>
      <c r="L5803" s="8"/>
      <c r="M5803" s="8"/>
      <c r="N5803" s="8"/>
    </row>
    <row r="5804" spans="1:14">
      <c r="A5804"/>
      <c r="B5804"/>
      <c r="C5804"/>
      <c r="D5804"/>
      <c r="E5804"/>
      <c r="F5804"/>
      <c r="G5804"/>
      <c r="H5804"/>
      <c r="L5804" s="8"/>
      <c r="M5804" s="8"/>
      <c r="N5804" s="8"/>
    </row>
    <row r="5805" spans="1:14">
      <c r="A5805"/>
      <c r="B5805"/>
      <c r="C5805"/>
      <c r="D5805"/>
      <c r="E5805"/>
      <c r="F5805"/>
      <c r="G5805"/>
      <c r="H5805"/>
      <c r="L5805" s="8"/>
      <c r="M5805" s="8"/>
      <c r="N5805" s="8"/>
    </row>
    <row r="5806" spans="1:14">
      <c r="A5806"/>
      <c r="B5806"/>
      <c r="C5806"/>
      <c r="D5806"/>
      <c r="E5806"/>
      <c r="F5806"/>
      <c r="G5806"/>
      <c r="H5806"/>
      <c r="L5806" s="8"/>
      <c r="M5806" s="8"/>
      <c r="N5806" s="8"/>
    </row>
    <row r="5807" spans="1:14">
      <c r="A5807"/>
      <c r="B5807"/>
      <c r="C5807"/>
      <c r="D5807"/>
      <c r="E5807"/>
      <c r="F5807"/>
      <c r="G5807"/>
      <c r="H5807"/>
      <c r="L5807" s="8"/>
      <c r="M5807" s="8"/>
      <c r="N5807" s="8"/>
    </row>
    <row r="5808" spans="1:14">
      <c r="A5808"/>
      <c r="B5808"/>
      <c r="C5808"/>
      <c r="D5808"/>
      <c r="E5808"/>
      <c r="F5808"/>
      <c r="G5808"/>
      <c r="H5808"/>
      <c r="L5808" s="8"/>
      <c r="M5808" s="8"/>
      <c r="N5808" s="8"/>
    </row>
    <row r="5809" spans="1:14">
      <c r="A5809"/>
      <c r="B5809"/>
      <c r="C5809"/>
      <c r="D5809"/>
      <c r="E5809"/>
      <c r="F5809"/>
      <c r="G5809"/>
      <c r="H5809"/>
      <c r="L5809" s="8"/>
      <c r="M5809" s="8"/>
      <c r="N5809" s="8"/>
    </row>
    <row r="5810" spans="1:14">
      <c r="A5810"/>
      <c r="B5810"/>
      <c r="C5810"/>
      <c r="D5810"/>
      <c r="E5810"/>
      <c r="F5810"/>
      <c r="G5810"/>
      <c r="H5810"/>
      <c r="L5810" s="8"/>
      <c r="M5810" s="8"/>
      <c r="N5810" s="8"/>
    </row>
    <row r="5811" spans="1:14">
      <c r="A5811"/>
      <c r="B5811"/>
      <c r="C5811"/>
      <c r="D5811"/>
      <c r="E5811"/>
      <c r="F5811"/>
      <c r="G5811"/>
      <c r="H5811"/>
      <c r="L5811" s="8"/>
      <c r="M5811" s="8"/>
      <c r="N5811" s="8"/>
    </row>
    <row r="5812" spans="1:14">
      <c r="A5812"/>
      <c r="B5812"/>
      <c r="C5812"/>
      <c r="D5812"/>
      <c r="E5812"/>
      <c r="F5812"/>
      <c r="G5812"/>
      <c r="H5812"/>
      <c r="L5812" s="8"/>
      <c r="M5812" s="8"/>
      <c r="N5812" s="8"/>
    </row>
    <row r="5813" spans="1:14">
      <c r="A5813"/>
      <c r="B5813"/>
      <c r="C5813"/>
      <c r="D5813"/>
      <c r="E5813"/>
      <c r="F5813"/>
      <c r="G5813"/>
      <c r="H5813"/>
      <c r="L5813" s="8"/>
      <c r="M5813" s="8"/>
      <c r="N5813" s="8"/>
    </row>
    <row r="5814" spans="1:14">
      <c r="A5814"/>
      <c r="B5814"/>
      <c r="C5814"/>
      <c r="D5814"/>
      <c r="E5814"/>
      <c r="F5814"/>
      <c r="G5814"/>
      <c r="H5814"/>
      <c r="L5814" s="8"/>
      <c r="M5814" s="8"/>
      <c r="N5814" s="8"/>
    </row>
    <row r="5815" spans="1:14">
      <c r="A5815"/>
      <c r="B5815"/>
      <c r="C5815"/>
      <c r="D5815"/>
      <c r="E5815"/>
      <c r="F5815"/>
      <c r="G5815"/>
      <c r="H5815"/>
      <c r="L5815" s="8"/>
      <c r="M5815" s="8"/>
      <c r="N5815" s="8"/>
    </row>
    <row r="5816" spans="1:14">
      <c r="A5816"/>
      <c r="B5816"/>
      <c r="C5816"/>
      <c r="D5816"/>
      <c r="E5816"/>
      <c r="F5816"/>
      <c r="G5816"/>
      <c r="H5816"/>
      <c r="L5816" s="8"/>
      <c r="M5816" s="8"/>
      <c r="N5816" s="8"/>
    </row>
    <row r="5817" spans="1:14">
      <c r="A5817"/>
      <c r="B5817"/>
      <c r="C5817"/>
      <c r="D5817"/>
      <c r="E5817"/>
      <c r="F5817"/>
      <c r="G5817"/>
      <c r="H5817"/>
      <c r="L5817" s="8"/>
      <c r="M5817" s="8"/>
      <c r="N5817" s="8"/>
    </row>
    <row r="5818" spans="1:14">
      <c r="A5818"/>
      <c r="B5818"/>
      <c r="C5818"/>
      <c r="D5818"/>
      <c r="E5818"/>
      <c r="F5818"/>
      <c r="G5818"/>
      <c r="H5818"/>
      <c r="L5818" s="8"/>
      <c r="M5818" s="8"/>
      <c r="N5818" s="8"/>
    </row>
    <row r="5819" spans="1:14">
      <c r="A5819"/>
      <c r="B5819"/>
      <c r="C5819"/>
      <c r="D5819"/>
      <c r="E5819"/>
      <c r="F5819"/>
      <c r="G5819"/>
      <c r="H5819"/>
      <c r="L5819" s="8"/>
      <c r="M5819" s="8"/>
      <c r="N5819" s="8"/>
    </row>
    <row r="5820" spans="1:14">
      <c r="A5820"/>
      <c r="B5820"/>
      <c r="C5820"/>
      <c r="D5820"/>
      <c r="E5820"/>
      <c r="F5820"/>
      <c r="G5820"/>
      <c r="H5820"/>
      <c r="L5820" s="8"/>
      <c r="M5820" s="8"/>
      <c r="N5820" s="8"/>
    </row>
    <row r="5821" spans="1:14">
      <c r="A5821"/>
      <c r="B5821"/>
      <c r="C5821"/>
      <c r="D5821"/>
      <c r="E5821"/>
      <c r="F5821"/>
      <c r="G5821"/>
      <c r="H5821"/>
      <c r="L5821" s="8"/>
      <c r="M5821" s="8"/>
      <c r="N5821" s="8"/>
    </row>
    <row r="5822" spans="1:14">
      <c r="A5822"/>
      <c r="B5822"/>
      <c r="C5822"/>
      <c r="D5822"/>
      <c r="E5822"/>
      <c r="F5822"/>
      <c r="G5822"/>
      <c r="H5822"/>
      <c r="L5822" s="8"/>
      <c r="M5822" s="8"/>
      <c r="N5822" s="8"/>
    </row>
    <row r="5823" spans="1:14">
      <c r="A5823"/>
      <c r="B5823"/>
      <c r="C5823"/>
      <c r="D5823"/>
      <c r="E5823"/>
      <c r="F5823"/>
      <c r="G5823"/>
      <c r="H5823"/>
      <c r="L5823" s="8"/>
      <c r="M5823" s="8"/>
      <c r="N5823" s="8"/>
    </row>
    <row r="5824" spans="1:14">
      <c r="A5824"/>
      <c r="B5824"/>
      <c r="C5824"/>
      <c r="D5824"/>
      <c r="E5824"/>
      <c r="F5824"/>
      <c r="G5824"/>
      <c r="H5824"/>
      <c r="L5824" s="8"/>
      <c r="M5824" s="8"/>
      <c r="N5824" s="8"/>
    </row>
    <row r="5825" spans="1:14">
      <c r="A5825"/>
      <c r="B5825"/>
      <c r="C5825"/>
      <c r="D5825"/>
      <c r="E5825"/>
      <c r="F5825"/>
      <c r="G5825"/>
      <c r="H5825"/>
      <c r="L5825" s="8"/>
      <c r="M5825" s="8"/>
      <c r="N5825" s="8"/>
    </row>
    <row r="5826" spans="1:14">
      <c r="A5826"/>
      <c r="B5826"/>
      <c r="C5826"/>
      <c r="D5826"/>
      <c r="E5826"/>
      <c r="F5826"/>
      <c r="G5826"/>
      <c r="H5826"/>
      <c r="L5826" s="8"/>
      <c r="M5826" s="8"/>
      <c r="N5826" s="8"/>
    </row>
    <row r="5827" spans="1:14">
      <c r="A5827"/>
      <c r="B5827"/>
      <c r="C5827"/>
      <c r="D5827"/>
      <c r="E5827"/>
      <c r="F5827"/>
      <c r="G5827"/>
      <c r="H5827"/>
      <c r="L5827" s="8"/>
      <c r="M5827" s="8"/>
      <c r="N5827" s="8"/>
    </row>
    <row r="5828" spans="1:14">
      <c r="A5828"/>
      <c r="B5828"/>
      <c r="C5828"/>
      <c r="D5828"/>
      <c r="E5828"/>
      <c r="F5828"/>
      <c r="G5828"/>
      <c r="H5828"/>
      <c r="L5828" s="8"/>
      <c r="M5828" s="8"/>
      <c r="N5828" s="8"/>
    </row>
    <row r="5829" spans="1:14">
      <c r="A5829"/>
      <c r="B5829"/>
      <c r="C5829"/>
      <c r="D5829"/>
      <c r="E5829"/>
      <c r="F5829"/>
      <c r="G5829"/>
      <c r="H5829"/>
      <c r="L5829" s="8"/>
      <c r="M5829" s="8"/>
      <c r="N5829" s="8"/>
    </row>
    <row r="5830" spans="1:14">
      <c r="A5830"/>
      <c r="B5830"/>
      <c r="C5830"/>
      <c r="D5830"/>
      <c r="E5830"/>
      <c r="F5830"/>
      <c r="G5830"/>
      <c r="H5830"/>
      <c r="L5830" s="8"/>
      <c r="M5830" s="8"/>
      <c r="N5830" s="8"/>
    </row>
    <row r="5831" spans="1:14">
      <c r="A5831"/>
      <c r="B5831"/>
      <c r="C5831"/>
      <c r="D5831"/>
      <c r="E5831"/>
      <c r="F5831"/>
      <c r="G5831"/>
      <c r="H5831"/>
      <c r="L5831" s="8"/>
      <c r="M5831" s="8"/>
      <c r="N5831" s="8"/>
    </row>
    <row r="5832" spans="1:14">
      <c r="A5832"/>
      <c r="B5832"/>
      <c r="C5832"/>
      <c r="D5832"/>
      <c r="E5832"/>
      <c r="F5832"/>
      <c r="G5832"/>
      <c r="H5832"/>
      <c r="L5832" s="8"/>
      <c r="M5832" s="8"/>
      <c r="N5832" s="8"/>
    </row>
    <row r="5833" spans="1:14">
      <c r="A5833"/>
      <c r="B5833"/>
      <c r="C5833"/>
      <c r="D5833"/>
      <c r="E5833"/>
      <c r="F5833"/>
      <c r="G5833"/>
      <c r="H5833"/>
      <c r="L5833" s="8"/>
      <c r="M5833" s="8"/>
      <c r="N5833" s="8"/>
    </row>
    <row r="5834" spans="1:14">
      <c r="A5834"/>
      <c r="B5834"/>
      <c r="C5834"/>
      <c r="D5834"/>
      <c r="E5834"/>
      <c r="F5834"/>
      <c r="G5834"/>
      <c r="H5834"/>
      <c r="L5834" s="8"/>
      <c r="M5834" s="8"/>
      <c r="N5834" s="8"/>
    </row>
    <row r="5835" spans="1:14">
      <c r="A5835"/>
      <c r="B5835"/>
      <c r="C5835"/>
      <c r="D5835"/>
      <c r="E5835"/>
      <c r="F5835"/>
      <c r="G5835"/>
      <c r="H5835"/>
      <c r="L5835" s="8"/>
      <c r="M5835" s="8"/>
      <c r="N5835" s="8"/>
    </row>
    <row r="5836" spans="1:14">
      <c r="A5836"/>
      <c r="B5836"/>
      <c r="C5836"/>
      <c r="D5836"/>
      <c r="E5836"/>
      <c r="F5836"/>
      <c r="G5836"/>
      <c r="H5836"/>
      <c r="L5836" s="8"/>
      <c r="M5836" s="8"/>
      <c r="N5836" s="8"/>
    </row>
    <row r="5837" spans="1:14">
      <c r="A5837"/>
      <c r="B5837"/>
      <c r="C5837"/>
      <c r="D5837"/>
      <c r="E5837"/>
      <c r="F5837"/>
      <c r="G5837"/>
      <c r="H5837"/>
      <c r="L5837" s="8"/>
      <c r="M5837" s="8"/>
      <c r="N5837" s="8"/>
    </row>
    <row r="5838" spans="1:14">
      <c r="A5838"/>
      <c r="B5838"/>
      <c r="C5838"/>
      <c r="D5838"/>
      <c r="E5838"/>
      <c r="F5838"/>
      <c r="G5838"/>
      <c r="H5838"/>
      <c r="L5838" s="8"/>
      <c r="M5838" s="8"/>
      <c r="N5838" s="8"/>
    </row>
    <row r="5839" spans="1:14">
      <c r="A5839"/>
      <c r="B5839"/>
      <c r="C5839"/>
      <c r="D5839"/>
      <c r="E5839"/>
      <c r="F5839"/>
      <c r="G5839"/>
      <c r="H5839"/>
      <c r="L5839" s="8"/>
      <c r="M5839" s="8"/>
      <c r="N5839" s="8"/>
    </row>
    <row r="5840" spans="1:14">
      <c r="A5840"/>
      <c r="B5840"/>
      <c r="C5840"/>
      <c r="D5840"/>
      <c r="E5840"/>
      <c r="F5840"/>
      <c r="G5840"/>
      <c r="H5840"/>
      <c r="L5840" s="8"/>
      <c r="M5840" s="8"/>
      <c r="N5840" s="8"/>
    </row>
    <row r="5841" spans="1:14">
      <c r="A5841"/>
      <c r="B5841"/>
      <c r="C5841"/>
      <c r="D5841"/>
      <c r="E5841"/>
      <c r="F5841"/>
      <c r="G5841"/>
      <c r="H5841"/>
      <c r="L5841" s="8"/>
      <c r="M5841" s="8"/>
      <c r="N5841" s="8"/>
    </row>
    <row r="5842" spans="1:14">
      <c r="A5842"/>
      <c r="B5842"/>
      <c r="C5842"/>
      <c r="D5842"/>
      <c r="E5842"/>
      <c r="F5842"/>
      <c r="G5842"/>
      <c r="H5842"/>
      <c r="L5842" s="8"/>
      <c r="M5842" s="8"/>
      <c r="N5842" s="8"/>
    </row>
    <row r="5843" spans="1:14">
      <c r="A5843"/>
      <c r="B5843"/>
      <c r="C5843"/>
      <c r="D5843"/>
      <c r="E5843"/>
      <c r="F5843"/>
      <c r="G5843"/>
      <c r="H5843"/>
      <c r="L5843" s="8"/>
      <c r="M5843" s="8"/>
      <c r="N5843" s="8"/>
    </row>
    <row r="5844" spans="1:14">
      <c r="A5844"/>
      <c r="B5844"/>
      <c r="C5844"/>
      <c r="D5844"/>
      <c r="E5844"/>
      <c r="F5844"/>
      <c r="G5844"/>
      <c r="H5844"/>
      <c r="L5844" s="8"/>
      <c r="M5844" s="8"/>
      <c r="N5844" s="8"/>
    </row>
    <row r="5845" spans="1:14">
      <c r="A5845"/>
      <c r="B5845"/>
      <c r="C5845"/>
      <c r="D5845"/>
      <c r="E5845"/>
      <c r="F5845"/>
      <c r="G5845"/>
      <c r="H5845"/>
      <c r="L5845" s="8"/>
      <c r="M5845" s="8"/>
      <c r="N5845" s="8"/>
    </row>
    <row r="5846" spans="1:14">
      <c r="A5846"/>
      <c r="B5846"/>
      <c r="C5846"/>
      <c r="D5846"/>
      <c r="E5846"/>
      <c r="F5846"/>
      <c r="G5846"/>
      <c r="H5846"/>
      <c r="L5846" s="8"/>
      <c r="M5846" s="8"/>
      <c r="N5846" s="8"/>
    </row>
    <row r="5847" spans="1:14">
      <c r="A5847"/>
      <c r="B5847"/>
      <c r="C5847"/>
      <c r="D5847"/>
      <c r="E5847"/>
      <c r="F5847"/>
      <c r="G5847"/>
      <c r="H5847"/>
      <c r="L5847" s="8"/>
      <c r="M5847" s="8"/>
      <c r="N5847" s="8"/>
    </row>
    <row r="5848" spans="1:14">
      <c r="A5848"/>
      <c r="B5848"/>
      <c r="C5848"/>
      <c r="D5848"/>
      <c r="E5848"/>
      <c r="F5848"/>
      <c r="G5848"/>
      <c r="H5848"/>
      <c r="L5848" s="8"/>
      <c r="M5848" s="8"/>
      <c r="N5848" s="8"/>
    </row>
    <row r="5849" spans="1:14">
      <c r="A5849"/>
      <c r="B5849"/>
      <c r="C5849"/>
      <c r="D5849"/>
      <c r="E5849"/>
      <c r="F5849"/>
      <c r="G5849"/>
      <c r="H5849"/>
      <c r="L5849" s="8"/>
      <c r="M5849" s="8"/>
      <c r="N5849" s="8"/>
    </row>
    <row r="5850" spans="1:14">
      <c r="A5850"/>
      <c r="B5850"/>
      <c r="C5850"/>
      <c r="D5850"/>
      <c r="E5850"/>
      <c r="F5850"/>
      <c r="G5850"/>
      <c r="H5850"/>
      <c r="L5850" s="8"/>
      <c r="M5850" s="8"/>
      <c r="N5850" s="8"/>
    </row>
    <row r="5851" spans="1:14">
      <c r="A5851"/>
      <c r="B5851"/>
      <c r="C5851"/>
      <c r="D5851"/>
      <c r="E5851"/>
      <c r="F5851"/>
      <c r="G5851"/>
      <c r="H5851"/>
      <c r="L5851" s="8"/>
      <c r="M5851" s="8"/>
      <c r="N5851" s="8"/>
    </row>
    <row r="5852" spans="1:14">
      <c r="A5852"/>
      <c r="B5852"/>
      <c r="C5852"/>
      <c r="D5852"/>
      <c r="E5852"/>
      <c r="F5852"/>
      <c r="G5852"/>
      <c r="H5852"/>
      <c r="L5852" s="8"/>
      <c r="M5852" s="8"/>
      <c r="N5852" s="8"/>
    </row>
    <row r="5853" spans="1:14">
      <c r="A5853"/>
      <c r="B5853"/>
      <c r="C5853"/>
      <c r="D5853"/>
      <c r="E5853"/>
      <c r="F5853"/>
      <c r="G5853"/>
      <c r="H5853"/>
      <c r="L5853" s="8"/>
      <c r="M5853" s="8"/>
      <c r="N5853" s="8"/>
    </row>
    <row r="5854" spans="1:14">
      <c r="A5854"/>
      <c r="B5854"/>
      <c r="C5854"/>
      <c r="D5854"/>
      <c r="E5854"/>
      <c r="F5854"/>
      <c r="G5854"/>
      <c r="H5854"/>
      <c r="L5854" s="8"/>
      <c r="M5854" s="8"/>
      <c r="N5854" s="8"/>
    </row>
    <row r="5855" spans="1:14">
      <c r="A5855"/>
      <c r="B5855"/>
      <c r="C5855"/>
      <c r="D5855"/>
      <c r="E5855"/>
      <c r="F5855"/>
      <c r="G5855"/>
      <c r="H5855"/>
      <c r="L5855" s="8"/>
      <c r="M5855" s="8"/>
      <c r="N5855" s="8"/>
    </row>
    <row r="5856" spans="1:14">
      <c r="A5856"/>
      <c r="B5856"/>
      <c r="C5856"/>
      <c r="D5856"/>
      <c r="E5856"/>
      <c r="F5856"/>
      <c r="G5856"/>
      <c r="H5856"/>
      <c r="L5856" s="8"/>
      <c r="M5856" s="8"/>
      <c r="N5856" s="8"/>
    </row>
    <row r="5857" spans="1:14">
      <c r="A5857"/>
      <c r="B5857"/>
      <c r="C5857"/>
      <c r="D5857"/>
      <c r="E5857"/>
      <c r="F5857"/>
      <c r="G5857"/>
      <c r="H5857"/>
      <c r="L5857" s="8"/>
      <c r="M5857" s="8"/>
      <c r="N5857" s="8"/>
    </row>
    <row r="5858" spans="1:14">
      <c r="A5858"/>
      <c r="B5858"/>
      <c r="C5858"/>
      <c r="D5858"/>
      <c r="E5858"/>
      <c r="F5858"/>
      <c r="G5858"/>
      <c r="H5858"/>
      <c r="L5858" s="8"/>
      <c r="M5858" s="8"/>
      <c r="N5858" s="8"/>
    </row>
    <row r="5859" spans="1:14">
      <c r="A5859"/>
      <c r="B5859"/>
      <c r="C5859"/>
      <c r="D5859"/>
      <c r="E5859"/>
      <c r="F5859"/>
      <c r="G5859"/>
      <c r="H5859"/>
      <c r="L5859" s="8"/>
      <c r="M5859" s="8"/>
      <c r="N5859" s="8"/>
    </row>
    <row r="5860" spans="1:14">
      <c r="A5860"/>
      <c r="B5860"/>
      <c r="C5860"/>
      <c r="D5860"/>
      <c r="E5860"/>
      <c r="F5860"/>
      <c r="G5860"/>
      <c r="H5860"/>
      <c r="L5860" s="8"/>
      <c r="M5860" s="8"/>
      <c r="N5860" s="8"/>
    </row>
    <row r="5861" spans="1:14">
      <c r="A5861"/>
      <c r="B5861"/>
      <c r="C5861"/>
      <c r="D5861"/>
      <c r="E5861"/>
      <c r="F5861"/>
      <c r="G5861"/>
      <c r="H5861"/>
      <c r="L5861" s="8"/>
      <c r="M5861" s="8"/>
      <c r="N5861" s="8"/>
    </row>
    <row r="5862" spans="1:14">
      <c r="A5862"/>
      <c r="B5862"/>
      <c r="C5862"/>
      <c r="D5862"/>
      <c r="E5862"/>
      <c r="F5862"/>
      <c r="G5862"/>
      <c r="H5862"/>
      <c r="L5862" s="8"/>
      <c r="M5862" s="8"/>
      <c r="N5862" s="8"/>
    </row>
    <row r="5863" spans="1:14">
      <c r="A5863"/>
      <c r="B5863"/>
      <c r="C5863"/>
      <c r="D5863"/>
      <c r="E5863"/>
      <c r="F5863"/>
      <c r="G5863"/>
      <c r="H5863"/>
      <c r="L5863" s="8"/>
      <c r="M5863" s="8"/>
      <c r="N5863" s="8"/>
    </row>
    <row r="5864" spans="1:14">
      <c r="A5864"/>
      <c r="B5864"/>
      <c r="C5864"/>
      <c r="D5864"/>
      <c r="E5864"/>
      <c r="F5864"/>
      <c r="G5864"/>
      <c r="H5864"/>
      <c r="L5864" s="8"/>
      <c r="M5864" s="8"/>
      <c r="N5864" s="8"/>
    </row>
    <row r="5865" spans="1:14">
      <c r="A5865"/>
      <c r="B5865"/>
      <c r="C5865"/>
      <c r="D5865"/>
      <c r="E5865"/>
      <c r="F5865"/>
      <c r="G5865"/>
      <c r="H5865"/>
      <c r="L5865" s="8"/>
      <c r="M5865" s="8"/>
      <c r="N5865" s="8"/>
    </row>
    <row r="5866" spans="1:14">
      <c r="A5866"/>
      <c r="B5866"/>
      <c r="C5866"/>
      <c r="D5866"/>
      <c r="E5866"/>
      <c r="F5866"/>
      <c r="G5866"/>
      <c r="H5866"/>
      <c r="L5866" s="8"/>
      <c r="M5866" s="8"/>
      <c r="N5866" s="8"/>
    </row>
    <row r="5867" spans="1:14">
      <c r="A5867"/>
      <c r="B5867"/>
      <c r="C5867"/>
      <c r="D5867"/>
      <c r="E5867"/>
      <c r="F5867"/>
      <c r="G5867"/>
      <c r="H5867"/>
      <c r="L5867" s="8"/>
      <c r="M5867" s="8"/>
      <c r="N5867" s="8"/>
    </row>
    <row r="5868" spans="1:14">
      <c r="A5868"/>
      <c r="B5868"/>
      <c r="C5868"/>
      <c r="D5868"/>
      <c r="E5868"/>
      <c r="F5868"/>
      <c r="G5868"/>
      <c r="H5868"/>
      <c r="L5868" s="8"/>
      <c r="M5868" s="8"/>
      <c r="N5868" s="8"/>
    </row>
    <row r="5869" spans="1:14">
      <c r="A5869"/>
      <c r="B5869"/>
      <c r="C5869"/>
      <c r="D5869"/>
      <c r="E5869"/>
      <c r="F5869"/>
      <c r="G5869"/>
      <c r="H5869"/>
      <c r="L5869" s="8"/>
      <c r="M5869" s="8"/>
      <c r="N5869" s="8"/>
    </row>
    <row r="5870" spans="1:14">
      <c r="A5870"/>
      <c r="B5870"/>
      <c r="C5870"/>
      <c r="D5870"/>
      <c r="E5870"/>
      <c r="F5870"/>
      <c r="G5870"/>
      <c r="H5870"/>
      <c r="L5870" s="8"/>
      <c r="M5870" s="8"/>
      <c r="N5870" s="8"/>
    </row>
    <row r="5871" spans="1:14">
      <c r="A5871"/>
      <c r="B5871"/>
      <c r="C5871"/>
      <c r="D5871"/>
      <c r="E5871"/>
      <c r="F5871"/>
      <c r="G5871"/>
      <c r="H5871"/>
      <c r="L5871" s="8"/>
      <c r="M5871" s="8"/>
      <c r="N5871" s="8"/>
    </row>
    <row r="5872" spans="1:14">
      <c r="A5872"/>
      <c r="B5872"/>
      <c r="C5872"/>
      <c r="D5872"/>
      <c r="E5872"/>
      <c r="F5872"/>
      <c r="G5872"/>
      <c r="H5872"/>
      <c r="L5872" s="8"/>
      <c r="M5872" s="8"/>
      <c r="N5872" s="8"/>
    </row>
    <row r="5873" spans="1:14">
      <c r="A5873"/>
      <c r="B5873"/>
      <c r="C5873"/>
      <c r="D5873"/>
      <c r="E5873"/>
      <c r="F5873"/>
      <c r="G5873"/>
      <c r="H5873"/>
      <c r="L5873" s="8"/>
      <c r="M5873" s="8"/>
      <c r="N5873" s="8"/>
    </row>
    <row r="5874" spans="1:14">
      <c r="A5874"/>
      <c r="B5874"/>
      <c r="C5874"/>
      <c r="D5874"/>
      <c r="E5874"/>
      <c r="F5874"/>
      <c r="G5874"/>
      <c r="H5874"/>
      <c r="L5874" s="8"/>
      <c r="M5874" s="8"/>
      <c r="N5874" s="8"/>
    </row>
    <row r="5875" spans="1:14">
      <c r="A5875"/>
      <c r="B5875"/>
      <c r="C5875"/>
      <c r="D5875"/>
      <c r="E5875"/>
      <c r="F5875"/>
      <c r="G5875"/>
      <c r="H5875"/>
      <c r="L5875" s="8"/>
      <c r="M5875" s="8"/>
      <c r="N5875" s="8"/>
    </row>
    <row r="5876" spans="1:14">
      <c r="A5876"/>
      <c r="B5876"/>
      <c r="C5876"/>
      <c r="D5876"/>
      <c r="E5876"/>
      <c r="F5876"/>
      <c r="G5876"/>
      <c r="H5876"/>
      <c r="L5876" s="8"/>
      <c r="M5876" s="8"/>
      <c r="N5876" s="8"/>
    </row>
    <row r="5877" spans="1:14">
      <c r="A5877"/>
      <c r="B5877"/>
      <c r="C5877"/>
      <c r="D5877"/>
      <c r="E5877"/>
      <c r="F5877"/>
      <c r="G5877"/>
      <c r="H5877"/>
      <c r="L5877" s="8"/>
      <c r="M5877" s="8"/>
      <c r="N5877" s="8"/>
    </row>
    <row r="5878" spans="1:14">
      <c r="A5878"/>
      <c r="B5878"/>
      <c r="C5878"/>
      <c r="D5878"/>
      <c r="E5878"/>
      <c r="F5878"/>
      <c r="G5878"/>
      <c r="H5878"/>
      <c r="L5878" s="8"/>
      <c r="M5878" s="8"/>
      <c r="N5878" s="8"/>
    </row>
    <row r="5879" spans="1:14">
      <c r="A5879"/>
      <c r="B5879"/>
      <c r="C5879"/>
      <c r="D5879"/>
      <c r="E5879"/>
      <c r="F5879"/>
      <c r="G5879"/>
      <c r="H5879"/>
      <c r="L5879" s="8"/>
      <c r="M5879" s="8"/>
      <c r="N5879" s="8"/>
    </row>
    <row r="5880" spans="1:14">
      <c r="A5880"/>
      <c r="B5880"/>
      <c r="C5880"/>
      <c r="D5880"/>
      <c r="E5880"/>
      <c r="F5880"/>
      <c r="G5880"/>
      <c r="H5880"/>
      <c r="L5880" s="8"/>
      <c r="M5880" s="8"/>
      <c r="N5880" s="8"/>
    </row>
    <row r="5881" spans="1:14">
      <c r="A5881"/>
      <c r="B5881"/>
      <c r="C5881"/>
      <c r="D5881"/>
      <c r="E5881"/>
      <c r="F5881"/>
      <c r="G5881"/>
      <c r="H5881"/>
      <c r="L5881" s="8"/>
      <c r="M5881" s="8"/>
      <c r="N5881" s="8"/>
    </row>
    <row r="5882" spans="1:14">
      <c r="A5882"/>
      <c r="B5882"/>
      <c r="C5882"/>
      <c r="D5882"/>
      <c r="E5882"/>
      <c r="F5882"/>
      <c r="G5882"/>
      <c r="H5882"/>
      <c r="L5882" s="8"/>
      <c r="M5882" s="8"/>
      <c r="N5882" s="8"/>
    </row>
    <row r="5883" spans="1:14">
      <c r="A5883"/>
      <c r="B5883"/>
      <c r="C5883"/>
      <c r="D5883"/>
      <c r="E5883"/>
      <c r="F5883"/>
      <c r="G5883"/>
      <c r="H5883"/>
      <c r="L5883" s="8"/>
      <c r="M5883" s="8"/>
      <c r="N5883" s="8"/>
    </row>
    <row r="5884" spans="1:14">
      <c r="A5884"/>
      <c r="B5884"/>
      <c r="C5884"/>
      <c r="D5884"/>
      <c r="E5884"/>
      <c r="F5884"/>
      <c r="G5884"/>
      <c r="H5884"/>
      <c r="L5884" s="8"/>
      <c r="M5884" s="8"/>
      <c r="N5884" s="8"/>
    </row>
    <row r="5885" spans="1:14">
      <c r="A5885"/>
      <c r="B5885"/>
      <c r="C5885"/>
      <c r="D5885"/>
      <c r="E5885"/>
      <c r="F5885"/>
      <c r="G5885"/>
      <c r="H5885"/>
      <c r="L5885" s="8"/>
      <c r="M5885" s="8"/>
      <c r="N5885" s="8"/>
    </row>
    <row r="5886" spans="1:14">
      <c r="A5886"/>
      <c r="B5886"/>
      <c r="C5886"/>
      <c r="D5886"/>
      <c r="E5886"/>
      <c r="F5886"/>
      <c r="G5886"/>
      <c r="H5886"/>
      <c r="L5886" s="8"/>
      <c r="M5886" s="8"/>
      <c r="N5886" s="8"/>
    </row>
    <row r="5887" spans="1:14">
      <c r="A5887"/>
      <c r="B5887"/>
      <c r="C5887"/>
      <c r="D5887"/>
      <c r="E5887"/>
      <c r="F5887"/>
      <c r="G5887"/>
      <c r="H5887"/>
      <c r="L5887" s="8"/>
      <c r="M5887" s="8"/>
      <c r="N5887" s="8"/>
    </row>
    <row r="5888" spans="1:14">
      <c r="A5888"/>
      <c r="B5888"/>
      <c r="C5888"/>
      <c r="D5888"/>
      <c r="E5888"/>
      <c r="F5888"/>
      <c r="G5888"/>
      <c r="H5888"/>
      <c r="L5888" s="8"/>
      <c r="M5888" s="8"/>
      <c r="N5888" s="8"/>
    </row>
    <row r="5889" spans="1:14">
      <c r="A5889"/>
      <c r="B5889"/>
      <c r="C5889"/>
      <c r="D5889"/>
      <c r="E5889"/>
      <c r="F5889"/>
      <c r="G5889"/>
      <c r="H5889"/>
      <c r="L5889" s="8"/>
      <c r="M5889" s="8"/>
      <c r="N5889" s="8"/>
    </row>
    <row r="5890" spans="1:14">
      <c r="A5890"/>
      <c r="B5890"/>
      <c r="C5890"/>
      <c r="D5890"/>
      <c r="E5890"/>
      <c r="F5890"/>
      <c r="G5890"/>
      <c r="H5890"/>
      <c r="L5890" s="8"/>
      <c r="M5890" s="8"/>
      <c r="N5890" s="8"/>
    </row>
    <row r="5891" spans="1:14">
      <c r="A5891"/>
      <c r="B5891"/>
      <c r="C5891"/>
      <c r="D5891"/>
      <c r="E5891"/>
      <c r="F5891"/>
      <c r="G5891"/>
      <c r="H5891"/>
      <c r="L5891" s="8"/>
      <c r="M5891" s="8"/>
      <c r="N5891" s="8"/>
    </row>
    <row r="5892" spans="1:14">
      <c r="A5892"/>
      <c r="B5892"/>
      <c r="C5892"/>
      <c r="D5892"/>
      <c r="E5892"/>
      <c r="F5892"/>
      <c r="G5892"/>
      <c r="H5892"/>
      <c r="L5892" s="8"/>
      <c r="M5892" s="8"/>
      <c r="N5892" s="8"/>
    </row>
    <row r="5893" spans="1:14">
      <c r="A5893"/>
      <c r="B5893"/>
      <c r="C5893"/>
      <c r="D5893"/>
      <c r="E5893"/>
      <c r="F5893"/>
      <c r="G5893"/>
      <c r="H5893"/>
      <c r="L5893" s="8"/>
      <c r="M5893" s="8"/>
      <c r="N5893" s="8"/>
    </row>
    <row r="5894" spans="1:14">
      <c r="A5894"/>
      <c r="B5894"/>
      <c r="C5894"/>
      <c r="D5894"/>
      <c r="E5894"/>
      <c r="F5894"/>
      <c r="G5894"/>
      <c r="H5894"/>
      <c r="L5894" s="8"/>
      <c r="M5894" s="8"/>
      <c r="N5894" s="8"/>
    </row>
    <row r="5895" spans="1:14">
      <c r="A5895"/>
      <c r="B5895"/>
      <c r="C5895"/>
      <c r="D5895"/>
      <c r="E5895"/>
      <c r="F5895"/>
      <c r="G5895"/>
      <c r="H5895"/>
      <c r="L5895" s="8"/>
      <c r="M5895" s="8"/>
      <c r="N5895" s="8"/>
    </row>
    <row r="5896" spans="1:14">
      <c r="A5896"/>
      <c r="B5896"/>
      <c r="C5896"/>
      <c r="D5896"/>
      <c r="E5896"/>
      <c r="F5896"/>
      <c r="G5896"/>
      <c r="H5896"/>
      <c r="L5896" s="8"/>
      <c r="M5896" s="8"/>
      <c r="N5896" s="8"/>
    </row>
    <row r="5897" spans="1:14">
      <c r="A5897"/>
      <c r="B5897"/>
      <c r="C5897"/>
      <c r="D5897"/>
      <c r="E5897"/>
      <c r="F5897"/>
      <c r="G5897"/>
      <c r="H5897"/>
      <c r="L5897" s="8"/>
      <c r="M5897" s="8"/>
      <c r="N5897" s="8"/>
    </row>
    <row r="5898" spans="1:14">
      <c r="A5898"/>
      <c r="B5898"/>
      <c r="C5898"/>
      <c r="D5898"/>
      <c r="E5898"/>
      <c r="F5898"/>
      <c r="G5898"/>
      <c r="H5898"/>
      <c r="L5898" s="8"/>
      <c r="M5898" s="8"/>
      <c r="N5898" s="8"/>
    </row>
    <row r="5899" spans="1:14">
      <c r="A5899"/>
      <c r="B5899"/>
      <c r="C5899"/>
      <c r="D5899"/>
      <c r="E5899"/>
      <c r="F5899"/>
      <c r="G5899"/>
      <c r="H5899"/>
      <c r="L5899" s="8"/>
      <c r="M5899" s="8"/>
      <c r="N5899" s="8"/>
    </row>
    <row r="5900" spans="1:14">
      <c r="A5900"/>
      <c r="B5900"/>
      <c r="C5900"/>
      <c r="D5900"/>
      <c r="E5900"/>
      <c r="F5900"/>
      <c r="G5900"/>
      <c r="H5900"/>
      <c r="L5900" s="8"/>
      <c r="M5900" s="8"/>
      <c r="N5900" s="8"/>
    </row>
    <row r="5901" spans="1:14">
      <c r="A5901"/>
      <c r="B5901"/>
      <c r="C5901"/>
      <c r="D5901"/>
      <c r="E5901"/>
      <c r="F5901"/>
      <c r="G5901"/>
      <c r="H5901"/>
      <c r="L5901" s="8"/>
      <c r="M5901" s="8"/>
      <c r="N5901" s="8"/>
    </row>
    <row r="5902" spans="1:14">
      <c r="A5902"/>
      <c r="B5902"/>
      <c r="C5902"/>
      <c r="D5902"/>
      <c r="E5902"/>
      <c r="F5902"/>
      <c r="G5902"/>
      <c r="H5902"/>
      <c r="L5902" s="8"/>
      <c r="M5902" s="8"/>
      <c r="N5902" s="8"/>
    </row>
    <row r="5903" spans="1:14">
      <c r="A5903"/>
      <c r="B5903"/>
      <c r="C5903"/>
      <c r="D5903"/>
      <c r="E5903"/>
      <c r="F5903"/>
      <c r="G5903"/>
      <c r="H5903"/>
      <c r="L5903" s="8"/>
      <c r="M5903" s="8"/>
      <c r="N5903" s="8"/>
    </row>
    <row r="5904" spans="1:14">
      <c r="A5904"/>
      <c r="B5904"/>
      <c r="C5904"/>
      <c r="D5904"/>
      <c r="E5904"/>
      <c r="F5904"/>
      <c r="G5904"/>
      <c r="H5904"/>
      <c r="L5904" s="8"/>
      <c r="M5904" s="8"/>
      <c r="N5904" s="8"/>
    </row>
    <row r="5905" spans="1:14">
      <c r="A5905"/>
      <c r="B5905"/>
      <c r="C5905"/>
      <c r="D5905"/>
      <c r="E5905"/>
      <c r="F5905"/>
      <c r="G5905"/>
      <c r="H5905"/>
      <c r="L5905" s="8"/>
      <c r="M5905" s="8"/>
      <c r="N5905" s="8"/>
    </row>
    <row r="5906" spans="1:14">
      <c r="A5906"/>
      <c r="B5906"/>
      <c r="C5906"/>
      <c r="D5906"/>
      <c r="E5906"/>
      <c r="F5906"/>
      <c r="G5906"/>
      <c r="H5906"/>
      <c r="L5906" s="8"/>
      <c r="M5906" s="8"/>
      <c r="N5906" s="8"/>
    </row>
    <row r="5907" spans="1:14">
      <c r="A5907"/>
      <c r="B5907"/>
      <c r="C5907"/>
      <c r="D5907"/>
      <c r="E5907"/>
      <c r="F5907"/>
      <c r="G5907"/>
      <c r="H5907"/>
      <c r="L5907" s="8"/>
      <c r="M5907" s="8"/>
      <c r="N5907" s="8"/>
    </row>
    <row r="5908" spans="1:14">
      <c r="A5908"/>
      <c r="B5908"/>
      <c r="C5908"/>
      <c r="D5908"/>
      <c r="E5908"/>
      <c r="F5908"/>
      <c r="G5908"/>
      <c r="H5908"/>
      <c r="L5908" s="8"/>
      <c r="M5908" s="8"/>
      <c r="N5908" s="8"/>
    </row>
    <row r="5909" spans="1:14">
      <c r="A5909"/>
      <c r="B5909"/>
      <c r="C5909"/>
      <c r="D5909"/>
      <c r="E5909"/>
      <c r="F5909"/>
      <c r="G5909"/>
      <c r="H5909"/>
      <c r="L5909" s="8"/>
      <c r="M5909" s="8"/>
      <c r="N5909" s="8"/>
    </row>
    <row r="5910" spans="1:14">
      <c r="A5910"/>
      <c r="B5910"/>
      <c r="C5910"/>
      <c r="D5910"/>
      <c r="E5910"/>
      <c r="F5910"/>
      <c r="G5910"/>
      <c r="H5910"/>
      <c r="L5910" s="8"/>
      <c r="M5910" s="8"/>
      <c r="N5910" s="8"/>
    </row>
    <row r="5911" spans="1:14">
      <c r="A5911"/>
      <c r="B5911"/>
      <c r="C5911"/>
      <c r="D5911"/>
      <c r="E5911"/>
      <c r="F5911"/>
      <c r="G5911"/>
      <c r="H5911"/>
      <c r="L5911" s="8"/>
      <c r="M5911" s="8"/>
      <c r="N5911" s="8"/>
    </row>
    <row r="5912" spans="1:14">
      <c r="A5912"/>
      <c r="B5912"/>
      <c r="C5912"/>
      <c r="D5912"/>
      <c r="E5912"/>
      <c r="F5912"/>
      <c r="G5912"/>
      <c r="H5912"/>
      <c r="L5912" s="8"/>
      <c r="M5912" s="8"/>
      <c r="N5912" s="8"/>
    </row>
    <row r="5913" spans="1:14">
      <c r="A5913"/>
      <c r="B5913"/>
      <c r="C5913"/>
      <c r="D5913"/>
      <c r="E5913"/>
      <c r="F5913"/>
      <c r="G5913"/>
      <c r="H5913"/>
      <c r="L5913" s="8"/>
      <c r="M5913" s="8"/>
      <c r="N5913" s="8"/>
    </row>
    <row r="5914" spans="1:14">
      <c r="A5914"/>
      <c r="B5914"/>
      <c r="C5914"/>
      <c r="D5914"/>
      <c r="E5914"/>
      <c r="F5914"/>
      <c r="G5914"/>
      <c r="H5914"/>
      <c r="L5914" s="8"/>
      <c r="M5914" s="8"/>
      <c r="N5914" s="8"/>
    </row>
    <row r="5915" spans="1:14">
      <c r="A5915"/>
      <c r="B5915"/>
      <c r="C5915"/>
      <c r="D5915"/>
      <c r="E5915"/>
      <c r="F5915"/>
      <c r="G5915"/>
      <c r="H5915"/>
      <c r="L5915" s="8"/>
      <c r="M5915" s="8"/>
      <c r="N5915" s="8"/>
    </row>
    <row r="5916" spans="1:14">
      <c r="A5916"/>
      <c r="B5916"/>
      <c r="C5916"/>
      <c r="D5916"/>
      <c r="E5916"/>
      <c r="F5916"/>
      <c r="G5916"/>
      <c r="H5916"/>
      <c r="L5916" s="8"/>
      <c r="M5916" s="8"/>
      <c r="N5916" s="8"/>
    </row>
    <row r="5917" spans="1:14">
      <c r="A5917"/>
      <c r="B5917"/>
      <c r="C5917"/>
      <c r="D5917"/>
      <c r="E5917"/>
      <c r="F5917"/>
      <c r="G5917"/>
      <c r="H5917"/>
      <c r="L5917" s="8"/>
      <c r="M5917" s="8"/>
      <c r="N5917" s="8"/>
    </row>
    <row r="5918" spans="1:14">
      <c r="A5918"/>
      <c r="B5918"/>
      <c r="C5918"/>
      <c r="D5918"/>
      <c r="E5918"/>
      <c r="F5918"/>
      <c r="G5918"/>
      <c r="H5918"/>
      <c r="L5918" s="8"/>
      <c r="M5918" s="8"/>
      <c r="N5918" s="8"/>
    </row>
    <row r="5919" spans="1:14">
      <c r="A5919"/>
      <c r="B5919"/>
      <c r="C5919"/>
      <c r="D5919"/>
      <c r="E5919"/>
      <c r="F5919"/>
      <c r="G5919"/>
      <c r="H5919"/>
      <c r="L5919" s="8"/>
      <c r="M5919" s="8"/>
      <c r="N5919" s="8"/>
    </row>
    <row r="5920" spans="1:14">
      <c r="A5920"/>
      <c r="B5920"/>
      <c r="C5920"/>
      <c r="D5920"/>
      <c r="E5920"/>
      <c r="F5920"/>
      <c r="G5920"/>
      <c r="H5920"/>
      <c r="L5920" s="8"/>
      <c r="M5920" s="8"/>
      <c r="N5920" s="8"/>
    </row>
    <row r="5921" spans="1:14">
      <c r="A5921"/>
      <c r="B5921"/>
      <c r="C5921"/>
      <c r="D5921"/>
      <c r="E5921"/>
      <c r="F5921"/>
      <c r="G5921"/>
      <c r="H5921"/>
      <c r="L5921" s="8"/>
      <c r="M5921" s="8"/>
      <c r="N5921" s="8"/>
    </row>
    <row r="5922" spans="1:14">
      <c r="A5922"/>
      <c r="B5922"/>
      <c r="C5922"/>
      <c r="D5922"/>
      <c r="E5922"/>
      <c r="F5922"/>
      <c r="G5922"/>
      <c r="H5922"/>
      <c r="L5922" s="8"/>
      <c r="M5922" s="8"/>
      <c r="N5922" s="8"/>
    </row>
    <row r="5923" spans="1:14">
      <c r="A5923"/>
      <c r="B5923"/>
      <c r="C5923"/>
      <c r="D5923"/>
      <c r="E5923"/>
      <c r="F5923"/>
      <c r="G5923"/>
      <c r="H5923"/>
      <c r="L5923" s="8"/>
      <c r="M5923" s="8"/>
      <c r="N5923" s="8"/>
    </row>
    <row r="5924" spans="1:14">
      <c r="A5924"/>
      <c r="B5924"/>
      <c r="C5924"/>
      <c r="D5924"/>
      <c r="E5924"/>
      <c r="F5924"/>
      <c r="G5924"/>
      <c r="H5924"/>
      <c r="L5924" s="8"/>
      <c r="M5924" s="8"/>
      <c r="N5924" s="8"/>
    </row>
    <row r="5925" spans="1:14">
      <c r="A5925"/>
      <c r="B5925"/>
      <c r="C5925"/>
      <c r="D5925"/>
      <c r="E5925"/>
      <c r="F5925"/>
      <c r="G5925"/>
      <c r="H5925"/>
      <c r="L5925" s="8"/>
      <c r="M5925" s="8"/>
      <c r="N5925" s="8"/>
    </row>
    <row r="5926" spans="1:14">
      <c r="A5926"/>
      <c r="B5926"/>
      <c r="C5926"/>
      <c r="D5926"/>
      <c r="E5926"/>
      <c r="F5926"/>
      <c r="G5926"/>
      <c r="H5926"/>
      <c r="L5926" s="8"/>
      <c r="M5926" s="8"/>
      <c r="N5926" s="8"/>
    </row>
    <row r="5927" spans="1:14">
      <c r="A5927"/>
      <c r="B5927"/>
      <c r="C5927"/>
      <c r="D5927"/>
      <c r="E5927"/>
      <c r="F5927"/>
      <c r="G5927"/>
      <c r="H5927"/>
      <c r="L5927" s="8"/>
      <c r="M5927" s="8"/>
      <c r="N5927" s="8"/>
    </row>
    <row r="5928" spans="1:14">
      <c r="A5928"/>
      <c r="B5928"/>
      <c r="C5928"/>
      <c r="D5928"/>
      <c r="E5928"/>
      <c r="F5928"/>
      <c r="G5928"/>
      <c r="H5928"/>
      <c r="L5928" s="8"/>
      <c r="M5928" s="8"/>
      <c r="N5928" s="8"/>
    </row>
    <row r="5929" spans="1:14">
      <c r="A5929"/>
      <c r="B5929"/>
      <c r="C5929"/>
      <c r="D5929"/>
      <c r="E5929"/>
      <c r="F5929"/>
      <c r="G5929"/>
      <c r="H5929"/>
      <c r="L5929" s="8"/>
      <c r="M5929" s="8"/>
      <c r="N5929" s="8"/>
    </row>
    <row r="5930" spans="1:14">
      <c r="A5930"/>
      <c r="B5930"/>
      <c r="C5930"/>
      <c r="D5930"/>
      <c r="E5930"/>
      <c r="F5930"/>
      <c r="G5930"/>
      <c r="H5930"/>
      <c r="L5930" s="8"/>
      <c r="M5930" s="8"/>
      <c r="N5930" s="8"/>
    </row>
    <row r="5931" spans="1:14">
      <c r="A5931"/>
      <c r="B5931"/>
      <c r="C5931"/>
      <c r="D5931"/>
      <c r="E5931"/>
      <c r="F5931"/>
      <c r="G5931"/>
      <c r="H5931"/>
      <c r="L5931" s="8"/>
      <c r="M5931" s="8"/>
      <c r="N5931" s="8"/>
    </row>
    <row r="5932" spans="1:14">
      <c r="A5932"/>
      <c r="B5932"/>
      <c r="C5932"/>
      <c r="D5932"/>
      <c r="E5932"/>
      <c r="F5932"/>
      <c r="G5932"/>
      <c r="H5932"/>
      <c r="L5932" s="8"/>
      <c r="M5932" s="8"/>
      <c r="N5932" s="8"/>
    </row>
    <row r="5933" spans="1:14">
      <c r="A5933"/>
      <c r="B5933"/>
      <c r="C5933"/>
      <c r="D5933"/>
      <c r="E5933"/>
      <c r="F5933"/>
      <c r="G5933"/>
      <c r="H5933"/>
      <c r="L5933" s="8"/>
      <c r="M5933" s="8"/>
      <c r="N5933" s="8"/>
    </row>
    <row r="5934" spans="1:14">
      <c r="A5934"/>
      <c r="B5934"/>
      <c r="C5934"/>
      <c r="D5934"/>
      <c r="E5934"/>
      <c r="F5934"/>
      <c r="G5934"/>
      <c r="H5934"/>
      <c r="L5934" s="8"/>
      <c r="M5934" s="8"/>
      <c r="N5934" s="8"/>
    </row>
    <row r="5935" spans="1:14">
      <c r="A5935"/>
      <c r="B5935"/>
      <c r="C5935"/>
      <c r="D5935"/>
      <c r="E5935"/>
      <c r="F5935"/>
      <c r="G5935"/>
      <c r="H5935"/>
      <c r="L5935" s="8"/>
      <c r="M5935" s="8"/>
      <c r="N5935" s="8"/>
    </row>
    <row r="5936" spans="1:14">
      <c r="A5936"/>
      <c r="B5936"/>
      <c r="C5936"/>
      <c r="D5936"/>
      <c r="E5936"/>
      <c r="F5936"/>
      <c r="G5936"/>
      <c r="H5936"/>
      <c r="L5936" s="8"/>
      <c r="M5936" s="8"/>
      <c r="N5936" s="8"/>
    </row>
    <row r="5937" spans="1:14">
      <c r="A5937"/>
      <c r="B5937"/>
      <c r="C5937"/>
      <c r="D5937"/>
      <c r="E5937"/>
      <c r="F5937"/>
      <c r="G5937"/>
      <c r="H5937"/>
      <c r="L5937" s="8"/>
      <c r="M5937" s="8"/>
      <c r="N5937" s="8"/>
    </row>
    <row r="5938" spans="1:14">
      <c r="A5938"/>
      <c r="B5938"/>
      <c r="C5938"/>
      <c r="D5938"/>
      <c r="E5938"/>
      <c r="F5938"/>
      <c r="G5938"/>
      <c r="H5938"/>
      <c r="L5938" s="8"/>
      <c r="M5938" s="8"/>
      <c r="N5938" s="8"/>
    </row>
    <row r="5939" spans="1:14">
      <c r="A5939"/>
      <c r="B5939"/>
      <c r="C5939"/>
      <c r="D5939"/>
      <c r="E5939"/>
      <c r="F5939"/>
      <c r="G5939"/>
      <c r="H5939"/>
      <c r="L5939" s="8"/>
      <c r="M5939" s="8"/>
      <c r="N5939" s="8"/>
    </row>
    <row r="5940" spans="1:14">
      <c r="A5940"/>
      <c r="B5940"/>
      <c r="C5940"/>
      <c r="D5940"/>
      <c r="E5940"/>
      <c r="F5940"/>
      <c r="G5940"/>
      <c r="H5940"/>
      <c r="L5940" s="8"/>
      <c r="M5940" s="8"/>
      <c r="N5940" s="8"/>
    </row>
    <row r="5941" spans="1:14">
      <c r="A5941"/>
      <c r="B5941"/>
      <c r="C5941"/>
      <c r="D5941"/>
      <c r="E5941"/>
      <c r="F5941"/>
      <c r="G5941"/>
      <c r="H5941"/>
      <c r="L5941" s="8"/>
      <c r="M5941" s="8"/>
      <c r="N5941" s="8"/>
    </row>
    <row r="5942" spans="1:14">
      <c r="A5942"/>
      <c r="B5942"/>
      <c r="C5942"/>
      <c r="D5942"/>
      <c r="E5942"/>
      <c r="F5942"/>
      <c r="G5942"/>
      <c r="H5942"/>
      <c r="L5942" s="8"/>
      <c r="M5942" s="8"/>
      <c r="N5942" s="8"/>
    </row>
    <row r="5943" spans="1:14">
      <c r="A5943"/>
      <c r="B5943"/>
      <c r="C5943"/>
      <c r="D5943"/>
      <c r="E5943"/>
      <c r="F5943"/>
      <c r="G5943"/>
      <c r="H5943"/>
      <c r="L5943" s="8"/>
      <c r="M5943" s="8"/>
      <c r="N5943" s="8"/>
    </row>
    <row r="5944" spans="1:14">
      <c r="A5944"/>
      <c r="B5944"/>
      <c r="C5944"/>
      <c r="D5944"/>
      <c r="E5944"/>
      <c r="F5944"/>
      <c r="G5944"/>
      <c r="H5944"/>
      <c r="L5944" s="8"/>
      <c r="M5944" s="8"/>
      <c r="N5944" s="8"/>
    </row>
    <row r="5945" spans="1:14">
      <c r="A5945"/>
      <c r="B5945"/>
      <c r="C5945"/>
      <c r="D5945"/>
      <c r="E5945"/>
      <c r="F5945"/>
      <c r="G5945"/>
      <c r="H5945"/>
      <c r="L5945" s="8"/>
      <c r="M5945" s="8"/>
      <c r="N5945" s="8"/>
    </row>
    <row r="5946" spans="1:14">
      <c r="A5946"/>
      <c r="B5946"/>
      <c r="C5946"/>
      <c r="D5946"/>
      <c r="E5946"/>
      <c r="F5946"/>
      <c r="G5946"/>
      <c r="H5946"/>
      <c r="L5946" s="8"/>
      <c r="M5946" s="8"/>
      <c r="N5946" s="8"/>
    </row>
    <row r="5947" spans="1:14">
      <c r="A5947"/>
      <c r="B5947"/>
      <c r="C5947"/>
      <c r="D5947"/>
      <c r="E5947"/>
      <c r="F5947"/>
      <c r="G5947"/>
      <c r="H5947"/>
      <c r="L5947" s="8"/>
      <c r="M5947" s="8"/>
      <c r="N5947" s="8"/>
    </row>
    <row r="5948" spans="1:14">
      <c r="A5948"/>
      <c r="B5948"/>
      <c r="C5948"/>
      <c r="D5948"/>
      <c r="E5948"/>
      <c r="F5948"/>
      <c r="G5948"/>
      <c r="H5948"/>
      <c r="L5948" s="8"/>
      <c r="M5948" s="8"/>
      <c r="N5948" s="8"/>
    </row>
    <row r="5949" spans="1:14">
      <c r="A5949"/>
      <c r="B5949"/>
      <c r="C5949"/>
      <c r="D5949"/>
      <c r="E5949"/>
      <c r="F5949"/>
      <c r="G5949"/>
      <c r="H5949"/>
      <c r="L5949" s="8"/>
      <c r="M5949" s="8"/>
      <c r="N5949" s="8"/>
    </row>
    <row r="5950" spans="1:14">
      <c r="A5950"/>
      <c r="B5950"/>
      <c r="C5950"/>
      <c r="D5950"/>
      <c r="E5950"/>
      <c r="F5950"/>
      <c r="G5950"/>
      <c r="H5950"/>
      <c r="L5950" s="8"/>
      <c r="M5950" s="8"/>
      <c r="N5950" s="8"/>
    </row>
    <row r="5951" spans="1:14">
      <c r="A5951"/>
      <c r="B5951"/>
      <c r="C5951"/>
      <c r="D5951"/>
      <c r="E5951"/>
      <c r="F5951"/>
      <c r="G5951"/>
      <c r="H5951"/>
      <c r="L5951" s="8"/>
      <c r="M5951" s="8"/>
      <c r="N5951" s="8"/>
    </row>
    <row r="5952" spans="1:14">
      <c r="A5952"/>
      <c r="B5952"/>
      <c r="C5952"/>
      <c r="D5952"/>
      <c r="E5952"/>
      <c r="F5952"/>
      <c r="G5952"/>
      <c r="H5952"/>
      <c r="L5952" s="8"/>
      <c r="M5952" s="8"/>
      <c r="N5952" s="8"/>
    </row>
    <row r="5953" spans="1:14">
      <c r="A5953"/>
      <c r="B5953"/>
      <c r="C5953"/>
      <c r="D5953"/>
      <c r="E5953"/>
      <c r="F5953"/>
      <c r="G5953"/>
      <c r="H5953"/>
      <c r="L5953" s="8"/>
      <c r="M5953" s="8"/>
      <c r="N5953" s="8"/>
    </row>
    <row r="5954" spans="1:14">
      <c r="A5954"/>
      <c r="B5954"/>
      <c r="C5954"/>
      <c r="D5954"/>
      <c r="E5954"/>
      <c r="F5954"/>
      <c r="G5954"/>
      <c r="H5954"/>
      <c r="L5954" s="8"/>
      <c r="M5954" s="8"/>
      <c r="N5954" s="8"/>
    </row>
    <row r="5955" spans="1:14">
      <c r="A5955"/>
      <c r="B5955"/>
      <c r="C5955"/>
      <c r="D5955"/>
      <c r="E5955"/>
      <c r="F5955"/>
      <c r="G5955"/>
      <c r="H5955"/>
      <c r="L5955" s="8"/>
      <c r="M5955" s="8"/>
      <c r="N5955" s="8"/>
    </row>
    <row r="5956" spans="1:14">
      <c r="A5956"/>
      <c r="B5956"/>
      <c r="C5956"/>
      <c r="D5956"/>
      <c r="E5956"/>
      <c r="F5956"/>
      <c r="G5956"/>
      <c r="H5956"/>
      <c r="L5956" s="8"/>
      <c r="M5956" s="8"/>
      <c r="N5956" s="8"/>
    </row>
    <row r="5957" spans="1:14">
      <c r="A5957"/>
      <c r="B5957"/>
      <c r="C5957"/>
      <c r="D5957"/>
      <c r="E5957"/>
      <c r="F5957"/>
      <c r="G5957"/>
      <c r="H5957"/>
      <c r="L5957" s="8"/>
      <c r="M5957" s="8"/>
      <c r="N5957" s="8"/>
    </row>
    <row r="5958" spans="1:14">
      <c r="A5958"/>
      <c r="B5958"/>
      <c r="C5958"/>
      <c r="D5958"/>
      <c r="E5958"/>
      <c r="F5958"/>
      <c r="G5958"/>
      <c r="H5958"/>
      <c r="L5958" s="8"/>
      <c r="M5958" s="8"/>
      <c r="N5958" s="8"/>
    </row>
    <row r="5959" spans="1:14">
      <c r="A5959"/>
      <c r="B5959"/>
      <c r="C5959"/>
      <c r="D5959"/>
      <c r="E5959"/>
      <c r="F5959"/>
      <c r="G5959"/>
      <c r="H5959"/>
      <c r="L5959" s="8"/>
      <c r="M5959" s="8"/>
      <c r="N5959" s="8"/>
    </row>
    <row r="5960" spans="1:14">
      <c r="A5960"/>
      <c r="B5960"/>
      <c r="C5960"/>
      <c r="D5960"/>
      <c r="E5960"/>
      <c r="F5960"/>
      <c r="G5960"/>
      <c r="H5960"/>
      <c r="L5960" s="8"/>
      <c r="M5960" s="8"/>
      <c r="N5960" s="8"/>
    </row>
    <row r="5961" spans="1:14">
      <c r="A5961"/>
      <c r="B5961"/>
      <c r="C5961"/>
      <c r="D5961"/>
      <c r="E5961"/>
      <c r="F5961"/>
      <c r="G5961"/>
      <c r="H5961"/>
      <c r="L5961" s="8"/>
      <c r="M5961" s="8"/>
      <c r="N5961" s="8"/>
    </row>
    <row r="5962" spans="1:14">
      <c r="A5962"/>
      <c r="B5962"/>
      <c r="C5962"/>
      <c r="D5962"/>
      <c r="E5962"/>
      <c r="F5962"/>
      <c r="G5962"/>
      <c r="H5962"/>
      <c r="L5962" s="8"/>
      <c r="M5962" s="8"/>
      <c r="N5962" s="8"/>
    </row>
    <row r="5963" spans="1:14">
      <c r="A5963"/>
      <c r="B5963"/>
      <c r="C5963"/>
      <c r="D5963"/>
      <c r="E5963"/>
      <c r="F5963"/>
      <c r="G5963"/>
      <c r="H5963"/>
      <c r="L5963" s="8"/>
      <c r="M5963" s="8"/>
      <c r="N5963" s="8"/>
    </row>
    <row r="5964" spans="1:14">
      <c r="A5964"/>
      <c r="B5964"/>
      <c r="C5964"/>
      <c r="D5964"/>
      <c r="E5964"/>
      <c r="F5964"/>
      <c r="G5964"/>
      <c r="H5964"/>
      <c r="L5964" s="8"/>
      <c r="M5964" s="8"/>
      <c r="N5964" s="8"/>
    </row>
    <row r="5965" spans="1:14">
      <c r="A5965"/>
      <c r="B5965"/>
      <c r="C5965"/>
      <c r="D5965"/>
      <c r="E5965"/>
      <c r="F5965"/>
      <c r="G5965"/>
      <c r="H5965"/>
      <c r="L5965" s="8"/>
      <c r="M5965" s="8"/>
      <c r="N5965" s="8"/>
    </row>
    <row r="5966" spans="1:14">
      <c r="A5966"/>
      <c r="B5966"/>
      <c r="C5966"/>
      <c r="D5966"/>
      <c r="E5966"/>
      <c r="F5966"/>
      <c r="G5966"/>
      <c r="H5966"/>
      <c r="L5966" s="8"/>
      <c r="M5966" s="8"/>
      <c r="N5966" s="8"/>
    </row>
    <row r="5967" spans="1:14">
      <c r="A5967"/>
      <c r="B5967"/>
      <c r="C5967"/>
      <c r="D5967"/>
      <c r="E5967"/>
      <c r="F5967"/>
      <c r="G5967"/>
      <c r="H5967"/>
      <c r="L5967" s="8"/>
      <c r="M5967" s="8"/>
      <c r="N5967" s="8"/>
    </row>
    <row r="5968" spans="1:14">
      <c r="A5968"/>
      <c r="B5968"/>
      <c r="C5968"/>
      <c r="D5968"/>
      <c r="E5968"/>
      <c r="F5968"/>
      <c r="G5968"/>
      <c r="H5968"/>
      <c r="L5968" s="8"/>
      <c r="M5968" s="8"/>
      <c r="N5968" s="8"/>
    </row>
    <row r="5969" spans="1:14">
      <c r="A5969"/>
      <c r="B5969"/>
      <c r="C5969"/>
      <c r="D5969"/>
      <c r="E5969"/>
      <c r="F5969"/>
      <c r="G5969"/>
      <c r="H5969"/>
      <c r="L5969" s="8"/>
      <c r="M5969" s="8"/>
      <c r="N5969" s="8"/>
    </row>
    <row r="5970" spans="1:14">
      <c r="A5970"/>
      <c r="B5970"/>
      <c r="C5970"/>
      <c r="D5970"/>
      <c r="E5970"/>
      <c r="F5970"/>
      <c r="G5970"/>
      <c r="H5970"/>
      <c r="L5970" s="8"/>
      <c r="M5970" s="8"/>
      <c r="N5970" s="8"/>
    </row>
    <row r="5971" spans="1:14">
      <c r="A5971"/>
      <c r="B5971"/>
      <c r="C5971"/>
      <c r="D5971"/>
      <c r="E5971"/>
      <c r="F5971"/>
      <c r="G5971"/>
      <c r="H5971"/>
      <c r="L5971" s="8"/>
      <c r="M5971" s="8"/>
      <c r="N5971" s="8"/>
    </row>
    <row r="5972" spans="1:14">
      <c r="A5972"/>
      <c r="B5972"/>
      <c r="C5972"/>
      <c r="D5972"/>
      <c r="E5972"/>
      <c r="F5972"/>
      <c r="G5972"/>
      <c r="H5972"/>
      <c r="L5972" s="8"/>
      <c r="M5972" s="8"/>
      <c r="N5972" s="8"/>
    </row>
    <row r="5973" spans="1:14">
      <c r="A5973"/>
      <c r="B5973"/>
      <c r="C5973"/>
      <c r="D5973"/>
      <c r="E5973"/>
      <c r="F5973"/>
      <c r="G5973"/>
      <c r="H5973"/>
      <c r="L5973" s="8"/>
      <c r="M5973" s="8"/>
      <c r="N5973" s="8"/>
    </row>
    <row r="5974" spans="1:14">
      <c r="A5974"/>
      <c r="B5974"/>
      <c r="C5974"/>
      <c r="D5974"/>
      <c r="E5974"/>
      <c r="F5974"/>
      <c r="G5974"/>
      <c r="H5974"/>
      <c r="L5974" s="8"/>
      <c r="M5974" s="8"/>
      <c r="N5974" s="8"/>
    </row>
    <row r="5975" spans="1:14">
      <c r="A5975"/>
      <c r="B5975"/>
      <c r="C5975"/>
      <c r="D5975"/>
      <c r="E5975"/>
      <c r="F5975"/>
      <c r="G5975"/>
      <c r="H5975"/>
      <c r="L5975" s="8"/>
      <c r="M5975" s="8"/>
      <c r="N5975" s="8"/>
    </row>
    <row r="5976" spans="1:14">
      <c r="A5976"/>
      <c r="B5976"/>
      <c r="C5976"/>
      <c r="D5976"/>
      <c r="E5976"/>
      <c r="F5976"/>
      <c r="G5976"/>
      <c r="H5976"/>
      <c r="L5976" s="8"/>
      <c r="M5976" s="8"/>
      <c r="N5976" s="8"/>
    </row>
    <row r="5977" spans="1:14">
      <c r="A5977"/>
      <c r="B5977"/>
      <c r="C5977"/>
      <c r="D5977"/>
      <c r="E5977"/>
      <c r="F5977"/>
      <c r="G5977"/>
      <c r="H5977"/>
      <c r="L5977" s="8"/>
      <c r="M5977" s="8"/>
      <c r="N5977" s="8"/>
    </row>
    <row r="5978" spans="1:14">
      <c r="A5978"/>
      <c r="B5978"/>
      <c r="C5978"/>
      <c r="D5978"/>
      <c r="E5978"/>
      <c r="F5978"/>
      <c r="G5978"/>
      <c r="H5978"/>
      <c r="L5978" s="8"/>
      <c r="M5978" s="8"/>
      <c r="N5978" s="8"/>
    </row>
    <row r="5979" spans="1:14">
      <c r="A5979"/>
      <c r="B5979"/>
      <c r="C5979"/>
      <c r="D5979"/>
      <c r="E5979"/>
      <c r="F5979"/>
      <c r="G5979"/>
      <c r="H5979"/>
      <c r="L5979" s="8"/>
      <c r="M5979" s="8"/>
      <c r="N5979" s="8"/>
    </row>
    <row r="5980" spans="1:14">
      <c r="A5980"/>
      <c r="B5980"/>
      <c r="C5980"/>
      <c r="D5980"/>
      <c r="E5980"/>
      <c r="F5980"/>
      <c r="G5980"/>
      <c r="H5980"/>
      <c r="L5980" s="8"/>
      <c r="M5980" s="8"/>
      <c r="N5980" s="8"/>
    </row>
    <row r="5981" spans="1:14">
      <c r="A5981"/>
      <c r="B5981"/>
      <c r="C5981"/>
      <c r="D5981"/>
      <c r="E5981"/>
      <c r="F5981"/>
      <c r="G5981"/>
      <c r="H5981"/>
      <c r="L5981" s="8"/>
      <c r="M5981" s="8"/>
      <c r="N5981" s="8"/>
    </row>
    <row r="5982" spans="1:14">
      <c r="A5982"/>
      <c r="B5982"/>
      <c r="C5982"/>
      <c r="D5982"/>
      <c r="E5982"/>
      <c r="F5982"/>
      <c r="G5982"/>
      <c r="H5982"/>
      <c r="L5982" s="8"/>
      <c r="M5982" s="8"/>
      <c r="N5982" s="8"/>
    </row>
    <row r="5983" spans="1:14">
      <c r="A5983"/>
      <c r="B5983"/>
      <c r="C5983"/>
      <c r="D5983"/>
      <c r="E5983"/>
      <c r="F5983"/>
      <c r="G5983"/>
      <c r="H5983"/>
      <c r="L5983" s="8"/>
      <c r="M5983" s="8"/>
      <c r="N5983" s="8"/>
    </row>
    <row r="5984" spans="1:14">
      <c r="A5984"/>
      <c r="B5984"/>
      <c r="C5984"/>
      <c r="D5984"/>
      <c r="E5984"/>
      <c r="F5984"/>
      <c r="G5984"/>
      <c r="H5984"/>
      <c r="L5984" s="8"/>
      <c r="M5984" s="8"/>
      <c r="N5984" s="8"/>
    </row>
    <row r="5985" spans="1:14">
      <c r="A5985"/>
      <c r="B5985"/>
      <c r="C5985"/>
      <c r="D5985"/>
      <c r="E5985"/>
      <c r="F5985"/>
      <c r="G5985"/>
      <c r="H5985"/>
      <c r="L5985" s="8"/>
      <c r="M5985" s="8"/>
      <c r="N5985" s="8"/>
    </row>
    <row r="5986" spans="1:14">
      <c r="A5986"/>
      <c r="B5986"/>
      <c r="C5986"/>
      <c r="D5986"/>
      <c r="E5986"/>
      <c r="F5986"/>
      <c r="G5986"/>
      <c r="H5986"/>
      <c r="L5986" s="8"/>
      <c r="M5986" s="8"/>
      <c r="N5986" s="8"/>
    </row>
    <row r="5987" spans="1:14">
      <c r="A5987"/>
      <c r="B5987"/>
      <c r="C5987"/>
      <c r="D5987"/>
      <c r="E5987"/>
      <c r="F5987"/>
      <c r="G5987"/>
      <c r="H5987"/>
      <c r="L5987" s="8"/>
      <c r="M5987" s="8"/>
      <c r="N5987" s="8"/>
    </row>
    <row r="5988" spans="1:14">
      <c r="A5988"/>
      <c r="B5988"/>
      <c r="C5988"/>
      <c r="D5988"/>
      <c r="E5988"/>
      <c r="F5988"/>
      <c r="G5988"/>
      <c r="H5988"/>
      <c r="L5988" s="8"/>
      <c r="M5988" s="8"/>
      <c r="N5988" s="8"/>
    </row>
    <row r="5989" spans="1:14">
      <c r="A5989"/>
      <c r="B5989"/>
      <c r="C5989"/>
      <c r="D5989"/>
      <c r="E5989"/>
      <c r="F5989"/>
      <c r="G5989"/>
      <c r="H5989"/>
      <c r="L5989" s="8"/>
      <c r="M5989" s="8"/>
      <c r="N5989" s="8"/>
    </row>
    <row r="5990" spans="1:14">
      <c r="A5990"/>
      <c r="B5990"/>
      <c r="C5990"/>
      <c r="D5990"/>
      <c r="E5990"/>
      <c r="F5990"/>
      <c r="G5990"/>
      <c r="H5990"/>
      <c r="L5990" s="8"/>
      <c r="M5990" s="8"/>
      <c r="N5990" s="8"/>
    </row>
    <row r="5991" spans="1:14">
      <c r="A5991"/>
      <c r="B5991"/>
      <c r="C5991"/>
      <c r="D5991"/>
      <c r="E5991"/>
      <c r="F5991"/>
      <c r="G5991"/>
      <c r="H5991"/>
      <c r="L5991" s="8"/>
      <c r="M5991" s="8"/>
      <c r="N5991" s="8"/>
    </row>
    <row r="5992" spans="1:14">
      <c r="A5992"/>
      <c r="B5992"/>
      <c r="C5992"/>
      <c r="D5992"/>
      <c r="E5992"/>
      <c r="F5992"/>
      <c r="G5992"/>
      <c r="H5992"/>
      <c r="L5992" s="8"/>
      <c r="M5992" s="8"/>
      <c r="N5992" s="8"/>
    </row>
    <row r="5993" spans="1:14">
      <c r="A5993"/>
      <c r="B5993"/>
      <c r="C5993"/>
      <c r="D5993"/>
      <c r="E5993"/>
      <c r="F5993"/>
      <c r="G5993"/>
      <c r="H5993"/>
      <c r="L5993" s="8"/>
      <c r="M5993" s="8"/>
      <c r="N5993" s="8"/>
    </row>
    <row r="5994" spans="1:14">
      <c r="A5994"/>
      <c r="B5994"/>
      <c r="C5994"/>
      <c r="D5994"/>
      <c r="E5994"/>
      <c r="F5994"/>
      <c r="G5994"/>
      <c r="H5994"/>
      <c r="L5994" s="8"/>
      <c r="M5994" s="8"/>
      <c r="N5994" s="8"/>
    </row>
    <row r="5995" spans="1:14">
      <c r="A5995"/>
      <c r="B5995"/>
      <c r="C5995"/>
      <c r="D5995"/>
      <c r="E5995"/>
      <c r="F5995"/>
      <c r="G5995"/>
      <c r="H5995"/>
      <c r="L5995" s="8"/>
      <c r="M5995" s="8"/>
      <c r="N5995" s="8"/>
    </row>
    <row r="5996" spans="1:14">
      <c r="A5996"/>
      <c r="B5996"/>
      <c r="C5996"/>
      <c r="D5996"/>
      <c r="E5996"/>
      <c r="F5996"/>
      <c r="G5996"/>
      <c r="H5996"/>
      <c r="L5996" s="8"/>
      <c r="M5996" s="8"/>
      <c r="N5996" s="8"/>
    </row>
    <row r="5997" spans="1:14">
      <c r="A5997"/>
      <c r="B5997"/>
      <c r="C5997"/>
      <c r="D5997"/>
      <c r="E5997"/>
      <c r="F5997"/>
      <c r="G5997"/>
      <c r="H5997"/>
      <c r="L5997" s="8"/>
      <c r="M5997" s="8"/>
      <c r="N5997" s="8"/>
    </row>
    <row r="5998" spans="1:14">
      <c r="A5998"/>
      <c r="B5998"/>
      <c r="C5998"/>
      <c r="D5998"/>
      <c r="E5998"/>
      <c r="F5998"/>
      <c r="G5998"/>
      <c r="H5998"/>
      <c r="L5998" s="8"/>
      <c r="M5998" s="8"/>
      <c r="N5998" s="8"/>
    </row>
    <row r="5999" spans="1:14">
      <c r="A5999"/>
      <c r="B5999"/>
      <c r="C5999"/>
      <c r="D5999"/>
      <c r="E5999"/>
      <c r="F5999"/>
      <c r="G5999"/>
      <c r="H5999"/>
      <c r="L5999" s="8"/>
      <c r="M5999" s="8"/>
      <c r="N5999" s="8"/>
    </row>
    <row r="6000" spans="1:14">
      <c r="A6000"/>
      <c r="B6000"/>
      <c r="C6000"/>
      <c r="D6000"/>
      <c r="E6000"/>
      <c r="F6000"/>
      <c r="G6000"/>
      <c r="H6000"/>
      <c r="L6000" s="8"/>
      <c r="M6000" s="8"/>
      <c r="N6000" s="8"/>
    </row>
    <row r="6001" spans="1:14">
      <c r="A6001"/>
      <c r="B6001"/>
      <c r="C6001"/>
      <c r="D6001"/>
      <c r="E6001"/>
      <c r="F6001"/>
      <c r="G6001"/>
      <c r="H6001"/>
      <c r="L6001" s="8"/>
      <c r="M6001" s="8"/>
      <c r="N6001" s="8"/>
    </row>
    <row r="6002" spans="1:14">
      <c r="A6002"/>
      <c r="B6002"/>
      <c r="C6002"/>
      <c r="D6002"/>
      <c r="E6002"/>
      <c r="F6002"/>
      <c r="G6002"/>
      <c r="H6002"/>
      <c r="L6002" s="8"/>
      <c r="M6002" s="8"/>
      <c r="N6002" s="8"/>
    </row>
    <row r="6003" spans="1:14">
      <c r="A6003"/>
      <c r="B6003"/>
      <c r="C6003"/>
      <c r="D6003"/>
      <c r="E6003"/>
      <c r="F6003"/>
      <c r="G6003"/>
      <c r="H6003"/>
      <c r="L6003" s="8"/>
      <c r="M6003" s="8"/>
      <c r="N6003" s="8"/>
    </row>
    <row r="6004" spans="1:14">
      <c r="A6004"/>
      <c r="B6004"/>
      <c r="C6004"/>
      <c r="D6004"/>
      <c r="E6004"/>
      <c r="F6004"/>
      <c r="G6004"/>
      <c r="H6004"/>
      <c r="L6004" s="8"/>
      <c r="M6004" s="8"/>
      <c r="N6004" s="8"/>
    </row>
    <row r="6005" spans="1:14">
      <c r="A6005"/>
      <c r="B6005"/>
      <c r="C6005"/>
      <c r="D6005"/>
      <c r="E6005"/>
      <c r="F6005"/>
      <c r="G6005"/>
      <c r="H6005"/>
      <c r="L6005" s="8"/>
      <c r="M6005" s="8"/>
      <c r="N6005" s="8"/>
    </row>
    <row r="6006" spans="1:14">
      <c r="A6006"/>
      <c r="B6006"/>
      <c r="C6006"/>
      <c r="D6006"/>
      <c r="E6006"/>
      <c r="F6006"/>
      <c r="G6006"/>
      <c r="H6006"/>
      <c r="L6006" s="8"/>
      <c r="M6006" s="8"/>
      <c r="N6006" s="8"/>
    </row>
    <row r="6007" spans="1:14">
      <c r="A6007"/>
      <c r="B6007"/>
      <c r="C6007"/>
      <c r="D6007"/>
      <c r="E6007"/>
      <c r="F6007"/>
      <c r="G6007"/>
      <c r="H6007"/>
      <c r="L6007" s="8"/>
      <c r="M6007" s="8"/>
      <c r="N6007" s="8"/>
    </row>
    <row r="6008" spans="1:14">
      <c r="A6008"/>
      <c r="B6008"/>
      <c r="C6008"/>
      <c r="D6008"/>
      <c r="E6008"/>
      <c r="F6008"/>
      <c r="G6008"/>
      <c r="H6008"/>
      <c r="L6008" s="8"/>
      <c r="M6008" s="8"/>
      <c r="N6008" s="8"/>
    </row>
    <row r="6009" spans="1:14">
      <c r="A6009"/>
      <c r="B6009"/>
      <c r="C6009"/>
      <c r="D6009"/>
      <c r="E6009"/>
      <c r="F6009"/>
      <c r="G6009"/>
      <c r="H6009"/>
      <c r="L6009" s="8"/>
      <c r="M6009" s="8"/>
      <c r="N6009" s="8"/>
    </row>
    <row r="6010" spans="1:14">
      <c r="A6010"/>
      <c r="B6010"/>
      <c r="C6010"/>
      <c r="D6010"/>
      <c r="E6010"/>
      <c r="F6010"/>
      <c r="G6010"/>
      <c r="H6010"/>
      <c r="L6010" s="8"/>
      <c r="M6010" s="8"/>
      <c r="N6010" s="8"/>
    </row>
    <row r="6011" spans="1:14">
      <c r="A6011"/>
      <c r="B6011"/>
      <c r="C6011"/>
      <c r="D6011"/>
      <c r="E6011"/>
      <c r="F6011"/>
      <c r="G6011"/>
      <c r="H6011"/>
      <c r="L6011" s="8"/>
      <c r="M6011" s="8"/>
      <c r="N6011" s="8"/>
    </row>
    <row r="6012" spans="1:14">
      <c r="A6012"/>
      <c r="B6012"/>
      <c r="C6012"/>
      <c r="D6012"/>
      <c r="E6012"/>
      <c r="F6012"/>
      <c r="G6012"/>
      <c r="H6012"/>
      <c r="L6012" s="8"/>
      <c r="M6012" s="8"/>
      <c r="N6012" s="8"/>
    </row>
    <row r="6013" spans="1:14">
      <c r="A6013"/>
      <c r="B6013"/>
      <c r="C6013"/>
      <c r="D6013"/>
      <c r="E6013"/>
      <c r="F6013"/>
      <c r="G6013"/>
      <c r="H6013"/>
      <c r="L6013" s="8"/>
      <c r="M6013" s="8"/>
      <c r="N6013" s="8"/>
    </row>
    <row r="6014" spans="1:14">
      <c r="A6014"/>
      <c r="B6014"/>
      <c r="C6014"/>
      <c r="D6014"/>
      <c r="E6014"/>
      <c r="F6014"/>
      <c r="G6014"/>
      <c r="H6014"/>
      <c r="L6014" s="8"/>
      <c r="M6014" s="8"/>
      <c r="N6014" s="8"/>
    </row>
    <row r="6015" spans="1:14">
      <c r="A6015"/>
      <c r="B6015"/>
      <c r="C6015"/>
      <c r="D6015"/>
      <c r="E6015"/>
      <c r="F6015"/>
      <c r="G6015"/>
      <c r="H6015"/>
      <c r="L6015" s="8"/>
      <c r="M6015" s="8"/>
      <c r="N6015" s="8"/>
    </row>
    <row r="6016" spans="1:14">
      <c r="A6016"/>
      <c r="B6016"/>
      <c r="C6016"/>
      <c r="D6016"/>
      <c r="E6016"/>
      <c r="F6016"/>
      <c r="G6016"/>
      <c r="H6016"/>
      <c r="L6016" s="8"/>
      <c r="M6016" s="8"/>
      <c r="N6016" s="8"/>
    </row>
    <row r="6017" spans="1:14">
      <c r="A6017"/>
      <c r="B6017"/>
      <c r="C6017"/>
      <c r="D6017"/>
      <c r="E6017"/>
      <c r="F6017"/>
      <c r="G6017"/>
      <c r="H6017"/>
      <c r="L6017" s="8"/>
      <c r="M6017" s="8"/>
      <c r="N6017" s="8"/>
    </row>
    <row r="6018" spans="1:14">
      <c r="A6018"/>
      <c r="B6018"/>
      <c r="C6018"/>
      <c r="D6018"/>
      <c r="E6018"/>
      <c r="F6018"/>
      <c r="G6018"/>
      <c r="H6018"/>
      <c r="L6018" s="8"/>
      <c r="M6018" s="8"/>
      <c r="N6018" s="8"/>
    </row>
    <row r="6019" spans="1:14">
      <c r="A6019"/>
      <c r="B6019"/>
      <c r="C6019"/>
      <c r="D6019"/>
      <c r="E6019"/>
      <c r="F6019"/>
      <c r="G6019"/>
      <c r="H6019"/>
      <c r="L6019" s="8"/>
      <c r="M6019" s="8"/>
      <c r="N6019" s="8"/>
    </row>
    <row r="6020" spans="1:14">
      <c r="A6020"/>
      <c r="B6020"/>
      <c r="C6020"/>
      <c r="D6020"/>
      <c r="E6020"/>
      <c r="F6020"/>
      <c r="G6020"/>
      <c r="H6020"/>
      <c r="L6020" s="8"/>
      <c r="M6020" s="8"/>
      <c r="N6020" s="8"/>
    </row>
    <row r="6021" spans="1:14">
      <c r="A6021"/>
      <c r="B6021"/>
      <c r="C6021"/>
      <c r="D6021"/>
      <c r="E6021"/>
      <c r="F6021"/>
      <c r="G6021"/>
      <c r="H6021"/>
      <c r="L6021" s="8"/>
      <c r="M6021" s="8"/>
      <c r="N6021" s="8"/>
    </row>
    <row r="6022" spans="1:14">
      <c r="A6022"/>
      <c r="B6022"/>
      <c r="C6022"/>
      <c r="D6022"/>
      <c r="E6022"/>
      <c r="F6022"/>
      <c r="G6022"/>
      <c r="H6022"/>
      <c r="L6022" s="8"/>
      <c r="M6022" s="8"/>
      <c r="N6022" s="8"/>
    </row>
    <row r="6023" spans="1:14">
      <c r="A6023"/>
      <c r="B6023"/>
      <c r="C6023"/>
      <c r="D6023"/>
      <c r="E6023"/>
      <c r="F6023"/>
      <c r="G6023"/>
      <c r="H6023"/>
      <c r="L6023" s="8"/>
      <c r="M6023" s="8"/>
      <c r="N6023" s="8"/>
    </row>
    <row r="6024" spans="1:14">
      <c r="A6024"/>
      <c r="B6024"/>
      <c r="C6024"/>
      <c r="D6024"/>
      <c r="E6024"/>
      <c r="F6024"/>
      <c r="G6024"/>
      <c r="H6024"/>
      <c r="L6024" s="8"/>
      <c r="M6024" s="8"/>
      <c r="N6024" s="8"/>
    </row>
    <row r="6025" spans="1:14">
      <c r="A6025"/>
      <c r="B6025"/>
      <c r="C6025"/>
      <c r="D6025"/>
      <c r="E6025"/>
      <c r="F6025"/>
      <c r="G6025"/>
      <c r="H6025"/>
      <c r="L6025" s="8"/>
      <c r="M6025" s="8"/>
      <c r="N6025" s="8"/>
    </row>
    <row r="6026" spans="1:14">
      <c r="A6026"/>
      <c r="B6026"/>
      <c r="C6026"/>
      <c r="D6026"/>
      <c r="E6026"/>
      <c r="F6026"/>
      <c r="G6026"/>
      <c r="H6026"/>
      <c r="L6026" s="8"/>
      <c r="M6026" s="8"/>
      <c r="N6026" s="8"/>
    </row>
    <row r="6027" spans="1:14">
      <c r="A6027"/>
      <c r="B6027"/>
      <c r="C6027"/>
      <c r="D6027"/>
      <c r="E6027"/>
      <c r="F6027"/>
      <c r="G6027"/>
      <c r="H6027"/>
      <c r="L6027" s="8"/>
      <c r="M6027" s="8"/>
      <c r="N6027" s="8"/>
    </row>
    <row r="6028" spans="1:14">
      <c r="A6028"/>
      <c r="B6028"/>
      <c r="C6028"/>
      <c r="D6028"/>
      <c r="E6028"/>
      <c r="F6028"/>
      <c r="G6028"/>
      <c r="H6028"/>
      <c r="L6028" s="8"/>
      <c r="M6028" s="8"/>
      <c r="N6028" s="8"/>
    </row>
    <row r="6029" spans="1:14">
      <c r="A6029"/>
      <c r="B6029"/>
      <c r="C6029"/>
      <c r="D6029"/>
      <c r="E6029"/>
      <c r="F6029"/>
      <c r="G6029"/>
      <c r="H6029"/>
      <c r="L6029" s="8"/>
      <c r="M6029" s="8"/>
      <c r="N6029" s="8"/>
    </row>
    <row r="6030" spans="1:14">
      <c r="A6030"/>
      <c r="B6030"/>
      <c r="C6030"/>
      <c r="D6030"/>
      <c r="E6030"/>
      <c r="F6030"/>
      <c r="G6030"/>
      <c r="H6030"/>
      <c r="L6030" s="8"/>
      <c r="M6030" s="8"/>
      <c r="N6030" s="8"/>
    </row>
    <row r="6031" spans="1:14">
      <c r="A6031"/>
      <c r="B6031"/>
      <c r="C6031"/>
      <c r="D6031"/>
      <c r="E6031"/>
      <c r="F6031"/>
      <c r="G6031"/>
      <c r="H6031"/>
      <c r="L6031" s="8"/>
      <c r="M6031" s="8"/>
      <c r="N6031" s="8"/>
    </row>
    <row r="6032" spans="1:14">
      <c r="A6032"/>
      <c r="B6032"/>
      <c r="C6032"/>
      <c r="D6032"/>
      <c r="E6032"/>
      <c r="F6032"/>
      <c r="G6032"/>
      <c r="H6032"/>
      <c r="L6032" s="8"/>
      <c r="M6032" s="8"/>
      <c r="N6032" s="8"/>
    </row>
    <row r="6033" spans="1:14">
      <c r="A6033"/>
      <c r="B6033"/>
      <c r="C6033"/>
      <c r="D6033"/>
      <c r="E6033"/>
      <c r="F6033"/>
      <c r="G6033"/>
      <c r="H6033"/>
      <c r="L6033" s="8"/>
      <c r="M6033" s="8"/>
      <c r="N6033" s="8"/>
    </row>
    <row r="6034" spans="1:14">
      <c r="A6034"/>
      <c r="B6034"/>
      <c r="C6034"/>
      <c r="D6034"/>
      <c r="E6034"/>
      <c r="F6034"/>
      <c r="G6034"/>
      <c r="H6034"/>
      <c r="L6034" s="8"/>
      <c r="M6034" s="8"/>
      <c r="N6034" s="8"/>
    </row>
    <row r="6035" spans="1:14">
      <c r="A6035"/>
      <c r="B6035"/>
      <c r="C6035"/>
      <c r="D6035"/>
      <c r="E6035"/>
      <c r="F6035"/>
      <c r="G6035"/>
      <c r="H6035"/>
      <c r="L6035" s="8"/>
      <c r="M6035" s="8"/>
      <c r="N6035" s="8"/>
    </row>
    <row r="6036" spans="1:14">
      <c r="A6036"/>
      <c r="B6036"/>
      <c r="C6036"/>
      <c r="D6036"/>
      <c r="E6036"/>
      <c r="F6036"/>
      <c r="G6036"/>
      <c r="H6036"/>
      <c r="L6036" s="8"/>
      <c r="M6036" s="8"/>
      <c r="N6036" s="8"/>
    </row>
    <row r="6037" spans="1:14">
      <c r="A6037"/>
      <c r="B6037"/>
      <c r="C6037"/>
      <c r="D6037"/>
      <c r="E6037"/>
      <c r="F6037"/>
      <c r="G6037"/>
      <c r="H6037"/>
      <c r="L6037" s="8"/>
      <c r="M6037" s="8"/>
      <c r="N6037" s="8"/>
    </row>
    <row r="6038" spans="1:14">
      <c r="A6038"/>
      <c r="B6038"/>
      <c r="C6038"/>
      <c r="D6038"/>
      <c r="E6038"/>
      <c r="F6038"/>
      <c r="G6038"/>
      <c r="H6038"/>
      <c r="L6038" s="8"/>
      <c r="M6038" s="8"/>
      <c r="N6038" s="8"/>
    </row>
    <row r="6039" spans="1:14">
      <c r="A6039"/>
      <c r="B6039"/>
      <c r="C6039"/>
      <c r="D6039"/>
      <c r="E6039"/>
      <c r="F6039"/>
      <c r="G6039"/>
      <c r="H6039"/>
      <c r="L6039" s="8"/>
      <c r="M6039" s="8"/>
      <c r="N6039" s="8"/>
    </row>
    <row r="6040" spans="1:14">
      <c r="A6040"/>
      <c r="B6040"/>
      <c r="C6040"/>
      <c r="D6040"/>
      <c r="E6040"/>
      <c r="F6040"/>
      <c r="G6040"/>
      <c r="H6040"/>
      <c r="L6040" s="8"/>
      <c r="M6040" s="8"/>
      <c r="N6040" s="8"/>
    </row>
    <row r="6041" spans="1:14">
      <c r="A6041"/>
      <c r="B6041"/>
      <c r="C6041"/>
      <c r="D6041"/>
      <c r="E6041"/>
      <c r="F6041"/>
      <c r="G6041"/>
      <c r="H6041"/>
      <c r="L6041" s="8"/>
      <c r="M6041" s="8"/>
      <c r="N6041" s="8"/>
    </row>
    <row r="6042" spans="1:14">
      <c r="A6042"/>
      <c r="B6042"/>
      <c r="C6042"/>
      <c r="D6042"/>
      <c r="E6042"/>
      <c r="F6042"/>
      <c r="G6042"/>
      <c r="H6042"/>
      <c r="L6042" s="8"/>
      <c r="M6042" s="8"/>
      <c r="N6042" s="8"/>
    </row>
    <row r="6043" spans="1:14">
      <c r="A6043"/>
      <c r="B6043"/>
      <c r="C6043"/>
      <c r="D6043"/>
      <c r="E6043"/>
      <c r="F6043"/>
      <c r="G6043"/>
      <c r="H6043"/>
      <c r="L6043" s="8"/>
      <c r="M6043" s="8"/>
      <c r="N6043" s="8"/>
    </row>
    <row r="6044" spans="1:14">
      <c r="A6044"/>
      <c r="B6044"/>
      <c r="C6044"/>
      <c r="D6044"/>
      <c r="E6044"/>
      <c r="F6044"/>
      <c r="G6044"/>
      <c r="H6044"/>
      <c r="L6044" s="8"/>
      <c r="M6044" s="8"/>
      <c r="N6044" s="8"/>
    </row>
    <row r="6045" spans="1:14">
      <c r="A6045"/>
      <c r="B6045"/>
      <c r="C6045"/>
      <c r="D6045"/>
      <c r="E6045"/>
      <c r="F6045"/>
      <c r="G6045"/>
      <c r="H6045"/>
      <c r="L6045" s="8"/>
      <c r="M6045" s="8"/>
      <c r="N6045" s="8"/>
    </row>
    <row r="6046" spans="1:14">
      <c r="A6046"/>
      <c r="B6046"/>
      <c r="C6046"/>
      <c r="D6046"/>
      <c r="E6046"/>
      <c r="F6046"/>
      <c r="G6046"/>
      <c r="H6046"/>
      <c r="L6046" s="8"/>
      <c r="M6046" s="8"/>
      <c r="N6046" s="8"/>
    </row>
    <row r="6047" spans="1:14">
      <c r="A6047"/>
      <c r="B6047"/>
      <c r="C6047"/>
      <c r="D6047"/>
      <c r="E6047"/>
      <c r="F6047"/>
      <c r="G6047"/>
      <c r="H6047"/>
      <c r="L6047" s="8"/>
      <c r="M6047" s="8"/>
      <c r="N6047" s="8"/>
    </row>
    <row r="6048" spans="1:14">
      <c r="A6048"/>
      <c r="B6048"/>
      <c r="C6048"/>
      <c r="D6048"/>
      <c r="E6048"/>
      <c r="F6048"/>
      <c r="G6048"/>
      <c r="H6048"/>
      <c r="L6048" s="8"/>
      <c r="M6048" s="8"/>
      <c r="N6048" s="8"/>
    </row>
    <row r="6049" spans="1:14">
      <c r="A6049"/>
      <c r="B6049"/>
      <c r="C6049"/>
      <c r="D6049"/>
      <c r="E6049"/>
      <c r="F6049"/>
      <c r="G6049"/>
      <c r="H6049"/>
      <c r="L6049" s="8"/>
      <c r="M6049" s="8"/>
      <c r="N6049" s="8"/>
    </row>
    <row r="6050" spans="1:14">
      <c r="A6050"/>
      <c r="B6050"/>
      <c r="C6050"/>
      <c r="D6050"/>
      <c r="E6050"/>
      <c r="F6050"/>
      <c r="G6050"/>
      <c r="H6050"/>
      <c r="L6050" s="8"/>
      <c r="M6050" s="8"/>
      <c r="N6050" s="8"/>
    </row>
    <row r="6051" spans="1:14">
      <c r="A6051"/>
      <c r="B6051"/>
      <c r="C6051"/>
      <c r="D6051"/>
      <c r="E6051"/>
      <c r="F6051"/>
      <c r="G6051"/>
      <c r="H6051"/>
      <c r="L6051" s="8"/>
      <c r="M6051" s="8"/>
      <c r="N6051" s="8"/>
    </row>
    <row r="6052" spans="1:14">
      <c r="A6052"/>
      <c r="B6052"/>
      <c r="C6052"/>
      <c r="D6052"/>
      <c r="E6052"/>
      <c r="F6052"/>
      <c r="G6052"/>
      <c r="H6052"/>
      <c r="L6052" s="8"/>
      <c r="M6052" s="8"/>
      <c r="N6052" s="8"/>
    </row>
    <row r="6053" spans="1:14">
      <c r="A6053"/>
      <c r="B6053"/>
      <c r="C6053"/>
      <c r="D6053"/>
      <c r="E6053"/>
      <c r="F6053"/>
      <c r="G6053"/>
      <c r="H6053"/>
      <c r="L6053" s="8"/>
      <c r="M6053" s="8"/>
      <c r="N6053" s="8"/>
    </row>
    <row r="6054" spans="1:14">
      <c r="A6054"/>
      <c r="B6054"/>
      <c r="C6054"/>
      <c r="D6054"/>
      <c r="E6054"/>
      <c r="F6054"/>
      <c r="G6054"/>
      <c r="H6054"/>
      <c r="L6054" s="8"/>
      <c r="M6054" s="8"/>
      <c r="N6054" s="8"/>
    </row>
    <row r="6055" spans="1:14">
      <c r="A6055"/>
      <c r="B6055"/>
      <c r="C6055"/>
      <c r="D6055"/>
      <c r="E6055"/>
      <c r="F6055"/>
      <c r="G6055"/>
      <c r="H6055"/>
      <c r="L6055" s="8"/>
      <c r="M6055" s="8"/>
      <c r="N6055" s="8"/>
    </row>
    <row r="6056" spans="1:14">
      <c r="A6056"/>
      <c r="B6056"/>
      <c r="C6056"/>
      <c r="D6056"/>
      <c r="E6056"/>
      <c r="F6056"/>
      <c r="G6056"/>
      <c r="H6056"/>
      <c r="L6056" s="8"/>
      <c r="M6056" s="8"/>
      <c r="N6056" s="8"/>
    </row>
    <row r="6057" spans="1:14">
      <c r="A6057"/>
      <c r="B6057"/>
      <c r="C6057"/>
      <c r="D6057"/>
      <c r="E6057"/>
      <c r="F6057"/>
      <c r="G6057"/>
      <c r="H6057"/>
      <c r="L6057" s="8"/>
      <c r="M6057" s="8"/>
      <c r="N6057" s="8"/>
    </row>
    <row r="6058" spans="1:14">
      <c r="A6058"/>
      <c r="B6058"/>
      <c r="C6058"/>
      <c r="D6058"/>
      <c r="E6058"/>
      <c r="F6058"/>
      <c r="G6058"/>
      <c r="H6058"/>
      <c r="L6058" s="8"/>
      <c r="M6058" s="8"/>
      <c r="N6058" s="8"/>
    </row>
    <row r="6059" spans="1:14">
      <c r="A6059"/>
      <c r="B6059"/>
      <c r="C6059"/>
      <c r="D6059"/>
      <c r="E6059"/>
      <c r="F6059"/>
      <c r="G6059"/>
      <c r="H6059"/>
      <c r="L6059" s="8"/>
      <c r="M6059" s="8"/>
      <c r="N6059" s="8"/>
    </row>
    <row r="6060" spans="1:14">
      <c r="A6060"/>
      <c r="B6060"/>
      <c r="C6060"/>
      <c r="D6060"/>
      <c r="E6060"/>
      <c r="F6060"/>
      <c r="G6060"/>
      <c r="H6060"/>
      <c r="L6060" s="8"/>
      <c r="M6060" s="8"/>
      <c r="N6060" s="8"/>
    </row>
    <row r="6061" spans="1:14">
      <c r="A6061"/>
      <c r="B6061"/>
      <c r="C6061"/>
      <c r="D6061"/>
      <c r="E6061"/>
      <c r="F6061"/>
      <c r="G6061"/>
      <c r="H6061"/>
      <c r="L6061" s="8"/>
      <c r="M6061" s="8"/>
      <c r="N6061" s="8"/>
    </row>
    <row r="6062" spans="1:14">
      <c r="A6062"/>
      <c r="B6062"/>
      <c r="C6062"/>
      <c r="D6062"/>
      <c r="E6062"/>
      <c r="F6062"/>
      <c r="G6062"/>
      <c r="H6062"/>
      <c r="L6062" s="8"/>
      <c r="M6062" s="8"/>
      <c r="N6062" s="8"/>
    </row>
    <row r="6063" spans="1:14">
      <c r="A6063"/>
      <c r="B6063"/>
      <c r="C6063"/>
      <c r="D6063"/>
      <c r="E6063"/>
      <c r="F6063"/>
      <c r="G6063"/>
      <c r="H6063"/>
      <c r="L6063" s="8"/>
      <c r="M6063" s="8"/>
      <c r="N6063" s="8"/>
    </row>
    <row r="6064" spans="1:14">
      <c r="A6064"/>
      <c r="B6064"/>
      <c r="C6064"/>
      <c r="D6064"/>
      <c r="E6064"/>
      <c r="F6064"/>
      <c r="G6064"/>
      <c r="H6064"/>
      <c r="L6064" s="8"/>
      <c r="M6064" s="8"/>
      <c r="N6064" s="8"/>
    </row>
    <row r="6065" spans="1:14">
      <c r="A6065"/>
      <c r="B6065"/>
      <c r="C6065"/>
      <c r="D6065"/>
      <c r="E6065"/>
      <c r="F6065"/>
      <c r="G6065"/>
      <c r="H6065"/>
      <c r="L6065" s="8"/>
      <c r="M6065" s="8"/>
      <c r="N6065" s="8"/>
    </row>
    <row r="6066" spans="1:14">
      <c r="A6066"/>
      <c r="B6066"/>
      <c r="C6066"/>
      <c r="D6066"/>
      <c r="E6066"/>
      <c r="F6066"/>
      <c r="G6066"/>
      <c r="H6066"/>
      <c r="L6066" s="8"/>
      <c r="M6066" s="8"/>
      <c r="N6066" s="8"/>
    </row>
    <row r="6067" spans="1:14">
      <c r="A6067"/>
      <c r="B6067"/>
      <c r="C6067"/>
      <c r="D6067"/>
      <c r="E6067"/>
      <c r="F6067"/>
      <c r="G6067"/>
      <c r="H6067"/>
      <c r="L6067" s="8"/>
      <c r="M6067" s="8"/>
      <c r="N6067" s="8"/>
    </row>
    <row r="6068" spans="1:14">
      <c r="A6068"/>
      <c r="B6068"/>
      <c r="C6068"/>
      <c r="D6068"/>
      <c r="E6068"/>
      <c r="F6068"/>
      <c r="G6068"/>
      <c r="H6068"/>
      <c r="L6068" s="8"/>
      <c r="M6068" s="8"/>
      <c r="N6068" s="8"/>
    </row>
    <row r="6069" spans="1:14">
      <c r="A6069"/>
      <c r="B6069"/>
      <c r="C6069"/>
      <c r="D6069"/>
      <c r="E6069"/>
      <c r="F6069"/>
      <c r="G6069"/>
      <c r="H6069"/>
      <c r="L6069" s="8"/>
      <c r="M6069" s="8"/>
      <c r="N6069" s="8"/>
    </row>
    <row r="6070" spans="1:14">
      <c r="A6070"/>
      <c r="B6070"/>
      <c r="C6070"/>
      <c r="D6070"/>
      <c r="E6070"/>
      <c r="F6070"/>
      <c r="G6070"/>
      <c r="H6070"/>
      <c r="L6070" s="8"/>
      <c r="M6070" s="8"/>
      <c r="N6070" s="8"/>
    </row>
    <row r="6071" spans="1:14">
      <c r="A6071"/>
      <c r="B6071"/>
      <c r="C6071"/>
      <c r="D6071"/>
      <c r="E6071"/>
      <c r="F6071"/>
      <c r="G6071"/>
      <c r="H6071"/>
      <c r="L6071" s="8"/>
      <c r="M6071" s="8"/>
      <c r="N6071" s="8"/>
    </row>
    <row r="6072" spans="1:14">
      <c r="A6072"/>
      <c r="B6072"/>
      <c r="C6072"/>
      <c r="D6072"/>
      <c r="E6072"/>
      <c r="F6072"/>
      <c r="G6072"/>
      <c r="H6072"/>
      <c r="L6072" s="8"/>
      <c r="M6072" s="8"/>
      <c r="N6072" s="8"/>
    </row>
    <row r="6073" spans="1:14">
      <c r="A6073"/>
      <c r="B6073"/>
      <c r="C6073"/>
      <c r="D6073"/>
      <c r="E6073"/>
      <c r="F6073"/>
      <c r="G6073"/>
      <c r="H6073"/>
      <c r="L6073" s="8"/>
      <c r="M6073" s="8"/>
      <c r="N6073" s="8"/>
    </row>
    <row r="6074" spans="1:14">
      <c r="A6074"/>
      <c r="B6074"/>
      <c r="C6074"/>
      <c r="D6074"/>
      <c r="E6074"/>
      <c r="F6074"/>
      <c r="G6074"/>
      <c r="H6074"/>
      <c r="L6074" s="8"/>
      <c r="M6074" s="8"/>
      <c r="N6074" s="8"/>
    </row>
    <row r="6075" spans="1:14">
      <c r="A6075"/>
      <c r="B6075"/>
      <c r="C6075"/>
      <c r="D6075"/>
      <c r="E6075"/>
      <c r="F6075"/>
      <c r="G6075"/>
      <c r="H6075"/>
      <c r="L6075" s="8"/>
      <c r="M6075" s="8"/>
      <c r="N6075" s="8"/>
    </row>
    <row r="6076" spans="1:14">
      <c r="A6076"/>
      <c r="B6076"/>
      <c r="C6076"/>
      <c r="D6076"/>
      <c r="E6076"/>
      <c r="F6076"/>
      <c r="G6076"/>
      <c r="H6076"/>
      <c r="L6076" s="8"/>
      <c r="M6076" s="8"/>
      <c r="N6076" s="8"/>
    </row>
    <row r="6077" spans="1:14">
      <c r="A6077"/>
      <c r="B6077"/>
      <c r="C6077"/>
      <c r="D6077"/>
      <c r="E6077"/>
      <c r="F6077"/>
      <c r="G6077"/>
      <c r="H6077"/>
      <c r="L6077" s="8"/>
      <c r="M6077" s="8"/>
      <c r="N6077" s="8"/>
    </row>
    <row r="6078" spans="1:14">
      <c r="A6078"/>
      <c r="B6078"/>
      <c r="C6078"/>
      <c r="D6078"/>
      <c r="E6078"/>
      <c r="F6078"/>
      <c r="G6078"/>
      <c r="H6078"/>
      <c r="L6078" s="8"/>
      <c r="M6078" s="8"/>
      <c r="N6078" s="8"/>
    </row>
    <row r="6079" spans="1:14">
      <c r="A6079"/>
      <c r="B6079"/>
      <c r="C6079"/>
      <c r="D6079"/>
      <c r="E6079"/>
      <c r="F6079"/>
      <c r="G6079"/>
      <c r="H6079"/>
      <c r="L6079" s="8"/>
      <c r="M6079" s="8"/>
      <c r="N6079" s="8"/>
    </row>
    <row r="6080" spans="1:14">
      <c r="A6080"/>
      <c r="B6080"/>
      <c r="C6080"/>
      <c r="D6080"/>
      <c r="E6080"/>
      <c r="F6080"/>
      <c r="G6080"/>
      <c r="H6080"/>
      <c r="L6080" s="8"/>
      <c r="M6080" s="8"/>
      <c r="N6080" s="8"/>
    </row>
    <row r="6081" spans="1:14">
      <c r="A6081"/>
      <c r="B6081"/>
      <c r="C6081"/>
      <c r="D6081"/>
      <c r="E6081"/>
      <c r="F6081"/>
      <c r="G6081"/>
      <c r="H6081"/>
      <c r="L6081" s="8"/>
      <c r="M6081" s="8"/>
      <c r="N6081" s="8"/>
    </row>
    <row r="6082" spans="1:14">
      <c r="A6082"/>
      <c r="B6082"/>
      <c r="C6082"/>
      <c r="D6082"/>
      <c r="E6082"/>
      <c r="F6082"/>
      <c r="G6082"/>
      <c r="H6082"/>
      <c r="L6082" s="8"/>
      <c r="M6082" s="8"/>
      <c r="N6082" s="8"/>
    </row>
    <row r="6083" spans="1:14">
      <c r="A6083"/>
      <c r="B6083"/>
      <c r="C6083"/>
      <c r="D6083"/>
      <c r="E6083"/>
      <c r="F6083"/>
      <c r="G6083"/>
      <c r="H6083"/>
      <c r="L6083" s="8"/>
      <c r="M6083" s="8"/>
      <c r="N6083" s="8"/>
    </row>
    <row r="6084" spans="1:14">
      <c r="A6084"/>
      <c r="B6084"/>
      <c r="C6084"/>
      <c r="D6084"/>
      <c r="E6084"/>
      <c r="F6084"/>
      <c r="G6084"/>
      <c r="H6084"/>
      <c r="L6084" s="8"/>
      <c r="M6084" s="8"/>
      <c r="N6084" s="8"/>
    </row>
    <row r="6085" spans="1:14">
      <c r="A6085"/>
      <c r="B6085"/>
      <c r="C6085"/>
      <c r="D6085"/>
      <c r="E6085"/>
      <c r="F6085"/>
      <c r="G6085"/>
      <c r="H6085"/>
      <c r="L6085" s="8"/>
      <c r="M6085" s="8"/>
      <c r="N6085" s="8"/>
    </row>
    <row r="6086" spans="1:14">
      <c r="A6086"/>
      <c r="B6086"/>
      <c r="C6086"/>
      <c r="D6086"/>
      <c r="E6086"/>
      <c r="F6086"/>
      <c r="G6086"/>
      <c r="H6086"/>
      <c r="L6086" s="8"/>
      <c r="M6086" s="8"/>
      <c r="N6086" s="8"/>
    </row>
    <row r="6087" spans="1:14">
      <c r="A6087"/>
      <c r="B6087"/>
      <c r="C6087"/>
      <c r="D6087"/>
      <c r="E6087"/>
      <c r="F6087"/>
      <c r="G6087"/>
      <c r="H6087"/>
      <c r="L6087" s="8"/>
      <c r="M6087" s="8"/>
      <c r="N6087" s="8"/>
    </row>
    <row r="6088" spans="1:14">
      <c r="A6088"/>
      <c r="B6088"/>
      <c r="C6088"/>
      <c r="D6088"/>
      <c r="E6088"/>
      <c r="F6088"/>
      <c r="G6088"/>
      <c r="H6088"/>
      <c r="L6088" s="8"/>
      <c r="M6088" s="8"/>
      <c r="N6088" s="8"/>
    </row>
    <row r="6089" spans="1:14">
      <c r="A6089"/>
      <c r="B6089"/>
      <c r="C6089"/>
      <c r="D6089"/>
      <c r="E6089"/>
      <c r="F6089"/>
      <c r="G6089"/>
      <c r="H6089"/>
      <c r="L6089" s="8"/>
      <c r="M6089" s="8"/>
      <c r="N6089" s="8"/>
    </row>
    <row r="6090" spans="1:14">
      <c r="A6090"/>
      <c r="B6090"/>
      <c r="C6090"/>
      <c r="D6090"/>
      <c r="E6090"/>
      <c r="F6090"/>
      <c r="G6090"/>
      <c r="H6090"/>
      <c r="L6090" s="8"/>
      <c r="M6090" s="8"/>
      <c r="N6090" s="8"/>
    </row>
    <row r="6091" spans="1:14">
      <c r="A6091"/>
      <c r="B6091"/>
      <c r="C6091"/>
      <c r="D6091"/>
      <c r="E6091"/>
      <c r="F6091"/>
      <c r="G6091"/>
      <c r="H6091"/>
      <c r="L6091" s="8"/>
      <c r="M6091" s="8"/>
      <c r="N6091" s="8"/>
    </row>
    <row r="6092" spans="1:14">
      <c r="A6092"/>
      <c r="B6092"/>
      <c r="C6092"/>
      <c r="D6092"/>
      <c r="E6092"/>
      <c r="F6092"/>
      <c r="G6092"/>
      <c r="H6092"/>
      <c r="L6092" s="8"/>
      <c r="M6092" s="8"/>
      <c r="N6092" s="8"/>
    </row>
    <row r="6093" spans="1:14">
      <c r="A6093"/>
      <c r="B6093"/>
      <c r="C6093"/>
      <c r="D6093"/>
      <c r="E6093"/>
      <c r="F6093"/>
      <c r="G6093"/>
      <c r="H6093"/>
      <c r="L6093" s="8"/>
      <c r="M6093" s="8"/>
      <c r="N6093" s="8"/>
    </row>
    <row r="6094" spans="1:14">
      <c r="A6094"/>
      <c r="B6094"/>
      <c r="C6094"/>
      <c r="D6094"/>
      <c r="E6094"/>
      <c r="F6094"/>
      <c r="G6094"/>
      <c r="H6094"/>
      <c r="L6094" s="8"/>
      <c r="M6094" s="8"/>
      <c r="N6094" s="8"/>
    </row>
    <row r="6095" spans="1:14">
      <c r="A6095"/>
      <c r="B6095"/>
      <c r="C6095"/>
      <c r="D6095"/>
      <c r="E6095"/>
      <c r="F6095"/>
      <c r="G6095"/>
      <c r="H6095"/>
      <c r="L6095" s="8"/>
      <c r="M6095" s="8"/>
      <c r="N6095" s="8"/>
    </row>
    <row r="6096" spans="1:14">
      <c r="A6096"/>
      <c r="B6096"/>
      <c r="C6096"/>
      <c r="D6096"/>
      <c r="E6096"/>
      <c r="F6096"/>
      <c r="G6096"/>
      <c r="H6096"/>
      <c r="L6096" s="8"/>
      <c r="M6096" s="8"/>
      <c r="N6096" s="8"/>
    </row>
    <row r="6097" spans="1:14">
      <c r="A6097"/>
      <c r="B6097"/>
      <c r="C6097"/>
      <c r="D6097"/>
      <c r="E6097"/>
      <c r="F6097"/>
      <c r="G6097"/>
      <c r="H6097"/>
      <c r="L6097" s="8"/>
      <c r="M6097" s="8"/>
      <c r="N6097" s="8"/>
    </row>
    <row r="6098" spans="1:14">
      <c r="A6098"/>
      <c r="B6098"/>
      <c r="C6098"/>
      <c r="D6098"/>
      <c r="E6098"/>
      <c r="F6098"/>
      <c r="G6098"/>
      <c r="H6098"/>
      <c r="L6098" s="8"/>
      <c r="M6098" s="8"/>
      <c r="N6098" s="8"/>
    </row>
    <row r="6099" spans="1:14">
      <c r="A6099"/>
      <c r="B6099"/>
      <c r="C6099"/>
      <c r="D6099"/>
      <c r="E6099"/>
      <c r="F6099"/>
      <c r="G6099"/>
      <c r="H6099"/>
      <c r="L6099" s="8"/>
      <c r="M6099" s="8"/>
      <c r="N6099" s="8"/>
    </row>
    <row r="6100" spans="1:14">
      <c r="A6100"/>
      <c r="B6100"/>
      <c r="C6100"/>
      <c r="D6100"/>
      <c r="E6100"/>
      <c r="F6100"/>
      <c r="G6100"/>
      <c r="H6100"/>
      <c r="L6100" s="8"/>
      <c r="M6100" s="8"/>
      <c r="N6100" s="8"/>
    </row>
    <row r="6101" spans="1:14">
      <c r="A6101"/>
      <c r="B6101"/>
      <c r="C6101"/>
      <c r="D6101"/>
      <c r="E6101"/>
      <c r="F6101"/>
      <c r="G6101"/>
      <c r="H6101"/>
      <c r="L6101" s="8"/>
      <c r="M6101" s="8"/>
      <c r="N6101" s="8"/>
    </row>
    <row r="6102" spans="1:14">
      <c r="A6102"/>
      <c r="B6102"/>
      <c r="C6102"/>
      <c r="D6102"/>
      <c r="E6102"/>
      <c r="F6102"/>
      <c r="G6102"/>
      <c r="H6102"/>
      <c r="L6102" s="8"/>
      <c r="M6102" s="8"/>
      <c r="N6102" s="8"/>
    </row>
    <row r="6103" spans="1:14">
      <c r="A6103"/>
      <c r="B6103"/>
      <c r="C6103"/>
      <c r="D6103"/>
      <c r="E6103"/>
      <c r="F6103"/>
      <c r="G6103"/>
      <c r="H6103"/>
      <c r="L6103" s="8"/>
      <c r="M6103" s="8"/>
      <c r="N6103" s="8"/>
    </row>
    <row r="6104" spans="1:14">
      <c r="A6104"/>
      <c r="B6104"/>
      <c r="C6104"/>
      <c r="D6104"/>
      <c r="E6104"/>
      <c r="F6104"/>
      <c r="G6104"/>
      <c r="H6104"/>
      <c r="L6104" s="8"/>
      <c r="M6104" s="8"/>
      <c r="N6104" s="8"/>
    </row>
    <row r="6105" spans="1:14">
      <c r="A6105"/>
      <c r="B6105"/>
      <c r="C6105"/>
      <c r="D6105"/>
      <c r="E6105"/>
      <c r="F6105"/>
      <c r="G6105"/>
      <c r="H6105"/>
      <c r="L6105" s="8"/>
      <c r="M6105" s="8"/>
      <c r="N6105" s="8"/>
    </row>
    <row r="6106" spans="1:14">
      <c r="A6106"/>
      <c r="B6106"/>
      <c r="C6106"/>
      <c r="D6106"/>
      <c r="E6106"/>
      <c r="F6106"/>
      <c r="G6106"/>
      <c r="H6106"/>
      <c r="L6106" s="8"/>
      <c r="M6106" s="8"/>
      <c r="N6106" s="8"/>
    </row>
    <row r="6107" spans="1:14">
      <c r="A6107"/>
      <c r="B6107"/>
      <c r="C6107"/>
      <c r="D6107"/>
      <c r="E6107"/>
      <c r="F6107"/>
      <c r="G6107"/>
      <c r="H6107"/>
      <c r="L6107" s="8"/>
      <c r="M6107" s="8"/>
      <c r="N6107" s="8"/>
    </row>
    <row r="6108" spans="1:14">
      <c r="A6108"/>
      <c r="B6108"/>
      <c r="C6108"/>
      <c r="D6108"/>
      <c r="E6108"/>
      <c r="F6108"/>
      <c r="G6108"/>
      <c r="H6108"/>
      <c r="L6108" s="8"/>
      <c r="M6108" s="8"/>
      <c r="N6108" s="8"/>
    </row>
    <row r="6109" spans="1:14">
      <c r="A6109"/>
      <c r="B6109"/>
      <c r="C6109"/>
      <c r="D6109"/>
      <c r="E6109"/>
      <c r="F6109"/>
      <c r="G6109"/>
      <c r="H6109"/>
      <c r="L6109" s="8"/>
      <c r="M6109" s="8"/>
      <c r="N6109" s="8"/>
    </row>
    <row r="6110" spans="1:14">
      <c r="A6110"/>
      <c r="B6110"/>
      <c r="C6110"/>
      <c r="D6110"/>
      <c r="E6110"/>
      <c r="F6110"/>
      <c r="G6110"/>
      <c r="H6110"/>
      <c r="L6110" s="8"/>
      <c r="M6110" s="8"/>
      <c r="N6110" s="8"/>
    </row>
    <row r="6111" spans="1:14">
      <c r="A6111"/>
      <c r="B6111"/>
      <c r="C6111"/>
      <c r="D6111"/>
      <c r="E6111"/>
      <c r="F6111"/>
      <c r="G6111"/>
      <c r="H6111"/>
      <c r="L6111" s="8"/>
      <c r="M6111" s="8"/>
      <c r="N6111" s="8"/>
    </row>
    <row r="6112" spans="1:14">
      <c r="A6112"/>
      <c r="B6112"/>
      <c r="C6112"/>
      <c r="D6112"/>
      <c r="E6112"/>
      <c r="F6112"/>
      <c r="G6112"/>
      <c r="H6112"/>
      <c r="L6112" s="8"/>
      <c r="M6112" s="8"/>
      <c r="N6112" s="8"/>
    </row>
    <row r="6113" spans="1:14">
      <c r="A6113"/>
      <c r="B6113"/>
      <c r="C6113"/>
      <c r="D6113"/>
      <c r="E6113"/>
      <c r="F6113"/>
      <c r="G6113"/>
      <c r="H6113"/>
      <c r="L6113" s="8"/>
      <c r="M6113" s="8"/>
      <c r="N6113" s="8"/>
    </row>
    <row r="6114" spans="1:14">
      <c r="A6114"/>
      <c r="B6114"/>
      <c r="C6114"/>
      <c r="D6114"/>
      <c r="E6114"/>
      <c r="F6114"/>
      <c r="G6114"/>
      <c r="H6114"/>
      <c r="L6114" s="8"/>
      <c r="M6114" s="8"/>
      <c r="N6114" s="8"/>
    </row>
    <row r="6115" spans="1:14">
      <c r="A6115"/>
      <c r="B6115"/>
      <c r="C6115"/>
      <c r="D6115"/>
      <c r="E6115"/>
      <c r="F6115"/>
      <c r="G6115"/>
      <c r="H6115"/>
      <c r="L6115" s="8"/>
      <c r="M6115" s="8"/>
      <c r="N6115" s="8"/>
    </row>
    <row r="6116" spans="1:14">
      <c r="A6116"/>
      <c r="B6116"/>
      <c r="C6116"/>
      <c r="D6116"/>
      <c r="E6116"/>
      <c r="F6116"/>
      <c r="G6116"/>
      <c r="H6116"/>
      <c r="L6116" s="8"/>
      <c r="M6116" s="8"/>
      <c r="N6116" s="8"/>
    </row>
    <row r="6117" spans="1:14">
      <c r="A6117"/>
      <c r="B6117"/>
      <c r="C6117"/>
      <c r="D6117"/>
      <c r="E6117"/>
      <c r="F6117"/>
      <c r="G6117"/>
      <c r="H6117"/>
      <c r="L6117" s="8"/>
      <c r="M6117" s="8"/>
      <c r="N6117" s="8"/>
    </row>
    <row r="6118" spans="1:14">
      <c r="A6118"/>
      <c r="B6118"/>
      <c r="C6118"/>
      <c r="D6118"/>
      <c r="E6118"/>
      <c r="F6118"/>
      <c r="G6118"/>
      <c r="H6118"/>
      <c r="L6118" s="8"/>
      <c r="M6118" s="8"/>
      <c r="N6118" s="8"/>
    </row>
    <row r="6119" spans="1:14">
      <c r="A6119"/>
      <c r="B6119"/>
      <c r="C6119"/>
      <c r="D6119"/>
      <c r="E6119"/>
      <c r="F6119"/>
      <c r="G6119"/>
      <c r="H6119"/>
      <c r="L6119" s="8"/>
      <c r="M6119" s="8"/>
      <c r="N6119" s="8"/>
    </row>
    <row r="6120" spans="1:14">
      <c r="A6120"/>
      <c r="B6120"/>
      <c r="C6120"/>
      <c r="D6120"/>
      <c r="E6120"/>
      <c r="F6120"/>
      <c r="G6120"/>
      <c r="H6120"/>
      <c r="L6120" s="8"/>
      <c r="M6120" s="8"/>
      <c r="N6120" s="8"/>
    </row>
    <row r="6121" spans="1:14">
      <c r="A6121"/>
      <c r="B6121"/>
      <c r="C6121"/>
      <c r="D6121"/>
      <c r="E6121"/>
      <c r="F6121"/>
      <c r="G6121"/>
      <c r="H6121"/>
      <c r="L6121" s="8"/>
      <c r="M6121" s="8"/>
      <c r="N6121" s="8"/>
    </row>
    <row r="6122" spans="1:14">
      <c r="A6122"/>
      <c r="B6122"/>
      <c r="C6122"/>
      <c r="D6122"/>
      <c r="E6122"/>
      <c r="F6122"/>
      <c r="G6122"/>
      <c r="H6122"/>
      <c r="L6122" s="8"/>
      <c r="M6122" s="8"/>
      <c r="N6122" s="8"/>
    </row>
    <row r="6123" spans="1:14">
      <c r="A6123"/>
      <c r="B6123"/>
      <c r="C6123"/>
      <c r="D6123"/>
      <c r="E6123"/>
      <c r="F6123"/>
      <c r="G6123"/>
      <c r="H6123"/>
      <c r="L6123" s="8"/>
      <c r="M6123" s="8"/>
      <c r="N6123" s="8"/>
    </row>
    <row r="6124" spans="1:14">
      <c r="A6124"/>
      <c r="B6124"/>
      <c r="C6124"/>
      <c r="D6124"/>
      <c r="E6124"/>
      <c r="F6124"/>
      <c r="G6124"/>
      <c r="H6124"/>
      <c r="L6124" s="8"/>
      <c r="M6124" s="8"/>
      <c r="N6124" s="8"/>
    </row>
    <row r="6125" spans="1:14">
      <c r="A6125"/>
      <c r="B6125"/>
      <c r="C6125"/>
      <c r="D6125"/>
      <c r="E6125"/>
      <c r="F6125"/>
      <c r="G6125"/>
      <c r="H6125"/>
      <c r="L6125" s="8"/>
      <c r="M6125" s="8"/>
      <c r="N6125" s="8"/>
    </row>
    <row r="6126" spans="1:14">
      <c r="A6126"/>
      <c r="B6126"/>
      <c r="C6126"/>
      <c r="D6126"/>
      <c r="E6126"/>
      <c r="F6126"/>
      <c r="G6126"/>
      <c r="H6126"/>
      <c r="L6126" s="8"/>
      <c r="M6126" s="8"/>
      <c r="N6126" s="8"/>
    </row>
    <row r="6127" spans="1:14">
      <c r="A6127"/>
      <c r="B6127"/>
      <c r="C6127"/>
      <c r="D6127"/>
      <c r="E6127"/>
      <c r="F6127"/>
      <c r="G6127"/>
      <c r="H6127"/>
      <c r="L6127" s="8"/>
      <c r="M6127" s="8"/>
      <c r="N6127" s="8"/>
    </row>
    <row r="6128" spans="1:14">
      <c r="A6128"/>
      <c r="B6128"/>
      <c r="C6128"/>
      <c r="D6128"/>
      <c r="E6128"/>
      <c r="F6128"/>
      <c r="G6128"/>
      <c r="H6128"/>
      <c r="L6128" s="8"/>
      <c r="M6128" s="8"/>
      <c r="N6128" s="8"/>
    </row>
    <row r="6129" spans="1:14">
      <c r="A6129"/>
      <c r="B6129"/>
      <c r="C6129"/>
      <c r="D6129"/>
      <c r="E6129"/>
      <c r="F6129"/>
      <c r="G6129"/>
      <c r="H6129"/>
      <c r="L6129" s="8"/>
      <c r="M6129" s="8"/>
      <c r="N6129" s="8"/>
    </row>
    <row r="6130" spans="1:14">
      <c r="A6130"/>
      <c r="B6130"/>
      <c r="C6130"/>
      <c r="D6130"/>
      <c r="E6130"/>
      <c r="F6130"/>
      <c r="G6130"/>
      <c r="H6130"/>
      <c r="L6130" s="8"/>
      <c r="M6130" s="8"/>
      <c r="N6130" s="8"/>
    </row>
    <row r="6131" spans="1:14">
      <c r="A6131"/>
      <c r="B6131"/>
      <c r="C6131"/>
      <c r="D6131"/>
      <c r="E6131"/>
      <c r="F6131"/>
      <c r="G6131"/>
      <c r="H6131"/>
      <c r="L6131" s="8"/>
      <c r="M6131" s="8"/>
      <c r="N6131" s="8"/>
    </row>
    <row r="6132" spans="1:14">
      <c r="A6132"/>
      <c r="B6132"/>
      <c r="C6132"/>
      <c r="D6132"/>
      <c r="E6132"/>
      <c r="F6132"/>
      <c r="G6132"/>
      <c r="H6132"/>
      <c r="L6132" s="8"/>
      <c r="M6132" s="8"/>
      <c r="N6132" s="8"/>
    </row>
    <row r="6133" spans="1:14">
      <c r="A6133"/>
      <c r="B6133"/>
      <c r="C6133"/>
      <c r="D6133"/>
      <c r="E6133"/>
      <c r="F6133"/>
      <c r="G6133"/>
      <c r="H6133"/>
      <c r="L6133" s="8"/>
      <c r="M6133" s="8"/>
      <c r="N6133" s="8"/>
    </row>
    <row r="6134" spans="1:14">
      <c r="A6134"/>
      <c r="B6134"/>
      <c r="C6134"/>
      <c r="D6134"/>
      <c r="E6134"/>
      <c r="F6134"/>
      <c r="G6134"/>
      <c r="H6134"/>
      <c r="L6134" s="8"/>
      <c r="M6134" s="8"/>
      <c r="N6134" s="8"/>
    </row>
    <row r="6135" spans="1:14">
      <c r="A6135"/>
      <c r="B6135"/>
      <c r="C6135"/>
      <c r="D6135"/>
      <c r="E6135"/>
      <c r="F6135"/>
      <c r="G6135"/>
      <c r="H6135"/>
      <c r="L6135" s="8"/>
      <c r="M6135" s="8"/>
      <c r="N6135" s="8"/>
    </row>
    <row r="6136" spans="1:14">
      <c r="A6136"/>
      <c r="B6136"/>
      <c r="C6136"/>
      <c r="D6136"/>
      <c r="E6136"/>
      <c r="F6136"/>
      <c r="G6136"/>
      <c r="H6136"/>
      <c r="L6136" s="8"/>
      <c r="M6136" s="8"/>
      <c r="N6136" s="8"/>
    </row>
    <row r="6137" spans="1:14">
      <c r="A6137"/>
      <c r="B6137"/>
      <c r="C6137"/>
      <c r="D6137"/>
      <c r="E6137"/>
      <c r="F6137"/>
      <c r="G6137"/>
      <c r="H6137"/>
      <c r="L6137" s="8"/>
      <c r="M6137" s="8"/>
      <c r="N6137" s="8"/>
    </row>
    <row r="6138" spans="1:14">
      <c r="A6138"/>
      <c r="B6138"/>
      <c r="C6138"/>
      <c r="D6138"/>
      <c r="E6138"/>
      <c r="F6138"/>
      <c r="G6138"/>
      <c r="H6138"/>
      <c r="L6138" s="8"/>
      <c r="M6138" s="8"/>
      <c r="N6138" s="8"/>
    </row>
    <row r="6139" spans="1:14">
      <c r="A6139"/>
      <c r="B6139"/>
      <c r="C6139"/>
      <c r="D6139"/>
      <c r="E6139"/>
      <c r="F6139"/>
      <c r="G6139"/>
      <c r="H6139"/>
      <c r="L6139" s="8"/>
      <c r="M6139" s="8"/>
      <c r="N6139" s="8"/>
    </row>
    <row r="6140" spans="1:14">
      <c r="A6140"/>
      <c r="B6140"/>
      <c r="C6140"/>
      <c r="D6140"/>
      <c r="E6140"/>
      <c r="F6140"/>
      <c r="G6140"/>
      <c r="H6140"/>
      <c r="L6140" s="8"/>
      <c r="M6140" s="8"/>
      <c r="N6140" s="8"/>
    </row>
    <row r="6141" spans="1:14">
      <c r="A6141"/>
      <c r="B6141"/>
      <c r="C6141"/>
      <c r="D6141"/>
      <c r="E6141"/>
      <c r="F6141"/>
      <c r="G6141"/>
      <c r="H6141"/>
      <c r="L6141" s="8"/>
      <c r="M6141" s="8"/>
      <c r="N6141" s="8"/>
    </row>
    <row r="6142" spans="1:14">
      <c r="A6142"/>
      <c r="B6142"/>
      <c r="C6142"/>
      <c r="D6142"/>
      <c r="E6142"/>
      <c r="F6142"/>
      <c r="G6142"/>
      <c r="H6142"/>
      <c r="L6142" s="8"/>
      <c r="M6142" s="8"/>
      <c r="N6142" s="8"/>
    </row>
    <row r="6143" spans="1:14">
      <c r="A6143"/>
      <c r="B6143"/>
      <c r="C6143"/>
      <c r="D6143"/>
      <c r="E6143"/>
      <c r="F6143"/>
      <c r="G6143"/>
      <c r="H6143"/>
      <c r="L6143" s="8"/>
      <c r="M6143" s="8"/>
      <c r="N6143" s="8"/>
    </row>
    <row r="6144" spans="1:14">
      <c r="A6144"/>
      <c r="B6144"/>
      <c r="C6144"/>
      <c r="D6144"/>
      <c r="E6144"/>
      <c r="F6144"/>
      <c r="G6144"/>
      <c r="H6144"/>
      <c r="L6144" s="8"/>
      <c r="M6144" s="8"/>
      <c r="N6144" s="8"/>
    </row>
    <row r="6145" spans="1:14">
      <c r="A6145"/>
      <c r="B6145"/>
      <c r="C6145"/>
      <c r="D6145"/>
      <c r="E6145"/>
      <c r="F6145"/>
      <c r="G6145"/>
      <c r="H6145"/>
      <c r="L6145" s="8"/>
      <c r="M6145" s="8"/>
      <c r="N6145" s="8"/>
    </row>
    <row r="6146" spans="1:14">
      <c r="A6146"/>
      <c r="B6146"/>
      <c r="C6146"/>
      <c r="D6146"/>
      <c r="E6146"/>
      <c r="F6146"/>
      <c r="G6146"/>
      <c r="H6146"/>
      <c r="L6146" s="8"/>
      <c r="M6146" s="8"/>
      <c r="N6146" s="8"/>
    </row>
    <row r="6147" spans="1:14">
      <c r="A6147"/>
      <c r="B6147"/>
      <c r="C6147"/>
      <c r="D6147"/>
      <c r="E6147"/>
      <c r="F6147"/>
      <c r="G6147"/>
      <c r="H6147"/>
      <c r="L6147" s="8"/>
      <c r="M6147" s="8"/>
      <c r="N6147" s="8"/>
    </row>
    <row r="6148" spans="1:14">
      <c r="A6148"/>
      <c r="B6148"/>
      <c r="C6148"/>
      <c r="D6148"/>
      <c r="E6148"/>
      <c r="F6148"/>
      <c r="G6148"/>
      <c r="H6148"/>
      <c r="L6148" s="8"/>
      <c r="M6148" s="8"/>
      <c r="N6148" s="8"/>
    </row>
    <row r="6149" spans="1:14">
      <c r="A6149"/>
      <c r="B6149"/>
      <c r="C6149"/>
      <c r="D6149"/>
      <c r="E6149"/>
      <c r="F6149"/>
      <c r="G6149"/>
      <c r="H6149"/>
      <c r="L6149" s="8"/>
      <c r="M6149" s="8"/>
      <c r="N6149" s="8"/>
    </row>
    <row r="6150" spans="1:14">
      <c r="A6150"/>
      <c r="B6150"/>
      <c r="C6150"/>
      <c r="D6150"/>
      <c r="E6150"/>
      <c r="F6150"/>
      <c r="G6150"/>
      <c r="H6150"/>
      <c r="L6150" s="8"/>
      <c r="M6150" s="8"/>
      <c r="N6150" s="8"/>
    </row>
    <row r="6151" spans="1:14">
      <c r="A6151"/>
      <c r="B6151"/>
      <c r="C6151"/>
      <c r="D6151"/>
      <c r="E6151"/>
      <c r="F6151"/>
      <c r="G6151"/>
      <c r="H6151"/>
      <c r="L6151" s="8"/>
      <c r="M6151" s="8"/>
      <c r="N6151" s="8"/>
    </row>
    <row r="6152" spans="1:14">
      <c r="A6152"/>
      <c r="B6152"/>
      <c r="C6152"/>
      <c r="D6152"/>
      <c r="E6152"/>
      <c r="F6152"/>
      <c r="G6152"/>
      <c r="H6152"/>
      <c r="L6152" s="8"/>
      <c r="M6152" s="8"/>
      <c r="N6152" s="8"/>
    </row>
    <row r="6153" spans="1:14">
      <c r="A6153"/>
      <c r="B6153"/>
      <c r="C6153"/>
      <c r="D6153"/>
      <c r="E6153"/>
      <c r="F6153"/>
      <c r="G6153"/>
      <c r="H6153"/>
      <c r="L6153" s="8"/>
      <c r="M6153" s="8"/>
      <c r="N6153" s="8"/>
    </row>
    <row r="6154" spans="1:14">
      <c r="A6154"/>
      <c r="B6154"/>
      <c r="C6154"/>
      <c r="D6154"/>
      <c r="E6154"/>
      <c r="F6154"/>
      <c r="G6154"/>
      <c r="H6154"/>
      <c r="L6154" s="8"/>
      <c r="M6154" s="8"/>
      <c r="N6154" s="8"/>
    </row>
    <row r="6155" spans="1:14">
      <c r="A6155"/>
      <c r="B6155"/>
      <c r="C6155"/>
      <c r="D6155"/>
      <c r="E6155"/>
      <c r="F6155"/>
      <c r="G6155"/>
      <c r="H6155"/>
      <c r="L6155" s="8"/>
      <c r="M6155" s="8"/>
      <c r="N6155" s="8"/>
    </row>
    <row r="6156" spans="1:14">
      <c r="A6156"/>
      <c r="B6156"/>
      <c r="C6156"/>
      <c r="D6156"/>
      <c r="E6156"/>
      <c r="F6156"/>
      <c r="G6156"/>
      <c r="H6156"/>
      <c r="L6156" s="8"/>
      <c r="M6156" s="8"/>
      <c r="N6156" s="8"/>
    </row>
    <row r="6157" spans="1:14">
      <c r="A6157"/>
      <c r="B6157"/>
      <c r="C6157"/>
      <c r="D6157"/>
      <c r="E6157"/>
      <c r="F6157"/>
      <c r="G6157"/>
      <c r="H6157"/>
      <c r="L6157" s="8"/>
      <c r="M6157" s="8"/>
      <c r="N6157" s="8"/>
    </row>
    <row r="6158" spans="1:14">
      <c r="A6158"/>
      <c r="B6158"/>
      <c r="C6158"/>
      <c r="D6158"/>
      <c r="E6158"/>
      <c r="F6158"/>
      <c r="G6158"/>
      <c r="H6158"/>
      <c r="L6158" s="8"/>
      <c r="M6158" s="8"/>
      <c r="N6158" s="8"/>
    </row>
    <row r="6159" spans="1:14">
      <c r="A6159"/>
      <c r="B6159"/>
      <c r="C6159"/>
      <c r="D6159"/>
      <c r="E6159"/>
      <c r="F6159"/>
      <c r="G6159"/>
      <c r="H6159"/>
      <c r="L6159" s="8"/>
      <c r="M6159" s="8"/>
      <c r="N6159" s="8"/>
    </row>
    <row r="6160" spans="1:14">
      <c r="A6160"/>
      <c r="B6160"/>
      <c r="C6160"/>
      <c r="D6160"/>
      <c r="E6160"/>
      <c r="F6160"/>
      <c r="G6160"/>
      <c r="H6160"/>
      <c r="L6160" s="8"/>
      <c r="M6160" s="8"/>
      <c r="N6160" s="8"/>
    </row>
    <row r="6161" spans="1:14">
      <c r="A6161"/>
      <c r="B6161"/>
      <c r="C6161"/>
      <c r="D6161"/>
      <c r="E6161"/>
      <c r="F6161"/>
      <c r="G6161"/>
      <c r="H6161"/>
      <c r="L6161" s="8"/>
      <c r="M6161" s="8"/>
      <c r="N6161" s="8"/>
    </row>
    <row r="6162" spans="1:14">
      <c r="A6162"/>
      <c r="B6162"/>
      <c r="C6162"/>
      <c r="D6162"/>
      <c r="E6162"/>
      <c r="F6162"/>
      <c r="G6162"/>
      <c r="H6162"/>
      <c r="L6162" s="8"/>
      <c r="M6162" s="8"/>
      <c r="N6162" s="8"/>
    </row>
    <row r="6163" spans="1:14">
      <c r="A6163"/>
      <c r="B6163"/>
      <c r="C6163"/>
      <c r="D6163"/>
      <c r="E6163"/>
      <c r="F6163"/>
      <c r="G6163"/>
      <c r="H6163"/>
      <c r="L6163" s="8"/>
      <c r="M6163" s="8"/>
      <c r="N6163" s="8"/>
    </row>
    <row r="6164" spans="1:14">
      <c r="A6164"/>
      <c r="B6164"/>
      <c r="C6164"/>
      <c r="D6164"/>
      <c r="E6164"/>
      <c r="F6164"/>
      <c r="G6164"/>
      <c r="H6164"/>
      <c r="L6164" s="8"/>
      <c r="M6164" s="8"/>
      <c r="N6164" s="8"/>
    </row>
    <row r="6165" spans="1:14">
      <c r="A6165"/>
      <c r="B6165"/>
      <c r="C6165"/>
      <c r="D6165"/>
      <c r="E6165"/>
      <c r="F6165"/>
      <c r="G6165"/>
      <c r="H6165"/>
      <c r="L6165" s="8"/>
      <c r="M6165" s="8"/>
      <c r="N6165" s="8"/>
    </row>
    <row r="6166" spans="1:14">
      <c r="A6166"/>
      <c r="B6166"/>
      <c r="C6166"/>
      <c r="D6166"/>
      <c r="E6166"/>
      <c r="F6166"/>
      <c r="G6166"/>
      <c r="H6166"/>
      <c r="L6166" s="8"/>
      <c r="M6166" s="8"/>
      <c r="N6166" s="8"/>
    </row>
    <row r="6167" spans="1:14">
      <c r="A6167"/>
      <c r="B6167"/>
      <c r="C6167"/>
      <c r="D6167"/>
      <c r="E6167"/>
      <c r="F6167"/>
      <c r="G6167"/>
      <c r="H6167"/>
      <c r="L6167" s="8"/>
      <c r="M6167" s="8"/>
      <c r="N6167" s="8"/>
    </row>
    <row r="6168" spans="1:14">
      <c r="A6168"/>
      <c r="B6168"/>
      <c r="C6168"/>
      <c r="D6168"/>
      <c r="E6168"/>
      <c r="F6168"/>
      <c r="G6168"/>
      <c r="H6168"/>
      <c r="L6168" s="8"/>
      <c r="M6168" s="8"/>
      <c r="N6168" s="8"/>
    </row>
    <row r="6169" spans="1:14">
      <c r="A6169"/>
      <c r="B6169"/>
      <c r="C6169"/>
      <c r="D6169"/>
      <c r="E6169"/>
      <c r="F6169"/>
      <c r="G6169"/>
      <c r="H6169"/>
      <c r="L6169" s="8"/>
      <c r="M6169" s="8"/>
      <c r="N6169" s="8"/>
    </row>
    <row r="6170" spans="1:14">
      <c r="A6170"/>
      <c r="B6170"/>
      <c r="C6170"/>
      <c r="D6170"/>
      <c r="E6170"/>
      <c r="F6170"/>
      <c r="G6170"/>
      <c r="H6170"/>
      <c r="L6170" s="8"/>
      <c r="M6170" s="8"/>
      <c r="N6170" s="8"/>
    </row>
    <row r="6171" spans="1:14">
      <c r="A6171"/>
      <c r="B6171"/>
      <c r="C6171"/>
      <c r="D6171"/>
      <c r="E6171"/>
      <c r="F6171"/>
      <c r="G6171"/>
      <c r="H6171"/>
      <c r="L6171" s="8"/>
      <c r="M6171" s="8"/>
      <c r="N6171" s="8"/>
    </row>
    <row r="6172" spans="1:14">
      <c r="A6172"/>
      <c r="B6172"/>
      <c r="C6172"/>
      <c r="D6172"/>
      <c r="E6172"/>
      <c r="F6172"/>
      <c r="G6172"/>
      <c r="H6172"/>
      <c r="L6172" s="8"/>
      <c r="M6172" s="8"/>
      <c r="N6172" s="8"/>
    </row>
    <row r="6173" spans="1:14">
      <c r="A6173"/>
      <c r="B6173"/>
      <c r="C6173"/>
      <c r="D6173"/>
      <c r="E6173"/>
      <c r="F6173"/>
      <c r="G6173"/>
      <c r="H6173"/>
      <c r="L6173" s="8"/>
      <c r="M6173" s="8"/>
      <c r="N6173" s="8"/>
    </row>
    <row r="6174" spans="1:14">
      <c r="A6174"/>
      <c r="B6174"/>
      <c r="C6174"/>
      <c r="D6174"/>
      <c r="E6174"/>
      <c r="F6174"/>
      <c r="G6174"/>
      <c r="H6174"/>
      <c r="L6174" s="8"/>
      <c r="M6174" s="8"/>
      <c r="N6174" s="8"/>
    </row>
    <row r="6175" spans="1:14">
      <c r="A6175"/>
      <c r="B6175"/>
      <c r="C6175"/>
      <c r="D6175"/>
      <c r="E6175"/>
      <c r="F6175"/>
      <c r="G6175"/>
      <c r="H6175"/>
      <c r="L6175" s="8"/>
      <c r="M6175" s="8"/>
      <c r="N6175" s="8"/>
    </row>
    <row r="6176" spans="1:14">
      <c r="A6176"/>
      <c r="B6176"/>
      <c r="C6176"/>
      <c r="D6176"/>
      <c r="E6176"/>
      <c r="F6176"/>
      <c r="G6176"/>
      <c r="H6176"/>
      <c r="L6176" s="8"/>
      <c r="M6176" s="8"/>
      <c r="N6176" s="8"/>
    </row>
    <row r="6177" spans="1:14">
      <c r="A6177"/>
      <c r="B6177"/>
      <c r="C6177"/>
      <c r="D6177"/>
      <c r="E6177"/>
      <c r="F6177"/>
      <c r="G6177"/>
      <c r="H6177"/>
      <c r="L6177" s="8"/>
      <c r="M6177" s="8"/>
      <c r="N6177" s="8"/>
    </row>
    <row r="6178" spans="1:14">
      <c r="A6178"/>
      <c r="B6178"/>
      <c r="C6178"/>
      <c r="D6178"/>
      <c r="E6178"/>
      <c r="F6178"/>
      <c r="G6178"/>
      <c r="H6178"/>
      <c r="L6178" s="8"/>
      <c r="M6178" s="8"/>
      <c r="N6178" s="8"/>
    </row>
    <row r="6179" spans="1:14">
      <c r="A6179"/>
      <c r="B6179"/>
      <c r="C6179"/>
      <c r="D6179"/>
      <c r="E6179"/>
      <c r="F6179"/>
      <c r="G6179"/>
      <c r="H6179"/>
      <c r="L6179" s="8"/>
      <c r="M6179" s="8"/>
      <c r="N6179" s="8"/>
    </row>
    <row r="6180" spans="1:14">
      <c r="A6180"/>
      <c r="B6180"/>
      <c r="C6180"/>
      <c r="D6180"/>
      <c r="E6180"/>
      <c r="F6180"/>
      <c r="G6180"/>
      <c r="H6180"/>
      <c r="L6180" s="8"/>
      <c r="M6180" s="8"/>
      <c r="N6180" s="8"/>
    </row>
    <row r="6181" spans="1:14">
      <c r="A6181"/>
      <c r="B6181"/>
      <c r="C6181"/>
      <c r="D6181"/>
      <c r="E6181"/>
      <c r="F6181"/>
      <c r="G6181"/>
      <c r="H6181"/>
      <c r="L6181" s="8"/>
      <c r="M6181" s="8"/>
      <c r="N6181" s="8"/>
    </row>
    <row r="6182" spans="1:14">
      <c r="A6182"/>
      <c r="B6182"/>
      <c r="C6182"/>
      <c r="D6182"/>
      <c r="E6182"/>
      <c r="F6182"/>
      <c r="G6182"/>
      <c r="H6182"/>
      <c r="L6182" s="8"/>
      <c r="M6182" s="8"/>
      <c r="N6182" s="8"/>
    </row>
    <row r="6183" spans="1:14">
      <c r="A6183"/>
      <c r="B6183"/>
      <c r="C6183"/>
      <c r="D6183"/>
      <c r="E6183"/>
      <c r="F6183"/>
      <c r="G6183"/>
      <c r="H6183"/>
      <c r="L6183" s="8"/>
      <c r="M6183" s="8"/>
      <c r="N6183" s="8"/>
    </row>
    <row r="6184" spans="1:14">
      <c r="A6184"/>
      <c r="B6184"/>
      <c r="C6184"/>
      <c r="D6184"/>
      <c r="E6184"/>
      <c r="F6184"/>
      <c r="G6184"/>
      <c r="H6184"/>
      <c r="L6184" s="8"/>
      <c r="M6184" s="8"/>
      <c r="N6184" s="8"/>
    </row>
    <row r="6185" spans="1:14">
      <c r="A6185"/>
      <c r="B6185"/>
      <c r="C6185"/>
      <c r="D6185"/>
      <c r="E6185"/>
      <c r="F6185"/>
      <c r="G6185"/>
      <c r="H6185"/>
      <c r="L6185" s="8"/>
      <c r="M6185" s="8"/>
      <c r="N6185" s="8"/>
    </row>
    <row r="6186" spans="1:14">
      <c r="A6186"/>
      <c r="B6186"/>
      <c r="C6186"/>
      <c r="D6186"/>
      <c r="E6186"/>
      <c r="F6186"/>
      <c r="G6186"/>
      <c r="H6186"/>
      <c r="L6186" s="8"/>
      <c r="M6186" s="8"/>
      <c r="N6186" s="8"/>
    </row>
    <row r="6187" spans="1:14">
      <c r="A6187"/>
      <c r="B6187"/>
      <c r="C6187"/>
      <c r="D6187"/>
      <c r="E6187"/>
      <c r="F6187"/>
      <c r="G6187"/>
      <c r="H6187"/>
      <c r="L6187" s="8"/>
      <c r="M6187" s="8"/>
      <c r="N6187" s="8"/>
    </row>
    <row r="6188" spans="1:14">
      <c r="A6188"/>
      <c r="B6188"/>
      <c r="C6188"/>
      <c r="D6188"/>
      <c r="E6188"/>
      <c r="F6188"/>
      <c r="G6188"/>
      <c r="H6188"/>
      <c r="L6188" s="8"/>
      <c r="M6188" s="8"/>
      <c r="N6188" s="8"/>
    </row>
    <row r="6189" spans="1:14">
      <c r="A6189"/>
      <c r="B6189"/>
      <c r="C6189"/>
      <c r="D6189"/>
      <c r="E6189"/>
      <c r="F6189"/>
      <c r="G6189"/>
      <c r="H6189"/>
      <c r="L6189" s="8"/>
      <c r="M6189" s="8"/>
      <c r="N6189" s="8"/>
    </row>
    <row r="6190" spans="1:14">
      <c r="A6190"/>
      <c r="B6190"/>
      <c r="C6190"/>
      <c r="D6190"/>
      <c r="E6190"/>
      <c r="F6190"/>
      <c r="G6190"/>
      <c r="H6190"/>
      <c r="L6190" s="8"/>
      <c r="M6190" s="8"/>
      <c r="N6190" s="8"/>
    </row>
    <row r="6191" spans="1:14">
      <c r="A6191"/>
      <c r="B6191"/>
      <c r="C6191"/>
      <c r="D6191"/>
      <c r="E6191"/>
      <c r="F6191"/>
      <c r="G6191"/>
      <c r="H6191"/>
      <c r="L6191" s="8"/>
      <c r="M6191" s="8"/>
      <c r="N6191" s="8"/>
    </row>
    <row r="6192" spans="1:14">
      <c r="A6192"/>
      <c r="B6192"/>
      <c r="C6192"/>
      <c r="D6192"/>
      <c r="E6192"/>
      <c r="F6192"/>
      <c r="G6192"/>
      <c r="H6192"/>
      <c r="L6192" s="8"/>
      <c r="M6192" s="8"/>
      <c r="N6192" s="8"/>
    </row>
    <row r="6193" spans="1:14">
      <c r="A6193"/>
      <c r="B6193"/>
      <c r="C6193"/>
      <c r="D6193"/>
      <c r="E6193"/>
      <c r="F6193"/>
      <c r="G6193"/>
      <c r="H6193"/>
      <c r="L6193" s="8"/>
      <c r="M6193" s="8"/>
      <c r="N6193" s="8"/>
    </row>
    <row r="6194" spans="1:14">
      <c r="A6194"/>
      <c r="B6194"/>
      <c r="C6194"/>
      <c r="D6194"/>
      <c r="E6194"/>
      <c r="F6194"/>
      <c r="G6194"/>
      <c r="H6194"/>
      <c r="L6194" s="8"/>
      <c r="M6194" s="8"/>
      <c r="N6194" s="8"/>
    </row>
    <row r="6195" spans="1:14">
      <c r="A6195"/>
      <c r="B6195"/>
      <c r="C6195"/>
      <c r="D6195"/>
      <c r="E6195"/>
      <c r="F6195"/>
      <c r="G6195"/>
      <c r="H6195"/>
      <c r="L6195" s="8"/>
      <c r="M6195" s="8"/>
      <c r="N6195" s="8"/>
    </row>
    <row r="6196" spans="1:14">
      <c r="A6196"/>
      <c r="B6196"/>
      <c r="C6196"/>
      <c r="D6196"/>
      <c r="E6196"/>
      <c r="F6196"/>
      <c r="G6196"/>
      <c r="H6196"/>
      <c r="L6196" s="8"/>
      <c r="M6196" s="8"/>
      <c r="N6196" s="8"/>
    </row>
    <row r="6197" spans="1:14">
      <c r="A6197"/>
      <c r="B6197"/>
      <c r="C6197"/>
      <c r="D6197"/>
      <c r="E6197"/>
      <c r="F6197"/>
      <c r="G6197"/>
      <c r="H6197"/>
      <c r="L6197" s="8"/>
      <c r="M6197" s="8"/>
      <c r="N6197" s="8"/>
    </row>
    <row r="6198" spans="1:14">
      <c r="A6198"/>
      <c r="B6198"/>
      <c r="C6198"/>
      <c r="D6198"/>
      <c r="E6198"/>
      <c r="F6198"/>
      <c r="G6198"/>
      <c r="H6198"/>
      <c r="L6198" s="8"/>
      <c r="M6198" s="8"/>
      <c r="N6198" s="8"/>
    </row>
    <row r="6199" spans="1:14">
      <c r="A6199"/>
      <c r="B6199"/>
      <c r="C6199"/>
      <c r="D6199"/>
      <c r="E6199"/>
      <c r="F6199"/>
      <c r="G6199"/>
      <c r="H6199"/>
      <c r="L6199" s="8"/>
      <c r="M6199" s="8"/>
      <c r="N6199" s="8"/>
    </row>
    <row r="6200" spans="1:14">
      <c r="A6200"/>
      <c r="B6200"/>
      <c r="C6200"/>
      <c r="D6200"/>
      <c r="E6200"/>
      <c r="F6200"/>
      <c r="G6200"/>
      <c r="H6200"/>
      <c r="L6200" s="8"/>
      <c r="M6200" s="8"/>
      <c r="N6200" s="8"/>
    </row>
    <row r="6201" spans="1:14">
      <c r="A6201"/>
      <c r="B6201"/>
      <c r="C6201"/>
      <c r="D6201"/>
      <c r="E6201"/>
      <c r="F6201"/>
      <c r="G6201"/>
      <c r="H6201"/>
      <c r="L6201" s="8"/>
      <c r="M6201" s="8"/>
      <c r="N6201" s="8"/>
    </row>
    <row r="6202" spans="1:14">
      <c r="A6202"/>
      <c r="B6202"/>
      <c r="C6202"/>
      <c r="D6202"/>
      <c r="E6202"/>
      <c r="F6202"/>
      <c r="G6202"/>
      <c r="H6202"/>
      <c r="L6202" s="8"/>
      <c r="M6202" s="8"/>
      <c r="N6202" s="8"/>
    </row>
    <row r="6203" spans="1:14">
      <c r="A6203"/>
      <c r="B6203"/>
      <c r="C6203"/>
      <c r="D6203"/>
      <c r="E6203"/>
      <c r="F6203"/>
      <c r="G6203"/>
      <c r="H6203"/>
      <c r="L6203" s="8"/>
      <c r="M6203" s="8"/>
      <c r="N6203" s="8"/>
    </row>
    <row r="6204" spans="1:14">
      <c r="A6204"/>
      <c r="B6204"/>
      <c r="C6204"/>
      <c r="D6204"/>
      <c r="E6204"/>
      <c r="F6204"/>
      <c r="G6204"/>
      <c r="H6204"/>
      <c r="L6204" s="8"/>
      <c r="M6204" s="8"/>
      <c r="N6204" s="8"/>
    </row>
    <row r="6205" spans="1:14">
      <c r="A6205"/>
      <c r="B6205"/>
      <c r="C6205"/>
      <c r="D6205"/>
      <c r="E6205"/>
      <c r="F6205"/>
      <c r="G6205"/>
      <c r="H6205"/>
      <c r="L6205" s="8"/>
      <c r="M6205" s="8"/>
      <c r="N6205" s="8"/>
    </row>
    <row r="6206" spans="1:14">
      <c r="A6206"/>
      <c r="B6206"/>
      <c r="C6206"/>
      <c r="D6206"/>
      <c r="E6206"/>
      <c r="F6206"/>
      <c r="G6206"/>
      <c r="H6206"/>
      <c r="L6206" s="8"/>
      <c r="M6206" s="8"/>
      <c r="N6206" s="8"/>
    </row>
    <row r="6207" spans="1:14">
      <c r="A6207"/>
      <c r="B6207"/>
      <c r="C6207"/>
      <c r="D6207"/>
      <c r="E6207"/>
      <c r="F6207"/>
      <c r="G6207"/>
      <c r="H6207"/>
      <c r="L6207" s="8"/>
      <c r="M6207" s="8"/>
      <c r="N6207" s="8"/>
    </row>
    <row r="6208" spans="1:14">
      <c r="A6208"/>
      <c r="B6208"/>
      <c r="C6208"/>
      <c r="D6208"/>
      <c r="E6208"/>
      <c r="F6208"/>
      <c r="G6208"/>
      <c r="H6208"/>
      <c r="L6208" s="8"/>
      <c r="M6208" s="8"/>
      <c r="N6208" s="8"/>
    </row>
    <row r="6209" spans="1:14">
      <c r="A6209"/>
      <c r="B6209"/>
      <c r="C6209"/>
      <c r="D6209"/>
      <c r="E6209"/>
      <c r="F6209"/>
      <c r="G6209"/>
      <c r="H6209"/>
      <c r="L6209" s="8"/>
      <c r="M6209" s="8"/>
      <c r="N6209" s="8"/>
    </row>
    <row r="6210" spans="1:14">
      <c r="A6210"/>
      <c r="B6210"/>
      <c r="C6210"/>
      <c r="D6210"/>
      <c r="E6210"/>
      <c r="F6210"/>
      <c r="G6210"/>
      <c r="H6210"/>
      <c r="L6210" s="8"/>
      <c r="M6210" s="8"/>
      <c r="N6210" s="8"/>
    </row>
    <row r="6211" spans="1:14">
      <c r="A6211"/>
      <c r="B6211"/>
      <c r="C6211"/>
      <c r="D6211"/>
      <c r="E6211"/>
      <c r="F6211"/>
      <c r="G6211"/>
      <c r="H6211"/>
      <c r="L6211" s="8"/>
      <c r="M6211" s="8"/>
      <c r="N6211" s="8"/>
    </row>
    <row r="6212" spans="1:14">
      <c r="A6212"/>
      <c r="B6212"/>
      <c r="C6212"/>
      <c r="D6212"/>
      <c r="E6212"/>
      <c r="F6212"/>
      <c r="G6212"/>
      <c r="H6212"/>
      <c r="L6212" s="8"/>
      <c r="M6212" s="8"/>
      <c r="N6212" s="8"/>
    </row>
    <row r="6213" spans="1:14">
      <c r="A6213"/>
      <c r="B6213"/>
      <c r="C6213"/>
      <c r="D6213"/>
      <c r="E6213"/>
      <c r="F6213"/>
      <c r="G6213"/>
      <c r="H6213"/>
      <c r="L6213" s="8"/>
      <c r="M6213" s="8"/>
      <c r="N6213" s="8"/>
    </row>
    <row r="6214" spans="1:14">
      <c r="A6214"/>
      <c r="B6214"/>
      <c r="C6214"/>
      <c r="D6214"/>
      <c r="E6214"/>
      <c r="F6214"/>
      <c r="G6214"/>
      <c r="H6214"/>
      <c r="L6214" s="8"/>
      <c r="M6214" s="8"/>
      <c r="N6214" s="8"/>
    </row>
    <row r="6215" spans="1:14">
      <c r="A6215"/>
      <c r="B6215"/>
      <c r="C6215"/>
      <c r="D6215"/>
      <c r="E6215"/>
      <c r="F6215"/>
      <c r="G6215"/>
      <c r="H6215"/>
      <c r="L6215" s="8"/>
      <c r="M6215" s="8"/>
      <c r="N6215" s="8"/>
    </row>
    <row r="6216" spans="1:14">
      <c r="A6216"/>
      <c r="B6216"/>
      <c r="C6216"/>
      <c r="D6216"/>
      <c r="E6216"/>
      <c r="F6216"/>
      <c r="G6216"/>
      <c r="H6216"/>
      <c r="L6216" s="8"/>
      <c r="M6216" s="8"/>
      <c r="N6216" s="8"/>
    </row>
    <row r="6217" spans="1:14">
      <c r="A6217"/>
      <c r="B6217"/>
      <c r="C6217"/>
      <c r="D6217"/>
      <c r="E6217"/>
      <c r="F6217"/>
      <c r="G6217"/>
      <c r="H6217"/>
      <c r="L6217" s="8"/>
      <c r="M6217" s="8"/>
      <c r="N6217" s="8"/>
    </row>
    <row r="6218" spans="1:14">
      <c r="A6218"/>
      <c r="B6218"/>
      <c r="C6218"/>
      <c r="D6218"/>
      <c r="E6218"/>
      <c r="F6218"/>
      <c r="G6218"/>
      <c r="H6218"/>
      <c r="L6218" s="8"/>
      <c r="M6218" s="8"/>
      <c r="N6218" s="8"/>
    </row>
    <row r="6219" spans="1:14">
      <c r="A6219"/>
      <c r="B6219"/>
      <c r="C6219"/>
      <c r="D6219"/>
      <c r="E6219"/>
      <c r="F6219"/>
      <c r="G6219"/>
      <c r="H6219"/>
      <c r="L6219" s="8"/>
      <c r="M6219" s="8"/>
      <c r="N6219" s="8"/>
    </row>
    <row r="6220" spans="1:14">
      <c r="A6220"/>
      <c r="B6220"/>
      <c r="C6220"/>
      <c r="D6220"/>
      <c r="E6220"/>
      <c r="F6220"/>
      <c r="G6220"/>
      <c r="H6220"/>
      <c r="L6220" s="8"/>
      <c r="M6220" s="8"/>
      <c r="N6220" s="8"/>
    </row>
    <row r="6221" spans="1:14">
      <c r="A6221"/>
      <c r="B6221"/>
      <c r="C6221"/>
      <c r="D6221"/>
      <c r="E6221"/>
      <c r="F6221"/>
      <c r="G6221"/>
      <c r="H6221"/>
      <c r="L6221" s="8"/>
      <c r="M6221" s="8"/>
      <c r="N6221" s="8"/>
    </row>
    <row r="6222" spans="1:14">
      <c r="A6222"/>
      <c r="B6222"/>
      <c r="C6222"/>
      <c r="D6222"/>
      <c r="E6222"/>
      <c r="F6222"/>
      <c r="G6222"/>
      <c r="H6222"/>
      <c r="L6222" s="8"/>
      <c r="M6222" s="8"/>
      <c r="N6222" s="8"/>
    </row>
    <row r="6223" spans="1:14">
      <c r="A6223"/>
      <c r="B6223"/>
      <c r="C6223"/>
      <c r="D6223"/>
      <c r="E6223"/>
      <c r="F6223"/>
      <c r="G6223"/>
      <c r="H6223"/>
      <c r="L6223" s="8"/>
      <c r="M6223" s="8"/>
      <c r="N6223" s="8"/>
    </row>
    <row r="6224" spans="1:14">
      <c r="A6224"/>
      <c r="B6224"/>
      <c r="C6224"/>
      <c r="D6224"/>
      <c r="E6224"/>
      <c r="F6224"/>
      <c r="G6224"/>
      <c r="H6224"/>
      <c r="L6224" s="8"/>
      <c r="M6224" s="8"/>
      <c r="N6224" s="8"/>
    </row>
    <row r="6225" spans="1:14">
      <c r="A6225"/>
      <c r="B6225"/>
      <c r="C6225"/>
      <c r="D6225"/>
      <c r="E6225"/>
      <c r="F6225"/>
      <c r="G6225"/>
      <c r="H6225"/>
      <c r="L6225" s="8"/>
      <c r="M6225" s="8"/>
      <c r="N6225" s="8"/>
    </row>
    <row r="6226" spans="1:14">
      <c r="A6226"/>
      <c r="B6226"/>
      <c r="C6226"/>
      <c r="D6226"/>
      <c r="E6226"/>
      <c r="F6226"/>
      <c r="G6226"/>
      <c r="H6226"/>
      <c r="L6226" s="8"/>
      <c r="M6226" s="8"/>
      <c r="N6226" s="8"/>
    </row>
    <row r="6227" spans="1:14">
      <c r="A6227"/>
      <c r="B6227"/>
      <c r="C6227"/>
      <c r="D6227"/>
      <c r="E6227"/>
      <c r="F6227"/>
      <c r="G6227"/>
      <c r="H6227"/>
      <c r="L6227" s="8"/>
      <c r="M6227" s="8"/>
      <c r="N6227" s="8"/>
    </row>
    <row r="6228" spans="1:14">
      <c r="A6228"/>
      <c r="B6228"/>
      <c r="C6228"/>
      <c r="D6228"/>
      <c r="E6228"/>
      <c r="F6228"/>
      <c r="G6228"/>
      <c r="H6228"/>
      <c r="L6228" s="8"/>
      <c r="M6228" s="8"/>
      <c r="N6228" s="8"/>
    </row>
    <row r="6229" spans="1:14">
      <c r="A6229"/>
      <c r="B6229"/>
      <c r="C6229"/>
      <c r="D6229"/>
      <c r="E6229"/>
      <c r="F6229"/>
      <c r="G6229"/>
      <c r="H6229"/>
      <c r="L6229" s="8"/>
      <c r="M6229" s="8"/>
      <c r="N6229" s="8"/>
    </row>
    <row r="6230" spans="1:14">
      <c r="A6230"/>
      <c r="B6230"/>
      <c r="C6230"/>
      <c r="D6230"/>
      <c r="E6230"/>
      <c r="F6230"/>
      <c r="G6230"/>
      <c r="H6230"/>
      <c r="L6230" s="8"/>
      <c r="M6230" s="8"/>
      <c r="N6230" s="8"/>
    </row>
    <row r="6231" spans="1:14">
      <c r="A6231"/>
      <c r="B6231"/>
      <c r="C6231"/>
      <c r="D6231"/>
      <c r="E6231"/>
      <c r="F6231"/>
      <c r="G6231"/>
      <c r="H6231"/>
      <c r="L6231" s="8"/>
      <c r="M6231" s="8"/>
      <c r="N6231" s="8"/>
    </row>
    <row r="6232" spans="1:14">
      <c r="A6232"/>
      <c r="B6232"/>
      <c r="C6232"/>
      <c r="D6232"/>
      <c r="E6232"/>
      <c r="F6232"/>
      <c r="G6232"/>
      <c r="H6232"/>
      <c r="L6232" s="8"/>
      <c r="M6232" s="8"/>
      <c r="N6232" s="8"/>
    </row>
    <row r="6233" spans="1:14">
      <c r="A6233"/>
      <c r="B6233"/>
      <c r="C6233"/>
      <c r="D6233"/>
      <c r="E6233"/>
      <c r="F6233"/>
      <c r="G6233"/>
      <c r="H6233"/>
      <c r="L6233" s="8"/>
      <c r="M6233" s="8"/>
      <c r="N6233" s="8"/>
    </row>
    <row r="6234" spans="1:14">
      <c r="A6234"/>
      <c r="B6234"/>
      <c r="C6234"/>
      <c r="D6234"/>
      <c r="E6234"/>
      <c r="F6234"/>
      <c r="G6234"/>
      <c r="H6234"/>
      <c r="L6234" s="8"/>
      <c r="M6234" s="8"/>
      <c r="N6234" s="8"/>
    </row>
    <row r="6235" spans="1:14">
      <c r="A6235"/>
      <c r="B6235"/>
      <c r="C6235"/>
      <c r="D6235"/>
      <c r="E6235"/>
      <c r="F6235"/>
      <c r="G6235"/>
      <c r="H6235"/>
      <c r="L6235" s="8"/>
      <c r="M6235" s="8"/>
      <c r="N6235" s="8"/>
    </row>
    <row r="6236" spans="1:14">
      <c r="A6236"/>
      <c r="B6236"/>
      <c r="C6236"/>
      <c r="D6236"/>
      <c r="E6236"/>
      <c r="F6236"/>
      <c r="G6236"/>
      <c r="H6236"/>
      <c r="L6236" s="8"/>
      <c r="M6236" s="8"/>
      <c r="N6236" s="8"/>
    </row>
    <row r="6237" spans="1:14">
      <c r="A6237"/>
      <c r="B6237"/>
      <c r="C6237"/>
      <c r="D6237"/>
      <c r="E6237"/>
      <c r="F6237"/>
      <c r="G6237"/>
      <c r="H6237"/>
      <c r="L6237" s="8"/>
      <c r="M6237" s="8"/>
      <c r="N6237" s="8"/>
    </row>
    <row r="6238" spans="1:14">
      <c r="A6238"/>
      <c r="B6238"/>
      <c r="C6238"/>
      <c r="D6238"/>
      <c r="E6238"/>
      <c r="F6238"/>
      <c r="G6238"/>
      <c r="H6238"/>
      <c r="L6238" s="8"/>
      <c r="M6238" s="8"/>
      <c r="N6238" s="8"/>
    </row>
    <row r="6239" spans="1:14">
      <c r="A6239"/>
      <c r="B6239"/>
      <c r="C6239"/>
      <c r="D6239"/>
      <c r="E6239"/>
      <c r="F6239"/>
      <c r="G6239"/>
      <c r="H6239"/>
      <c r="L6239" s="8"/>
      <c r="M6239" s="8"/>
      <c r="N6239" s="8"/>
    </row>
    <row r="6240" spans="1:14">
      <c r="A6240"/>
      <c r="B6240"/>
      <c r="C6240"/>
      <c r="D6240"/>
      <c r="E6240"/>
      <c r="F6240"/>
      <c r="G6240"/>
      <c r="H6240"/>
      <c r="L6240" s="8"/>
      <c r="M6240" s="8"/>
      <c r="N6240" s="8"/>
    </row>
    <row r="6241" spans="1:14">
      <c r="A6241"/>
      <c r="B6241"/>
      <c r="C6241"/>
      <c r="D6241"/>
      <c r="E6241"/>
      <c r="F6241"/>
      <c r="G6241"/>
      <c r="H6241"/>
      <c r="L6241" s="8"/>
      <c r="M6241" s="8"/>
      <c r="N6241" s="8"/>
    </row>
    <row r="6242" spans="1:14">
      <c r="A6242"/>
      <c r="B6242"/>
      <c r="C6242"/>
      <c r="D6242"/>
      <c r="E6242"/>
      <c r="F6242"/>
      <c r="G6242"/>
      <c r="H6242"/>
      <c r="L6242" s="8"/>
      <c r="M6242" s="8"/>
      <c r="N6242" s="8"/>
    </row>
    <row r="6243" spans="1:14">
      <c r="A6243"/>
      <c r="B6243"/>
      <c r="C6243"/>
      <c r="D6243"/>
      <c r="E6243"/>
      <c r="F6243"/>
      <c r="G6243"/>
      <c r="H6243"/>
      <c r="L6243" s="8"/>
      <c r="M6243" s="8"/>
      <c r="N6243" s="8"/>
    </row>
    <row r="6244" spans="1:14">
      <c r="A6244"/>
      <c r="B6244"/>
      <c r="C6244"/>
      <c r="D6244"/>
      <c r="E6244"/>
      <c r="F6244"/>
      <c r="G6244"/>
      <c r="H6244"/>
      <c r="L6244" s="8"/>
      <c r="M6244" s="8"/>
      <c r="N6244" s="8"/>
    </row>
    <row r="6245" spans="1:14">
      <c r="A6245"/>
      <c r="B6245"/>
      <c r="C6245"/>
      <c r="D6245"/>
      <c r="E6245"/>
      <c r="F6245"/>
      <c r="G6245"/>
      <c r="H6245"/>
      <c r="L6245" s="8"/>
      <c r="M6245" s="8"/>
      <c r="N6245" s="8"/>
    </row>
    <row r="6246" spans="1:14">
      <c r="A6246"/>
      <c r="B6246"/>
      <c r="C6246"/>
      <c r="D6246"/>
      <c r="E6246"/>
      <c r="F6246"/>
      <c r="G6246"/>
      <c r="H6246"/>
      <c r="L6246" s="8"/>
      <c r="M6246" s="8"/>
      <c r="N6246" s="8"/>
    </row>
    <row r="6247" spans="1:14">
      <c r="A6247"/>
      <c r="B6247"/>
      <c r="C6247"/>
      <c r="D6247"/>
      <c r="E6247"/>
      <c r="F6247"/>
      <c r="G6247"/>
      <c r="H6247"/>
      <c r="L6247" s="8"/>
      <c r="M6247" s="8"/>
      <c r="N6247" s="8"/>
    </row>
    <row r="6248" spans="1:14">
      <c r="A6248"/>
      <c r="B6248"/>
      <c r="C6248"/>
      <c r="D6248"/>
      <c r="E6248"/>
      <c r="F6248"/>
      <c r="G6248"/>
      <c r="H6248"/>
      <c r="L6248" s="8"/>
      <c r="M6248" s="8"/>
      <c r="N6248" s="8"/>
    </row>
    <row r="6249" spans="1:14">
      <c r="A6249"/>
      <c r="B6249"/>
      <c r="C6249"/>
      <c r="D6249"/>
      <c r="E6249"/>
      <c r="F6249"/>
      <c r="G6249"/>
      <c r="H6249"/>
      <c r="L6249" s="8"/>
      <c r="M6249" s="8"/>
      <c r="N6249" s="8"/>
    </row>
    <row r="6250" spans="1:14">
      <c r="A6250"/>
      <c r="B6250"/>
      <c r="C6250"/>
      <c r="D6250"/>
      <c r="E6250"/>
      <c r="F6250"/>
      <c r="G6250"/>
      <c r="H6250"/>
      <c r="L6250" s="8"/>
      <c r="M6250" s="8"/>
      <c r="N6250" s="8"/>
    </row>
    <row r="6251" spans="1:14">
      <c r="A6251"/>
      <c r="B6251"/>
      <c r="C6251"/>
      <c r="D6251"/>
      <c r="E6251"/>
      <c r="F6251"/>
      <c r="G6251"/>
      <c r="H6251"/>
      <c r="L6251" s="8"/>
      <c r="M6251" s="8"/>
      <c r="N6251" s="8"/>
    </row>
    <row r="6252" spans="1:14">
      <c r="A6252"/>
      <c r="B6252"/>
      <c r="C6252"/>
      <c r="D6252"/>
      <c r="E6252"/>
      <c r="F6252"/>
      <c r="G6252"/>
      <c r="H6252"/>
      <c r="L6252" s="8"/>
      <c r="M6252" s="8"/>
      <c r="N6252" s="8"/>
    </row>
    <row r="6253" spans="1:14">
      <c r="A6253"/>
      <c r="B6253"/>
      <c r="C6253"/>
      <c r="D6253"/>
      <c r="E6253"/>
      <c r="F6253"/>
      <c r="G6253"/>
      <c r="H6253"/>
      <c r="L6253" s="8"/>
      <c r="M6253" s="8"/>
      <c r="N6253" s="8"/>
    </row>
    <row r="6254" spans="1:14">
      <c r="A6254"/>
      <c r="B6254"/>
      <c r="C6254"/>
      <c r="D6254"/>
      <c r="E6254"/>
      <c r="F6254"/>
      <c r="G6254"/>
      <c r="H6254"/>
      <c r="L6254" s="8"/>
      <c r="M6254" s="8"/>
      <c r="N6254" s="8"/>
    </row>
    <row r="6255" spans="1:14">
      <c r="A6255"/>
      <c r="B6255"/>
      <c r="C6255"/>
      <c r="D6255"/>
      <c r="E6255"/>
      <c r="F6255"/>
      <c r="G6255"/>
      <c r="H6255"/>
      <c r="L6255" s="8"/>
      <c r="M6255" s="8"/>
      <c r="N6255" s="8"/>
    </row>
    <row r="6256" spans="1:14">
      <c r="A6256"/>
      <c r="B6256"/>
      <c r="C6256"/>
      <c r="D6256"/>
      <c r="E6256"/>
      <c r="F6256"/>
      <c r="G6256"/>
      <c r="H6256"/>
      <c r="L6256" s="8"/>
      <c r="M6256" s="8"/>
      <c r="N6256" s="8"/>
    </row>
    <row r="6257" spans="1:14">
      <c r="A6257"/>
      <c r="B6257"/>
      <c r="C6257"/>
      <c r="D6257"/>
      <c r="E6257"/>
      <c r="F6257"/>
      <c r="G6257"/>
      <c r="H6257"/>
      <c r="L6257" s="8"/>
      <c r="M6257" s="8"/>
      <c r="N6257" s="8"/>
    </row>
    <row r="6258" spans="1:14">
      <c r="A6258"/>
      <c r="B6258"/>
      <c r="C6258"/>
      <c r="D6258"/>
      <c r="E6258"/>
      <c r="F6258"/>
      <c r="G6258"/>
      <c r="H6258"/>
      <c r="L6258" s="8"/>
      <c r="M6258" s="8"/>
      <c r="N6258" s="8"/>
    </row>
    <row r="6259" spans="1:14">
      <c r="A6259"/>
      <c r="B6259"/>
      <c r="C6259"/>
      <c r="D6259"/>
      <c r="E6259"/>
      <c r="F6259"/>
      <c r="G6259"/>
      <c r="H6259"/>
      <c r="L6259" s="8"/>
      <c r="M6259" s="8"/>
      <c r="N6259" s="8"/>
    </row>
    <row r="6260" spans="1:14">
      <c r="A6260"/>
      <c r="B6260"/>
      <c r="C6260"/>
      <c r="D6260"/>
      <c r="E6260"/>
      <c r="F6260"/>
      <c r="G6260"/>
      <c r="H6260"/>
      <c r="L6260" s="8"/>
      <c r="M6260" s="8"/>
      <c r="N6260" s="8"/>
    </row>
    <row r="6261" spans="1:14">
      <c r="A6261"/>
      <c r="B6261"/>
      <c r="C6261"/>
      <c r="D6261"/>
      <c r="E6261"/>
      <c r="F6261"/>
      <c r="G6261"/>
      <c r="H6261"/>
      <c r="L6261" s="8"/>
      <c r="M6261" s="8"/>
      <c r="N6261" s="8"/>
    </row>
    <row r="6262" spans="1:14">
      <c r="A6262"/>
      <c r="B6262"/>
      <c r="C6262"/>
      <c r="D6262"/>
      <c r="E6262"/>
      <c r="F6262"/>
      <c r="G6262"/>
      <c r="H6262"/>
      <c r="L6262" s="8"/>
      <c r="M6262" s="8"/>
      <c r="N6262" s="8"/>
    </row>
    <row r="6263" spans="1:14">
      <c r="A6263"/>
      <c r="B6263"/>
      <c r="C6263"/>
      <c r="D6263"/>
      <c r="E6263"/>
      <c r="F6263"/>
      <c r="G6263"/>
      <c r="H6263"/>
      <c r="L6263" s="8"/>
      <c r="M6263" s="8"/>
      <c r="N6263" s="8"/>
    </row>
    <row r="6264" spans="1:14">
      <c r="A6264"/>
      <c r="B6264"/>
      <c r="C6264"/>
      <c r="D6264"/>
      <c r="E6264"/>
      <c r="F6264"/>
      <c r="G6264"/>
      <c r="H6264"/>
      <c r="L6264" s="8"/>
      <c r="M6264" s="8"/>
      <c r="N6264" s="8"/>
    </row>
    <row r="6265" spans="1:14">
      <c r="A6265"/>
      <c r="B6265"/>
      <c r="C6265"/>
      <c r="D6265"/>
      <c r="E6265"/>
      <c r="F6265"/>
      <c r="G6265"/>
      <c r="H6265"/>
      <c r="L6265" s="8"/>
      <c r="M6265" s="8"/>
      <c r="N6265" s="8"/>
    </row>
    <row r="6266" spans="1:14">
      <c r="A6266"/>
      <c r="B6266"/>
      <c r="C6266"/>
      <c r="D6266"/>
      <c r="E6266"/>
      <c r="F6266"/>
      <c r="G6266"/>
      <c r="H6266"/>
      <c r="L6266" s="8"/>
      <c r="M6266" s="8"/>
      <c r="N6266" s="8"/>
    </row>
    <row r="6267" spans="1:14">
      <c r="A6267"/>
      <c r="B6267"/>
      <c r="C6267"/>
      <c r="D6267"/>
      <c r="E6267"/>
      <c r="F6267"/>
      <c r="G6267"/>
      <c r="H6267"/>
      <c r="L6267" s="8"/>
      <c r="M6267" s="8"/>
      <c r="N6267" s="8"/>
    </row>
    <row r="6268" spans="1:14">
      <c r="A6268"/>
      <c r="B6268"/>
      <c r="C6268"/>
      <c r="D6268"/>
      <c r="E6268"/>
      <c r="F6268"/>
      <c r="G6268"/>
      <c r="H6268"/>
      <c r="L6268" s="8"/>
      <c r="M6268" s="8"/>
      <c r="N6268" s="8"/>
    </row>
    <row r="6269" spans="1:14">
      <c r="A6269"/>
      <c r="B6269"/>
      <c r="C6269"/>
      <c r="D6269"/>
      <c r="E6269"/>
      <c r="F6269"/>
      <c r="G6269"/>
      <c r="H6269"/>
      <c r="L6269" s="8"/>
      <c r="M6269" s="8"/>
      <c r="N6269" s="8"/>
    </row>
    <row r="6270" spans="1:14">
      <c r="A6270"/>
      <c r="B6270"/>
      <c r="C6270"/>
      <c r="D6270"/>
      <c r="E6270"/>
      <c r="F6270"/>
      <c r="G6270"/>
      <c r="H6270"/>
      <c r="L6270" s="8"/>
      <c r="M6270" s="8"/>
      <c r="N6270" s="8"/>
    </row>
    <row r="6271" spans="1:14">
      <c r="A6271"/>
      <c r="B6271"/>
      <c r="C6271"/>
      <c r="D6271"/>
      <c r="E6271"/>
      <c r="F6271"/>
      <c r="G6271"/>
      <c r="H6271"/>
      <c r="L6271" s="8"/>
      <c r="M6271" s="8"/>
      <c r="N6271" s="8"/>
    </row>
    <row r="6272" spans="1:14">
      <c r="A6272"/>
      <c r="B6272"/>
      <c r="C6272"/>
      <c r="D6272"/>
      <c r="E6272"/>
      <c r="F6272"/>
      <c r="G6272"/>
      <c r="H6272"/>
      <c r="L6272" s="8"/>
      <c r="M6272" s="8"/>
      <c r="N6272" s="8"/>
    </row>
    <row r="6273" spans="1:14">
      <c r="A6273"/>
      <c r="B6273"/>
      <c r="C6273"/>
      <c r="D6273"/>
      <c r="E6273"/>
      <c r="F6273"/>
      <c r="G6273"/>
      <c r="H6273"/>
      <c r="L6273" s="8"/>
      <c r="M6273" s="8"/>
      <c r="N6273" s="8"/>
    </row>
    <row r="6274" spans="1:14">
      <c r="A6274"/>
      <c r="B6274"/>
      <c r="C6274"/>
      <c r="D6274"/>
      <c r="E6274"/>
      <c r="F6274"/>
      <c r="G6274"/>
      <c r="H6274"/>
      <c r="L6274" s="8"/>
      <c r="M6274" s="8"/>
      <c r="N6274" s="8"/>
    </row>
    <row r="6275" spans="1:14">
      <c r="A6275"/>
      <c r="B6275"/>
      <c r="C6275"/>
      <c r="D6275"/>
      <c r="E6275"/>
      <c r="F6275"/>
      <c r="G6275"/>
      <c r="H6275"/>
      <c r="L6275" s="8"/>
      <c r="M6275" s="8"/>
      <c r="N6275" s="8"/>
    </row>
    <row r="6276" spans="1:14">
      <c r="A6276"/>
      <c r="B6276"/>
      <c r="C6276"/>
      <c r="D6276"/>
      <c r="E6276"/>
      <c r="F6276"/>
      <c r="G6276"/>
      <c r="H6276"/>
      <c r="L6276" s="8"/>
      <c r="M6276" s="8"/>
      <c r="N6276" s="8"/>
    </row>
    <row r="6277" spans="1:14">
      <c r="A6277"/>
      <c r="B6277"/>
      <c r="C6277"/>
      <c r="D6277"/>
      <c r="E6277"/>
      <c r="F6277"/>
      <c r="G6277"/>
      <c r="H6277"/>
      <c r="L6277" s="8"/>
      <c r="M6277" s="8"/>
      <c r="N6277" s="8"/>
    </row>
    <row r="6278" spans="1:14">
      <c r="A6278"/>
      <c r="B6278"/>
      <c r="C6278"/>
      <c r="D6278"/>
      <c r="E6278"/>
      <c r="F6278"/>
      <c r="G6278"/>
      <c r="H6278"/>
      <c r="L6278" s="8"/>
      <c r="M6278" s="8"/>
      <c r="N6278" s="8"/>
    </row>
    <row r="6279" spans="1:14">
      <c r="A6279"/>
      <c r="B6279"/>
      <c r="C6279"/>
      <c r="D6279"/>
      <c r="E6279"/>
      <c r="F6279"/>
      <c r="G6279"/>
      <c r="H6279"/>
      <c r="L6279" s="8"/>
      <c r="M6279" s="8"/>
      <c r="N6279" s="8"/>
    </row>
    <row r="6280" spans="1:14">
      <c r="A6280"/>
      <c r="B6280"/>
      <c r="C6280"/>
      <c r="D6280"/>
      <c r="E6280"/>
      <c r="F6280"/>
      <c r="G6280"/>
      <c r="H6280"/>
      <c r="L6280" s="8"/>
      <c r="M6280" s="8"/>
      <c r="N6280" s="8"/>
    </row>
    <row r="6281" spans="1:14">
      <c r="A6281"/>
      <c r="B6281"/>
      <c r="C6281"/>
      <c r="D6281"/>
      <c r="E6281"/>
      <c r="F6281"/>
      <c r="G6281"/>
      <c r="H6281"/>
      <c r="L6281" s="8"/>
      <c r="M6281" s="8"/>
      <c r="N6281" s="8"/>
    </row>
    <row r="6282" spans="1:14">
      <c r="A6282"/>
      <c r="B6282"/>
      <c r="C6282"/>
      <c r="D6282"/>
      <c r="E6282"/>
      <c r="F6282"/>
      <c r="G6282"/>
      <c r="H6282"/>
      <c r="L6282" s="8"/>
      <c r="M6282" s="8"/>
      <c r="N6282" s="8"/>
    </row>
    <row r="6283" spans="1:14">
      <c r="A6283"/>
      <c r="B6283"/>
      <c r="C6283"/>
      <c r="D6283"/>
      <c r="E6283"/>
      <c r="F6283"/>
      <c r="G6283"/>
      <c r="H6283"/>
      <c r="L6283" s="8"/>
      <c r="M6283" s="8"/>
      <c r="N6283" s="8"/>
    </row>
    <row r="6284" spans="1:14">
      <c r="A6284"/>
      <c r="B6284"/>
      <c r="C6284"/>
      <c r="D6284"/>
      <c r="E6284"/>
      <c r="F6284"/>
      <c r="G6284"/>
      <c r="H6284"/>
      <c r="L6284" s="8"/>
      <c r="M6284" s="8"/>
      <c r="N6284" s="8"/>
    </row>
    <row r="6285" spans="1:14">
      <c r="A6285"/>
      <c r="B6285"/>
      <c r="C6285"/>
      <c r="D6285"/>
      <c r="E6285"/>
      <c r="F6285"/>
      <c r="G6285"/>
      <c r="H6285"/>
      <c r="L6285" s="8"/>
      <c r="M6285" s="8"/>
      <c r="N6285" s="8"/>
    </row>
    <row r="6286" spans="1:14">
      <c r="A6286"/>
      <c r="B6286"/>
      <c r="C6286"/>
      <c r="D6286"/>
      <c r="E6286"/>
      <c r="F6286"/>
      <c r="G6286"/>
      <c r="H6286"/>
      <c r="L6286" s="8"/>
      <c r="M6286" s="8"/>
      <c r="N6286" s="8"/>
    </row>
    <row r="6287" spans="1:14">
      <c r="A6287"/>
      <c r="B6287"/>
      <c r="C6287"/>
      <c r="D6287"/>
      <c r="E6287"/>
      <c r="F6287"/>
      <c r="G6287"/>
      <c r="H6287"/>
      <c r="L6287" s="8"/>
      <c r="M6287" s="8"/>
      <c r="N6287" s="8"/>
    </row>
    <row r="6288" spans="1:14">
      <c r="A6288"/>
      <c r="B6288"/>
      <c r="C6288"/>
      <c r="D6288"/>
      <c r="E6288"/>
      <c r="F6288"/>
      <c r="G6288"/>
      <c r="H6288"/>
      <c r="L6288" s="8"/>
      <c r="M6288" s="8"/>
      <c r="N6288" s="8"/>
    </row>
    <row r="6289" spans="1:14">
      <c r="A6289"/>
      <c r="B6289"/>
      <c r="C6289"/>
      <c r="D6289"/>
      <c r="E6289"/>
      <c r="F6289"/>
      <c r="G6289"/>
      <c r="H6289"/>
      <c r="L6289" s="8"/>
      <c r="M6289" s="8"/>
      <c r="N6289" s="8"/>
    </row>
    <row r="6290" spans="1:14">
      <c r="A6290"/>
      <c r="B6290"/>
      <c r="C6290"/>
      <c r="D6290"/>
      <c r="E6290"/>
      <c r="F6290"/>
      <c r="G6290"/>
      <c r="H6290"/>
      <c r="L6290" s="8"/>
      <c r="M6290" s="8"/>
      <c r="N6290" s="8"/>
    </row>
    <row r="6291" spans="1:14">
      <c r="A6291"/>
      <c r="B6291"/>
      <c r="C6291"/>
      <c r="D6291"/>
      <c r="E6291"/>
      <c r="F6291"/>
      <c r="G6291"/>
      <c r="H6291"/>
      <c r="L6291" s="8"/>
      <c r="M6291" s="8"/>
      <c r="N6291" s="8"/>
    </row>
    <row r="6292" spans="1:14">
      <c r="A6292"/>
      <c r="B6292"/>
      <c r="C6292"/>
      <c r="D6292"/>
      <c r="E6292"/>
      <c r="F6292"/>
      <c r="G6292"/>
      <c r="H6292"/>
      <c r="L6292" s="8"/>
      <c r="M6292" s="8"/>
      <c r="N6292" s="8"/>
    </row>
    <row r="6293" spans="1:14">
      <c r="A6293"/>
      <c r="B6293"/>
      <c r="C6293"/>
      <c r="D6293"/>
      <c r="E6293"/>
      <c r="F6293"/>
      <c r="G6293"/>
      <c r="H6293"/>
      <c r="L6293" s="8"/>
      <c r="M6293" s="8"/>
      <c r="N6293" s="8"/>
    </row>
    <row r="6294" spans="1:14">
      <c r="A6294"/>
      <c r="B6294"/>
      <c r="C6294"/>
      <c r="D6294"/>
      <c r="E6294"/>
      <c r="F6294"/>
      <c r="G6294"/>
      <c r="H6294"/>
      <c r="L6294" s="8"/>
      <c r="M6294" s="8"/>
      <c r="N6294" s="8"/>
    </row>
    <row r="6295" spans="1:14">
      <c r="A6295"/>
      <c r="B6295"/>
      <c r="C6295"/>
      <c r="D6295"/>
      <c r="E6295"/>
      <c r="F6295"/>
      <c r="G6295"/>
      <c r="H6295"/>
      <c r="L6295" s="8"/>
      <c r="M6295" s="8"/>
      <c r="N6295" s="8"/>
    </row>
    <row r="6296" spans="1:14">
      <c r="A6296"/>
      <c r="B6296"/>
      <c r="C6296"/>
      <c r="D6296"/>
      <c r="E6296"/>
      <c r="F6296"/>
      <c r="G6296"/>
      <c r="H6296"/>
      <c r="L6296" s="8"/>
      <c r="M6296" s="8"/>
      <c r="N6296" s="8"/>
    </row>
    <row r="6297" spans="1:14">
      <c r="A6297"/>
      <c r="B6297"/>
      <c r="C6297"/>
      <c r="D6297"/>
      <c r="E6297"/>
      <c r="F6297"/>
      <c r="G6297"/>
      <c r="H6297"/>
      <c r="L6297" s="8"/>
      <c r="M6297" s="8"/>
      <c r="N6297" s="8"/>
    </row>
    <row r="6298" spans="1:14">
      <c r="A6298"/>
      <c r="B6298"/>
      <c r="C6298"/>
      <c r="D6298"/>
      <c r="E6298"/>
      <c r="F6298"/>
      <c r="G6298"/>
      <c r="H6298"/>
      <c r="L6298" s="8"/>
      <c r="M6298" s="8"/>
      <c r="N6298" s="8"/>
    </row>
    <row r="6299" spans="1:14">
      <c r="A6299"/>
      <c r="B6299"/>
      <c r="C6299"/>
      <c r="D6299"/>
      <c r="E6299"/>
      <c r="F6299"/>
      <c r="G6299"/>
      <c r="H6299"/>
      <c r="L6299" s="8"/>
      <c r="M6299" s="8"/>
      <c r="N6299" s="8"/>
    </row>
    <row r="6300" spans="1:14">
      <c r="A6300"/>
      <c r="B6300"/>
      <c r="C6300"/>
      <c r="D6300"/>
      <c r="E6300"/>
      <c r="F6300"/>
      <c r="G6300"/>
      <c r="H6300"/>
      <c r="L6300" s="8"/>
      <c r="M6300" s="8"/>
      <c r="N6300" s="8"/>
    </row>
    <row r="6301" spans="1:14">
      <c r="A6301"/>
      <c r="B6301"/>
      <c r="C6301"/>
      <c r="D6301"/>
      <c r="E6301"/>
      <c r="F6301"/>
      <c r="G6301"/>
      <c r="H6301"/>
      <c r="L6301" s="8"/>
      <c r="M6301" s="8"/>
      <c r="N6301" s="8"/>
    </row>
    <row r="6302" spans="1:14">
      <c r="A6302"/>
      <c r="B6302"/>
      <c r="C6302"/>
      <c r="D6302"/>
      <c r="E6302"/>
      <c r="F6302"/>
      <c r="G6302"/>
      <c r="H6302"/>
      <c r="L6302" s="8"/>
      <c r="M6302" s="8"/>
      <c r="N6302" s="8"/>
    </row>
    <row r="6303" spans="1:14">
      <c r="A6303"/>
      <c r="B6303"/>
      <c r="C6303"/>
      <c r="D6303"/>
      <c r="E6303"/>
      <c r="F6303"/>
      <c r="G6303"/>
      <c r="H6303"/>
      <c r="L6303" s="8"/>
      <c r="M6303" s="8"/>
      <c r="N6303" s="8"/>
    </row>
    <row r="6304" spans="1:14">
      <c r="A6304"/>
      <c r="B6304"/>
      <c r="C6304"/>
      <c r="D6304"/>
      <c r="E6304"/>
      <c r="F6304"/>
      <c r="G6304"/>
      <c r="H6304"/>
      <c r="L6304" s="8"/>
      <c r="M6304" s="8"/>
      <c r="N6304" s="8"/>
    </row>
    <row r="6305" spans="1:14">
      <c r="A6305"/>
      <c r="B6305"/>
      <c r="C6305"/>
      <c r="D6305"/>
      <c r="E6305"/>
      <c r="F6305"/>
      <c r="G6305"/>
      <c r="H6305"/>
      <c r="L6305" s="8"/>
      <c r="M6305" s="8"/>
      <c r="N6305" s="8"/>
    </row>
    <row r="6306" spans="1:14">
      <c r="A6306"/>
      <c r="B6306"/>
      <c r="C6306"/>
      <c r="D6306"/>
      <c r="E6306"/>
      <c r="F6306"/>
      <c r="G6306"/>
      <c r="H6306"/>
      <c r="L6306" s="8"/>
      <c r="M6306" s="8"/>
      <c r="N6306" s="8"/>
    </row>
    <row r="6307" spans="1:14">
      <c r="A6307"/>
      <c r="B6307"/>
      <c r="C6307"/>
      <c r="D6307"/>
      <c r="E6307"/>
      <c r="F6307"/>
      <c r="G6307"/>
      <c r="H6307"/>
      <c r="L6307" s="8"/>
      <c r="M6307" s="8"/>
      <c r="N6307" s="8"/>
    </row>
    <row r="6308" spans="1:14">
      <c r="A6308"/>
      <c r="B6308"/>
      <c r="C6308"/>
      <c r="D6308"/>
      <c r="E6308"/>
      <c r="F6308"/>
      <c r="G6308"/>
      <c r="H6308"/>
      <c r="L6308" s="8"/>
      <c r="M6308" s="8"/>
      <c r="N6308" s="8"/>
    </row>
    <row r="6309" spans="1:14">
      <c r="A6309"/>
      <c r="B6309"/>
      <c r="C6309"/>
      <c r="D6309"/>
      <c r="E6309"/>
      <c r="F6309"/>
      <c r="G6309"/>
      <c r="H6309"/>
      <c r="L6309" s="8"/>
      <c r="M6309" s="8"/>
      <c r="N6309" s="8"/>
    </row>
    <row r="6310" spans="1:14">
      <c r="A6310"/>
      <c r="B6310"/>
      <c r="C6310"/>
      <c r="D6310"/>
      <c r="E6310"/>
      <c r="F6310"/>
      <c r="G6310"/>
      <c r="H6310"/>
      <c r="L6310" s="8"/>
      <c r="M6310" s="8"/>
      <c r="N6310" s="8"/>
    </row>
    <row r="6311" spans="1:14">
      <c r="A6311"/>
      <c r="B6311"/>
      <c r="C6311"/>
      <c r="D6311"/>
      <c r="E6311"/>
      <c r="F6311"/>
      <c r="G6311"/>
      <c r="H6311"/>
      <c r="L6311" s="8"/>
      <c r="M6311" s="8"/>
      <c r="N6311" s="8"/>
    </row>
    <row r="6312" spans="1:14">
      <c r="A6312"/>
      <c r="B6312"/>
      <c r="C6312"/>
      <c r="D6312"/>
      <c r="E6312"/>
      <c r="F6312"/>
      <c r="G6312"/>
      <c r="H6312"/>
      <c r="L6312" s="8"/>
      <c r="M6312" s="8"/>
      <c r="N6312" s="8"/>
    </row>
    <row r="6313" spans="1:14">
      <c r="A6313"/>
      <c r="B6313"/>
      <c r="C6313"/>
      <c r="D6313"/>
      <c r="E6313"/>
      <c r="F6313"/>
      <c r="G6313"/>
      <c r="H6313"/>
      <c r="L6313" s="8"/>
      <c r="M6313" s="8"/>
      <c r="N6313" s="8"/>
    </row>
    <row r="6314" spans="1:14">
      <c r="A6314"/>
      <c r="B6314"/>
      <c r="C6314"/>
      <c r="D6314"/>
      <c r="E6314"/>
      <c r="F6314"/>
      <c r="G6314"/>
      <c r="H6314"/>
      <c r="L6314" s="8"/>
      <c r="M6314" s="8"/>
      <c r="N6314" s="8"/>
    </row>
    <row r="6315" spans="1:14">
      <c r="A6315"/>
      <c r="B6315"/>
      <c r="C6315"/>
      <c r="D6315"/>
      <c r="E6315"/>
      <c r="F6315"/>
      <c r="G6315"/>
      <c r="H6315"/>
      <c r="L6315" s="8"/>
      <c r="M6315" s="8"/>
      <c r="N6315" s="8"/>
    </row>
    <row r="6316" spans="1:14">
      <c r="A6316"/>
      <c r="B6316"/>
      <c r="C6316"/>
      <c r="D6316"/>
      <c r="E6316"/>
      <c r="F6316"/>
      <c r="G6316"/>
      <c r="H6316"/>
      <c r="L6316" s="8"/>
      <c r="M6316" s="8"/>
      <c r="N6316" s="8"/>
    </row>
    <row r="6317" spans="1:14">
      <c r="A6317"/>
      <c r="B6317"/>
      <c r="C6317"/>
      <c r="D6317"/>
      <c r="E6317"/>
      <c r="F6317"/>
      <c r="G6317"/>
      <c r="H6317"/>
      <c r="L6317" s="8"/>
      <c r="M6317" s="8"/>
      <c r="N6317" s="8"/>
    </row>
    <row r="6318" spans="1:14">
      <c r="A6318"/>
      <c r="B6318"/>
      <c r="C6318"/>
      <c r="D6318"/>
      <c r="E6318"/>
      <c r="F6318"/>
      <c r="G6318"/>
      <c r="H6318"/>
      <c r="L6318" s="8"/>
      <c r="M6318" s="8"/>
      <c r="N6318" s="8"/>
    </row>
    <row r="6319" spans="1:14">
      <c r="A6319"/>
      <c r="B6319"/>
      <c r="C6319"/>
      <c r="D6319"/>
      <c r="E6319"/>
      <c r="F6319"/>
      <c r="G6319"/>
      <c r="H6319"/>
      <c r="L6319" s="8"/>
      <c r="M6319" s="8"/>
      <c r="N6319" s="8"/>
    </row>
    <row r="6320" spans="1:14">
      <c r="A6320"/>
      <c r="B6320"/>
      <c r="C6320"/>
      <c r="D6320"/>
      <c r="E6320"/>
      <c r="F6320"/>
      <c r="G6320"/>
      <c r="H6320"/>
      <c r="L6320" s="8"/>
      <c r="M6320" s="8"/>
      <c r="N6320" s="8"/>
    </row>
    <row r="6321" spans="1:14">
      <c r="A6321"/>
      <c r="B6321"/>
      <c r="C6321"/>
      <c r="D6321"/>
      <c r="E6321"/>
      <c r="F6321"/>
      <c r="G6321"/>
      <c r="H6321"/>
      <c r="L6321" s="8"/>
      <c r="M6321" s="8"/>
      <c r="N6321" s="8"/>
    </row>
    <row r="6322" spans="1:14">
      <c r="A6322"/>
      <c r="B6322"/>
      <c r="C6322"/>
      <c r="D6322"/>
      <c r="E6322"/>
      <c r="F6322"/>
      <c r="G6322"/>
      <c r="H6322"/>
      <c r="L6322" s="8"/>
      <c r="M6322" s="8"/>
      <c r="N6322" s="8"/>
    </row>
    <row r="6323" spans="1:14">
      <c r="A6323"/>
      <c r="B6323"/>
      <c r="C6323"/>
      <c r="D6323"/>
      <c r="E6323"/>
      <c r="F6323"/>
      <c r="G6323"/>
      <c r="H6323"/>
      <c r="L6323" s="8"/>
      <c r="M6323" s="8"/>
      <c r="N6323" s="8"/>
    </row>
    <row r="6324" spans="1:14">
      <c r="A6324"/>
      <c r="B6324"/>
      <c r="C6324"/>
      <c r="D6324"/>
      <c r="E6324"/>
      <c r="F6324"/>
      <c r="G6324"/>
      <c r="H6324"/>
      <c r="L6324" s="8"/>
      <c r="M6324" s="8"/>
      <c r="N6324" s="8"/>
    </row>
    <row r="6325" spans="1:14">
      <c r="A6325"/>
      <c r="B6325"/>
      <c r="C6325"/>
      <c r="D6325"/>
      <c r="E6325"/>
      <c r="F6325"/>
      <c r="G6325"/>
      <c r="H6325"/>
      <c r="L6325" s="8"/>
      <c r="M6325" s="8"/>
      <c r="N6325" s="8"/>
    </row>
    <row r="6326" spans="1:14">
      <c r="A6326"/>
      <c r="B6326"/>
      <c r="C6326"/>
      <c r="D6326"/>
      <c r="E6326"/>
      <c r="F6326"/>
      <c r="G6326"/>
      <c r="H6326"/>
      <c r="L6326" s="8"/>
      <c r="M6326" s="8"/>
      <c r="N6326" s="8"/>
    </row>
    <row r="6327" spans="1:14">
      <c r="A6327"/>
      <c r="B6327"/>
      <c r="C6327"/>
      <c r="D6327"/>
      <c r="E6327"/>
      <c r="F6327"/>
      <c r="G6327"/>
      <c r="H6327"/>
      <c r="L6327" s="8"/>
      <c r="M6327" s="8"/>
      <c r="N6327" s="8"/>
    </row>
    <row r="6328" spans="1:14">
      <c r="A6328"/>
      <c r="B6328"/>
      <c r="C6328"/>
      <c r="D6328"/>
      <c r="E6328"/>
      <c r="F6328"/>
      <c r="G6328"/>
      <c r="H6328"/>
      <c r="L6328" s="8"/>
      <c r="M6328" s="8"/>
      <c r="N6328" s="8"/>
    </row>
    <row r="6329" spans="1:14">
      <c r="A6329"/>
      <c r="B6329"/>
      <c r="C6329"/>
      <c r="D6329"/>
      <c r="E6329"/>
      <c r="F6329"/>
      <c r="G6329"/>
      <c r="H6329"/>
      <c r="L6329" s="8"/>
      <c r="M6329" s="8"/>
      <c r="N6329" s="8"/>
    </row>
    <row r="6330" spans="1:14">
      <c r="A6330"/>
      <c r="B6330"/>
      <c r="C6330"/>
      <c r="D6330"/>
      <c r="E6330"/>
      <c r="F6330"/>
      <c r="G6330"/>
      <c r="H6330"/>
      <c r="L6330" s="8"/>
      <c r="M6330" s="8"/>
      <c r="N6330" s="8"/>
    </row>
    <row r="6331" spans="1:14">
      <c r="A6331"/>
      <c r="B6331"/>
      <c r="C6331"/>
      <c r="D6331"/>
      <c r="E6331"/>
      <c r="F6331"/>
      <c r="G6331"/>
      <c r="H6331"/>
      <c r="L6331" s="8"/>
      <c r="M6331" s="8"/>
      <c r="N6331" s="8"/>
    </row>
    <row r="6332" spans="1:14">
      <c r="A6332"/>
      <c r="B6332"/>
      <c r="C6332"/>
      <c r="D6332"/>
      <c r="E6332"/>
      <c r="F6332"/>
      <c r="G6332"/>
      <c r="H6332"/>
      <c r="L6332" s="8"/>
      <c r="M6332" s="8"/>
      <c r="N6332" s="8"/>
    </row>
    <row r="6333" spans="1:14">
      <c r="A6333"/>
      <c r="B6333"/>
      <c r="C6333"/>
      <c r="D6333"/>
      <c r="E6333"/>
      <c r="F6333"/>
      <c r="G6333"/>
      <c r="H6333"/>
      <c r="L6333" s="8"/>
      <c r="M6333" s="8"/>
      <c r="N6333" s="8"/>
    </row>
    <row r="6334" spans="1:14">
      <c r="A6334"/>
      <c r="B6334"/>
      <c r="C6334"/>
      <c r="D6334"/>
      <c r="E6334"/>
      <c r="F6334"/>
      <c r="G6334"/>
      <c r="H6334"/>
      <c r="L6334" s="8"/>
      <c r="M6334" s="8"/>
      <c r="N6334" s="8"/>
    </row>
    <row r="6335" spans="1:14">
      <c r="A6335"/>
      <c r="B6335"/>
      <c r="C6335"/>
      <c r="D6335"/>
      <c r="E6335"/>
      <c r="F6335"/>
      <c r="G6335"/>
      <c r="H6335"/>
      <c r="L6335" s="8"/>
      <c r="M6335" s="8"/>
      <c r="N6335" s="8"/>
    </row>
    <row r="6336" spans="1:14">
      <c r="A6336"/>
      <c r="B6336"/>
      <c r="C6336"/>
      <c r="D6336"/>
      <c r="E6336"/>
      <c r="F6336"/>
      <c r="G6336"/>
      <c r="H6336"/>
      <c r="L6336" s="8"/>
      <c r="M6336" s="8"/>
      <c r="N6336" s="8"/>
    </row>
    <row r="6337" spans="1:14">
      <c r="A6337"/>
      <c r="B6337"/>
      <c r="C6337"/>
      <c r="D6337"/>
      <c r="E6337"/>
      <c r="F6337"/>
      <c r="G6337"/>
      <c r="H6337"/>
      <c r="L6337" s="8"/>
      <c r="M6337" s="8"/>
      <c r="N6337" s="8"/>
    </row>
    <row r="6338" spans="1:14">
      <c r="A6338"/>
      <c r="B6338"/>
      <c r="C6338"/>
      <c r="D6338"/>
      <c r="E6338"/>
      <c r="F6338"/>
      <c r="G6338"/>
      <c r="H6338"/>
      <c r="L6338" s="8"/>
      <c r="M6338" s="8"/>
      <c r="N6338" s="8"/>
    </row>
    <row r="6339" spans="1:14">
      <c r="A6339"/>
      <c r="B6339"/>
      <c r="C6339"/>
      <c r="D6339"/>
      <c r="E6339"/>
      <c r="F6339"/>
      <c r="G6339"/>
      <c r="H6339"/>
      <c r="L6339" s="8"/>
      <c r="M6339" s="8"/>
      <c r="N6339" s="8"/>
    </row>
    <row r="6340" spans="1:14">
      <c r="A6340"/>
      <c r="B6340"/>
      <c r="C6340"/>
      <c r="D6340"/>
      <c r="E6340"/>
      <c r="F6340"/>
      <c r="G6340"/>
      <c r="H6340"/>
      <c r="L6340" s="8"/>
      <c r="M6340" s="8"/>
      <c r="N6340" s="8"/>
    </row>
    <row r="6341" spans="1:14">
      <c r="A6341"/>
      <c r="B6341"/>
      <c r="C6341"/>
      <c r="D6341"/>
      <c r="E6341"/>
      <c r="F6341"/>
      <c r="G6341"/>
      <c r="H6341"/>
      <c r="L6341" s="8"/>
      <c r="M6341" s="8"/>
      <c r="N6341" s="8"/>
    </row>
    <row r="6342" spans="1:14">
      <c r="A6342"/>
      <c r="B6342"/>
      <c r="C6342"/>
      <c r="D6342"/>
      <c r="E6342"/>
      <c r="F6342"/>
      <c r="G6342"/>
      <c r="H6342"/>
      <c r="L6342" s="8"/>
      <c r="M6342" s="8"/>
      <c r="N6342" s="8"/>
    </row>
    <row r="6343" spans="1:14">
      <c r="A6343"/>
      <c r="B6343"/>
      <c r="C6343"/>
      <c r="D6343"/>
      <c r="E6343"/>
      <c r="F6343"/>
      <c r="G6343"/>
      <c r="H6343"/>
      <c r="L6343" s="8"/>
      <c r="M6343" s="8"/>
      <c r="N6343" s="8"/>
    </row>
    <row r="6344" spans="1:14">
      <c r="A6344"/>
      <c r="B6344"/>
      <c r="C6344"/>
      <c r="D6344"/>
      <c r="E6344"/>
      <c r="F6344"/>
      <c r="G6344"/>
      <c r="H6344"/>
      <c r="L6344" s="8"/>
      <c r="M6344" s="8"/>
      <c r="N6344" s="8"/>
    </row>
    <row r="6345" spans="1:14">
      <c r="A6345"/>
      <c r="B6345"/>
      <c r="C6345"/>
      <c r="D6345"/>
      <c r="E6345"/>
      <c r="F6345"/>
      <c r="G6345"/>
      <c r="H6345"/>
      <c r="L6345" s="8"/>
      <c r="M6345" s="8"/>
      <c r="N6345" s="8"/>
    </row>
    <row r="6346" spans="1:14">
      <c r="A6346"/>
      <c r="B6346"/>
      <c r="C6346"/>
      <c r="D6346"/>
      <c r="E6346"/>
      <c r="F6346"/>
      <c r="G6346"/>
      <c r="H6346"/>
      <c r="L6346" s="8"/>
      <c r="M6346" s="8"/>
      <c r="N6346" s="8"/>
    </row>
    <row r="6347" spans="1:14">
      <c r="A6347"/>
      <c r="B6347"/>
      <c r="C6347"/>
      <c r="D6347"/>
      <c r="E6347"/>
      <c r="F6347"/>
      <c r="G6347"/>
      <c r="H6347"/>
      <c r="L6347" s="8"/>
      <c r="M6347" s="8"/>
      <c r="N6347" s="8"/>
    </row>
    <row r="6348" spans="1:14">
      <c r="A6348"/>
      <c r="B6348"/>
      <c r="C6348"/>
      <c r="D6348"/>
      <c r="E6348"/>
      <c r="F6348"/>
      <c r="G6348"/>
      <c r="H6348"/>
      <c r="L6348" s="8"/>
      <c r="M6348" s="8"/>
      <c r="N6348" s="8"/>
    </row>
    <row r="6349" spans="1:14">
      <c r="A6349"/>
      <c r="B6349"/>
      <c r="C6349"/>
      <c r="D6349"/>
      <c r="E6349"/>
      <c r="F6349"/>
      <c r="G6349"/>
      <c r="H6349"/>
      <c r="L6349" s="8"/>
      <c r="M6349" s="8"/>
      <c r="N6349" s="8"/>
    </row>
    <row r="6350" spans="1:14">
      <c r="A6350"/>
      <c r="B6350"/>
      <c r="C6350"/>
      <c r="D6350"/>
      <c r="E6350"/>
      <c r="F6350"/>
      <c r="G6350"/>
      <c r="H6350"/>
      <c r="L6350" s="8"/>
      <c r="M6350" s="8"/>
      <c r="N6350" s="8"/>
    </row>
    <row r="6351" spans="1:14">
      <c r="A6351"/>
      <c r="B6351"/>
      <c r="C6351"/>
      <c r="D6351"/>
      <c r="E6351"/>
      <c r="F6351"/>
      <c r="G6351"/>
      <c r="H6351"/>
      <c r="L6351" s="8"/>
      <c r="M6351" s="8"/>
      <c r="N6351" s="8"/>
    </row>
    <row r="6352" spans="1:14">
      <c r="A6352"/>
      <c r="B6352"/>
      <c r="C6352"/>
      <c r="D6352"/>
      <c r="E6352"/>
      <c r="F6352"/>
      <c r="G6352"/>
      <c r="H6352"/>
      <c r="L6352" s="8"/>
      <c r="M6352" s="8"/>
      <c r="N6352" s="8"/>
    </row>
    <row r="6353" spans="1:14">
      <c r="A6353"/>
      <c r="B6353"/>
      <c r="C6353"/>
      <c r="D6353"/>
      <c r="E6353"/>
      <c r="F6353"/>
      <c r="G6353"/>
      <c r="H6353"/>
      <c r="L6353" s="8"/>
      <c r="M6353" s="8"/>
      <c r="N6353" s="8"/>
    </row>
    <row r="6354" spans="1:14">
      <c r="A6354"/>
      <c r="B6354"/>
      <c r="C6354"/>
      <c r="D6354"/>
      <c r="E6354"/>
      <c r="F6354"/>
      <c r="G6354"/>
      <c r="H6354"/>
      <c r="L6354" s="8"/>
      <c r="M6354" s="8"/>
      <c r="N6354" s="8"/>
    </row>
    <row r="6355" spans="1:14">
      <c r="A6355"/>
      <c r="B6355"/>
      <c r="C6355"/>
      <c r="D6355"/>
      <c r="E6355"/>
      <c r="F6355"/>
      <c r="G6355"/>
      <c r="H6355"/>
      <c r="L6355" s="8"/>
      <c r="M6355" s="8"/>
      <c r="N6355" s="8"/>
    </row>
    <row r="6356" spans="1:14">
      <c r="A6356"/>
      <c r="B6356"/>
      <c r="C6356"/>
      <c r="D6356"/>
      <c r="E6356"/>
      <c r="F6356"/>
      <c r="G6356"/>
      <c r="H6356"/>
      <c r="L6356" s="8"/>
      <c r="M6356" s="8"/>
      <c r="N6356" s="8"/>
    </row>
    <row r="6357" spans="1:14">
      <c r="A6357"/>
      <c r="B6357"/>
      <c r="C6357"/>
      <c r="D6357"/>
      <c r="E6357"/>
      <c r="F6357"/>
      <c r="G6357"/>
      <c r="H6357"/>
      <c r="L6357" s="8"/>
      <c r="M6357" s="8"/>
      <c r="N6357" s="8"/>
    </row>
    <row r="6358" spans="1:14">
      <c r="A6358"/>
      <c r="B6358"/>
      <c r="C6358"/>
      <c r="D6358"/>
      <c r="E6358"/>
      <c r="F6358"/>
      <c r="G6358"/>
      <c r="H6358"/>
      <c r="L6358" s="8"/>
      <c r="M6358" s="8"/>
      <c r="N6358" s="8"/>
    </row>
    <row r="6359" spans="1:14">
      <c r="A6359"/>
      <c r="B6359"/>
      <c r="C6359"/>
      <c r="D6359"/>
      <c r="E6359"/>
      <c r="F6359"/>
      <c r="G6359"/>
      <c r="H6359"/>
      <c r="L6359" s="8"/>
      <c r="M6359" s="8"/>
      <c r="N6359" s="8"/>
    </row>
    <row r="6360" spans="1:14">
      <c r="A6360"/>
      <c r="B6360"/>
      <c r="C6360"/>
      <c r="D6360"/>
      <c r="E6360"/>
      <c r="F6360"/>
      <c r="G6360"/>
      <c r="H6360"/>
      <c r="L6360" s="8"/>
      <c r="M6360" s="8"/>
      <c r="N6360" s="8"/>
    </row>
    <row r="6361" spans="1:14">
      <c r="A6361"/>
      <c r="B6361"/>
      <c r="C6361"/>
      <c r="D6361"/>
      <c r="E6361"/>
      <c r="F6361"/>
      <c r="G6361"/>
      <c r="H6361"/>
      <c r="L6361" s="8"/>
      <c r="M6361" s="8"/>
      <c r="N6361" s="8"/>
    </row>
    <row r="6362" spans="1:14">
      <c r="A6362"/>
      <c r="B6362"/>
      <c r="C6362"/>
      <c r="D6362"/>
      <c r="E6362"/>
      <c r="F6362"/>
      <c r="G6362"/>
      <c r="H6362"/>
      <c r="L6362" s="8"/>
      <c r="M6362" s="8"/>
      <c r="N6362" s="8"/>
    </row>
    <row r="6363" spans="1:14">
      <c r="A6363"/>
      <c r="B6363"/>
      <c r="C6363"/>
      <c r="D6363"/>
      <c r="E6363"/>
      <c r="F6363"/>
      <c r="G6363"/>
      <c r="H6363"/>
      <c r="L6363" s="8"/>
      <c r="M6363" s="8"/>
      <c r="N6363" s="8"/>
    </row>
    <row r="6364" spans="1:14">
      <c r="A6364"/>
      <c r="B6364"/>
      <c r="C6364"/>
      <c r="D6364"/>
      <c r="E6364"/>
      <c r="F6364"/>
      <c r="G6364"/>
      <c r="H6364"/>
      <c r="L6364" s="8"/>
      <c r="M6364" s="8"/>
      <c r="N6364" s="8"/>
    </row>
    <row r="6365" spans="1:14">
      <c r="A6365"/>
      <c r="B6365"/>
      <c r="C6365"/>
      <c r="D6365"/>
      <c r="E6365"/>
      <c r="F6365"/>
      <c r="G6365"/>
      <c r="H6365"/>
      <c r="L6365" s="8"/>
      <c r="M6365" s="8"/>
      <c r="N6365" s="8"/>
    </row>
    <row r="6366" spans="1:14">
      <c r="A6366"/>
      <c r="B6366"/>
      <c r="C6366"/>
      <c r="D6366"/>
      <c r="E6366"/>
      <c r="F6366"/>
      <c r="G6366"/>
      <c r="H6366"/>
      <c r="L6366" s="8"/>
      <c r="M6366" s="8"/>
      <c r="N6366" s="8"/>
    </row>
    <row r="6367" spans="1:14">
      <c r="A6367"/>
      <c r="B6367"/>
      <c r="C6367"/>
      <c r="D6367"/>
      <c r="E6367"/>
      <c r="F6367"/>
      <c r="G6367"/>
      <c r="H6367"/>
      <c r="L6367" s="8"/>
      <c r="M6367" s="8"/>
      <c r="N6367" s="8"/>
    </row>
    <row r="6368" spans="1:14">
      <c r="A6368"/>
      <c r="B6368"/>
      <c r="C6368"/>
      <c r="D6368"/>
      <c r="E6368"/>
      <c r="F6368"/>
      <c r="G6368"/>
      <c r="H6368"/>
      <c r="L6368" s="8"/>
      <c r="M6368" s="8"/>
      <c r="N6368" s="8"/>
    </row>
    <row r="6369" spans="1:14">
      <c r="A6369"/>
      <c r="B6369"/>
      <c r="C6369"/>
      <c r="D6369"/>
      <c r="E6369"/>
      <c r="F6369"/>
      <c r="G6369"/>
      <c r="H6369"/>
      <c r="L6369" s="8"/>
      <c r="M6369" s="8"/>
      <c r="N6369" s="8"/>
    </row>
    <row r="6370" spans="1:14">
      <c r="A6370"/>
      <c r="B6370"/>
      <c r="C6370"/>
      <c r="D6370"/>
      <c r="E6370"/>
      <c r="F6370"/>
      <c r="G6370"/>
      <c r="H6370"/>
      <c r="L6370" s="8"/>
      <c r="M6370" s="8"/>
      <c r="N6370" s="8"/>
    </row>
    <row r="6371" spans="1:14">
      <c r="A6371"/>
      <c r="B6371"/>
      <c r="C6371"/>
      <c r="D6371"/>
      <c r="E6371"/>
      <c r="F6371"/>
      <c r="G6371"/>
      <c r="H6371"/>
      <c r="L6371" s="8"/>
      <c r="M6371" s="8"/>
      <c r="N6371" s="8"/>
    </row>
    <row r="6372" spans="1:14">
      <c r="A6372"/>
      <c r="B6372"/>
      <c r="C6372"/>
      <c r="D6372"/>
      <c r="E6372"/>
      <c r="F6372"/>
      <c r="G6372"/>
      <c r="H6372"/>
      <c r="L6372" s="8"/>
      <c r="M6372" s="8"/>
      <c r="N6372" s="8"/>
    </row>
    <row r="6373" spans="1:14">
      <c r="A6373"/>
      <c r="B6373"/>
      <c r="C6373"/>
      <c r="D6373"/>
      <c r="E6373"/>
      <c r="F6373"/>
      <c r="G6373"/>
      <c r="H6373"/>
      <c r="L6373" s="8"/>
      <c r="M6373" s="8"/>
      <c r="N6373" s="8"/>
    </row>
    <row r="6374" spans="1:14">
      <c r="A6374"/>
      <c r="B6374"/>
      <c r="C6374"/>
      <c r="D6374"/>
      <c r="E6374"/>
      <c r="F6374"/>
      <c r="G6374"/>
      <c r="H6374"/>
      <c r="L6374" s="8"/>
      <c r="M6374" s="8"/>
      <c r="N6374" s="8"/>
    </row>
    <row r="6375" spans="1:14">
      <c r="A6375"/>
      <c r="B6375"/>
      <c r="C6375"/>
      <c r="D6375"/>
      <c r="E6375"/>
      <c r="F6375"/>
      <c r="G6375"/>
      <c r="H6375"/>
      <c r="L6375" s="8"/>
      <c r="M6375" s="8"/>
      <c r="N6375" s="8"/>
    </row>
    <row r="6376" spans="1:14">
      <c r="A6376"/>
      <c r="B6376"/>
      <c r="C6376"/>
      <c r="D6376"/>
      <c r="E6376"/>
      <c r="F6376"/>
      <c r="G6376"/>
      <c r="H6376"/>
      <c r="L6376" s="8"/>
      <c r="M6376" s="8"/>
      <c r="N6376" s="8"/>
    </row>
    <row r="6377" spans="1:14">
      <c r="A6377"/>
      <c r="B6377"/>
      <c r="C6377"/>
      <c r="D6377"/>
      <c r="E6377"/>
      <c r="F6377"/>
      <c r="G6377"/>
      <c r="H6377"/>
      <c r="L6377" s="8"/>
      <c r="M6377" s="8"/>
      <c r="N6377" s="8"/>
    </row>
    <row r="6378" spans="1:14">
      <c r="A6378"/>
      <c r="B6378"/>
      <c r="C6378"/>
      <c r="D6378"/>
      <c r="E6378"/>
      <c r="F6378"/>
      <c r="G6378"/>
      <c r="H6378"/>
      <c r="L6378" s="8"/>
      <c r="M6378" s="8"/>
      <c r="N6378" s="8"/>
    </row>
    <row r="6379" spans="1:14">
      <c r="A6379"/>
      <c r="B6379"/>
      <c r="C6379"/>
      <c r="D6379"/>
      <c r="E6379"/>
      <c r="F6379"/>
      <c r="G6379"/>
      <c r="H6379"/>
      <c r="L6379" s="8"/>
      <c r="M6379" s="8"/>
      <c r="N6379" s="8"/>
    </row>
    <row r="6380" spans="1:14">
      <c r="A6380"/>
      <c r="B6380"/>
      <c r="C6380"/>
      <c r="D6380"/>
      <c r="E6380"/>
      <c r="F6380"/>
      <c r="G6380"/>
      <c r="H6380"/>
      <c r="L6380" s="8"/>
      <c r="M6380" s="8"/>
      <c r="N6380" s="8"/>
    </row>
    <row r="6381" spans="1:14">
      <c r="A6381"/>
      <c r="B6381"/>
      <c r="C6381"/>
      <c r="D6381"/>
      <c r="E6381"/>
      <c r="F6381"/>
      <c r="G6381"/>
      <c r="H6381"/>
      <c r="L6381" s="8"/>
      <c r="M6381" s="8"/>
      <c r="N6381" s="8"/>
    </row>
    <row r="6382" spans="1:14">
      <c r="A6382"/>
      <c r="B6382"/>
      <c r="C6382"/>
      <c r="D6382"/>
      <c r="E6382"/>
      <c r="F6382"/>
      <c r="G6382"/>
      <c r="H6382"/>
      <c r="L6382" s="8"/>
      <c r="M6382" s="8"/>
      <c r="N6382" s="8"/>
    </row>
    <row r="6383" spans="1:14">
      <c r="A6383"/>
      <c r="B6383"/>
      <c r="C6383"/>
      <c r="D6383"/>
      <c r="E6383"/>
      <c r="F6383"/>
      <c r="G6383"/>
      <c r="H6383"/>
      <c r="L6383" s="8"/>
      <c r="M6383" s="8"/>
      <c r="N6383" s="8"/>
    </row>
    <row r="6384" spans="1:14">
      <c r="A6384"/>
      <c r="B6384"/>
      <c r="C6384"/>
      <c r="D6384"/>
      <c r="E6384"/>
      <c r="F6384"/>
      <c r="G6384"/>
      <c r="H6384"/>
      <c r="L6384" s="8"/>
      <c r="M6384" s="8"/>
      <c r="N6384" s="8"/>
    </row>
    <row r="6385" spans="1:14">
      <c r="A6385"/>
      <c r="B6385"/>
      <c r="C6385"/>
      <c r="D6385"/>
      <c r="E6385"/>
      <c r="F6385"/>
      <c r="G6385"/>
      <c r="H6385"/>
      <c r="L6385" s="8"/>
      <c r="M6385" s="8"/>
      <c r="N6385" s="8"/>
    </row>
    <row r="6386" spans="1:14">
      <c r="A6386"/>
      <c r="B6386"/>
      <c r="C6386"/>
      <c r="D6386"/>
      <c r="E6386"/>
      <c r="F6386"/>
      <c r="G6386"/>
      <c r="H6386"/>
      <c r="L6386" s="8"/>
      <c r="M6386" s="8"/>
      <c r="N6386" s="8"/>
    </row>
    <row r="6387" spans="1:14">
      <c r="A6387"/>
      <c r="B6387"/>
      <c r="C6387"/>
      <c r="D6387"/>
      <c r="E6387"/>
      <c r="F6387"/>
      <c r="G6387"/>
      <c r="H6387"/>
      <c r="L6387" s="8"/>
      <c r="M6387" s="8"/>
      <c r="N6387" s="8"/>
    </row>
    <row r="6388" spans="1:14">
      <c r="A6388"/>
      <c r="B6388"/>
      <c r="C6388"/>
      <c r="D6388"/>
      <c r="E6388"/>
      <c r="F6388"/>
      <c r="G6388"/>
      <c r="H6388"/>
      <c r="L6388" s="8"/>
      <c r="M6388" s="8"/>
      <c r="N6388" s="8"/>
    </row>
    <row r="6389" spans="1:14">
      <c r="A6389"/>
      <c r="B6389"/>
      <c r="C6389"/>
      <c r="D6389"/>
      <c r="E6389"/>
      <c r="F6389"/>
      <c r="G6389"/>
      <c r="H6389"/>
      <c r="L6389" s="8"/>
      <c r="M6389" s="8"/>
      <c r="N6389" s="8"/>
    </row>
    <row r="6390" spans="1:14">
      <c r="A6390"/>
      <c r="B6390"/>
      <c r="C6390"/>
      <c r="D6390"/>
      <c r="E6390"/>
      <c r="F6390"/>
      <c r="G6390"/>
      <c r="H6390"/>
      <c r="L6390" s="8"/>
      <c r="M6390" s="8"/>
      <c r="N6390" s="8"/>
    </row>
    <row r="6391" spans="1:14">
      <c r="A6391"/>
      <c r="B6391"/>
      <c r="C6391"/>
      <c r="D6391"/>
      <c r="E6391"/>
      <c r="F6391"/>
      <c r="G6391"/>
      <c r="H6391"/>
      <c r="L6391" s="8"/>
      <c r="M6391" s="8"/>
      <c r="N6391" s="8"/>
    </row>
    <row r="6392" spans="1:14">
      <c r="A6392"/>
      <c r="B6392"/>
      <c r="C6392"/>
      <c r="D6392"/>
      <c r="E6392"/>
      <c r="F6392"/>
      <c r="G6392"/>
      <c r="H6392"/>
      <c r="L6392" s="8"/>
      <c r="M6392" s="8"/>
      <c r="N6392" s="8"/>
    </row>
    <row r="6393" spans="1:14">
      <c r="A6393"/>
      <c r="B6393"/>
      <c r="C6393"/>
      <c r="D6393"/>
      <c r="E6393"/>
      <c r="F6393"/>
      <c r="G6393"/>
      <c r="H6393"/>
      <c r="L6393" s="8"/>
      <c r="M6393" s="8"/>
      <c r="N6393" s="8"/>
    </row>
    <row r="6394" spans="1:14">
      <c r="A6394"/>
      <c r="B6394"/>
      <c r="C6394"/>
      <c r="D6394"/>
      <c r="E6394"/>
      <c r="F6394"/>
      <c r="G6394"/>
      <c r="H6394"/>
      <c r="L6394" s="8"/>
      <c r="M6394" s="8"/>
      <c r="N6394" s="8"/>
    </row>
    <row r="6395" spans="1:14">
      <c r="A6395"/>
      <c r="B6395"/>
      <c r="C6395"/>
      <c r="D6395"/>
      <c r="E6395"/>
      <c r="F6395"/>
      <c r="G6395"/>
      <c r="H6395"/>
      <c r="L6395" s="8"/>
      <c r="M6395" s="8"/>
      <c r="N6395" s="8"/>
    </row>
    <row r="6396" spans="1:14">
      <c r="A6396"/>
      <c r="B6396"/>
      <c r="C6396"/>
      <c r="D6396"/>
      <c r="E6396"/>
      <c r="F6396"/>
      <c r="G6396"/>
      <c r="H6396"/>
      <c r="L6396" s="8"/>
      <c r="M6396" s="8"/>
      <c r="N6396" s="8"/>
    </row>
    <row r="6397" spans="1:14">
      <c r="A6397"/>
      <c r="B6397"/>
      <c r="C6397"/>
      <c r="D6397"/>
      <c r="E6397"/>
      <c r="F6397"/>
      <c r="G6397"/>
      <c r="H6397"/>
      <c r="L6397" s="8"/>
      <c r="M6397" s="8"/>
      <c r="N6397" s="8"/>
    </row>
    <row r="6398" spans="1:14">
      <c r="A6398"/>
      <c r="B6398"/>
      <c r="C6398"/>
      <c r="D6398"/>
      <c r="E6398"/>
      <c r="F6398"/>
      <c r="G6398"/>
      <c r="H6398"/>
      <c r="L6398" s="8"/>
      <c r="M6398" s="8"/>
      <c r="N6398" s="8"/>
    </row>
    <row r="6399" spans="1:14">
      <c r="A6399"/>
      <c r="B6399"/>
      <c r="C6399"/>
      <c r="D6399"/>
      <c r="E6399"/>
      <c r="F6399"/>
      <c r="G6399"/>
      <c r="H6399"/>
      <c r="L6399" s="8"/>
      <c r="M6399" s="8"/>
      <c r="N6399" s="8"/>
    </row>
    <row r="6400" spans="1:14">
      <c r="A6400"/>
      <c r="B6400"/>
      <c r="C6400"/>
      <c r="D6400"/>
      <c r="E6400"/>
      <c r="F6400"/>
      <c r="G6400"/>
      <c r="H6400"/>
      <c r="L6400" s="8"/>
      <c r="M6400" s="8"/>
      <c r="N6400" s="8"/>
    </row>
    <row r="6401" spans="1:14">
      <c r="A6401"/>
      <c r="B6401"/>
      <c r="C6401"/>
      <c r="D6401"/>
      <c r="E6401"/>
      <c r="F6401"/>
      <c r="G6401"/>
      <c r="H6401"/>
      <c r="L6401" s="8"/>
      <c r="M6401" s="8"/>
      <c r="N6401" s="8"/>
    </row>
    <row r="6402" spans="1:14">
      <c r="A6402"/>
      <c r="B6402"/>
      <c r="C6402"/>
      <c r="D6402"/>
      <c r="E6402"/>
      <c r="F6402"/>
      <c r="G6402"/>
      <c r="H6402"/>
      <c r="L6402" s="8"/>
      <c r="M6402" s="8"/>
      <c r="N6402" s="8"/>
    </row>
    <row r="6403" spans="1:14">
      <c r="A6403"/>
      <c r="B6403"/>
      <c r="C6403"/>
      <c r="D6403"/>
      <c r="E6403"/>
      <c r="F6403"/>
      <c r="G6403"/>
      <c r="H6403"/>
      <c r="L6403" s="8"/>
      <c r="M6403" s="8"/>
      <c r="N6403" s="8"/>
    </row>
    <row r="6404" spans="1:14">
      <c r="A6404"/>
      <c r="B6404"/>
      <c r="C6404"/>
      <c r="D6404"/>
      <c r="E6404"/>
      <c r="F6404"/>
      <c r="G6404"/>
      <c r="H6404"/>
      <c r="L6404" s="8"/>
      <c r="M6404" s="8"/>
      <c r="N6404" s="8"/>
    </row>
    <row r="6405" spans="1:14">
      <c r="A6405"/>
      <c r="B6405"/>
      <c r="C6405"/>
      <c r="D6405"/>
      <c r="E6405"/>
      <c r="F6405"/>
      <c r="G6405"/>
      <c r="H6405"/>
      <c r="L6405" s="8"/>
      <c r="M6405" s="8"/>
      <c r="N6405" s="8"/>
    </row>
    <row r="6406" spans="1:14">
      <c r="A6406"/>
      <c r="B6406"/>
      <c r="C6406"/>
      <c r="D6406"/>
      <c r="E6406"/>
      <c r="F6406"/>
      <c r="G6406"/>
      <c r="H6406"/>
      <c r="L6406" s="8"/>
      <c r="M6406" s="8"/>
      <c r="N6406" s="8"/>
    </row>
    <row r="6407" spans="1:14">
      <c r="A6407"/>
      <c r="B6407"/>
      <c r="C6407"/>
      <c r="D6407"/>
      <c r="E6407"/>
      <c r="F6407"/>
      <c r="G6407"/>
      <c r="H6407"/>
      <c r="L6407" s="8"/>
      <c r="M6407" s="8"/>
      <c r="N6407" s="8"/>
    </row>
    <row r="6408" spans="1:14">
      <c r="A6408"/>
      <c r="B6408"/>
      <c r="C6408"/>
      <c r="D6408"/>
      <c r="E6408"/>
      <c r="F6408"/>
      <c r="G6408"/>
      <c r="H6408"/>
      <c r="L6408" s="8"/>
      <c r="M6408" s="8"/>
      <c r="N6408" s="8"/>
    </row>
    <row r="6409" spans="1:14">
      <c r="A6409"/>
      <c r="B6409"/>
      <c r="C6409"/>
      <c r="D6409"/>
      <c r="E6409"/>
      <c r="F6409"/>
      <c r="G6409"/>
      <c r="H6409"/>
      <c r="L6409" s="8"/>
      <c r="M6409" s="8"/>
      <c r="N6409" s="8"/>
    </row>
    <row r="6410" spans="1:14">
      <c r="A6410"/>
      <c r="B6410"/>
      <c r="C6410"/>
      <c r="D6410"/>
      <c r="E6410"/>
      <c r="F6410"/>
      <c r="G6410"/>
      <c r="H6410"/>
      <c r="L6410" s="8"/>
      <c r="M6410" s="8"/>
      <c r="N6410" s="8"/>
    </row>
    <row r="6411" spans="1:14">
      <c r="A6411"/>
      <c r="B6411"/>
      <c r="C6411"/>
      <c r="D6411"/>
      <c r="E6411"/>
      <c r="F6411"/>
      <c r="G6411"/>
      <c r="H6411"/>
      <c r="L6411" s="8"/>
      <c r="M6411" s="8"/>
      <c r="N6411" s="8"/>
    </row>
    <row r="6412" spans="1:14">
      <c r="A6412"/>
      <c r="B6412"/>
      <c r="C6412"/>
      <c r="D6412"/>
      <c r="E6412"/>
      <c r="F6412"/>
      <c r="G6412"/>
      <c r="H6412"/>
      <c r="L6412" s="8"/>
      <c r="M6412" s="8"/>
      <c r="N6412" s="8"/>
    </row>
    <row r="6413" spans="1:14">
      <c r="A6413"/>
      <c r="B6413"/>
      <c r="C6413"/>
      <c r="D6413"/>
      <c r="E6413"/>
      <c r="F6413"/>
      <c r="G6413"/>
      <c r="H6413"/>
      <c r="L6413" s="8"/>
      <c r="M6413" s="8"/>
      <c r="N6413" s="8"/>
    </row>
    <row r="6414" spans="1:14">
      <c r="A6414"/>
      <c r="B6414"/>
      <c r="C6414"/>
      <c r="D6414"/>
      <c r="E6414"/>
      <c r="F6414"/>
      <c r="G6414"/>
      <c r="H6414"/>
      <c r="L6414" s="8"/>
      <c r="M6414" s="8"/>
      <c r="N6414" s="8"/>
    </row>
    <row r="6415" spans="1:14">
      <c r="A6415"/>
      <c r="B6415"/>
      <c r="C6415"/>
      <c r="D6415"/>
      <c r="E6415"/>
      <c r="F6415"/>
      <c r="G6415"/>
      <c r="H6415"/>
      <c r="L6415" s="8"/>
      <c r="M6415" s="8"/>
      <c r="N6415" s="8"/>
    </row>
    <row r="6416" spans="1:14">
      <c r="A6416"/>
      <c r="B6416"/>
      <c r="C6416"/>
      <c r="D6416"/>
      <c r="E6416"/>
      <c r="F6416"/>
      <c r="G6416"/>
      <c r="H6416"/>
      <c r="L6416" s="8"/>
      <c r="M6416" s="8"/>
      <c r="N6416" s="8"/>
    </row>
    <row r="6417" spans="1:14">
      <c r="A6417"/>
      <c r="B6417"/>
      <c r="C6417"/>
      <c r="D6417"/>
      <c r="E6417"/>
      <c r="F6417"/>
      <c r="G6417"/>
      <c r="H6417"/>
      <c r="L6417" s="8"/>
      <c r="M6417" s="8"/>
      <c r="N6417" s="8"/>
    </row>
    <row r="6418" spans="1:14">
      <c r="A6418"/>
      <c r="B6418"/>
      <c r="C6418"/>
      <c r="D6418"/>
      <c r="E6418"/>
      <c r="F6418"/>
      <c r="G6418"/>
      <c r="H6418"/>
      <c r="L6418" s="8"/>
      <c r="M6418" s="8"/>
      <c r="N6418" s="8"/>
    </row>
    <row r="6419" spans="1:14">
      <c r="A6419"/>
      <c r="B6419"/>
      <c r="C6419"/>
      <c r="D6419"/>
      <c r="E6419"/>
      <c r="F6419"/>
      <c r="G6419"/>
      <c r="H6419"/>
      <c r="L6419" s="8"/>
      <c r="M6419" s="8"/>
      <c r="N6419" s="8"/>
    </row>
    <row r="6420" spans="1:14">
      <c r="A6420"/>
      <c r="B6420"/>
      <c r="C6420"/>
      <c r="D6420"/>
      <c r="E6420"/>
      <c r="F6420"/>
      <c r="G6420"/>
      <c r="H6420"/>
      <c r="L6420" s="8"/>
      <c r="M6420" s="8"/>
      <c r="N6420" s="8"/>
    </row>
    <row r="6421" spans="1:14">
      <c r="A6421"/>
      <c r="B6421"/>
      <c r="C6421"/>
      <c r="D6421"/>
      <c r="E6421"/>
      <c r="F6421"/>
      <c r="G6421"/>
      <c r="H6421"/>
      <c r="L6421" s="8"/>
      <c r="M6421" s="8"/>
      <c r="N6421" s="8"/>
    </row>
    <row r="6422" spans="1:14">
      <c r="A6422"/>
      <c r="B6422"/>
      <c r="C6422"/>
      <c r="D6422"/>
      <c r="E6422"/>
      <c r="F6422"/>
      <c r="G6422"/>
      <c r="H6422"/>
      <c r="L6422" s="8"/>
      <c r="M6422" s="8"/>
      <c r="N6422" s="8"/>
    </row>
    <row r="6423" spans="1:14">
      <c r="A6423"/>
      <c r="B6423"/>
      <c r="C6423"/>
      <c r="D6423"/>
      <c r="E6423"/>
      <c r="F6423"/>
      <c r="G6423"/>
      <c r="H6423"/>
      <c r="L6423" s="8"/>
      <c r="M6423" s="8"/>
      <c r="N6423" s="8"/>
    </row>
    <row r="6424" spans="1:14">
      <c r="A6424"/>
      <c r="B6424"/>
      <c r="C6424"/>
      <c r="D6424"/>
      <c r="E6424"/>
      <c r="F6424"/>
      <c r="G6424"/>
      <c r="H6424"/>
      <c r="L6424" s="8"/>
      <c r="M6424" s="8"/>
      <c r="N6424" s="8"/>
    </row>
    <row r="6425" spans="1:14">
      <c r="A6425"/>
      <c r="B6425"/>
      <c r="C6425"/>
      <c r="D6425"/>
      <c r="E6425"/>
      <c r="F6425"/>
      <c r="G6425"/>
      <c r="H6425"/>
      <c r="L6425" s="8"/>
      <c r="M6425" s="8"/>
      <c r="N6425" s="8"/>
    </row>
    <row r="6426" spans="1:14">
      <c r="A6426"/>
      <c r="B6426"/>
      <c r="C6426"/>
      <c r="D6426"/>
      <c r="E6426"/>
      <c r="F6426"/>
      <c r="G6426"/>
      <c r="H6426"/>
      <c r="L6426" s="8"/>
      <c r="M6426" s="8"/>
      <c r="N6426" s="8"/>
    </row>
    <row r="6427" spans="1:14">
      <c r="A6427"/>
      <c r="B6427"/>
      <c r="C6427"/>
      <c r="D6427"/>
      <c r="E6427"/>
      <c r="F6427"/>
      <c r="G6427"/>
      <c r="H6427"/>
      <c r="L6427" s="8"/>
      <c r="M6427" s="8"/>
      <c r="N6427" s="8"/>
    </row>
    <row r="6428" spans="1:14">
      <c r="A6428"/>
      <c r="B6428"/>
      <c r="C6428"/>
      <c r="D6428"/>
      <c r="E6428"/>
      <c r="F6428"/>
      <c r="G6428"/>
      <c r="H6428"/>
      <c r="L6428" s="8"/>
      <c r="M6428" s="8"/>
      <c r="N6428" s="8"/>
    </row>
    <row r="6429" spans="1:14">
      <c r="A6429"/>
      <c r="B6429"/>
      <c r="C6429"/>
      <c r="D6429"/>
      <c r="E6429"/>
      <c r="F6429"/>
      <c r="G6429"/>
      <c r="H6429"/>
      <c r="L6429" s="8"/>
      <c r="M6429" s="8"/>
      <c r="N6429" s="8"/>
    </row>
    <row r="6430" spans="1:14">
      <c r="A6430"/>
      <c r="B6430"/>
      <c r="C6430"/>
      <c r="D6430"/>
      <c r="E6430"/>
      <c r="F6430"/>
      <c r="G6430"/>
      <c r="H6430"/>
      <c r="L6430" s="8"/>
      <c r="M6430" s="8"/>
      <c r="N6430" s="8"/>
    </row>
    <row r="6431" spans="1:14">
      <c r="A6431"/>
      <c r="B6431"/>
      <c r="C6431"/>
      <c r="D6431"/>
      <c r="E6431"/>
      <c r="F6431"/>
      <c r="G6431"/>
      <c r="H6431"/>
      <c r="L6431" s="8"/>
      <c r="M6431" s="8"/>
      <c r="N6431" s="8"/>
    </row>
    <row r="6432" spans="1:14">
      <c r="A6432"/>
      <c r="B6432"/>
      <c r="C6432"/>
      <c r="D6432"/>
      <c r="E6432"/>
      <c r="F6432"/>
      <c r="G6432"/>
      <c r="H6432"/>
      <c r="L6432" s="8"/>
      <c r="M6432" s="8"/>
      <c r="N6432" s="8"/>
    </row>
    <row r="6433" spans="1:14">
      <c r="A6433"/>
      <c r="B6433"/>
      <c r="C6433"/>
      <c r="D6433"/>
      <c r="E6433"/>
      <c r="F6433"/>
      <c r="G6433"/>
      <c r="H6433"/>
      <c r="L6433" s="8"/>
      <c r="M6433" s="8"/>
      <c r="N6433" s="8"/>
    </row>
    <row r="6434" spans="1:14">
      <c r="A6434"/>
      <c r="B6434"/>
      <c r="C6434"/>
      <c r="D6434"/>
      <c r="E6434"/>
      <c r="F6434"/>
      <c r="G6434"/>
      <c r="H6434"/>
      <c r="L6434" s="8"/>
      <c r="M6434" s="8"/>
      <c r="N6434" s="8"/>
    </row>
    <row r="6435" spans="1:14">
      <c r="A6435"/>
      <c r="B6435"/>
      <c r="C6435"/>
      <c r="D6435"/>
      <c r="E6435"/>
      <c r="F6435"/>
      <c r="G6435"/>
      <c r="H6435"/>
      <c r="L6435" s="8"/>
      <c r="M6435" s="8"/>
      <c r="N6435" s="8"/>
    </row>
    <row r="6436" spans="1:14">
      <c r="A6436"/>
      <c r="B6436"/>
      <c r="C6436"/>
      <c r="D6436"/>
      <c r="E6436"/>
      <c r="F6436"/>
      <c r="G6436"/>
      <c r="H6436"/>
      <c r="L6436" s="8"/>
      <c r="M6436" s="8"/>
      <c r="N6436" s="8"/>
    </row>
    <row r="6437" spans="1:14">
      <c r="A6437"/>
      <c r="B6437"/>
      <c r="C6437"/>
      <c r="D6437"/>
      <c r="E6437"/>
      <c r="F6437"/>
      <c r="G6437"/>
      <c r="H6437"/>
      <c r="L6437" s="8"/>
      <c r="M6437" s="8"/>
      <c r="N6437" s="8"/>
    </row>
    <row r="6438" spans="1:14">
      <c r="A6438"/>
      <c r="B6438"/>
      <c r="C6438"/>
      <c r="D6438"/>
      <c r="E6438"/>
      <c r="F6438"/>
      <c r="G6438"/>
      <c r="H6438"/>
      <c r="L6438" s="8"/>
      <c r="M6438" s="8"/>
      <c r="N6438" s="8"/>
    </row>
    <row r="6439" spans="1:14">
      <c r="A6439"/>
      <c r="B6439"/>
      <c r="C6439"/>
      <c r="D6439"/>
      <c r="E6439"/>
      <c r="F6439"/>
      <c r="G6439"/>
      <c r="H6439"/>
      <c r="L6439" s="8"/>
      <c r="M6439" s="8"/>
      <c r="N6439" s="8"/>
    </row>
    <row r="6440" spans="1:14">
      <c r="A6440"/>
      <c r="B6440"/>
      <c r="C6440"/>
      <c r="D6440"/>
      <c r="E6440"/>
      <c r="F6440"/>
      <c r="G6440"/>
      <c r="H6440"/>
      <c r="L6440" s="8"/>
      <c r="M6440" s="8"/>
      <c r="N6440" s="8"/>
    </row>
    <row r="6441" spans="1:14">
      <c r="A6441"/>
      <c r="B6441"/>
      <c r="C6441"/>
      <c r="D6441"/>
      <c r="E6441"/>
      <c r="F6441"/>
      <c r="G6441"/>
      <c r="H6441"/>
      <c r="L6441" s="8"/>
      <c r="M6441" s="8"/>
      <c r="N6441" s="8"/>
    </row>
    <row r="6442" spans="1:14">
      <c r="A6442"/>
      <c r="B6442"/>
      <c r="C6442"/>
      <c r="D6442"/>
      <c r="E6442"/>
      <c r="F6442"/>
      <c r="G6442"/>
      <c r="H6442"/>
      <c r="L6442" s="8"/>
      <c r="M6442" s="8"/>
      <c r="N6442" s="8"/>
    </row>
    <row r="6443" spans="1:14">
      <c r="A6443"/>
      <c r="B6443"/>
      <c r="C6443"/>
      <c r="D6443"/>
      <c r="E6443"/>
      <c r="F6443"/>
      <c r="G6443"/>
      <c r="H6443"/>
      <c r="L6443" s="8"/>
      <c r="M6443" s="8"/>
      <c r="N6443" s="8"/>
    </row>
    <row r="6444" spans="1:14">
      <c r="A6444"/>
      <c r="B6444"/>
      <c r="C6444"/>
      <c r="D6444"/>
      <c r="E6444"/>
      <c r="F6444"/>
      <c r="G6444"/>
      <c r="H6444"/>
      <c r="L6444" s="8"/>
      <c r="M6444" s="8"/>
      <c r="N6444" s="8"/>
    </row>
    <row r="6445" spans="1:14">
      <c r="A6445"/>
      <c r="B6445"/>
      <c r="C6445"/>
      <c r="D6445"/>
      <c r="E6445"/>
      <c r="F6445"/>
      <c r="G6445"/>
      <c r="H6445"/>
      <c r="L6445" s="8"/>
      <c r="M6445" s="8"/>
      <c r="N6445" s="8"/>
    </row>
    <row r="6446" spans="1:14">
      <c r="A6446"/>
      <c r="B6446"/>
      <c r="C6446"/>
      <c r="D6446"/>
      <c r="E6446"/>
      <c r="F6446"/>
      <c r="G6446"/>
      <c r="H6446"/>
      <c r="L6446" s="8"/>
      <c r="M6446" s="8"/>
      <c r="N6446" s="8"/>
    </row>
    <row r="6447" spans="1:14">
      <c r="A6447"/>
      <c r="B6447"/>
      <c r="C6447"/>
      <c r="D6447"/>
      <c r="E6447"/>
      <c r="F6447"/>
      <c r="G6447"/>
      <c r="H6447"/>
      <c r="L6447" s="8"/>
      <c r="M6447" s="8"/>
      <c r="N6447" s="8"/>
    </row>
    <row r="6448" spans="1:14">
      <c r="A6448"/>
      <c r="B6448"/>
      <c r="C6448"/>
      <c r="D6448"/>
      <c r="E6448"/>
      <c r="F6448"/>
      <c r="G6448"/>
      <c r="H6448"/>
      <c r="L6448" s="8"/>
      <c r="M6448" s="8"/>
      <c r="N6448" s="8"/>
    </row>
    <row r="6449" spans="1:14">
      <c r="A6449"/>
      <c r="B6449"/>
      <c r="C6449"/>
      <c r="D6449"/>
      <c r="E6449"/>
      <c r="F6449"/>
      <c r="G6449"/>
      <c r="H6449"/>
      <c r="L6449" s="8"/>
      <c r="M6449" s="8"/>
      <c r="N6449" s="8"/>
    </row>
    <row r="6450" spans="1:14">
      <c r="A6450"/>
      <c r="B6450"/>
      <c r="C6450"/>
      <c r="D6450"/>
      <c r="E6450"/>
      <c r="F6450"/>
      <c r="G6450"/>
      <c r="H6450"/>
      <c r="L6450" s="8"/>
      <c r="M6450" s="8"/>
      <c r="N6450" s="8"/>
    </row>
    <row r="6451" spans="1:14">
      <c r="A6451"/>
      <c r="B6451"/>
      <c r="C6451"/>
      <c r="D6451"/>
      <c r="E6451"/>
      <c r="F6451"/>
      <c r="G6451"/>
      <c r="H6451"/>
      <c r="L6451" s="8"/>
      <c r="M6451" s="8"/>
      <c r="N6451" s="8"/>
    </row>
    <row r="6452" spans="1:14">
      <c r="A6452"/>
      <c r="B6452"/>
      <c r="C6452"/>
      <c r="D6452"/>
      <c r="E6452"/>
      <c r="F6452"/>
      <c r="G6452"/>
      <c r="H6452"/>
      <c r="L6452" s="8"/>
      <c r="M6452" s="8"/>
      <c r="N6452" s="8"/>
    </row>
    <row r="6453" spans="1:14">
      <c r="A6453"/>
      <c r="B6453"/>
      <c r="C6453"/>
      <c r="D6453"/>
      <c r="E6453"/>
      <c r="F6453"/>
      <c r="G6453"/>
      <c r="H6453"/>
      <c r="L6453" s="8"/>
      <c r="M6453" s="8"/>
      <c r="N6453" s="8"/>
    </row>
    <row r="6454" spans="1:14">
      <c r="A6454"/>
      <c r="B6454"/>
      <c r="C6454"/>
      <c r="D6454"/>
      <c r="E6454"/>
      <c r="F6454"/>
      <c r="G6454"/>
      <c r="H6454"/>
      <c r="L6454" s="8"/>
      <c r="M6454" s="8"/>
      <c r="N6454" s="8"/>
    </row>
    <row r="6455" spans="1:14">
      <c r="A6455"/>
      <c r="B6455"/>
      <c r="C6455"/>
      <c r="D6455"/>
      <c r="E6455"/>
      <c r="F6455"/>
      <c r="G6455"/>
      <c r="H6455"/>
      <c r="L6455" s="8"/>
      <c r="M6455" s="8"/>
      <c r="N6455" s="8"/>
    </row>
    <row r="6456" spans="1:14">
      <c r="A6456"/>
      <c r="B6456"/>
      <c r="C6456"/>
      <c r="D6456"/>
      <c r="E6456"/>
      <c r="F6456"/>
      <c r="G6456"/>
      <c r="H6456"/>
      <c r="L6456" s="8"/>
      <c r="M6456" s="8"/>
      <c r="N6456" s="8"/>
    </row>
    <row r="6457" spans="1:14">
      <c r="A6457"/>
      <c r="B6457"/>
      <c r="C6457"/>
      <c r="D6457"/>
      <c r="E6457"/>
      <c r="F6457"/>
      <c r="G6457"/>
      <c r="H6457"/>
      <c r="L6457" s="8"/>
      <c r="M6457" s="8"/>
      <c r="N6457" s="8"/>
    </row>
    <row r="6458" spans="1:14">
      <c r="A6458"/>
      <c r="B6458"/>
      <c r="C6458"/>
      <c r="D6458"/>
      <c r="E6458"/>
      <c r="F6458"/>
      <c r="G6458"/>
      <c r="H6458"/>
      <c r="L6458" s="8"/>
      <c r="M6458" s="8"/>
      <c r="N6458" s="8"/>
    </row>
    <row r="6459" spans="1:14">
      <c r="A6459"/>
      <c r="B6459"/>
      <c r="C6459"/>
      <c r="D6459"/>
      <c r="E6459"/>
      <c r="F6459"/>
      <c r="G6459"/>
      <c r="H6459"/>
      <c r="L6459" s="8"/>
      <c r="M6459" s="8"/>
      <c r="N6459" s="8"/>
    </row>
    <row r="6460" spans="1:14">
      <c r="A6460"/>
      <c r="B6460"/>
      <c r="C6460"/>
      <c r="D6460"/>
      <c r="E6460"/>
      <c r="F6460"/>
      <c r="G6460"/>
      <c r="H6460"/>
      <c r="L6460" s="8"/>
      <c r="M6460" s="8"/>
      <c r="N6460" s="8"/>
    </row>
    <row r="6461" spans="1:14">
      <c r="A6461"/>
      <c r="B6461"/>
      <c r="C6461"/>
      <c r="D6461"/>
      <c r="E6461"/>
      <c r="F6461"/>
      <c r="G6461"/>
      <c r="H6461"/>
      <c r="L6461" s="8"/>
      <c r="M6461" s="8"/>
      <c r="N6461" s="8"/>
    </row>
    <row r="6462" spans="1:14">
      <c r="A6462"/>
      <c r="B6462"/>
      <c r="C6462"/>
      <c r="D6462"/>
      <c r="E6462"/>
      <c r="F6462"/>
      <c r="G6462"/>
      <c r="H6462"/>
      <c r="L6462" s="8"/>
      <c r="M6462" s="8"/>
      <c r="N6462" s="8"/>
    </row>
    <row r="6463" spans="1:14">
      <c r="A6463"/>
      <c r="B6463"/>
      <c r="C6463"/>
      <c r="D6463"/>
      <c r="E6463"/>
      <c r="F6463"/>
      <c r="G6463"/>
      <c r="H6463"/>
      <c r="L6463" s="8"/>
      <c r="M6463" s="8"/>
      <c r="N6463" s="8"/>
    </row>
    <row r="6464" spans="1:14">
      <c r="A6464"/>
      <c r="B6464"/>
      <c r="C6464"/>
      <c r="D6464"/>
      <c r="E6464"/>
      <c r="F6464"/>
      <c r="G6464"/>
      <c r="H6464"/>
      <c r="L6464" s="8"/>
      <c r="M6464" s="8"/>
      <c r="N6464" s="8"/>
    </row>
    <row r="6465" spans="1:14">
      <c r="A6465"/>
      <c r="B6465"/>
      <c r="C6465"/>
      <c r="D6465"/>
      <c r="E6465"/>
      <c r="F6465"/>
      <c r="G6465"/>
      <c r="H6465"/>
      <c r="L6465" s="8"/>
      <c r="M6465" s="8"/>
      <c r="N6465" s="8"/>
    </row>
    <row r="6466" spans="1:14">
      <c r="A6466"/>
      <c r="B6466"/>
      <c r="C6466"/>
      <c r="D6466"/>
      <c r="E6466"/>
      <c r="F6466"/>
      <c r="G6466"/>
      <c r="H6466"/>
      <c r="L6466" s="8"/>
      <c r="M6466" s="8"/>
      <c r="N6466" s="8"/>
    </row>
    <row r="6467" spans="1:14">
      <c r="A6467"/>
      <c r="B6467"/>
      <c r="C6467"/>
      <c r="D6467"/>
      <c r="E6467"/>
      <c r="F6467"/>
      <c r="G6467"/>
      <c r="H6467"/>
      <c r="L6467" s="8"/>
      <c r="M6467" s="8"/>
      <c r="N6467" s="8"/>
    </row>
    <row r="6468" spans="1:14">
      <c r="A6468"/>
      <c r="B6468"/>
      <c r="C6468"/>
      <c r="D6468"/>
      <c r="E6468"/>
      <c r="F6468"/>
      <c r="G6468"/>
      <c r="H6468"/>
      <c r="L6468" s="8"/>
      <c r="M6468" s="8"/>
      <c r="N6468" s="8"/>
    </row>
    <row r="6469" spans="1:14">
      <c r="A6469"/>
      <c r="B6469"/>
      <c r="C6469"/>
      <c r="D6469"/>
      <c r="E6469"/>
      <c r="F6469"/>
      <c r="G6469"/>
      <c r="H6469"/>
      <c r="L6469" s="8"/>
      <c r="M6469" s="8"/>
      <c r="N6469" s="8"/>
    </row>
    <row r="6470" spans="1:14">
      <c r="A6470"/>
      <c r="B6470"/>
      <c r="C6470"/>
      <c r="D6470"/>
      <c r="E6470"/>
      <c r="F6470"/>
      <c r="G6470"/>
      <c r="H6470"/>
      <c r="L6470" s="8"/>
      <c r="M6470" s="8"/>
      <c r="N6470" s="8"/>
    </row>
    <row r="6471" spans="1:14">
      <c r="A6471"/>
      <c r="B6471"/>
      <c r="C6471"/>
      <c r="D6471"/>
      <c r="E6471"/>
      <c r="F6471"/>
      <c r="G6471"/>
      <c r="H6471"/>
      <c r="L6471" s="8"/>
      <c r="M6471" s="8"/>
      <c r="N6471" s="8"/>
    </row>
    <row r="6472" spans="1:14">
      <c r="A6472"/>
      <c r="B6472"/>
      <c r="C6472"/>
      <c r="D6472"/>
      <c r="E6472"/>
      <c r="F6472"/>
      <c r="G6472"/>
      <c r="H6472"/>
      <c r="L6472" s="8"/>
      <c r="M6472" s="8"/>
      <c r="N6472" s="8"/>
    </row>
    <row r="6473" spans="1:14">
      <c r="A6473"/>
      <c r="B6473"/>
      <c r="C6473"/>
      <c r="D6473"/>
      <c r="E6473"/>
      <c r="F6473"/>
      <c r="G6473"/>
      <c r="H6473"/>
      <c r="L6473" s="8"/>
      <c r="M6473" s="8"/>
      <c r="N6473" s="8"/>
    </row>
    <row r="6474" spans="1:14">
      <c r="A6474"/>
      <c r="B6474"/>
      <c r="C6474"/>
      <c r="D6474"/>
      <c r="E6474"/>
      <c r="F6474"/>
      <c r="G6474"/>
      <c r="H6474"/>
      <c r="L6474" s="8"/>
      <c r="M6474" s="8"/>
      <c r="N6474" s="8"/>
    </row>
    <row r="6475" spans="1:14">
      <c r="A6475"/>
      <c r="B6475"/>
      <c r="C6475"/>
      <c r="D6475"/>
      <c r="E6475"/>
      <c r="F6475"/>
      <c r="G6475"/>
      <c r="H6475"/>
      <c r="L6475" s="8"/>
      <c r="M6475" s="8"/>
      <c r="N6475" s="8"/>
    </row>
    <row r="6476" spans="1:14">
      <c r="A6476"/>
      <c r="B6476"/>
      <c r="C6476"/>
      <c r="D6476"/>
      <c r="E6476"/>
      <c r="F6476"/>
      <c r="G6476"/>
      <c r="H6476"/>
      <c r="L6476" s="8"/>
      <c r="M6476" s="8"/>
      <c r="N6476" s="8"/>
    </row>
    <row r="6477" spans="1:14">
      <c r="A6477"/>
      <c r="B6477"/>
      <c r="C6477"/>
      <c r="D6477"/>
      <c r="E6477"/>
      <c r="F6477"/>
      <c r="G6477"/>
      <c r="H6477"/>
      <c r="L6477" s="8"/>
      <c r="M6477" s="8"/>
      <c r="N6477" s="8"/>
    </row>
    <row r="6478" spans="1:14">
      <c r="A6478"/>
      <c r="B6478"/>
      <c r="C6478"/>
      <c r="D6478"/>
      <c r="E6478"/>
      <c r="F6478"/>
      <c r="G6478"/>
      <c r="H6478"/>
      <c r="L6478" s="8"/>
      <c r="M6478" s="8"/>
      <c r="N6478" s="8"/>
    </row>
    <row r="6479" spans="1:14">
      <c r="A6479"/>
      <c r="B6479"/>
      <c r="C6479"/>
      <c r="D6479"/>
      <c r="E6479"/>
      <c r="F6479"/>
      <c r="G6479"/>
      <c r="H6479"/>
      <c r="L6479" s="8"/>
      <c r="M6479" s="8"/>
      <c r="N6479" s="8"/>
    </row>
    <row r="6480" spans="1:14">
      <c r="A6480"/>
      <c r="B6480"/>
      <c r="C6480"/>
      <c r="D6480"/>
      <c r="E6480"/>
      <c r="F6480"/>
      <c r="G6480"/>
      <c r="H6480"/>
      <c r="L6480" s="8"/>
      <c r="M6480" s="8"/>
      <c r="N6480" s="8"/>
    </row>
    <row r="6481" spans="1:14">
      <c r="A6481"/>
      <c r="B6481"/>
      <c r="C6481"/>
      <c r="D6481"/>
      <c r="E6481"/>
      <c r="F6481"/>
      <c r="G6481"/>
      <c r="H6481"/>
      <c r="L6481" s="8"/>
      <c r="M6481" s="8"/>
      <c r="N6481" s="8"/>
    </row>
    <row r="6482" spans="1:14">
      <c r="A6482"/>
      <c r="B6482"/>
      <c r="C6482"/>
      <c r="D6482"/>
      <c r="E6482"/>
      <c r="F6482"/>
      <c r="G6482"/>
      <c r="H6482"/>
      <c r="L6482" s="8"/>
      <c r="M6482" s="8"/>
      <c r="N6482" s="8"/>
    </row>
    <row r="6483" spans="1:14">
      <c r="A6483"/>
      <c r="B6483"/>
      <c r="C6483"/>
      <c r="D6483"/>
      <c r="E6483"/>
      <c r="F6483"/>
      <c r="G6483"/>
      <c r="H6483"/>
      <c r="L6483" s="8"/>
      <c r="M6483" s="8"/>
      <c r="N6483" s="8"/>
    </row>
    <row r="6484" spans="1:14">
      <c r="A6484"/>
      <c r="B6484"/>
      <c r="C6484"/>
      <c r="D6484"/>
      <c r="E6484"/>
      <c r="F6484"/>
      <c r="G6484"/>
      <c r="H6484"/>
      <c r="L6484" s="8"/>
      <c r="M6484" s="8"/>
      <c r="N6484" s="8"/>
    </row>
    <row r="6485" spans="1:14">
      <c r="A6485"/>
      <c r="B6485"/>
      <c r="C6485"/>
      <c r="D6485"/>
      <c r="E6485"/>
      <c r="F6485"/>
      <c r="G6485"/>
      <c r="H6485"/>
      <c r="L6485" s="8"/>
      <c r="M6485" s="8"/>
      <c r="N6485" s="8"/>
    </row>
    <row r="6486" spans="1:14">
      <c r="A6486"/>
      <c r="B6486"/>
      <c r="C6486"/>
      <c r="D6486"/>
      <c r="E6486"/>
      <c r="F6486"/>
      <c r="G6486"/>
      <c r="H6486"/>
      <c r="L6486" s="8"/>
      <c r="M6486" s="8"/>
      <c r="N6486" s="8"/>
    </row>
    <row r="6487" spans="1:14">
      <c r="A6487"/>
      <c r="B6487"/>
      <c r="C6487"/>
      <c r="D6487"/>
      <c r="E6487"/>
      <c r="F6487"/>
      <c r="G6487"/>
      <c r="H6487"/>
      <c r="L6487" s="8"/>
      <c r="M6487" s="8"/>
      <c r="N6487" s="8"/>
    </row>
    <row r="6488" spans="1:14">
      <c r="A6488"/>
      <c r="B6488"/>
      <c r="C6488"/>
      <c r="D6488"/>
      <c r="E6488"/>
      <c r="F6488"/>
      <c r="G6488"/>
      <c r="H6488"/>
      <c r="L6488" s="8"/>
      <c r="M6488" s="8"/>
      <c r="N6488" s="8"/>
    </row>
    <row r="6489" spans="1:14">
      <c r="A6489"/>
      <c r="B6489"/>
      <c r="C6489"/>
      <c r="D6489"/>
      <c r="E6489"/>
      <c r="F6489"/>
      <c r="G6489"/>
      <c r="H6489"/>
      <c r="L6489" s="8"/>
      <c r="M6489" s="8"/>
      <c r="N6489" s="8"/>
    </row>
    <row r="6490" spans="1:14">
      <c r="A6490"/>
      <c r="B6490"/>
      <c r="C6490"/>
      <c r="D6490"/>
      <c r="E6490"/>
      <c r="F6490"/>
      <c r="G6490"/>
      <c r="H6490"/>
      <c r="L6490" s="8"/>
      <c r="M6490" s="8"/>
      <c r="N6490" s="8"/>
    </row>
    <row r="6491" spans="1:14">
      <c r="A6491"/>
      <c r="B6491"/>
      <c r="C6491"/>
      <c r="D6491"/>
      <c r="E6491"/>
      <c r="F6491"/>
      <c r="G6491"/>
      <c r="H6491"/>
      <c r="L6491" s="8"/>
      <c r="M6491" s="8"/>
      <c r="N6491" s="8"/>
    </row>
    <row r="6492" spans="1:14">
      <c r="A6492"/>
      <c r="B6492"/>
      <c r="C6492"/>
      <c r="D6492"/>
      <c r="E6492"/>
      <c r="F6492"/>
      <c r="G6492"/>
      <c r="H6492"/>
      <c r="L6492" s="8"/>
      <c r="M6492" s="8"/>
      <c r="N6492" s="8"/>
    </row>
    <row r="6493" spans="1:14">
      <c r="A6493"/>
      <c r="B6493"/>
      <c r="C6493"/>
      <c r="D6493"/>
      <c r="E6493"/>
      <c r="F6493"/>
      <c r="G6493"/>
      <c r="H6493"/>
      <c r="L6493" s="8"/>
      <c r="M6493" s="8"/>
      <c r="N6493" s="8"/>
    </row>
    <row r="6494" spans="1:14">
      <c r="A6494"/>
      <c r="B6494"/>
      <c r="C6494"/>
      <c r="D6494"/>
      <c r="E6494"/>
      <c r="F6494"/>
      <c r="G6494"/>
      <c r="H6494"/>
      <c r="L6494" s="8"/>
      <c r="M6494" s="8"/>
      <c r="N6494" s="8"/>
    </row>
    <row r="6495" spans="1:14">
      <c r="A6495"/>
      <c r="B6495"/>
      <c r="C6495"/>
      <c r="D6495"/>
      <c r="E6495"/>
      <c r="F6495"/>
      <c r="G6495"/>
      <c r="H6495"/>
      <c r="L6495" s="8"/>
      <c r="M6495" s="8"/>
      <c r="N6495" s="8"/>
    </row>
    <row r="6496" spans="1:14">
      <c r="A6496"/>
      <c r="B6496"/>
      <c r="C6496"/>
      <c r="D6496"/>
      <c r="E6496"/>
      <c r="F6496"/>
      <c r="G6496"/>
      <c r="H6496"/>
      <c r="L6496" s="8"/>
      <c r="M6496" s="8"/>
      <c r="N6496" s="8"/>
    </row>
    <row r="6497" spans="1:14">
      <c r="A6497"/>
      <c r="B6497"/>
      <c r="C6497"/>
      <c r="D6497"/>
      <c r="E6497"/>
      <c r="F6497"/>
      <c r="G6497"/>
      <c r="H6497"/>
      <c r="L6497" s="8"/>
      <c r="M6497" s="8"/>
      <c r="N6497" s="8"/>
    </row>
    <row r="6498" spans="1:14">
      <c r="A6498"/>
      <c r="B6498"/>
      <c r="C6498"/>
      <c r="D6498"/>
      <c r="E6498"/>
      <c r="F6498"/>
      <c r="G6498"/>
      <c r="H6498"/>
      <c r="L6498" s="8"/>
      <c r="M6498" s="8"/>
      <c r="N6498" s="8"/>
    </row>
    <row r="6499" spans="1:14">
      <c r="A6499"/>
      <c r="B6499"/>
      <c r="C6499"/>
      <c r="D6499"/>
      <c r="E6499"/>
      <c r="F6499"/>
      <c r="G6499"/>
      <c r="H6499"/>
      <c r="L6499" s="8"/>
      <c r="M6499" s="8"/>
      <c r="N6499" s="8"/>
    </row>
    <row r="6500" spans="1:14">
      <c r="A6500"/>
      <c r="B6500"/>
      <c r="C6500"/>
      <c r="D6500"/>
      <c r="E6500"/>
      <c r="F6500"/>
      <c r="G6500"/>
      <c r="H6500"/>
      <c r="L6500" s="8"/>
      <c r="M6500" s="8"/>
      <c r="N6500" s="8"/>
    </row>
    <row r="6501" spans="1:14">
      <c r="A6501"/>
      <c r="B6501"/>
      <c r="C6501"/>
      <c r="D6501"/>
      <c r="E6501"/>
      <c r="F6501"/>
      <c r="G6501"/>
      <c r="H6501"/>
      <c r="L6501" s="8"/>
      <c r="M6501" s="8"/>
      <c r="N6501" s="8"/>
    </row>
    <row r="6502" spans="1:14">
      <c r="A6502"/>
      <c r="B6502"/>
      <c r="C6502"/>
      <c r="D6502"/>
      <c r="E6502"/>
      <c r="F6502"/>
      <c r="G6502"/>
      <c r="H6502"/>
      <c r="L6502" s="8"/>
      <c r="M6502" s="8"/>
      <c r="N6502" s="8"/>
    </row>
    <row r="6503" spans="1:14">
      <c r="A6503"/>
      <c r="B6503"/>
      <c r="C6503"/>
      <c r="D6503"/>
      <c r="E6503"/>
      <c r="F6503"/>
      <c r="G6503"/>
      <c r="H6503"/>
      <c r="L6503" s="8"/>
      <c r="M6503" s="8"/>
      <c r="N6503" s="8"/>
    </row>
    <row r="6504" spans="1:14">
      <c r="A6504"/>
      <c r="B6504"/>
      <c r="C6504"/>
      <c r="D6504"/>
      <c r="E6504"/>
      <c r="F6504"/>
      <c r="G6504"/>
      <c r="H6504"/>
      <c r="L6504" s="8"/>
      <c r="M6504" s="8"/>
      <c r="N6504" s="8"/>
    </row>
    <row r="6505" spans="1:14">
      <c r="A6505"/>
      <c r="B6505"/>
      <c r="C6505"/>
      <c r="D6505"/>
      <c r="E6505"/>
      <c r="F6505"/>
      <c r="G6505"/>
      <c r="H6505"/>
      <c r="L6505" s="8"/>
      <c r="M6505" s="8"/>
      <c r="N6505" s="8"/>
    </row>
    <row r="6506" spans="1:14">
      <c r="A6506"/>
      <c r="B6506"/>
      <c r="C6506"/>
      <c r="D6506"/>
      <c r="E6506"/>
      <c r="F6506"/>
      <c r="G6506"/>
      <c r="H6506"/>
      <c r="L6506" s="8"/>
      <c r="M6506" s="8"/>
      <c r="N6506" s="8"/>
    </row>
    <row r="6507" spans="1:14">
      <c r="A6507"/>
      <c r="B6507"/>
      <c r="C6507"/>
      <c r="D6507"/>
      <c r="E6507"/>
      <c r="F6507"/>
      <c r="G6507"/>
      <c r="H6507"/>
      <c r="L6507" s="8"/>
      <c r="M6507" s="8"/>
      <c r="N6507" s="8"/>
    </row>
    <row r="6508" spans="1:14">
      <c r="A6508"/>
      <c r="B6508"/>
      <c r="C6508"/>
      <c r="D6508"/>
      <c r="E6508"/>
      <c r="F6508"/>
      <c r="G6508"/>
      <c r="H6508"/>
      <c r="L6508" s="8"/>
      <c r="M6508" s="8"/>
      <c r="N6508" s="8"/>
    </row>
    <row r="6509" spans="1:14">
      <c r="A6509"/>
      <c r="B6509"/>
      <c r="C6509"/>
      <c r="D6509"/>
      <c r="E6509"/>
      <c r="F6509"/>
      <c r="G6509"/>
      <c r="H6509"/>
      <c r="L6509" s="8"/>
      <c r="M6509" s="8"/>
      <c r="N6509" s="8"/>
    </row>
    <row r="6510" spans="1:14">
      <c r="A6510"/>
      <c r="B6510"/>
      <c r="C6510"/>
      <c r="D6510"/>
      <c r="E6510"/>
      <c r="F6510"/>
      <c r="G6510"/>
      <c r="H6510"/>
      <c r="L6510" s="8"/>
      <c r="M6510" s="8"/>
      <c r="N6510" s="8"/>
    </row>
    <row r="6511" spans="1:14">
      <c r="A6511"/>
      <c r="B6511"/>
      <c r="C6511"/>
      <c r="D6511"/>
      <c r="E6511"/>
      <c r="F6511"/>
      <c r="G6511"/>
      <c r="H6511"/>
      <c r="L6511" s="8"/>
      <c r="M6511" s="8"/>
      <c r="N6511" s="8"/>
    </row>
    <row r="6512" spans="1:14">
      <c r="A6512"/>
      <c r="B6512"/>
      <c r="C6512"/>
      <c r="D6512"/>
      <c r="E6512"/>
      <c r="F6512"/>
      <c r="G6512"/>
      <c r="H6512"/>
      <c r="L6512" s="8"/>
      <c r="M6512" s="8"/>
      <c r="N6512" s="8"/>
    </row>
    <row r="6513" spans="1:14">
      <c r="A6513"/>
      <c r="B6513"/>
      <c r="C6513"/>
      <c r="D6513"/>
      <c r="E6513"/>
      <c r="F6513"/>
      <c r="G6513"/>
      <c r="H6513"/>
      <c r="L6513" s="8"/>
      <c r="M6513" s="8"/>
      <c r="N6513" s="8"/>
    </row>
    <row r="6514" spans="1:14">
      <c r="A6514"/>
      <c r="B6514"/>
      <c r="C6514"/>
      <c r="D6514"/>
      <c r="E6514"/>
      <c r="F6514"/>
      <c r="G6514"/>
      <c r="H6514"/>
      <c r="L6514" s="8"/>
      <c r="M6514" s="8"/>
      <c r="N6514" s="8"/>
    </row>
    <row r="6515" spans="1:14">
      <c r="A6515"/>
      <c r="B6515"/>
      <c r="C6515"/>
      <c r="D6515"/>
      <c r="E6515"/>
      <c r="F6515"/>
      <c r="G6515"/>
      <c r="H6515"/>
      <c r="L6515" s="8"/>
      <c r="M6515" s="8"/>
      <c r="N6515" s="8"/>
    </row>
    <row r="6516" spans="1:14">
      <c r="A6516"/>
      <c r="B6516"/>
      <c r="C6516"/>
      <c r="D6516"/>
      <c r="E6516"/>
      <c r="F6516"/>
      <c r="G6516"/>
      <c r="H6516"/>
      <c r="L6516" s="8"/>
      <c r="M6516" s="8"/>
      <c r="N6516" s="8"/>
    </row>
    <row r="6517" spans="1:14">
      <c r="A6517"/>
      <c r="B6517"/>
      <c r="C6517"/>
      <c r="D6517"/>
      <c r="E6517"/>
      <c r="F6517"/>
      <c r="G6517"/>
      <c r="H6517"/>
      <c r="L6517" s="8"/>
      <c r="M6517" s="8"/>
      <c r="N6517" s="8"/>
    </row>
    <row r="6518" spans="1:14">
      <c r="A6518"/>
      <c r="B6518"/>
      <c r="C6518"/>
      <c r="D6518"/>
      <c r="E6518"/>
      <c r="F6518"/>
      <c r="G6518"/>
      <c r="H6518"/>
      <c r="L6518" s="8"/>
      <c r="M6518" s="8"/>
      <c r="N6518" s="8"/>
    </row>
    <row r="6519" spans="1:14">
      <c r="A6519"/>
      <c r="B6519"/>
      <c r="C6519"/>
      <c r="D6519"/>
      <c r="E6519"/>
      <c r="F6519"/>
      <c r="G6519"/>
      <c r="H6519"/>
      <c r="L6519" s="8"/>
      <c r="M6519" s="8"/>
      <c r="N6519" s="8"/>
    </row>
    <row r="6520" spans="1:14">
      <c r="A6520"/>
      <c r="B6520"/>
      <c r="C6520"/>
      <c r="D6520"/>
      <c r="E6520"/>
      <c r="F6520"/>
      <c r="G6520"/>
      <c r="H6520"/>
      <c r="L6520" s="8"/>
      <c r="M6520" s="8"/>
      <c r="N6520" s="8"/>
    </row>
    <row r="6521" spans="1:14">
      <c r="A6521"/>
      <c r="B6521"/>
      <c r="C6521"/>
      <c r="D6521"/>
      <c r="E6521"/>
      <c r="F6521"/>
      <c r="G6521"/>
      <c r="H6521"/>
      <c r="L6521" s="8"/>
      <c r="M6521" s="8"/>
      <c r="N6521" s="8"/>
    </row>
    <row r="6522" spans="1:14">
      <c r="A6522"/>
      <c r="B6522"/>
      <c r="C6522"/>
      <c r="D6522"/>
      <c r="E6522"/>
      <c r="F6522"/>
      <c r="G6522"/>
      <c r="H6522"/>
      <c r="L6522" s="8"/>
      <c r="M6522" s="8"/>
      <c r="N6522" s="8"/>
    </row>
    <row r="6523" spans="1:14">
      <c r="A6523"/>
      <c r="B6523"/>
      <c r="C6523"/>
      <c r="D6523"/>
      <c r="E6523"/>
      <c r="F6523"/>
      <c r="G6523"/>
      <c r="H6523"/>
      <c r="L6523" s="8"/>
      <c r="M6523" s="8"/>
      <c r="N6523" s="8"/>
    </row>
    <row r="6524" spans="1:14">
      <c r="A6524"/>
      <c r="B6524"/>
      <c r="C6524"/>
      <c r="D6524"/>
      <c r="E6524"/>
      <c r="F6524"/>
      <c r="G6524"/>
      <c r="H6524"/>
      <c r="L6524" s="8"/>
      <c r="M6524" s="8"/>
      <c r="N6524" s="8"/>
    </row>
    <row r="6525" spans="1:14">
      <c r="A6525"/>
      <c r="B6525"/>
      <c r="C6525"/>
      <c r="D6525"/>
      <c r="E6525"/>
      <c r="F6525"/>
      <c r="G6525"/>
      <c r="H6525"/>
      <c r="L6525" s="8"/>
      <c r="M6525" s="8"/>
      <c r="N6525" s="8"/>
    </row>
    <row r="6526" spans="1:14">
      <c r="A6526"/>
      <c r="B6526"/>
      <c r="C6526"/>
      <c r="D6526"/>
      <c r="E6526"/>
      <c r="F6526"/>
      <c r="G6526"/>
      <c r="H6526"/>
      <c r="L6526" s="8"/>
      <c r="M6526" s="8"/>
      <c r="N6526" s="8"/>
    </row>
    <row r="6527" spans="1:14">
      <c r="A6527"/>
      <c r="B6527"/>
      <c r="C6527"/>
      <c r="D6527"/>
      <c r="E6527"/>
      <c r="F6527"/>
      <c r="G6527"/>
      <c r="H6527"/>
      <c r="L6527" s="8"/>
      <c r="M6527" s="8"/>
      <c r="N6527" s="8"/>
    </row>
    <row r="6528" spans="1:14">
      <c r="A6528"/>
      <c r="B6528"/>
      <c r="C6528"/>
      <c r="D6528"/>
      <c r="E6528"/>
      <c r="F6528"/>
      <c r="G6528"/>
      <c r="H6528"/>
      <c r="L6528" s="8"/>
      <c r="M6528" s="8"/>
      <c r="N6528" s="8"/>
    </row>
    <row r="6529" spans="1:14">
      <c r="A6529"/>
      <c r="B6529"/>
      <c r="C6529"/>
      <c r="D6529"/>
      <c r="E6529"/>
      <c r="F6529"/>
      <c r="G6529"/>
      <c r="H6529"/>
      <c r="L6529" s="8"/>
      <c r="M6529" s="8"/>
      <c r="N6529" s="8"/>
    </row>
    <row r="6530" spans="1:14">
      <c r="A6530"/>
      <c r="B6530"/>
      <c r="C6530"/>
      <c r="D6530"/>
      <c r="E6530"/>
      <c r="F6530"/>
      <c r="G6530"/>
      <c r="H6530"/>
      <c r="L6530" s="8"/>
      <c r="M6530" s="8"/>
      <c r="N6530" s="8"/>
    </row>
    <row r="6531" spans="1:14">
      <c r="A6531"/>
      <c r="B6531"/>
      <c r="C6531"/>
      <c r="D6531"/>
      <c r="E6531"/>
      <c r="F6531"/>
      <c r="G6531"/>
      <c r="H6531"/>
      <c r="L6531" s="8"/>
      <c r="M6531" s="8"/>
      <c r="N6531" s="8"/>
    </row>
    <row r="6532" spans="1:14">
      <c r="A6532"/>
      <c r="B6532"/>
      <c r="C6532"/>
      <c r="D6532"/>
      <c r="E6532"/>
      <c r="F6532"/>
      <c r="G6532"/>
      <c r="H6532"/>
      <c r="L6532" s="8"/>
      <c r="M6532" s="8"/>
      <c r="N6532" s="8"/>
    </row>
    <row r="6533" spans="1:14">
      <c r="A6533"/>
      <c r="B6533"/>
      <c r="C6533"/>
      <c r="D6533"/>
      <c r="E6533"/>
      <c r="F6533"/>
      <c r="G6533"/>
      <c r="H6533"/>
      <c r="L6533" s="8"/>
      <c r="M6533" s="8"/>
      <c r="N6533" s="8"/>
    </row>
    <row r="6534" spans="1:14">
      <c r="A6534"/>
      <c r="B6534"/>
      <c r="C6534"/>
      <c r="D6534"/>
      <c r="E6534"/>
      <c r="F6534"/>
      <c r="G6534"/>
      <c r="H6534"/>
      <c r="L6534" s="8"/>
      <c r="M6534" s="8"/>
      <c r="N6534" s="8"/>
    </row>
    <row r="6535" spans="1:14">
      <c r="A6535"/>
      <c r="B6535"/>
      <c r="C6535"/>
      <c r="D6535"/>
      <c r="E6535"/>
      <c r="F6535"/>
      <c r="G6535"/>
      <c r="H6535"/>
      <c r="L6535" s="8"/>
      <c r="M6535" s="8"/>
      <c r="N6535" s="8"/>
    </row>
    <row r="6536" spans="1:14">
      <c r="A6536"/>
      <c r="B6536"/>
      <c r="C6536"/>
      <c r="D6536"/>
      <c r="E6536"/>
      <c r="F6536"/>
      <c r="G6536"/>
      <c r="H6536"/>
      <c r="L6536" s="8"/>
      <c r="M6536" s="8"/>
      <c r="N6536" s="8"/>
    </row>
    <row r="6537" spans="1:14">
      <c r="A6537"/>
      <c r="B6537"/>
      <c r="C6537"/>
      <c r="D6537"/>
      <c r="E6537"/>
      <c r="F6537"/>
      <c r="G6537"/>
      <c r="H6537"/>
      <c r="L6537" s="8"/>
      <c r="M6537" s="8"/>
      <c r="N6537" s="8"/>
    </row>
    <row r="6538" spans="1:14">
      <c r="A6538"/>
      <c r="B6538"/>
      <c r="C6538"/>
      <c r="D6538"/>
      <c r="E6538"/>
      <c r="F6538"/>
      <c r="G6538"/>
      <c r="H6538"/>
      <c r="L6538" s="8"/>
      <c r="M6538" s="8"/>
      <c r="N6538" s="8"/>
    </row>
    <row r="6539" spans="1:14">
      <c r="A6539"/>
      <c r="B6539"/>
      <c r="C6539"/>
      <c r="D6539"/>
      <c r="E6539"/>
      <c r="F6539"/>
      <c r="G6539"/>
      <c r="H6539"/>
      <c r="L6539" s="8"/>
      <c r="M6539" s="8"/>
      <c r="N6539" s="8"/>
    </row>
    <row r="6540" spans="1:14">
      <c r="A6540"/>
      <c r="B6540"/>
      <c r="C6540"/>
      <c r="D6540"/>
      <c r="E6540"/>
      <c r="F6540"/>
      <c r="G6540"/>
      <c r="H6540"/>
      <c r="L6540" s="8"/>
      <c r="M6540" s="8"/>
      <c r="N6540" s="8"/>
    </row>
    <row r="6541" spans="1:14">
      <c r="A6541"/>
      <c r="B6541"/>
      <c r="C6541"/>
      <c r="D6541"/>
      <c r="E6541"/>
      <c r="F6541"/>
      <c r="G6541"/>
      <c r="H6541"/>
      <c r="L6541" s="8"/>
      <c r="M6541" s="8"/>
      <c r="N6541" s="8"/>
    </row>
    <row r="6542" spans="1:14">
      <c r="A6542"/>
      <c r="B6542"/>
      <c r="C6542"/>
      <c r="D6542"/>
      <c r="E6542"/>
      <c r="F6542"/>
      <c r="G6542"/>
      <c r="H6542"/>
      <c r="L6542" s="8"/>
      <c r="M6542" s="8"/>
      <c r="N6542" s="8"/>
    </row>
    <row r="6543" spans="1:14">
      <c r="A6543"/>
      <c r="B6543"/>
      <c r="C6543"/>
      <c r="D6543"/>
      <c r="E6543"/>
      <c r="F6543"/>
      <c r="G6543"/>
      <c r="H6543"/>
      <c r="L6543" s="8"/>
      <c r="M6543" s="8"/>
      <c r="N6543" s="8"/>
    </row>
    <row r="6544" spans="1:14">
      <c r="A6544"/>
      <c r="B6544"/>
      <c r="C6544"/>
      <c r="D6544"/>
      <c r="E6544"/>
      <c r="F6544"/>
      <c r="G6544"/>
      <c r="H6544"/>
      <c r="L6544" s="8"/>
      <c r="M6544" s="8"/>
      <c r="N6544" s="8"/>
    </row>
    <row r="6545" spans="1:14">
      <c r="A6545"/>
      <c r="B6545"/>
      <c r="C6545"/>
      <c r="D6545"/>
      <c r="E6545"/>
      <c r="F6545"/>
      <c r="G6545"/>
      <c r="H6545"/>
      <c r="L6545" s="8"/>
      <c r="M6545" s="8"/>
      <c r="N6545" s="8"/>
    </row>
    <row r="6546" spans="1:14">
      <c r="A6546"/>
      <c r="B6546"/>
      <c r="C6546"/>
      <c r="D6546"/>
      <c r="E6546"/>
      <c r="F6546"/>
      <c r="G6546"/>
      <c r="H6546"/>
      <c r="L6546" s="8"/>
      <c r="M6546" s="8"/>
      <c r="N6546" s="8"/>
    </row>
    <row r="6547" spans="1:14">
      <c r="A6547"/>
      <c r="B6547"/>
      <c r="C6547"/>
      <c r="D6547"/>
      <c r="E6547"/>
      <c r="F6547"/>
      <c r="G6547"/>
      <c r="H6547"/>
      <c r="L6547" s="8"/>
      <c r="M6547" s="8"/>
      <c r="N6547" s="8"/>
    </row>
    <row r="6548" spans="1:14">
      <c r="A6548"/>
      <c r="B6548"/>
      <c r="C6548"/>
      <c r="D6548"/>
      <c r="E6548"/>
      <c r="F6548"/>
      <c r="G6548"/>
      <c r="H6548"/>
      <c r="L6548" s="8"/>
      <c r="M6548" s="8"/>
      <c r="N6548" s="8"/>
    </row>
    <row r="6549" spans="1:14">
      <c r="A6549"/>
      <c r="B6549"/>
      <c r="C6549"/>
      <c r="D6549"/>
      <c r="E6549"/>
      <c r="F6549"/>
      <c r="G6549"/>
      <c r="H6549"/>
      <c r="L6549" s="8"/>
      <c r="M6549" s="8"/>
      <c r="N6549" s="8"/>
    </row>
    <row r="6550" spans="1:14">
      <c r="A6550"/>
      <c r="B6550"/>
      <c r="C6550"/>
      <c r="D6550"/>
      <c r="E6550"/>
      <c r="F6550"/>
      <c r="G6550"/>
      <c r="H6550"/>
      <c r="L6550" s="8"/>
      <c r="M6550" s="8"/>
      <c r="N6550" s="8"/>
    </row>
    <row r="6551" spans="1:14">
      <c r="A6551"/>
      <c r="B6551"/>
      <c r="C6551"/>
      <c r="D6551"/>
      <c r="E6551"/>
      <c r="F6551"/>
      <c r="G6551"/>
      <c r="H6551"/>
      <c r="L6551" s="8"/>
      <c r="M6551" s="8"/>
      <c r="N6551" s="8"/>
    </row>
    <row r="6552" spans="1:14">
      <c r="A6552"/>
      <c r="B6552"/>
      <c r="C6552"/>
      <c r="D6552"/>
      <c r="E6552"/>
      <c r="F6552"/>
      <c r="G6552"/>
      <c r="H6552"/>
      <c r="L6552" s="8"/>
      <c r="M6552" s="8"/>
      <c r="N6552" s="8"/>
    </row>
    <row r="6553" spans="1:14">
      <c r="A6553"/>
      <c r="B6553"/>
      <c r="C6553"/>
      <c r="D6553"/>
      <c r="E6553"/>
      <c r="F6553"/>
      <c r="G6553"/>
      <c r="H6553"/>
      <c r="L6553" s="8"/>
      <c r="M6553" s="8"/>
      <c r="N6553" s="8"/>
    </row>
    <row r="6554" spans="1:14">
      <c r="A6554"/>
      <c r="B6554"/>
      <c r="C6554"/>
      <c r="D6554"/>
      <c r="E6554"/>
      <c r="F6554"/>
      <c r="G6554"/>
      <c r="H6554"/>
      <c r="L6554" s="8"/>
      <c r="M6554" s="8"/>
      <c r="N6554" s="8"/>
    </row>
    <row r="6555" spans="1:14">
      <c r="A6555"/>
      <c r="B6555"/>
      <c r="C6555"/>
      <c r="D6555"/>
      <c r="E6555"/>
      <c r="F6555"/>
      <c r="G6555"/>
      <c r="H6555"/>
      <c r="L6555" s="8"/>
      <c r="M6555" s="8"/>
      <c r="N6555" s="8"/>
    </row>
    <row r="6556" spans="1:14">
      <c r="A6556"/>
      <c r="B6556"/>
      <c r="C6556"/>
      <c r="D6556"/>
      <c r="E6556"/>
      <c r="F6556"/>
      <c r="G6556"/>
      <c r="H6556"/>
      <c r="L6556" s="8"/>
      <c r="M6556" s="8"/>
      <c r="N6556" s="8"/>
    </row>
    <row r="6557" spans="1:14">
      <c r="A6557"/>
      <c r="B6557"/>
      <c r="C6557"/>
      <c r="D6557"/>
      <c r="E6557"/>
      <c r="F6557"/>
      <c r="G6557"/>
      <c r="H6557"/>
      <c r="L6557" s="8"/>
      <c r="M6557" s="8"/>
      <c r="N6557" s="8"/>
    </row>
    <row r="6558" spans="1:14">
      <c r="A6558"/>
      <c r="B6558"/>
      <c r="C6558"/>
      <c r="D6558"/>
      <c r="E6558"/>
      <c r="F6558"/>
      <c r="G6558"/>
      <c r="H6558"/>
      <c r="L6558" s="8"/>
      <c r="M6558" s="8"/>
      <c r="N6558" s="8"/>
    </row>
    <row r="6559" spans="1:14">
      <c r="A6559"/>
      <c r="B6559"/>
      <c r="C6559"/>
      <c r="D6559"/>
      <c r="E6559"/>
      <c r="F6559"/>
      <c r="G6559"/>
      <c r="H6559"/>
      <c r="L6559" s="8"/>
      <c r="M6559" s="8"/>
      <c r="N6559" s="8"/>
    </row>
    <row r="6560" spans="1:14">
      <c r="A6560"/>
      <c r="B6560"/>
      <c r="C6560"/>
      <c r="D6560"/>
      <c r="E6560"/>
      <c r="F6560"/>
      <c r="G6560"/>
      <c r="H6560"/>
      <c r="L6560" s="8"/>
      <c r="M6560" s="8"/>
      <c r="N6560" s="8"/>
    </row>
    <row r="6561" spans="1:14">
      <c r="A6561"/>
      <c r="B6561"/>
      <c r="C6561"/>
      <c r="D6561"/>
      <c r="E6561"/>
      <c r="F6561"/>
      <c r="G6561"/>
      <c r="H6561"/>
      <c r="L6561" s="8"/>
      <c r="M6561" s="8"/>
      <c r="N6561" s="8"/>
    </row>
    <row r="6562" spans="1:14">
      <c r="A6562"/>
      <c r="B6562"/>
      <c r="C6562"/>
      <c r="D6562"/>
      <c r="E6562"/>
      <c r="F6562"/>
      <c r="G6562"/>
      <c r="H6562"/>
      <c r="L6562" s="8"/>
      <c r="M6562" s="8"/>
      <c r="N6562" s="8"/>
    </row>
    <row r="6563" spans="1:14">
      <c r="A6563"/>
      <c r="B6563"/>
      <c r="C6563"/>
      <c r="D6563"/>
      <c r="E6563"/>
      <c r="F6563"/>
      <c r="G6563"/>
      <c r="H6563"/>
      <c r="L6563" s="8"/>
      <c r="M6563" s="8"/>
      <c r="N6563" s="8"/>
    </row>
    <row r="6564" spans="1:14">
      <c r="A6564"/>
      <c r="B6564"/>
      <c r="C6564"/>
      <c r="D6564"/>
      <c r="E6564"/>
      <c r="F6564"/>
      <c r="G6564"/>
      <c r="H6564"/>
      <c r="L6564" s="8"/>
      <c r="M6564" s="8"/>
      <c r="N6564" s="8"/>
    </row>
    <row r="6565" spans="1:14">
      <c r="A6565"/>
      <c r="B6565"/>
      <c r="C6565"/>
      <c r="D6565"/>
      <c r="E6565"/>
      <c r="F6565"/>
      <c r="G6565"/>
      <c r="H6565"/>
      <c r="L6565" s="8"/>
      <c r="M6565" s="8"/>
      <c r="N6565" s="8"/>
    </row>
    <row r="6566" spans="1:14">
      <c r="A6566"/>
      <c r="B6566"/>
      <c r="C6566"/>
      <c r="D6566"/>
      <c r="E6566"/>
      <c r="F6566"/>
      <c r="G6566"/>
      <c r="H6566"/>
      <c r="L6566" s="8"/>
      <c r="M6566" s="8"/>
      <c r="N6566" s="8"/>
    </row>
    <row r="6567" spans="1:14">
      <c r="A6567"/>
      <c r="B6567"/>
      <c r="C6567"/>
      <c r="D6567"/>
      <c r="E6567"/>
      <c r="F6567"/>
      <c r="G6567"/>
      <c r="H6567"/>
      <c r="L6567" s="8"/>
      <c r="M6567" s="8"/>
      <c r="N6567" s="8"/>
    </row>
    <row r="6568" spans="1:14">
      <c r="A6568"/>
      <c r="B6568"/>
      <c r="C6568"/>
      <c r="D6568"/>
      <c r="E6568"/>
      <c r="F6568"/>
      <c r="G6568"/>
      <c r="H6568"/>
      <c r="L6568" s="8"/>
      <c r="M6568" s="8"/>
      <c r="N6568" s="8"/>
    </row>
    <row r="6569" spans="1:14">
      <c r="A6569"/>
      <c r="B6569"/>
      <c r="C6569"/>
      <c r="D6569"/>
      <c r="E6569"/>
      <c r="F6569"/>
      <c r="G6569"/>
      <c r="H6569"/>
      <c r="L6569" s="8"/>
      <c r="M6569" s="8"/>
      <c r="N6569" s="8"/>
    </row>
    <row r="6570" spans="1:14">
      <c r="A6570"/>
      <c r="B6570"/>
      <c r="C6570"/>
      <c r="D6570"/>
      <c r="E6570"/>
      <c r="F6570"/>
      <c r="G6570"/>
      <c r="H6570"/>
      <c r="L6570" s="8"/>
      <c r="M6570" s="8"/>
      <c r="N6570" s="8"/>
    </row>
    <row r="6571" spans="1:14">
      <c r="A6571"/>
      <c r="B6571"/>
      <c r="C6571"/>
      <c r="D6571"/>
      <c r="E6571"/>
      <c r="F6571"/>
      <c r="G6571"/>
      <c r="H6571"/>
      <c r="L6571" s="8"/>
      <c r="M6571" s="8"/>
      <c r="N6571" s="8"/>
    </row>
    <row r="6572" spans="1:14">
      <c r="A6572"/>
      <c r="B6572"/>
      <c r="C6572"/>
      <c r="D6572"/>
      <c r="E6572"/>
      <c r="F6572"/>
      <c r="G6572"/>
      <c r="H6572"/>
      <c r="L6572" s="8"/>
      <c r="M6572" s="8"/>
      <c r="N6572" s="8"/>
    </row>
    <row r="6573" spans="1:14">
      <c r="A6573"/>
      <c r="B6573"/>
      <c r="C6573"/>
      <c r="D6573"/>
      <c r="E6573"/>
      <c r="F6573"/>
      <c r="G6573"/>
      <c r="H6573"/>
      <c r="L6573" s="8"/>
      <c r="M6573" s="8"/>
      <c r="N6573" s="8"/>
    </row>
    <row r="6574" spans="1:14">
      <c r="A6574"/>
      <c r="B6574"/>
      <c r="C6574"/>
      <c r="D6574"/>
      <c r="E6574"/>
      <c r="F6574"/>
      <c r="G6574"/>
      <c r="H6574"/>
      <c r="L6574" s="8"/>
      <c r="M6574" s="8"/>
      <c r="N6574" s="8"/>
    </row>
    <row r="6575" spans="1:14">
      <c r="A6575"/>
      <c r="B6575"/>
      <c r="C6575"/>
      <c r="D6575"/>
      <c r="E6575"/>
      <c r="F6575"/>
      <c r="G6575"/>
      <c r="H6575"/>
      <c r="L6575" s="8"/>
      <c r="M6575" s="8"/>
      <c r="N6575" s="8"/>
    </row>
    <row r="6576" spans="1:14">
      <c r="A6576"/>
      <c r="B6576"/>
      <c r="C6576"/>
      <c r="D6576"/>
      <c r="E6576"/>
      <c r="F6576"/>
      <c r="G6576"/>
      <c r="H6576"/>
      <c r="L6576" s="8"/>
      <c r="M6576" s="8"/>
      <c r="N6576" s="8"/>
    </row>
    <row r="6577" spans="1:14">
      <c r="A6577"/>
      <c r="B6577"/>
      <c r="C6577"/>
      <c r="D6577"/>
      <c r="E6577"/>
      <c r="F6577"/>
      <c r="G6577"/>
      <c r="H6577"/>
      <c r="L6577" s="8"/>
      <c r="M6577" s="8"/>
      <c r="N6577" s="8"/>
    </row>
    <row r="6578" spans="1:14">
      <c r="A6578"/>
      <c r="B6578"/>
      <c r="C6578"/>
      <c r="D6578"/>
      <c r="E6578"/>
      <c r="F6578"/>
      <c r="G6578"/>
      <c r="H6578"/>
      <c r="L6578" s="8"/>
      <c r="M6578" s="8"/>
      <c r="N6578" s="8"/>
    </row>
    <row r="6579" spans="1:14">
      <c r="A6579"/>
      <c r="B6579"/>
      <c r="C6579"/>
      <c r="D6579"/>
      <c r="E6579"/>
      <c r="F6579"/>
      <c r="G6579"/>
      <c r="H6579"/>
      <c r="L6579" s="8"/>
      <c r="M6579" s="8"/>
      <c r="N6579" s="8"/>
    </row>
    <row r="6580" spans="1:14">
      <c r="A6580"/>
      <c r="B6580"/>
      <c r="C6580"/>
      <c r="D6580"/>
      <c r="E6580"/>
      <c r="F6580"/>
      <c r="G6580"/>
      <c r="H6580"/>
      <c r="L6580" s="8"/>
      <c r="M6580" s="8"/>
      <c r="N6580" s="8"/>
    </row>
    <row r="6581" spans="1:14">
      <c r="A6581"/>
      <c r="B6581"/>
      <c r="C6581"/>
      <c r="D6581"/>
      <c r="E6581"/>
      <c r="F6581"/>
      <c r="G6581"/>
      <c r="H6581"/>
      <c r="L6581" s="8"/>
      <c r="M6581" s="8"/>
      <c r="N6581" s="8"/>
    </row>
    <row r="6582" spans="1:14">
      <c r="A6582"/>
      <c r="B6582"/>
      <c r="C6582"/>
      <c r="D6582"/>
      <c r="E6582"/>
      <c r="F6582"/>
      <c r="G6582"/>
      <c r="H6582"/>
      <c r="L6582" s="8"/>
      <c r="M6582" s="8"/>
      <c r="N6582" s="8"/>
    </row>
    <row r="6583" spans="1:14">
      <c r="A6583"/>
      <c r="B6583"/>
      <c r="C6583"/>
      <c r="D6583"/>
      <c r="E6583"/>
      <c r="F6583"/>
      <c r="G6583"/>
      <c r="H6583"/>
      <c r="L6583" s="8"/>
      <c r="M6583" s="8"/>
      <c r="N6583" s="8"/>
    </row>
    <row r="6584" spans="1:14">
      <c r="A6584"/>
      <c r="B6584"/>
      <c r="C6584"/>
      <c r="D6584"/>
      <c r="E6584"/>
      <c r="F6584"/>
      <c r="G6584"/>
      <c r="H6584"/>
      <c r="L6584" s="8"/>
      <c r="M6584" s="8"/>
      <c r="N6584" s="8"/>
    </row>
    <row r="6585" spans="1:14">
      <c r="A6585"/>
      <c r="B6585"/>
      <c r="C6585"/>
      <c r="D6585"/>
      <c r="E6585"/>
      <c r="F6585"/>
      <c r="G6585"/>
      <c r="H6585"/>
      <c r="L6585" s="8"/>
      <c r="M6585" s="8"/>
      <c r="N6585" s="8"/>
    </row>
    <row r="6586" spans="1:14">
      <c r="A6586"/>
      <c r="B6586"/>
      <c r="C6586"/>
      <c r="D6586"/>
      <c r="E6586"/>
      <c r="F6586"/>
      <c r="G6586"/>
      <c r="H6586"/>
      <c r="L6586" s="8"/>
      <c r="M6586" s="8"/>
      <c r="N6586" s="8"/>
    </row>
    <row r="6587" spans="1:14">
      <c r="A6587"/>
      <c r="B6587"/>
      <c r="C6587"/>
      <c r="D6587"/>
      <c r="E6587"/>
      <c r="F6587"/>
      <c r="G6587"/>
      <c r="H6587"/>
      <c r="L6587" s="8"/>
      <c r="M6587" s="8"/>
      <c r="N6587" s="8"/>
    </row>
    <row r="6588" spans="1:14">
      <c r="A6588"/>
      <c r="B6588"/>
      <c r="C6588"/>
      <c r="D6588"/>
      <c r="E6588"/>
      <c r="F6588"/>
      <c r="G6588"/>
      <c r="H6588"/>
      <c r="L6588" s="8"/>
      <c r="M6588" s="8"/>
      <c r="N6588" s="8"/>
    </row>
    <row r="6589" spans="1:14">
      <c r="A6589"/>
      <c r="B6589"/>
      <c r="C6589"/>
      <c r="D6589"/>
      <c r="E6589"/>
      <c r="F6589"/>
      <c r="G6589"/>
      <c r="H6589"/>
      <c r="L6589" s="8"/>
      <c r="M6589" s="8"/>
      <c r="N6589" s="8"/>
    </row>
    <row r="6590" spans="1:14">
      <c r="A6590"/>
      <c r="B6590"/>
      <c r="C6590"/>
      <c r="D6590"/>
      <c r="E6590"/>
      <c r="F6590"/>
      <c r="G6590"/>
      <c r="H6590"/>
      <c r="L6590" s="8"/>
      <c r="M6590" s="8"/>
      <c r="N6590" s="8"/>
    </row>
    <row r="6591" spans="1:14">
      <c r="A6591"/>
      <c r="B6591"/>
      <c r="C6591"/>
      <c r="D6591"/>
      <c r="E6591"/>
      <c r="F6591"/>
      <c r="G6591"/>
      <c r="H6591"/>
      <c r="L6591" s="8"/>
      <c r="M6591" s="8"/>
      <c r="N6591" s="8"/>
    </row>
    <row r="6592" spans="1:14">
      <c r="A6592"/>
      <c r="B6592"/>
      <c r="C6592"/>
      <c r="D6592"/>
      <c r="E6592"/>
      <c r="F6592"/>
      <c r="G6592"/>
      <c r="H6592"/>
      <c r="L6592" s="8"/>
      <c r="M6592" s="8"/>
      <c r="N6592" s="8"/>
    </row>
    <row r="6593" spans="1:14">
      <c r="A6593"/>
      <c r="B6593"/>
      <c r="C6593"/>
      <c r="D6593"/>
      <c r="E6593"/>
      <c r="F6593"/>
      <c r="G6593"/>
      <c r="H6593"/>
      <c r="L6593" s="8"/>
      <c r="M6593" s="8"/>
      <c r="N6593" s="8"/>
    </row>
    <row r="6594" spans="1:14">
      <c r="A6594"/>
      <c r="B6594"/>
      <c r="C6594"/>
      <c r="D6594"/>
      <c r="E6594"/>
      <c r="F6594"/>
      <c r="G6594"/>
      <c r="H6594"/>
      <c r="L6594" s="8"/>
      <c r="M6594" s="8"/>
      <c r="N6594" s="8"/>
    </row>
    <row r="6595" spans="1:14">
      <c r="A6595"/>
      <c r="B6595"/>
      <c r="C6595"/>
      <c r="D6595"/>
      <c r="E6595"/>
      <c r="F6595"/>
      <c r="G6595"/>
      <c r="H6595"/>
      <c r="L6595" s="8"/>
      <c r="M6595" s="8"/>
      <c r="N6595" s="8"/>
    </row>
    <row r="6596" spans="1:14">
      <c r="A6596"/>
      <c r="B6596"/>
      <c r="C6596"/>
      <c r="D6596"/>
      <c r="E6596"/>
      <c r="F6596"/>
      <c r="G6596"/>
      <c r="H6596"/>
      <c r="L6596" s="8"/>
      <c r="M6596" s="8"/>
      <c r="N6596" s="8"/>
    </row>
    <row r="6597" spans="1:14">
      <c r="A6597"/>
      <c r="B6597"/>
      <c r="C6597"/>
      <c r="D6597"/>
      <c r="E6597"/>
      <c r="F6597"/>
      <c r="G6597"/>
      <c r="H6597"/>
      <c r="L6597" s="8"/>
      <c r="M6597" s="8"/>
      <c r="N6597" s="8"/>
    </row>
    <row r="6598" spans="1:14">
      <c r="A6598"/>
      <c r="B6598"/>
      <c r="C6598"/>
      <c r="D6598"/>
      <c r="E6598"/>
      <c r="F6598"/>
      <c r="G6598"/>
      <c r="H6598"/>
      <c r="L6598" s="8"/>
      <c r="M6598" s="8"/>
      <c r="N6598" s="8"/>
    </row>
    <row r="6599" spans="1:14">
      <c r="A6599"/>
      <c r="B6599"/>
      <c r="C6599"/>
      <c r="D6599"/>
      <c r="E6599"/>
      <c r="F6599"/>
      <c r="G6599"/>
      <c r="H6599"/>
      <c r="L6599" s="8"/>
      <c r="M6599" s="8"/>
      <c r="N6599" s="8"/>
    </row>
    <row r="6600" spans="1:14">
      <c r="A6600"/>
      <c r="B6600"/>
      <c r="C6600"/>
      <c r="D6600"/>
      <c r="E6600"/>
      <c r="F6600"/>
      <c r="G6600"/>
      <c r="H6600"/>
      <c r="L6600" s="8"/>
      <c r="M6600" s="8"/>
      <c r="N6600" s="8"/>
    </row>
    <row r="6601" spans="1:14">
      <c r="A6601"/>
      <c r="B6601"/>
      <c r="C6601"/>
      <c r="D6601"/>
      <c r="E6601"/>
      <c r="F6601"/>
      <c r="G6601"/>
      <c r="H6601"/>
      <c r="L6601" s="8"/>
      <c r="M6601" s="8"/>
      <c r="N6601" s="8"/>
    </row>
    <row r="6602" spans="1:14">
      <c r="A6602"/>
      <c r="B6602"/>
      <c r="C6602"/>
      <c r="D6602"/>
      <c r="E6602"/>
      <c r="F6602"/>
      <c r="G6602"/>
      <c r="H6602"/>
      <c r="L6602" s="8"/>
      <c r="M6602" s="8"/>
      <c r="N6602" s="8"/>
    </row>
    <row r="6603" spans="1:14">
      <c r="A6603"/>
      <c r="B6603"/>
      <c r="C6603"/>
      <c r="D6603"/>
      <c r="E6603"/>
      <c r="F6603"/>
      <c r="G6603"/>
      <c r="H6603"/>
      <c r="L6603" s="8"/>
      <c r="M6603" s="8"/>
      <c r="N6603" s="8"/>
    </row>
    <row r="6604" spans="1:14">
      <c r="A6604"/>
      <c r="B6604"/>
      <c r="C6604"/>
      <c r="D6604"/>
      <c r="E6604"/>
      <c r="F6604"/>
      <c r="G6604"/>
      <c r="H6604"/>
      <c r="L6604" s="8"/>
      <c r="M6604" s="8"/>
      <c r="N6604" s="8"/>
    </row>
    <row r="6605" spans="1:14">
      <c r="A6605"/>
      <c r="B6605"/>
      <c r="C6605"/>
      <c r="D6605"/>
      <c r="E6605"/>
      <c r="F6605"/>
      <c r="G6605"/>
      <c r="H6605"/>
      <c r="L6605" s="8"/>
      <c r="M6605" s="8"/>
      <c r="N6605" s="8"/>
    </row>
    <row r="6606" spans="1:14">
      <c r="A6606"/>
      <c r="B6606"/>
      <c r="C6606"/>
      <c r="D6606"/>
      <c r="E6606"/>
      <c r="F6606"/>
      <c r="G6606"/>
      <c r="H6606"/>
      <c r="L6606" s="8"/>
      <c r="M6606" s="8"/>
      <c r="N6606" s="8"/>
    </row>
    <row r="6607" spans="1:14">
      <c r="A6607"/>
      <c r="B6607"/>
      <c r="C6607"/>
      <c r="D6607"/>
      <c r="E6607"/>
      <c r="F6607"/>
      <c r="G6607"/>
      <c r="H6607"/>
      <c r="L6607" s="8"/>
      <c r="M6607" s="8"/>
      <c r="N6607" s="8"/>
    </row>
    <row r="6608" spans="1:14">
      <c r="A6608"/>
      <c r="B6608"/>
      <c r="C6608"/>
      <c r="D6608"/>
      <c r="E6608"/>
      <c r="F6608"/>
      <c r="G6608"/>
      <c r="H6608"/>
      <c r="L6608" s="8"/>
      <c r="M6608" s="8"/>
      <c r="N6608" s="8"/>
    </row>
    <row r="6609" spans="1:14">
      <c r="A6609"/>
      <c r="B6609"/>
      <c r="C6609"/>
      <c r="D6609"/>
      <c r="E6609"/>
      <c r="F6609"/>
      <c r="G6609"/>
      <c r="H6609"/>
      <c r="L6609" s="8"/>
      <c r="M6609" s="8"/>
      <c r="N6609" s="8"/>
    </row>
    <row r="6610" spans="1:14">
      <c r="A6610"/>
      <c r="B6610"/>
      <c r="C6610"/>
      <c r="D6610"/>
      <c r="E6610"/>
      <c r="F6610"/>
      <c r="G6610"/>
      <c r="H6610"/>
      <c r="L6610" s="8"/>
      <c r="M6610" s="8"/>
      <c r="N6610" s="8"/>
    </row>
    <row r="6611" spans="1:14">
      <c r="A6611"/>
      <c r="B6611"/>
      <c r="C6611"/>
      <c r="D6611"/>
      <c r="E6611"/>
      <c r="F6611"/>
      <c r="G6611"/>
      <c r="H6611"/>
      <c r="L6611" s="8"/>
      <c r="M6611" s="8"/>
      <c r="N6611" s="8"/>
    </row>
    <row r="6612" spans="1:14">
      <c r="A6612"/>
      <c r="B6612"/>
      <c r="C6612"/>
      <c r="D6612"/>
      <c r="E6612"/>
      <c r="F6612"/>
      <c r="G6612"/>
      <c r="H6612"/>
      <c r="L6612" s="8"/>
      <c r="M6612" s="8"/>
      <c r="N6612" s="8"/>
    </row>
    <row r="6613" spans="1:14">
      <c r="A6613"/>
      <c r="B6613"/>
      <c r="C6613"/>
      <c r="D6613"/>
      <c r="E6613"/>
      <c r="F6613"/>
      <c r="G6613"/>
      <c r="H6613"/>
      <c r="L6613" s="8"/>
      <c r="M6613" s="8"/>
      <c r="N6613" s="8"/>
    </row>
    <row r="6614" spans="1:14">
      <c r="A6614"/>
      <c r="B6614"/>
      <c r="C6614"/>
      <c r="D6614"/>
      <c r="E6614"/>
      <c r="F6614"/>
      <c r="G6614"/>
      <c r="H6614"/>
      <c r="L6614" s="8"/>
      <c r="M6614" s="8"/>
      <c r="N6614" s="8"/>
    </row>
    <row r="6615" spans="1:14">
      <c r="A6615"/>
      <c r="B6615"/>
      <c r="C6615"/>
      <c r="D6615"/>
      <c r="E6615"/>
      <c r="F6615"/>
      <c r="G6615"/>
      <c r="H6615"/>
      <c r="L6615" s="8"/>
      <c r="M6615" s="8"/>
      <c r="N6615" s="8"/>
    </row>
    <row r="6616" spans="1:14">
      <c r="A6616"/>
      <c r="B6616"/>
      <c r="C6616"/>
      <c r="D6616"/>
      <c r="E6616"/>
      <c r="F6616"/>
      <c r="G6616"/>
      <c r="H6616"/>
      <c r="L6616" s="8"/>
      <c r="M6616" s="8"/>
      <c r="N6616" s="8"/>
    </row>
    <row r="6617" spans="1:14">
      <c r="A6617"/>
      <c r="B6617"/>
      <c r="C6617"/>
      <c r="D6617"/>
      <c r="E6617"/>
      <c r="F6617"/>
      <c r="G6617"/>
      <c r="H6617"/>
      <c r="L6617" s="8"/>
      <c r="M6617" s="8"/>
      <c r="N6617" s="8"/>
    </row>
    <row r="6618" spans="1:14">
      <c r="A6618"/>
      <c r="B6618"/>
      <c r="C6618"/>
      <c r="D6618"/>
      <c r="E6618"/>
      <c r="F6618"/>
      <c r="G6618"/>
      <c r="H6618"/>
      <c r="L6618" s="8"/>
      <c r="M6618" s="8"/>
      <c r="N6618" s="8"/>
    </row>
    <row r="6619" spans="1:14">
      <c r="A6619"/>
      <c r="B6619"/>
      <c r="C6619"/>
      <c r="D6619"/>
      <c r="E6619"/>
      <c r="F6619"/>
      <c r="G6619"/>
      <c r="H6619"/>
      <c r="L6619" s="8"/>
      <c r="M6619" s="8"/>
      <c r="N6619" s="8"/>
    </row>
    <row r="6620" spans="1:14">
      <c r="A6620"/>
      <c r="B6620"/>
      <c r="C6620"/>
      <c r="D6620"/>
      <c r="E6620"/>
      <c r="F6620"/>
      <c r="G6620"/>
      <c r="H6620"/>
      <c r="L6620" s="8"/>
      <c r="M6620" s="8"/>
      <c r="N6620" s="8"/>
    </row>
    <row r="6621" spans="1:14">
      <c r="A6621"/>
      <c r="B6621"/>
      <c r="C6621"/>
      <c r="D6621"/>
      <c r="E6621"/>
      <c r="F6621"/>
      <c r="G6621"/>
      <c r="H6621"/>
      <c r="L6621" s="8"/>
      <c r="M6621" s="8"/>
      <c r="N6621" s="8"/>
    </row>
    <row r="6622" spans="1:14">
      <c r="A6622"/>
      <c r="B6622"/>
      <c r="C6622"/>
      <c r="D6622"/>
      <c r="E6622"/>
      <c r="F6622"/>
      <c r="G6622"/>
      <c r="H6622"/>
      <c r="L6622" s="8"/>
      <c r="M6622" s="8"/>
      <c r="N6622" s="8"/>
    </row>
    <row r="6623" spans="1:14">
      <c r="A6623"/>
      <c r="B6623"/>
      <c r="C6623"/>
      <c r="D6623"/>
      <c r="E6623"/>
      <c r="F6623"/>
      <c r="G6623"/>
      <c r="H6623"/>
      <c r="L6623" s="8"/>
      <c r="M6623" s="8"/>
      <c r="N6623" s="8"/>
    </row>
    <row r="6624" spans="1:14">
      <c r="A6624"/>
      <c r="B6624"/>
      <c r="C6624"/>
      <c r="D6624"/>
      <c r="E6624"/>
      <c r="F6624"/>
      <c r="G6624"/>
      <c r="H6624"/>
      <c r="L6624" s="8"/>
      <c r="M6624" s="8"/>
      <c r="N6624" s="8"/>
    </row>
    <row r="6625" spans="1:14">
      <c r="A6625"/>
      <c r="B6625"/>
      <c r="C6625"/>
      <c r="D6625"/>
      <c r="E6625"/>
      <c r="F6625"/>
      <c r="G6625"/>
      <c r="H6625"/>
      <c r="L6625" s="8"/>
      <c r="M6625" s="8"/>
      <c r="N6625" s="8"/>
    </row>
    <row r="6626" spans="1:14">
      <c r="A6626"/>
      <c r="B6626"/>
      <c r="C6626"/>
      <c r="D6626"/>
      <c r="E6626"/>
      <c r="F6626"/>
      <c r="G6626"/>
      <c r="H6626"/>
      <c r="L6626" s="8"/>
      <c r="M6626" s="8"/>
      <c r="N6626" s="8"/>
    </row>
    <row r="6627" spans="1:14">
      <c r="A6627"/>
      <c r="B6627"/>
      <c r="C6627"/>
      <c r="D6627"/>
      <c r="E6627"/>
      <c r="F6627"/>
      <c r="G6627"/>
      <c r="H6627"/>
      <c r="L6627" s="8"/>
      <c r="M6627" s="8"/>
      <c r="N6627" s="8"/>
    </row>
    <row r="6628" spans="1:14">
      <c r="A6628"/>
      <c r="B6628"/>
      <c r="C6628"/>
      <c r="D6628"/>
      <c r="E6628"/>
      <c r="F6628"/>
      <c r="G6628"/>
      <c r="H6628"/>
      <c r="L6628" s="8"/>
      <c r="M6628" s="8"/>
      <c r="N6628" s="8"/>
    </row>
    <row r="6629" spans="1:14">
      <c r="A6629"/>
      <c r="B6629"/>
      <c r="C6629"/>
      <c r="D6629"/>
      <c r="E6629"/>
      <c r="F6629"/>
      <c r="G6629"/>
      <c r="H6629"/>
      <c r="L6629" s="8"/>
      <c r="M6629" s="8"/>
      <c r="N6629" s="8"/>
    </row>
    <row r="6630" spans="1:14">
      <c r="A6630"/>
      <c r="B6630"/>
      <c r="C6630"/>
      <c r="D6630"/>
      <c r="E6630"/>
      <c r="F6630"/>
      <c r="G6630"/>
      <c r="H6630"/>
      <c r="L6630" s="8"/>
      <c r="M6630" s="8"/>
      <c r="N6630" s="8"/>
    </row>
    <row r="6631" spans="1:14">
      <c r="A6631"/>
      <c r="B6631"/>
      <c r="C6631"/>
      <c r="D6631"/>
      <c r="E6631"/>
      <c r="F6631"/>
      <c r="G6631"/>
      <c r="H6631"/>
      <c r="L6631" s="8"/>
      <c r="M6631" s="8"/>
      <c r="N6631" s="8"/>
    </row>
    <row r="6632" spans="1:14">
      <c r="A6632"/>
      <c r="B6632"/>
      <c r="C6632"/>
      <c r="D6632"/>
      <c r="E6632"/>
      <c r="F6632"/>
      <c r="G6632"/>
      <c r="H6632"/>
      <c r="L6632" s="8"/>
      <c r="M6632" s="8"/>
      <c r="N6632" s="8"/>
    </row>
    <row r="6633" spans="1:14">
      <c r="A6633"/>
      <c r="B6633"/>
      <c r="C6633"/>
      <c r="D6633"/>
      <c r="E6633"/>
      <c r="F6633"/>
      <c r="G6633"/>
      <c r="H6633"/>
      <c r="L6633" s="8"/>
      <c r="M6633" s="8"/>
      <c r="N6633" s="8"/>
    </row>
    <row r="6634" spans="1:14">
      <c r="A6634"/>
      <c r="B6634"/>
      <c r="C6634"/>
      <c r="D6634"/>
      <c r="E6634"/>
      <c r="F6634"/>
      <c r="G6634"/>
      <c r="H6634"/>
      <c r="L6634" s="8"/>
      <c r="M6634" s="8"/>
      <c r="N6634" s="8"/>
    </row>
    <row r="6635" spans="1:14">
      <c r="A6635"/>
      <c r="B6635"/>
      <c r="C6635"/>
      <c r="D6635"/>
      <c r="E6635"/>
      <c r="F6635"/>
      <c r="G6635"/>
      <c r="H6635"/>
      <c r="L6635" s="8"/>
      <c r="M6635" s="8"/>
      <c r="N6635" s="8"/>
    </row>
    <row r="6636" spans="1:14">
      <c r="A6636"/>
      <c r="B6636"/>
      <c r="C6636"/>
      <c r="D6636"/>
      <c r="E6636"/>
      <c r="F6636"/>
      <c r="G6636"/>
      <c r="H6636"/>
      <c r="L6636" s="8"/>
      <c r="M6636" s="8"/>
      <c r="N6636" s="8"/>
    </row>
    <row r="6637" spans="1:14">
      <c r="A6637"/>
      <c r="B6637"/>
      <c r="C6637"/>
      <c r="D6637"/>
      <c r="E6637"/>
      <c r="F6637"/>
      <c r="G6637"/>
      <c r="H6637"/>
      <c r="L6637" s="8"/>
      <c r="M6637" s="8"/>
      <c r="N6637" s="8"/>
    </row>
    <row r="6638" spans="1:14">
      <c r="A6638"/>
      <c r="B6638"/>
      <c r="C6638"/>
      <c r="D6638"/>
      <c r="E6638"/>
      <c r="F6638"/>
      <c r="G6638"/>
      <c r="H6638"/>
      <c r="L6638" s="8"/>
      <c r="M6638" s="8"/>
      <c r="N6638" s="8"/>
    </row>
    <row r="6639" spans="1:14">
      <c r="A6639"/>
      <c r="B6639"/>
      <c r="C6639"/>
      <c r="D6639"/>
      <c r="E6639"/>
      <c r="F6639"/>
      <c r="G6639"/>
      <c r="H6639"/>
      <c r="L6639" s="8"/>
      <c r="M6639" s="8"/>
      <c r="N6639" s="8"/>
    </row>
    <row r="6640" spans="1:14">
      <c r="A6640"/>
      <c r="B6640"/>
      <c r="C6640"/>
      <c r="D6640"/>
      <c r="E6640"/>
      <c r="F6640"/>
      <c r="G6640"/>
      <c r="H6640"/>
      <c r="L6640" s="8"/>
      <c r="M6640" s="8"/>
      <c r="N6640" s="8"/>
    </row>
    <row r="6641" spans="1:14">
      <c r="A6641"/>
      <c r="B6641"/>
      <c r="C6641"/>
      <c r="D6641"/>
      <c r="E6641"/>
      <c r="F6641"/>
      <c r="G6641"/>
      <c r="H6641"/>
      <c r="L6641" s="8"/>
      <c r="M6641" s="8"/>
      <c r="N6641" s="8"/>
    </row>
    <row r="6642" spans="1:14">
      <c r="A6642"/>
      <c r="B6642"/>
      <c r="C6642"/>
      <c r="D6642"/>
      <c r="E6642"/>
      <c r="F6642"/>
      <c r="G6642"/>
      <c r="H6642"/>
      <c r="L6642" s="8"/>
      <c r="M6642" s="8"/>
      <c r="N6642" s="8"/>
    </row>
    <row r="6643" spans="1:14">
      <c r="A6643"/>
      <c r="B6643"/>
      <c r="C6643"/>
      <c r="D6643"/>
      <c r="E6643"/>
      <c r="F6643"/>
      <c r="G6643"/>
      <c r="H6643"/>
      <c r="L6643" s="8"/>
      <c r="M6643" s="8"/>
      <c r="N6643" s="8"/>
    </row>
    <row r="6644" spans="1:14">
      <c r="A6644"/>
      <c r="B6644"/>
      <c r="C6644"/>
      <c r="D6644"/>
      <c r="E6644"/>
      <c r="F6644"/>
      <c r="G6644"/>
      <c r="H6644"/>
      <c r="L6644" s="8"/>
      <c r="M6644" s="8"/>
      <c r="N6644" s="8"/>
    </row>
    <row r="6645" spans="1:14">
      <c r="A6645"/>
      <c r="B6645"/>
      <c r="C6645"/>
      <c r="D6645"/>
      <c r="E6645"/>
      <c r="F6645"/>
      <c r="G6645"/>
      <c r="H6645"/>
      <c r="L6645" s="8"/>
      <c r="M6645" s="8"/>
      <c r="N6645" s="8"/>
    </row>
    <row r="6646" spans="1:14">
      <c r="A6646"/>
      <c r="B6646"/>
      <c r="C6646"/>
      <c r="D6646"/>
      <c r="E6646"/>
      <c r="F6646"/>
      <c r="G6646"/>
      <c r="H6646"/>
      <c r="L6646" s="8"/>
      <c r="M6646" s="8"/>
      <c r="N6646" s="8"/>
    </row>
    <row r="6647" spans="1:14">
      <c r="A6647"/>
      <c r="B6647"/>
      <c r="C6647"/>
      <c r="D6647"/>
      <c r="E6647"/>
      <c r="F6647"/>
      <c r="G6647"/>
      <c r="H6647"/>
      <c r="L6647" s="8"/>
      <c r="M6647" s="8"/>
      <c r="N6647" s="8"/>
    </row>
    <row r="6648" spans="1:14">
      <c r="A6648"/>
      <c r="B6648"/>
      <c r="C6648"/>
      <c r="D6648"/>
      <c r="E6648"/>
      <c r="F6648"/>
      <c r="G6648"/>
      <c r="H6648"/>
      <c r="L6648" s="8"/>
      <c r="M6648" s="8"/>
      <c r="N6648" s="8"/>
    </row>
    <row r="6649" spans="1:14">
      <c r="A6649"/>
      <c r="B6649"/>
      <c r="C6649"/>
      <c r="D6649"/>
      <c r="E6649"/>
      <c r="F6649"/>
      <c r="G6649"/>
      <c r="H6649"/>
      <c r="L6649" s="8"/>
      <c r="M6649" s="8"/>
      <c r="N6649" s="8"/>
    </row>
    <row r="6650" spans="1:14">
      <c r="A6650"/>
      <c r="B6650"/>
      <c r="C6650"/>
      <c r="D6650"/>
      <c r="E6650"/>
      <c r="F6650"/>
      <c r="G6650"/>
      <c r="H6650"/>
      <c r="L6650" s="8"/>
      <c r="M6650" s="8"/>
      <c r="N6650" s="8"/>
    </row>
    <row r="6651" spans="1:14">
      <c r="A6651"/>
      <c r="B6651"/>
      <c r="C6651"/>
      <c r="D6651"/>
      <c r="E6651"/>
      <c r="F6651"/>
      <c r="G6651"/>
      <c r="H6651"/>
      <c r="L6651" s="8"/>
      <c r="M6651" s="8"/>
      <c r="N6651" s="8"/>
    </row>
    <row r="6652" spans="1:14">
      <c r="A6652"/>
      <c r="B6652"/>
      <c r="C6652"/>
      <c r="D6652"/>
      <c r="E6652"/>
      <c r="F6652"/>
      <c r="G6652"/>
      <c r="H6652"/>
      <c r="L6652" s="8"/>
      <c r="M6652" s="8"/>
      <c r="N6652" s="8"/>
    </row>
    <row r="6653" spans="1:14">
      <c r="A6653"/>
      <c r="B6653"/>
      <c r="C6653"/>
      <c r="D6653"/>
      <c r="E6653"/>
      <c r="F6653"/>
      <c r="G6653"/>
      <c r="H6653"/>
      <c r="L6653" s="8"/>
      <c r="M6653" s="8"/>
      <c r="N6653" s="8"/>
    </row>
    <row r="6654" spans="1:14">
      <c r="A6654"/>
      <c r="B6654"/>
      <c r="C6654"/>
      <c r="D6654"/>
      <c r="E6654"/>
      <c r="F6654"/>
      <c r="G6654"/>
      <c r="H6654"/>
      <c r="L6654" s="8"/>
      <c r="M6654" s="8"/>
      <c r="N6654" s="8"/>
    </row>
    <row r="6655" spans="1:14">
      <c r="A6655"/>
      <c r="B6655"/>
      <c r="C6655"/>
      <c r="D6655"/>
      <c r="E6655"/>
      <c r="F6655"/>
      <c r="G6655"/>
      <c r="H6655"/>
      <c r="L6655" s="8"/>
      <c r="M6655" s="8"/>
      <c r="N6655" s="8"/>
    </row>
    <row r="6656" spans="1:14">
      <c r="A6656"/>
      <c r="B6656"/>
      <c r="C6656"/>
      <c r="D6656"/>
      <c r="E6656"/>
      <c r="F6656"/>
      <c r="G6656"/>
      <c r="H6656"/>
      <c r="L6656" s="8"/>
      <c r="M6656" s="8"/>
      <c r="N6656" s="8"/>
    </row>
    <row r="6657" spans="1:14">
      <c r="A6657"/>
      <c r="B6657"/>
      <c r="C6657"/>
      <c r="D6657"/>
      <c r="E6657"/>
      <c r="F6657"/>
      <c r="G6657"/>
      <c r="H6657"/>
      <c r="L6657" s="8"/>
      <c r="M6657" s="8"/>
      <c r="N6657" s="8"/>
    </row>
    <row r="6658" spans="1:14">
      <c r="A6658"/>
      <c r="B6658"/>
      <c r="C6658"/>
      <c r="D6658"/>
      <c r="E6658"/>
      <c r="F6658"/>
      <c r="G6658"/>
      <c r="H6658"/>
      <c r="L6658" s="8"/>
      <c r="M6658" s="8"/>
      <c r="N6658" s="8"/>
    </row>
    <row r="6659" spans="1:14">
      <c r="A6659"/>
      <c r="B6659"/>
      <c r="C6659"/>
      <c r="D6659"/>
      <c r="E6659"/>
      <c r="F6659"/>
      <c r="G6659"/>
      <c r="H6659"/>
      <c r="L6659" s="8"/>
      <c r="M6659" s="8"/>
      <c r="N6659" s="8"/>
    </row>
    <row r="6660" spans="1:14">
      <c r="A6660"/>
      <c r="B6660"/>
      <c r="C6660"/>
      <c r="D6660"/>
      <c r="E6660"/>
      <c r="F6660"/>
      <c r="G6660"/>
      <c r="H6660"/>
      <c r="L6660" s="8"/>
      <c r="M6660" s="8"/>
      <c r="N6660" s="8"/>
    </row>
    <row r="6661" spans="1:14">
      <c r="A6661"/>
      <c r="B6661"/>
      <c r="C6661"/>
      <c r="D6661"/>
      <c r="E6661"/>
      <c r="F6661"/>
      <c r="G6661"/>
      <c r="H6661"/>
      <c r="L6661" s="8"/>
      <c r="M6661" s="8"/>
      <c r="N6661" s="8"/>
    </row>
    <row r="6662" spans="1:14">
      <c r="A6662"/>
      <c r="B6662"/>
      <c r="C6662"/>
      <c r="D6662"/>
      <c r="E6662"/>
      <c r="F6662"/>
      <c r="G6662"/>
      <c r="H6662"/>
      <c r="L6662" s="8"/>
      <c r="M6662" s="8"/>
      <c r="N6662" s="8"/>
    </row>
    <row r="6663" spans="1:14">
      <c r="A6663"/>
      <c r="B6663"/>
      <c r="C6663"/>
      <c r="D6663"/>
      <c r="E6663"/>
      <c r="F6663"/>
      <c r="G6663"/>
      <c r="H6663"/>
      <c r="L6663" s="8"/>
      <c r="M6663" s="8"/>
      <c r="N6663" s="8"/>
    </row>
    <row r="6664" spans="1:14">
      <c r="A6664"/>
      <c r="B6664"/>
      <c r="C6664"/>
      <c r="D6664"/>
      <c r="E6664"/>
      <c r="F6664"/>
      <c r="G6664"/>
      <c r="H6664"/>
      <c r="L6664" s="8"/>
      <c r="M6664" s="8"/>
      <c r="N6664" s="8"/>
    </row>
    <row r="6665" spans="1:14">
      <c r="A6665"/>
      <c r="B6665"/>
      <c r="C6665"/>
      <c r="D6665"/>
      <c r="E6665"/>
      <c r="F6665"/>
      <c r="G6665"/>
      <c r="H6665"/>
      <c r="L6665" s="8"/>
      <c r="M6665" s="8"/>
      <c r="N6665" s="8"/>
    </row>
    <row r="6666" spans="1:14">
      <c r="A6666"/>
      <c r="B6666"/>
      <c r="C6666"/>
      <c r="D6666"/>
      <c r="E6666"/>
      <c r="F6666"/>
      <c r="G6666"/>
      <c r="H6666"/>
      <c r="L6666" s="8"/>
      <c r="M6666" s="8"/>
      <c r="N6666" s="8"/>
    </row>
    <row r="6667" spans="1:14">
      <c r="A6667"/>
      <c r="B6667"/>
      <c r="C6667"/>
      <c r="D6667"/>
      <c r="E6667"/>
      <c r="F6667"/>
      <c r="G6667"/>
      <c r="H6667"/>
      <c r="L6667" s="8"/>
      <c r="M6667" s="8"/>
      <c r="N6667" s="8"/>
    </row>
    <row r="6668" spans="1:14">
      <c r="A6668"/>
      <c r="B6668"/>
      <c r="C6668"/>
      <c r="D6668"/>
      <c r="E6668"/>
      <c r="F6668"/>
      <c r="G6668"/>
      <c r="H6668"/>
      <c r="L6668" s="8"/>
      <c r="M6668" s="8"/>
      <c r="N6668" s="8"/>
    </row>
    <row r="6669" spans="1:14">
      <c r="A6669"/>
      <c r="B6669"/>
      <c r="C6669"/>
      <c r="D6669"/>
      <c r="E6669"/>
      <c r="F6669"/>
      <c r="G6669"/>
      <c r="H6669"/>
      <c r="L6669" s="8"/>
      <c r="M6669" s="8"/>
      <c r="N6669" s="8"/>
    </row>
    <row r="6670" spans="1:14">
      <c r="A6670"/>
      <c r="B6670"/>
      <c r="C6670"/>
      <c r="D6670"/>
      <c r="E6670"/>
      <c r="F6670"/>
      <c r="G6670"/>
      <c r="H6670"/>
      <c r="L6670" s="8"/>
      <c r="M6670" s="8"/>
      <c r="N6670" s="8"/>
    </row>
    <row r="6671" spans="1:14">
      <c r="A6671"/>
      <c r="B6671"/>
      <c r="C6671"/>
      <c r="D6671"/>
      <c r="E6671"/>
      <c r="F6671"/>
      <c r="G6671"/>
      <c r="H6671"/>
      <c r="L6671" s="8"/>
      <c r="M6671" s="8"/>
      <c r="N6671" s="8"/>
    </row>
    <row r="6672" spans="1:14">
      <c r="A6672"/>
      <c r="B6672"/>
      <c r="C6672"/>
      <c r="D6672"/>
      <c r="E6672"/>
      <c r="F6672"/>
      <c r="G6672"/>
      <c r="H6672"/>
      <c r="L6672" s="8"/>
      <c r="M6672" s="8"/>
      <c r="N6672" s="8"/>
    </row>
    <row r="6673" spans="1:14">
      <c r="A6673"/>
      <c r="B6673"/>
      <c r="C6673"/>
      <c r="D6673"/>
      <c r="E6673"/>
      <c r="F6673"/>
      <c r="G6673"/>
      <c r="H6673"/>
      <c r="L6673" s="8"/>
      <c r="M6673" s="8"/>
      <c r="N6673" s="8"/>
    </row>
    <row r="6674" spans="1:14">
      <c r="A6674"/>
      <c r="B6674"/>
      <c r="C6674"/>
      <c r="D6674"/>
      <c r="E6674"/>
      <c r="F6674"/>
      <c r="G6674"/>
      <c r="H6674"/>
      <c r="L6674" s="8"/>
      <c r="M6674" s="8"/>
      <c r="N6674" s="8"/>
    </row>
    <row r="6675" spans="1:14">
      <c r="A6675"/>
      <c r="B6675"/>
      <c r="C6675"/>
      <c r="D6675"/>
      <c r="E6675"/>
      <c r="F6675"/>
      <c r="G6675"/>
      <c r="H6675"/>
      <c r="L6675" s="8"/>
      <c r="M6675" s="8"/>
      <c r="N6675" s="8"/>
    </row>
    <row r="6676" spans="1:14">
      <c r="A6676"/>
      <c r="B6676"/>
      <c r="C6676"/>
      <c r="D6676"/>
      <c r="E6676"/>
      <c r="F6676"/>
      <c r="G6676"/>
      <c r="H6676"/>
      <c r="L6676" s="8"/>
      <c r="M6676" s="8"/>
      <c r="N6676" s="8"/>
    </row>
    <row r="6677" spans="1:14">
      <c r="A6677"/>
      <c r="B6677"/>
      <c r="C6677"/>
      <c r="D6677"/>
      <c r="E6677"/>
      <c r="F6677"/>
      <c r="G6677"/>
      <c r="H6677"/>
      <c r="L6677" s="8"/>
      <c r="M6677" s="8"/>
      <c r="N6677" s="8"/>
    </row>
    <row r="6678" spans="1:14">
      <c r="A6678"/>
      <c r="B6678"/>
      <c r="C6678"/>
      <c r="D6678"/>
      <c r="E6678"/>
      <c r="F6678"/>
      <c r="G6678"/>
      <c r="H6678"/>
      <c r="L6678" s="8"/>
      <c r="M6678" s="8"/>
      <c r="N6678" s="8"/>
    </row>
    <row r="6679" spans="1:14">
      <c r="A6679"/>
      <c r="B6679"/>
      <c r="C6679"/>
      <c r="D6679"/>
      <c r="E6679"/>
      <c r="F6679"/>
      <c r="G6679"/>
      <c r="H6679"/>
      <c r="L6679" s="8"/>
      <c r="M6679" s="8"/>
      <c r="N6679" s="8"/>
    </row>
    <row r="6680" spans="1:14">
      <c r="A6680"/>
      <c r="B6680"/>
      <c r="C6680"/>
      <c r="D6680"/>
      <c r="E6680"/>
      <c r="F6680"/>
      <c r="G6680"/>
      <c r="H6680"/>
      <c r="L6680" s="8"/>
      <c r="M6680" s="8"/>
      <c r="N6680" s="8"/>
    </row>
    <row r="6681" spans="1:14">
      <c r="A6681"/>
      <c r="B6681"/>
      <c r="C6681"/>
      <c r="D6681"/>
      <c r="E6681"/>
      <c r="F6681"/>
      <c r="G6681"/>
      <c r="H6681"/>
      <c r="L6681" s="8"/>
      <c r="M6681" s="8"/>
      <c r="N6681" s="8"/>
    </row>
    <row r="6682" spans="1:14">
      <c r="A6682"/>
      <c r="B6682"/>
      <c r="C6682"/>
      <c r="D6682"/>
      <c r="E6682"/>
      <c r="F6682"/>
      <c r="G6682"/>
      <c r="H6682"/>
      <c r="L6682" s="8"/>
      <c r="M6682" s="8"/>
      <c r="N6682" s="8"/>
    </row>
    <row r="6683" spans="1:14">
      <c r="A6683"/>
      <c r="B6683"/>
      <c r="C6683"/>
      <c r="D6683"/>
      <c r="E6683"/>
      <c r="F6683"/>
      <c r="G6683"/>
      <c r="H6683"/>
      <c r="L6683" s="8"/>
      <c r="M6683" s="8"/>
      <c r="N6683" s="8"/>
    </row>
    <row r="6684" spans="1:14">
      <c r="A6684"/>
      <c r="B6684"/>
      <c r="C6684"/>
      <c r="D6684"/>
      <c r="E6684"/>
      <c r="F6684"/>
      <c r="G6684"/>
      <c r="H6684"/>
      <c r="L6684" s="8"/>
      <c r="M6684" s="8"/>
      <c r="N6684" s="8"/>
    </row>
    <row r="6685" spans="1:14">
      <c r="A6685"/>
      <c r="B6685"/>
      <c r="C6685"/>
      <c r="D6685"/>
      <c r="E6685"/>
      <c r="F6685"/>
      <c r="G6685"/>
      <c r="H6685"/>
      <c r="L6685" s="8"/>
      <c r="M6685" s="8"/>
      <c r="N6685" s="8"/>
    </row>
    <row r="6686" spans="1:14">
      <c r="A6686"/>
      <c r="B6686"/>
      <c r="C6686"/>
      <c r="D6686"/>
      <c r="E6686"/>
      <c r="F6686"/>
      <c r="G6686"/>
      <c r="H6686"/>
      <c r="L6686" s="8"/>
      <c r="M6686" s="8"/>
      <c r="N6686" s="8"/>
    </row>
    <row r="6687" spans="1:14">
      <c r="A6687"/>
      <c r="B6687"/>
      <c r="C6687"/>
      <c r="D6687"/>
      <c r="E6687"/>
      <c r="F6687"/>
      <c r="G6687"/>
      <c r="H6687"/>
      <c r="L6687" s="8"/>
      <c r="M6687" s="8"/>
      <c r="N6687" s="8"/>
    </row>
    <row r="6688" spans="1:14">
      <c r="A6688"/>
      <c r="B6688"/>
      <c r="C6688"/>
      <c r="D6688"/>
      <c r="E6688"/>
      <c r="F6688"/>
      <c r="G6688"/>
      <c r="H6688"/>
      <c r="L6688" s="8"/>
      <c r="M6688" s="8"/>
      <c r="N6688" s="8"/>
    </row>
    <row r="6689" spans="1:14">
      <c r="A6689"/>
      <c r="B6689"/>
      <c r="C6689"/>
      <c r="D6689"/>
      <c r="E6689"/>
      <c r="F6689"/>
      <c r="G6689"/>
      <c r="H6689"/>
      <c r="L6689" s="8"/>
      <c r="M6689" s="8"/>
      <c r="N6689" s="8"/>
    </row>
    <row r="6690" spans="1:14">
      <c r="A6690"/>
      <c r="B6690"/>
      <c r="C6690"/>
      <c r="D6690"/>
      <c r="E6690"/>
      <c r="F6690"/>
      <c r="G6690"/>
      <c r="H6690"/>
      <c r="L6690" s="8"/>
      <c r="M6690" s="8"/>
      <c r="N6690" s="8"/>
    </row>
    <row r="6691" spans="1:14">
      <c r="A6691"/>
      <c r="B6691"/>
      <c r="C6691"/>
      <c r="D6691"/>
      <c r="E6691"/>
      <c r="F6691"/>
      <c r="G6691"/>
      <c r="H6691"/>
      <c r="L6691" s="8"/>
      <c r="M6691" s="8"/>
      <c r="N6691" s="8"/>
    </row>
    <row r="6692" spans="1:14">
      <c r="A6692"/>
      <c r="B6692"/>
      <c r="C6692"/>
      <c r="D6692"/>
      <c r="E6692"/>
      <c r="F6692"/>
      <c r="G6692"/>
      <c r="H6692"/>
      <c r="L6692" s="8"/>
      <c r="M6692" s="8"/>
      <c r="N6692" s="8"/>
    </row>
    <row r="6693" spans="1:14">
      <c r="A6693"/>
      <c r="B6693"/>
      <c r="C6693"/>
      <c r="D6693"/>
      <c r="E6693"/>
      <c r="F6693"/>
      <c r="G6693"/>
      <c r="H6693"/>
      <c r="L6693" s="8"/>
      <c r="M6693" s="8"/>
      <c r="N6693" s="8"/>
    </row>
    <row r="6694" spans="1:14">
      <c r="A6694"/>
      <c r="B6694"/>
      <c r="C6694"/>
      <c r="D6694"/>
      <c r="E6694"/>
      <c r="F6694"/>
      <c r="G6694"/>
      <c r="H6694"/>
      <c r="L6694" s="8"/>
      <c r="M6694" s="8"/>
      <c r="N6694" s="8"/>
    </row>
    <row r="6695" spans="1:14">
      <c r="A6695"/>
      <c r="B6695"/>
      <c r="C6695"/>
      <c r="D6695"/>
      <c r="E6695"/>
      <c r="F6695"/>
      <c r="G6695"/>
      <c r="H6695"/>
      <c r="L6695" s="8"/>
      <c r="M6695" s="8"/>
      <c r="N6695" s="8"/>
    </row>
    <row r="6696" spans="1:14">
      <c r="A6696"/>
      <c r="B6696"/>
      <c r="C6696"/>
      <c r="D6696"/>
      <c r="E6696"/>
      <c r="F6696"/>
      <c r="G6696"/>
      <c r="H6696"/>
      <c r="L6696" s="8"/>
      <c r="M6696" s="8"/>
      <c r="N6696" s="8"/>
    </row>
    <row r="6697" spans="1:14">
      <c r="A6697"/>
      <c r="B6697"/>
      <c r="C6697"/>
      <c r="D6697"/>
      <c r="E6697"/>
      <c r="F6697"/>
      <c r="G6697"/>
      <c r="H6697"/>
      <c r="L6697" s="8"/>
      <c r="M6697" s="8"/>
      <c r="N6697" s="8"/>
    </row>
    <row r="6698" spans="1:14">
      <c r="A6698"/>
      <c r="B6698"/>
      <c r="C6698"/>
      <c r="D6698"/>
      <c r="E6698"/>
      <c r="F6698"/>
      <c r="G6698"/>
      <c r="H6698"/>
      <c r="L6698" s="8"/>
      <c r="M6698" s="8"/>
      <c r="N6698" s="8"/>
    </row>
    <row r="6699" spans="1:14">
      <c r="A6699"/>
      <c r="B6699"/>
      <c r="C6699"/>
      <c r="D6699"/>
      <c r="E6699"/>
      <c r="F6699"/>
      <c r="G6699"/>
      <c r="H6699"/>
      <c r="L6699" s="8"/>
      <c r="M6699" s="8"/>
      <c r="N6699" s="8"/>
    </row>
    <row r="6700" spans="1:14">
      <c r="A6700"/>
      <c r="B6700"/>
      <c r="C6700"/>
      <c r="D6700"/>
      <c r="E6700"/>
      <c r="F6700"/>
      <c r="G6700"/>
      <c r="H6700"/>
      <c r="L6700" s="8"/>
      <c r="M6700" s="8"/>
      <c r="N6700" s="8"/>
    </row>
    <row r="6701" spans="1:14">
      <c r="A6701"/>
      <c r="B6701"/>
      <c r="C6701"/>
      <c r="D6701"/>
      <c r="E6701"/>
      <c r="F6701"/>
      <c r="G6701"/>
      <c r="H6701"/>
      <c r="L6701" s="8"/>
      <c r="M6701" s="8"/>
      <c r="N6701" s="8"/>
    </row>
    <row r="6702" spans="1:14">
      <c r="A6702"/>
      <c r="B6702"/>
      <c r="C6702"/>
      <c r="D6702"/>
      <c r="E6702"/>
      <c r="F6702"/>
      <c r="G6702"/>
      <c r="H6702"/>
      <c r="L6702" s="8"/>
      <c r="M6702" s="8"/>
      <c r="N6702" s="8"/>
    </row>
    <row r="6703" spans="1:14">
      <c r="A6703"/>
      <c r="B6703"/>
      <c r="C6703"/>
      <c r="D6703"/>
      <c r="E6703"/>
      <c r="F6703"/>
      <c r="G6703"/>
      <c r="H6703"/>
      <c r="L6703" s="8"/>
      <c r="M6703" s="8"/>
      <c r="N6703" s="8"/>
    </row>
    <row r="6704" spans="1:14">
      <c r="A6704"/>
      <c r="B6704"/>
      <c r="C6704"/>
      <c r="D6704"/>
      <c r="E6704"/>
      <c r="F6704"/>
      <c r="G6704"/>
      <c r="H6704"/>
      <c r="L6704" s="8"/>
      <c r="M6704" s="8"/>
      <c r="N6704" s="8"/>
    </row>
    <row r="6705" spans="1:14">
      <c r="A6705"/>
      <c r="B6705"/>
      <c r="C6705"/>
      <c r="D6705"/>
      <c r="E6705"/>
      <c r="F6705"/>
      <c r="G6705"/>
      <c r="H6705"/>
      <c r="L6705" s="8"/>
      <c r="M6705" s="8"/>
      <c r="N6705" s="8"/>
    </row>
    <row r="6706" spans="1:14">
      <c r="A6706"/>
      <c r="B6706"/>
      <c r="C6706"/>
      <c r="D6706"/>
      <c r="E6706"/>
      <c r="F6706"/>
      <c r="G6706"/>
      <c r="H6706"/>
      <c r="L6706" s="8"/>
      <c r="M6706" s="8"/>
      <c r="N6706" s="8"/>
    </row>
    <row r="6707" spans="1:14">
      <c r="A6707"/>
      <c r="B6707"/>
      <c r="C6707"/>
      <c r="D6707"/>
      <c r="E6707"/>
      <c r="F6707"/>
      <c r="G6707"/>
      <c r="H6707"/>
      <c r="L6707" s="8"/>
      <c r="M6707" s="8"/>
      <c r="N6707" s="8"/>
    </row>
    <row r="6708" spans="1:14">
      <c r="A6708"/>
      <c r="B6708"/>
      <c r="C6708"/>
      <c r="D6708"/>
      <c r="E6708"/>
      <c r="F6708"/>
      <c r="G6708"/>
      <c r="H6708"/>
      <c r="L6708" s="8"/>
      <c r="M6708" s="8"/>
      <c r="N6708" s="8"/>
    </row>
    <row r="6709" spans="1:14">
      <c r="A6709"/>
      <c r="B6709"/>
      <c r="C6709"/>
      <c r="D6709"/>
      <c r="E6709"/>
      <c r="F6709"/>
      <c r="G6709"/>
      <c r="H6709"/>
      <c r="L6709" s="8"/>
      <c r="M6709" s="8"/>
      <c r="N6709" s="8"/>
    </row>
    <row r="6710" spans="1:14">
      <c r="A6710"/>
      <c r="B6710"/>
      <c r="C6710"/>
      <c r="D6710"/>
      <c r="E6710"/>
      <c r="F6710"/>
      <c r="G6710"/>
      <c r="H6710"/>
      <c r="L6710" s="8"/>
      <c r="M6710" s="8"/>
      <c r="N6710" s="8"/>
    </row>
    <row r="6711" spans="1:14">
      <c r="A6711"/>
      <c r="B6711"/>
      <c r="C6711"/>
      <c r="D6711"/>
      <c r="E6711"/>
      <c r="F6711"/>
      <c r="G6711"/>
      <c r="H6711"/>
      <c r="L6711" s="8"/>
      <c r="M6711" s="8"/>
      <c r="N6711" s="8"/>
    </row>
    <row r="6712" spans="1:14">
      <c r="A6712"/>
      <c r="B6712"/>
      <c r="C6712"/>
      <c r="D6712"/>
      <c r="E6712"/>
      <c r="F6712"/>
      <c r="G6712"/>
      <c r="H6712"/>
      <c r="L6712" s="8"/>
      <c r="M6712" s="8"/>
      <c r="N6712" s="8"/>
    </row>
    <row r="6713" spans="1:14">
      <c r="A6713"/>
      <c r="B6713"/>
      <c r="C6713"/>
      <c r="D6713"/>
      <c r="E6713"/>
      <c r="F6713"/>
      <c r="G6713"/>
      <c r="H6713"/>
      <c r="L6713" s="8"/>
      <c r="M6713" s="8"/>
      <c r="N6713" s="8"/>
    </row>
    <row r="6714" spans="1:14">
      <c r="A6714"/>
      <c r="B6714"/>
      <c r="C6714"/>
      <c r="D6714"/>
      <c r="E6714"/>
      <c r="F6714"/>
      <c r="G6714"/>
      <c r="H6714"/>
      <c r="L6714" s="8"/>
      <c r="M6714" s="8"/>
      <c r="N6714" s="8"/>
    </row>
    <row r="6715" spans="1:14">
      <c r="A6715"/>
      <c r="B6715"/>
      <c r="C6715"/>
      <c r="D6715"/>
      <c r="E6715"/>
      <c r="F6715"/>
      <c r="G6715"/>
      <c r="H6715"/>
      <c r="L6715" s="8"/>
      <c r="M6715" s="8"/>
      <c r="N6715" s="8"/>
    </row>
    <row r="6716" spans="1:14">
      <c r="A6716"/>
      <c r="B6716"/>
      <c r="C6716"/>
      <c r="D6716"/>
      <c r="E6716"/>
      <c r="F6716"/>
      <c r="G6716"/>
      <c r="H6716"/>
      <c r="L6716" s="8"/>
      <c r="M6716" s="8"/>
      <c r="N6716" s="8"/>
    </row>
    <row r="6717" spans="1:14">
      <c r="A6717"/>
      <c r="B6717"/>
      <c r="C6717"/>
      <c r="D6717"/>
      <c r="E6717"/>
      <c r="F6717"/>
      <c r="G6717"/>
      <c r="H6717"/>
      <c r="L6717" s="8"/>
      <c r="M6717" s="8"/>
      <c r="N6717" s="8"/>
    </row>
    <row r="6718" spans="1:14">
      <c r="A6718"/>
      <c r="B6718"/>
      <c r="C6718"/>
      <c r="D6718"/>
      <c r="E6718"/>
      <c r="F6718"/>
      <c r="G6718"/>
      <c r="H6718"/>
      <c r="L6718" s="8"/>
      <c r="M6718" s="8"/>
      <c r="N6718" s="8"/>
    </row>
    <row r="6719" spans="1:14">
      <c r="A6719"/>
      <c r="B6719"/>
      <c r="C6719"/>
      <c r="D6719"/>
      <c r="E6719"/>
      <c r="F6719"/>
      <c r="G6719"/>
      <c r="H6719"/>
      <c r="L6719" s="8"/>
      <c r="M6719" s="8"/>
      <c r="N6719" s="8"/>
    </row>
    <row r="6720" spans="1:14">
      <c r="A6720"/>
      <c r="B6720"/>
      <c r="C6720"/>
      <c r="D6720"/>
      <c r="E6720"/>
      <c r="F6720"/>
      <c r="G6720"/>
      <c r="H6720"/>
      <c r="L6720" s="8"/>
      <c r="M6720" s="8"/>
      <c r="N6720" s="8"/>
    </row>
    <row r="6721" spans="1:14">
      <c r="A6721"/>
      <c r="B6721"/>
      <c r="C6721"/>
      <c r="D6721"/>
      <c r="E6721"/>
      <c r="F6721"/>
      <c r="G6721"/>
      <c r="H6721"/>
      <c r="L6721" s="8"/>
      <c r="M6721" s="8"/>
      <c r="N6721" s="8"/>
    </row>
    <row r="6722" spans="1:14">
      <c r="A6722"/>
      <c r="B6722"/>
      <c r="C6722"/>
      <c r="D6722"/>
      <c r="E6722"/>
      <c r="F6722"/>
      <c r="G6722"/>
      <c r="H6722"/>
      <c r="L6722" s="8"/>
      <c r="M6722" s="8"/>
      <c r="N6722" s="8"/>
    </row>
    <row r="6723" spans="1:14">
      <c r="A6723"/>
      <c r="B6723"/>
      <c r="C6723"/>
      <c r="D6723"/>
      <c r="E6723"/>
      <c r="F6723"/>
      <c r="G6723"/>
      <c r="H6723"/>
      <c r="L6723" s="8"/>
      <c r="M6723" s="8"/>
      <c r="N6723" s="8"/>
    </row>
    <row r="6724" spans="1:14">
      <c r="A6724"/>
      <c r="B6724"/>
      <c r="C6724"/>
      <c r="D6724"/>
      <c r="E6724"/>
      <c r="F6724"/>
      <c r="G6724"/>
      <c r="H6724"/>
      <c r="L6724" s="8"/>
      <c r="M6724" s="8"/>
      <c r="N6724" s="8"/>
    </row>
    <row r="6725" spans="1:14">
      <c r="A6725"/>
      <c r="B6725"/>
      <c r="C6725"/>
      <c r="D6725"/>
      <c r="E6725"/>
      <c r="F6725"/>
      <c r="G6725"/>
      <c r="H6725"/>
      <c r="L6725" s="8"/>
      <c r="M6725" s="8"/>
      <c r="N6725" s="8"/>
    </row>
    <row r="6726" spans="1:14">
      <c r="A6726"/>
      <c r="B6726"/>
      <c r="C6726"/>
      <c r="D6726"/>
      <c r="E6726"/>
      <c r="F6726"/>
      <c r="G6726"/>
      <c r="H6726"/>
      <c r="L6726" s="8"/>
      <c r="M6726" s="8"/>
      <c r="N6726" s="8"/>
    </row>
    <row r="6727" spans="1:14">
      <c r="A6727"/>
      <c r="B6727"/>
      <c r="C6727"/>
      <c r="D6727"/>
      <c r="E6727"/>
      <c r="F6727"/>
      <c r="G6727"/>
      <c r="H6727"/>
      <c r="L6727" s="8"/>
      <c r="M6727" s="8"/>
      <c r="N6727" s="8"/>
    </row>
    <row r="6728" spans="1:14">
      <c r="A6728"/>
      <c r="B6728"/>
      <c r="C6728"/>
      <c r="D6728"/>
      <c r="E6728"/>
      <c r="F6728"/>
      <c r="G6728"/>
      <c r="H6728"/>
      <c r="L6728" s="8"/>
      <c r="M6728" s="8"/>
      <c r="N6728" s="8"/>
    </row>
    <row r="6729" spans="1:14">
      <c r="A6729"/>
      <c r="B6729"/>
      <c r="C6729"/>
      <c r="D6729"/>
      <c r="E6729"/>
      <c r="F6729"/>
      <c r="G6729"/>
      <c r="H6729"/>
      <c r="L6729" s="8"/>
      <c r="M6729" s="8"/>
      <c r="N6729" s="8"/>
    </row>
    <row r="6730" spans="1:14">
      <c r="A6730"/>
      <c r="B6730"/>
      <c r="C6730"/>
      <c r="D6730"/>
      <c r="E6730"/>
      <c r="F6730"/>
      <c r="G6730"/>
      <c r="H6730"/>
      <c r="L6730" s="8"/>
      <c r="M6730" s="8"/>
      <c r="N6730" s="8"/>
    </row>
    <row r="6731" spans="1:14">
      <c r="A6731"/>
      <c r="B6731"/>
      <c r="C6731"/>
      <c r="D6731"/>
      <c r="E6731"/>
      <c r="F6731"/>
      <c r="G6731"/>
      <c r="H6731"/>
      <c r="L6731" s="8"/>
      <c r="M6731" s="8"/>
      <c r="N6731" s="8"/>
    </row>
    <row r="6732" spans="1:14">
      <c r="A6732"/>
      <c r="B6732"/>
      <c r="C6732"/>
      <c r="D6732"/>
      <c r="E6732"/>
      <c r="F6732"/>
      <c r="G6732"/>
      <c r="H6732"/>
      <c r="L6732" s="8"/>
      <c r="M6732" s="8"/>
      <c r="N6732" s="8"/>
    </row>
    <row r="6733" spans="1:14">
      <c r="A6733"/>
      <c r="B6733"/>
      <c r="C6733"/>
      <c r="D6733"/>
      <c r="E6733"/>
      <c r="F6733"/>
      <c r="G6733"/>
      <c r="H6733"/>
      <c r="L6733" s="8"/>
      <c r="M6733" s="8"/>
      <c r="N6733" s="8"/>
    </row>
    <row r="6734" spans="1:14">
      <c r="A6734"/>
      <c r="B6734"/>
      <c r="C6734"/>
      <c r="D6734"/>
      <c r="E6734"/>
      <c r="F6734"/>
      <c r="G6734"/>
      <c r="H6734"/>
      <c r="L6734" s="8"/>
      <c r="M6734" s="8"/>
      <c r="N6734" s="8"/>
    </row>
    <row r="6735" spans="1:14">
      <c r="A6735"/>
      <c r="B6735"/>
      <c r="C6735"/>
      <c r="D6735"/>
      <c r="E6735"/>
      <c r="F6735"/>
      <c r="G6735"/>
      <c r="H6735"/>
      <c r="L6735" s="8"/>
      <c r="M6735" s="8"/>
      <c r="N6735" s="8"/>
    </row>
    <row r="6736" spans="1:14">
      <c r="A6736"/>
      <c r="B6736"/>
      <c r="C6736"/>
      <c r="D6736"/>
      <c r="E6736"/>
      <c r="F6736"/>
      <c r="G6736"/>
      <c r="H6736"/>
      <c r="L6736" s="8"/>
      <c r="M6736" s="8"/>
      <c r="N6736" s="8"/>
    </row>
    <row r="6737" spans="1:14">
      <c r="A6737"/>
      <c r="B6737"/>
      <c r="C6737"/>
      <c r="D6737"/>
      <c r="E6737"/>
      <c r="F6737"/>
      <c r="G6737"/>
      <c r="H6737"/>
      <c r="L6737" s="8"/>
      <c r="M6737" s="8"/>
      <c r="N6737" s="8"/>
    </row>
    <row r="6738" spans="1:14">
      <c r="A6738"/>
      <c r="B6738"/>
      <c r="C6738"/>
      <c r="D6738"/>
      <c r="E6738"/>
      <c r="F6738"/>
      <c r="G6738"/>
      <c r="H6738"/>
      <c r="L6738" s="8"/>
      <c r="M6738" s="8"/>
      <c r="N6738" s="8"/>
    </row>
    <row r="6739" spans="1:14">
      <c r="A6739"/>
      <c r="B6739"/>
      <c r="C6739"/>
      <c r="D6739"/>
      <c r="E6739"/>
      <c r="F6739"/>
      <c r="G6739"/>
      <c r="H6739"/>
      <c r="L6739" s="8"/>
      <c r="M6739" s="8"/>
      <c r="N6739" s="8"/>
    </row>
    <row r="6740" spans="1:14">
      <c r="A6740"/>
      <c r="B6740"/>
      <c r="C6740"/>
      <c r="D6740"/>
      <c r="E6740"/>
      <c r="F6740"/>
      <c r="G6740"/>
      <c r="H6740"/>
      <c r="L6740" s="8"/>
      <c r="M6740" s="8"/>
      <c r="N6740" s="8"/>
    </row>
    <row r="6741" spans="1:14">
      <c r="A6741"/>
      <c r="B6741"/>
      <c r="C6741"/>
      <c r="D6741"/>
      <c r="E6741"/>
      <c r="F6741"/>
      <c r="G6741"/>
      <c r="H6741"/>
      <c r="L6741" s="8"/>
      <c r="M6741" s="8"/>
      <c r="N6741" s="8"/>
    </row>
    <row r="6742" spans="1:14">
      <c r="A6742"/>
      <c r="B6742"/>
      <c r="C6742"/>
      <c r="D6742"/>
      <c r="E6742"/>
      <c r="F6742"/>
      <c r="G6742"/>
      <c r="H6742"/>
      <c r="L6742" s="8"/>
      <c r="M6742" s="8"/>
      <c r="N6742" s="8"/>
    </row>
    <row r="6743" spans="1:14">
      <c r="A6743"/>
      <c r="B6743"/>
      <c r="C6743"/>
      <c r="D6743"/>
      <c r="E6743"/>
      <c r="F6743"/>
      <c r="G6743"/>
      <c r="H6743"/>
      <c r="L6743" s="8"/>
      <c r="M6743" s="8"/>
      <c r="N6743" s="8"/>
    </row>
    <row r="6744" spans="1:14">
      <c r="A6744"/>
      <c r="B6744"/>
      <c r="C6744"/>
      <c r="D6744"/>
      <c r="E6744"/>
      <c r="F6744"/>
      <c r="G6744"/>
      <c r="H6744"/>
      <c r="L6744" s="8"/>
      <c r="M6744" s="8"/>
      <c r="N6744" s="8"/>
    </row>
    <row r="6745" spans="1:14">
      <c r="A6745"/>
      <c r="B6745"/>
      <c r="C6745"/>
      <c r="D6745"/>
      <c r="E6745"/>
      <c r="F6745"/>
      <c r="G6745"/>
      <c r="H6745"/>
      <c r="L6745" s="8"/>
      <c r="M6745" s="8"/>
      <c r="N6745" s="8"/>
    </row>
    <row r="6746" spans="1:14">
      <c r="A6746"/>
      <c r="B6746"/>
      <c r="C6746"/>
      <c r="D6746"/>
      <c r="E6746"/>
      <c r="F6746"/>
      <c r="G6746"/>
      <c r="H6746"/>
      <c r="L6746" s="8"/>
      <c r="M6746" s="8"/>
      <c r="N6746" s="8"/>
    </row>
    <row r="6747" spans="1:14">
      <c r="A6747"/>
      <c r="B6747"/>
      <c r="C6747"/>
      <c r="D6747"/>
      <c r="E6747"/>
      <c r="F6747"/>
      <c r="G6747"/>
      <c r="H6747"/>
      <c r="L6747" s="8"/>
      <c r="M6747" s="8"/>
      <c r="N6747" s="8"/>
    </row>
    <row r="6748" spans="1:14">
      <c r="A6748"/>
      <c r="B6748"/>
      <c r="C6748"/>
      <c r="D6748"/>
      <c r="E6748"/>
      <c r="F6748"/>
      <c r="G6748"/>
      <c r="H6748"/>
      <c r="L6748" s="8"/>
      <c r="M6748" s="8"/>
      <c r="N6748" s="8"/>
    </row>
    <row r="6749" spans="1:14">
      <c r="A6749"/>
      <c r="B6749"/>
      <c r="C6749"/>
      <c r="D6749"/>
      <c r="E6749"/>
      <c r="F6749"/>
      <c r="G6749"/>
      <c r="H6749"/>
      <c r="L6749" s="8"/>
      <c r="M6749" s="8"/>
      <c r="N6749" s="8"/>
    </row>
    <row r="6750" spans="1:14">
      <c r="A6750"/>
      <c r="B6750"/>
      <c r="C6750"/>
      <c r="D6750"/>
      <c r="E6750"/>
      <c r="F6750"/>
      <c r="G6750"/>
      <c r="H6750"/>
      <c r="L6750" s="8"/>
      <c r="M6750" s="8"/>
      <c r="N6750" s="8"/>
    </row>
    <row r="6751" spans="1:14">
      <c r="A6751"/>
      <c r="B6751"/>
      <c r="C6751"/>
      <c r="D6751"/>
      <c r="E6751"/>
      <c r="F6751"/>
      <c r="G6751"/>
      <c r="H6751"/>
      <c r="L6751" s="8"/>
      <c r="M6751" s="8"/>
      <c r="N6751" s="8"/>
    </row>
    <row r="6752" spans="1:14">
      <c r="A6752"/>
      <c r="B6752"/>
      <c r="C6752"/>
      <c r="D6752"/>
      <c r="E6752"/>
      <c r="F6752"/>
      <c r="G6752"/>
      <c r="H6752"/>
      <c r="L6752" s="8"/>
      <c r="M6752" s="8"/>
      <c r="N6752" s="8"/>
    </row>
    <row r="6753" spans="1:14">
      <c r="A6753"/>
      <c r="B6753"/>
      <c r="C6753"/>
      <c r="D6753"/>
      <c r="E6753"/>
      <c r="F6753"/>
      <c r="G6753"/>
      <c r="H6753"/>
      <c r="L6753" s="8"/>
      <c r="M6753" s="8"/>
      <c r="N6753" s="8"/>
    </row>
    <row r="6754" spans="1:14">
      <c r="A6754"/>
      <c r="B6754"/>
      <c r="C6754"/>
      <c r="D6754"/>
      <c r="E6754"/>
      <c r="F6754"/>
      <c r="G6754"/>
      <c r="H6754"/>
      <c r="L6754" s="8"/>
      <c r="M6754" s="8"/>
      <c r="N6754" s="8"/>
    </row>
    <row r="6755" spans="1:14">
      <c r="A6755"/>
      <c r="B6755"/>
      <c r="C6755"/>
      <c r="D6755"/>
      <c r="E6755"/>
      <c r="F6755"/>
      <c r="G6755"/>
      <c r="H6755"/>
      <c r="L6755" s="8"/>
      <c r="M6755" s="8"/>
      <c r="N6755" s="8"/>
    </row>
    <row r="6756" spans="1:14">
      <c r="A6756"/>
      <c r="B6756"/>
      <c r="C6756"/>
      <c r="D6756"/>
      <c r="E6756"/>
      <c r="F6756"/>
      <c r="G6756"/>
      <c r="H6756"/>
      <c r="L6756" s="8"/>
      <c r="M6756" s="8"/>
      <c r="N6756" s="8"/>
    </row>
    <row r="6757" spans="1:14">
      <c r="A6757"/>
      <c r="B6757"/>
      <c r="C6757"/>
      <c r="D6757"/>
      <c r="E6757"/>
      <c r="F6757"/>
      <c r="G6757"/>
      <c r="H6757"/>
      <c r="L6757" s="8"/>
      <c r="M6757" s="8"/>
      <c r="N6757" s="8"/>
    </row>
    <row r="6758" spans="1:14">
      <c r="A6758"/>
      <c r="B6758"/>
      <c r="C6758"/>
      <c r="D6758"/>
      <c r="E6758"/>
      <c r="F6758"/>
      <c r="G6758"/>
      <c r="H6758"/>
      <c r="L6758" s="8"/>
      <c r="M6758" s="8"/>
      <c r="N6758" s="8"/>
    </row>
    <row r="6759" spans="1:14">
      <c r="A6759"/>
      <c r="B6759"/>
      <c r="C6759"/>
      <c r="D6759"/>
      <c r="E6759"/>
      <c r="F6759"/>
      <c r="G6759"/>
      <c r="H6759"/>
      <c r="L6759" s="8"/>
      <c r="M6759" s="8"/>
      <c r="N6759" s="8"/>
    </row>
    <row r="6760" spans="1:14">
      <c r="A6760"/>
      <c r="B6760"/>
      <c r="C6760"/>
      <c r="D6760"/>
      <c r="E6760"/>
      <c r="F6760"/>
      <c r="G6760"/>
      <c r="H6760"/>
      <c r="L6760" s="8"/>
      <c r="M6760" s="8"/>
      <c r="N6760" s="8"/>
    </row>
    <row r="6761" spans="1:14">
      <c r="A6761"/>
      <c r="B6761"/>
      <c r="C6761"/>
      <c r="D6761"/>
      <c r="E6761"/>
      <c r="F6761"/>
      <c r="G6761"/>
      <c r="H6761"/>
      <c r="L6761" s="8"/>
      <c r="M6761" s="8"/>
      <c r="N6761" s="8"/>
    </row>
    <row r="6762" spans="1:14">
      <c r="A6762"/>
      <c r="B6762"/>
      <c r="C6762"/>
      <c r="D6762"/>
      <c r="E6762"/>
      <c r="F6762"/>
      <c r="G6762"/>
      <c r="H6762"/>
      <c r="L6762" s="8"/>
      <c r="M6762" s="8"/>
      <c r="N6762" s="8"/>
    </row>
    <row r="6763" spans="1:14">
      <c r="A6763"/>
      <c r="B6763"/>
      <c r="C6763"/>
      <c r="D6763"/>
      <c r="E6763"/>
      <c r="F6763"/>
      <c r="G6763"/>
      <c r="H6763"/>
      <c r="L6763" s="8"/>
      <c r="M6763" s="8"/>
      <c r="N6763" s="8"/>
    </row>
    <row r="6764" spans="1:14">
      <c r="A6764"/>
      <c r="B6764"/>
      <c r="C6764"/>
      <c r="D6764"/>
      <c r="E6764"/>
      <c r="F6764"/>
      <c r="G6764"/>
      <c r="H6764"/>
      <c r="L6764" s="8"/>
      <c r="M6764" s="8"/>
      <c r="N6764" s="8"/>
    </row>
    <row r="6765" spans="1:14">
      <c r="A6765"/>
      <c r="B6765"/>
      <c r="C6765"/>
      <c r="D6765"/>
      <c r="E6765"/>
      <c r="F6765"/>
      <c r="G6765"/>
      <c r="H6765"/>
      <c r="L6765" s="8"/>
      <c r="M6765" s="8"/>
      <c r="N6765" s="8"/>
    </row>
    <row r="6766" spans="1:14">
      <c r="A6766"/>
      <c r="B6766"/>
      <c r="C6766"/>
      <c r="D6766"/>
      <c r="E6766"/>
      <c r="F6766"/>
      <c r="G6766"/>
      <c r="H6766"/>
      <c r="L6766" s="8"/>
      <c r="M6766" s="8"/>
      <c r="N6766" s="8"/>
    </row>
    <row r="6767" spans="1:14">
      <c r="A6767"/>
      <c r="B6767"/>
      <c r="C6767"/>
      <c r="D6767"/>
      <c r="E6767"/>
      <c r="F6767"/>
      <c r="G6767"/>
      <c r="H6767"/>
      <c r="L6767" s="8"/>
      <c r="M6767" s="8"/>
      <c r="N6767" s="8"/>
    </row>
    <row r="6768" spans="1:14">
      <c r="A6768"/>
      <c r="B6768"/>
      <c r="C6768"/>
      <c r="D6768"/>
      <c r="E6768"/>
      <c r="F6768"/>
      <c r="G6768"/>
      <c r="H6768"/>
      <c r="L6768" s="8"/>
      <c r="M6768" s="8"/>
      <c r="N6768" s="8"/>
    </row>
    <row r="6769" spans="1:14">
      <c r="A6769"/>
      <c r="B6769"/>
      <c r="C6769"/>
      <c r="D6769"/>
      <c r="E6769"/>
      <c r="F6769"/>
      <c r="G6769"/>
      <c r="H6769"/>
      <c r="L6769" s="8"/>
      <c r="M6769" s="8"/>
      <c r="N6769" s="8"/>
    </row>
    <row r="6770" spans="1:14">
      <c r="A6770"/>
      <c r="B6770"/>
      <c r="C6770"/>
      <c r="D6770"/>
      <c r="E6770"/>
      <c r="F6770"/>
      <c r="G6770"/>
      <c r="H6770"/>
      <c r="L6770" s="8"/>
      <c r="M6770" s="8"/>
      <c r="N6770" s="8"/>
    </row>
    <row r="6771" spans="1:14">
      <c r="A6771"/>
      <c r="B6771"/>
      <c r="C6771"/>
      <c r="D6771"/>
      <c r="E6771"/>
      <c r="F6771"/>
      <c r="G6771"/>
      <c r="H6771"/>
      <c r="L6771" s="8"/>
      <c r="M6771" s="8"/>
      <c r="N6771" s="8"/>
    </row>
    <row r="6772" spans="1:14">
      <c r="A6772"/>
      <c r="B6772"/>
      <c r="C6772"/>
      <c r="D6772"/>
      <c r="E6772"/>
      <c r="F6772"/>
      <c r="G6772"/>
      <c r="H6772"/>
      <c r="L6772" s="8"/>
      <c r="M6772" s="8"/>
      <c r="N6772" s="8"/>
    </row>
    <row r="6773" spans="1:14">
      <c r="A6773"/>
      <c r="B6773"/>
      <c r="C6773"/>
      <c r="D6773"/>
      <c r="E6773"/>
      <c r="F6773"/>
      <c r="G6773"/>
      <c r="H6773"/>
      <c r="L6773" s="8"/>
      <c r="M6773" s="8"/>
      <c r="N6773" s="8"/>
    </row>
    <row r="6774" spans="1:14">
      <c r="A6774"/>
      <c r="B6774"/>
      <c r="C6774"/>
      <c r="D6774"/>
      <c r="E6774"/>
      <c r="F6774"/>
      <c r="G6774"/>
      <c r="H6774"/>
      <c r="L6774" s="8"/>
      <c r="M6774" s="8"/>
      <c r="N6774" s="8"/>
    </row>
    <row r="6775" spans="1:14">
      <c r="A6775"/>
      <c r="B6775"/>
      <c r="C6775"/>
      <c r="D6775"/>
      <c r="E6775"/>
      <c r="F6775"/>
      <c r="G6775"/>
      <c r="H6775"/>
      <c r="L6775" s="8"/>
      <c r="M6775" s="8"/>
      <c r="N6775" s="8"/>
    </row>
    <row r="6776" spans="1:14">
      <c r="A6776"/>
      <c r="B6776"/>
      <c r="C6776"/>
      <c r="D6776"/>
      <c r="E6776"/>
      <c r="F6776"/>
      <c r="G6776"/>
      <c r="H6776"/>
      <c r="L6776" s="8"/>
      <c r="M6776" s="8"/>
      <c r="N6776" s="8"/>
    </row>
    <row r="6777" spans="1:14">
      <c r="A6777"/>
      <c r="B6777"/>
      <c r="C6777"/>
      <c r="D6777"/>
      <c r="E6777"/>
      <c r="F6777"/>
      <c r="G6777"/>
      <c r="H6777"/>
      <c r="L6777" s="8"/>
      <c r="M6777" s="8"/>
      <c r="N6777" s="8"/>
    </row>
    <row r="6778" spans="1:14">
      <c r="A6778"/>
      <c r="B6778"/>
      <c r="C6778"/>
      <c r="D6778"/>
      <c r="E6778"/>
      <c r="F6778"/>
      <c r="G6778"/>
      <c r="H6778"/>
      <c r="L6778" s="8"/>
      <c r="M6778" s="8"/>
      <c r="N6778" s="8"/>
    </row>
    <row r="6779" spans="1:14">
      <c r="A6779"/>
      <c r="B6779"/>
      <c r="C6779"/>
      <c r="D6779"/>
      <c r="E6779"/>
      <c r="F6779"/>
      <c r="G6779"/>
      <c r="H6779"/>
      <c r="L6779" s="8"/>
      <c r="M6779" s="8"/>
      <c r="N6779" s="8"/>
    </row>
    <row r="6780" spans="1:14">
      <c r="A6780"/>
      <c r="B6780"/>
      <c r="C6780"/>
      <c r="D6780"/>
      <c r="E6780"/>
      <c r="F6780"/>
      <c r="G6780"/>
      <c r="H6780"/>
      <c r="L6780" s="8"/>
      <c r="M6780" s="8"/>
      <c r="N6780" s="8"/>
    </row>
    <row r="6781" spans="1:14">
      <c r="A6781"/>
      <c r="B6781"/>
      <c r="C6781"/>
      <c r="D6781"/>
      <c r="E6781"/>
      <c r="F6781"/>
      <c r="G6781"/>
      <c r="H6781"/>
      <c r="L6781" s="8"/>
      <c r="M6781" s="8"/>
      <c r="N6781" s="8"/>
    </row>
    <row r="6782" spans="1:14">
      <c r="A6782"/>
      <c r="B6782"/>
      <c r="C6782"/>
      <c r="D6782"/>
      <c r="E6782"/>
      <c r="F6782"/>
      <c r="G6782"/>
      <c r="H6782"/>
      <c r="L6782" s="8"/>
      <c r="M6782" s="8"/>
      <c r="N6782" s="8"/>
    </row>
    <row r="6783" spans="1:14">
      <c r="A6783"/>
      <c r="B6783"/>
      <c r="C6783"/>
      <c r="D6783"/>
      <c r="E6783"/>
      <c r="F6783"/>
      <c r="G6783"/>
      <c r="H6783"/>
      <c r="L6783" s="8"/>
      <c r="M6783" s="8"/>
      <c r="N6783" s="8"/>
    </row>
    <row r="6784" spans="1:14">
      <c r="A6784"/>
      <c r="B6784"/>
      <c r="C6784"/>
      <c r="D6784"/>
      <c r="E6784"/>
      <c r="F6784"/>
      <c r="G6784"/>
      <c r="H6784"/>
      <c r="L6784" s="8"/>
      <c r="M6784" s="8"/>
      <c r="N6784" s="8"/>
    </row>
    <row r="6785" spans="1:14">
      <c r="A6785"/>
      <c r="B6785"/>
      <c r="C6785"/>
      <c r="D6785"/>
      <c r="E6785"/>
      <c r="F6785"/>
      <c r="G6785"/>
      <c r="H6785"/>
      <c r="L6785" s="8"/>
      <c r="M6785" s="8"/>
      <c r="N6785" s="8"/>
    </row>
    <row r="6786" spans="1:14">
      <c r="A6786"/>
      <c r="B6786"/>
      <c r="C6786"/>
      <c r="D6786"/>
      <c r="E6786"/>
      <c r="F6786"/>
      <c r="G6786"/>
      <c r="H6786"/>
      <c r="L6786" s="8"/>
      <c r="M6786" s="8"/>
      <c r="N6786" s="8"/>
    </row>
    <row r="6787" spans="1:14">
      <c r="A6787"/>
      <c r="B6787"/>
      <c r="C6787"/>
      <c r="D6787"/>
      <c r="E6787"/>
      <c r="F6787"/>
      <c r="G6787"/>
      <c r="H6787"/>
      <c r="L6787" s="8"/>
      <c r="M6787" s="8"/>
      <c r="N6787" s="8"/>
    </row>
    <row r="6788" spans="1:14">
      <c r="A6788"/>
      <c r="B6788"/>
      <c r="C6788"/>
      <c r="D6788"/>
      <c r="E6788"/>
      <c r="F6788"/>
      <c r="G6788"/>
      <c r="H6788"/>
      <c r="L6788" s="8"/>
      <c r="M6788" s="8"/>
      <c r="N6788" s="8"/>
    </row>
    <row r="6789" spans="1:14">
      <c r="A6789"/>
      <c r="B6789"/>
      <c r="C6789"/>
      <c r="D6789"/>
      <c r="E6789"/>
      <c r="F6789"/>
      <c r="G6789"/>
      <c r="H6789"/>
      <c r="L6789" s="8"/>
      <c r="M6789" s="8"/>
      <c r="N6789" s="8"/>
    </row>
    <row r="6790" spans="1:14">
      <c r="A6790"/>
      <c r="B6790"/>
      <c r="C6790"/>
      <c r="D6790"/>
      <c r="E6790"/>
      <c r="F6790"/>
      <c r="G6790"/>
      <c r="H6790"/>
      <c r="L6790" s="8"/>
      <c r="M6790" s="8"/>
      <c r="N6790" s="8"/>
    </row>
    <row r="6791" spans="1:14">
      <c r="A6791"/>
      <c r="B6791"/>
      <c r="C6791"/>
      <c r="D6791"/>
      <c r="E6791"/>
      <c r="F6791"/>
      <c r="G6791"/>
      <c r="H6791"/>
      <c r="L6791" s="8"/>
      <c r="M6791" s="8"/>
      <c r="N6791" s="8"/>
    </row>
    <row r="6792" spans="1:14">
      <c r="A6792"/>
      <c r="B6792"/>
      <c r="C6792"/>
      <c r="D6792"/>
      <c r="E6792"/>
      <c r="F6792"/>
      <c r="G6792"/>
      <c r="H6792"/>
      <c r="L6792" s="8"/>
      <c r="M6792" s="8"/>
      <c r="N6792" s="8"/>
    </row>
    <row r="6793" spans="1:14">
      <c r="A6793"/>
      <c r="B6793"/>
      <c r="C6793"/>
      <c r="D6793"/>
      <c r="E6793"/>
      <c r="F6793"/>
      <c r="G6793"/>
      <c r="H6793"/>
      <c r="L6793" s="8"/>
      <c r="M6793" s="8"/>
      <c r="N6793" s="8"/>
    </row>
    <row r="6794" spans="1:14">
      <c r="A6794"/>
      <c r="B6794"/>
      <c r="C6794"/>
      <c r="D6794"/>
      <c r="E6794"/>
      <c r="F6794"/>
      <c r="G6794"/>
      <c r="H6794"/>
      <c r="L6794" s="8"/>
      <c r="M6794" s="8"/>
      <c r="N6794" s="8"/>
    </row>
    <row r="6795" spans="1:14">
      <c r="A6795"/>
      <c r="B6795"/>
      <c r="C6795"/>
      <c r="D6795"/>
      <c r="E6795"/>
      <c r="F6795"/>
      <c r="G6795"/>
      <c r="H6795"/>
      <c r="L6795" s="8"/>
      <c r="M6795" s="8"/>
      <c r="N6795" s="8"/>
    </row>
    <row r="6796" spans="1:14">
      <c r="A6796"/>
      <c r="B6796"/>
      <c r="C6796"/>
      <c r="D6796"/>
      <c r="E6796"/>
      <c r="F6796"/>
      <c r="G6796"/>
      <c r="H6796"/>
      <c r="L6796" s="8"/>
      <c r="M6796" s="8"/>
      <c r="N6796" s="8"/>
    </row>
    <row r="6797" spans="1:14">
      <c r="A6797"/>
      <c r="B6797"/>
      <c r="C6797"/>
      <c r="D6797"/>
      <c r="E6797"/>
      <c r="F6797"/>
      <c r="G6797"/>
      <c r="H6797"/>
      <c r="L6797" s="8"/>
      <c r="M6797" s="8"/>
      <c r="N6797" s="8"/>
    </row>
    <row r="6798" spans="1:14">
      <c r="A6798"/>
      <c r="B6798"/>
      <c r="C6798"/>
      <c r="D6798"/>
      <c r="E6798"/>
      <c r="F6798"/>
      <c r="G6798"/>
      <c r="H6798"/>
      <c r="L6798" s="8"/>
      <c r="M6798" s="8"/>
      <c r="N6798" s="8"/>
    </row>
    <row r="6799" spans="1:14">
      <c r="A6799"/>
      <c r="B6799"/>
      <c r="C6799"/>
      <c r="D6799"/>
      <c r="E6799"/>
      <c r="F6799"/>
      <c r="G6799"/>
      <c r="H6799"/>
      <c r="L6799" s="8"/>
      <c r="M6799" s="8"/>
      <c r="N6799" s="8"/>
    </row>
    <row r="6800" spans="1:14">
      <c r="A6800"/>
      <c r="B6800"/>
      <c r="C6800"/>
      <c r="D6800"/>
      <c r="E6800"/>
      <c r="F6800"/>
      <c r="G6800"/>
      <c r="H6800"/>
      <c r="L6800" s="8"/>
      <c r="M6800" s="8"/>
      <c r="N6800" s="8"/>
    </row>
    <row r="6801" spans="1:14">
      <c r="A6801"/>
      <c r="B6801"/>
      <c r="C6801"/>
      <c r="D6801"/>
      <c r="E6801"/>
      <c r="F6801"/>
      <c r="G6801"/>
      <c r="H6801"/>
      <c r="L6801" s="8"/>
      <c r="M6801" s="8"/>
      <c r="N6801" s="8"/>
    </row>
    <row r="6802" spans="1:14">
      <c r="A6802"/>
      <c r="B6802"/>
      <c r="C6802"/>
      <c r="D6802"/>
      <c r="E6802"/>
      <c r="F6802"/>
      <c r="G6802"/>
      <c r="H6802"/>
      <c r="L6802" s="8"/>
      <c r="M6802" s="8"/>
      <c r="N6802" s="8"/>
    </row>
    <row r="6803" spans="1:14">
      <c r="A6803"/>
      <c r="B6803"/>
      <c r="C6803"/>
      <c r="D6803"/>
      <c r="E6803"/>
      <c r="F6803"/>
      <c r="G6803"/>
      <c r="H6803"/>
      <c r="L6803" s="8"/>
      <c r="M6803" s="8"/>
      <c r="N6803" s="8"/>
    </row>
    <row r="6804" spans="1:14">
      <c r="A6804"/>
      <c r="B6804"/>
      <c r="C6804"/>
      <c r="D6804"/>
      <c r="E6804"/>
      <c r="F6804"/>
      <c r="G6804"/>
      <c r="H6804"/>
      <c r="L6804" s="8"/>
      <c r="M6804" s="8"/>
      <c r="N6804" s="8"/>
    </row>
    <row r="6805" spans="1:14">
      <c r="A6805"/>
      <c r="B6805"/>
      <c r="C6805"/>
      <c r="D6805"/>
      <c r="E6805"/>
      <c r="F6805"/>
      <c r="G6805"/>
      <c r="H6805"/>
      <c r="L6805" s="8"/>
      <c r="M6805" s="8"/>
      <c r="N6805" s="8"/>
    </row>
    <row r="6806" spans="1:14">
      <c r="A6806"/>
      <c r="B6806"/>
      <c r="C6806"/>
      <c r="D6806"/>
      <c r="E6806"/>
      <c r="F6806"/>
      <c r="G6806"/>
      <c r="H6806"/>
      <c r="L6806" s="8"/>
      <c r="M6806" s="8"/>
      <c r="N6806" s="8"/>
    </row>
    <row r="6807" spans="1:14">
      <c r="A6807"/>
      <c r="B6807"/>
      <c r="C6807"/>
      <c r="D6807"/>
      <c r="E6807"/>
      <c r="F6807"/>
      <c r="G6807"/>
      <c r="H6807"/>
      <c r="L6807" s="8"/>
      <c r="M6807" s="8"/>
      <c r="N6807" s="8"/>
    </row>
    <row r="6808" spans="1:14">
      <c r="A6808"/>
      <c r="B6808"/>
      <c r="C6808"/>
      <c r="D6808"/>
      <c r="E6808"/>
      <c r="F6808"/>
      <c r="G6808"/>
      <c r="H6808"/>
      <c r="L6808" s="8"/>
      <c r="M6808" s="8"/>
      <c r="N6808" s="8"/>
    </row>
    <row r="6809" spans="1:14">
      <c r="A6809"/>
      <c r="B6809"/>
      <c r="C6809"/>
      <c r="D6809"/>
      <c r="E6809"/>
      <c r="F6809"/>
      <c r="G6809"/>
      <c r="H6809"/>
      <c r="L6809" s="8"/>
      <c r="M6809" s="8"/>
      <c r="N6809" s="8"/>
    </row>
    <row r="6810" spans="1:14">
      <c r="A6810"/>
      <c r="B6810"/>
      <c r="C6810"/>
      <c r="D6810"/>
      <c r="E6810"/>
      <c r="F6810"/>
      <c r="G6810"/>
      <c r="H6810"/>
      <c r="L6810" s="8"/>
      <c r="M6810" s="8"/>
      <c r="N6810" s="8"/>
    </row>
    <row r="6811" spans="1:14">
      <c r="A6811"/>
      <c r="B6811"/>
      <c r="C6811"/>
      <c r="D6811"/>
      <c r="E6811"/>
      <c r="F6811"/>
      <c r="G6811"/>
      <c r="H6811"/>
      <c r="L6811" s="8"/>
      <c r="M6811" s="8"/>
      <c r="N6811" s="8"/>
    </row>
    <row r="6812" spans="1:14">
      <c r="A6812"/>
      <c r="B6812"/>
      <c r="C6812"/>
      <c r="D6812"/>
      <c r="E6812"/>
      <c r="F6812"/>
      <c r="G6812"/>
      <c r="H6812"/>
      <c r="L6812" s="8"/>
      <c r="M6812" s="8"/>
      <c r="N6812" s="8"/>
    </row>
    <row r="6813" spans="1:14">
      <c r="A6813"/>
      <c r="B6813"/>
      <c r="C6813"/>
      <c r="D6813"/>
      <c r="E6813"/>
      <c r="F6813"/>
      <c r="G6813"/>
      <c r="H6813"/>
      <c r="L6813" s="8"/>
      <c r="M6813" s="8"/>
      <c r="N6813" s="8"/>
    </row>
    <row r="6814" spans="1:14">
      <c r="A6814"/>
      <c r="B6814"/>
      <c r="C6814"/>
      <c r="D6814"/>
      <c r="E6814"/>
      <c r="F6814"/>
      <c r="G6814"/>
      <c r="H6814"/>
      <c r="L6814" s="8"/>
      <c r="M6814" s="8"/>
      <c r="N6814" s="8"/>
    </row>
    <row r="6815" spans="1:14">
      <c r="A6815"/>
      <c r="B6815"/>
      <c r="C6815"/>
      <c r="D6815"/>
      <c r="E6815"/>
      <c r="F6815"/>
      <c r="G6815"/>
      <c r="H6815"/>
      <c r="L6815" s="8"/>
      <c r="M6815" s="8"/>
      <c r="N6815" s="8"/>
    </row>
    <row r="6816" spans="1:14">
      <c r="A6816"/>
      <c r="B6816"/>
      <c r="C6816"/>
      <c r="D6816"/>
      <c r="E6816"/>
      <c r="F6816"/>
      <c r="G6816"/>
      <c r="H6816"/>
      <c r="L6816" s="8"/>
      <c r="M6816" s="8"/>
      <c r="N6816" s="8"/>
    </row>
    <row r="6817" spans="1:14">
      <c r="A6817"/>
      <c r="B6817"/>
      <c r="C6817"/>
      <c r="D6817"/>
      <c r="E6817"/>
      <c r="F6817"/>
      <c r="G6817"/>
      <c r="H6817"/>
      <c r="L6817" s="8"/>
      <c r="M6817" s="8"/>
      <c r="N6817" s="8"/>
    </row>
    <row r="6818" spans="1:14">
      <c r="A6818"/>
      <c r="B6818"/>
      <c r="C6818"/>
      <c r="D6818"/>
      <c r="E6818"/>
      <c r="F6818"/>
      <c r="G6818"/>
      <c r="H6818"/>
      <c r="L6818" s="8"/>
      <c r="M6818" s="8"/>
      <c r="N6818" s="8"/>
    </row>
    <row r="6819" spans="1:14">
      <c r="A6819"/>
      <c r="B6819"/>
      <c r="C6819"/>
      <c r="D6819"/>
      <c r="E6819"/>
      <c r="F6819"/>
      <c r="G6819"/>
      <c r="H6819"/>
      <c r="L6819" s="8"/>
      <c r="M6819" s="8"/>
      <c r="N6819" s="8"/>
    </row>
    <row r="6820" spans="1:14">
      <c r="A6820"/>
      <c r="B6820"/>
      <c r="C6820"/>
      <c r="D6820"/>
      <c r="E6820"/>
      <c r="F6820"/>
      <c r="G6820"/>
      <c r="H6820"/>
      <c r="L6820" s="8"/>
      <c r="M6820" s="8"/>
      <c r="N6820" s="8"/>
    </row>
    <row r="6821" spans="1:14">
      <c r="A6821"/>
      <c r="B6821"/>
      <c r="C6821"/>
      <c r="D6821"/>
      <c r="E6821"/>
      <c r="F6821"/>
      <c r="G6821"/>
      <c r="H6821"/>
      <c r="L6821" s="8"/>
      <c r="M6821" s="8"/>
      <c r="N6821" s="8"/>
    </row>
    <row r="6822" spans="1:14">
      <c r="A6822"/>
      <c r="B6822"/>
      <c r="C6822"/>
      <c r="D6822"/>
      <c r="E6822"/>
      <c r="F6822"/>
      <c r="G6822"/>
      <c r="H6822"/>
      <c r="L6822" s="8"/>
      <c r="M6822" s="8"/>
      <c r="N6822" s="8"/>
    </row>
    <row r="6823" spans="1:14">
      <c r="A6823"/>
      <c r="B6823"/>
      <c r="C6823"/>
      <c r="D6823"/>
      <c r="E6823"/>
      <c r="F6823"/>
      <c r="G6823"/>
      <c r="H6823"/>
      <c r="L6823" s="8"/>
      <c r="M6823" s="8"/>
      <c r="N6823" s="8"/>
    </row>
    <row r="6824" spans="1:14">
      <c r="A6824"/>
      <c r="B6824"/>
      <c r="C6824"/>
      <c r="D6824"/>
      <c r="E6824"/>
      <c r="F6824"/>
      <c r="G6824"/>
      <c r="H6824"/>
      <c r="L6824" s="8"/>
      <c r="M6824" s="8"/>
      <c r="N6824" s="8"/>
    </row>
    <row r="6825" spans="1:14">
      <c r="A6825"/>
      <c r="B6825"/>
      <c r="C6825"/>
      <c r="D6825"/>
      <c r="E6825"/>
      <c r="F6825"/>
      <c r="G6825"/>
      <c r="H6825"/>
      <c r="L6825" s="8"/>
      <c r="M6825" s="8"/>
      <c r="N6825" s="8"/>
    </row>
    <row r="6826" spans="1:14">
      <c r="A6826"/>
      <c r="B6826"/>
      <c r="C6826"/>
      <c r="D6826"/>
      <c r="E6826"/>
      <c r="F6826"/>
      <c r="G6826"/>
      <c r="H6826"/>
      <c r="L6826" s="8"/>
      <c r="M6826" s="8"/>
      <c r="N6826" s="8"/>
    </row>
    <row r="6827" spans="1:14">
      <c r="A6827"/>
      <c r="B6827"/>
      <c r="C6827"/>
      <c r="D6827"/>
      <c r="E6827"/>
      <c r="F6827"/>
      <c r="G6827"/>
      <c r="H6827"/>
      <c r="L6827" s="8"/>
      <c r="M6827" s="8"/>
      <c r="N6827" s="8"/>
    </row>
    <row r="6828" spans="1:14">
      <c r="A6828"/>
      <c r="B6828"/>
      <c r="C6828"/>
      <c r="D6828"/>
      <c r="E6828"/>
      <c r="F6828"/>
      <c r="G6828"/>
      <c r="H6828"/>
      <c r="L6828" s="8"/>
      <c r="M6828" s="8"/>
      <c r="N6828" s="8"/>
    </row>
    <row r="6829" spans="1:14">
      <c r="A6829"/>
      <c r="B6829"/>
      <c r="C6829"/>
      <c r="D6829"/>
      <c r="E6829"/>
      <c r="F6829"/>
      <c r="G6829"/>
      <c r="H6829"/>
      <c r="L6829" s="8"/>
      <c r="M6829" s="8"/>
      <c r="N6829" s="8"/>
    </row>
    <row r="6830" spans="1:14">
      <c r="A6830"/>
      <c r="B6830"/>
      <c r="C6830"/>
      <c r="D6830"/>
      <c r="E6830"/>
      <c r="F6830"/>
      <c r="G6830"/>
      <c r="H6830"/>
      <c r="L6830" s="8"/>
      <c r="M6830" s="8"/>
      <c r="N6830" s="8"/>
    </row>
    <row r="6831" spans="1:14">
      <c r="A6831"/>
      <c r="B6831"/>
      <c r="C6831"/>
      <c r="D6831"/>
      <c r="E6831"/>
      <c r="F6831"/>
      <c r="G6831"/>
      <c r="H6831"/>
      <c r="L6831" s="8"/>
      <c r="M6831" s="8"/>
      <c r="N6831" s="8"/>
    </row>
    <row r="6832" spans="1:14">
      <c r="A6832"/>
      <c r="B6832"/>
      <c r="C6832"/>
      <c r="D6832"/>
      <c r="E6832"/>
      <c r="F6832"/>
      <c r="G6832"/>
      <c r="H6832"/>
      <c r="L6832" s="8"/>
      <c r="M6832" s="8"/>
      <c r="N6832" s="8"/>
    </row>
    <row r="6833" spans="1:14">
      <c r="A6833"/>
      <c r="B6833"/>
      <c r="C6833"/>
      <c r="D6833"/>
      <c r="E6833"/>
      <c r="F6833"/>
      <c r="G6833"/>
      <c r="H6833"/>
      <c r="L6833" s="8"/>
      <c r="M6833" s="8"/>
      <c r="N6833" s="8"/>
    </row>
    <row r="6834" spans="1:14">
      <c r="A6834"/>
      <c r="B6834"/>
      <c r="C6834"/>
      <c r="D6834"/>
      <c r="E6834"/>
      <c r="F6834"/>
      <c r="G6834"/>
      <c r="H6834"/>
      <c r="L6834" s="8"/>
      <c r="M6834" s="8"/>
      <c r="N6834" s="8"/>
    </row>
    <row r="6835" spans="1:14">
      <c r="A6835"/>
      <c r="B6835"/>
      <c r="C6835"/>
      <c r="D6835"/>
      <c r="E6835"/>
      <c r="F6835"/>
      <c r="G6835"/>
      <c r="H6835"/>
      <c r="L6835" s="8"/>
      <c r="M6835" s="8"/>
      <c r="N6835" s="8"/>
    </row>
    <row r="6836" spans="1:14">
      <c r="A6836"/>
      <c r="B6836"/>
      <c r="C6836"/>
      <c r="D6836"/>
      <c r="E6836"/>
      <c r="F6836"/>
      <c r="G6836"/>
      <c r="H6836"/>
      <c r="L6836" s="8"/>
      <c r="M6836" s="8"/>
      <c r="N6836" s="8"/>
    </row>
    <row r="6837" spans="1:14">
      <c r="A6837"/>
      <c r="B6837"/>
      <c r="C6837"/>
      <c r="D6837"/>
      <c r="E6837"/>
      <c r="F6837"/>
      <c r="G6837"/>
      <c r="H6837"/>
      <c r="L6837" s="8"/>
      <c r="M6837" s="8"/>
      <c r="N6837" s="8"/>
    </row>
    <row r="6838" spans="1:14">
      <c r="A6838"/>
      <c r="B6838"/>
      <c r="C6838"/>
      <c r="D6838"/>
      <c r="E6838"/>
      <c r="F6838"/>
      <c r="G6838"/>
      <c r="H6838"/>
      <c r="L6838" s="8"/>
      <c r="M6838" s="8"/>
      <c r="N6838" s="8"/>
    </row>
    <row r="6839" spans="1:14">
      <c r="A6839"/>
      <c r="B6839"/>
      <c r="C6839"/>
      <c r="D6839"/>
      <c r="E6839"/>
      <c r="F6839"/>
      <c r="G6839"/>
      <c r="H6839"/>
      <c r="L6839" s="8"/>
      <c r="M6839" s="8"/>
      <c r="N6839" s="8"/>
    </row>
    <row r="6840" spans="1:14">
      <c r="A6840"/>
      <c r="B6840"/>
      <c r="C6840"/>
      <c r="D6840"/>
      <c r="E6840"/>
      <c r="F6840"/>
      <c r="G6840"/>
      <c r="H6840"/>
      <c r="L6840" s="8"/>
      <c r="M6840" s="8"/>
      <c r="N6840" s="8"/>
    </row>
    <row r="6841" spans="1:14">
      <c r="A6841"/>
      <c r="B6841"/>
      <c r="C6841"/>
      <c r="D6841"/>
      <c r="E6841"/>
      <c r="F6841"/>
      <c r="G6841"/>
      <c r="H6841"/>
      <c r="L6841" s="8"/>
      <c r="M6841" s="8"/>
      <c r="N6841" s="8"/>
    </row>
    <row r="6842" spans="1:14">
      <c r="A6842"/>
      <c r="B6842"/>
      <c r="C6842"/>
      <c r="D6842"/>
      <c r="E6842"/>
      <c r="F6842"/>
      <c r="G6842"/>
      <c r="H6842"/>
      <c r="L6842" s="8"/>
      <c r="M6842" s="8"/>
      <c r="N6842" s="8"/>
    </row>
    <row r="6843" spans="1:14">
      <c r="A6843"/>
      <c r="B6843"/>
      <c r="C6843"/>
      <c r="D6843"/>
      <c r="E6843"/>
      <c r="F6843"/>
      <c r="G6843"/>
      <c r="H6843"/>
      <c r="L6843" s="8"/>
      <c r="M6843" s="8"/>
      <c r="N6843" s="8"/>
    </row>
    <row r="6844" spans="1:14">
      <c r="A6844"/>
      <c r="B6844"/>
      <c r="C6844"/>
      <c r="D6844"/>
      <c r="E6844"/>
      <c r="F6844"/>
      <c r="G6844"/>
      <c r="H6844"/>
      <c r="L6844" s="8"/>
      <c r="M6844" s="8"/>
      <c r="N6844" s="8"/>
    </row>
    <row r="6845" spans="1:14">
      <c r="A6845"/>
      <c r="B6845"/>
      <c r="C6845"/>
      <c r="D6845"/>
      <c r="E6845"/>
      <c r="F6845"/>
      <c r="G6845"/>
      <c r="H6845"/>
      <c r="L6845" s="8"/>
      <c r="M6845" s="8"/>
      <c r="N6845" s="8"/>
    </row>
    <row r="6846" spans="1:14">
      <c r="A6846"/>
      <c r="B6846"/>
      <c r="C6846"/>
      <c r="D6846"/>
      <c r="E6846"/>
      <c r="F6846"/>
      <c r="G6846"/>
      <c r="H6846"/>
      <c r="L6846" s="8"/>
      <c r="M6846" s="8"/>
      <c r="N6846" s="8"/>
    </row>
    <row r="6847" spans="1:14">
      <c r="A6847"/>
      <c r="B6847"/>
      <c r="C6847"/>
      <c r="D6847"/>
      <c r="E6847"/>
      <c r="F6847"/>
      <c r="G6847"/>
      <c r="H6847"/>
      <c r="L6847" s="8"/>
      <c r="M6847" s="8"/>
      <c r="N6847" s="8"/>
    </row>
    <row r="6848" spans="1:14">
      <c r="A6848"/>
      <c r="B6848"/>
      <c r="C6848"/>
      <c r="D6848"/>
      <c r="E6848"/>
      <c r="F6848"/>
      <c r="G6848"/>
      <c r="H6848"/>
      <c r="L6848" s="8"/>
      <c r="M6848" s="8"/>
      <c r="N6848" s="8"/>
    </row>
    <row r="6849" spans="1:14">
      <c r="A6849"/>
      <c r="B6849"/>
      <c r="C6849"/>
      <c r="D6849"/>
      <c r="E6849"/>
      <c r="F6849"/>
      <c r="G6849"/>
      <c r="H6849"/>
      <c r="L6849" s="8"/>
      <c r="M6849" s="8"/>
      <c r="N6849" s="8"/>
    </row>
    <row r="6850" spans="1:14">
      <c r="A6850"/>
      <c r="B6850"/>
      <c r="C6850"/>
      <c r="D6850"/>
      <c r="E6850"/>
      <c r="F6850"/>
      <c r="G6850"/>
      <c r="H6850"/>
      <c r="L6850" s="8"/>
      <c r="M6850" s="8"/>
      <c r="N6850" s="8"/>
    </row>
    <row r="6851" spans="1:14">
      <c r="A6851"/>
      <c r="B6851"/>
      <c r="C6851"/>
      <c r="D6851"/>
      <c r="E6851"/>
      <c r="F6851"/>
      <c r="G6851"/>
      <c r="H6851"/>
      <c r="L6851" s="8"/>
      <c r="M6851" s="8"/>
      <c r="N6851" s="8"/>
    </row>
    <row r="6852" spans="1:14">
      <c r="A6852"/>
      <c r="B6852"/>
      <c r="C6852"/>
      <c r="D6852"/>
      <c r="E6852"/>
      <c r="F6852"/>
      <c r="G6852"/>
      <c r="H6852"/>
      <c r="L6852" s="8"/>
      <c r="M6852" s="8"/>
      <c r="N6852" s="8"/>
    </row>
    <row r="6853" spans="1:14">
      <c r="A6853"/>
      <c r="B6853"/>
      <c r="C6853"/>
      <c r="D6853"/>
      <c r="E6853"/>
      <c r="F6853"/>
      <c r="G6853"/>
      <c r="H6853"/>
      <c r="L6853" s="8"/>
      <c r="M6853" s="8"/>
      <c r="N6853" s="8"/>
    </row>
    <row r="6854" spans="1:14">
      <c r="A6854"/>
      <c r="B6854"/>
      <c r="C6854"/>
      <c r="D6854"/>
      <c r="E6854"/>
      <c r="F6854"/>
      <c r="G6854"/>
      <c r="H6854"/>
      <c r="L6854" s="8"/>
      <c r="M6854" s="8"/>
      <c r="N6854" s="8"/>
    </row>
    <row r="6855" spans="1:14">
      <c r="A6855"/>
      <c r="B6855"/>
      <c r="C6855"/>
      <c r="D6855"/>
      <c r="E6855"/>
      <c r="F6855"/>
      <c r="G6855"/>
      <c r="H6855"/>
      <c r="L6855" s="8"/>
      <c r="M6855" s="8"/>
      <c r="N6855" s="8"/>
    </row>
    <row r="6856" spans="1:14">
      <c r="A6856"/>
      <c r="B6856"/>
      <c r="C6856"/>
      <c r="D6856"/>
      <c r="E6856"/>
      <c r="F6856"/>
      <c r="G6856"/>
      <c r="H6856"/>
      <c r="L6856" s="8"/>
      <c r="M6856" s="8"/>
      <c r="N6856" s="8"/>
    </row>
    <row r="6857" spans="1:14">
      <c r="A6857"/>
      <c r="B6857"/>
      <c r="C6857"/>
      <c r="D6857"/>
      <c r="E6857"/>
      <c r="F6857"/>
      <c r="G6857"/>
      <c r="H6857"/>
      <c r="L6857" s="8"/>
      <c r="M6857" s="8"/>
      <c r="N6857" s="8"/>
    </row>
    <row r="6858" spans="1:14">
      <c r="A6858"/>
      <c r="B6858"/>
      <c r="C6858"/>
      <c r="D6858"/>
      <c r="E6858"/>
      <c r="F6858"/>
      <c r="G6858"/>
      <c r="H6858"/>
      <c r="L6858" s="8"/>
      <c r="M6858" s="8"/>
      <c r="N6858" s="8"/>
    </row>
    <row r="6859" spans="1:14">
      <c r="A6859"/>
      <c r="B6859"/>
      <c r="C6859"/>
      <c r="D6859"/>
      <c r="E6859"/>
      <c r="F6859"/>
      <c r="G6859"/>
      <c r="H6859"/>
      <c r="L6859" s="8"/>
      <c r="M6859" s="8"/>
      <c r="N6859" s="8"/>
    </row>
    <row r="6860" spans="1:14">
      <c r="A6860"/>
      <c r="B6860"/>
      <c r="C6860"/>
      <c r="D6860"/>
      <c r="E6860"/>
      <c r="F6860"/>
      <c r="G6860"/>
      <c r="H6860"/>
      <c r="L6860" s="8"/>
      <c r="M6860" s="8"/>
      <c r="N6860" s="8"/>
    </row>
    <row r="6861" spans="1:14">
      <c r="A6861"/>
      <c r="B6861"/>
      <c r="C6861"/>
      <c r="D6861"/>
      <c r="E6861"/>
      <c r="F6861"/>
      <c r="G6861"/>
      <c r="H6861"/>
      <c r="L6861" s="8"/>
      <c r="M6861" s="8"/>
      <c r="N6861" s="8"/>
    </row>
    <row r="6862" spans="1:14">
      <c r="A6862"/>
      <c r="B6862"/>
      <c r="C6862"/>
      <c r="D6862"/>
      <c r="E6862"/>
      <c r="F6862"/>
      <c r="G6862"/>
      <c r="H6862"/>
      <c r="L6862" s="8"/>
      <c r="M6862" s="8"/>
      <c r="N6862" s="8"/>
    </row>
    <row r="6863" spans="1:14">
      <c r="A6863"/>
      <c r="B6863"/>
      <c r="C6863"/>
      <c r="D6863"/>
      <c r="E6863"/>
      <c r="F6863"/>
      <c r="G6863"/>
      <c r="H6863"/>
      <c r="L6863" s="8"/>
      <c r="M6863" s="8"/>
      <c r="N6863" s="8"/>
    </row>
    <row r="6864" spans="1:14">
      <c r="A6864"/>
      <c r="B6864"/>
      <c r="C6864"/>
      <c r="D6864"/>
      <c r="E6864"/>
      <c r="F6864"/>
      <c r="G6864"/>
      <c r="H6864"/>
      <c r="L6864" s="8"/>
      <c r="M6864" s="8"/>
      <c r="N6864" s="8"/>
    </row>
    <row r="6865" spans="1:14">
      <c r="A6865"/>
      <c r="B6865"/>
      <c r="C6865"/>
      <c r="D6865"/>
      <c r="E6865"/>
      <c r="F6865"/>
      <c r="G6865"/>
      <c r="H6865"/>
      <c r="L6865" s="8"/>
      <c r="M6865" s="8"/>
      <c r="N6865" s="8"/>
    </row>
    <row r="6866" spans="1:14">
      <c r="A6866"/>
      <c r="B6866"/>
      <c r="C6866"/>
      <c r="D6866"/>
      <c r="E6866"/>
      <c r="F6866"/>
      <c r="G6866"/>
      <c r="H6866"/>
      <c r="L6866" s="8"/>
      <c r="M6866" s="8"/>
      <c r="N6866" s="8"/>
    </row>
    <row r="6867" spans="1:14">
      <c r="A6867"/>
      <c r="B6867"/>
      <c r="C6867"/>
      <c r="D6867"/>
      <c r="E6867"/>
      <c r="F6867"/>
      <c r="G6867"/>
      <c r="H6867"/>
      <c r="L6867" s="8"/>
      <c r="M6867" s="8"/>
      <c r="N6867" s="8"/>
    </row>
    <row r="6868" spans="1:14">
      <c r="A6868"/>
      <c r="B6868"/>
      <c r="C6868"/>
      <c r="D6868"/>
      <c r="E6868"/>
      <c r="F6868"/>
      <c r="G6868"/>
      <c r="H6868"/>
      <c r="L6868" s="8"/>
      <c r="M6868" s="8"/>
      <c r="N6868" s="8"/>
    </row>
    <row r="6869" spans="1:14">
      <c r="A6869"/>
      <c r="B6869"/>
      <c r="C6869"/>
      <c r="D6869"/>
      <c r="E6869"/>
      <c r="F6869"/>
      <c r="G6869"/>
      <c r="H6869"/>
      <c r="L6869" s="8"/>
      <c r="M6869" s="8"/>
      <c r="N6869" s="8"/>
    </row>
    <row r="6870" spans="1:14">
      <c r="A6870"/>
      <c r="B6870"/>
      <c r="C6870"/>
      <c r="D6870"/>
      <c r="E6870"/>
      <c r="F6870"/>
      <c r="G6870"/>
      <c r="H6870"/>
      <c r="L6870" s="8"/>
      <c r="M6870" s="8"/>
      <c r="N6870" s="8"/>
    </row>
    <row r="6871" spans="1:14">
      <c r="A6871"/>
      <c r="B6871"/>
      <c r="C6871"/>
      <c r="D6871"/>
      <c r="E6871"/>
      <c r="F6871"/>
      <c r="G6871"/>
      <c r="H6871"/>
      <c r="L6871" s="8"/>
      <c r="M6871" s="8"/>
      <c r="N6871" s="8"/>
    </row>
    <row r="6872" spans="1:14">
      <c r="A6872"/>
      <c r="B6872"/>
      <c r="C6872"/>
      <c r="D6872"/>
      <c r="E6872"/>
      <c r="F6872"/>
      <c r="G6872"/>
      <c r="H6872"/>
      <c r="L6872" s="8"/>
      <c r="M6872" s="8"/>
      <c r="N6872" s="8"/>
    </row>
    <row r="6873" spans="1:14">
      <c r="A6873"/>
      <c r="B6873"/>
      <c r="C6873"/>
      <c r="D6873"/>
      <c r="E6873"/>
      <c r="F6873"/>
      <c r="G6873"/>
      <c r="H6873"/>
      <c r="L6873" s="8"/>
      <c r="M6873" s="8"/>
      <c r="N6873" s="8"/>
    </row>
    <row r="6874" spans="1:14">
      <c r="A6874"/>
      <c r="B6874"/>
      <c r="C6874"/>
      <c r="D6874"/>
      <c r="E6874"/>
      <c r="F6874"/>
      <c r="G6874"/>
      <c r="H6874"/>
      <c r="L6874" s="8"/>
      <c r="M6874" s="8"/>
      <c r="N6874" s="8"/>
    </row>
    <row r="6875" spans="1:14">
      <c r="A6875"/>
      <c r="B6875"/>
      <c r="C6875"/>
      <c r="D6875"/>
      <c r="E6875"/>
      <c r="F6875"/>
      <c r="G6875"/>
      <c r="H6875"/>
      <c r="L6875" s="8"/>
      <c r="M6875" s="8"/>
      <c r="N6875" s="8"/>
    </row>
    <row r="6876" spans="1:14">
      <c r="A6876"/>
      <c r="B6876"/>
      <c r="C6876"/>
      <c r="D6876"/>
      <c r="E6876"/>
      <c r="F6876"/>
      <c r="G6876"/>
      <c r="H6876"/>
      <c r="L6876" s="8"/>
      <c r="M6876" s="8"/>
      <c r="N6876" s="8"/>
    </row>
    <row r="6877" spans="1:14">
      <c r="A6877"/>
      <c r="B6877"/>
      <c r="C6877"/>
      <c r="D6877"/>
      <c r="E6877"/>
      <c r="F6877"/>
      <c r="G6877"/>
      <c r="H6877"/>
      <c r="L6877" s="8"/>
      <c r="M6877" s="8"/>
      <c r="N6877" s="8"/>
    </row>
    <row r="6878" spans="1:14">
      <c r="A6878"/>
      <c r="B6878"/>
      <c r="C6878"/>
      <c r="D6878"/>
      <c r="E6878"/>
      <c r="F6878"/>
      <c r="G6878"/>
      <c r="H6878"/>
      <c r="L6878" s="8"/>
      <c r="M6878" s="8"/>
      <c r="N6878" s="8"/>
    </row>
    <row r="6879" spans="1:14">
      <c r="A6879"/>
      <c r="B6879"/>
      <c r="C6879"/>
      <c r="D6879"/>
      <c r="E6879"/>
      <c r="F6879"/>
      <c r="G6879"/>
      <c r="H6879"/>
      <c r="L6879" s="8"/>
      <c r="M6879" s="8"/>
      <c r="N6879" s="8"/>
    </row>
    <row r="6880" spans="1:14">
      <c r="A6880"/>
      <c r="B6880"/>
      <c r="C6880"/>
      <c r="D6880"/>
      <c r="E6880"/>
      <c r="F6880"/>
      <c r="G6880"/>
      <c r="H6880"/>
      <c r="L6880" s="8"/>
      <c r="M6880" s="8"/>
      <c r="N6880" s="8"/>
    </row>
    <row r="6881" spans="1:14">
      <c r="A6881"/>
      <c r="B6881"/>
      <c r="C6881"/>
      <c r="D6881"/>
      <c r="E6881"/>
      <c r="F6881"/>
      <c r="G6881"/>
      <c r="H6881"/>
      <c r="L6881" s="8"/>
      <c r="M6881" s="8"/>
      <c r="N6881" s="8"/>
    </row>
    <row r="6882" spans="1:14">
      <c r="A6882"/>
      <c r="B6882"/>
      <c r="C6882"/>
      <c r="D6882"/>
      <c r="E6882"/>
      <c r="F6882"/>
      <c r="G6882"/>
      <c r="H6882"/>
      <c r="L6882" s="8"/>
      <c r="M6882" s="8"/>
      <c r="N6882" s="8"/>
    </row>
    <row r="6883" spans="1:14">
      <c r="A6883"/>
      <c r="B6883"/>
      <c r="C6883"/>
      <c r="D6883"/>
      <c r="E6883"/>
      <c r="F6883"/>
      <c r="G6883"/>
      <c r="H6883"/>
      <c r="L6883" s="8"/>
      <c r="M6883" s="8"/>
      <c r="N6883" s="8"/>
    </row>
    <row r="6884" spans="1:14">
      <c r="A6884"/>
      <c r="B6884"/>
      <c r="C6884"/>
      <c r="D6884"/>
      <c r="E6884"/>
      <c r="F6884"/>
      <c r="G6884"/>
      <c r="H6884"/>
      <c r="L6884" s="8"/>
      <c r="M6884" s="8"/>
      <c r="N6884" s="8"/>
    </row>
    <row r="6885" spans="1:14">
      <c r="A6885"/>
      <c r="B6885"/>
      <c r="C6885"/>
      <c r="D6885"/>
      <c r="E6885"/>
      <c r="F6885"/>
      <c r="G6885"/>
      <c r="H6885"/>
      <c r="L6885" s="8"/>
      <c r="M6885" s="8"/>
      <c r="N6885" s="8"/>
    </row>
    <row r="6886" spans="1:14">
      <c r="A6886"/>
      <c r="B6886"/>
      <c r="C6886"/>
      <c r="D6886"/>
      <c r="E6886"/>
      <c r="F6886"/>
      <c r="G6886"/>
      <c r="H6886"/>
      <c r="L6886" s="8"/>
      <c r="M6886" s="8"/>
      <c r="N6886" s="8"/>
    </row>
    <row r="6887" spans="1:14">
      <c r="A6887"/>
      <c r="B6887"/>
      <c r="C6887"/>
      <c r="D6887"/>
      <c r="E6887"/>
      <c r="F6887"/>
      <c r="G6887"/>
      <c r="H6887"/>
      <c r="L6887" s="8"/>
      <c r="M6887" s="8"/>
      <c r="N6887" s="8"/>
    </row>
    <row r="6888" spans="1:14">
      <c r="A6888"/>
      <c r="B6888"/>
      <c r="C6888"/>
      <c r="D6888"/>
      <c r="E6888"/>
      <c r="F6888"/>
      <c r="G6888"/>
      <c r="H6888"/>
      <c r="L6888" s="8"/>
      <c r="M6888" s="8"/>
      <c r="N6888" s="8"/>
    </row>
    <row r="6889" spans="1:14">
      <c r="A6889"/>
      <c r="B6889"/>
      <c r="C6889"/>
      <c r="D6889"/>
      <c r="E6889"/>
      <c r="F6889"/>
      <c r="G6889"/>
      <c r="H6889"/>
      <c r="L6889" s="8"/>
      <c r="M6889" s="8"/>
      <c r="N6889" s="8"/>
    </row>
    <row r="6890" spans="1:14">
      <c r="A6890"/>
      <c r="B6890"/>
      <c r="C6890"/>
      <c r="D6890"/>
      <c r="E6890"/>
      <c r="F6890"/>
      <c r="G6890"/>
      <c r="H6890"/>
      <c r="L6890" s="8"/>
      <c r="M6890" s="8"/>
      <c r="N6890" s="8"/>
    </row>
    <row r="6891" spans="1:14">
      <c r="A6891"/>
      <c r="B6891"/>
      <c r="C6891"/>
      <c r="D6891"/>
      <c r="E6891"/>
      <c r="F6891"/>
      <c r="G6891"/>
      <c r="H6891"/>
      <c r="L6891" s="8"/>
      <c r="M6891" s="8"/>
      <c r="N6891" s="8"/>
    </row>
    <row r="6892" spans="1:14">
      <c r="A6892"/>
      <c r="B6892"/>
      <c r="C6892"/>
      <c r="D6892"/>
      <c r="E6892"/>
      <c r="F6892"/>
      <c r="G6892"/>
      <c r="H6892"/>
      <c r="L6892" s="8"/>
      <c r="M6892" s="8"/>
      <c r="N6892" s="8"/>
    </row>
    <row r="6893" spans="1:14">
      <c r="A6893"/>
      <c r="B6893"/>
      <c r="C6893"/>
      <c r="D6893"/>
      <c r="E6893"/>
      <c r="F6893"/>
      <c r="G6893"/>
      <c r="H6893"/>
      <c r="L6893" s="8"/>
      <c r="M6893" s="8"/>
      <c r="N6893" s="8"/>
    </row>
    <row r="6894" spans="1:14">
      <c r="A6894"/>
      <c r="B6894"/>
      <c r="C6894"/>
      <c r="D6894"/>
      <c r="E6894"/>
      <c r="F6894"/>
      <c r="G6894"/>
      <c r="H6894"/>
      <c r="L6894" s="8"/>
      <c r="M6894" s="8"/>
      <c r="N6894" s="8"/>
    </row>
    <row r="6895" spans="1:14">
      <c r="A6895"/>
      <c r="B6895"/>
      <c r="C6895"/>
      <c r="D6895"/>
      <c r="E6895"/>
      <c r="F6895"/>
      <c r="G6895"/>
      <c r="H6895"/>
      <c r="L6895" s="8"/>
      <c r="M6895" s="8"/>
      <c r="N6895" s="8"/>
    </row>
    <row r="6896" spans="1:14">
      <c r="A6896"/>
      <c r="B6896"/>
      <c r="C6896"/>
      <c r="D6896"/>
      <c r="E6896"/>
      <c r="F6896"/>
      <c r="G6896"/>
      <c r="H6896"/>
      <c r="L6896" s="8"/>
      <c r="M6896" s="8"/>
      <c r="N6896" s="8"/>
    </row>
    <row r="6897" spans="1:14">
      <c r="A6897"/>
      <c r="B6897"/>
      <c r="C6897"/>
      <c r="D6897"/>
      <c r="E6897"/>
      <c r="F6897"/>
      <c r="G6897"/>
      <c r="H6897"/>
      <c r="L6897" s="8"/>
      <c r="M6897" s="8"/>
      <c r="N6897" s="8"/>
    </row>
    <row r="6898" spans="1:14">
      <c r="A6898"/>
      <c r="B6898"/>
      <c r="C6898"/>
      <c r="D6898"/>
      <c r="E6898"/>
      <c r="F6898"/>
      <c r="G6898"/>
      <c r="H6898"/>
      <c r="L6898" s="8"/>
      <c r="M6898" s="8"/>
      <c r="N6898" s="8"/>
    </row>
    <row r="6899" spans="1:14">
      <c r="A6899"/>
      <c r="B6899"/>
      <c r="C6899"/>
      <c r="D6899"/>
      <c r="E6899"/>
      <c r="F6899"/>
      <c r="G6899"/>
      <c r="H6899"/>
      <c r="L6899" s="8"/>
      <c r="M6899" s="8"/>
      <c r="N6899" s="8"/>
    </row>
    <row r="6900" spans="1:14">
      <c r="A6900"/>
      <c r="B6900"/>
      <c r="C6900"/>
      <c r="D6900"/>
      <c r="E6900"/>
      <c r="F6900"/>
      <c r="G6900"/>
      <c r="H6900"/>
      <c r="L6900" s="8"/>
      <c r="M6900" s="8"/>
      <c r="N6900" s="8"/>
    </row>
    <row r="6901" spans="1:14">
      <c r="A6901"/>
      <c r="B6901"/>
      <c r="C6901"/>
      <c r="D6901"/>
      <c r="E6901"/>
      <c r="F6901"/>
      <c r="G6901"/>
      <c r="H6901"/>
      <c r="L6901" s="8"/>
      <c r="M6901" s="8"/>
      <c r="N6901" s="8"/>
    </row>
    <row r="6902" spans="1:14">
      <c r="A6902"/>
      <c r="B6902"/>
      <c r="C6902"/>
      <c r="D6902"/>
      <c r="E6902"/>
      <c r="F6902"/>
      <c r="G6902"/>
      <c r="H6902"/>
      <c r="L6902" s="8"/>
      <c r="M6902" s="8"/>
      <c r="N6902" s="8"/>
    </row>
    <row r="6903" spans="1:14">
      <c r="A6903"/>
      <c r="B6903"/>
      <c r="C6903"/>
      <c r="D6903"/>
      <c r="E6903"/>
      <c r="F6903"/>
      <c r="G6903"/>
      <c r="H6903"/>
      <c r="L6903" s="8"/>
      <c r="M6903" s="8"/>
      <c r="N6903" s="8"/>
    </row>
    <row r="6904" spans="1:14">
      <c r="A6904"/>
      <c r="B6904"/>
      <c r="C6904"/>
      <c r="D6904"/>
      <c r="E6904"/>
      <c r="F6904"/>
      <c r="G6904"/>
      <c r="H6904"/>
      <c r="L6904" s="8"/>
      <c r="M6904" s="8"/>
      <c r="N6904" s="8"/>
    </row>
    <row r="6905" spans="1:14">
      <c r="A6905"/>
      <c r="B6905"/>
      <c r="C6905"/>
      <c r="D6905"/>
      <c r="E6905"/>
      <c r="F6905"/>
      <c r="G6905"/>
      <c r="H6905"/>
      <c r="L6905" s="8"/>
      <c r="M6905" s="8"/>
      <c r="N6905" s="8"/>
    </row>
    <row r="6906" spans="1:14">
      <c r="A6906"/>
      <c r="B6906"/>
      <c r="C6906"/>
      <c r="D6906"/>
      <c r="E6906"/>
      <c r="F6906"/>
      <c r="G6906"/>
      <c r="H6906"/>
      <c r="L6906" s="8"/>
      <c r="M6906" s="8"/>
      <c r="N6906" s="8"/>
    </row>
    <row r="6907" spans="1:14">
      <c r="A6907"/>
      <c r="B6907"/>
      <c r="C6907"/>
      <c r="D6907"/>
      <c r="E6907"/>
      <c r="F6907"/>
      <c r="G6907"/>
      <c r="H6907"/>
      <c r="L6907" s="8"/>
      <c r="M6907" s="8"/>
      <c r="N6907" s="8"/>
    </row>
    <row r="6908" spans="1:14">
      <c r="A6908"/>
      <c r="B6908"/>
      <c r="C6908"/>
      <c r="D6908"/>
      <c r="E6908"/>
      <c r="F6908"/>
      <c r="G6908"/>
      <c r="H6908"/>
      <c r="L6908" s="8"/>
      <c r="M6908" s="8"/>
      <c r="N6908" s="8"/>
    </row>
    <row r="6909" spans="1:14">
      <c r="A6909"/>
      <c r="B6909"/>
      <c r="C6909"/>
      <c r="D6909"/>
      <c r="E6909"/>
      <c r="F6909"/>
      <c r="G6909"/>
      <c r="H6909"/>
      <c r="L6909" s="8"/>
      <c r="M6909" s="8"/>
      <c r="N6909" s="8"/>
    </row>
    <row r="6910" spans="1:14">
      <c r="A6910"/>
      <c r="B6910"/>
      <c r="C6910"/>
      <c r="D6910"/>
      <c r="E6910"/>
      <c r="F6910"/>
      <c r="G6910"/>
      <c r="H6910"/>
      <c r="L6910" s="8"/>
      <c r="M6910" s="8"/>
      <c r="N6910" s="8"/>
    </row>
    <row r="6911" spans="1:14">
      <c r="A6911"/>
      <c r="B6911"/>
      <c r="C6911"/>
      <c r="D6911"/>
      <c r="E6911"/>
      <c r="F6911"/>
      <c r="G6911"/>
      <c r="H6911"/>
      <c r="L6911" s="8"/>
      <c r="M6911" s="8"/>
      <c r="N6911" s="8"/>
    </row>
    <row r="6912" spans="1:14">
      <c r="A6912"/>
      <c r="B6912"/>
      <c r="C6912"/>
      <c r="D6912"/>
      <c r="E6912"/>
      <c r="F6912"/>
      <c r="G6912"/>
      <c r="H6912"/>
      <c r="L6912" s="8"/>
      <c r="M6912" s="8"/>
      <c r="N6912" s="8"/>
    </row>
    <row r="6913" spans="1:14">
      <c r="A6913"/>
      <c r="B6913"/>
      <c r="C6913"/>
      <c r="D6913"/>
      <c r="E6913"/>
      <c r="F6913"/>
      <c r="G6913"/>
      <c r="H6913"/>
      <c r="L6913" s="8"/>
      <c r="M6913" s="8"/>
      <c r="N6913" s="8"/>
    </row>
    <row r="6914" spans="1:14">
      <c r="A6914"/>
      <c r="B6914"/>
      <c r="C6914"/>
      <c r="D6914"/>
      <c r="E6914"/>
      <c r="F6914"/>
      <c r="G6914"/>
      <c r="H6914"/>
      <c r="L6914" s="8"/>
      <c r="M6914" s="8"/>
      <c r="N6914" s="8"/>
    </row>
    <row r="6915" spans="1:14">
      <c r="A6915"/>
      <c r="B6915"/>
      <c r="C6915"/>
      <c r="D6915"/>
      <c r="E6915"/>
      <c r="F6915"/>
      <c r="G6915"/>
      <c r="H6915"/>
      <c r="L6915" s="8"/>
      <c r="M6915" s="8"/>
      <c r="N6915" s="8"/>
    </row>
    <row r="6916" spans="1:14">
      <c r="A6916"/>
      <c r="B6916"/>
      <c r="C6916"/>
      <c r="D6916"/>
      <c r="E6916"/>
      <c r="F6916"/>
      <c r="G6916"/>
      <c r="H6916"/>
      <c r="L6916" s="8"/>
      <c r="M6916" s="8"/>
      <c r="N6916" s="8"/>
    </row>
    <row r="6917" spans="1:14">
      <c r="A6917"/>
      <c r="B6917"/>
      <c r="C6917"/>
      <c r="D6917"/>
      <c r="E6917"/>
      <c r="F6917"/>
      <c r="G6917"/>
      <c r="H6917"/>
      <c r="L6917" s="8"/>
      <c r="M6917" s="8"/>
      <c r="N6917" s="8"/>
    </row>
    <row r="6918" spans="1:14">
      <c r="A6918"/>
      <c r="B6918"/>
      <c r="C6918"/>
      <c r="D6918"/>
      <c r="E6918"/>
      <c r="F6918"/>
      <c r="G6918"/>
      <c r="H6918"/>
      <c r="L6918" s="8"/>
      <c r="M6918" s="8"/>
      <c r="N6918" s="8"/>
    </row>
    <row r="6919" spans="1:14">
      <c r="A6919"/>
      <c r="B6919"/>
      <c r="C6919"/>
      <c r="D6919"/>
      <c r="E6919"/>
      <c r="F6919"/>
      <c r="G6919"/>
      <c r="H6919"/>
      <c r="L6919" s="8"/>
      <c r="M6919" s="8"/>
      <c r="N6919" s="8"/>
    </row>
    <row r="6920" spans="1:14">
      <c r="A6920"/>
      <c r="B6920"/>
      <c r="C6920"/>
      <c r="D6920"/>
      <c r="E6920"/>
      <c r="F6920"/>
      <c r="G6920"/>
      <c r="H6920"/>
      <c r="L6920" s="8"/>
      <c r="M6920" s="8"/>
      <c r="N6920" s="8"/>
    </row>
    <row r="6921" spans="1:14">
      <c r="A6921"/>
      <c r="B6921"/>
      <c r="C6921"/>
      <c r="D6921"/>
      <c r="E6921"/>
      <c r="F6921"/>
      <c r="G6921"/>
      <c r="H6921"/>
      <c r="L6921" s="8"/>
      <c r="M6921" s="8"/>
      <c r="N6921" s="8"/>
    </row>
    <row r="6922" spans="1:14">
      <c r="A6922"/>
      <c r="B6922"/>
      <c r="C6922"/>
      <c r="D6922"/>
      <c r="E6922"/>
      <c r="F6922"/>
      <c r="G6922"/>
      <c r="H6922"/>
      <c r="L6922" s="8"/>
      <c r="M6922" s="8"/>
      <c r="N6922" s="8"/>
    </row>
    <row r="6923" spans="1:14">
      <c r="A6923"/>
      <c r="B6923"/>
      <c r="C6923"/>
      <c r="D6923"/>
      <c r="E6923"/>
      <c r="F6923"/>
      <c r="G6923"/>
      <c r="H6923"/>
      <c r="L6923" s="8"/>
      <c r="M6923" s="8"/>
      <c r="N6923" s="8"/>
    </row>
    <row r="6924" spans="1:14">
      <c r="A6924"/>
      <c r="B6924"/>
      <c r="C6924"/>
      <c r="D6924"/>
      <c r="E6924"/>
      <c r="F6924"/>
      <c r="G6924"/>
      <c r="H6924"/>
      <c r="L6924" s="8"/>
      <c r="M6924" s="8"/>
      <c r="N6924" s="8"/>
    </row>
    <row r="6925" spans="1:14">
      <c r="A6925"/>
      <c r="B6925"/>
      <c r="C6925"/>
      <c r="D6925"/>
      <c r="E6925"/>
      <c r="F6925"/>
      <c r="G6925"/>
      <c r="H6925"/>
      <c r="L6925" s="8"/>
      <c r="M6925" s="8"/>
      <c r="N6925" s="8"/>
    </row>
    <row r="6926" spans="1:14">
      <c r="A6926"/>
      <c r="B6926"/>
      <c r="C6926"/>
      <c r="D6926"/>
      <c r="E6926"/>
      <c r="F6926"/>
      <c r="G6926"/>
      <c r="H6926"/>
      <c r="L6926" s="8"/>
      <c r="M6926" s="8"/>
      <c r="N6926" s="8"/>
    </row>
    <row r="6927" spans="1:14">
      <c r="A6927"/>
      <c r="B6927"/>
      <c r="C6927"/>
      <c r="D6927"/>
      <c r="E6927"/>
      <c r="F6927"/>
      <c r="G6927"/>
      <c r="H6927"/>
      <c r="L6927" s="8"/>
      <c r="M6927" s="8"/>
      <c r="N6927" s="8"/>
    </row>
    <row r="6928" spans="1:14">
      <c r="A6928"/>
      <c r="B6928"/>
      <c r="C6928"/>
      <c r="D6928"/>
      <c r="E6928"/>
      <c r="F6928"/>
      <c r="G6928"/>
      <c r="H6928"/>
      <c r="L6928" s="8"/>
      <c r="M6928" s="8"/>
      <c r="N6928" s="8"/>
    </row>
    <row r="6929" spans="1:14">
      <c r="A6929"/>
      <c r="B6929"/>
      <c r="C6929"/>
      <c r="D6929"/>
      <c r="E6929"/>
      <c r="F6929"/>
      <c r="G6929"/>
      <c r="H6929"/>
      <c r="L6929" s="8"/>
      <c r="M6929" s="8"/>
      <c r="N6929" s="8"/>
    </row>
    <row r="6930" spans="1:14">
      <c r="A6930"/>
      <c r="B6930"/>
      <c r="C6930"/>
      <c r="D6930"/>
      <c r="E6930"/>
      <c r="F6930"/>
      <c r="G6930"/>
      <c r="H6930"/>
      <c r="L6930" s="8"/>
      <c r="M6930" s="8"/>
      <c r="N6930" s="8"/>
    </row>
    <row r="6931" spans="1:14">
      <c r="A6931"/>
      <c r="B6931"/>
      <c r="C6931"/>
      <c r="D6931"/>
      <c r="E6931"/>
      <c r="F6931"/>
      <c r="G6931"/>
      <c r="H6931"/>
      <c r="L6931" s="8"/>
      <c r="M6931" s="8"/>
      <c r="N6931" s="8"/>
    </row>
    <row r="6932" spans="1:14">
      <c r="A6932"/>
      <c r="B6932"/>
      <c r="C6932"/>
      <c r="D6932"/>
      <c r="E6932"/>
      <c r="F6932"/>
      <c r="G6932"/>
      <c r="H6932"/>
      <c r="L6932" s="8"/>
      <c r="M6932" s="8"/>
      <c r="N6932" s="8"/>
    </row>
    <row r="6933" spans="1:14">
      <c r="A6933"/>
      <c r="B6933"/>
      <c r="C6933"/>
      <c r="D6933"/>
      <c r="E6933"/>
      <c r="F6933"/>
      <c r="G6933"/>
      <c r="H6933"/>
      <c r="L6933" s="8"/>
      <c r="M6933" s="8"/>
      <c r="N6933" s="8"/>
    </row>
    <row r="6934" spans="1:14">
      <c r="A6934"/>
      <c r="B6934"/>
      <c r="C6934"/>
      <c r="D6934"/>
      <c r="E6934"/>
      <c r="F6934"/>
      <c r="G6934"/>
      <c r="H6934"/>
      <c r="L6934" s="8"/>
      <c r="M6934" s="8"/>
      <c r="N6934" s="8"/>
    </row>
    <row r="6935" spans="1:14">
      <c r="A6935"/>
      <c r="B6935"/>
      <c r="C6935"/>
      <c r="D6935"/>
      <c r="E6935"/>
      <c r="F6935"/>
      <c r="G6935"/>
      <c r="H6935"/>
      <c r="L6935" s="8"/>
      <c r="M6935" s="8"/>
      <c r="N6935" s="8"/>
    </row>
    <row r="6936" spans="1:14">
      <c r="A6936"/>
      <c r="B6936"/>
      <c r="C6936"/>
      <c r="D6936"/>
      <c r="E6936"/>
      <c r="F6936"/>
      <c r="G6936"/>
      <c r="H6936"/>
      <c r="L6936" s="8"/>
      <c r="M6936" s="8"/>
      <c r="N6936" s="8"/>
    </row>
    <row r="6937" spans="1:14">
      <c r="A6937"/>
      <c r="B6937"/>
      <c r="C6937"/>
      <c r="D6937"/>
      <c r="E6937"/>
      <c r="F6937"/>
      <c r="G6937"/>
      <c r="H6937"/>
      <c r="L6937" s="8"/>
      <c r="M6937" s="8"/>
      <c r="N6937" s="8"/>
    </row>
    <row r="6938" spans="1:14">
      <c r="A6938"/>
      <c r="B6938"/>
      <c r="C6938"/>
      <c r="D6938"/>
      <c r="E6938"/>
      <c r="F6938"/>
      <c r="G6938"/>
      <c r="H6938"/>
      <c r="L6938" s="8"/>
      <c r="M6938" s="8"/>
      <c r="N6938" s="8"/>
    </row>
    <row r="6939" spans="1:14">
      <c r="A6939"/>
      <c r="B6939"/>
      <c r="C6939"/>
      <c r="D6939"/>
      <c r="E6939"/>
      <c r="F6939"/>
      <c r="G6939"/>
      <c r="H6939"/>
      <c r="L6939" s="8"/>
      <c r="M6939" s="8"/>
      <c r="N6939" s="8"/>
    </row>
    <row r="6940" spans="1:14">
      <c r="A6940"/>
      <c r="B6940"/>
      <c r="C6940"/>
      <c r="D6940"/>
      <c r="E6940"/>
      <c r="F6940"/>
      <c r="G6940"/>
      <c r="H6940"/>
      <c r="L6940" s="8"/>
      <c r="M6940" s="8"/>
      <c r="N6940" s="8"/>
    </row>
    <row r="6941" spans="1:14">
      <c r="A6941"/>
      <c r="B6941"/>
      <c r="C6941"/>
      <c r="D6941"/>
      <c r="E6941"/>
      <c r="F6941"/>
      <c r="G6941"/>
      <c r="H6941"/>
      <c r="L6941" s="8"/>
      <c r="M6941" s="8"/>
      <c r="N6941" s="8"/>
    </row>
    <row r="6942" spans="1:14">
      <c r="A6942"/>
      <c r="B6942"/>
      <c r="C6942"/>
      <c r="D6942"/>
      <c r="E6942"/>
      <c r="F6942"/>
      <c r="G6942"/>
      <c r="H6942"/>
      <c r="L6942" s="8"/>
      <c r="M6942" s="8"/>
      <c r="N6942" s="8"/>
    </row>
    <row r="6943" spans="1:14">
      <c r="A6943"/>
      <c r="B6943"/>
      <c r="C6943"/>
      <c r="D6943"/>
      <c r="E6943"/>
      <c r="F6943"/>
      <c r="G6943"/>
      <c r="H6943"/>
      <c r="L6943" s="8"/>
      <c r="M6943" s="8"/>
      <c r="N6943" s="8"/>
    </row>
    <row r="6944" spans="1:14">
      <c r="A6944"/>
      <c r="B6944"/>
      <c r="C6944"/>
      <c r="D6944"/>
      <c r="E6944"/>
      <c r="F6944"/>
      <c r="G6944"/>
      <c r="H6944"/>
      <c r="L6944" s="8"/>
      <c r="M6944" s="8"/>
      <c r="N6944" s="8"/>
    </row>
    <row r="6945" spans="1:14">
      <c r="A6945"/>
      <c r="B6945"/>
      <c r="C6945"/>
      <c r="D6945"/>
      <c r="E6945"/>
      <c r="F6945"/>
      <c r="G6945"/>
      <c r="H6945"/>
      <c r="L6945" s="8"/>
      <c r="M6945" s="8"/>
      <c r="N6945" s="8"/>
    </row>
    <row r="6946" spans="1:14">
      <c r="A6946"/>
      <c r="B6946"/>
      <c r="C6946"/>
      <c r="D6946"/>
      <c r="E6946"/>
      <c r="F6946"/>
      <c r="G6946"/>
      <c r="H6946"/>
      <c r="L6946" s="8"/>
      <c r="M6946" s="8"/>
      <c r="N6946" s="8"/>
    </row>
    <row r="6947" spans="1:14">
      <c r="A6947"/>
      <c r="B6947"/>
      <c r="C6947"/>
      <c r="D6947"/>
      <c r="E6947"/>
      <c r="F6947"/>
      <c r="G6947"/>
      <c r="H6947"/>
      <c r="L6947" s="8"/>
      <c r="M6947" s="8"/>
      <c r="N6947" s="8"/>
    </row>
    <row r="6948" spans="1:14">
      <c r="A6948"/>
      <c r="B6948"/>
      <c r="C6948"/>
      <c r="D6948"/>
      <c r="E6948"/>
      <c r="F6948"/>
      <c r="G6948"/>
      <c r="H6948"/>
      <c r="L6948" s="8"/>
      <c r="M6948" s="8"/>
      <c r="N6948" s="8"/>
    </row>
    <row r="6949" spans="1:14">
      <c r="A6949"/>
      <c r="B6949"/>
      <c r="C6949"/>
      <c r="D6949"/>
      <c r="E6949"/>
      <c r="F6949"/>
      <c r="G6949"/>
      <c r="H6949"/>
      <c r="L6949" s="8"/>
      <c r="M6949" s="8"/>
      <c r="N6949" s="8"/>
    </row>
    <row r="6950" spans="1:14">
      <c r="A6950"/>
      <c r="B6950"/>
      <c r="C6950"/>
      <c r="D6950"/>
      <c r="E6950"/>
      <c r="F6950"/>
      <c r="G6950"/>
      <c r="H6950"/>
      <c r="L6950" s="8"/>
      <c r="M6950" s="8"/>
      <c r="N6950" s="8"/>
    </row>
    <row r="6951" spans="1:14">
      <c r="A6951"/>
      <c r="B6951"/>
      <c r="C6951"/>
      <c r="D6951"/>
      <c r="E6951"/>
      <c r="F6951"/>
      <c r="G6951"/>
      <c r="H6951"/>
      <c r="L6951" s="8"/>
      <c r="M6951" s="8"/>
      <c r="N6951" s="8"/>
    </row>
    <row r="6952" spans="1:14">
      <c r="A6952"/>
      <c r="B6952"/>
      <c r="C6952"/>
      <c r="D6952"/>
      <c r="E6952"/>
      <c r="F6952"/>
      <c r="G6952"/>
      <c r="H6952"/>
      <c r="L6952" s="8"/>
      <c r="M6952" s="8"/>
      <c r="N6952" s="8"/>
    </row>
    <row r="6953" spans="1:14">
      <c r="A6953"/>
      <c r="B6953"/>
      <c r="C6953"/>
      <c r="D6953"/>
      <c r="E6953"/>
      <c r="F6953"/>
      <c r="G6953"/>
      <c r="H6953"/>
      <c r="L6953" s="8"/>
      <c r="M6953" s="8"/>
      <c r="N6953" s="8"/>
    </row>
    <row r="6954" spans="1:14">
      <c r="A6954"/>
      <c r="B6954"/>
      <c r="C6954"/>
      <c r="D6954"/>
      <c r="E6954"/>
      <c r="F6954"/>
      <c r="G6954"/>
      <c r="H6954"/>
      <c r="L6954" s="8"/>
      <c r="M6954" s="8"/>
      <c r="N6954" s="8"/>
    </row>
    <row r="6955" spans="1:14">
      <c r="A6955"/>
      <c r="B6955"/>
      <c r="C6955"/>
      <c r="D6955"/>
      <c r="E6955"/>
      <c r="F6955"/>
      <c r="G6955"/>
      <c r="H6955"/>
      <c r="L6955" s="8"/>
      <c r="M6955" s="8"/>
      <c r="N6955" s="8"/>
    </row>
    <row r="6956" spans="1:14">
      <c r="A6956"/>
      <c r="B6956"/>
      <c r="C6956"/>
      <c r="D6956"/>
      <c r="E6956"/>
      <c r="F6956"/>
      <c r="G6956"/>
      <c r="H6956"/>
      <c r="L6956" s="8"/>
      <c r="M6956" s="8"/>
      <c r="N6956" s="8"/>
    </row>
    <row r="6957" spans="1:14">
      <c r="A6957"/>
      <c r="B6957"/>
      <c r="C6957"/>
      <c r="D6957"/>
      <c r="E6957"/>
      <c r="F6957"/>
      <c r="G6957"/>
      <c r="H6957"/>
      <c r="L6957" s="8"/>
      <c r="M6957" s="8"/>
      <c r="N6957" s="8"/>
    </row>
    <row r="6958" spans="1:14">
      <c r="A6958"/>
      <c r="B6958"/>
      <c r="C6958"/>
      <c r="D6958"/>
      <c r="E6958"/>
      <c r="F6958"/>
      <c r="G6958"/>
      <c r="H6958"/>
      <c r="L6958" s="8"/>
      <c r="M6958" s="8"/>
      <c r="N6958" s="8"/>
    </row>
    <row r="6959" spans="1:14">
      <c r="A6959"/>
      <c r="B6959"/>
      <c r="C6959"/>
      <c r="D6959"/>
      <c r="E6959"/>
      <c r="F6959"/>
      <c r="G6959"/>
      <c r="H6959"/>
      <c r="L6959" s="8"/>
      <c r="M6959" s="8"/>
      <c r="N6959" s="8"/>
    </row>
    <row r="6960" spans="1:14">
      <c r="A6960"/>
      <c r="B6960"/>
      <c r="C6960"/>
      <c r="D6960"/>
      <c r="E6960"/>
      <c r="F6960"/>
      <c r="G6960"/>
      <c r="H6960"/>
      <c r="L6960" s="8"/>
      <c r="M6960" s="8"/>
      <c r="N6960" s="8"/>
    </row>
    <row r="6961" spans="1:14">
      <c r="A6961"/>
      <c r="B6961"/>
      <c r="C6961"/>
      <c r="D6961"/>
      <c r="E6961"/>
      <c r="F6961"/>
      <c r="G6961"/>
      <c r="H6961"/>
      <c r="L6961" s="8"/>
      <c r="M6961" s="8"/>
      <c r="N6961" s="8"/>
    </row>
    <row r="6962" spans="1:14">
      <c r="A6962"/>
      <c r="B6962"/>
      <c r="C6962"/>
      <c r="D6962"/>
      <c r="E6962"/>
      <c r="F6962"/>
      <c r="G6962"/>
      <c r="H6962"/>
      <c r="L6962" s="8"/>
      <c r="M6962" s="8"/>
      <c r="N6962" s="8"/>
    </row>
    <row r="6963" spans="1:14">
      <c r="A6963"/>
      <c r="B6963"/>
      <c r="C6963"/>
      <c r="D6963"/>
      <c r="E6963"/>
      <c r="F6963"/>
      <c r="G6963"/>
      <c r="H6963"/>
      <c r="L6963" s="8"/>
      <c r="M6963" s="8"/>
      <c r="N6963" s="8"/>
    </row>
    <row r="6964" spans="1:14">
      <c r="A6964"/>
      <c r="B6964"/>
      <c r="C6964"/>
      <c r="D6964"/>
      <c r="E6964"/>
      <c r="F6964"/>
      <c r="G6964"/>
      <c r="H6964"/>
      <c r="L6964" s="8"/>
      <c r="M6964" s="8"/>
      <c r="N6964" s="8"/>
    </row>
    <row r="6965" spans="1:14">
      <c r="A6965"/>
      <c r="B6965"/>
      <c r="C6965"/>
      <c r="D6965"/>
      <c r="E6965"/>
      <c r="F6965"/>
      <c r="G6965"/>
      <c r="H6965"/>
      <c r="L6965" s="8"/>
      <c r="M6965" s="8"/>
      <c r="N6965" s="8"/>
    </row>
    <row r="6966" spans="1:14">
      <c r="A6966"/>
      <c r="B6966"/>
      <c r="C6966"/>
      <c r="D6966"/>
      <c r="E6966"/>
      <c r="F6966"/>
      <c r="G6966"/>
      <c r="H6966"/>
      <c r="L6966" s="8"/>
      <c r="M6966" s="8"/>
      <c r="N6966" s="8"/>
    </row>
    <row r="6967" spans="1:14">
      <c r="A6967"/>
      <c r="B6967"/>
      <c r="C6967"/>
      <c r="D6967"/>
      <c r="E6967"/>
      <c r="F6967"/>
      <c r="G6967"/>
      <c r="H6967"/>
      <c r="L6967" s="8"/>
      <c r="M6967" s="8"/>
      <c r="N6967" s="8"/>
    </row>
    <row r="6968" spans="1:14">
      <c r="A6968"/>
      <c r="B6968"/>
      <c r="C6968"/>
      <c r="D6968"/>
      <c r="E6968"/>
      <c r="F6968"/>
      <c r="G6968"/>
      <c r="H6968"/>
      <c r="L6968" s="8"/>
      <c r="M6968" s="8"/>
      <c r="N6968" s="8"/>
    </row>
    <row r="6969" spans="1:14">
      <c r="A6969"/>
      <c r="B6969"/>
      <c r="C6969"/>
      <c r="D6969"/>
      <c r="E6969"/>
      <c r="F6969"/>
      <c r="G6969"/>
      <c r="H6969"/>
      <c r="L6969" s="8"/>
      <c r="M6969" s="8"/>
      <c r="N6969" s="8"/>
    </row>
    <row r="6970" spans="1:14">
      <c r="A6970"/>
      <c r="B6970"/>
      <c r="C6970"/>
      <c r="D6970"/>
      <c r="E6970"/>
      <c r="F6970"/>
      <c r="G6970"/>
      <c r="H6970"/>
      <c r="L6970" s="8"/>
      <c r="M6970" s="8"/>
      <c r="N6970" s="8"/>
    </row>
    <row r="6971" spans="1:14">
      <c r="A6971"/>
      <c r="B6971"/>
      <c r="C6971"/>
      <c r="D6971"/>
      <c r="E6971"/>
      <c r="F6971"/>
      <c r="G6971"/>
      <c r="H6971"/>
      <c r="L6971" s="8"/>
      <c r="M6971" s="8"/>
      <c r="N6971" s="8"/>
    </row>
    <row r="6972" spans="1:14">
      <c r="A6972"/>
      <c r="B6972"/>
      <c r="C6972"/>
      <c r="D6972"/>
      <c r="E6972"/>
      <c r="F6972"/>
      <c r="G6972"/>
      <c r="H6972"/>
      <c r="L6972" s="8"/>
      <c r="M6972" s="8"/>
      <c r="N6972" s="8"/>
    </row>
    <row r="6973" spans="1:14">
      <c r="A6973"/>
      <c r="B6973"/>
      <c r="C6973"/>
      <c r="D6973"/>
      <c r="E6973"/>
      <c r="F6973"/>
      <c r="G6973"/>
      <c r="H6973"/>
      <c r="L6973" s="8"/>
      <c r="M6973" s="8"/>
      <c r="N6973" s="8"/>
    </row>
    <row r="6974" spans="1:14">
      <c r="A6974"/>
      <c r="B6974"/>
      <c r="C6974"/>
      <c r="D6974"/>
      <c r="E6974"/>
      <c r="F6974"/>
      <c r="G6974"/>
      <c r="H6974"/>
      <c r="L6974" s="8"/>
      <c r="M6974" s="8"/>
      <c r="N6974" s="8"/>
    </row>
    <row r="6975" spans="1:14">
      <c r="A6975"/>
      <c r="B6975"/>
      <c r="C6975"/>
      <c r="D6975"/>
      <c r="E6975"/>
      <c r="F6975"/>
      <c r="G6975"/>
      <c r="H6975"/>
      <c r="L6975" s="8"/>
      <c r="M6975" s="8"/>
      <c r="N6975" s="8"/>
    </row>
    <row r="6976" spans="1:14">
      <c r="A6976"/>
      <c r="B6976"/>
      <c r="C6976"/>
      <c r="D6976"/>
      <c r="E6976"/>
      <c r="F6976"/>
      <c r="G6976"/>
      <c r="H6976"/>
      <c r="L6976" s="8"/>
      <c r="M6976" s="8"/>
      <c r="N6976" s="8"/>
    </row>
    <row r="6977" spans="1:14">
      <c r="A6977"/>
      <c r="B6977"/>
      <c r="C6977"/>
      <c r="D6977"/>
      <c r="E6977"/>
      <c r="F6977"/>
      <c r="G6977"/>
      <c r="H6977"/>
      <c r="L6977" s="8"/>
      <c r="M6977" s="8"/>
      <c r="N6977" s="8"/>
    </row>
    <row r="6978" spans="1:14">
      <c r="A6978"/>
      <c r="B6978"/>
      <c r="C6978"/>
      <c r="D6978"/>
      <c r="E6978"/>
      <c r="F6978"/>
      <c r="G6978"/>
      <c r="H6978"/>
      <c r="L6978" s="8"/>
      <c r="M6978" s="8"/>
      <c r="N6978" s="8"/>
    </row>
    <row r="6979" spans="1:14">
      <c r="A6979"/>
      <c r="B6979"/>
      <c r="C6979"/>
      <c r="D6979"/>
      <c r="E6979"/>
      <c r="F6979"/>
      <c r="G6979"/>
      <c r="H6979"/>
      <c r="L6979" s="8"/>
      <c r="M6979" s="8"/>
      <c r="N6979" s="8"/>
    </row>
    <row r="6980" spans="1:14">
      <c r="A6980"/>
      <c r="B6980"/>
      <c r="C6980"/>
      <c r="D6980"/>
      <c r="E6980"/>
      <c r="F6980"/>
      <c r="G6980"/>
      <c r="H6980"/>
      <c r="L6980" s="8"/>
      <c r="M6980" s="8"/>
      <c r="N6980" s="8"/>
    </row>
    <row r="6981" spans="1:14">
      <c r="A6981"/>
      <c r="B6981"/>
      <c r="C6981"/>
      <c r="D6981"/>
      <c r="E6981"/>
      <c r="F6981"/>
      <c r="G6981"/>
      <c r="H6981"/>
      <c r="L6981" s="8"/>
      <c r="M6981" s="8"/>
      <c r="N6981" s="8"/>
    </row>
    <row r="6982" spans="1:14">
      <c r="A6982"/>
      <c r="B6982"/>
      <c r="C6982"/>
      <c r="D6982"/>
      <c r="E6982"/>
      <c r="F6982"/>
      <c r="G6982"/>
      <c r="H6982"/>
      <c r="L6982" s="8"/>
      <c r="M6982" s="8"/>
      <c r="N6982" s="8"/>
    </row>
    <row r="6983" spans="1:14">
      <c r="A6983"/>
      <c r="B6983"/>
      <c r="C6983"/>
      <c r="D6983"/>
      <c r="E6983"/>
      <c r="F6983"/>
      <c r="G6983"/>
      <c r="H6983"/>
      <c r="L6983" s="8"/>
      <c r="M6983" s="8"/>
      <c r="N6983" s="8"/>
    </row>
    <row r="6984" spans="1:14">
      <c r="A6984"/>
      <c r="B6984"/>
      <c r="C6984"/>
      <c r="D6984"/>
      <c r="E6984"/>
      <c r="F6984"/>
      <c r="G6984"/>
      <c r="H6984"/>
      <c r="L6984" s="8"/>
      <c r="M6984" s="8"/>
      <c r="N6984" s="8"/>
    </row>
    <row r="6985" spans="1:14">
      <c r="A6985"/>
      <c r="B6985"/>
      <c r="C6985"/>
      <c r="D6985"/>
      <c r="E6985"/>
      <c r="F6985"/>
      <c r="G6985"/>
      <c r="H6985"/>
      <c r="L6985" s="8"/>
      <c r="M6985" s="8"/>
      <c r="N6985" s="8"/>
    </row>
    <row r="6986" spans="1:14">
      <c r="A6986"/>
      <c r="B6986"/>
      <c r="C6986"/>
      <c r="D6986"/>
      <c r="E6986"/>
      <c r="F6986"/>
      <c r="G6986"/>
      <c r="H6986"/>
      <c r="L6986" s="8"/>
      <c r="M6986" s="8"/>
      <c r="N6986" s="8"/>
    </row>
    <row r="6987" spans="1:14">
      <c r="A6987"/>
      <c r="B6987"/>
      <c r="C6987"/>
      <c r="D6987"/>
      <c r="E6987"/>
      <c r="F6987"/>
      <c r="G6987"/>
      <c r="H6987"/>
      <c r="L6987" s="8"/>
      <c r="M6987" s="8"/>
      <c r="N6987" s="8"/>
    </row>
    <row r="6988" spans="1:14">
      <c r="A6988"/>
      <c r="B6988"/>
      <c r="C6988"/>
      <c r="D6988"/>
      <c r="E6988"/>
      <c r="F6988"/>
      <c r="G6988"/>
      <c r="H6988"/>
      <c r="L6988" s="8"/>
      <c r="M6988" s="8"/>
      <c r="N6988" s="8"/>
    </row>
    <row r="6989" spans="1:14">
      <c r="A6989"/>
      <c r="B6989"/>
      <c r="C6989"/>
      <c r="D6989"/>
      <c r="E6989"/>
      <c r="F6989"/>
      <c r="G6989"/>
      <c r="H6989"/>
      <c r="L6989" s="8"/>
      <c r="M6989" s="8"/>
      <c r="N6989" s="8"/>
    </row>
    <row r="6990" spans="1:14">
      <c r="A6990"/>
      <c r="B6990"/>
      <c r="C6990"/>
      <c r="D6990"/>
      <c r="E6990"/>
      <c r="F6990"/>
      <c r="G6990"/>
      <c r="H6990"/>
      <c r="L6990" s="8"/>
      <c r="M6990" s="8"/>
      <c r="N6990" s="8"/>
    </row>
    <row r="6991" spans="1:14">
      <c r="A6991"/>
      <c r="B6991"/>
      <c r="C6991"/>
      <c r="D6991"/>
      <c r="E6991"/>
      <c r="F6991"/>
      <c r="G6991"/>
      <c r="H6991"/>
      <c r="L6991" s="8"/>
      <c r="M6991" s="8"/>
      <c r="N6991" s="8"/>
    </row>
    <row r="6992" spans="1:14">
      <c r="A6992"/>
      <c r="B6992"/>
      <c r="C6992"/>
      <c r="D6992"/>
      <c r="E6992"/>
      <c r="F6992"/>
      <c r="G6992"/>
      <c r="H6992"/>
      <c r="L6992" s="8"/>
      <c r="M6992" s="8"/>
      <c r="N6992" s="8"/>
    </row>
    <row r="6993" spans="1:14">
      <c r="A6993"/>
      <c r="B6993"/>
      <c r="C6993"/>
      <c r="D6993"/>
      <c r="E6993"/>
      <c r="F6993"/>
      <c r="G6993"/>
      <c r="H6993"/>
      <c r="L6993" s="8"/>
      <c r="M6993" s="8"/>
      <c r="N6993" s="8"/>
    </row>
    <row r="6994" spans="1:14">
      <c r="A6994"/>
      <c r="B6994"/>
      <c r="C6994"/>
      <c r="D6994"/>
      <c r="E6994"/>
      <c r="F6994"/>
      <c r="G6994"/>
      <c r="H6994"/>
      <c r="L6994" s="8"/>
      <c r="M6994" s="8"/>
      <c r="N6994" s="8"/>
    </row>
    <row r="6995" spans="1:14">
      <c r="A6995"/>
      <c r="B6995"/>
      <c r="C6995"/>
      <c r="D6995"/>
      <c r="E6995"/>
      <c r="F6995"/>
      <c r="G6995"/>
      <c r="H6995"/>
      <c r="L6995" s="8"/>
      <c r="M6995" s="8"/>
      <c r="N6995" s="8"/>
    </row>
    <row r="6996" spans="1:14">
      <c r="A6996"/>
      <c r="B6996"/>
      <c r="C6996"/>
      <c r="D6996"/>
      <c r="E6996"/>
      <c r="F6996"/>
      <c r="G6996"/>
      <c r="H6996"/>
      <c r="L6996" s="8"/>
      <c r="M6996" s="8"/>
      <c r="N6996" s="8"/>
    </row>
    <row r="6997" spans="1:14">
      <c r="A6997"/>
      <c r="B6997"/>
      <c r="C6997"/>
      <c r="D6997"/>
      <c r="E6997"/>
      <c r="F6997"/>
      <c r="G6997"/>
      <c r="H6997"/>
      <c r="L6997" s="8"/>
      <c r="M6997" s="8"/>
      <c r="N6997" s="8"/>
    </row>
    <row r="6998" spans="1:14">
      <c r="A6998"/>
      <c r="B6998"/>
      <c r="C6998"/>
      <c r="D6998"/>
      <c r="E6998"/>
      <c r="F6998"/>
      <c r="G6998"/>
      <c r="H6998"/>
      <c r="L6998" s="8"/>
      <c r="M6998" s="8"/>
      <c r="N6998" s="8"/>
    </row>
    <row r="6999" spans="1:14">
      <c r="A6999"/>
      <c r="B6999"/>
      <c r="C6999"/>
      <c r="D6999"/>
      <c r="E6999"/>
      <c r="F6999"/>
      <c r="G6999"/>
      <c r="H6999"/>
      <c r="L6999" s="8"/>
      <c r="M6999" s="8"/>
      <c r="N6999" s="8"/>
    </row>
    <row r="7000" spans="1:14">
      <c r="A7000"/>
      <c r="B7000"/>
      <c r="C7000"/>
      <c r="D7000"/>
      <c r="E7000"/>
      <c r="F7000"/>
      <c r="G7000"/>
      <c r="H7000"/>
      <c r="L7000" s="8"/>
      <c r="M7000" s="8"/>
      <c r="N7000" s="8"/>
    </row>
    <row r="7001" spans="1:14">
      <c r="A7001"/>
      <c r="B7001"/>
      <c r="C7001"/>
      <c r="D7001"/>
      <c r="E7001"/>
      <c r="F7001"/>
      <c r="G7001"/>
      <c r="H7001"/>
      <c r="L7001" s="8"/>
      <c r="M7001" s="8"/>
      <c r="N7001" s="8"/>
    </row>
    <row r="7002" spans="1:14">
      <c r="A7002"/>
      <c r="B7002"/>
      <c r="C7002"/>
      <c r="D7002"/>
      <c r="E7002"/>
      <c r="F7002"/>
      <c r="G7002"/>
      <c r="H7002"/>
      <c r="L7002" s="8"/>
      <c r="M7002" s="8"/>
      <c r="N7002" s="8"/>
    </row>
    <row r="7003" spans="1:14">
      <c r="A7003"/>
      <c r="B7003"/>
      <c r="C7003"/>
      <c r="D7003"/>
      <c r="E7003"/>
      <c r="F7003"/>
      <c r="G7003"/>
      <c r="H7003"/>
      <c r="L7003" s="8"/>
      <c r="M7003" s="8"/>
      <c r="N7003" s="8"/>
    </row>
    <row r="7004" spans="1:14">
      <c r="A7004"/>
      <c r="B7004"/>
      <c r="C7004"/>
      <c r="D7004"/>
      <c r="E7004"/>
      <c r="F7004"/>
      <c r="G7004"/>
      <c r="H7004"/>
      <c r="L7004" s="8"/>
      <c r="M7004" s="8"/>
      <c r="N7004" s="8"/>
    </row>
    <row r="7005" spans="1:14">
      <c r="A7005"/>
      <c r="B7005"/>
      <c r="C7005"/>
      <c r="D7005"/>
      <c r="E7005"/>
      <c r="F7005"/>
      <c r="G7005"/>
      <c r="H7005"/>
      <c r="L7005" s="8"/>
      <c r="M7005" s="8"/>
      <c r="N7005" s="8"/>
    </row>
    <row r="7006" spans="1:14">
      <c r="A7006"/>
      <c r="B7006"/>
      <c r="C7006"/>
      <c r="D7006"/>
      <c r="E7006"/>
      <c r="F7006"/>
      <c r="G7006"/>
      <c r="H7006"/>
      <c r="L7006" s="8"/>
      <c r="M7006" s="8"/>
      <c r="N7006" s="8"/>
    </row>
    <row r="7007" spans="1:14">
      <c r="A7007"/>
      <c r="B7007"/>
      <c r="C7007"/>
      <c r="D7007"/>
      <c r="E7007"/>
      <c r="F7007"/>
      <c r="G7007"/>
      <c r="H7007"/>
      <c r="L7007" s="8"/>
      <c r="M7007" s="8"/>
      <c r="N7007" s="8"/>
    </row>
    <row r="7008" spans="1:14">
      <c r="A7008"/>
      <c r="B7008"/>
      <c r="C7008"/>
      <c r="D7008"/>
      <c r="E7008"/>
      <c r="F7008"/>
      <c r="G7008"/>
      <c r="H7008"/>
      <c r="L7008" s="8"/>
      <c r="M7008" s="8"/>
      <c r="N7008" s="8"/>
    </row>
    <row r="7009" spans="1:14">
      <c r="A7009"/>
      <c r="B7009"/>
      <c r="C7009"/>
      <c r="D7009"/>
      <c r="E7009"/>
      <c r="F7009"/>
      <c r="G7009"/>
      <c r="H7009"/>
      <c r="L7009" s="8"/>
      <c r="M7009" s="8"/>
      <c r="N7009" s="8"/>
    </row>
    <row r="7010" spans="1:14">
      <c r="A7010"/>
      <c r="B7010"/>
      <c r="C7010"/>
      <c r="D7010"/>
      <c r="E7010"/>
      <c r="F7010"/>
      <c r="G7010"/>
      <c r="H7010"/>
      <c r="L7010" s="8"/>
      <c r="M7010" s="8"/>
      <c r="N7010" s="8"/>
    </row>
    <row r="7011" spans="1:14">
      <c r="A7011"/>
      <c r="B7011"/>
      <c r="C7011"/>
      <c r="D7011"/>
      <c r="E7011"/>
      <c r="F7011"/>
      <c r="G7011"/>
      <c r="H7011"/>
      <c r="L7011" s="8"/>
      <c r="M7011" s="8"/>
      <c r="N7011" s="8"/>
    </row>
    <row r="7012" spans="1:14">
      <c r="A7012"/>
      <c r="B7012"/>
      <c r="C7012"/>
      <c r="D7012"/>
      <c r="E7012"/>
      <c r="F7012"/>
      <c r="G7012"/>
      <c r="H7012"/>
      <c r="L7012" s="8"/>
      <c r="M7012" s="8"/>
      <c r="N7012" s="8"/>
    </row>
    <row r="7013" spans="1:14">
      <c r="A7013"/>
      <c r="B7013"/>
      <c r="C7013"/>
      <c r="D7013"/>
      <c r="E7013"/>
      <c r="F7013"/>
      <c r="G7013"/>
      <c r="H7013"/>
      <c r="L7013" s="8"/>
      <c r="M7013" s="8"/>
      <c r="N7013" s="8"/>
    </row>
    <row r="7014" spans="1:14">
      <c r="A7014"/>
      <c r="B7014"/>
      <c r="C7014"/>
      <c r="D7014"/>
      <c r="E7014"/>
      <c r="F7014"/>
      <c r="G7014"/>
      <c r="H7014"/>
      <c r="L7014" s="8"/>
      <c r="M7014" s="8"/>
      <c r="N7014" s="8"/>
    </row>
    <row r="7015" spans="1:14">
      <c r="A7015"/>
      <c r="B7015"/>
      <c r="C7015"/>
      <c r="D7015"/>
      <c r="E7015"/>
      <c r="F7015"/>
      <c r="G7015"/>
      <c r="H7015"/>
      <c r="L7015" s="8"/>
      <c r="M7015" s="8"/>
      <c r="N7015" s="8"/>
    </row>
    <row r="7016" spans="1:14">
      <c r="A7016"/>
      <c r="B7016"/>
      <c r="C7016"/>
      <c r="D7016"/>
      <c r="E7016"/>
      <c r="F7016"/>
      <c r="G7016"/>
      <c r="H7016"/>
      <c r="L7016" s="8"/>
      <c r="M7016" s="8"/>
      <c r="N7016" s="8"/>
    </row>
    <row r="7017" spans="1:14">
      <c r="A7017"/>
      <c r="B7017"/>
      <c r="C7017"/>
      <c r="D7017"/>
      <c r="E7017"/>
      <c r="F7017"/>
      <c r="G7017"/>
      <c r="H7017"/>
      <c r="L7017" s="8"/>
      <c r="M7017" s="8"/>
      <c r="N7017" s="8"/>
    </row>
    <row r="7018" spans="1:14">
      <c r="A7018"/>
      <c r="B7018"/>
      <c r="C7018"/>
      <c r="D7018"/>
      <c r="E7018"/>
      <c r="F7018"/>
      <c r="G7018"/>
      <c r="H7018"/>
      <c r="L7018" s="8"/>
      <c r="M7018" s="8"/>
      <c r="N7018" s="8"/>
    </row>
    <row r="7019" spans="1:14">
      <c r="A7019"/>
      <c r="B7019"/>
      <c r="C7019"/>
      <c r="D7019"/>
      <c r="E7019"/>
      <c r="F7019"/>
      <c r="G7019"/>
      <c r="H7019"/>
      <c r="L7019" s="8"/>
      <c r="M7019" s="8"/>
      <c r="N7019" s="8"/>
    </row>
    <row r="7020" spans="1:14">
      <c r="A7020"/>
      <c r="B7020"/>
      <c r="C7020"/>
      <c r="D7020"/>
      <c r="E7020"/>
      <c r="F7020"/>
      <c r="G7020"/>
      <c r="H7020"/>
      <c r="L7020" s="8"/>
      <c r="M7020" s="8"/>
      <c r="N7020" s="8"/>
    </row>
    <row r="7021" spans="1:14">
      <c r="A7021"/>
      <c r="B7021"/>
      <c r="C7021"/>
      <c r="D7021"/>
      <c r="E7021"/>
      <c r="F7021"/>
      <c r="G7021"/>
      <c r="H7021"/>
      <c r="L7021" s="8"/>
      <c r="M7021" s="8"/>
      <c r="N7021" s="8"/>
    </row>
    <row r="7022" spans="1:14">
      <c r="A7022"/>
      <c r="B7022"/>
      <c r="C7022"/>
      <c r="D7022"/>
      <c r="E7022"/>
      <c r="F7022"/>
      <c r="G7022"/>
      <c r="H7022"/>
      <c r="L7022" s="8"/>
      <c r="M7022" s="8"/>
      <c r="N7022" s="8"/>
    </row>
    <row r="7023" spans="1:14">
      <c r="A7023"/>
      <c r="B7023"/>
      <c r="C7023"/>
      <c r="D7023"/>
      <c r="E7023"/>
      <c r="F7023"/>
      <c r="G7023"/>
      <c r="H7023"/>
      <c r="L7023" s="8"/>
      <c r="M7023" s="8"/>
      <c r="N7023" s="8"/>
    </row>
    <row r="7024" spans="1:14">
      <c r="A7024"/>
      <c r="B7024"/>
      <c r="C7024"/>
      <c r="D7024"/>
      <c r="E7024"/>
      <c r="F7024"/>
      <c r="G7024"/>
      <c r="H7024"/>
      <c r="L7024" s="8"/>
      <c r="M7024" s="8"/>
      <c r="N7024" s="8"/>
    </row>
    <row r="7025" spans="1:14">
      <c r="A7025"/>
      <c r="B7025"/>
      <c r="C7025"/>
      <c r="D7025"/>
      <c r="E7025"/>
      <c r="F7025"/>
      <c r="G7025"/>
      <c r="H7025"/>
      <c r="L7025" s="8"/>
      <c r="M7025" s="8"/>
      <c r="N7025" s="8"/>
    </row>
    <row r="7026" spans="1:14">
      <c r="A7026"/>
      <c r="B7026"/>
      <c r="C7026"/>
      <c r="D7026"/>
      <c r="E7026"/>
      <c r="F7026"/>
      <c r="G7026"/>
      <c r="H7026"/>
      <c r="L7026" s="8"/>
      <c r="M7026" s="8"/>
      <c r="N7026" s="8"/>
    </row>
    <row r="7027" spans="1:14">
      <c r="A7027"/>
      <c r="B7027"/>
      <c r="C7027"/>
      <c r="D7027"/>
      <c r="E7027"/>
      <c r="F7027"/>
      <c r="G7027"/>
      <c r="H7027"/>
      <c r="L7027" s="8"/>
      <c r="M7027" s="8"/>
      <c r="N7027" s="8"/>
    </row>
    <row r="7028" spans="1:14">
      <c r="A7028"/>
      <c r="B7028"/>
      <c r="C7028"/>
      <c r="D7028"/>
      <c r="E7028"/>
      <c r="F7028"/>
      <c r="G7028"/>
      <c r="H7028"/>
      <c r="L7028" s="8"/>
      <c r="M7028" s="8"/>
      <c r="N7028" s="8"/>
    </row>
    <row r="7029" spans="1:14">
      <c r="A7029"/>
      <c r="B7029"/>
      <c r="C7029"/>
      <c r="D7029"/>
      <c r="E7029"/>
      <c r="F7029"/>
      <c r="G7029"/>
      <c r="H7029"/>
      <c r="L7029" s="8"/>
      <c r="M7029" s="8"/>
      <c r="N7029" s="8"/>
    </row>
    <row r="7030" spans="1:14">
      <c r="A7030"/>
      <c r="B7030"/>
      <c r="C7030"/>
      <c r="D7030"/>
      <c r="E7030"/>
      <c r="F7030"/>
      <c r="G7030"/>
      <c r="H7030"/>
      <c r="L7030" s="8"/>
      <c r="M7030" s="8"/>
      <c r="N7030" s="8"/>
    </row>
    <row r="7031" spans="1:14">
      <c r="A7031"/>
      <c r="B7031"/>
      <c r="C7031"/>
      <c r="D7031"/>
      <c r="E7031"/>
      <c r="F7031"/>
      <c r="G7031"/>
      <c r="H7031"/>
      <c r="L7031" s="8"/>
      <c r="M7031" s="8"/>
      <c r="N7031" s="8"/>
    </row>
    <row r="7032" spans="1:14">
      <c r="A7032"/>
      <c r="B7032"/>
      <c r="C7032"/>
      <c r="D7032"/>
      <c r="E7032"/>
      <c r="F7032"/>
      <c r="G7032"/>
      <c r="H7032"/>
      <c r="L7032" s="8"/>
      <c r="M7032" s="8"/>
      <c r="N7032" s="8"/>
    </row>
    <row r="7033" spans="1:14">
      <c r="A7033"/>
      <c r="B7033"/>
      <c r="C7033"/>
      <c r="D7033"/>
      <c r="E7033"/>
      <c r="F7033"/>
      <c r="G7033"/>
      <c r="H7033"/>
      <c r="L7033" s="8"/>
      <c r="M7033" s="8"/>
      <c r="N7033" s="8"/>
    </row>
    <row r="7034" spans="1:14">
      <c r="A7034"/>
      <c r="B7034"/>
      <c r="C7034"/>
      <c r="D7034"/>
      <c r="E7034"/>
      <c r="F7034"/>
      <c r="G7034"/>
      <c r="H7034"/>
      <c r="L7034" s="8"/>
      <c r="M7034" s="8"/>
      <c r="N7034" s="8"/>
    </row>
    <row r="7035" spans="1:14">
      <c r="A7035"/>
      <c r="B7035"/>
      <c r="C7035"/>
      <c r="D7035"/>
      <c r="E7035"/>
      <c r="F7035"/>
      <c r="G7035"/>
      <c r="H7035"/>
      <c r="L7035" s="8"/>
      <c r="M7035" s="8"/>
      <c r="N7035" s="8"/>
    </row>
    <row r="7036" spans="1:14">
      <c r="A7036"/>
      <c r="B7036"/>
      <c r="C7036"/>
      <c r="D7036"/>
      <c r="E7036"/>
      <c r="F7036"/>
      <c r="G7036"/>
      <c r="H7036"/>
      <c r="L7036" s="8"/>
      <c r="M7036" s="8"/>
      <c r="N7036" s="8"/>
    </row>
    <row r="7037" spans="1:14">
      <c r="A7037"/>
      <c r="B7037"/>
      <c r="C7037"/>
      <c r="D7037"/>
      <c r="E7037"/>
      <c r="F7037"/>
      <c r="G7037"/>
      <c r="H7037"/>
      <c r="L7037" s="8"/>
      <c r="M7037" s="8"/>
      <c r="N7037" s="8"/>
    </row>
    <row r="7038" spans="1:14">
      <c r="A7038"/>
      <c r="B7038"/>
      <c r="C7038"/>
      <c r="D7038"/>
      <c r="E7038"/>
      <c r="F7038"/>
      <c r="G7038"/>
      <c r="H7038"/>
      <c r="L7038" s="8"/>
      <c r="M7038" s="8"/>
      <c r="N7038" s="8"/>
    </row>
    <row r="7039" spans="1:14">
      <c r="A7039"/>
      <c r="B7039"/>
      <c r="C7039"/>
      <c r="D7039"/>
      <c r="E7039"/>
      <c r="F7039"/>
      <c r="G7039"/>
      <c r="H7039"/>
      <c r="L7039" s="8"/>
      <c r="M7039" s="8"/>
      <c r="N7039" s="8"/>
    </row>
    <row r="7040" spans="1:14">
      <c r="A7040"/>
      <c r="B7040"/>
      <c r="C7040"/>
      <c r="D7040"/>
      <c r="E7040"/>
      <c r="F7040"/>
      <c r="G7040"/>
      <c r="H7040"/>
      <c r="L7040" s="8"/>
      <c r="M7040" s="8"/>
      <c r="N7040" s="8"/>
    </row>
    <row r="7041" spans="1:14">
      <c r="A7041"/>
      <c r="B7041"/>
      <c r="C7041"/>
      <c r="D7041"/>
      <c r="E7041"/>
      <c r="F7041"/>
      <c r="G7041"/>
      <c r="H7041"/>
      <c r="L7041" s="8"/>
      <c r="M7041" s="8"/>
      <c r="N7041" s="8"/>
    </row>
    <row r="7042" spans="1:14">
      <c r="A7042"/>
      <c r="B7042"/>
      <c r="C7042"/>
      <c r="D7042"/>
      <c r="E7042"/>
      <c r="F7042"/>
      <c r="G7042"/>
      <c r="H7042"/>
      <c r="L7042" s="8"/>
      <c r="M7042" s="8"/>
      <c r="N7042" s="8"/>
    </row>
    <row r="7043" spans="1:14">
      <c r="A7043"/>
      <c r="B7043"/>
      <c r="C7043"/>
      <c r="D7043"/>
      <c r="E7043"/>
      <c r="F7043"/>
      <c r="G7043"/>
      <c r="H7043"/>
      <c r="L7043" s="8"/>
      <c r="M7043" s="8"/>
      <c r="N7043" s="8"/>
    </row>
    <row r="7044" spans="1:14">
      <c r="A7044"/>
      <c r="B7044"/>
      <c r="C7044"/>
      <c r="D7044"/>
      <c r="E7044"/>
      <c r="F7044"/>
      <c r="G7044"/>
      <c r="H7044"/>
      <c r="L7044" s="8"/>
      <c r="M7044" s="8"/>
      <c r="N7044" s="8"/>
    </row>
    <row r="7045" spans="1:14">
      <c r="A7045"/>
      <c r="B7045"/>
      <c r="C7045"/>
      <c r="D7045"/>
      <c r="E7045"/>
      <c r="F7045"/>
      <c r="G7045"/>
      <c r="H7045"/>
      <c r="L7045" s="8"/>
      <c r="M7045" s="8"/>
      <c r="N7045" s="8"/>
    </row>
    <row r="7046" spans="1:14">
      <c r="A7046"/>
      <c r="B7046"/>
      <c r="C7046"/>
      <c r="D7046"/>
      <c r="E7046"/>
      <c r="F7046"/>
      <c r="G7046"/>
      <c r="H7046"/>
      <c r="L7046" s="8"/>
      <c r="M7046" s="8"/>
      <c r="N7046" s="8"/>
    </row>
    <row r="7047" spans="1:14">
      <c r="A7047"/>
      <c r="B7047"/>
      <c r="C7047"/>
      <c r="D7047"/>
      <c r="E7047"/>
      <c r="F7047"/>
      <c r="G7047"/>
      <c r="H7047"/>
      <c r="L7047" s="8"/>
      <c r="M7047" s="8"/>
      <c r="N7047" s="8"/>
    </row>
    <row r="7048" spans="1:14">
      <c r="A7048"/>
      <c r="B7048"/>
      <c r="C7048"/>
      <c r="D7048"/>
      <c r="E7048"/>
      <c r="F7048"/>
      <c r="G7048"/>
      <c r="H7048"/>
      <c r="L7048" s="8"/>
      <c r="M7048" s="8"/>
      <c r="N7048" s="8"/>
    </row>
    <row r="7049" spans="1:14">
      <c r="A7049"/>
      <c r="B7049"/>
      <c r="C7049"/>
      <c r="D7049"/>
      <c r="E7049"/>
      <c r="F7049"/>
      <c r="G7049"/>
      <c r="H7049"/>
      <c r="L7049" s="8"/>
      <c r="M7049" s="8"/>
      <c r="N7049" s="8"/>
    </row>
    <row r="7050" spans="1:14">
      <c r="A7050"/>
      <c r="B7050"/>
      <c r="C7050"/>
      <c r="D7050"/>
      <c r="E7050"/>
      <c r="F7050"/>
      <c r="G7050"/>
      <c r="H7050"/>
      <c r="L7050" s="8"/>
      <c r="M7050" s="8"/>
      <c r="N7050" s="8"/>
    </row>
    <row r="7051" spans="1:14">
      <c r="A7051"/>
      <c r="B7051"/>
      <c r="C7051"/>
      <c r="D7051"/>
      <c r="E7051"/>
      <c r="F7051"/>
      <c r="G7051"/>
      <c r="H7051"/>
      <c r="L7051" s="8"/>
      <c r="M7051" s="8"/>
      <c r="N7051" s="8"/>
    </row>
    <row r="7052" spans="1:14">
      <c r="A7052"/>
      <c r="B7052"/>
      <c r="C7052"/>
      <c r="D7052"/>
      <c r="E7052"/>
      <c r="F7052"/>
      <c r="G7052"/>
      <c r="H7052"/>
      <c r="L7052" s="8"/>
      <c r="M7052" s="8"/>
      <c r="N7052" s="8"/>
    </row>
    <row r="7053" spans="1:14">
      <c r="A7053"/>
      <c r="B7053"/>
      <c r="C7053"/>
      <c r="D7053"/>
      <c r="E7053"/>
      <c r="F7053"/>
      <c r="G7053"/>
      <c r="H7053"/>
      <c r="L7053" s="8"/>
      <c r="M7053" s="8"/>
      <c r="N7053" s="8"/>
    </row>
    <row r="7054" spans="1:14">
      <c r="A7054"/>
      <c r="B7054"/>
      <c r="C7054"/>
      <c r="D7054"/>
      <c r="E7054"/>
      <c r="F7054"/>
      <c r="G7054"/>
      <c r="H7054"/>
      <c r="L7054" s="8"/>
      <c r="M7054" s="8"/>
      <c r="N7054" s="8"/>
    </row>
    <row r="7055" spans="1:14">
      <c r="A7055"/>
      <c r="B7055"/>
      <c r="C7055"/>
      <c r="D7055"/>
      <c r="E7055"/>
      <c r="F7055"/>
      <c r="G7055"/>
      <c r="H7055"/>
      <c r="L7055" s="8"/>
      <c r="M7055" s="8"/>
      <c r="N7055" s="8"/>
    </row>
    <row r="7056" spans="1:14">
      <c r="A7056"/>
      <c r="B7056"/>
      <c r="C7056"/>
      <c r="D7056"/>
      <c r="E7056"/>
      <c r="F7056"/>
      <c r="G7056"/>
      <c r="H7056"/>
      <c r="L7056" s="8"/>
      <c r="M7056" s="8"/>
      <c r="N7056" s="8"/>
    </row>
    <row r="7057" spans="1:14">
      <c r="A7057"/>
      <c r="B7057"/>
      <c r="C7057"/>
      <c r="D7057"/>
      <c r="E7057"/>
      <c r="F7057"/>
      <c r="G7057"/>
      <c r="H7057"/>
      <c r="L7057" s="8"/>
      <c r="M7057" s="8"/>
      <c r="N7057" s="8"/>
    </row>
    <row r="7058" spans="1:14">
      <c r="A7058"/>
      <c r="B7058"/>
      <c r="C7058"/>
      <c r="D7058"/>
      <c r="E7058"/>
      <c r="F7058"/>
      <c r="G7058"/>
      <c r="H7058"/>
      <c r="L7058" s="8"/>
      <c r="M7058" s="8"/>
      <c r="N7058" s="8"/>
    </row>
    <row r="7059" spans="1:14">
      <c r="A7059"/>
      <c r="B7059"/>
      <c r="C7059"/>
      <c r="D7059"/>
      <c r="E7059"/>
      <c r="F7059"/>
      <c r="G7059"/>
      <c r="H7059"/>
      <c r="L7059" s="8"/>
      <c r="M7059" s="8"/>
      <c r="N7059" s="8"/>
    </row>
    <row r="7060" spans="1:14">
      <c r="A7060"/>
      <c r="B7060"/>
      <c r="C7060"/>
      <c r="D7060"/>
      <c r="E7060"/>
      <c r="F7060"/>
      <c r="G7060"/>
      <c r="H7060"/>
      <c r="L7060" s="8"/>
      <c r="M7060" s="8"/>
      <c r="N7060" s="8"/>
    </row>
    <row r="7061" spans="1:14">
      <c r="A7061"/>
      <c r="B7061"/>
      <c r="C7061"/>
      <c r="D7061"/>
      <c r="E7061"/>
      <c r="F7061"/>
      <c r="G7061"/>
      <c r="H7061"/>
      <c r="L7061" s="8"/>
      <c r="M7061" s="8"/>
      <c r="N7061" s="8"/>
    </row>
    <row r="7062" spans="1:14">
      <c r="A7062"/>
      <c r="B7062"/>
      <c r="C7062"/>
      <c r="D7062"/>
      <c r="E7062"/>
      <c r="F7062"/>
      <c r="G7062"/>
      <c r="H7062"/>
      <c r="L7062" s="8"/>
      <c r="M7062" s="8"/>
      <c r="N7062" s="8"/>
    </row>
    <row r="7063" spans="1:14">
      <c r="A7063"/>
      <c r="B7063"/>
      <c r="C7063"/>
      <c r="D7063"/>
      <c r="E7063"/>
      <c r="F7063"/>
      <c r="G7063"/>
      <c r="H7063"/>
      <c r="L7063" s="8"/>
      <c r="M7063" s="8"/>
      <c r="N7063" s="8"/>
    </row>
    <row r="7064" spans="1:14">
      <c r="A7064"/>
      <c r="B7064"/>
      <c r="C7064"/>
      <c r="D7064"/>
      <c r="E7064"/>
      <c r="F7064"/>
      <c r="G7064"/>
      <c r="H7064"/>
      <c r="L7064" s="8"/>
      <c r="M7064" s="8"/>
      <c r="N7064" s="8"/>
    </row>
    <row r="7065" spans="1:14">
      <c r="A7065"/>
      <c r="B7065"/>
      <c r="C7065"/>
      <c r="D7065"/>
      <c r="E7065"/>
      <c r="F7065"/>
      <c r="G7065"/>
      <c r="H7065"/>
      <c r="L7065" s="8"/>
      <c r="M7065" s="8"/>
      <c r="N7065" s="8"/>
    </row>
    <row r="7066" spans="1:14">
      <c r="A7066"/>
      <c r="B7066"/>
      <c r="C7066"/>
      <c r="D7066"/>
      <c r="E7066"/>
      <c r="F7066"/>
      <c r="G7066"/>
      <c r="H7066"/>
      <c r="L7066" s="8"/>
      <c r="M7066" s="8"/>
      <c r="N7066" s="8"/>
    </row>
    <row r="7067" spans="1:14">
      <c r="A7067"/>
      <c r="B7067"/>
      <c r="C7067"/>
      <c r="D7067"/>
      <c r="E7067"/>
      <c r="F7067"/>
      <c r="G7067"/>
      <c r="H7067"/>
      <c r="L7067" s="8"/>
      <c r="M7067" s="8"/>
      <c r="N7067" s="8"/>
    </row>
    <row r="7068" spans="1:14">
      <c r="A7068"/>
      <c r="B7068"/>
      <c r="C7068"/>
      <c r="D7068"/>
      <c r="E7068"/>
      <c r="F7068"/>
      <c r="G7068"/>
      <c r="H7068"/>
      <c r="L7068" s="8"/>
      <c r="M7068" s="8"/>
      <c r="N7068" s="8"/>
    </row>
    <row r="7069" spans="1:14">
      <c r="A7069"/>
      <c r="B7069"/>
      <c r="C7069"/>
      <c r="D7069"/>
      <c r="E7069"/>
      <c r="F7069"/>
      <c r="G7069"/>
      <c r="H7069"/>
      <c r="L7069" s="8"/>
      <c r="M7069" s="8"/>
      <c r="N7069" s="8"/>
    </row>
    <row r="7070" spans="1:14">
      <c r="A7070"/>
      <c r="B7070"/>
      <c r="C7070"/>
      <c r="D7070"/>
      <c r="E7070"/>
      <c r="F7070"/>
      <c r="G7070"/>
      <c r="H7070"/>
      <c r="L7070" s="8"/>
      <c r="M7070" s="8"/>
      <c r="N7070" s="8"/>
    </row>
    <row r="7071" spans="1:14">
      <c r="A7071"/>
      <c r="B7071"/>
      <c r="C7071"/>
      <c r="D7071"/>
      <c r="E7071"/>
      <c r="F7071"/>
      <c r="G7071"/>
      <c r="H7071"/>
      <c r="L7071" s="8"/>
      <c r="M7071" s="8"/>
      <c r="N7071" s="8"/>
    </row>
    <row r="7072" spans="1:14">
      <c r="A7072"/>
      <c r="B7072"/>
      <c r="C7072"/>
      <c r="D7072"/>
      <c r="E7072"/>
      <c r="F7072"/>
      <c r="G7072"/>
      <c r="H7072"/>
      <c r="L7072" s="8"/>
      <c r="M7072" s="8"/>
      <c r="N7072" s="8"/>
    </row>
    <row r="7073" spans="1:14">
      <c r="A7073"/>
      <c r="B7073"/>
      <c r="C7073"/>
      <c r="D7073"/>
      <c r="E7073"/>
      <c r="F7073"/>
      <c r="G7073"/>
      <c r="H7073"/>
      <c r="L7073" s="8"/>
      <c r="M7073" s="8"/>
      <c r="N7073" s="8"/>
    </row>
    <row r="7074" spans="1:14">
      <c r="A7074"/>
      <c r="B7074"/>
      <c r="C7074"/>
      <c r="D7074"/>
      <c r="E7074"/>
      <c r="F7074"/>
      <c r="G7074"/>
      <c r="H7074"/>
      <c r="L7074" s="8"/>
      <c r="M7074" s="8"/>
      <c r="N7074" s="8"/>
    </row>
    <row r="7075" spans="1:14">
      <c r="A7075"/>
      <c r="B7075"/>
      <c r="C7075"/>
      <c r="D7075"/>
      <c r="E7075"/>
      <c r="F7075"/>
      <c r="G7075"/>
      <c r="H7075"/>
      <c r="L7075" s="8"/>
      <c r="M7075" s="8"/>
      <c r="N7075" s="8"/>
    </row>
    <row r="7076" spans="1:14">
      <c r="A7076"/>
      <c r="B7076"/>
      <c r="C7076"/>
      <c r="D7076"/>
      <c r="E7076"/>
      <c r="F7076"/>
      <c r="G7076"/>
      <c r="H7076"/>
      <c r="L7076" s="8"/>
      <c r="M7076" s="8"/>
      <c r="N7076" s="8"/>
    </row>
    <row r="7077" spans="1:14">
      <c r="A7077"/>
      <c r="B7077"/>
      <c r="C7077"/>
      <c r="D7077"/>
      <c r="E7077"/>
      <c r="F7077"/>
      <c r="G7077"/>
      <c r="H7077"/>
      <c r="L7077" s="8"/>
      <c r="M7077" s="8"/>
      <c r="N7077" s="8"/>
    </row>
    <row r="7078" spans="1:14">
      <c r="A7078"/>
      <c r="B7078"/>
      <c r="C7078"/>
      <c r="D7078"/>
      <c r="E7078"/>
      <c r="F7078"/>
      <c r="G7078"/>
      <c r="H7078"/>
      <c r="L7078" s="8"/>
      <c r="M7078" s="8"/>
      <c r="N7078" s="8"/>
    </row>
    <row r="7079" spans="1:14">
      <c r="A7079"/>
      <c r="B7079"/>
      <c r="C7079"/>
      <c r="D7079"/>
      <c r="E7079"/>
      <c r="F7079"/>
      <c r="G7079"/>
      <c r="H7079"/>
      <c r="L7079" s="8"/>
      <c r="M7079" s="8"/>
      <c r="N7079" s="8"/>
    </row>
    <row r="7080" spans="1:14">
      <c r="A7080"/>
      <c r="B7080"/>
      <c r="C7080"/>
      <c r="D7080"/>
      <c r="E7080"/>
      <c r="F7080"/>
      <c r="G7080"/>
      <c r="H7080"/>
      <c r="L7080" s="8"/>
      <c r="M7080" s="8"/>
      <c r="N7080" s="8"/>
    </row>
    <row r="7081" spans="1:14">
      <c r="A7081"/>
      <c r="B7081"/>
      <c r="C7081"/>
      <c r="D7081"/>
      <c r="E7081"/>
      <c r="F7081"/>
      <c r="G7081"/>
      <c r="H7081"/>
      <c r="L7081" s="8"/>
      <c r="M7081" s="8"/>
      <c r="N7081" s="8"/>
    </row>
    <row r="7082" spans="1:14">
      <c r="A7082"/>
      <c r="B7082"/>
      <c r="C7082"/>
      <c r="D7082"/>
      <c r="E7082"/>
      <c r="F7082"/>
      <c r="G7082"/>
      <c r="H7082"/>
      <c r="L7082" s="8"/>
      <c r="M7082" s="8"/>
      <c r="N7082" s="8"/>
    </row>
    <row r="7083" spans="1:14">
      <c r="A7083"/>
      <c r="B7083"/>
      <c r="C7083"/>
      <c r="D7083"/>
      <c r="E7083"/>
      <c r="F7083"/>
      <c r="G7083"/>
      <c r="H7083"/>
      <c r="L7083" s="8"/>
      <c r="M7083" s="8"/>
      <c r="N7083" s="8"/>
    </row>
    <row r="7084" spans="1:14">
      <c r="A7084"/>
      <c r="B7084"/>
      <c r="C7084"/>
      <c r="D7084"/>
      <c r="E7084"/>
      <c r="F7084"/>
      <c r="G7084"/>
      <c r="H7084"/>
      <c r="L7084" s="8"/>
      <c r="M7084" s="8"/>
      <c r="N7084" s="8"/>
    </row>
    <row r="7085" spans="1:14">
      <c r="A7085"/>
      <c r="B7085"/>
      <c r="C7085"/>
      <c r="D7085"/>
      <c r="E7085"/>
      <c r="F7085"/>
      <c r="G7085"/>
      <c r="H7085"/>
      <c r="L7085" s="8"/>
      <c r="M7085" s="8"/>
      <c r="N7085" s="8"/>
    </row>
    <row r="7086" spans="1:14">
      <c r="A7086"/>
      <c r="B7086"/>
      <c r="C7086"/>
      <c r="D7086"/>
      <c r="E7086"/>
      <c r="F7086"/>
      <c r="G7086"/>
      <c r="H7086"/>
      <c r="L7086" s="8"/>
      <c r="M7086" s="8"/>
      <c r="N7086" s="8"/>
    </row>
    <row r="7087" spans="1:14">
      <c r="A7087"/>
      <c r="B7087"/>
      <c r="C7087"/>
      <c r="D7087"/>
      <c r="E7087"/>
      <c r="F7087"/>
      <c r="G7087"/>
      <c r="H7087"/>
      <c r="L7087" s="8"/>
      <c r="M7087" s="8"/>
      <c r="N7087" s="8"/>
    </row>
    <row r="7088" spans="1:14">
      <c r="A7088"/>
      <c r="B7088"/>
      <c r="C7088"/>
      <c r="D7088"/>
      <c r="E7088"/>
      <c r="F7088"/>
      <c r="G7088"/>
      <c r="H7088"/>
      <c r="L7088" s="8"/>
      <c r="M7088" s="8"/>
      <c r="N7088" s="8"/>
    </row>
    <row r="7089" spans="1:14">
      <c r="A7089"/>
      <c r="B7089"/>
      <c r="C7089"/>
      <c r="D7089"/>
      <c r="E7089"/>
      <c r="F7089"/>
      <c r="G7089"/>
      <c r="H7089"/>
      <c r="L7089" s="8"/>
      <c r="M7089" s="8"/>
      <c r="N7089" s="8"/>
    </row>
    <row r="7090" spans="1:14">
      <c r="A7090"/>
      <c r="B7090"/>
      <c r="C7090"/>
      <c r="D7090"/>
      <c r="E7090"/>
      <c r="F7090"/>
      <c r="G7090"/>
      <c r="H7090"/>
      <c r="L7090" s="8"/>
      <c r="M7090" s="8"/>
      <c r="N7090" s="8"/>
    </row>
    <row r="7091" spans="1:14">
      <c r="A7091"/>
      <c r="B7091"/>
      <c r="C7091"/>
      <c r="D7091"/>
      <c r="E7091"/>
      <c r="F7091"/>
      <c r="G7091"/>
      <c r="H7091"/>
      <c r="L7091" s="8"/>
      <c r="M7091" s="8"/>
      <c r="N7091" s="8"/>
    </row>
    <row r="7092" spans="1:14">
      <c r="A7092"/>
      <c r="B7092"/>
      <c r="C7092"/>
      <c r="D7092"/>
      <c r="E7092"/>
      <c r="F7092"/>
      <c r="G7092"/>
      <c r="H7092"/>
      <c r="L7092" s="8"/>
      <c r="M7092" s="8"/>
      <c r="N7092" s="8"/>
    </row>
    <row r="7093" spans="1:14">
      <c r="A7093"/>
      <c r="B7093"/>
      <c r="C7093"/>
      <c r="D7093"/>
      <c r="E7093"/>
      <c r="F7093"/>
      <c r="G7093"/>
      <c r="H7093"/>
      <c r="L7093" s="8"/>
      <c r="M7093" s="8"/>
      <c r="N7093" s="8"/>
    </row>
    <row r="7094" spans="1:14">
      <c r="A7094"/>
      <c r="B7094"/>
      <c r="C7094"/>
      <c r="D7094"/>
      <c r="E7094"/>
      <c r="F7094"/>
      <c r="G7094"/>
      <c r="H7094"/>
      <c r="L7094" s="8"/>
      <c r="M7094" s="8"/>
      <c r="N7094" s="8"/>
    </row>
    <row r="7095" spans="1:14">
      <c r="A7095"/>
      <c r="B7095"/>
      <c r="C7095"/>
      <c r="D7095"/>
      <c r="E7095"/>
      <c r="F7095"/>
      <c r="G7095"/>
      <c r="H7095"/>
      <c r="L7095" s="8"/>
      <c r="M7095" s="8"/>
      <c r="N7095" s="8"/>
    </row>
    <row r="7096" spans="1:14">
      <c r="A7096"/>
      <c r="B7096"/>
      <c r="C7096"/>
      <c r="D7096"/>
      <c r="E7096"/>
      <c r="F7096"/>
      <c r="G7096"/>
      <c r="H7096"/>
      <c r="L7096" s="8"/>
      <c r="M7096" s="8"/>
      <c r="N7096" s="8"/>
    </row>
    <row r="7097" spans="1:14">
      <c r="A7097"/>
      <c r="B7097"/>
      <c r="C7097"/>
      <c r="D7097"/>
      <c r="E7097"/>
      <c r="F7097"/>
      <c r="G7097"/>
      <c r="H7097"/>
      <c r="L7097" s="8"/>
      <c r="M7097" s="8"/>
      <c r="N7097" s="8"/>
    </row>
    <row r="7098" spans="1:14">
      <c r="A7098"/>
      <c r="B7098"/>
      <c r="C7098"/>
      <c r="D7098"/>
      <c r="E7098"/>
      <c r="F7098"/>
      <c r="G7098"/>
      <c r="H7098"/>
      <c r="L7098" s="8"/>
      <c r="M7098" s="8"/>
      <c r="N7098" s="8"/>
    </row>
    <row r="7099" spans="1:14">
      <c r="A7099"/>
      <c r="B7099"/>
      <c r="C7099"/>
      <c r="D7099"/>
      <c r="E7099"/>
      <c r="F7099"/>
      <c r="G7099"/>
      <c r="H7099"/>
      <c r="L7099" s="8"/>
      <c r="M7099" s="8"/>
      <c r="N7099" s="8"/>
    </row>
    <row r="7100" spans="1:14">
      <c r="A7100"/>
      <c r="B7100"/>
      <c r="C7100"/>
      <c r="D7100"/>
      <c r="E7100"/>
      <c r="F7100"/>
      <c r="G7100"/>
      <c r="H7100"/>
      <c r="L7100" s="8"/>
      <c r="M7100" s="8"/>
      <c r="N7100" s="8"/>
    </row>
    <row r="7101" spans="1:14">
      <c r="A7101"/>
      <c r="B7101"/>
      <c r="C7101"/>
      <c r="D7101"/>
      <c r="E7101"/>
      <c r="F7101"/>
      <c r="G7101"/>
      <c r="H7101"/>
      <c r="L7101" s="8"/>
      <c r="M7101" s="8"/>
      <c r="N7101" s="8"/>
    </row>
    <row r="7102" spans="1:14">
      <c r="A7102"/>
      <c r="B7102"/>
      <c r="C7102"/>
      <c r="D7102"/>
      <c r="E7102"/>
      <c r="F7102"/>
      <c r="G7102"/>
      <c r="H7102"/>
      <c r="L7102" s="8"/>
      <c r="M7102" s="8"/>
      <c r="N7102" s="8"/>
    </row>
    <row r="7103" spans="1:14">
      <c r="A7103"/>
      <c r="B7103"/>
      <c r="C7103"/>
      <c r="D7103"/>
      <c r="E7103"/>
      <c r="F7103"/>
      <c r="G7103"/>
      <c r="H7103"/>
      <c r="L7103" s="8"/>
      <c r="M7103" s="8"/>
      <c r="N7103" s="8"/>
    </row>
    <row r="7104" spans="1:14">
      <c r="A7104"/>
      <c r="B7104"/>
      <c r="C7104"/>
      <c r="D7104"/>
      <c r="E7104"/>
      <c r="F7104"/>
      <c r="G7104"/>
      <c r="H7104"/>
      <c r="L7104" s="8"/>
      <c r="M7104" s="8"/>
      <c r="N7104" s="8"/>
    </row>
    <row r="7105" spans="1:14">
      <c r="A7105"/>
      <c r="B7105"/>
      <c r="C7105"/>
      <c r="D7105"/>
      <c r="E7105"/>
      <c r="F7105"/>
      <c r="G7105"/>
      <c r="H7105"/>
      <c r="L7105" s="8"/>
      <c r="M7105" s="8"/>
      <c r="N7105" s="8"/>
    </row>
    <row r="7106" spans="1:14">
      <c r="A7106"/>
      <c r="B7106"/>
      <c r="C7106"/>
      <c r="D7106"/>
      <c r="E7106"/>
      <c r="F7106"/>
      <c r="G7106"/>
      <c r="H7106"/>
      <c r="L7106" s="8"/>
      <c r="M7106" s="8"/>
      <c r="N7106" s="8"/>
    </row>
    <row r="7107" spans="1:14">
      <c r="A7107"/>
      <c r="B7107"/>
      <c r="C7107"/>
      <c r="D7107"/>
      <c r="E7107"/>
      <c r="F7107"/>
      <c r="G7107"/>
      <c r="H7107"/>
      <c r="L7107" s="8"/>
      <c r="M7107" s="8"/>
      <c r="N7107" s="8"/>
    </row>
    <row r="7108" spans="1:14">
      <c r="A7108"/>
      <c r="B7108"/>
      <c r="C7108"/>
      <c r="D7108"/>
      <c r="E7108"/>
      <c r="F7108"/>
      <c r="G7108"/>
      <c r="H7108"/>
      <c r="L7108" s="8"/>
      <c r="M7108" s="8"/>
      <c r="N7108" s="8"/>
    </row>
    <row r="7109" spans="1:14">
      <c r="A7109"/>
      <c r="B7109"/>
      <c r="C7109"/>
      <c r="D7109"/>
      <c r="E7109"/>
      <c r="F7109"/>
      <c r="G7109"/>
      <c r="H7109"/>
      <c r="L7109" s="8"/>
      <c r="M7109" s="8"/>
      <c r="N7109" s="8"/>
    </row>
    <row r="7110" spans="1:14">
      <c r="A7110"/>
      <c r="B7110"/>
      <c r="C7110"/>
      <c r="D7110"/>
      <c r="E7110"/>
      <c r="F7110"/>
      <c r="G7110"/>
      <c r="H7110"/>
      <c r="L7110" s="8"/>
      <c r="M7110" s="8"/>
      <c r="N7110" s="8"/>
    </row>
    <row r="7111" spans="1:14">
      <c r="A7111"/>
      <c r="B7111"/>
      <c r="C7111"/>
      <c r="D7111"/>
      <c r="E7111"/>
      <c r="F7111"/>
      <c r="G7111"/>
      <c r="H7111"/>
      <c r="L7111" s="8"/>
      <c r="M7111" s="8"/>
      <c r="N7111" s="8"/>
    </row>
    <row r="7112" spans="1:14">
      <c r="A7112"/>
      <c r="B7112"/>
      <c r="C7112"/>
      <c r="D7112"/>
      <c r="E7112"/>
      <c r="F7112"/>
      <c r="G7112"/>
      <c r="H7112"/>
      <c r="L7112" s="8"/>
      <c r="M7112" s="8"/>
      <c r="N7112" s="8"/>
    </row>
    <row r="7113" spans="1:14">
      <c r="A7113"/>
      <c r="B7113"/>
      <c r="C7113"/>
      <c r="D7113"/>
      <c r="E7113"/>
      <c r="F7113"/>
      <c r="G7113"/>
      <c r="H7113"/>
      <c r="L7113" s="8"/>
      <c r="M7113" s="8"/>
      <c r="N7113" s="8"/>
    </row>
    <row r="7114" spans="1:14">
      <c r="A7114"/>
      <c r="B7114"/>
      <c r="C7114"/>
      <c r="D7114"/>
      <c r="E7114"/>
      <c r="F7114"/>
      <c r="G7114"/>
      <c r="H7114"/>
      <c r="L7114" s="8"/>
      <c r="M7114" s="8"/>
      <c r="N7114" s="8"/>
    </row>
    <row r="7115" spans="1:14">
      <c r="A7115"/>
      <c r="B7115"/>
      <c r="C7115"/>
      <c r="D7115"/>
      <c r="E7115"/>
      <c r="F7115"/>
      <c r="G7115"/>
      <c r="H7115"/>
      <c r="L7115" s="8"/>
      <c r="M7115" s="8"/>
      <c r="N7115" s="8"/>
    </row>
    <row r="7116" spans="1:14">
      <c r="A7116"/>
      <c r="B7116"/>
      <c r="C7116"/>
      <c r="D7116"/>
      <c r="E7116"/>
      <c r="F7116"/>
      <c r="G7116"/>
      <c r="H7116"/>
      <c r="L7116" s="8"/>
      <c r="M7116" s="8"/>
      <c r="N7116" s="8"/>
    </row>
    <row r="7117" spans="1:14">
      <c r="A7117"/>
      <c r="B7117"/>
      <c r="C7117"/>
      <c r="D7117"/>
      <c r="E7117"/>
      <c r="F7117"/>
      <c r="G7117"/>
      <c r="H7117"/>
      <c r="L7117" s="8"/>
      <c r="M7117" s="8"/>
      <c r="N7117" s="8"/>
    </row>
    <row r="7118" spans="1:14">
      <c r="A7118"/>
      <c r="B7118"/>
      <c r="C7118"/>
      <c r="D7118"/>
      <c r="E7118"/>
      <c r="F7118"/>
      <c r="G7118"/>
      <c r="H7118"/>
      <c r="L7118" s="8"/>
      <c r="M7118" s="8"/>
      <c r="N7118" s="8"/>
    </row>
    <row r="7119" spans="1:14">
      <c r="A7119"/>
      <c r="B7119"/>
      <c r="C7119"/>
      <c r="D7119"/>
      <c r="E7119"/>
      <c r="F7119"/>
      <c r="G7119"/>
      <c r="H7119"/>
      <c r="L7119" s="8"/>
      <c r="M7119" s="8"/>
      <c r="N7119" s="8"/>
    </row>
    <row r="7120" spans="1:14">
      <c r="A7120"/>
      <c r="B7120"/>
      <c r="C7120"/>
      <c r="D7120"/>
      <c r="E7120"/>
      <c r="F7120"/>
      <c r="G7120"/>
      <c r="H7120"/>
      <c r="L7120" s="8"/>
      <c r="M7120" s="8"/>
      <c r="N7120" s="8"/>
    </row>
    <row r="7121" spans="1:14">
      <c r="A7121"/>
      <c r="B7121"/>
      <c r="C7121"/>
      <c r="D7121"/>
      <c r="E7121"/>
      <c r="F7121"/>
      <c r="G7121"/>
      <c r="H7121"/>
      <c r="L7121" s="8"/>
      <c r="M7121" s="8"/>
      <c r="N7121" s="8"/>
    </row>
    <row r="7122" spans="1:14">
      <c r="A7122"/>
      <c r="B7122"/>
      <c r="C7122"/>
      <c r="D7122"/>
      <c r="E7122"/>
      <c r="F7122"/>
      <c r="G7122"/>
      <c r="H7122"/>
      <c r="L7122" s="8"/>
      <c r="M7122" s="8"/>
      <c r="N7122" s="8"/>
    </row>
    <row r="7123" spans="1:14">
      <c r="A7123"/>
      <c r="B7123"/>
      <c r="C7123"/>
      <c r="D7123"/>
      <c r="E7123"/>
      <c r="F7123"/>
      <c r="G7123"/>
      <c r="H7123"/>
      <c r="L7123" s="8"/>
      <c r="M7123" s="8"/>
      <c r="N7123" s="8"/>
    </row>
    <row r="7124" spans="1:14">
      <c r="A7124"/>
      <c r="B7124"/>
      <c r="C7124"/>
      <c r="D7124"/>
      <c r="E7124"/>
      <c r="F7124"/>
      <c r="G7124"/>
      <c r="H7124"/>
      <c r="L7124" s="8"/>
      <c r="M7124" s="8"/>
      <c r="N7124" s="8"/>
    </row>
    <row r="7125" spans="1:14">
      <c r="A7125"/>
      <c r="B7125"/>
      <c r="C7125"/>
      <c r="D7125"/>
      <c r="E7125"/>
      <c r="F7125"/>
      <c r="G7125"/>
      <c r="H7125"/>
      <c r="L7125" s="8"/>
      <c r="M7125" s="8"/>
      <c r="N7125" s="8"/>
    </row>
    <row r="7126" spans="1:14">
      <c r="A7126"/>
      <c r="B7126"/>
      <c r="C7126"/>
      <c r="D7126"/>
      <c r="E7126"/>
      <c r="F7126"/>
      <c r="G7126"/>
      <c r="H7126"/>
      <c r="L7126" s="8"/>
      <c r="M7126" s="8"/>
      <c r="N7126" s="8"/>
    </row>
    <row r="7127" spans="1:14">
      <c r="A7127"/>
      <c r="B7127"/>
      <c r="C7127"/>
      <c r="D7127"/>
      <c r="E7127"/>
      <c r="F7127"/>
      <c r="G7127"/>
      <c r="H7127"/>
      <c r="L7127" s="8"/>
      <c r="M7127" s="8"/>
      <c r="N7127" s="8"/>
    </row>
    <row r="7128" spans="1:14">
      <c r="A7128"/>
      <c r="B7128"/>
      <c r="C7128"/>
      <c r="D7128"/>
      <c r="E7128"/>
      <c r="F7128"/>
      <c r="G7128"/>
      <c r="H7128"/>
      <c r="L7128" s="8"/>
      <c r="M7128" s="8"/>
      <c r="N7128" s="8"/>
    </row>
    <row r="7129" spans="1:14">
      <c r="A7129"/>
      <c r="B7129"/>
      <c r="C7129"/>
      <c r="D7129"/>
      <c r="E7129"/>
      <c r="F7129"/>
      <c r="G7129"/>
      <c r="H7129"/>
      <c r="L7129" s="8"/>
      <c r="M7129" s="8"/>
      <c r="N7129" s="8"/>
    </row>
    <row r="7130" spans="1:14">
      <c r="A7130"/>
      <c r="B7130"/>
      <c r="C7130"/>
      <c r="D7130"/>
      <c r="E7130"/>
      <c r="F7130"/>
      <c r="G7130"/>
      <c r="H7130"/>
      <c r="L7130" s="8"/>
      <c r="M7130" s="8"/>
      <c r="N7130" s="8"/>
    </row>
    <row r="7131" spans="1:14">
      <c r="A7131"/>
      <c r="B7131"/>
      <c r="C7131"/>
      <c r="D7131"/>
      <c r="E7131"/>
      <c r="F7131"/>
      <c r="G7131"/>
      <c r="H7131"/>
      <c r="L7131" s="8"/>
      <c r="M7131" s="8"/>
      <c r="N7131" s="8"/>
    </row>
    <row r="7132" spans="1:14">
      <c r="A7132"/>
      <c r="B7132"/>
      <c r="C7132"/>
      <c r="D7132"/>
      <c r="E7132"/>
      <c r="F7132"/>
      <c r="G7132"/>
      <c r="H7132"/>
      <c r="L7132" s="8"/>
      <c r="M7132" s="8"/>
      <c r="N7132" s="8"/>
    </row>
    <row r="7133" spans="1:14">
      <c r="A7133"/>
      <c r="B7133"/>
      <c r="C7133"/>
      <c r="D7133"/>
      <c r="E7133"/>
      <c r="F7133"/>
      <c r="G7133"/>
      <c r="H7133"/>
      <c r="L7133" s="8"/>
      <c r="M7133" s="8"/>
      <c r="N7133" s="8"/>
    </row>
    <row r="7134" spans="1:14">
      <c r="A7134"/>
      <c r="B7134"/>
      <c r="C7134"/>
      <c r="D7134"/>
      <c r="E7134"/>
      <c r="F7134"/>
      <c r="G7134"/>
      <c r="H7134"/>
      <c r="L7134" s="8"/>
      <c r="M7134" s="8"/>
      <c r="N7134" s="8"/>
    </row>
    <row r="7135" spans="1:14">
      <c r="A7135"/>
      <c r="B7135"/>
      <c r="C7135"/>
      <c r="D7135"/>
      <c r="E7135"/>
      <c r="F7135"/>
      <c r="G7135"/>
      <c r="H7135"/>
      <c r="L7135" s="8"/>
      <c r="M7135" s="8"/>
      <c r="N7135" s="8"/>
    </row>
    <row r="7136" spans="1:14">
      <c r="A7136"/>
      <c r="B7136"/>
      <c r="C7136"/>
      <c r="D7136"/>
      <c r="E7136"/>
      <c r="F7136"/>
      <c r="G7136"/>
      <c r="H7136"/>
      <c r="L7136" s="8"/>
      <c r="M7136" s="8"/>
      <c r="N7136" s="8"/>
    </row>
    <row r="7137" spans="1:14">
      <c r="A7137"/>
      <c r="B7137"/>
      <c r="C7137"/>
      <c r="D7137"/>
      <c r="E7137"/>
      <c r="F7137"/>
      <c r="G7137"/>
      <c r="H7137"/>
      <c r="L7137" s="8"/>
      <c r="M7137" s="8"/>
      <c r="N7137" s="8"/>
    </row>
    <row r="7138" spans="1:14">
      <c r="A7138"/>
      <c r="B7138"/>
      <c r="C7138"/>
      <c r="D7138"/>
      <c r="E7138"/>
      <c r="F7138"/>
      <c r="G7138"/>
      <c r="H7138"/>
      <c r="L7138" s="8"/>
      <c r="M7138" s="8"/>
      <c r="N7138" s="8"/>
    </row>
    <row r="7139" spans="1:14">
      <c r="A7139"/>
      <c r="B7139"/>
      <c r="C7139"/>
      <c r="D7139"/>
      <c r="E7139"/>
      <c r="F7139"/>
      <c r="G7139"/>
      <c r="H7139"/>
      <c r="L7139" s="8"/>
      <c r="M7139" s="8"/>
      <c r="N7139" s="8"/>
    </row>
    <row r="7140" spans="1:14">
      <c r="A7140"/>
      <c r="B7140"/>
      <c r="C7140"/>
      <c r="D7140"/>
      <c r="E7140"/>
      <c r="F7140"/>
      <c r="G7140"/>
      <c r="H7140"/>
      <c r="L7140" s="8"/>
      <c r="M7140" s="8"/>
      <c r="N7140" s="8"/>
    </row>
    <row r="7141" spans="1:14">
      <c r="A7141"/>
      <c r="B7141"/>
      <c r="C7141"/>
      <c r="D7141"/>
      <c r="E7141"/>
      <c r="F7141"/>
      <c r="G7141"/>
      <c r="H7141"/>
      <c r="L7141" s="8"/>
      <c r="M7141" s="8"/>
      <c r="N7141" s="8"/>
    </row>
    <row r="7142" spans="1:14">
      <c r="A7142"/>
      <c r="B7142"/>
      <c r="C7142"/>
      <c r="D7142"/>
      <c r="E7142"/>
      <c r="F7142"/>
      <c r="G7142"/>
      <c r="H7142"/>
      <c r="L7142" s="8"/>
      <c r="M7142" s="8"/>
      <c r="N7142" s="8"/>
    </row>
    <row r="7143" spans="1:14">
      <c r="A7143"/>
      <c r="B7143"/>
      <c r="C7143"/>
      <c r="D7143"/>
      <c r="E7143"/>
      <c r="F7143"/>
      <c r="G7143"/>
      <c r="H7143"/>
      <c r="L7143" s="8"/>
      <c r="M7143" s="8"/>
      <c r="N7143" s="8"/>
    </row>
    <row r="7144" spans="1:14">
      <c r="A7144"/>
      <c r="B7144"/>
      <c r="C7144"/>
      <c r="D7144"/>
      <c r="E7144"/>
      <c r="F7144"/>
      <c r="G7144"/>
      <c r="H7144"/>
      <c r="L7144" s="8"/>
      <c r="M7144" s="8"/>
      <c r="N7144" s="8"/>
    </row>
    <row r="7145" spans="1:14">
      <c r="A7145"/>
      <c r="B7145"/>
      <c r="C7145"/>
      <c r="D7145"/>
      <c r="E7145"/>
      <c r="F7145"/>
      <c r="G7145"/>
      <c r="H7145"/>
      <c r="L7145" s="8"/>
      <c r="M7145" s="8"/>
      <c r="N7145" s="8"/>
    </row>
    <row r="7146" spans="1:14">
      <c r="A7146"/>
      <c r="B7146"/>
      <c r="C7146"/>
      <c r="D7146"/>
      <c r="E7146"/>
      <c r="F7146"/>
      <c r="G7146"/>
      <c r="H7146"/>
      <c r="L7146" s="8"/>
      <c r="M7146" s="8"/>
      <c r="N7146" s="8"/>
    </row>
    <row r="7147" spans="1:14">
      <c r="A7147"/>
      <c r="B7147"/>
      <c r="C7147"/>
      <c r="D7147"/>
      <c r="E7147"/>
      <c r="F7147"/>
      <c r="G7147"/>
      <c r="H7147"/>
      <c r="L7147" s="8"/>
      <c r="M7147" s="8"/>
      <c r="N7147" s="8"/>
    </row>
    <row r="7148" spans="1:14">
      <c r="A7148"/>
      <c r="B7148"/>
      <c r="C7148"/>
      <c r="D7148"/>
      <c r="E7148"/>
      <c r="F7148"/>
      <c r="G7148"/>
      <c r="H7148"/>
      <c r="L7148" s="8"/>
      <c r="M7148" s="8"/>
      <c r="N7148" s="8"/>
    </row>
    <row r="7149" spans="1:14">
      <c r="A7149"/>
      <c r="B7149"/>
      <c r="C7149"/>
      <c r="D7149"/>
      <c r="E7149"/>
      <c r="F7149"/>
      <c r="G7149"/>
      <c r="H7149"/>
      <c r="L7149" s="8"/>
      <c r="M7149" s="8"/>
      <c r="N7149" s="8"/>
    </row>
    <row r="7150" spans="1:14">
      <c r="A7150"/>
      <c r="B7150"/>
      <c r="C7150"/>
      <c r="D7150"/>
      <c r="E7150"/>
      <c r="F7150"/>
      <c r="G7150"/>
      <c r="H7150"/>
      <c r="L7150" s="8"/>
      <c r="M7150" s="8"/>
      <c r="N7150" s="8"/>
    </row>
    <row r="7151" spans="1:14">
      <c r="A7151"/>
      <c r="B7151"/>
      <c r="C7151"/>
      <c r="D7151"/>
      <c r="E7151"/>
      <c r="F7151"/>
      <c r="G7151"/>
      <c r="H7151"/>
      <c r="L7151" s="8"/>
      <c r="M7151" s="8"/>
      <c r="N7151" s="8"/>
    </row>
    <row r="7152" spans="1:14">
      <c r="A7152"/>
      <c r="B7152"/>
      <c r="C7152"/>
      <c r="D7152"/>
      <c r="E7152"/>
      <c r="F7152"/>
      <c r="G7152"/>
      <c r="H7152"/>
      <c r="L7152" s="8"/>
      <c r="M7152" s="8"/>
      <c r="N7152" s="8"/>
    </row>
    <row r="7153" spans="1:14">
      <c r="A7153"/>
      <c r="B7153"/>
      <c r="C7153"/>
      <c r="D7153"/>
      <c r="E7153"/>
      <c r="F7153"/>
      <c r="G7153"/>
      <c r="H7153"/>
      <c r="L7153" s="8"/>
      <c r="M7153" s="8"/>
      <c r="N7153" s="8"/>
    </row>
    <row r="7154" spans="1:14">
      <c r="A7154"/>
      <c r="B7154"/>
      <c r="C7154"/>
      <c r="D7154"/>
      <c r="E7154"/>
      <c r="F7154"/>
      <c r="G7154"/>
      <c r="H7154"/>
      <c r="L7154" s="8"/>
      <c r="M7154" s="8"/>
      <c r="N7154" s="8"/>
    </row>
    <row r="7155" spans="1:14">
      <c r="A7155"/>
      <c r="B7155"/>
      <c r="C7155"/>
      <c r="D7155"/>
      <c r="E7155"/>
      <c r="F7155"/>
      <c r="G7155"/>
      <c r="H7155"/>
      <c r="L7155" s="8"/>
      <c r="M7155" s="8"/>
      <c r="N7155" s="8"/>
    </row>
    <row r="7156" spans="1:14">
      <c r="A7156"/>
      <c r="B7156"/>
      <c r="C7156"/>
      <c r="D7156"/>
      <c r="E7156"/>
      <c r="F7156"/>
      <c r="G7156"/>
      <c r="H7156"/>
      <c r="L7156" s="8"/>
      <c r="M7156" s="8"/>
      <c r="N7156" s="8"/>
    </row>
    <row r="7157" spans="1:14">
      <c r="A7157"/>
      <c r="B7157"/>
      <c r="C7157"/>
      <c r="D7157"/>
      <c r="E7157"/>
      <c r="F7157"/>
      <c r="G7157"/>
      <c r="H7157"/>
      <c r="L7157" s="8"/>
      <c r="M7157" s="8"/>
      <c r="N7157" s="8"/>
    </row>
    <row r="7158" spans="1:14">
      <c r="A7158"/>
      <c r="B7158"/>
      <c r="C7158"/>
      <c r="D7158"/>
      <c r="E7158"/>
      <c r="F7158"/>
      <c r="G7158"/>
      <c r="H7158"/>
      <c r="L7158" s="8"/>
      <c r="M7158" s="8"/>
      <c r="N7158" s="8"/>
    </row>
    <row r="7159" spans="1:14">
      <c r="A7159"/>
      <c r="B7159"/>
      <c r="C7159"/>
      <c r="D7159"/>
      <c r="E7159"/>
      <c r="F7159"/>
      <c r="G7159"/>
      <c r="H7159"/>
      <c r="L7159" s="8"/>
      <c r="M7159" s="8"/>
      <c r="N7159" s="8"/>
    </row>
    <row r="7160" spans="1:14">
      <c r="A7160"/>
      <c r="B7160"/>
      <c r="C7160"/>
      <c r="D7160"/>
      <c r="E7160"/>
      <c r="F7160"/>
      <c r="G7160"/>
      <c r="H7160"/>
      <c r="L7160" s="8"/>
      <c r="M7160" s="8"/>
      <c r="N7160" s="8"/>
    </row>
    <row r="7161" spans="1:14">
      <c r="A7161"/>
      <c r="B7161"/>
      <c r="C7161"/>
      <c r="D7161"/>
      <c r="E7161"/>
      <c r="F7161"/>
      <c r="G7161"/>
      <c r="H7161"/>
      <c r="L7161" s="8"/>
      <c r="M7161" s="8"/>
      <c r="N7161" s="8"/>
    </row>
    <row r="7162" spans="1:14">
      <c r="A7162"/>
      <c r="B7162"/>
      <c r="C7162"/>
      <c r="D7162"/>
      <c r="E7162"/>
      <c r="F7162"/>
      <c r="G7162"/>
      <c r="H7162"/>
      <c r="L7162" s="8"/>
      <c r="M7162" s="8"/>
      <c r="N7162" s="8"/>
    </row>
    <row r="7163" spans="1:14">
      <c r="A7163"/>
      <c r="B7163"/>
      <c r="C7163"/>
      <c r="D7163"/>
      <c r="E7163"/>
      <c r="F7163"/>
      <c r="G7163"/>
      <c r="H7163"/>
      <c r="L7163" s="8"/>
      <c r="M7163" s="8"/>
      <c r="N7163" s="8"/>
    </row>
    <row r="7164" spans="1:14">
      <c r="A7164"/>
      <c r="B7164"/>
      <c r="C7164"/>
      <c r="D7164"/>
      <c r="E7164"/>
      <c r="F7164"/>
      <c r="G7164"/>
      <c r="H7164"/>
      <c r="L7164" s="8"/>
      <c r="M7164" s="8"/>
      <c r="N7164" s="8"/>
    </row>
    <row r="7165" spans="1:14">
      <c r="A7165"/>
      <c r="B7165"/>
      <c r="C7165"/>
      <c r="D7165"/>
      <c r="E7165"/>
      <c r="F7165"/>
      <c r="G7165"/>
      <c r="H7165"/>
      <c r="L7165" s="8"/>
      <c r="M7165" s="8"/>
      <c r="N7165" s="8"/>
    </row>
    <row r="7166" spans="1:14">
      <c r="A7166"/>
      <c r="B7166"/>
      <c r="C7166"/>
      <c r="D7166"/>
      <c r="E7166"/>
      <c r="F7166"/>
      <c r="G7166"/>
      <c r="H7166"/>
      <c r="L7166" s="8"/>
      <c r="M7166" s="8"/>
      <c r="N7166" s="8"/>
    </row>
    <row r="7167" spans="1:14">
      <c r="A7167"/>
      <c r="B7167"/>
      <c r="C7167"/>
      <c r="D7167"/>
      <c r="E7167"/>
      <c r="F7167"/>
      <c r="G7167"/>
      <c r="H7167"/>
      <c r="L7167" s="8"/>
      <c r="M7167" s="8"/>
      <c r="N7167" s="8"/>
    </row>
    <row r="7168" spans="1:14">
      <c r="A7168"/>
      <c r="B7168"/>
      <c r="C7168"/>
      <c r="D7168"/>
      <c r="E7168"/>
      <c r="F7168"/>
      <c r="G7168"/>
      <c r="H7168"/>
      <c r="L7168" s="8"/>
      <c r="M7168" s="8"/>
      <c r="N7168" s="8"/>
    </row>
    <row r="7169" spans="1:14">
      <c r="A7169"/>
      <c r="B7169"/>
      <c r="C7169"/>
      <c r="D7169"/>
      <c r="E7169"/>
      <c r="F7169"/>
      <c r="G7169"/>
      <c r="H7169"/>
      <c r="L7169" s="8"/>
      <c r="M7169" s="8"/>
      <c r="N7169" s="8"/>
    </row>
    <row r="7170" spans="1:14">
      <c r="A7170"/>
      <c r="B7170"/>
      <c r="C7170"/>
      <c r="D7170"/>
      <c r="E7170"/>
      <c r="F7170"/>
      <c r="G7170"/>
      <c r="H7170"/>
      <c r="L7170" s="8"/>
      <c r="M7170" s="8"/>
      <c r="N7170" s="8"/>
    </row>
    <row r="7171" spans="1:14">
      <c r="A7171"/>
      <c r="B7171"/>
      <c r="C7171"/>
      <c r="D7171"/>
      <c r="E7171"/>
      <c r="F7171"/>
      <c r="G7171"/>
      <c r="H7171"/>
      <c r="L7171" s="8"/>
      <c r="M7171" s="8"/>
      <c r="N7171" s="8"/>
    </row>
    <row r="7172" spans="1:14">
      <c r="A7172"/>
      <c r="B7172"/>
      <c r="C7172"/>
      <c r="D7172"/>
      <c r="E7172"/>
      <c r="F7172"/>
      <c r="G7172"/>
      <c r="H7172"/>
      <c r="L7172" s="8"/>
      <c r="M7172" s="8"/>
      <c r="N7172" s="8"/>
    </row>
    <row r="7173" spans="1:14">
      <c r="A7173"/>
      <c r="B7173"/>
      <c r="C7173"/>
      <c r="D7173"/>
      <c r="E7173"/>
      <c r="F7173"/>
      <c r="G7173"/>
      <c r="H7173"/>
      <c r="L7173" s="8"/>
      <c r="M7173" s="8"/>
      <c r="N7173" s="8"/>
    </row>
    <row r="7174" spans="1:14">
      <c r="A7174"/>
      <c r="B7174"/>
      <c r="C7174"/>
      <c r="D7174"/>
      <c r="E7174"/>
      <c r="F7174"/>
      <c r="G7174"/>
      <c r="H7174"/>
      <c r="L7174" s="8"/>
      <c r="M7174" s="8"/>
      <c r="N7174" s="8"/>
    </row>
    <row r="7175" spans="1:14">
      <c r="A7175"/>
      <c r="B7175"/>
      <c r="C7175"/>
      <c r="D7175"/>
      <c r="E7175"/>
      <c r="F7175"/>
      <c r="G7175"/>
      <c r="H7175"/>
      <c r="L7175" s="8"/>
      <c r="M7175" s="8"/>
      <c r="N7175" s="8"/>
    </row>
    <row r="7176" spans="1:14">
      <c r="A7176"/>
      <c r="B7176"/>
      <c r="C7176"/>
      <c r="D7176"/>
      <c r="E7176"/>
      <c r="F7176"/>
      <c r="G7176"/>
      <c r="H7176"/>
      <c r="L7176" s="8"/>
      <c r="M7176" s="8"/>
      <c r="N7176" s="8"/>
    </row>
    <row r="7177" spans="1:14">
      <c r="A7177"/>
      <c r="B7177"/>
      <c r="C7177"/>
      <c r="D7177"/>
      <c r="E7177"/>
      <c r="F7177"/>
      <c r="G7177"/>
      <c r="H7177"/>
      <c r="L7177" s="8"/>
      <c r="M7177" s="8"/>
      <c r="N7177" s="8"/>
    </row>
    <row r="7178" spans="1:14">
      <c r="A7178"/>
      <c r="B7178"/>
      <c r="C7178"/>
      <c r="D7178"/>
      <c r="E7178"/>
      <c r="F7178"/>
      <c r="G7178"/>
      <c r="H7178"/>
      <c r="L7178" s="8"/>
      <c r="M7178" s="8"/>
      <c r="N7178" s="8"/>
    </row>
    <row r="7179" spans="1:14">
      <c r="A7179"/>
      <c r="B7179"/>
      <c r="C7179"/>
      <c r="D7179"/>
      <c r="E7179"/>
      <c r="F7179"/>
      <c r="G7179"/>
      <c r="H7179"/>
      <c r="L7179" s="8"/>
      <c r="M7179" s="8"/>
      <c r="N7179" s="8"/>
    </row>
    <row r="7180" spans="1:14">
      <c r="A7180"/>
      <c r="B7180"/>
      <c r="C7180"/>
      <c r="D7180"/>
      <c r="E7180"/>
      <c r="F7180"/>
      <c r="G7180"/>
      <c r="H7180"/>
      <c r="L7180" s="8"/>
      <c r="M7180" s="8"/>
      <c r="N7180" s="8"/>
    </row>
    <row r="7181" spans="1:14">
      <c r="A7181"/>
      <c r="B7181"/>
      <c r="C7181"/>
      <c r="D7181"/>
      <c r="E7181"/>
      <c r="F7181"/>
      <c r="G7181"/>
      <c r="H7181"/>
      <c r="L7181" s="8"/>
      <c r="M7181" s="8"/>
      <c r="N7181" s="8"/>
    </row>
    <row r="7182" spans="1:14">
      <c r="A7182"/>
      <c r="B7182"/>
      <c r="C7182"/>
      <c r="D7182"/>
      <c r="E7182"/>
      <c r="F7182"/>
      <c r="G7182"/>
      <c r="H7182"/>
      <c r="L7182" s="8"/>
      <c r="M7182" s="8"/>
      <c r="N7182" s="8"/>
    </row>
    <row r="7183" spans="1:14">
      <c r="A7183"/>
      <c r="B7183"/>
      <c r="C7183"/>
      <c r="D7183"/>
      <c r="E7183"/>
      <c r="F7183"/>
      <c r="G7183"/>
      <c r="H7183"/>
      <c r="L7183" s="8"/>
      <c r="M7183" s="8"/>
      <c r="N7183" s="8"/>
    </row>
    <row r="7184" spans="1:14">
      <c r="A7184"/>
      <c r="B7184"/>
      <c r="C7184"/>
      <c r="D7184"/>
      <c r="E7184"/>
      <c r="F7184"/>
      <c r="G7184"/>
      <c r="H7184"/>
      <c r="L7184" s="8"/>
      <c r="M7184" s="8"/>
      <c r="N7184" s="8"/>
    </row>
    <row r="7185" spans="1:14">
      <c r="A7185"/>
      <c r="B7185"/>
      <c r="C7185"/>
      <c r="D7185"/>
      <c r="E7185"/>
      <c r="F7185"/>
      <c r="G7185"/>
      <c r="H7185"/>
      <c r="L7185" s="8"/>
      <c r="M7185" s="8"/>
      <c r="N7185" s="8"/>
    </row>
    <row r="7186" spans="1:14">
      <c r="A7186"/>
      <c r="B7186"/>
      <c r="C7186"/>
      <c r="D7186"/>
      <c r="E7186"/>
      <c r="F7186"/>
      <c r="G7186"/>
      <c r="H7186"/>
      <c r="L7186" s="8"/>
      <c r="M7186" s="8"/>
      <c r="N7186" s="8"/>
    </row>
    <row r="7187" spans="1:14">
      <c r="A7187"/>
      <c r="B7187"/>
      <c r="C7187"/>
      <c r="D7187"/>
      <c r="E7187"/>
      <c r="F7187"/>
      <c r="G7187"/>
      <c r="H7187"/>
      <c r="L7187" s="8"/>
      <c r="M7187" s="8"/>
      <c r="N7187" s="8"/>
    </row>
    <row r="7188" spans="1:14">
      <c r="A7188"/>
      <c r="B7188"/>
      <c r="C7188"/>
      <c r="D7188"/>
      <c r="E7188"/>
      <c r="F7188"/>
      <c r="G7188"/>
      <c r="H7188"/>
      <c r="L7188" s="8"/>
      <c r="M7188" s="8"/>
      <c r="N7188" s="8"/>
    </row>
    <row r="7189" spans="1:14">
      <c r="A7189"/>
      <c r="B7189"/>
      <c r="C7189"/>
      <c r="D7189"/>
      <c r="E7189"/>
      <c r="F7189"/>
      <c r="G7189"/>
      <c r="H7189"/>
      <c r="L7189" s="8"/>
      <c r="M7189" s="8"/>
      <c r="N7189" s="8"/>
    </row>
    <row r="7190" spans="1:14">
      <c r="A7190"/>
      <c r="B7190"/>
      <c r="C7190"/>
      <c r="D7190"/>
      <c r="E7190"/>
      <c r="F7190"/>
      <c r="G7190"/>
      <c r="H7190"/>
      <c r="L7190" s="8"/>
      <c r="M7190" s="8"/>
      <c r="N7190" s="8"/>
    </row>
    <row r="7191" spans="1:14">
      <c r="A7191"/>
      <c r="B7191"/>
      <c r="C7191"/>
      <c r="D7191"/>
      <c r="E7191"/>
      <c r="F7191"/>
      <c r="G7191"/>
      <c r="H7191"/>
      <c r="L7191" s="8"/>
      <c r="M7191" s="8"/>
      <c r="N7191" s="8"/>
    </row>
    <row r="7192" spans="1:14">
      <c r="A7192"/>
      <c r="B7192"/>
      <c r="C7192"/>
      <c r="D7192"/>
      <c r="E7192"/>
      <c r="F7192"/>
      <c r="G7192"/>
      <c r="H7192"/>
      <c r="L7192" s="8"/>
      <c r="M7192" s="8"/>
      <c r="N7192" s="8"/>
    </row>
    <row r="7193" spans="1:14">
      <c r="A7193"/>
      <c r="B7193"/>
      <c r="C7193"/>
      <c r="D7193"/>
      <c r="E7193"/>
      <c r="F7193"/>
      <c r="G7193"/>
      <c r="H7193"/>
      <c r="L7193" s="8"/>
      <c r="M7193" s="8"/>
      <c r="N7193" s="8"/>
    </row>
    <row r="7194" spans="1:14">
      <c r="A7194"/>
      <c r="B7194"/>
      <c r="C7194"/>
      <c r="D7194"/>
      <c r="E7194"/>
      <c r="F7194"/>
      <c r="G7194"/>
      <c r="H7194"/>
      <c r="L7194" s="8"/>
      <c r="M7194" s="8"/>
      <c r="N7194" s="8"/>
    </row>
    <row r="7195" spans="1:14">
      <c r="A7195"/>
      <c r="B7195"/>
      <c r="C7195"/>
      <c r="D7195"/>
      <c r="E7195"/>
      <c r="F7195"/>
      <c r="G7195"/>
      <c r="H7195"/>
      <c r="L7195" s="8"/>
      <c r="M7195" s="8"/>
      <c r="N7195" s="8"/>
    </row>
    <row r="7196" spans="1:14">
      <c r="A7196"/>
      <c r="B7196"/>
      <c r="C7196"/>
      <c r="D7196"/>
      <c r="E7196"/>
      <c r="F7196"/>
      <c r="G7196"/>
      <c r="H7196"/>
      <c r="L7196" s="8"/>
      <c r="M7196" s="8"/>
      <c r="N7196" s="8"/>
    </row>
    <row r="7197" spans="1:14">
      <c r="A7197"/>
      <c r="B7197"/>
      <c r="C7197"/>
      <c r="D7197"/>
      <c r="E7197"/>
      <c r="F7197"/>
      <c r="G7197"/>
      <c r="H7197"/>
      <c r="L7197" s="8"/>
      <c r="M7197" s="8"/>
      <c r="N7197" s="8"/>
    </row>
    <row r="7198" spans="1:14">
      <c r="A7198"/>
      <c r="B7198"/>
      <c r="C7198"/>
      <c r="D7198"/>
      <c r="E7198"/>
      <c r="F7198"/>
      <c r="G7198"/>
      <c r="H7198"/>
      <c r="L7198" s="8"/>
      <c r="M7198" s="8"/>
      <c r="N7198" s="8"/>
    </row>
    <row r="7199" spans="1:14">
      <c r="A7199"/>
      <c r="B7199"/>
      <c r="C7199"/>
      <c r="D7199"/>
      <c r="E7199"/>
      <c r="F7199"/>
      <c r="G7199"/>
      <c r="H7199"/>
      <c r="L7199" s="8"/>
      <c r="M7199" s="8"/>
      <c r="N7199" s="8"/>
    </row>
    <row r="7200" spans="1:14">
      <c r="A7200"/>
      <c r="B7200"/>
      <c r="C7200"/>
      <c r="D7200"/>
      <c r="E7200"/>
      <c r="F7200"/>
      <c r="G7200"/>
      <c r="H7200"/>
      <c r="L7200" s="8"/>
      <c r="M7200" s="8"/>
      <c r="N7200" s="8"/>
    </row>
    <row r="7201" spans="1:14">
      <c r="A7201"/>
      <c r="B7201"/>
      <c r="C7201"/>
      <c r="D7201"/>
      <c r="E7201"/>
      <c r="F7201"/>
      <c r="G7201"/>
      <c r="H7201"/>
      <c r="L7201" s="8"/>
      <c r="M7201" s="8"/>
      <c r="N7201" s="8"/>
    </row>
    <row r="7202" spans="1:14">
      <c r="A7202"/>
      <c r="B7202"/>
      <c r="C7202"/>
      <c r="D7202"/>
      <c r="E7202"/>
      <c r="F7202"/>
      <c r="G7202"/>
      <c r="H7202"/>
      <c r="L7202" s="8"/>
      <c r="M7202" s="8"/>
      <c r="N7202" s="8"/>
    </row>
    <row r="7203" spans="1:14">
      <c r="A7203"/>
      <c r="B7203"/>
      <c r="C7203"/>
      <c r="D7203"/>
      <c r="E7203"/>
      <c r="F7203"/>
      <c r="G7203"/>
      <c r="H7203"/>
      <c r="L7203" s="8"/>
      <c r="M7203" s="8"/>
      <c r="N7203" s="8"/>
    </row>
    <row r="7204" spans="1:14">
      <c r="A7204"/>
      <c r="B7204"/>
      <c r="C7204"/>
      <c r="D7204"/>
      <c r="E7204"/>
      <c r="F7204"/>
      <c r="G7204"/>
      <c r="H7204"/>
      <c r="L7204" s="8"/>
      <c r="M7204" s="8"/>
      <c r="N7204" s="8"/>
    </row>
    <row r="7205" spans="1:14">
      <c r="A7205"/>
      <c r="B7205"/>
      <c r="C7205"/>
      <c r="D7205"/>
      <c r="E7205"/>
      <c r="F7205"/>
      <c r="G7205"/>
      <c r="H7205"/>
      <c r="L7205" s="8"/>
      <c r="M7205" s="8"/>
      <c r="N7205" s="8"/>
    </row>
    <row r="7206" spans="1:14">
      <c r="A7206"/>
      <c r="B7206"/>
      <c r="C7206"/>
      <c r="D7206"/>
      <c r="E7206"/>
      <c r="F7206"/>
      <c r="G7206"/>
      <c r="H7206"/>
      <c r="L7206" s="8"/>
      <c r="M7206" s="8"/>
      <c r="N7206" s="8"/>
    </row>
    <row r="7207" spans="1:14">
      <c r="A7207"/>
      <c r="B7207"/>
      <c r="C7207"/>
      <c r="D7207"/>
      <c r="E7207"/>
      <c r="F7207"/>
      <c r="G7207"/>
      <c r="H7207"/>
      <c r="L7207" s="8"/>
      <c r="M7207" s="8"/>
      <c r="N7207" s="8"/>
    </row>
    <row r="7208" spans="1:14">
      <c r="A7208"/>
      <c r="B7208"/>
      <c r="C7208"/>
      <c r="D7208"/>
      <c r="E7208"/>
      <c r="F7208"/>
      <c r="G7208"/>
      <c r="H7208"/>
      <c r="L7208" s="8"/>
      <c r="M7208" s="8"/>
      <c r="N7208" s="8"/>
    </row>
    <row r="7209" spans="1:14">
      <c r="A7209"/>
      <c r="B7209"/>
      <c r="C7209"/>
      <c r="D7209"/>
      <c r="E7209"/>
      <c r="F7209"/>
      <c r="G7209"/>
      <c r="H7209"/>
      <c r="L7209" s="8"/>
      <c r="M7209" s="8"/>
      <c r="N7209" s="8"/>
    </row>
    <row r="7210" spans="1:14">
      <c r="A7210"/>
      <c r="B7210"/>
      <c r="C7210"/>
      <c r="D7210"/>
      <c r="E7210"/>
      <c r="F7210"/>
      <c r="G7210"/>
      <c r="H7210"/>
      <c r="L7210" s="8"/>
      <c r="M7210" s="8"/>
      <c r="N7210" s="8"/>
    </row>
    <row r="7211" spans="1:14">
      <c r="A7211"/>
      <c r="B7211"/>
      <c r="C7211"/>
      <c r="D7211"/>
      <c r="E7211"/>
      <c r="F7211"/>
      <c r="G7211"/>
      <c r="H7211"/>
      <c r="L7211" s="8"/>
      <c r="M7211" s="8"/>
      <c r="N7211" s="8"/>
    </row>
    <row r="7212" spans="1:14">
      <c r="A7212"/>
      <c r="B7212"/>
      <c r="C7212"/>
      <c r="D7212"/>
      <c r="E7212"/>
      <c r="F7212"/>
      <c r="G7212"/>
      <c r="H7212"/>
      <c r="L7212" s="8"/>
      <c r="M7212" s="8"/>
      <c r="N7212" s="8"/>
    </row>
    <row r="7213" spans="1:14">
      <c r="A7213"/>
      <c r="B7213"/>
      <c r="C7213"/>
      <c r="D7213"/>
      <c r="E7213"/>
      <c r="F7213"/>
      <c r="G7213"/>
      <c r="H7213"/>
      <c r="L7213" s="8"/>
      <c r="M7213" s="8"/>
      <c r="N7213" s="8"/>
    </row>
    <row r="7214" spans="1:14">
      <c r="A7214"/>
      <c r="B7214"/>
      <c r="C7214"/>
      <c r="D7214"/>
      <c r="E7214"/>
      <c r="F7214"/>
      <c r="G7214"/>
      <c r="H7214"/>
      <c r="L7214" s="8"/>
      <c r="M7214" s="8"/>
      <c r="N7214" s="8"/>
    </row>
    <row r="7215" spans="1:14">
      <c r="A7215"/>
      <c r="B7215"/>
      <c r="C7215"/>
      <c r="D7215"/>
      <c r="E7215"/>
      <c r="F7215"/>
      <c r="G7215"/>
      <c r="H7215"/>
      <c r="L7215" s="8"/>
      <c r="M7215" s="8"/>
      <c r="N7215" s="8"/>
    </row>
    <row r="7216" spans="1:14">
      <c r="A7216"/>
      <c r="B7216"/>
      <c r="C7216"/>
      <c r="D7216"/>
      <c r="E7216"/>
      <c r="F7216"/>
      <c r="G7216"/>
      <c r="H7216"/>
      <c r="L7216" s="8"/>
      <c r="M7216" s="8"/>
      <c r="N7216" s="8"/>
    </row>
    <row r="7217" spans="1:14">
      <c r="A7217"/>
      <c r="B7217"/>
      <c r="C7217"/>
      <c r="D7217"/>
      <c r="E7217"/>
      <c r="F7217"/>
      <c r="G7217"/>
      <c r="H7217"/>
      <c r="L7217" s="8"/>
      <c r="M7217" s="8"/>
      <c r="N7217" s="8"/>
    </row>
    <row r="7218" spans="1:14">
      <c r="A7218"/>
      <c r="B7218"/>
      <c r="C7218"/>
      <c r="D7218"/>
      <c r="E7218"/>
      <c r="F7218"/>
      <c r="G7218"/>
      <c r="H7218"/>
      <c r="L7218" s="8"/>
      <c r="M7218" s="8"/>
      <c r="N7218" s="8"/>
    </row>
    <row r="7219" spans="1:14">
      <c r="A7219"/>
      <c r="B7219"/>
      <c r="C7219"/>
      <c r="D7219"/>
      <c r="E7219"/>
      <c r="F7219"/>
      <c r="G7219"/>
      <c r="H7219"/>
      <c r="L7219" s="8"/>
      <c r="M7219" s="8"/>
      <c r="N7219" s="8"/>
    </row>
    <row r="7220" spans="1:14">
      <c r="A7220"/>
      <c r="B7220"/>
      <c r="C7220"/>
      <c r="D7220"/>
      <c r="E7220"/>
      <c r="F7220"/>
      <c r="G7220"/>
      <c r="H7220"/>
      <c r="L7220" s="8"/>
      <c r="M7220" s="8"/>
      <c r="N7220" s="8"/>
    </row>
    <row r="7221" spans="1:14">
      <c r="A7221"/>
      <c r="B7221"/>
      <c r="C7221"/>
      <c r="D7221"/>
      <c r="E7221"/>
      <c r="F7221"/>
      <c r="G7221"/>
      <c r="H7221"/>
      <c r="L7221" s="8"/>
      <c r="M7221" s="8"/>
      <c r="N7221" s="8"/>
    </row>
    <row r="7222" spans="1:14">
      <c r="A7222"/>
      <c r="B7222"/>
      <c r="C7222"/>
      <c r="D7222"/>
      <c r="E7222"/>
      <c r="F7222"/>
      <c r="G7222"/>
      <c r="H7222"/>
      <c r="L7222" s="8"/>
      <c r="M7222" s="8"/>
      <c r="N7222" s="8"/>
    </row>
    <row r="7223" spans="1:14">
      <c r="A7223"/>
      <c r="B7223"/>
      <c r="C7223"/>
      <c r="D7223"/>
      <c r="E7223"/>
      <c r="F7223"/>
      <c r="G7223"/>
      <c r="H7223"/>
      <c r="L7223" s="8"/>
      <c r="M7223" s="8"/>
      <c r="N7223" s="8"/>
    </row>
    <row r="7224" spans="1:14">
      <c r="A7224"/>
      <c r="B7224"/>
      <c r="C7224"/>
      <c r="D7224"/>
      <c r="E7224"/>
      <c r="F7224"/>
      <c r="G7224"/>
      <c r="H7224"/>
      <c r="L7224" s="8"/>
      <c r="M7224" s="8"/>
      <c r="N7224" s="8"/>
    </row>
    <row r="7225" spans="1:14">
      <c r="A7225"/>
      <c r="B7225"/>
      <c r="C7225"/>
      <c r="D7225"/>
      <c r="E7225"/>
      <c r="F7225"/>
      <c r="G7225"/>
      <c r="H7225"/>
      <c r="L7225" s="8"/>
      <c r="M7225" s="8"/>
      <c r="N7225" s="8"/>
    </row>
    <row r="7226" spans="1:14">
      <c r="A7226"/>
      <c r="B7226"/>
      <c r="C7226"/>
      <c r="D7226"/>
      <c r="E7226"/>
      <c r="F7226"/>
      <c r="G7226"/>
      <c r="H7226"/>
      <c r="L7226" s="8"/>
      <c r="M7226" s="8"/>
      <c r="N7226" s="8"/>
    </row>
    <row r="7227" spans="1:14">
      <c r="A7227"/>
      <c r="B7227"/>
      <c r="C7227"/>
      <c r="D7227"/>
      <c r="E7227"/>
      <c r="F7227"/>
      <c r="G7227"/>
      <c r="H7227"/>
      <c r="L7227" s="8"/>
      <c r="M7227" s="8"/>
      <c r="N7227" s="8"/>
    </row>
    <row r="7228" spans="1:14">
      <c r="A7228"/>
      <c r="B7228"/>
      <c r="C7228"/>
      <c r="D7228"/>
      <c r="E7228"/>
      <c r="F7228"/>
      <c r="G7228"/>
      <c r="H7228"/>
      <c r="L7228" s="8"/>
      <c r="M7228" s="8"/>
      <c r="N7228" s="8"/>
    </row>
    <row r="7229" spans="1:14">
      <c r="A7229"/>
      <c r="B7229"/>
      <c r="C7229"/>
      <c r="D7229"/>
      <c r="E7229"/>
      <c r="F7229"/>
      <c r="G7229"/>
      <c r="H7229"/>
      <c r="L7229" s="8"/>
      <c r="M7229" s="8"/>
      <c r="N7229" s="8"/>
    </row>
    <row r="7230" spans="1:14">
      <c r="A7230"/>
      <c r="B7230"/>
      <c r="C7230"/>
      <c r="D7230"/>
      <c r="E7230"/>
      <c r="F7230"/>
      <c r="G7230"/>
      <c r="H7230"/>
      <c r="L7230" s="8"/>
      <c r="M7230" s="8"/>
      <c r="N7230" s="8"/>
    </row>
    <row r="7231" spans="1:14">
      <c r="A7231"/>
      <c r="B7231"/>
      <c r="C7231"/>
      <c r="D7231"/>
      <c r="E7231"/>
      <c r="F7231"/>
      <c r="G7231"/>
      <c r="H7231"/>
      <c r="L7231" s="8"/>
      <c r="M7231" s="8"/>
      <c r="N7231" s="8"/>
    </row>
    <row r="7232" spans="1:14">
      <c r="A7232"/>
      <c r="B7232"/>
      <c r="C7232"/>
      <c r="D7232"/>
      <c r="E7232"/>
      <c r="F7232"/>
      <c r="G7232"/>
      <c r="H7232"/>
      <c r="L7232" s="8"/>
      <c r="M7232" s="8"/>
      <c r="N7232" s="8"/>
    </row>
    <row r="7233" spans="1:14">
      <c r="A7233"/>
      <c r="B7233"/>
      <c r="C7233"/>
      <c r="D7233"/>
      <c r="E7233"/>
      <c r="F7233"/>
      <c r="G7233"/>
      <c r="H7233"/>
      <c r="L7233" s="8"/>
      <c r="M7233" s="8"/>
      <c r="N7233" s="8"/>
    </row>
    <row r="7234" spans="1:14">
      <c r="A7234"/>
      <c r="B7234"/>
      <c r="C7234"/>
      <c r="D7234"/>
      <c r="E7234"/>
      <c r="F7234"/>
      <c r="G7234"/>
      <c r="H7234"/>
      <c r="L7234" s="8"/>
      <c r="M7234" s="8"/>
      <c r="N7234" s="8"/>
    </row>
    <row r="7235" spans="1:14">
      <c r="A7235"/>
      <c r="B7235"/>
      <c r="C7235"/>
      <c r="D7235"/>
      <c r="E7235"/>
      <c r="F7235"/>
      <c r="G7235"/>
      <c r="H7235"/>
      <c r="L7235" s="8"/>
      <c r="M7235" s="8"/>
      <c r="N7235" s="8"/>
    </row>
    <row r="7236" spans="1:14">
      <c r="A7236"/>
      <c r="B7236"/>
      <c r="C7236"/>
      <c r="D7236"/>
      <c r="E7236"/>
      <c r="F7236"/>
      <c r="G7236"/>
      <c r="H7236"/>
      <c r="L7236" s="8"/>
      <c r="M7236" s="8"/>
      <c r="N7236" s="8"/>
    </row>
    <row r="7237" spans="1:14">
      <c r="A7237"/>
      <c r="B7237"/>
      <c r="C7237"/>
      <c r="D7237"/>
      <c r="E7237"/>
      <c r="F7237"/>
      <c r="G7237"/>
      <c r="H7237"/>
      <c r="L7237" s="8"/>
      <c r="M7237" s="8"/>
      <c r="N7237" s="8"/>
    </row>
    <row r="7238" spans="1:14">
      <c r="A7238"/>
      <c r="B7238"/>
      <c r="C7238"/>
      <c r="D7238"/>
      <c r="E7238"/>
      <c r="F7238"/>
      <c r="G7238"/>
      <c r="H7238"/>
      <c r="L7238" s="8"/>
      <c r="M7238" s="8"/>
      <c r="N7238" s="8"/>
    </row>
    <row r="7239" spans="1:14">
      <c r="A7239"/>
      <c r="B7239"/>
      <c r="C7239"/>
      <c r="D7239"/>
      <c r="E7239"/>
      <c r="F7239"/>
      <c r="G7239"/>
      <c r="H7239"/>
      <c r="L7239" s="8"/>
      <c r="M7239" s="8"/>
      <c r="N7239" s="8"/>
    </row>
    <row r="7240" spans="1:14">
      <c r="A7240"/>
      <c r="B7240"/>
      <c r="C7240"/>
      <c r="D7240"/>
      <c r="E7240"/>
      <c r="F7240"/>
      <c r="G7240"/>
      <c r="H7240"/>
      <c r="L7240" s="8"/>
      <c r="M7240" s="8"/>
      <c r="N7240" s="8"/>
    </row>
    <row r="7241" spans="1:14">
      <c r="A7241"/>
      <c r="B7241"/>
      <c r="C7241"/>
      <c r="D7241"/>
      <c r="E7241"/>
      <c r="F7241"/>
      <c r="G7241"/>
      <c r="H7241"/>
      <c r="L7241" s="8"/>
      <c r="M7241" s="8"/>
      <c r="N7241" s="8"/>
    </row>
    <row r="7242" spans="1:14">
      <c r="A7242"/>
      <c r="B7242"/>
      <c r="C7242"/>
      <c r="D7242"/>
      <c r="E7242"/>
      <c r="F7242"/>
      <c r="G7242"/>
      <c r="H7242"/>
      <c r="L7242" s="8"/>
      <c r="M7242" s="8"/>
      <c r="N7242" s="8"/>
    </row>
    <row r="7243" spans="1:14">
      <c r="A7243"/>
      <c r="B7243"/>
      <c r="C7243"/>
      <c r="D7243"/>
      <c r="E7243"/>
      <c r="F7243"/>
      <c r="G7243"/>
      <c r="H7243"/>
      <c r="L7243" s="8"/>
      <c r="M7243" s="8"/>
      <c r="N7243" s="8"/>
    </row>
    <row r="7244" spans="1:14">
      <c r="A7244"/>
      <c r="B7244"/>
      <c r="C7244"/>
      <c r="D7244"/>
      <c r="E7244"/>
      <c r="F7244"/>
      <c r="G7244"/>
      <c r="H7244"/>
      <c r="L7244" s="8"/>
      <c r="M7244" s="8"/>
      <c r="N7244" s="8"/>
    </row>
    <row r="7245" spans="1:14">
      <c r="A7245"/>
      <c r="B7245"/>
      <c r="C7245"/>
      <c r="D7245"/>
      <c r="E7245"/>
      <c r="F7245"/>
      <c r="G7245"/>
      <c r="H7245"/>
      <c r="L7245" s="8"/>
      <c r="M7245" s="8"/>
      <c r="N7245" s="8"/>
    </row>
    <row r="7246" spans="1:14">
      <c r="A7246"/>
      <c r="B7246"/>
      <c r="C7246"/>
      <c r="D7246"/>
      <c r="E7246"/>
      <c r="F7246"/>
      <c r="G7246"/>
      <c r="H7246"/>
      <c r="L7246" s="8"/>
      <c r="M7246" s="8"/>
      <c r="N7246" s="8"/>
    </row>
    <row r="7247" spans="1:14">
      <c r="A7247"/>
      <c r="B7247"/>
      <c r="C7247"/>
      <c r="D7247"/>
      <c r="E7247"/>
      <c r="F7247"/>
      <c r="G7247"/>
      <c r="H7247"/>
      <c r="L7247" s="8"/>
      <c r="M7247" s="8"/>
      <c r="N7247" s="8"/>
    </row>
    <row r="7248" spans="1:14">
      <c r="A7248"/>
      <c r="B7248"/>
      <c r="C7248"/>
      <c r="D7248"/>
      <c r="E7248"/>
      <c r="F7248"/>
      <c r="G7248"/>
      <c r="H7248"/>
      <c r="L7248" s="8"/>
      <c r="M7248" s="8"/>
      <c r="N7248" s="8"/>
    </row>
    <row r="7249" spans="1:14">
      <c r="A7249"/>
      <c r="B7249"/>
      <c r="C7249"/>
      <c r="D7249"/>
      <c r="E7249"/>
      <c r="F7249"/>
      <c r="G7249"/>
      <c r="H7249"/>
      <c r="L7249" s="8"/>
      <c r="M7249" s="8"/>
      <c r="N7249" s="8"/>
    </row>
    <row r="7250" spans="1:14">
      <c r="A7250"/>
      <c r="B7250"/>
      <c r="C7250"/>
      <c r="D7250"/>
      <c r="E7250"/>
      <c r="F7250"/>
      <c r="G7250"/>
      <c r="H7250"/>
      <c r="L7250" s="8"/>
      <c r="M7250" s="8"/>
      <c r="N7250" s="8"/>
    </row>
    <row r="7251" spans="1:14">
      <c r="A7251"/>
      <c r="B7251"/>
      <c r="C7251"/>
      <c r="D7251"/>
      <c r="E7251"/>
      <c r="F7251"/>
      <c r="G7251"/>
      <c r="H7251"/>
      <c r="L7251" s="8"/>
      <c r="M7251" s="8"/>
      <c r="N7251" s="8"/>
    </row>
    <row r="7252" spans="1:14">
      <c r="A7252"/>
      <c r="B7252"/>
      <c r="C7252"/>
      <c r="D7252"/>
      <c r="E7252"/>
      <c r="F7252"/>
      <c r="G7252"/>
      <c r="H7252"/>
      <c r="L7252" s="8"/>
      <c r="M7252" s="8"/>
      <c r="N7252" s="8"/>
    </row>
    <row r="7253" spans="1:14">
      <c r="A7253"/>
      <c r="B7253"/>
      <c r="C7253"/>
      <c r="D7253"/>
      <c r="E7253"/>
      <c r="F7253"/>
      <c r="G7253"/>
      <c r="H7253"/>
      <c r="L7253" s="8"/>
      <c r="M7253" s="8"/>
      <c r="N7253" s="8"/>
    </row>
    <row r="7254" spans="1:14">
      <c r="A7254"/>
      <c r="B7254"/>
      <c r="C7254"/>
      <c r="D7254"/>
      <c r="E7254"/>
      <c r="F7254"/>
      <c r="G7254"/>
      <c r="H7254"/>
      <c r="L7254" s="8"/>
      <c r="M7254" s="8"/>
      <c r="N7254" s="8"/>
    </row>
    <row r="7255" spans="1:14">
      <c r="A7255"/>
      <c r="B7255"/>
      <c r="C7255"/>
      <c r="D7255"/>
      <c r="E7255"/>
      <c r="F7255"/>
      <c r="G7255"/>
      <c r="H7255"/>
      <c r="L7255" s="8"/>
      <c r="M7255" s="8"/>
      <c r="N7255" s="8"/>
    </row>
    <row r="7256" spans="1:14">
      <c r="A7256"/>
      <c r="B7256"/>
      <c r="C7256"/>
      <c r="D7256"/>
      <c r="E7256"/>
      <c r="F7256"/>
      <c r="G7256"/>
      <c r="H7256"/>
      <c r="L7256" s="8"/>
      <c r="M7256" s="8"/>
      <c r="N7256" s="8"/>
    </row>
    <row r="7257" spans="1:14">
      <c r="A7257"/>
      <c r="B7257"/>
      <c r="C7257"/>
      <c r="D7257"/>
      <c r="E7257"/>
      <c r="F7257"/>
      <c r="G7257"/>
      <c r="H7257"/>
      <c r="L7257" s="8"/>
      <c r="M7257" s="8"/>
      <c r="N7257" s="8"/>
    </row>
    <row r="7258" spans="1:14">
      <c r="A7258"/>
      <c r="B7258"/>
      <c r="C7258"/>
      <c r="D7258"/>
      <c r="E7258"/>
      <c r="F7258"/>
      <c r="G7258"/>
      <c r="H7258"/>
      <c r="L7258" s="8"/>
      <c r="M7258" s="8"/>
      <c r="N7258" s="8"/>
    </row>
    <row r="7259" spans="1:14">
      <c r="A7259"/>
      <c r="B7259"/>
      <c r="C7259"/>
      <c r="D7259"/>
      <c r="E7259"/>
      <c r="F7259"/>
      <c r="G7259"/>
      <c r="H7259"/>
      <c r="L7259" s="8"/>
      <c r="M7259" s="8"/>
      <c r="N7259" s="8"/>
    </row>
    <row r="7260" spans="1:14">
      <c r="A7260"/>
      <c r="B7260"/>
      <c r="C7260"/>
      <c r="D7260"/>
      <c r="E7260"/>
      <c r="F7260"/>
      <c r="G7260"/>
      <c r="H7260"/>
      <c r="L7260" s="8"/>
      <c r="M7260" s="8"/>
      <c r="N7260" s="8"/>
    </row>
    <row r="7261" spans="1:14">
      <c r="A7261"/>
      <c r="B7261"/>
      <c r="C7261"/>
      <c r="D7261"/>
      <c r="E7261"/>
      <c r="F7261"/>
      <c r="G7261"/>
      <c r="H7261"/>
      <c r="L7261" s="8"/>
      <c r="M7261" s="8"/>
      <c r="N7261" s="8"/>
    </row>
    <row r="7262" spans="1:14">
      <c r="A7262"/>
      <c r="B7262"/>
      <c r="C7262"/>
      <c r="D7262"/>
      <c r="E7262"/>
      <c r="F7262"/>
      <c r="G7262"/>
      <c r="H7262"/>
      <c r="L7262" s="8"/>
      <c r="M7262" s="8"/>
      <c r="N7262" s="8"/>
    </row>
    <row r="7263" spans="1:14">
      <c r="A7263"/>
      <c r="B7263"/>
      <c r="C7263"/>
      <c r="D7263"/>
      <c r="E7263"/>
      <c r="F7263"/>
      <c r="G7263"/>
      <c r="H7263"/>
      <c r="L7263" s="8"/>
      <c r="M7263" s="8"/>
      <c r="N7263" s="8"/>
    </row>
    <row r="7264" spans="1:14">
      <c r="A7264"/>
      <c r="B7264"/>
      <c r="C7264"/>
      <c r="D7264"/>
      <c r="E7264"/>
      <c r="F7264"/>
      <c r="G7264"/>
      <c r="H7264"/>
      <c r="L7264" s="8"/>
      <c r="M7264" s="8"/>
      <c r="N7264" s="8"/>
    </row>
    <row r="7265" spans="1:14">
      <c r="A7265"/>
      <c r="B7265"/>
      <c r="C7265"/>
      <c r="D7265"/>
      <c r="E7265"/>
      <c r="F7265"/>
      <c r="G7265"/>
      <c r="H7265"/>
      <c r="L7265" s="8"/>
      <c r="M7265" s="8"/>
      <c r="N7265" s="8"/>
    </row>
    <row r="7266" spans="1:14">
      <c r="A7266"/>
      <c r="B7266"/>
      <c r="C7266"/>
      <c r="D7266"/>
      <c r="E7266"/>
      <c r="F7266"/>
      <c r="G7266"/>
      <c r="H7266"/>
      <c r="L7266" s="8"/>
      <c r="M7266" s="8"/>
      <c r="N7266" s="8"/>
    </row>
    <row r="7267" spans="1:14">
      <c r="A7267"/>
      <c r="B7267"/>
      <c r="C7267"/>
      <c r="D7267"/>
      <c r="E7267"/>
      <c r="F7267"/>
      <c r="G7267"/>
      <c r="H7267"/>
      <c r="L7267" s="8"/>
      <c r="M7267" s="8"/>
      <c r="N7267" s="8"/>
    </row>
    <row r="7268" spans="1:14">
      <c r="A7268"/>
      <c r="B7268"/>
      <c r="C7268"/>
      <c r="D7268"/>
      <c r="E7268"/>
      <c r="F7268"/>
      <c r="G7268"/>
      <c r="H7268"/>
      <c r="L7268" s="8"/>
      <c r="M7268" s="8"/>
      <c r="N7268" s="8"/>
    </row>
    <row r="7269" spans="1:14">
      <c r="A7269"/>
      <c r="B7269"/>
      <c r="C7269"/>
      <c r="D7269"/>
      <c r="E7269"/>
      <c r="F7269"/>
      <c r="G7269"/>
      <c r="H7269"/>
      <c r="L7269" s="8"/>
      <c r="M7269" s="8"/>
      <c r="N7269" s="8"/>
    </row>
    <row r="7270" spans="1:14">
      <c r="A7270"/>
      <c r="B7270"/>
      <c r="C7270"/>
      <c r="D7270"/>
      <c r="E7270"/>
      <c r="F7270"/>
      <c r="G7270"/>
      <c r="H7270"/>
      <c r="L7270" s="8"/>
      <c r="M7270" s="8"/>
      <c r="N7270" s="8"/>
    </row>
    <row r="7271" spans="1:14">
      <c r="A7271"/>
      <c r="B7271"/>
      <c r="C7271"/>
      <c r="D7271"/>
      <c r="E7271"/>
      <c r="F7271"/>
      <c r="G7271"/>
      <c r="H7271"/>
      <c r="L7271" s="8"/>
      <c r="M7271" s="8"/>
      <c r="N7271" s="8"/>
    </row>
    <row r="7272" spans="1:14">
      <c r="A7272"/>
      <c r="B7272"/>
      <c r="C7272"/>
      <c r="D7272"/>
      <c r="E7272"/>
      <c r="F7272"/>
      <c r="G7272"/>
      <c r="H7272"/>
      <c r="L7272" s="8"/>
      <c r="M7272" s="8"/>
      <c r="N7272" s="8"/>
    </row>
    <row r="7273" spans="1:14">
      <c r="A7273"/>
      <c r="B7273"/>
      <c r="C7273"/>
      <c r="D7273"/>
      <c r="E7273"/>
      <c r="F7273"/>
      <c r="G7273"/>
      <c r="H7273"/>
      <c r="L7273" s="8"/>
      <c r="M7273" s="8"/>
      <c r="N7273" s="8"/>
    </row>
    <row r="7274" spans="1:14">
      <c r="A7274"/>
      <c r="B7274"/>
      <c r="C7274"/>
      <c r="D7274"/>
      <c r="E7274"/>
      <c r="F7274"/>
      <c r="G7274"/>
      <c r="H7274"/>
      <c r="L7274" s="8"/>
      <c r="M7274" s="8"/>
      <c r="N7274" s="8"/>
    </row>
    <row r="7275" spans="1:14">
      <c r="A7275"/>
      <c r="B7275"/>
      <c r="C7275"/>
      <c r="D7275"/>
      <c r="E7275"/>
      <c r="F7275"/>
      <c r="G7275"/>
      <c r="H7275"/>
      <c r="L7275" s="8"/>
      <c r="M7275" s="8"/>
      <c r="N7275" s="8"/>
    </row>
    <row r="7276" spans="1:14">
      <c r="A7276"/>
      <c r="B7276"/>
      <c r="C7276"/>
      <c r="D7276"/>
      <c r="E7276"/>
      <c r="F7276"/>
      <c r="G7276"/>
      <c r="H7276"/>
      <c r="L7276" s="8"/>
      <c r="M7276" s="8"/>
      <c r="N7276" s="8"/>
    </row>
    <row r="7277" spans="1:14">
      <c r="A7277"/>
      <c r="B7277"/>
      <c r="C7277"/>
      <c r="D7277"/>
      <c r="E7277"/>
      <c r="F7277"/>
      <c r="G7277"/>
      <c r="H7277"/>
      <c r="L7277" s="8"/>
      <c r="M7277" s="8"/>
      <c r="N7277" s="8"/>
    </row>
    <row r="7278" spans="1:14">
      <c r="A7278"/>
      <c r="B7278"/>
      <c r="C7278"/>
      <c r="D7278"/>
      <c r="E7278"/>
      <c r="F7278"/>
      <c r="G7278"/>
      <c r="H7278"/>
      <c r="L7278" s="8"/>
      <c r="M7278" s="8"/>
      <c r="N7278" s="8"/>
    </row>
    <row r="7279" spans="1:14">
      <c r="A7279"/>
      <c r="B7279"/>
      <c r="C7279"/>
      <c r="D7279"/>
      <c r="E7279"/>
      <c r="F7279"/>
      <c r="G7279"/>
      <c r="H7279"/>
      <c r="L7279" s="8"/>
      <c r="M7279" s="8"/>
      <c r="N7279" s="8"/>
    </row>
    <row r="7280" spans="1:14">
      <c r="A7280"/>
      <c r="B7280"/>
      <c r="C7280"/>
      <c r="D7280"/>
      <c r="E7280"/>
      <c r="F7280"/>
      <c r="G7280"/>
      <c r="H7280"/>
      <c r="L7280" s="8"/>
      <c r="M7280" s="8"/>
      <c r="N7280" s="8"/>
    </row>
    <row r="7281" spans="1:14">
      <c r="A7281"/>
      <c r="B7281"/>
      <c r="C7281"/>
      <c r="D7281"/>
      <c r="E7281"/>
      <c r="F7281"/>
      <c r="G7281"/>
      <c r="H7281"/>
      <c r="L7281" s="8"/>
      <c r="M7281" s="8"/>
      <c r="N7281" s="8"/>
    </row>
    <row r="7282" spans="1:14">
      <c r="A7282"/>
      <c r="B7282"/>
      <c r="C7282"/>
      <c r="D7282"/>
      <c r="E7282"/>
      <c r="F7282"/>
      <c r="G7282"/>
      <c r="H7282"/>
      <c r="L7282" s="8"/>
      <c r="M7282" s="8"/>
      <c r="N7282" s="8"/>
    </row>
    <row r="7283" spans="1:14">
      <c r="A7283"/>
      <c r="B7283"/>
      <c r="C7283"/>
      <c r="D7283"/>
      <c r="E7283"/>
      <c r="F7283"/>
      <c r="G7283"/>
      <c r="H7283"/>
      <c r="L7283" s="8"/>
      <c r="M7283" s="8"/>
      <c r="N7283" s="8"/>
    </row>
    <row r="7284" spans="1:14">
      <c r="A7284"/>
      <c r="B7284"/>
      <c r="C7284"/>
      <c r="D7284"/>
      <c r="E7284"/>
      <c r="F7284"/>
      <c r="G7284"/>
      <c r="H7284"/>
      <c r="L7284" s="8"/>
      <c r="M7284" s="8"/>
      <c r="N7284" s="8"/>
    </row>
    <row r="7285" spans="1:14">
      <c r="A7285"/>
      <c r="B7285"/>
      <c r="C7285"/>
      <c r="D7285"/>
      <c r="E7285"/>
      <c r="F7285"/>
      <c r="G7285"/>
      <c r="H7285"/>
      <c r="L7285" s="8"/>
      <c r="M7285" s="8"/>
      <c r="N7285" s="8"/>
    </row>
    <row r="7286" spans="1:14">
      <c r="A7286"/>
      <c r="B7286"/>
      <c r="C7286"/>
      <c r="D7286"/>
      <c r="E7286"/>
      <c r="F7286"/>
      <c r="G7286"/>
      <c r="H7286"/>
      <c r="L7286" s="8"/>
      <c r="M7286" s="8"/>
      <c r="N7286" s="8"/>
    </row>
    <row r="7287" spans="1:14">
      <c r="A7287"/>
      <c r="B7287"/>
      <c r="C7287"/>
      <c r="D7287"/>
      <c r="E7287"/>
      <c r="F7287"/>
      <c r="G7287"/>
      <c r="H7287"/>
      <c r="L7287" s="8"/>
      <c r="M7287" s="8"/>
      <c r="N7287" s="8"/>
    </row>
    <row r="7288" spans="1:14">
      <c r="A7288"/>
      <c r="B7288"/>
      <c r="C7288"/>
      <c r="D7288"/>
      <c r="E7288"/>
      <c r="F7288"/>
      <c r="G7288"/>
      <c r="H7288"/>
      <c r="L7288" s="8"/>
      <c r="M7288" s="8"/>
      <c r="N7288" s="8"/>
    </row>
    <row r="7289" spans="1:14">
      <c r="A7289"/>
      <c r="B7289"/>
      <c r="C7289"/>
      <c r="D7289"/>
      <c r="E7289"/>
      <c r="F7289"/>
      <c r="G7289"/>
      <c r="H7289"/>
      <c r="L7289" s="8"/>
      <c r="M7289" s="8"/>
      <c r="N7289" s="8"/>
    </row>
    <row r="7290" spans="1:14">
      <c r="A7290"/>
      <c r="B7290"/>
      <c r="C7290"/>
      <c r="D7290"/>
      <c r="E7290"/>
      <c r="F7290"/>
      <c r="G7290"/>
      <c r="H7290"/>
      <c r="L7290" s="8"/>
      <c r="M7290" s="8"/>
      <c r="N7290" s="8"/>
    </row>
    <row r="7291" spans="1:14">
      <c r="A7291"/>
      <c r="B7291"/>
      <c r="C7291"/>
      <c r="D7291"/>
      <c r="E7291"/>
      <c r="F7291"/>
      <c r="G7291"/>
      <c r="H7291"/>
      <c r="L7291" s="8"/>
      <c r="M7291" s="8"/>
      <c r="N7291" s="8"/>
    </row>
    <row r="7292" spans="1:14">
      <c r="A7292"/>
      <c r="B7292"/>
      <c r="C7292"/>
      <c r="D7292"/>
      <c r="E7292"/>
      <c r="F7292"/>
      <c r="G7292"/>
      <c r="H7292"/>
      <c r="L7292" s="8"/>
      <c r="M7292" s="8"/>
      <c r="N7292" s="8"/>
    </row>
    <row r="7293" spans="1:14">
      <c r="A7293"/>
      <c r="B7293"/>
      <c r="C7293"/>
      <c r="D7293"/>
      <c r="E7293"/>
      <c r="F7293"/>
      <c r="G7293"/>
      <c r="H7293"/>
      <c r="L7293" s="8"/>
      <c r="M7293" s="8"/>
      <c r="N7293" s="8"/>
    </row>
    <row r="7294" spans="1:14">
      <c r="A7294"/>
      <c r="B7294"/>
      <c r="C7294"/>
      <c r="D7294"/>
      <c r="E7294"/>
      <c r="F7294"/>
      <c r="G7294"/>
      <c r="H7294"/>
      <c r="L7294" s="8"/>
      <c r="M7294" s="8"/>
      <c r="N7294" s="8"/>
    </row>
    <row r="7295" spans="1:14">
      <c r="A7295"/>
      <c r="B7295"/>
      <c r="C7295"/>
      <c r="D7295"/>
      <c r="E7295"/>
      <c r="F7295"/>
      <c r="G7295"/>
      <c r="H7295"/>
      <c r="L7295" s="8"/>
      <c r="M7295" s="8"/>
      <c r="N7295" s="8"/>
    </row>
    <row r="7296" spans="1:14">
      <c r="A7296"/>
      <c r="B7296"/>
      <c r="C7296"/>
      <c r="D7296"/>
      <c r="E7296"/>
      <c r="F7296"/>
      <c r="G7296"/>
      <c r="H7296"/>
      <c r="L7296" s="8"/>
      <c r="M7296" s="8"/>
      <c r="N7296" s="8"/>
    </row>
    <row r="7297" spans="1:14">
      <c r="A7297"/>
      <c r="B7297"/>
      <c r="C7297"/>
      <c r="D7297"/>
      <c r="E7297"/>
      <c r="F7297"/>
      <c r="G7297"/>
      <c r="H7297"/>
      <c r="L7297" s="8"/>
      <c r="M7297" s="8"/>
      <c r="N7297" s="8"/>
    </row>
    <row r="7298" spans="1:14">
      <c r="A7298"/>
      <c r="B7298"/>
      <c r="C7298"/>
      <c r="D7298"/>
      <c r="E7298"/>
      <c r="F7298"/>
      <c r="G7298"/>
      <c r="H7298"/>
      <c r="L7298" s="8"/>
      <c r="M7298" s="8"/>
      <c r="N7298" s="8"/>
    </row>
    <row r="7299" spans="1:14">
      <c r="A7299"/>
      <c r="B7299"/>
      <c r="C7299"/>
      <c r="D7299"/>
      <c r="E7299"/>
      <c r="F7299"/>
      <c r="G7299"/>
      <c r="H7299"/>
      <c r="L7299" s="8"/>
      <c r="M7299" s="8"/>
      <c r="N7299" s="8"/>
    </row>
    <row r="7300" spans="1:14">
      <c r="A7300"/>
      <c r="B7300"/>
      <c r="C7300"/>
      <c r="D7300"/>
      <c r="E7300"/>
      <c r="F7300"/>
      <c r="G7300"/>
      <c r="H7300"/>
      <c r="L7300" s="8"/>
      <c r="M7300" s="8"/>
      <c r="N7300" s="8"/>
    </row>
    <row r="7301" spans="1:14">
      <c r="A7301"/>
      <c r="B7301"/>
      <c r="C7301"/>
      <c r="D7301"/>
      <c r="E7301"/>
      <c r="F7301"/>
      <c r="G7301"/>
      <c r="H7301"/>
      <c r="L7301" s="8"/>
      <c r="M7301" s="8"/>
      <c r="N7301" s="8"/>
    </row>
    <row r="7302" spans="1:14">
      <c r="A7302"/>
      <c r="B7302"/>
      <c r="C7302"/>
      <c r="D7302"/>
      <c r="E7302"/>
      <c r="F7302"/>
      <c r="G7302"/>
      <c r="H7302"/>
      <c r="L7302" s="8"/>
      <c r="M7302" s="8"/>
      <c r="N7302" s="8"/>
    </row>
    <row r="7303" spans="1:14">
      <c r="A7303"/>
      <c r="B7303"/>
      <c r="C7303"/>
      <c r="D7303"/>
      <c r="E7303"/>
      <c r="F7303"/>
      <c r="G7303"/>
      <c r="H7303"/>
      <c r="L7303" s="8"/>
      <c r="M7303" s="8"/>
      <c r="N7303" s="8"/>
    </row>
    <row r="7304" spans="1:14">
      <c r="A7304"/>
      <c r="B7304"/>
      <c r="C7304"/>
      <c r="D7304"/>
      <c r="E7304"/>
      <c r="F7304"/>
      <c r="G7304"/>
      <c r="H7304"/>
      <c r="L7304" s="8"/>
      <c r="M7304" s="8"/>
      <c r="N7304" s="8"/>
    </row>
    <row r="7305" spans="1:14">
      <c r="A7305"/>
      <c r="B7305"/>
      <c r="C7305"/>
      <c r="D7305"/>
      <c r="E7305"/>
      <c r="F7305"/>
      <c r="G7305"/>
      <c r="H7305"/>
      <c r="L7305" s="8"/>
      <c r="M7305" s="8"/>
      <c r="N7305" s="8"/>
    </row>
    <row r="7306" spans="1:14">
      <c r="A7306"/>
      <c r="B7306"/>
      <c r="C7306"/>
      <c r="D7306"/>
      <c r="E7306"/>
      <c r="F7306"/>
      <c r="G7306"/>
      <c r="H7306"/>
      <c r="L7306" s="8"/>
      <c r="M7306" s="8"/>
      <c r="N7306" s="8"/>
    </row>
    <row r="7307" spans="1:14">
      <c r="A7307"/>
      <c r="B7307"/>
      <c r="C7307"/>
      <c r="D7307"/>
      <c r="E7307"/>
      <c r="F7307"/>
      <c r="G7307"/>
      <c r="H7307"/>
      <c r="L7307" s="8"/>
      <c r="M7307" s="8"/>
      <c r="N7307" s="8"/>
    </row>
    <row r="7308" spans="1:14">
      <c r="A7308"/>
      <c r="B7308"/>
      <c r="C7308"/>
      <c r="D7308"/>
      <c r="E7308"/>
      <c r="F7308"/>
      <c r="G7308"/>
      <c r="H7308"/>
      <c r="L7308" s="8"/>
      <c r="M7308" s="8"/>
      <c r="N7308" s="8"/>
    </row>
    <row r="7309" spans="1:14">
      <c r="A7309"/>
      <c r="B7309"/>
      <c r="C7309"/>
      <c r="D7309"/>
      <c r="E7309"/>
      <c r="F7309"/>
      <c r="G7309"/>
      <c r="H7309"/>
      <c r="L7309" s="8"/>
      <c r="M7309" s="8"/>
      <c r="N7309" s="8"/>
    </row>
    <row r="7310" spans="1:14">
      <c r="A7310"/>
      <c r="B7310"/>
      <c r="C7310"/>
      <c r="D7310"/>
      <c r="E7310"/>
      <c r="F7310"/>
      <c r="G7310"/>
      <c r="H7310"/>
      <c r="L7310" s="8"/>
      <c r="M7310" s="8"/>
      <c r="N7310" s="8"/>
    </row>
    <row r="7311" spans="1:14">
      <c r="A7311"/>
      <c r="B7311"/>
      <c r="C7311"/>
      <c r="D7311"/>
      <c r="E7311"/>
      <c r="F7311"/>
      <c r="G7311"/>
      <c r="H7311"/>
      <c r="L7311" s="8"/>
      <c r="M7311" s="8"/>
      <c r="N7311" s="8"/>
    </row>
    <row r="7312" spans="1:14">
      <c r="A7312"/>
      <c r="B7312"/>
      <c r="C7312"/>
      <c r="D7312"/>
      <c r="E7312"/>
      <c r="F7312"/>
      <c r="G7312"/>
      <c r="H7312"/>
      <c r="L7312" s="8"/>
      <c r="M7312" s="8"/>
      <c r="N7312" s="8"/>
    </row>
    <row r="7313" spans="1:14">
      <c r="A7313"/>
      <c r="B7313"/>
      <c r="C7313"/>
      <c r="D7313"/>
      <c r="E7313"/>
      <c r="F7313"/>
      <c r="G7313"/>
      <c r="H7313"/>
      <c r="L7313" s="8"/>
      <c r="M7313" s="8"/>
      <c r="N7313" s="8"/>
    </row>
    <row r="7314" spans="1:14">
      <c r="A7314"/>
      <c r="B7314"/>
      <c r="C7314"/>
      <c r="D7314"/>
      <c r="E7314"/>
      <c r="F7314"/>
      <c r="G7314"/>
      <c r="H7314"/>
      <c r="L7314" s="8"/>
      <c r="M7314" s="8"/>
      <c r="N7314" s="8"/>
    </row>
    <row r="7315" spans="1:14">
      <c r="A7315"/>
      <c r="B7315"/>
      <c r="C7315"/>
      <c r="D7315"/>
      <c r="E7315"/>
      <c r="F7315"/>
      <c r="G7315"/>
      <c r="H7315"/>
      <c r="L7315" s="8"/>
      <c r="M7315" s="8"/>
      <c r="N7315" s="8"/>
    </row>
    <row r="7316" spans="1:14">
      <c r="A7316"/>
      <c r="B7316"/>
      <c r="C7316"/>
      <c r="D7316"/>
      <c r="E7316"/>
      <c r="F7316"/>
      <c r="G7316"/>
      <c r="H7316"/>
      <c r="L7316" s="8"/>
      <c r="M7316" s="8"/>
      <c r="N7316" s="8"/>
    </row>
    <row r="7317" spans="1:14">
      <c r="A7317"/>
      <c r="B7317"/>
      <c r="C7317"/>
      <c r="D7317"/>
      <c r="E7317"/>
      <c r="F7317"/>
      <c r="G7317"/>
      <c r="H7317"/>
      <c r="L7317" s="8"/>
      <c r="M7317" s="8"/>
      <c r="N7317" s="8"/>
    </row>
    <row r="7318" spans="1:14">
      <c r="A7318"/>
      <c r="B7318"/>
      <c r="C7318"/>
      <c r="D7318"/>
      <c r="E7318"/>
      <c r="F7318"/>
      <c r="G7318"/>
      <c r="H7318"/>
      <c r="L7318" s="8"/>
      <c r="M7318" s="8"/>
      <c r="N7318" s="8"/>
    </row>
    <row r="7319" spans="1:14">
      <c r="A7319"/>
      <c r="B7319"/>
      <c r="C7319"/>
      <c r="D7319"/>
      <c r="E7319"/>
      <c r="F7319"/>
      <c r="G7319"/>
      <c r="H7319"/>
      <c r="L7319" s="8"/>
      <c r="M7319" s="8"/>
      <c r="N7319" s="8"/>
    </row>
    <row r="7320" spans="1:14">
      <c r="A7320"/>
      <c r="B7320"/>
      <c r="C7320"/>
      <c r="D7320"/>
      <c r="E7320"/>
      <c r="F7320"/>
      <c r="G7320"/>
      <c r="H7320"/>
      <c r="L7320" s="8"/>
      <c r="M7320" s="8"/>
      <c r="N7320" s="8"/>
    </row>
    <row r="7321" spans="1:14">
      <c r="A7321"/>
      <c r="B7321"/>
      <c r="C7321"/>
      <c r="D7321"/>
      <c r="E7321"/>
      <c r="F7321"/>
      <c r="G7321"/>
      <c r="H7321"/>
      <c r="L7321" s="8"/>
      <c r="M7321" s="8"/>
      <c r="N7321" s="8"/>
    </row>
    <row r="7322" spans="1:14">
      <c r="A7322"/>
      <c r="B7322"/>
      <c r="C7322"/>
      <c r="D7322"/>
      <c r="E7322"/>
      <c r="F7322"/>
      <c r="G7322"/>
      <c r="H7322"/>
      <c r="L7322" s="8"/>
      <c r="M7322" s="8"/>
      <c r="N7322" s="8"/>
    </row>
    <row r="7323" spans="1:14">
      <c r="A7323"/>
      <c r="B7323"/>
      <c r="C7323"/>
      <c r="D7323"/>
      <c r="E7323"/>
      <c r="F7323"/>
      <c r="G7323"/>
      <c r="H7323"/>
      <c r="L7323" s="8"/>
      <c r="M7323" s="8"/>
      <c r="N7323" s="8"/>
    </row>
    <row r="7324" spans="1:14">
      <c r="A7324"/>
      <c r="B7324"/>
      <c r="C7324"/>
      <c r="D7324"/>
      <c r="E7324"/>
      <c r="F7324"/>
      <c r="G7324"/>
      <c r="H7324"/>
      <c r="L7324" s="8"/>
      <c r="M7324" s="8"/>
      <c r="N7324" s="8"/>
    </row>
    <row r="7325" spans="1:14">
      <c r="A7325"/>
      <c r="B7325"/>
      <c r="C7325"/>
      <c r="D7325"/>
      <c r="E7325"/>
      <c r="F7325"/>
      <c r="G7325"/>
      <c r="H7325"/>
      <c r="L7325" s="8"/>
      <c r="M7325" s="8"/>
      <c r="N7325" s="8"/>
    </row>
    <row r="7326" spans="1:14">
      <c r="A7326"/>
      <c r="B7326"/>
      <c r="C7326"/>
      <c r="D7326"/>
      <c r="E7326"/>
      <c r="F7326"/>
      <c r="G7326"/>
      <c r="H7326"/>
      <c r="L7326" s="8"/>
      <c r="M7326" s="8"/>
      <c r="N7326" s="8"/>
    </row>
    <row r="7327" spans="1:14">
      <c r="A7327"/>
      <c r="B7327"/>
      <c r="C7327"/>
      <c r="D7327"/>
      <c r="E7327"/>
      <c r="F7327"/>
      <c r="G7327"/>
      <c r="H7327"/>
      <c r="L7327" s="8"/>
      <c r="M7327" s="8"/>
      <c r="N7327" s="8"/>
    </row>
    <row r="7328" spans="1:14">
      <c r="A7328"/>
      <c r="B7328"/>
      <c r="C7328"/>
      <c r="D7328"/>
      <c r="E7328"/>
      <c r="F7328"/>
      <c r="G7328"/>
      <c r="H7328"/>
      <c r="L7328" s="8"/>
      <c r="M7328" s="8"/>
      <c r="N7328" s="8"/>
    </row>
    <row r="7329" spans="1:14">
      <c r="A7329"/>
      <c r="B7329"/>
      <c r="C7329"/>
      <c r="D7329"/>
      <c r="E7329"/>
      <c r="F7329"/>
      <c r="G7329"/>
      <c r="H7329"/>
      <c r="L7329" s="8"/>
      <c r="M7329" s="8"/>
      <c r="N7329" s="8"/>
    </row>
    <row r="7330" spans="1:14">
      <c r="A7330"/>
      <c r="B7330"/>
      <c r="C7330"/>
      <c r="D7330"/>
      <c r="E7330"/>
      <c r="F7330"/>
      <c r="G7330"/>
      <c r="H7330"/>
      <c r="L7330" s="8"/>
      <c r="M7330" s="8"/>
      <c r="N7330" s="8"/>
    </row>
    <row r="7331" spans="1:14">
      <c r="A7331"/>
      <c r="B7331"/>
      <c r="C7331"/>
      <c r="D7331"/>
      <c r="E7331"/>
      <c r="F7331"/>
      <c r="G7331"/>
      <c r="H7331"/>
      <c r="L7331" s="8"/>
      <c r="M7331" s="8"/>
      <c r="N7331" s="8"/>
    </row>
    <row r="7332" spans="1:14">
      <c r="A7332"/>
      <c r="B7332"/>
      <c r="C7332"/>
      <c r="D7332"/>
      <c r="E7332"/>
      <c r="F7332"/>
      <c r="G7332"/>
      <c r="H7332"/>
      <c r="L7332" s="8"/>
      <c r="M7332" s="8"/>
      <c r="N7332" s="8"/>
    </row>
    <row r="7333" spans="1:14">
      <c r="A7333"/>
      <c r="B7333"/>
      <c r="C7333"/>
      <c r="D7333"/>
      <c r="E7333"/>
      <c r="F7333"/>
      <c r="G7333"/>
      <c r="H7333"/>
      <c r="L7333" s="8"/>
      <c r="M7333" s="8"/>
      <c r="N7333" s="8"/>
    </row>
    <row r="7334" spans="1:14">
      <c r="A7334"/>
      <c r="B7334"/>
      <c r="C7334"/>
      <c r="D7334"/>
      <c r="E7334"/>
      <c r="F7334"/>
      <c r="G7334"/>
      <c r="H7334"/>
      <c r="L7334" s="8"/>
      <c r="M7334" s="8"/>
      <c r="N7334" s="8"/>
    </row>
    <row r="7335" spans="1:14">
      <c r="A7335"/>
      <c r="B7335"/>
      <c r="C7335"/>
      <c r="D7335"/>
      <c r="E7335"/>
      <c r="F7335"/>
      <c r="G7335"/>
      <c r="H7335"/>
      <c r="L7335" s="8"/>
      <c r="M7335" s="8"/>
      <c r="N7335" s="8"/>
    </row>
    <row r="7336" spans="1:14">
      <c r="A7336"/>
      <c r="B7336"/>
      <c r="C7336"/>
      <c r="D7336"/>
      <c r="E7336"/>
      <c r="F7336"/>
      <c r="G7336"/>
      <c r="H7336"/>
      <c r="L7336" s="8"/>
      <c r="M7336" s="8"/>
      <c r="N7336" s="8"/>
    </row>
    <row r="7337" spans="1:14">
      <c r="A7337"/>
      <c r="B7337"/>
      <c r="C7337"/>
      <c r="D7337"/>
      <c r="E7337"/>
      <c r="F7337"/>
      <c r="G7337"/>
      <c r="H7337"/>
      <c r="L7337" s="8"/>
      <c r="M7337" s="8"/>
      <c r="N7337" s="8"/>
    </row>
    <row r="7338" spans="1:14">
      <c r="A7338"/>
      <c r="B7338"/>
      <c r="C7338"/>
      <c r="D7338"/>
      <c r="E7338"/>
      <c r="F7338"/>
      <c r="G7338"/>
      <c r="H7338"/>
      <c r="L7338" s="8"/>
      <c r="M7338" s="8"/>
      <c r="N7338" s="8"/>
    </row>
    <row r="7339" spans="1:14">
      <c r="A7339"/>
      <c r="B7339"/>
      <c r="C7339"/>
      <c r="D7339"/>
      <c r="E7339"/>
      <c r="F7339"/>
      <c r="G7339"/>
      <c r="H7339"/>
      <c r="L7339" s="8"/>
      <c r="M7339" s="8"/>
      <c r="N7339" s="8"/>
    </row>
    <row r="7340" spans="1:14">
      <c r="A7340"/>
      <c r="B7340"/>
      <c r="C7340"/>
      <c r="D7340"/>
      <c r="E7340"/>
      <c r="F7340"/>
      <c r="G7340"/>
      <c r="H7340"/>
      <c r="L7340" s="8"/>
      <c r="M7340" s="8"/>
      <c r="N7340" s="8"/>
    </row>
    <row r="7341" spans="1:14">
      <c r="A7341"/>
      <c r="B7341"/>
      <c r="C7341"/>
      <c r="D7341"/>
      <c r="E7341"/>
      <c r="F7341"/>
      <c r="G7341"/>
      <c r="H7341"/>
      <c r="L7341" s="8"/>
      <c r="M7341" s="8"/>
      <c r="N7341" s="8"/>
    </row>
    <row r="7342" spans="1:14">
      <c r="A7342"/>
      <c r="B7342"/>
      <c r="C7342"/>
      <c r="D7342"/>
      <c r="E7342"/>
      <c r="F7342"/>
      <c r="G7342"/>
      <c r="H7342"/>
      <c r="L7342" s="8"/>
      <c r="M7342" s="8"/>
      <c r="N7342" s="8"/>
    </row>
    <row r="7343" spans="1:14">
      <c r="A7343"/>
      <c r="B7343"/>
      <c r="C7343"/>
      <c r="D7343"/>
      <c r="E7343"/>
      <c r="F7343"/>
      <c r="G7343"/>
      <c r="H7343"/>
      <c r="L7343" s="8"/>
      <c r="M7343" s="8"/>
      <c r="N7343" s="8"/>
    </row>
    <row r="7344" spans="1:14">
      <c r="A7344"/>
      <c r="B7344"/>
      <c r="C7344"/>
      <c r="D7344"/>
      <c r="E7344"/>
      <c r="F7344"/>
      <c r="G7344"/>
      <c r="H7344"/>
      <c r="L7344" s="8"/>
      <c r="M7344" s="8"/>
      <c r="N7344" s="8"/>
    </row>
    <row r="7345" spans="1:14">
      <c r="A7345"/>
      <c r="B7345"/>
      <c r="C7345"/>
      <c r="D7345"/>
      <c r="E7345"/>
      <c r="F7345"/>
      <c r="G7345"/>
      <c r="H7345"/>
      <c r="L7345" s="8"/>
      <c r="M7345" s="8"/>
      <c r="N7345" s="8"/>
    </row>
    <row r="7346" spans="1:14">
      <c r="A7346"/>
      <c r="B7346"/>
      <c r="C7346"/>
      <c r="D7346"/>
      <c r="E7346"/>
      <c r="F7346"/>
      <c r="G7346"/>
      <c r="H7346"/>
      <c r="L7346" s="8"/>
      <c r="M7346" s="8"/>
      <c r="N7346" s="8"/>
    </row>
    <row r="7347" spans="1:14">
      <c r="A7347"/>
      <c r="B7347"/>
      <c r="C7347"/>
      <c r="D7347"/>
      <c r="E7347"/>
      <c r="F7347"/>
      <c r="G7347"/>
      <c r="H7347"/>
      <c r="L7347" s="8"/>
      <c r="M7347" s="8"/>
      <c r="N7347" s="8"/>
    </row>
    <row r="7348" spans="1:14">
      <c r="A7348"/>
      <c r="B7348"/>
      <c r="C7348"/>
      <c r="D7348"/>
      <c r="E7348"/>
      <c r="F7348"/>
      <c r="G7348"/>
      <c r="H7348"/>
      <c r="L7348" s="8"/>
      <c r="M7348" s="8"/>
      <c r="N7348" s="8"/>
    </row>
    <row r="7349" spans="1:14">
      <c r="A7349"/>
      <c r="B7349"/>
      <c r="C7349"/>
      <c r="D7349"/>
      <c r="E7349"/>
      <c r="F7349"/>
      <c r="G7349"/>
      <c r="H7349"/>
      <c r="L7349" s="8"/>
      <c r="M7349" s="8"/>
      <c r="N7349" s="8"/>
    </row>
    <row r="7350" spans="1:14">
      <c r="A7350"/>
      <c r="B7350"/>
      <c r="C7350"/>
      <c r="D7350"/>
      <c r="E7350"/>
      <c r="F7350"/>
      <c r="G7350"/>
      <c r="H7350"/>
      <c r="L7350" s="8"/>
      <c r="M7350" s="8"/>
      <c r="N7350" s="8"/>
    </row>
    <row r="7351" spans="1:14">
      <c r="A7351"/>
      <c r="B7351"/>
      <c r="C7351"/>
      <c r="D7351"/>
      <c r="E7351"/>
      <c r="F7351"/>
      <c r="G7351"/>
      <c r="H7351"/>
      <c r="L7351" s="8"/>
      <c r="M7351" s="8"/>
      <c r="N7351" s="8"/>
    </row>
    <row r="7352" spans="1:14">
      <c r="A7352"/>
      <c r="B7352"/>
      <c r="C7352"/>
      <c r="D7352"/>
      <c r="E7352"/>
      <c r="F7352"/>
      <c r="G7352"/>
      <c r="H7352"/>
      <c r="L7352" s="8"/>
      <c r="M7352" s="8"/>
      <c r="N7352" s="8"/>
    </row>
    <row r="7353" spans="1:14">
      <c r="A7353"/>
      <c r="B7353"/>
      <c r="C7353"/>
      <c r="D7353"/>
      <c r="E7353"/>
      <c r="F7353"/>
      <c r="G7353"/>
      <c r="H7353"/>
      <c r="L7353" s="8"/>
      <c r="M7353" s="8"/>
      <c r="N7353" s="8"/>
    </row>
    <row r="7354" spans="1:14">
      <c r="A7354"/>
      <c r="B7354"/>
      <c r="C7354"/>
      <c r="D7354"/>
      <c r="E7354"/>
      <c r="F7354"/>
      <c r="G7354"/>
      <c r="H7354"/>
      <c r="L7354" s="8"/>
      <c r="M7354" s="8"/>
      <c r="N7354" s="8"/>
    </row>
    <row r="7355" spans="1:14">
      <c r="A7355"/>
      <c r="B7355"/>
      <c r="C7355"/>
      <c r="D7355"/>
      <c r="E7355"/>
      <c r="F7355"/>
      <c r="G7355"/>
      <c r="H7355"/>
      <c r="L7355" s="8"/>
      <c r="M7355" s="8"/>
      <c r="N7355" s="8"/>
    </row>
    <row r="7356" spans="1:14">
      <c r="A7356"/>
      <c r="B7356"/>
      <c r="C7356"/>
      <c r="D7356"/>
      <c r="E7356"/>
      <c r="F7356"/>
      <c r="G7356"/>
      <c r="H7356"/>
      <c r="L7356" s="8"/>
      <c r="M7356" s="8"/>
      <c r="N7356" s="8"/>
    </row>
    <row r="7357" spans="1:14">
      <c r="A7357"/>
      <c r="B7357"/>
      <c r="C7357"/>
      <c r="D7357"/>
      <c r="E7357"/>
      <c r="F7357"/>
      <c r="G7357"/>
      <c r="H7357"/>
      <c r="L7357" s="8"/>
      <c r="M7357" s="8"/>
      <c r="N7357" s="8"/>
    </row>
    <row r="7358" spans="1:14">
      <c r="A7358"/>
      <c r="B7358"/>
      <c r="C7358"/>
      <c r="D7358"/>
      <c r="E7358"/>
      <c r="F7358"/>
      <c r="G7358"/>
      <c r="H7358"/>
      <c r="L7358" s="8"/>
      <c r="M7358" s="8"/>
      <c r="N7358" s="8"/>
    </row>
    <row r="7359" spans="1:14">
      <c r="A7359"/>
      <c r="B7359"/>
      <c r="C7359"/>
      <c r="D7359"/>
      <c r="E7359"/>
      <c r="F7359"/>
      <c r="G7359"/>
      <c r="H7359"/>
      <c r="L7359" s="8"/>
      <c r="M7359" s="8"/>
      <c r="N7359" s="8"/>
    </row>
    <row r="7360" spans="1:14">
      <c r="A7360"/>
      <c r="B7360"/>
      <c r="C7360"/>
      <c r="D7360"/>
      <c r="E7360"/>
      <c r="F7360"/>
      <c r="G7360"/>
      <c r="H7360"/>
      <c r="L7360" s="8"/>
      <c r="M7360" s="8"/>
      <c r="N7360" s="8"/>
    </row>
    <row r="7361" spans="1:14">
      <c r="A7361"/>
      <c r="B7361"/>
      <c r="C7361"/>
      <c r="D7361"/>
      <c r="E7361"/>
      <c r="F7361"/>
      <c r="G7361"/>
      <c r="H7361"/>
      <c r="L7361" s="8"/>
      <c r="M7361" s="8"/>
      <c r="N7361" s="8"/>
    </row>
    <row r="7362" spans="1:14">
      <c r="A7362"/>
      <c r="B7362"/>
      <c r="C7362"/>
      <c r="D7362"/>
      <c r="E7362"/>
      <c r="F7362"/>
      <c r="G7362"/>
      <c r="H7362"/>
      <c r="L7362" s="8"/>
      <c r="M7362" s="8"/>
      <c r="N7362" s="8"/>
    </row>
    <row r="7363" spans="1:14">
      <c r="A7363"/>
      <c r="B7363"/>
      <c r="C7363"/>
      <c r="D7363"/>
      <c r="E7363"/>
      <c r="F7363"/>
      <c r="G7363"/>
      <c r="H7363"/>
      <c r="L7363" s="8"/>
      <c r="M7363" s="8"/>
      <c r="N7363" s="8"/>
    </row>
    <row r="7364" spans="1:14">
      <c r="A7364"/>
      <c r="B7364"/>
      <c r="C7364"/>
      <c r="D7364"/>
      <c r="E7364"/>
      <c r="F7364"/>
      <c r="G7364"/>
      <c r="H7364"/>
      <c r="L7364" s="8"/>
      <c r="M7364" s="8"/>
      <c r="N7364" s="8"/>
    </row>
    <row r="7365" spans="1:14">
      <c r="A7365"/>
      <c r="B7365"/>
      <c r="C7365"/>
      <c r="D7365"/>
      <c r="E7365"/>
      <c r="F7365"/>
      <c r="G7365"/>
      <c r="H7365"/>
      <c r="L7365" s="8"/>
      <c r="M7365" s="8"/>
      <c r="N7365" s="8"/>
    </row>
    <row r="7366" spans="1:14">
      <c r="A7366"/>
      <c r="B7366"/>
      <c r="C7366"/>
      <c r="D7366"/>
      <c r="E7366"/>
      <c r="F7366"/>
      <c r="G7366"/>
      <c r="H7366"/>
      <c r="L7366" s="8"/>
      <c r="M7366" s="8"/>
      <c r="N7366" s="8"/>
    </row>
    <row r="7367" spans="1:14">
      <c r="A7367"/>
      <c r="B7367"/>
      <c r="C7367"/>
      <c r="D7367"/>
      <c r="E7367"/>
      <c r="F7367"/>
      <c r="G7367"/>
      <c r="H7367"/>
      <c r="L7367" s="8"/>
      <c r="M7367" s="8"/>
      <c r="N7367" s="8"/>
    </row>
    <row r="7368" spans="1:14">
      <c r="A7368"/>
      <c r="B7368"/>
      <c r="C7368"/>
      <c r="D7368"/>
      <c r="E7368"/>
      <c r="F7368"/>
      <c r="G7368"/>
      <c r="H7368"/>
      <c r="L7368" s="8"/>
      <c r="M7368" s="8"/>
      <c r="N7368" s="8"/>
    </row>
    <row r="7369" spans="1:14">
      <c r="A7369"/>
      <c r="B7369"/>
      <c r="C7369"/>
      <c r="D7369"/>
      <c r="E7369"/>
      <c r="F7369"/>
      <c r="G7369"/>
      <c r="H7369"/>
      <c r="L7369" s="8"/>
      <c r="M7369" s="8"/>
      <c r="N7369" s="8"/>
    </row>
    <row r="7370" spans="1:14">
      <c r="A7370"/>
      <c r="B7370"/>
      <c r="C7370"/>
      <c r="D7370"/>
      <c r="E7370"/>
      <c r="F7370"/>
      <c r="G7370"/>
      <c r="H7370"/>
      <c r="L7370" s="8"/>
      <c r="M7370" s="8"/>
      <c r="N7370" s="8"/>
    </row>
    <row r="7371" spans="1:14">
      <c r="A7371"/>
      <c r="B7371"/>
      <c r="C7371"/>
      <c r="D7371"/>
      <c r="E7371"/>
      <c r="F7371"/>
      <c r="G7371"/>
      <c r="H7371"/>
      <c r="L7371" s="8"/>
      <c r="M7371" s="8"/>
      <c r="N7371" s="8"/>
    </row>
    <row r="7372" spans="1:14">
      <c r="A7372"/>
      <c r="B7372"/>
      <c r="C7372"/>
      <c r="D7372"/>
      <c r="E7372"/>
      <c r="F7372"/>
      <c r="G7372"/>
      <c r="H7372"/>
      <c r="L7372" s="8"/>
      <c r="M7372" s="8"/>
      <c r="N7372" s="8"/>
    </row>
    <row r="7373" spans="1:14">
      <c r="A7373"/>
      <c r="B7373"/>
      <c r="C7373"/>
      <c r="D7373"/>
      <c r="E7373"/>
      <c r="F7373"/>
      <c r="G7373"/>
      <c r="H7373"/>
      <c r="L7373" s="8"/>
      <c r="M7373" s="8"/>
      <c r="N7373" s="8"/>
    </row>
    <row r="7374" spans="1:14">
      <c r="A7374"/>
      <c r="B7374"/>
      <c r="C7374"/>
      <c r="D7374"/>
      <c r="E7374"/>
      <c r="F7374"/>
      <c r="G7374"/>
      <c r="H7374"/>
      <c r="L7374" s="8"/>
      <c r="M7374" s="8"/>
      <c r="N7374" s="8"/>
    </row>
    <row r="7375" spans="1:14">
      <c r="A7375"/>
      <c r="B7375"/>
      <c r="C7375"/>
      <c r="D7375"/>
      <c r="E7375"/>
      <c r="F7375"/>
      <c r="G7375"/>
      <c r="H7375"/>
      <c r="L7375" s="8"/>
      <c r="M7375" s="8"/>
      <c r="N7375" s="8"/>
    </row>
    <row r="7376" spans="1:14">
      <c r="A7376"/>
      <c r="B7376"/>
      <c r="C7376"/>
      <c r="D7376"/>
      <c r="E7376"/>
      <c r="F7376"/>
      <c r="G7376"/>
      <c r="H7376"/>
      <c r="L7376" s="8"/>
      <c r="M7376" s="8"/>
      <c r="N7376" s="8"/>
    </row>
    <row r="7377" spans="1:14">
      <c r="A7377"/>
      <c r="B7377"/>
      <c r="C7377"/>
      <c r="D7377"/>
      <c r="E7377"/>
      <c r="F7377"/>
      <c r="G7377"/>
      <c r="H7377"/>
      <c r="L7377" s="8"/>
      <c r="M7377" s="8"/>
      <c r="N7377" s="8"/>
    </row>
    <row r="7378" spans="1:14">
      <c r="A7378"/>
      <c r="B7378"/>
      <c r="C7378"/>
      <c r="D7378"/>
      <c r="E7378"/>
      <c r="F7378"/>
      <c r="G7378"/>
      <c r="H7378"/>
      <c r="L7378" s="8"/>
      <c r="M7378" s="8"/>
      <c r="N7378" s="8"/>
    </row>
    <row r="7379" spans="1:14">
      <c r="A7379"/>
      <c r="B7379"/>
      <c r="C7379"/>
      <c r="D7379"/>
      <c r="E7379"/>
      <c r="F7379"/>
      <c r="G7379"/>
      <c r="H7379"/>
      <c r="L7379" s="8"/>
      <c r="M7379" s="8"/>
      <c r="N7379" s="8"/>
    </row>
    <row r="7380" spans="1:14">
      <c r="A7380"/>
      <c r="B7380"/>
      <c r="C7380"/>
      <c r="D7380"/>
      <c r="E7380"/>
      <c r="F7380"/>
      <c r="G7380"/>
      <c r="H7380"/>
      <c r="L7380" s="8"/>
      <c r="M7380" s="8"/>
      <c r="N7380" s="8"/>
    </row>
    <row r="7381" spans="1:14">
      <c r="A7381"/>
      <c r="B7381"/>
      <c r="C7381"/>
      <c r="D7381"/>
      <c r="E7381"/>
      <c r="F7381"/>
      <c r="G7381"/>
      <c r="H7381"/>
      <c r="L7381" s="8"/>
      <c r="M7381" s="8"/>
      <c r="N7381" s="8"/>
    </row>
    <row r="7382" spans="1:14">
      <c r="A7382"/>
      <c r="B7382"/>
      <c r="C7382"/>
      <c r="D7382"/>
      <c r="E7382"/>
      <c r="F7382"/>
      <c r="G7382"/>
      <c r="H7382"/>
      <c r="L7382" s="8"/>
      <c r="M7382" s="8"/>
      <c r="N7382" s="8"/>
    </row>
    <row r="7383" spans="1:14">
      <c r="A7383"/>
      <c r="B7383"/>
      <c r="C7383"/>
      <c r="D7383"/>
      <c r="E7383"/>
      <c r="F7383"/>
      <c r="G7383"/>
      <c r="H7383"/>
      <c r="L7383" s="8"/>
      <c r="M7383" s="8"/>
      <c r="N7383" s="8"/>
    </row>
    <row r="7384" spans="1:14">
      <c r="A7384"/>
      <c r="B7384"/>
      <c r="C7384"/>
      <c r="D7384"/>
      <c r="E7384"/>
      <c r="F7384"/>
      <c r="G7384"/>
      <c r="H7384"/>
      <c r="L7384" s="8"/>
      <c r="M7384" s="8"/>
      <c r="N7384" s="8"/>
    </row>
    <row r="7385" spans="1:14">
      <c r="A7385"/>
      <c r="B7385"/>
      <c r="C7385"/>
      <c r="D7385"/>
      <c r="E7385"/>
      <c r="F7385"/>
      <c r="G7385"/>
      <c r="H7385"/>
      <c r="L7385" s="8"/>
      <c r="M7385" s="8"/>
      <c r="N7385" s="8"/>
    </row>
    <row r="7386" spans="1:14">
      <c r="A7386"/>
      <c r="B7386"/>
      <c r="C7386"/>
      <c r="D7386"/>
      <c r="E7386"/>
      <c r="F7386"/>
      <c r="G7386"/>
      <c r="H7386"/>
      <c r="L7386" s="8"/>
      <c r="M7386" s="8"/>
      <c r="N7386" s="8"/>
    </row>
    <row r="7387" spans="1:14">
      <c r="A7387"/>
      <c r="B7387"/>
      <c r="C7387"/>
      <c r="D7387"/>
      <c r="E7387"/>
      <c r="F7387"/>
      <c r="G7387"/>
      <c r="H7387"/>
      <c r="L7387" s="8"/>
      <c r="M7387" s="8"/>
      <c r="N7387" s="8"/>
    </row>
    <row r="7388" spans="1:14">
      <c r="A7388"/>
      <c r="B7388"/>
      <c r="C7388"/>
      <c r="D7388"/>
      <c r="E7388"/>
      <c r="F7388"/>
      <c r="G7388"/>
      <c r="H7388"/>
      <c r="L7388" s="8"/>
      <c r="M7388" s="8"/>
      <c r="N7388" s="8"/>
    </row>
    <row r="7389" spans="1:14">
      <c r="A7389"/>
      <c r="B7389"/>
      <c r="C7389"/>
      <c r="D7389"/>
      <c r="E7389"/>
      <c r="F7389"/>
      <c r="G7389"/>
      <c r="H7389"/>
      <c r="L7389" s="8"/>
      <c r="M7389" s="8"/>
      <c r="N7389" s="8"/>
    </row>
    <row r="7390" spans="1:14">
      <c r="A7390"/>
      <c r="B7390"/>
      <c r="C7390"/>
      <c r="D7390"/>
      <c r="E7390"/>
      <c r="F7390"/>
      <c r="G7390"/>
      <c r="H7390"/>
      <c r="L7390" s="8"/>
      <c r="M7390" s="8"/>
      <c r="N7390" s="8"/>
    </row>
    <row r="7391" spans="1:14">
      <c r="A7391"/>
      <c r="B7391"/>
      <c r="C7391"/>
      <c r="D7391"/>
      <c r="E7391"/>
      <c r="F7391"/>
      <c r="G7391"/>
      <c r="H7391"/>
      <c r="L7391" s="8"/>
      <c r="M7391" s="8"/>
      <c r="N7391" s="8"/>
    </row>
    <row r="7392" spans="1:14">
      <c r="A7392"/>
      <c r="B7392"/>
      <c r="C7392"/>
      <c r="D7392"/>
      <c r="E7392"/>
      <c r="F7392"/>
      <c r="G7392"/>
      <c r="H7392"/>
      <c r="L7392" s="8"/>
      <c r="M7392" s="8"/>
      <c r="N7392" s="8"/>
    </row>
    <row r="7393" spans="1:14">
      <c r="A7393"/>
      <c r="B7393"/>
      <c r="C7393"/>
      <c r="D7393"/>
      <c r="E7393"/>
      <c r="F7393"/>
      <c r="G7393"/>
      <c r="H7393"/>
      <c r="L7393" s="8"/>
      <c r="M7393" s="8"/>
      <c r="N7393" s="8"/>
    </row>
    <row r="7394" spans="1:14">
      <c r="A7394"/>
      <c r="B7394"/>
      <c r="C7394"/>
      <c r="D7394"/>
      <c r="E7394"/>
      <c r="F7394"/>
      <c r="G7394"/>
      <c r="H7394"/>
      <c r="L7394" s="8"/>
      <c r="M7394" s="8"/>
      <c r="N7394" s="8"/>
    </row>
    <row r="7395" spans="1:14">
      <c r="A7395"/>
      <c r="B7395"/>
      <c r="C7395"/>
      <c r="D7395"/>
      <c r="E7395"/>
      <c r="F7395"/>
      <c r="G7395"/>
      <c r="H7395"/>
      <c r="L7395" s="8"/>
      <c r="M7395" s="8"/>
      <c r="N7395" s="8"/>
    </row>
    <row r="7396" spans="1:14">
      <c r="A7396"/>
      <c r="B7396"/>
      <c r="C7396"/>
      <c r="D7396"/>
      <c r="E7396"/>
      <c r="F7396"/>
      <c r="G7396"/>
      <c r="H7396"/>
      <c r="L7396" s="8"/>
      <c r="M7396" s="8"/>
      <c r="N7396" s="8"/>
    </row>
    <row r="7397" spans="1:14">
      <c r="A7397"/>
      <c r="B7397"/>
      <c r="C7397"/>
      <c r="D7397"/>
      <c r="E7397"/>
      <c r="F7397"/>
      <c r="G7397"/>
      <c r="H7397"/>
      <c r="L7397" s="8"/>
      <c r="M7397" s="8"/>
      <c r="N7397" s="8"/>
    </row>
    <row r="7398" spans="1:14">
      <c r="A7398"/>
      <c r="B7398"/>
      <c r="C7398"/>
      <c r="D7398"/>
      <c r="E7398"/>
      <c r="F7398"/>
      <c r="G7398"/>
      <c r="H7398"/>
      <c r="L7398" s="8"/>
      <c r="M7398" s="8"/>
      <c r="N7398" s="8"/>
    </row>
    <row r="7399" spans="1:14">
      <c r="A7399"/>
      <c r="B7399"/>
      <c r="C7399"/>
      <c r="D7399"/>
      <c r="E7399"/>
      <c r="F7399"/>
      <c r="G7399"/>
      <c r="H7399"/>
      <c r="L7399" s="8"/>
      <c r="M7399" s="8"/>
      <c r="N7399" s="8"/>
    </row>
    <row r="7400" spans="1:14">
      <c r="A7400"/>
      <c r="B7400"/>
      <c r="C7400"/>
      <c r="D7400"/>
      <c r="E7400"/>
      <c r="F7400"/>
      <c r="G7400"/>
      <c r="H7400"/>
      <c r="L7400" s="8"/>
      <c r="M7400" s="8"/>
      <c r="N7400" s="8"/>
    </row>
    <row r="7401" spans="1:14">
      <c r="A7401"/>
      <c r="B7401"/>
      <c r="C7401"/>
      <c r="D7401"/>
      <c r="E7401"/>
      <c r="F7401"/>
      <c r="G7401"/>
      <c r="H7401"/>
      <c r="L7401" s="8"/>
      <c r="M7401" s="8"/>
      <c r="N7401" s="8"/>
    </row>
    <row r="7402" spans="1:14">
      <c r="A7402"/>
      <c r="B7402"/>
      <c r="C7402"/>
      <c r="D7402"/>
      <c r="E7402"/>
      <c r="F7402"/>
      <c r="G7402"/>
      <c r="H7402"/>
      <c r="L7402" s="8"/>
      <c r="M7402" s="8"/>
      <c r="N7402" s="8"/>
    </row>
    <row r="7403" spans="1:14">
      <c r="A7403"/>
      <c r="B7403"/>
      <c r="C7403"/>
      <c r="D7403"/>
      <c r="E7403"/>
      <c r="F7403"/>
      <c r="G7403"/>
      <c r="H7403"/>
      <c r="L7403" s="8"/>
      <c r="M7403" s="8"/>
      <c r="N7403" s="8"/>
    </row>
    <row r="7404" spans="1:14">
      <c r="A7404"/>
      <c r="B7404"/>
      <c r="C7404"/>
      <c r="D7404"/>
      <c r="E7404"/>
      <c r="F7404"/>
      <c r="G7404"/>
      <c r="H7404"/>
      <c r="L7404" s="8"/>
      <c r="M7404" s="8"/>
      <c r="N7404" s="8"/>
    </row>
    <row r="7405" spans="1:14">
      <c r="A7405"/>
      <c r="B7405"/>
      <c r="C7405"/>
      <c r="D7405"/>
      <c r="E7405"/>
      <c r="F7405"/>
      <c r="G7405"/>
      <c r="H7405"/>
      <c r="L7405" s="8"/>
      <c r="M7405" s="8"/>
      <c r="N7405" s="8"/>
    </row>
    <row r="7406" spans="1:14">
      <c r="A7406"/>
      <c r="B7406"/>
      <c r="C7406"/>
      <c r="D7406"/>
      <c r="E7406"/>
      <c r="F7406"/>
      <c r="G7406"/>
      <c r="H7406"/>
      <c r="L7406" s="8"/>
      <c r="M7406" s="8"/>
      <c r="N7406" s="8"/>
    </row>
    <row r="7407" spans="1:14">
      <c r="A7407"/>
      <c r="B7407"/>
      <c r="C7407"/>
      <c r="D7407"/>
      <c r="E7407"/>
      <c r="F7407"/>
      <c r="G7407"/>
      <c r="H7407"/>
      <c r="L7407" s="8"/>
      <c r="M7407" s="8"/>
      <c r="N7407" s="8"/>
    </row>
    <row r="7408" spans="1:14">
      <c r="A7408"/>
      <c r="B7408"/>
      <c r="C7408"/>
      <c r="D7408"/>
      <c r="E7408"/>
      <c r="F7408"/>
      <c r="G7408"/>
      <c r="H7408"/>
      <c r="L7408" s="8"/>
      <c r="M7408" s="8"/>
      <c r="N7408" s="8"/>
    </row>
    <row r="7409" spans="1:14">
      <c r="A7409"/>
      <c r="B7409"/>
      <c r="C7409"/>
      <c r="D7409"/>
      <c r="E7409"/>
      <c r="F7409"/>
      <c r="G7409"/>
      <c r="H7409"/>
      <c r="L7409" s="8"/>
      <c r="M7409" s="8"/>
      <c r="N7409" s="8"/>
    </row>
    <row r="7410" spans="1:14">
      <c r="A7410"/>
      <c r="B7410"/>
      <c r="C7410"/>
      <c r="D7410"/>
      <c r="E7410"/>
      <c r="F7410"/>
      <c r="G7410"/>
      <c r="H7410"/>
      <c r="L7410" s="8"/>
      <c r="M7410" s="8"/>
      <c r="N7410" s="8"/>
    </row>
    <row r="7411" spans="1:14">
      <c r="A7411"/>
      <c r="B7411"/>
      <c r="C7411"/>
      <c r="D7411"/>
      <c r="E7411"/>
      <c r="F7411"/>
      <c r="G7411"/>
      <c r="H7411"/>
      <c r="L7411" s="8"/>
      <c r="M7411" s="8"/>
      <c r="N7411" s="8"/>
    </row>
    <row r="7412" spans="1:14">
      <c r="A7412"/>
      <c r="B7412"/>
      <c r="C7412"/>
      <c r="D7412"/>
      <c r="E7412"/>
      <c r="F7412"/>
      <c r="G7412"/>
      <c r="H7412"/>
      <c r="L7412" s="8"/>
      <c r="M7412" s="8"/>
      <c r="N7412" s="8"/>
    </row>
    <row r="7413" spans="1:14">
      <c r="A7413"/>
      <c r="B7413"/>
      <c r="C7413"/>
      <c r="D7413"/>
      <c r="E7413"/>
      <c r="F7413"/>
      <c r="G7413"/>
      <c r="H7413"/>
      <c r="L7413" s="8"/>
      <c r="M7413" s="8"/>
      <c r="N7413" s="8"/>
    </row>
    <row r="7414" spans="1:14">
      <c r="A7414"/>
      <c r="B7414"/>
      <c r="C7414"/>
      <c r="D7414"/>
      <c r="E7414"/>
      <c r="F7414"/>
      <c r="G7414"/>
      <c r="H7414"/>
      <c r="L7414" s="8"/>
      <c r="M7414" s="8"/>
      <c r="N7414" s="8"/>
    </row>
    <row r="7415" spans="1:14">
      <c r="A7415"/>
      <c r="B7415"/>
      <c r="C7415"/>
      <c r="D7415"/>
      <c r="E7415"/>
      <c r="F7415"/>
      <c r="G7415"/>
      <c r="H7415"/>
      <c r="L7415" s="8"/>
      <c r="M7415" s="8"/>
      <c r="N7415" s="8"/>
    </row>
    <row r="7416" spans="1:14">
      <c r="A7416"/>
      <c r="B7416"/>
      <c r="C7416"/>
      <c r="D7416"/>
      <c r="E7416"/>
      <c r="F7416"/>
      <c r="G7416"/>
      <c r="H7416"/>
      <c r="L7416" s="8"/>
      <c r="M7416" s="8"/>
      <c r="N7416" s="8"/>
    </row>
    <row r="7417" spans="1:14">
      <c r="A7417"/>
      <c r="B7417"/>
      <c r="C7417"/>
      <c r="D7417"/>
      <c r="E7417"/>
      <c r="F7417"/>
      <c r="G7417"/>
      <c r="H7417"/>
      <c r="L7417" s="8"/>
      <c r="M7417" s="8"/>
      <c r="N7417" s="8"/>
    </row>
    <row r="7418" spans="1:14">
      <c r="A7418"/>
      <c r="B7418"/>
      <c r="C7418"/>
      <c r="D7418"/>
      <c r="E7418"/>
      <c r="F7418"/>
      <c r="G7418"/>
      <c r="H7418"/>
      <c r="L7418" s="8"/>
      <c r="M7418" s="8"/>
      <c r="N7418" s="8"/>
    </row>
    <row r="7419" spans="1:14">
      <c r="A7419"/>
      <c r="B7419"/>
      <c r="C7419"/>
      <c r="D7419"/>
      <c r="E7419"/>
      <c r="F7419"/>
      <c r="G7419"/>
      <c r="H7419"/>
      <c r="L7419" s="8"/>
      <c r="M7419" s="8"/>
      <c r="N7419" s="8"/>
    </row>
    <row r="7420" spans="1:14">
      <c r="A7420"/>
      <c r="B7420"/>
      <c r="C7420"/>
      <c r="D7420"/>
      <c r="E7420"/>
      <c r="F7420"/>
      <c r="G7420"/>
      <c r="H7420"/>
      <c r="L7420" s="8"/>
      <c r="M7420" s="8"/>
      <c r="N7420" s="8"/>
    </row>
    <row r="7421" spans="1:14">
      <c r="A7421"/>
      <c r="B7421"/>
      <c r="C7421"/>
      <c r="D7421"/>
      <c r="E7421"/>
      <c r="F7421"/>
      <c r="G7421"/>
      <c r="H7421"/>
      <c r="L7421" s="8"/>
      <c r="M7421" s="8"/>
      <c r="N7421" s="8"/>
    </row>
    <row r="7422" spans="1:14">
      <c r="A7422"/>
      <c r="B7422"/>
      <c r="C7422"/>
      <c r="D7422"/>
      <c r="E7422"/>
      <c r="F7422"/>
      <c r="G7422"/>
      <c r="H7422"/>
      <c r="L7422" s="8"/>
      <c r="M7422" s="8"/>
      <c r="N7422" s="8"/>
    </row>
    <row r="7423" spans="1:14">
      <c r="A7423"/>
      <c r="B7423"/>
      <c r="C7423"/>
      <c r="D7423"/>
      <c r="E7423"/>
      <c r="F7423"/>
      <c r="G7423"/>
      <c r="H7423"/>
      <c r="L7423" s="8"/>
      <c r="M7423" s="8"/>
      <c r="N7423" s="8"/>
    </row>
    <row r="7424" spans="1:14">
      <c r="A7424"/>
      <c r="B7424"/>
      <c r="C7424"/>
      <c r="D7424"/>
      <c r="E7424"/>
      <c r="F7424"/>
      <c r="G7424"/>
      <c r="H7424"/>
      <c r="L7424" s="8"/>
      <c r="M7424" s="8"/>
      <c r="N7424" s="8"/>
    </row>
    <row r="7425" spans="1:14">
      <c r="A7425"/>
      <c r="B7425"/>
      <c r="C7425"/>
      <c r="D7425"/>
      <c r="E7425"/>
      <c r="F7425"/>
      <c r="G7425"/>
      <c r="H7425"/>
      <c r="L7425" s="8"/>
      <c r="M7425" s="8"/>
      <c r="N7425" s="8"/>
    </row>
    <row r="7426" spans="1:14">
      <c r="A7426"/>
      <c r="B7426"/>
      <c r="C7426"/>
      <c r="D7426"/>
      <c r="E7426"/>
      <c r="F7426"/>
      <c r="G7426"/>
      <c r="H7426"/>
      <c r="L7426" s="8"/>
      <c r="M7426" s="8"/>
      <c r="N7426" s="8"/>
    </row>
    <row r="7427" spans="1:14">
      <c r="A7427"/>
      <c r="B7427"/>
      <c r="C7427"/>
      <c r="D7427"/>
      <c r="E7427"/>
      <c r="F7427"/>
      <c r="G7427"/>
      <c r="H7427"/>
      <c r="L7427" s="8"/>
      <c r="M7427" s="8"/>
      <c r="N7427" s="8"/>
    </row>
    <row r="7428" spans="1:14">
      <c r="A7428"/>
      <c r="B7428"/>
      <c r="C7428"/>
      <c r="D7428"/>
      <c r="E7428"/>
      <c r="F7428"/>
      <c r="G7428"/>
      <c r="H7428"/>
      <c r="L7428" s="8"/>
      <c r="M7428" s="8"/>
      <c r="N7428" s="8"/>
    </row>
    <row r="7429" spans="1:14">
      <c r="A7429"/>
      <c r="B7429"/>
      <c r="C7429"/>
      <c r="D7429"/>
      <c r="E7429"/>
      <c r="F7429"/>
      <c r="G7429"/>
      <c r="H7429"/>
      <c r="L7429" s="8"/>
      <c r="M7429" s="8"/>
      <c r="N7429" s="8"/>
    </row>
    <row r="7430" spans="1:14">
      <c r="A7430"/>
      <c r="B7430"/>
      <c r="C7430"/>
      <c r="D7430"/>
      <c r="E7430"/>
      <c r="F7430"/>
      <c r="G7430"/>
      <c r="H7430"/>
      <c r="L7430" s="8"/>
      <c r="M7430" s="8"/>
      <c r="N7430" s="8"/>
    </row>
    <row r="7431" spans="1:14">
      <c r="A7431"/>
      <c r="B7431"/>
      <c r="C7431"/>
      <c r="D7431"/>
      <c r="E7431"/>
      <c r="F7431"/>
      <c r="G7431"/>
      <c r="H7431"/>
      <c r="L7431" s="8"/>
      <c r="M7431" s="8"/>
      <c r="N7431" s="8"/>
    </row>
    <row r="7432" spans="1:14">
      <c r="A7432"/>
      <c r="B7432"/>
      <c r="C7432"/>
      <c r="D7432"/>
      <c r="E7432"/>
      <c r="F7432"/>
      <c r="G7432"/>
      <c r="H7432"/>
      <c r="L7432" s="8"/>
      <c r="M7432" s="8"/>
      <c r="N7432" s="8"/>
    </row>
    <row r="7433" spans="1:14">
      <c r="A7433"/>
      <c r="B7433"/>
      <c r="C7433"/>
      <c r="D7433"/>
      <c r="E7433"/>
      <c r="F7433"/>
      <c r="G7433"/>
      <c r="H7433"/>
      <c r="L7433" s="8"/>
      <c r="M7433" s="8"/>
      <c r="N7433" s="8"/>
    </row>
    <row r="7434" spans="1:14">
      <c r="A7434"/>
      <c r="B7434"/>
      <c r="C7434"/>
      <c r="D7434"/>
      <c r="E7434"/>
      <c r="F7434"/>
      <c r="G7434"/>
      <c r="H7434"/>
      <c r="L7434" s="8"/>
      <c r="M7434" s="8"/>
      <c r="N7434" s="8"/>
    </row>
    <row r="7435" spans="1:14">
      <c r="A7435"/>
      <c r="B7435"/>
      <c r="C7435"/>
      <c r="D7435"/>
      <c r="E7435"/>
      <c r="F7435"/>
      <c r="G7435"/>
      <c r="H7435"/>
      <c r="L7435" s="8"/>
      <c r="M7435" s="8"/>
      <c r="N7435" s="8"/>
    </row>
    <row r="7436" spans="1:14">
      <c r="A7436"/>
      <c r="B7436"/>
      <c r="C7436"/>
      <c r="D7436"/>
      <c r="E7436"/>
      <c r="F7436"/>
      <c r="G7436"/>
      <c r="H7436"/>
      <c r="L7436" s="8"/>
      <c r="M7436" s="8"/>
      <c r="N7436" s="8"/>
    </row>
    <row r="7437" spans="1:14">
      <c r="A7437"/>
      <c r="B7437"/>
      <c r="C7437"/>
      <c r="D7437"/>
      <c r="E7437"/>
      <c r="F7437"/>
      <c r="G7437"/>
      <c r="H7437"/>
      <c r="L7437" s="8"/>
      <c r="M7437" s="8"/>
      <c r="N7437" s="8"/>
    </row>
    <row r="7438" spans="1:14">
      <c r="A7438"/>
      <c r="B7438"/>
      <c r="C7438"/>
      <c r="D7438"/>
      <c r="E7438"/>
      <c r="F7438"/>
      <c r="G7438"/>
      <c r="H7438"/>
      <c r="L7438" s="8"/>
      <c r="M7438" s="8"/>
      <c r="N7438" s="8"/>
    </row>
    <row r="7439" spans="1:14">
      <c r="A7439"/>
      <c r="B7439"/>
      <c r="C7439"/>
      <c r="D7439"/>
      <c r="E7439"/>
      <c r="F7439"/>
      <c r="G7439"/>
      <c r="H7439"/>
      <c r="L7439" s="8"/>
      <c r="M7439" s="8"/>
      <c r="N7439" s="8"/>
    </row>
    <row r="7440" spans="1:14">
      <c r="A7440"/>
      <c r="B7440"/>
      <c r="C7440"/>
      <c r="D7440"/>
      <c r="E7440"/>
      <c r="F7440"/>
      <c r="G7440"/>
      <c r="H7440"/>
      <c r="L7440" s="8"/>
      <c r="M7440" s="8"/>
      <c r="N7440" s="8"/>
    </row>
    <row r="7441" spans="1:14">
      <c r="A7441"/>
      <c r="B7441"/>
      <c r="C7441"/>
      <c r="D7441"/>
      <c r="E7441"/>
      <c r="F7441"/>
      <c r="G7441"/>
      <c r="H7441"/>
      <c r="L7441" s="8"/>
      <c r="M7441" s="8"/>
      <c r="N7441" s="8"/>
    </row>
    <row r="7442" spans="1:14">
      <c r="A7442"/>
      <c r="B7442"/>
      <c r="C7442"/>
      <c r="D7442"/>
      <c r="E7442"/>
      <c r="F7442"/>
      <c r="G7442"/>
      <c r="H7442"/>
      <c r="L7442" s="8"/>
      <c r="M7442" s="8"/>
      <c r="N7442" s="8"/>
    </row>
    <row r="7443" spans="1:14">
      <c r="A7443"/>
      <c r="B7443"/>
      <c r="C7443"/>
      <c r="D7443"/>
      <c r="E7443"/>
      <c r="F7443"/>
      <c r="G7443"/>
      <c r="H7443"/>
      <c r="L7443" s="8"/>
      <c r="M7443" s="8"/>
      <c r="N7443" s="8"/>
    </row>
    <row r="7444" spans="1:14">
      <c r="A7444"/>
      <c r="B7444"/>
      <c r="C7444"/>
      <c r="D7444"/>
      <c r="E7444"/>
      <c r="F7444"/>
      <c r="G7444"/>
      <c r="H7444"/>
      <c r="L7444" s="8"/>
      <c r="M7444" s="8"/>
      <c r="N7444" s="8"/>
    </row>
    <row r="7445" spans="1:14">
      <c r="A7445"/>
      <c r="B7445"/>
      <c r="C7445"/>
      <c r="D7445"/>
      <c r="E7445"/>
      <c r="F7445"/>
      <c r="G7445"/>
      <c r="H7445"/>
      <c r="L7445" s="8"/>
      <c r="M7445" s="8"/>
      <c r="N7445" s="8"/>
    </row>
    <row r="7446" spans="1:14">
      <c r="A7446"/>
      <c r="B7446"/>
      <c r="C7446"/>
      <c r="D7446"/>
      <c r="E7446"/>
      <c r="F7446"/>
      <c r="G7446"/>
      <c r="H7446"/>
      <c r="L7446" s="8"/>
      <c r="M7446" s="8"/>
      <c r="N7446" s="8"/>
    </row>
    <row r="7447" spans="1:14">
      <c r="A7447"/>
      <c r="B7447"/>
      <c r="C7447"/>
      <c r="D7447"/>
      <c r="E7447"/>
      <c r="F7447"/>
      <c r="G7447"/>
      <c r="H7447"/>
      <c r="L7447" s="8"/>
      <c r="M7447" s="8"/>
      <c r="N7447" s="8"/>
    </row>
    <row r="7448" spans="1:14">
      <c r="A7448"/>
      <c r="B7448"/>
      <c r="C7448"/>
      <c r="D7448"/>
      <c r="E7448"/>
      <c r="F7448"/>
      <c r="G7448"/>
      <c r="H7448"/>
      <c r="L7448" s="8"/>
      <c r="M7448" s="8"/>
      <c r="N7448" s="8"/>
    </row>
    <row r="7449" spans="1:14">
      <c r="A7449"/>
      <c r="B7449"/>
      <c r="C7449"/>
      <c r="D7449"/>
      <c r="E7449"/>
      <c r="F7449"/>
      <c r="G7449"/>
      <c r="H7449"/>
      <c r="L7449" s="8"/>
      <c r="M7449" s="8"/>
      <c r="N7449" s="8"/>
    </row>
    <row r="7450" spans="1:14">
      <c r="A7450"/>
      <c r="B7450"/>
      <c r="C7450"/>
      <c r="D7450"/>
      <c r="E7450"/>
      <c r="F7450"/>
      <c r="G7450"/>
      <c r="H7450"/>
      <c r="L7450" s="8"/>
      <c r="M7450" s="8"/>
      <c r="N7450" s="8"/>
    </row>
    <row r="7451" spans="1:14">
      <c r="A7451"/>
      <c r="B7451"/>
      <c r="C7451"/>
      <c r="D7451"/>
      <c r="E7451"/>
      <c r="F7451"/>
      <c r="G7451"/>
      <c r="H7451"/>
      <c r="L7451" s="8"/>
      <c r="M7451" s="8"/>
      <c r="N7451" s="8"/>
    </row>
    <row r="7452" spans="1:14">
      <c r="A7452"/>
      <c r="B7452"/>
      <c r="C7452"/>
      <c r="D7452"/>
      <c r="E7452"/>
      <c r="F7452"/>
      <c r="G7452"/>
      <c r="H7452"/>
      <c r="L7452" s="8"/>
      <c r="M7452" s="8"/>
      <c r="N7452" s="8"/>
    </row>
    <row r="7453" spans="1:14">
      <c r="A7453"/>
      <c r="B7453"/>
      <c r="C7453"/>
      <c r="D7453"/>
      <c r="E7453"/>
      <c r="F7453"/>
      <c r="G7453"/>
      <c r="H7453"/>
      <c r="L7453" s="8"/>
      <c r="M7453" s="8"/>
      <c r="N7453" s="8"/>
    </row>
    <row r="7454" spans="1:14">
      <c r="A7454"/>
      <c r="B7454"/>
      <c r="C7454"/>
      <c r="D7454"/>
      <c r="E7454"/>
      <c r="F7454"/>
      <c r="G7454"/>
      <c r="H7454"/>
      <c r="L7454" s="8"/>
      <c r="M7454" s="8"/>
      <c r="N7454" s="8"/>
    </row>
    <row r="7455" spans="1:14">
      <c r="A7455"/>
      <c r="B7455"/>
      <c r="C7455"/>
      <c r="D7455"/>
      <c r="E7455"/>
      <c r="F7455"/>
      <c r="G7455"/>
      <c r="H7455"/>
      <c r="L7455" s="8"/>
      <c r="M7455" s="8"/>
      <c r="N7455" s="8"/>
    </row>
    <row r="7456" spans="1:14">
      <c r="A7456"/>
      <c r="B7456"/>
      <c r="C7456"/>
      <c r="D7456"/>
      <c r="E7456"/>
      <c r="F7456"/>
      <c r="G7456"/>
      <c r="H7456"/>
      <c r="L7456" s="8"/>
      <c r="M7456" s="8"/>
      <c r="N7456" s="8"/>
    </row>
    <row r="7457" spans="1:14">
      <c r="A7457"/>
      <c r="B7457"/>
      <c r="C7457"/>
      <c r="D7457"/>
      <c r="E7457"/>
      <c r="F7457"/>
      <c r="G7457"/>
      <c r="H7457"/>
      <c r="L7457" s="8"/>
      <c r="M7457" s="8"/>
      <c r="N7457" s="8"/>
    </row>
    <row r="7458" spans="1:14">
      <c r="A7458"/>
      <c r="B7458"/>
      <c r="C7458"/>
      <c r="D7458"/>
      <c r="E7458"/>
      <c r="F7458"/>
      <c r="G7458"/>
      <c r="H7458"/>
      <c r="L7458" s="8"/>
      <c r="M7458" s="8"/>
      <c r="N7458" s="8"/>
    </row>
    <row r="7459" spans="1:14">
      <c r="A7459"/>
      <c r="B7459"/>
      <c r="C7459"/>
      <c r="D7459"/>
      <c r="E7459"/>
      <c r="F7459"/>
      <c r="G7459"/>
      <c r="H7459"/>
      <c r="L7459" s="8"/>
      <c r="M7459" s="8"/>
      <c r="N7459" s="8"/>
    </row>
    <row r="7460" spans="1:14">
      <c r="A7460"/>
      <c r="B7460"/>
      <c r="C7460"/>
      <c r="D7460"/>
      <c r="E7460"/>
      <c r="F7460"/>
      <c r="G7460"/>
      <c r="H7460"/>
      <c r="L7460" s="8"/>
      <c r="M7460" s="8"/>
      <c r="N7460" s="8"/>
    </row>
    <row r="7461" spans="1:14">
      <c r="A7461"/>
      <c r="B7461"/>
      <c r="C7461"/>
      <c r="D7461"/>
      <c r="E7461"/>
      <c r="F7461"/>
      <c r="G7461"/>
      <c r="H7461"/>
      <c r="L7461" s="8"/>
      <c r="M7461" s="8"/>
      <c r="N7461" s="8"/>
    </row>
    <row r="7462" spans="1:14">
      <c r="A7462"/>
      <c r="B7462"/>
      <c r="C7462"/>
      <c r="D7462"/>
      <c r="E7462"/>
      <c r="F7462"/>
      <c r="G7462"/>
      <c r="H7462"/>
      <c r="L7462" s="8"/>
      <c r="M7462" s="8"/>
      <c r="N7462" s="8"/>
    </row>
    <row r="7463" spans="1:14">
      <c r="A7463"/>
      <c r="B7463"/>
      <c r="C7463"/>
      <c r="D7463"/>
      <c r="E7463"/>
      <c r="F7463"/>
      <c r="G7463"/>
      <c r="H7463"/>
      <c r="L7463" s="8"/>
      <c r="M7463" s="8"/>
      <c r="N7463" s="8"/>
    </row>
    <row r="7464" spans="1:14">
      <c r="A7464"/>
      <c r="B7464"/>
      <c r="C7464"/>
      <c r="D7464"/>
      <c r="E7464"/>
      <c r="F7464"/>
      <c r="G7464"/>
      <c r="H7464"/>
      <c r="L7464" s="8"/>
      <c r="M7464" s="8"/>
      <c r="N7464" s="8"/>
    </row>
    <row r="7465" spans="1:14">
      <c r="A7465"/>
      <c r="B7465"/>
      <c r="C7465"/>
      <c r="D7465"/>
      <c r="E7465"/>
      <c r="F7465"/>
      <c r="G7465"/>
      <c r="H7465"/>
      <c r="L7465" s="8"/>
      <c r="M7465" s="8"/>
      <c r="N7465" s="8"/>
    </row>
    <row r="7466" spans="1:14">
      <c r="A7466"/>
      <c r="B7466"/>
      <c r="C7466"/>
      <c r="D7466"/>
      <c r="E7466"/>
      <c r="F7466"/>
      <c r="G7466"/>
      <c r="H7466"/>
      <c r="L7466" s="8"/>
      <c r="M7466" s="8"/>
      <c r="N7466" s="8"/>
    </row>
    <row r="7467" spans="1:14">
      <c r="A7467"/>
      <c r="B7467"/>
      <c r="C7467"/>
      <c r="D7467"/>
      <c r="E7467"/>
      <c r="F7467"/>
      <c r="G7467"/>
      <c r="H7467"/>
      <c r="L7467" s="8"/>
      <c r="M7467" s="8"/>
      <c r="N7467" s="8"/>
    </row>
    <row r="7468" spans="1:14">
      <c r="A7468"/>
      <c r="B7468"/>
      <c r="C7468"/>
      <c r="D7468"/>
      <c r="E7468"/>
      <c r="F7468"/>
      <c r="G7468"/>
      <c r="H7468"/>
      <c r="L7468" s="8"/>
      <c r="M7468" s="8"/>
      <c r="N7468" s="8"/>
    </row>
    <row r="7469" spans="1:14">
      <c r="A7469"/>
      <c r="B7469"/>
      <c r="C7469"/>
      <c r="D7469"/>
      <c r="E7469"/>
      <c r="F7469"/>
      <c r="G7469"/>
      <c r="H7469"/>
      <c r="L7469" s="8"/>
      <c r="M7469" s="8"/>
      <c r="N7469" s="8"/>
    </row>
    <row r="7470" spans="1:14">
      <c r="A7470"/>
      <c r="B7470"/>
      <c r="C7470"/>
      <c r="D7470"/>
      <c r="E7470"/>
      <c r="F7470"/>
      <c r="G7470"/>
      <c r="H7470"/>
      <c r="L7470" s="8"/>
      <c r="M7470" s="8"/>
      <c r="N7470" s="8"/>
    </row>
    <row r="7471" spans="1:14">
      <c r="A7471"/>
      <c r="B7471"/>
      <c r="C7471"/>
      <c r="D7471"/>
      <c r="E7471"/>
      <c r="F7471"/>
      <c r="G7471"/>
      <c r="H7471"/>
      <c r="L7471" s="8"/>
      <c r="M7471" s="8"/>
      <c r="N7471" s="8"/>
    </row>
    <row r="7472" spans="1:14">
      <c r="A7472"/>
      <c r="B7472"/>
      <c r="C7472"/>
      <c r="D7472"/>
      <c r="E7472"/>
      <c r="F7472"/>
      <c r="G7472"/>
      <c r="H7472"/>
      <c r="L7472" s="8"/>
      <c r="M7472" s="8"/>
      <c r="N7472" s="8"/>
    </row>
    <row r="7473" spans="1:14">
      <c r="A7473"/>
      <c r="B7473"/>
      <c r="C7473"/>
      <c r="D7473"/>
      <c r="E7473"/>
      <c r="F7473"/>
      <c r="G7473"/>
      <c r="H7473"/>
      <c r="L7473" s="8"/>
      <c r="M7473" s="8"/>
      <c r="N7473" s="8"/>
    </row>
    <row r="7474" spans="1:14">
      <c r="A7474"/>
      <c r="B7474"/>
      <c r="C7474"/>
      <c r="D7474"/>
      <c r="E7474"/>
      <c r="F7474"/>
      <c r="G7474"/>
      <c r="H7474"/>
      <c r="L7474" s="8"/>
      <c r="M7474" s="8"/>
      <c r="N7474" s="8"/>
    </row>
    <row r="7475" spans="1:14">
      <c r="A7475"/>
      <c r="B7475"/>
      <c r="C7475"/>
      <c r="D7475"/>
      <c r="E7475"/>
      <c r="F7475"/>
      <c r="G7475"/>
      <c r="H7475"/>
      <c r="L7475" s="8"/>
      <c r="M7475" s="8"/>
      <c r="N7475" s="8"/>
    </row>
    <row r="7476" spans="1:14">
      <c r="A7476"/>
      <c r="B7476"/>
      <c r="C7476"/>
      <c r="D7476"/>
      <c r="E7476"/>
      <c r="F7476"/>
      <c r="G7476"/>
      <c r="H7476"/>
      <c r="L7476" s="8"/>
      <c r="M7476" s="8"/>
      <c r="N7476" s="8"/>
    </row>
    <row r="7477" spans="1:14">
      <c r="A7477"/>
      <c r="B7477"/>
      <c r="C7477"/>
      <c r="D7477"/>
      <c r="E7477"/>
      <c r="F7477"/>
      <c r="G7477"/>
      <c r="H7477"/>
      <c r="L7477" s="8"/>
      <c r="M7477" s="8"/>
      <c r="N7477" s="8"/>
    </row>
    <row r="7478" spans="1:14">
      <c r="A7478"/>
      <c r="B7478"/>
      <c r="C7478"/>
      <c r="D7478"/>
      <c r="E7478"/>
      <c r="F7478"/>
      <c r="G7478"/>
      <c r="H7478"/>
      <c r="L7478" s="8"/>
      <c r="M7478" s="8"/>
      <c r="N7478" s="8"/>
    </row>
    <row r="7479" spans="1:14">
      <c r="A7479"/>
      <c r="B7479"/>
      <c r="C7479"/>
      <c r="D7479"/>
      <c r="E7479"/>
      <c r="F7479"/>
      <c r="G7479"/>
      <c r="H7479"/>
      <c r="L7479" s="8"/>
      <c r="M7479" s="8"/>
      <c r="N7479" s="8"/>
    </row>
    <row r="7480" spans="1:14">
      <c r="A7480"/>
      <c r="B7480"/>
      <c r="C7480"/>
      <c r="D7480"/>
      <c r="E7480"/>
      <c r="F7480"/>
      <c r="G7480"/>
      <c r="H7480"/>
      <c r="L7480" s="8"/>
      <c r="M7480" s="8"/>
      <c r="N7480" s="8"/>
    </row>
    <row r="7481" spans="1:14">
      <c r="A7481"/>
      <c r="B7481"/>
      <c r="C7481"/>
      <c r="D7481"/>
      <c r="E7481"/>
      <c r="F7481"/>
      <c r="G7481"/>
      <c r="H7481"/>
      <c r="L7481" s="8"/>
      <c r="M7481" s="8"/>
      <c r="N7481" s="8"/>
    </row>
    <row r="7482" spans="1:14">
      <c r="A7482"/>
      <c r="B7482"/>
      <c r="C7482"/>
      <c r="D7482"/>
      <c r="E7482"/>
      <c r="F7482"/>
      <c r="G7482"/>
      <c r="H7482"/>
      <c r="L7482" s="8"/>
      <c r="M7482" s="8"/>
      <c r="N7482" s="8"/>
    </row>
    <row r="7483" spans="1:14">
      <c r="A7483"/>
      <c r="B7483"/>
      <c r="C7483"/>
      <c r="D7483"/>
      <c r="E7483"/>
      <c r="F7483"/>
      <c r="G7483"/>
      <c r="H7483"/>
      <c r="L7483" s="8"/>
      <c r="M7483" s="8"/>
      <c r="N7483" s="8"/>
    </row>
    <row r="7484" spans="1:14">
      <c r="A7484"/>
      <c r="B7484"/>
      <c r="C7484"/>
      <c r="D7484"/>
      <c r="E7484"/>
      <c r="F7484"/>
      <c r="G7484"/>
      <c r="H7484"/>
      <c r="L7484" s="8"/>
      <c r="M7484" s="8"/>
      <c r="N7484" s="8"/>
    </row>
    <row r="7485" spans="1:14">
      <c r="A7485"/>
      <c r="B7485"/>
      <c r="C7485"/>
      <c r="D7485"/>
      <c r="E7485"/>
      <c r="F7485"/>
      <c r="G7485"/>
      <c r="H7485"/>
      <c r="L7485" s="8"/>
      <c r="M7485" s="8"/>
      <c r="N7485" s="8"/>
    </row>
    <row r="7486" spans="1:14">
      <c r="A7486"/>
      <c r="B7486"/>
      <c r="C7486"/>
      <c r="D7486"/>
      <c r="E7486"/>
      <c r="F7486"/>
      <c r="G7486"/>
      <c r="H7486"/>
      <c r="L7486" s="8"/>
      <c r="M7486" s="8"/>
      <c r="N7486" s="8"/>
    </row>
    <row r="7487" spans="1:14">
      <c r="A7487"/>
      <c r="B7487"/>
      <c r="C7487"/>
      <c r="D7487"/>
      <c r="E7487"/>
      <c r="F7487"/>
      <c r="G7487"/>
      <c r="H7487"/>
      <c r="L7487" s="8"/>
      <c r="M7487" s="8"/>
      <c r="N7487" s="8"/>
    </row>
    <row r="7488" spans="1:14">
      <c r="A7488"/>
      <c r="B7488"/>
      <c r="C7488"/>
      <c r="D7488"/>
      <c r="E7488"/>
      <c r="F7488"/>
      <c r="G7488"/>
      <c r="H7488"/>
      <c r="L7488" s="8"/>
      <c r="M7488" s="8"/>
      <c r="N7488" s="8"/>
    </row>
    <row r="7489" spans="1:14">
      <c r="A7489"/>
      <c r="B7489"/>
      <c r="C7489"/>
      <c r="D7489"/>
      <c r="E7489"/>
      <c r="F7489"/>
      <c r="G7489"/>
      <c r="H7489"/>
      <c r="L7489" s="8"/>
      <c r="M7489" s="8"/>
      <c r="N7489" s="8"/>
    </row>
    <row r="7490" spans="1:14">
      <c r="A7490"/>
      <c r="B7490"/>
      <c r="C7490"/>
      <c r="D7490"/>
      <c r="E7490"/>
      <c r="F7490"/>
      <c r="G7490"/>
      <c r="H7490"/>
      <c r="L7490" s="8"/>
      <c r="M7490" s="8"/>
      <c r="N7490" s="8"/>
    </row>
    <row r="7491" spans="1:14">
      <c r="A7491"/>
      <c r="B7491"/>
      <c r="C7491"/>
      <c r="D7491"/>
      <c r="E7491"/>
      <c r="F7491"/>
      <c r="G7491"/>
      <c r="H7491"/>
      <c r="L7491" s="8"/>
      <c r="M7491" s="8"/>
      <c r="N7491" s="8"/>
    </row>
    <row r="7492" spans="1:14">
      <c r="A7492"/>
      <c r="B7492"/>
      <c r="C7492"/>
      <c r="D7492"/>
      <c r="E7492"/>
      <c r="F7492"/>
      <c r="G7492"/>
      <c r="H7492"/>
      <c r="L7492" s="8"/>
      <c r="M7492" s="8"/>
      <c r="N7492" s="8"/>
    </row>
    <row r="7493" spans="1:14">
      <c r="A7493"/>
      <c r="B7493"/>
      <c r="C7493"/>
      <c r="D7493"/>
      <c r="E7493"/>
      <c r="F7493"/>
      <c r="G7493"/>
      <c r="H7493"/>
      <c r="L7493" s="8"/>
      <c r="M7493" s="8"/>
      <c r="N7493" s="8"/>
    </row>
    <row r="7494" spans="1:14">
      <c r="A7494"/>
      <c r="B7494"/>
      <c r="C7494"/>
      <c r="D7494"/>
      <c r="E7494"/>
      <c r="F7494"/>
      <c r="G7494"/>
      <c r="H7494"/>
      <c r="L7494" s="8"/>
      <c r="M7494" s="8"/>
      <c r="N7494" s="8"/>
    </row>
    <row r="7495" spans="1:14">
      <c r="A7495"/>
      <c r="B7495"/>
      <c r="C7495"/>
      <c r="D7495"/>
      <c r="E7495"/>
      <c r="F7495"/>
      <c r="G7495"/>
      <c r="H7495"/>
      <c r="L7495" s="8"/>
      <c r="M7495" s="8"/>
      <c r="N7495" s="8"/>
    </row>
    <row r="7496" spans="1:14">
      <c r="A7496"/>
      <c r="B7496"/>
      <c r="C7496"/>
      <c r="D7496"/>
      <c r="E7496"/>
      <c r="F7496"/>
      <c r="G7496"/>
      <c r="H7496"/>
      <c r="L7496" s="8"/>
      <c r="M7496" s="8"/>
      <c r="N7496" s="8"/>
    </row>
    <row r="7497" spans="1:14">
      <c r="A7497"/>
      <c r="B7497"/>
      <c r="C7497"/>
      <c r="D7497"/>
      <c r="E7497"/>
      <c r="F7497"/>
      <c r="G7497"/>
      <c r="H7497"/>
      <c r="L7497" s="8"/>
      <c r="M7497" s="8"/>
      <c r="N7497" s="8"/>
    </row>
    <row r="7498" spans="1:14">
      <c r="A7498"/>
      <c r="B7498"/>
      <c r="C7498"/>
      <c r="D7498"/>
      <c r="E7498"/>
      <c r="F7498"/>
      <c r="G7498"/>
      <c r="H7498"/>
      <c r="L7498" s="8"/>
      <c r="M7498" s="8"/>
      <c r="N7498" s="8"/>
    </row>
    <row r="7499" spans="1:14">
      <c r="A7499"/>
      <c r="B7499"/>
      <c r="C7499"/>
      <c r="D7499"/>
      <c r="E7499"/>
      <c r="F7499"/>
      <c r="G7499"/>
      <c r="H7499"/>
      <c r="L7499" s="8"/>
      <c r="M7499" s="8"/>
      <c r="N7499" s="8"/>
    </row>
    <row r="7500" spans="1:14">
      <c r="A7500"/>
      <c r="B7500"/>
      <c r="C7500"/>
      <c r="D7500"/>
      <c r="E7500"/>
      <c r="F7500"/>
      <c r="G7500"/>
      <c r="H7500"/>
      <c r="L7500" s="8"/>
      <c r="M7500" s="8"/>
      <c r="N7500" s="8"/>
    </row>
    <row r="7501" spans="1:14">
      <c r="A7501"/>
      <c r="B7501"/>
      <c r="C7501"/>
      <c r="D7501"/>
      <c r="E7501"/>
      <c r="F7501"/>
      <c r="G7501"/>
      <c r="H7501"/>
      <c r="L7501" s="8"/>
      <c r="M7501" s="8"/>
      <c r="N7501" s="8"/>
    </row>
    <row r="7502" spans="1:14">
      <c r="A7502"/>
      <c r="B7502"/>
      <c r="C7502"/>
      <c r="D7502"/>
      <c r="E7502"/>
      <c r="F7502"/>
      <c r="G7502"/>
      <c r="H7502"/>
      <c r="L7502" s="8"/>
      <c r="M7502" s="8"/>
      <c r="N7502" s="8"/>
    </row>
    <row r="7503" spans="1:14">
      <c r="A7503"/>
      <c r="B7503"/>
      <c r="C7503"/>
      <c r="D7503"/>
      <c r="E7503"/>
      <c r="F7503"/>
      <c r="G7503"/>
      <c r="H7503"/>
      <c r="L7503" s="8"/>
      <c r="M7503" s="8"/>
      <c r="N7503" s="8"/>
    </row>
    <row r="7504" spans="1:14">
      <c r="A7504"/>
      <c r="B7504"/>
      <c r="C7504"/>
      <c r="D7504"/>
      <c r="E7504"/>
      <c r="F7504"/>
      <c r="G7504"/>
      <c r="H7504"/>
      <c r="L7504" s="8"/>
      <c r="M7504" s="8"/>
      <c r="N7504" s="8"/>
    </row>
    <row r="7505" spans="1:14">
      <c r="A7505"/>
      <c r="B7505"/>
      <c r="C7505"/>
      <c r="D7505"/>
      <c r="E7505"/>
      <c r="F7505"/>
      <c r="G7505"/>
      <c r="H7505"/>
      <c r="L7505" s="8"/>
      <c r="M7505" s="8"/>
      <c r="N7505" s="8"/>
    </row>
    <row r="7506" spans="1:14">
      <c r="A7506"/>
      <c r="B7506"/>
      <c r="C7506"/>
      <c r="D7506"/>
      <c r="E7506"/>
      <c r="F7506"/>
      <c r="G7506"/>
      <c r="H7506"/>
      <c r="L7506" s="8"/>
      <c r="M7506" s="8"/>
      <c r="N7506" s="8"/>
    </row>
    <row r="7507" spans="1:14">
      <c r="A7507"/>
      <c r="B7507"/>
      <c r="C7507"/>
      <c r="D7507"/>
      <c r="E7507"/>
      <c r="F7507"/>
      <c r="G7507"/>
      <c r="H7507"/>
      <c r="L7507" s="8"/>
      <c r="M7507" s="8"/>
      <c r="N7507" s="8"/>
    </row>
    <row r="7508" spans="1:14">
      <c r="A7508"/>
      <c r="B7508"/>
      <c r="C7508"/>
      <c r="D7508"/>
      <c r="E7508"/>
      <c r="F7508"/>
      <c r="G7508"/>
      <c r="H7508"/>
      <c r="L7508" s="8"/>
      <c r="M7508" s="8"/>
      <c r="N7508" s="8"/>
    </row>
    <row r="7509" spans="1:14">
      <c r="A7509"/>
      <c r="B7509"/>
      <c r="C7509"/>
      <c r="D7509"/>
      <c r="E7509"/>
      <c r="F7509"/>
      <c r="G7509"/>
      <c r="H7509"/>
      <c r="L7509" s="8"/>
      <c r="M7509" s="8"/>
      <c r="N7509" s="8"/>
    </row>
    <row r="7510" spans="1:14">
      <c r="A7510"/>
      <c r="B7510"/>
      <c r="C7510"/>
      <c r="D7510"/>
      <c r="E7510"/>
      <c r="F7510"/>
      <c r="G7510"/>
      <c r="H7510"/>
      <c r="L7510" s="8"/>
      <c r="M7510" s="8"/>
      <c r="N7510" s="8"/>
    </row>
    <row r="7511" spans="1:14">
      <c r="A7511"/>
      <c r="B7511"/>
      <c r="C7511"/>
      <c r="D7511"/>
      <c r="E7511"/>
      <c r="F7511"/>
      <c r="G7511"/>
      <c r="H7511"/>
      <c r="L7511" s="8"/>
      <c r="M7511" s="8"/>
      <c r="N7511" s="8"/>
    </row>
    <row r="7512" spans="1:14">
      <c r="A7512"/>
      <c r="B7512"/>
      <c r="C7512"/>
      <c r="D7512"/>
      <c r="E7512"/>
      <c r="F7512"/>
      <c r="G7512"/>
      <c r="H7512"/>
      <c r="L7512" s="8"/>
      <c r="M7512" s="8"/>
      <c r="N7512" s="8"/>
    </row>
    <row r="7513" spans="1:14">
      <c r="A7513"/>
      <c r="B7513"/>
      <c r="C7513"/>
      <c r="D7513"/>
      <c r="E7513"/>
      <c r="F7513"/>
      <c r="G7513"/>
      <c r="H7513"/>
      <c r="L7513" s="8"/>
      <c r="M7513" s="8"/>
      <c r="N7513" s="8"/>
    </row>
    <row r="7514" spans="1:14">
      <c r="A7514"/>
      <c r="B7514"/>
      <c r="C7514"/>
      <c r="D7514"/>
      <c r="E7514"/>
      <c r="F7514"/>
      <c r="G7514"/>
      <c r="H7514"/>
      <c r="L7514" s="8"/>
      <c r="M7514" s="8"/>
      <c r="N7514" s="8"/>
    </row>
    <row r="7515" spans="1:14">
      <c r="A7515"/>
      <c r="B7515"/>
      <c r="C7515"/>
      <c r="D7515"/>
      <c r="E7515"/>
      <c r="F7515"/>
      <c r="G7515"/>
      <c r="H7515"/>
      <c r="L7515" s="8"/>
      <c r="M7515" s="8"/>
      <c r="N7515" s="8"/>
    </row>
    <row r="7516" spans="1:14">
      <c r="A7516"/>
      <c r="B7516"/>
      <c r="C7516"/>
      <c r="D7516"/>
      <c r="E7516"/>
      <c r="F7516"/>
      <c r="G7516"/>
      <c r="H7516"/>
      <c r="L7516" s="8"/>
      <c r="M7516" s="8"/>
      <c r="N7516" s="8"/>
    </row>
    <row r="7517" spans="1:14">
      <c r="A7517"/>
      <c r="B7517"/>
      <c r="C7517"/>
      <c r="D7517"/>
      <c r="E7517"/>
      <c r="F7517"/>
      <c r="G7517"/>
      <c r="H7517"/>
      <c r="L7517" s="8"/>
      <c r="M7517" s="8"/>
      <c r="N7517" s="8"/>
    </row>
    <row r="7518" spans="1:14">
      <c r="A7518"/>
      <c r="B7518"/>
      <c r="C7518"/>
      <c r="D7518"/>
      <c r="E7518"/>
      <c r="F7518"/>
      <c r="G7518"/>
      <c r="H7518"/>
      <c r="L7518" s="8"/>
      <c r="M7518" s="8"/>
      <c r="N7518" s="8"/>
    </row>
    <row r="7519" spans="1:14">
      <c r="A7519"/>
      <c r="B7519"/>
      <c r="C7519"/>
      <c r="D7519"/>
      <c r="E7519"/>
      <c r="F7519"/>
      <c r="G7519"/>
      <c r="H7519"/>
      <c r="L7519" s="8"/>
      <c r="M7519" s="8"/>
      <c r="N7519" s="8"/>
    </row>
    <row r="7520" spans="1:14">
      <c r="A7520"/>
      <c r="B7520"/>
      <c r="C7520"/>
      <c r="D7520"/>
      <c r="E7520"/>
      <c r="F7520"/>
      <c r="G7520"/>
      <c r="H7520"/>
      <c r="L7520" s="8"/>
      <c r="M7520" s="8"/>
      <c r="N7520" s="8"/>
    </row>
    <row r="7521" spans="1:14">
      <c r="A7521"/>
      <c r="B7521"/>
      <c r="C7521"/>
      <c r="D7521"/>
      <c r="E7521"/>
      <c r="F7521"/>
      <c r="G7521"/>
      <c r="H7521"/>
      <c r="L7521" s="8"/>
      <c r="M7521" s="8"/>
      <c r="N7521" s="8"/>
    </row>
    <row r="7522" spans="1:14">
      <c r="A7522"/>
      <c r="B7522"/>
      <c r="C7522"/>
      <c r="D7522"/>
      <c r="E7522"/>
      <c r="F7522"/>
      <c r="G7522"/>
      <c r="H7522"/>
      <c r="L7522" s="8"/>
      <c r="M7522" s="8"/>
      <c r="N7522" s="8"/>
    </row>
    <row r="7523" spans="1:14">
      <c r="A7523"/>
      <c r="B7523"/>
      <c r="C7523"/>
      <c r="D7523"/>
      <c r="E7523"/>
      <c r="F7523"/>
      <c r="G7523"/>
      <c r="H7523"/>
      <c r="L7523" s="8"/>
      <c r="M7523" s="8"/>
      <c r="N7523" s="8"/>
    </row>
    <row r="7524" spans="1:14">
      <c r="A7524"/>
      <c r="B7524"/>
      <c r="C7524"/>
      <c r="D7524"/>
      <c r="E7524"/>
      <c r="F7524"/>
      <c r="G7524"/>
      <c r="H7524"/>
      <c r="L7524" s="8"/>
      <c r="M7524" s="8"/>
      <c r="N7524" s="8"/>
    </row>
    <row r="7525" spans="1:14">
      <c r="A7525"/>
      <c r="B7525"/>
      <c r="C7525"/>
      <c r="D7525"/>
      <c r="E7525"/>
      <c r="F7525"/>
      <c r="G7525"/>
      <c r="H7525"/>
      <c r="L7525" s="8"/>
      <c r="M7525" s="8"/>
      <c r="N7525" s="8"/>
    </row>
    <row r="7526" spans="1:14">
      <c r="A7526"/>
      <c r="B7526"/>
      <c r="C7526"/>
      <c r="D7526"/>
      <c r="E7526"/>
      <c r="F7526"/>
      <c r="G7526"/>
      <c r="H7526"/>
      <c r="L7526" s="8"/>
      <c r="M7526" s="8"/>
      <c r="N7526" s="8"/>
    </row>
    <row r="7527" spans="1:14">
      <c r="A7527"/>
      <c r="B7527"/>
      <c r="C7527"/>
      <c r="D7527"/>
      <c r="E7527"/>
      <c r="F7527"/>
      <c r="G7527"/>
      <c r="H7527"/>
      <c r="L7527" s="8"/>
      <c r="M7527" s="8"/>
      <c r="N7527" s="8"/>
    </row>
    <row r="7528" spans="1:14">
      <c r="A7528"/>
      <c r="B7528"/>
      <c r="C7528"/>
      <c r="D7528"/>
      <c r="E7528"/>
      <c r="F7528"/>
      <c r="G7528"/>
      <c r="H7528"/>
      <c r="L7528" s="8"/>
      <c r="M7528" s="8"/>
      <c r="N7528" s="8"/>
    </row>
    <row r="7529" spans="1:14">
      <c r="A7529"/>
      <c r="B7529"/>
      <c r="C7529"/>
      <c r="D7529"/>
      <c r="E7529"/>
      <c r="F7529"/>
      <c r="G7529"/>
      <c r="H7529"/>
      <c r="L7529" s="8"/>
      <c r="M7529" s="8"/>
      <c r="N7529" s="8"/>
    </row>
    <row r="7530" spans="1:14">
      <c r="A7530"/>
      <c r="B7530"/>
      <c r="C7530"/>
      <c r="D7530"/>
      <c r="E7530"/>
      <c r="F7530"/>
      <c r="G7530"/>
      <c r="H7530"/>
      <c r="L7530" s="8"/>
      <c r="M7530" s="8"/>
      <c r="N7530" s="8"/>
    </row>
    <row r="7531" spans="1:14">
      <c r="A7531"/>
      <c r="B7531"/>
      <c r="C7531"/>
      <c r="D7531"/>
      <c r="E7531"/>
      <c r="F7531"/>
      <c r="G7531"/>
      <c r="H7531"/>
      <c r="L7531" s="8"/>
      <c r="M7531" s="8"/>
      <c r="N7531" s="8"/>
    </row>
    <row r="7532" spans="1:14">
      <c r="A7532"/>
      <c r="B7532"/>
      <c r="C7532"/>
      <c r="D7532"/>
      <c r="E7532"/>
      <c r="F7532"/>
      <c r="G7532"/>
      <c r="H7532"/>
      <c r="L7532" s="8"/>
      <c r="M7532" s="8"/>
      <c r="N7532" s="8"/>
    </row>
    <row r="7533" spans="1:14">
      <c r="A7533"/>
      <c r="B7533"/>
      <c r="C7533"/>
      <c r="D7533"/>
      <c r="E7533"/>
      <c r="F7533"/>
      <c r="G7533"/>
      <c r="H7533"/>
      <c r="L7533" s="8"/>
      <c r="M7533" s="8"/>
      <c r="N7533" s="8"/>
    </row>
    <row r="7534" spans="1:14">
      <c r="A7534"/>
      <c r="B7534"/>
      <c r="C7534"/>
      <c r="D7534"/>
      <c r="E7534"/>
      <c r="F7534"/>
      <c r="G7534"/>
      <c r="H7534"/>
      <c r="L7534" s="8"/>
      <c r="M7534" s="8"/>
      <c r="N7534" s="8"/>
    </row>
    <row r="7535" spans="1:14">
      <c r="A7535"/>
      <c r="B7535"/>
      <c r="C7535"/>
      <c r="D7535"/>
      <c r="E7535"/>
      <c r="F7535"/>
      <c r="G7535"/>
      <c r="H7535"/>
      <c r="L7535" s="8"/>
      <c r="M7535" s="8"/>
      <c r="N7535" s="8"/>
    </row>
    <row r="7536" spans="1:14">
      <c r="A7536"/>
      <c r="B7536"/>
      <c r="C7536"/>
      <c r="D7536"/>
      <c r="E7536"/>
      <c r="F7536"/>
      <c r="G7536"/>
      <c r="H7536"/>
      <c r="L7536" s="8"/>
      <c r="M7536" s="8"/>
      <c r="N7536" s="8"/>
    </row>
    <row r="7537" spans="1:14">
      <c r="A7537"/>
      <c r="B7537"/>
      <c r="C7537"/>
      <c r="D7537"/>
      <c r="E7537"/>
      <c r="F7537"/>
      <c r="G7537"/>
      <c r="H7537"/>
      <c r="L7537" s="8"/>
      <c r="M7537" s="8"/>
      <c r="N7537" s="8"/>
    </row>
    <row r="7538" spans="1:14">
      <c r="A7538"/>
      <c r="B7538"/>
      <c r="C7538"/>
      <c r="D7538"/>
      <c r="E7538"/>
      <c r="F7538"/>
      <c r="G7538"/>
      <c r="H7538"/>
      <c r="L7538" s="8"/>
      <c r="M7538" s="8"/>
      <c r="N7538" s="8"/>
    </row>
    <row r="7539" spans="1:14">
      <c r="A7539"/>
      <c r="B7539"/>
      <c r="C7539"/>
      <c r="D7539"/>
      <c r="E7539"/>
      <c r="F7539"/>
      <c r="G7539"/>
      <c r="H7539"/>
      <c r="L7539" s="8"/>
      <c r="M7539" s="8"/>
      <c r="N7539" s="8"/>
    </row>
    <row r="7540" spans="1:14">
      <c r="A7540"/>
      <c r="B7540"/>
      <c r="C7540"/>
      <c r="D7540"/>
      <c r="E7540"/>
      <c r="F7540"/>
      <c r="G7540"/>
      <c r="H7540"/>
      <c r="L7540" s="8"/>
      <c r="M7540" s="8"/>
      <c r="N7540" s="8"/>
    </row>
    <row r="7541" spans="1:14">
      <c r="A7541"/>
      <c r="B7541"/>
      <c r="C7541"/>
      <c r="D7541"/>
      <c r="E7541"/>
      <c r="F7541"/>
      <c r="G7541"/>
      <c r="H7541"/>
      <c r="L7541" s="8"/>
      <c r="M7541" s="8"/>
      <c r="N7541" s="8"/>
    </row>
    <row r="7542" spans="1:14">
      <c r="A7542"/>
      <c r="B7542"/>
      <c r="C7542"/>
      <c r="D7542"/>
      <c r="E7542"/>
      <c r="F7542"/>
      <c r="G7542"/>
      <c r="H7542"/>
      <c r="L7542" s="8"/>
      <c r="M7542" s="8"/>
      <c r="N7542" s="8"/>
    </row>
    <row r="7543" spans="1:14">
      <c r="A7543"/>
      <c r="B7543"/>
      <c r="C7543"/>
      <c r="D7543"/>
      <c r="E7543"/>
      <c r="F7543"/>
      <c r="G7543"/>
      <c r="H7543"/>
      <c r="L7543" s="8"/>
      <c r="M7543" s="8"/>
      <c r="N7543" s="8"/>
    </row>
    <row r="7544" spans="1:14">
      <c r="A7544"/>
      <c r="B7544"/>
      <c r="C7544"/>
      <c r="D7544"/>
      <c r="E7544"/>
      <c r="F7544"/>
      <c r="G7544"/>
      <c r="H7544"/>
      <c r="L7544" s="8"/>
      <c r="M7544" s="8"/>
      <c r="N7544" s="8"/>
    </row>
    <row r="7545" spans="1:14">
      <c r="A7545"/>
      <c r="B7545"/>
      <c r="C7545"/>
      <c r="D7545"/>
      <c r="E7545"/>
      <c r="F7545"/>
      <c r="G7545"/>
      <c r="H7545"/>
      <c r="L7545" s="8"/>
      <c r="M7545" s="8"/>
      <c r="N7545" s="8"/>
    </row>
    <row r="7546" spans="1:14">
      <c r="A7546"/>
      <c r="B7546"/>
      <c r="C7546"/>
      <c r="D7546"/>
      <c r="E7546"/>
      <c r="F7546"/>
      <c r="G7546"/>
      <c r="H7546"/>
      <c r="L7546" s="8"/>
      <c r="M7546" s="8"/>
      <c r="N7546" s="8"/>
    </row>
    <row r="7547" spans="1:14">
      <c r="A7547"/>
      <c r="B7547"/>
      <c r="C7547"/>
      <c r="D7547"/>
      <c r="E7547"/>
      <c r="F7547"/>
      <c r="G7547"/>
      <c r="H7547"/>
      <c r="L7547" s="8"/>
      <c r="M7547" s="8"/>
      <c r="N7547" s="8"/>
    </row>
    <row r="7548" spans="1:14">
      <c r="A7548"/>
      <c r="B7548"/>
      <c r="C7548"/>
      <c r="D7548"/>
      <c r="E7548"/>
      <c r="F7548"/>
      <c r="G7548"/>
      <c r="H7548"/>
      <c r="L7548" s="8"/>
      <c r="M7548" s="8"/>
      <c r="N7548" s="8"/>
    </row>
    <row r="7549" spans="1:14">
      <c r="A7549"/>
      <c r="B7549"/>
      <c r="C7549"/>
      <c r="D7549"/>
      <c r="E7549"/>
      <c r="F7549"/>
      <c r="G7549"/>
      <c r="H7549"/>
      <c r="L7549" s="8"/>
      <c r="M7549" s="8"/>
      <c r="N7549" s="8"/>
    </row>
    <row r="7550" spans="1:14">
      <c r="A7550"/>
      <c r="B7550"/>
      <c r="C7550"/>
      <c r="D7550"/>
      <c r="E7550"/>
      <c r="F7550"/>
      <c r="G7550"/>
      <c r="H7550"/>
      <c r="L7550" s="8"/>
      <c r="M7550" s="8"/>
      <c r="N7550" s="8"/>
    </row>
    <row r="7551" spans="1:14">
      <c r="A7551"/>
      <c r="B7551"/>
      <c r="C7551"/>
      <c r="D7551"/>
      <c r="E7551"/>
      <c r="F7551"/>
      <c r="G7551"/>
      <c r="H7551"/>
      <c r="L7551" s="8"/>
      <c r="M7551" s="8"/>
      <c r="N7551" s="8"/>
    </row>
    <row r="7552" spans="1:14">
      <c r="A7552"/>
      <c r="B7552"/>
      <c r="C7552"/>
      <c r="D7552"/>
      <c r="E7552"/>
      <c r="F7552"/>
      <c r="G7552"/>
      <c r="H7552"/>
      <c r="L7552" s="8"/>
      <c r="M7552" s="8"/>
      <c r="N7552" s="8"/>
    </row>
    <row r="7553" spans="1:14">
      <c r="A7553"/>
      <c r="B7553"/>
      <c r="C7553"/>
      <c r="D7553"/>
      <c r="E7553"/>
      <c r="F7553"/>
      <c r="G7553"/>
      <c r="H7553"/>
      <c r="L7553" s="8"/>
      <c r="M7553" s="8"/>
      <c r="N7553" s="8"/>
    </row>
    <row r="7554" spans="1:14">
      <c r="A7554"/>
      <c r="B7554"/>
      <c r="C7554"/>
      <c r="D7554"/>
      <c r="E7554"/>
      <c r="F7554"/>
      <c r="G7554"/>
      <c r="H7554"/>
      <c r="L7554" s="8"/>
      <c r="M7554" s="8"/>
      <c r="N7554" s="8"/>
    </row>
    <row r="7555" spans="1:14">
      <c r="A7555"/>
      <c r="B7555"/>
      <c r="C7555"/>
      <c r="D7555"/>
      <c r="E7555"/>
      <c r="F7555"/>
      <c r="G7555"/>
      <c r="H7555"/>
      <c r="L7555" s="8"/>
      <c r="M7555" s="8"/>
      <c r="N7555" s="8"/>
    </row>
    <row r="7556" spans="1:14">
      <c r="A7556"/>
      <c r="B7556"/>
      <c r="C7556"/>
      <c r="D7556"/>
      <c r="E7556"/>
      <c r="F7556"/>
      <c r="G7556"/>
      <c r="H7556"/>
      <c r="L7556" s="8"/>
      <c r="M7556" s="8"/>
      <c r="N7556" s="8"/>
    </row>
    <row r="7557" spans="1:14">
      <c r="A7557"/>
      <c r="B7557"/>
      <c r="C7557"/>
      <c r="D7557"/>
      <c r="E7557"/>
      <c r="F7557"/>
      <c r="G7557"/>
      <c r="H7557"/>
      <c r="L7557" s="8"/>
      <c r="M7557" s="8"/>
      <c r="N7557" s="8"/>
    </row>
    <row r="7558" spans="1:14">
      <c r="A7558"/>
      <c r="B7558"/>
      <c r="C7558"/>
      <c r="D7558"/>
      <c r="E7558"/>
      <c r="F7558"/>
      <c r="G7558"/>
      <c r="H7558"/>
      <c r="L7558" s="8"/>
      <c r="M7558" s="8"/>
      <c r="N7558" s="8"/>
    </row>
    <row r="7559" spans="1:14">
      <c r="A7559"/>
      <c r="B7559"/>
      <c r="C7559"/>
      <c r="D7559"/>
      <c r="E7559"/>
      <c r="F7559"/>
      <c r="G7559"/>
      <c r="H7559"/>
      <c r="L7559" s="8"/>
      <c r="M7559" s="8"/>
      <c r="N7559" s="8"/>
    </row>
    <row r="7560" spans="1:14">
      <c r="A7560"/>
      <c r="B7560"/>
      <c r="C7560"/>
      <c r="D7560"/>
      <c r="E7560"/>
      <c r="F7560"/>
      <c r="G7560"/>
      <c r="H7560"/>
      <c r="L7560" s="8"/>
      <c r="M7560" s="8"/>
      <c r="N7560" s="8"/>
    </row>
    <row r="7561" spans="1:14">
      <c r="A7561"/>
      <c r="B7561"/>
      <c r="C7561"/>
      <c r="D7561"/>
      <c r="E7561"/>
      <c r="F7561"/>
      <c r="G7561"/>
      <c r="H7561"/>
      <c r="L7561" s="8"/>
      <c r="M7561" s="8"/>
      <c r="N7561" s="8"/>
    </row>
    <row r="7562" spans="1:14">
      <c r="A7562"/>
      <c r="B7562"/>
      <c r="C7562"/>
      <c r="D7562"/>
      <c r="E7562"/>
      <c r="F7562"/>
      <c r="G7562"/>
      <c r="H7562"/>
      <c r="L7562" s="8"/>
      <c r="M7562" s="8"/>
      <c r="N7562" s="8"/>
    </row>
    <row r="7563" spans="1:14">
      <c r="A7563"/>
      <c r="B7563"/>
      <c r="C7563"/>
      <c r="D7563"/>
      <c r="E7563"/>
      <c r="F7563"/>
      <c r="G7563"/>
      <c r="H7563"/>
      <c r="L7563" s="8"/>
      <c r="M7563" s="8"/>
      <c r="N7563" s="8"/>
    </row>
    <row r="7564" spans="1:14">
      <c r="A7564"/>
      <c r="B7564"/>
      <c r="C7564"/>
      <c r="D7564"/>
      <c r="E7564"/>
      <c r="F7564"/>
      <c r="G7564"/>
      <c r="H7564"/>
      <c r="L7564" s="8"/>
      <c r="M7564" s="8"/>
      <c r="N7564" s="8"/>
    </row>
    <row r="7565" spans="1:14">
      <c r="A7565"/>
      <c r="B7565"/>
      <c r="C7565"/>
      <c r="D7565"/>
      <c r="E7565"/>
      <c r="F7565"/>
      <c r="G7565"/>
      <c r="H7565"/>
      <c r="L7565" s="8"/>
      <c r="M7565" s="8"/>
      <c r="N7565" s="8"/>
    </row>
    <row r="7566" spans="1:14">
      <c r="A7566"/>
      <c r="B7566"/>
      <c r="C7566"/>
      <c r="D7566"/>
      <c r="E7566"/>
      <c r="F7566"/>
      <c r="G7566"/>
      <c r="H7566"/>
      <c r="L7566" s="8"/>
      <c r="M7566" s="8"/>
      <c r="N7566" s="8"/>
    </row>
    <row r="7567" spans="1:14">
      <c r="A7567"/>
      <c r="B7567"/>
      <c r="C7567"/>
      <c r="D7567"/>
      <c r="E7567"/>
      <c r="F7567"/>
      <c r="G7567"/>
      <c r="H7567"/>
      <c r="L7567" s="8"/>
      <c r="M7567" s="8"/>
      <c r="N7567" s="8"/>
    </row>
    <row r="7568" spans="1:14">
      <c r="A7568"/>
      <c r="B7568"/>
      <c r="C7568"/>
      <c r="D7568"/>
      <c r="E7568"/>
      <c r="F7568"/>
      <c r="G7568"/>
      <c r="H7568"/>
      <c r="L7568" s="8"/>
      <c r="M7568" s="8"/>
      <c r="N7568" s="8"/>
    </row>
    <row r="7569" spans="1:14">
      <c r="A7569"/>
      <c r="B7569"/>
      <c r="C7569"/>
      <c r="D7569"/>
      <c r="E7569"/>
      <c r="F7569"/>
      <c r="G7569"/>
      <c r="H7569"/>
      <c r="L7569" s="8"/>
      <c r="M7569" s="8"/>
      <c r="N7569" s="8"/>
    </row>
    <row r="7570" spans="1:14">
      <c r="A7570"/>
      <c r="B7570"/>
      <c r="C7570"/>
      <c r="D7570"/>
      <c r="E7570"/>
      <c r="F7570"/>
      <c r="G7570"/>
      <c r="H7570"/>
      <c r="L7570" s="8"/>
      <c r="M7570" s="8"/>
      <c r="N7570" s="8"/>
    </row>
    <row r="7571" spans="1:14">
      <c r="A7571"/>
      <c r="B7571"/>
      <c r="C7571"/>
      <c r="D7571"/>
      <c r="E7571"/>
      <c r="F7571"/>
      <c r="G7571"/>
      <c r="H7571"/>
      <c r="L7571" s="8"/>
      <c r="M7571" s="8"/>
      <c r="N7571" s="8"/>
    </row>
    <row r="7572" spans="1:14">
      <c r="A7572"/>
      <c r="B7572"/>
      <c r="C7572"/>
      <c r="D7572"/>
      <c r="E7572"/>
      <c r="F7572"/>
      <c r="G7572"/>
      <c r="H7572"/>
      <c r="L7572" s="8"/>
      <c r="M7572" s="8"/>
      <c r="N7572" s="8"/>
    </row>
    <row r="7573" spans="1:14">
      <c r="A7573"/>
      <c r="B7573"/>
      <c r="C7573"/>
      <c r="D7573"/>
      <c r="E7573"/>
      <c r="F7573"/>
      <c r="G7573"/>
      <c r="H7573"/>
      <c r="L7573" s="8"/>
      <c r="M7573" s="8"/>
      <c r="N7573" s="8"/>
    </row>
    <row r="7574" spans="1:14">
      <c r="A7574"/>
      <c r="B7574"/>
      <c r="C7574"/>
      <c r="D7574"/>
      <c r="E7574"/>
      <c r="F7574"/>
      <c r="G7574"/>
      <c r="H7574"/>
      <c r="L7574" s="8"/>
      <c r="M7574" s="8"/>
      <c r="N7574" s="8"/>
    </row>
    <row r="7575" spans="1:14">
      <c r="A7575"/>
      <c r="B7575"/>
      <c r="C7575"/>
      <c r="D7575"/>
      <c r="E7575"/>
      <c r="F7575"/>
      <c r="G7575"/>
      <c r="H7575"/>
      <c r="L7575" s="8"/>
      <c r="M7575" s="8"/>
      <c r="N7575" s="8"/>
    </row>
    <row r="7576" spans="1:14">
      <c r="A7576"/>
      <c r="B7576"/>
      <c r="C7576"/>
      <c r="D7576"/>
      <c r="E7576"/>
      <c r="F7576"/>
      <c r="G7576"/>
      <c r="H7576"/>
      <c r="L7576" s="8"/>
      <c r="M7576" s="8"/>
      <c r="N7576" s="8"/>
    </row>
    <row r="7577" spans="1:14">
      <c r="A7577"/>
      <c r="B7577"/>
      <c r="C7577"/>
      <c r="D7577"/>
      <c r="E7577"/>
      <c r="F7577"/>
      <c r="G7577"/>
      <c r="H7577"/>
      <c r="L7577" s="8"/>
      <c r="M7577" s="8"/>
      <c r="N7577" s="8"/>
    </row>
    <row r="7578" spans="1:14">
      <c r="A7578"/>
      <c r="B7578"/>
      <c r="C7578"/>
      <c r="D7578"/>
      <c r="E7578"/>
      <c r="F7578"/>
      <c r="G7578"/>
      <c r="H7578"/>
      <c r="L7578" s="8"/>
      <c r="M7578" s="8"/>
      <c r="N7578" s="8"/>
    </row>
    <row r="7579" spans="1:14">
      <c r="A7579"/>
      <c r="B7579"/>
      <c r="C7579"/>
      <c r="D7579"/>
      <c r="E7579"/>
      <c r="F7579"/>
      <c r="G7579"/>
      <c r="H7579"/>
      <c r="L7579" s="8"/>
      <c r="M7579" s="8"/>
      <c r="N7579" s="8"/>
    </row>
    <row r="7580" spans="1:14">
      <c r="A7580"/>
      <c r="B7580"/>
      <c r="C7580"/>
      <c r="D7580"/>
      <c r="E7580"/>
      <c r="F7580"/>
      <c r="G7580"/>
      <c r="H7580"/>
      <c r="L7580" s="8"/>
      <c r="M7580" s="8"/>
      <c r="N7580" s="8"/>
    </row>
    <row r="7581" spans="1:14">
      <c r="A7581"/>
      <c r="B7581"/>
      <c r="C7581"/>
      <c r="D7581"/>
      <c r="E7581"/>
      <c r="F7581"/>
      <c r="G7581"/>
      <c r="H7581"/>
      <c r="L7581" s="8"/>
      <c r="M7581" s="8"/>
      <c r="N7581" s="8"/>
    </row>
    <row r="7582" spans="1:14">
      <c r="A7582"/>
      <c r="B7582"/>
      <c r="C7582"/>
      <c r="D7582"/>
      <c r="E7582"/>
      <c r="F7582"/>
      <c r="G7582"/>
      <c r="H7582"/>
      <c r="L7582" s="8"/>
      <c r="M7582" s="8"/>
      <c r="N7582" s="8"/>
    </row>
    <row r="7583" spans="1:14">
      <c r="A7583"/>
      <c r="B7583"/>
      <c r="C7583"/>
      <c r="D7583"/>
      <c r="E7583"/>
      <c r="F7583"/>
      <c r="G7583"/>
      <c r="H7583"/>
      <c r="L7583" s="8"/>
      <c r="M7583" s="8"/>
      <c r="N7583" s="8"/>
    </row>
    <row r="7584" spans="1:14">
      <c r="A7584"/>
      <c r="B7584"/>
      <c r="C7584"/>
      <c r="D7584"/>
      <c r="E7584"/>
      <c r="F7584"/>
      <c r="G7584"/>
      <c r="H7584"/>
      <c r="L7584" s="8"/>
      <c r="M7584" s="8"/>
      <c r="N7584" s="8"/>
    </row>
    <row r="7585" spans="1:14">
      <c r="A7585"/>
      <c r="B7585"/>
      <c r="C7585"/>
      <c r="D7585"/>
      <c r="E7585"/>
      <c r="F7585"/>
      <c r="G7585"/>
      <c r="H7585"/>
      <c r="L7585" s="8"/>
      <c r="M7585" s="8"/>
      <c r="N7585" s="8"/>
    </row>
    <row r="7586" spans="1:14">
      <c r="A7586"/>
      <c r="B7586"/>
      <c r="C7586"/>
      <c r="D7586"/>
      <c r="E7586"/>
      <c r="F7586"/>
      <c r="G7586"/>
      <c r="H7586"/>
      <c r="L7586" s="8"/>
      <c r="M7586" s="8"/>
      <c r="N7586" s="8"/>
    </row>
    <row r="7587" spans="1:14">
      <c r="A7587"/>
      <c r="B7587"/>
      <c r="C7587"/>
      <c r="D7587"/>
      <c r="E7587"/>
      <c r="F7587"/>
      <c r="G7587"/>
      <c r="H7587"/>
      <c r="L7587" s="8"/>
      <c r="M7587" s="8"/>
      <c r="N7587" s="8"/>
    </row>
    <row r="7588" spans="1:14">
      <c r="A7588"/>
      <c r="B7588"/>
      <c r="C7588"/>
      <c r="D7588"/>
      <c r="E7588"/>
      <c r="F7588"/>
      <c r="G7588"/>
      <c r="H7588"/>
      <c r="L7588" s="8"/>
      <c r="M7588" s="8"/>
      <c r="N7588" s="8"/>
    </row>
    <row r="7589" spans="1:14">
      <c r="A7589"/>
      <c r="B7589"/>
      <c r="C7589"/>
      <c r="D7589"/>
      <c r="E7589"/>
      <c r="F7589"/>
      <c r="G7589"/>
      <c r="H7589"/>
      <c r="L7589" s="8"/>
      <c r="M7589" s="8"/>
      <c r="N7589" s="8"/>
    </row>
    <row r="7590" spans="1:14">
      <c r="A7590"/>
      <c r="B7590"/>
      <c r="C7590"/>
      <c r="D7590"/>
      <c r="E7590"/>
      <c r="F7590"/>
      <c r="G7590"/>
      <c r="H7590"/>
      <c r="L7590" s="8"/>
      <c r="M7590" s="8"/>
      <c r="N7590" s="8"/>
    </row>
    <row r="7591" spans="1:14">
      <c r="A7591"/>
      <c r="B7591"/>
      <c r="C7591"/>
      <c r="D7591"/>
      <c r="E7591"/>
      <c r="F7591"/>
      <c r="G7591"/>
      <c r="H7591"/>
      <c r="L7591" s="8"/>
      <c r="M7591" s="8"/>
      <c r="N7591" s="8"/>
    </row>
    <row r="7592" spans="1:14">
      <c r="A7592"/>
      <c r="B7592"/>
      <c r="C7592"/>
      <c r="D7592"/>
      <c r="E7592"/>
      <c r="F7592"/>
      <c r="G7592"/>
      <c r="H7592"/>
      <c r="L7592" s="8"/>
      <c r="M7592" s="8"/>
      <c r="N7592" s="8"/>
    </row>
    <row r="7593" spans="1:14">
      <c r="A7593"/>
      <c r="B7593"/>
      <c r="C7593"/>
      <c r="D7593"/>
      <c r="E7593"/>
      <c r="F7593"/>
      <c r="G7593"/>
      <c r="H7593"/>
      <c r="L7593" s="8"/>
      <c r="M7593" s="8"/>
      <c r="N7593" s="8"/>
    </row>
    <row r="7594" spans="1:14">
      <c r="A7594"/>
      <c r="B7594"/>
      <c r="C7594"/>
      <c r="D7594"/>
      <c r="E7594"/>
      <c r="F7594"/>
      <c r="G7594"/>
      <c r="H7594"/>
      <c r="L7594" s="8"/>
      <c r="M7594" s="8"/>
      <c r="N7594" s="8"/>
    </row>
    <row r="7595" spans="1:14">
      <c r="A7595"/>
      <c r="B7595"/>
      <c r="C7595"/>
      <c r="D7595"/>
      <c r="E7595"/>
      <c r="F7595"/>
      <c r="G7595"/>
      <c r="H7595"/>
      <c r="L7595" s="8"/>
      <c r="M7595" s="8"/>
      <c r="N7595" s="8"/>
    </row>
    <row r="7596" spans="1:14">
      <c r="A7596"/>
      <c r="B7596"/>
      <c r="C7596"/>
      <c r="D7596"/>
      <c r="E7596"/>
      <c r="F7596"/>
      <c r="G7596"/>
      <c r="H7596"/>
      <c r="L7596" s="8"/>
      <c r="M7596" s="8"/>
      <c r="N7596" s="8"/>
    </row>
    <row r="7597" spans="1:14">
      <c r="A7597"/>
      <c r="B7597"/>
      <c r="C7597"/>
      <c r="D7597"/>
      <c r="E7597"/>
      <c r="F7597"/>
      <c r="G7597"/>
      <c r="H7597"/>
      <c r="L7597" s="8"/>
      <c r="M7597" s="8"/>
      <c r="N7597" s="8"/>
    </row>
    <row r="7598" spans="1:14">
      <c r="A7598"/>
      <c r="B7598"/>
      <c r="C7598"/>
      <c r="D7598"/>
      <c r="E7598"/>
      <c r="F7598"/>
      <c r="G7598"/>
      <c r="H7598"/>
      <c r="L7598" s="8"/>
      <c r="M7598" s="8"/>
      <c r="N7598" s="8"/>
    </row>
    <row r="7599" spans="1:14">
      <c r="A7599"/>
      <c r="B7599"/>
      <c r="C7599"/>
      <c r="D7599"/>
      <c r="E7599"/>
      <c r="F7599"/>
      <c r="G7599"/>
      <c r="H7599"/>
      <c r="L7599" s="8"/>
      <c r="M7599" s="8"/>
      <c r="N7599" s="8"/>
    </row>
    <row r="7600" spans="1:14">
      <c r="A7600"/>
      <c r="B7600"/>
      <c r="C7600"/>
      <c r="D7600"/>
      <c r="E7600"/>
      <c r="F7600"/>
      <c r="G7600"/>
      <c r="H7600"/>
      <c r="L7600" s="8"/>
      <c r="M7600" s="8"/>
      <c r="N7600" s="8"/>
    </row>
    <row r="7601" spans="1:14">
      <c r="A7601"/>
      <c r="B7601"/>
      <c r="C7601"/>
      <c r="D7601"/>
      <c r="E7601"/>
      <c r="F7601"/>
      <c r="G7601"/>
      <c r="H7601"/>
      <c r="L7601" s="8"/>
      <c r="M7601" s="8"/>
      <c r="N7601" s="8"/>
    </row>
    <row r="7602" spans="1:14">
      <c r="A7602"/>
      <c r="B7602"/>
      <c r="C7602"/>
      <c r="D7602"/>
      <c r="E7602"/>
      <c r="F7602"/>
      <c r="G7602"/>
      <c r="H7602"/>
      <c r="L7602" s="8"/>
      <c r="M7602" s="8"/>
      <c r="N7602" s="8"/>
    </row>
    <row r="7603" spans="1:14">
      <c r="A7603"/>
      <c r="B7603"/>
      <c r="C7603"/>
      <c r="D7603"/>
      <c r="E7603"/>
      <c r="F7603"/>
      <c r="G7603"/>
      <c r="H7603"/>
      <c r="L7603" s="8"/>
      <c r="M7603" s="8"/>
      <c r="N7603" s="8"/>
    </row>
    <row r="7604" spans="1:14">
      <c r="A7604"/>
      <c r="B7604"/>
      <c r="C7604"/>
      <c r="D7604"/>
      <c r="E7604"/>
      <c r="F7604"/>
      <c r="G7604"/>
      <c r="H7604"/>
      <c r="L7604" s="8"/>
      <c r="M7604" s="8"/>
      <c r="N7604" s="8"/>
    </row>
    <row r="7605" spans="1:14">
      <c r="A7605"/>
      <c r="B7605"/>
      <c r="C7605"/>
      <c r="D7605"/>
      <c r="E7605"/>
      <c r="F7605"/>
      <c r="G7605"/>
      <c r="H7605"/>
      <c r="L7605" s="8"/>
      <c r="M7605" s="8"/>
      <c r="N7605" s="8"/>
    </row>
    <row r="7606" spans="1:14">
      <c r="A7606"/>
      <c r="B7606"/>
      <c r="C7606"/>
      <c r="D7606"/>
      <c r="E7606"/>
      <c r="F7606"/>
      <c r="G7606"/>
      <c r="H7606"/>
      <c r="L7606" s="8"/>
      <c r="M7606" s="8"/>
      <c r="N7606" s="8"/>
    </row>
    <row r="7607" spans="1:14">
      <c r="A7607"/>
      <c r="B7607"/>
      <c r="C7607"/>
      <c r="D7607"/>
      <c r="E7607"/>
      <c r="F7607"/>
      <c r="G7607"/>
      <c r="H7607"/>
      <c r="L7607" s="8"/>
      <c r="M7607" s="8"/>
      <c r="N7607" s="8"/>
    </row>
    <row r="7608" spans="1:14">
      <c r="A7608"/>
      <c r="B7608"/>
      <c r="C7608"/>
      <c r="D7608"/>
      <c r="E7608"/>
      <c r="F7608"/>
      <c r="G7608"/>
      <c r="H7608"/>
      <c r="L7608" s="8"/>
      <c r="M7608" s="8"/>
      <c r="N7608" s="8"/>
    </row>
    <row r="7609" spans="1:14">
      <c r="A7609"/>
      <c r="B7609"/>
      <c r="C7609"/>
      <c r="D7609"/>
      <c r="E7609"/>
      <c r="F7609"/>
      <c r="G7609"/>
      <c r="H7609"/>
      <c r="L7609" s="8"/>
      <c r="M7609" s="8"/>
      <c r="N7609" s="8"/>
    </row>
    <row r="7610" spans="1:14">
      <c r="A7610"/>
      <c r="B7610"/>
      <c r="C7610"/>
      <c r="D7610"/>
      <c r="E7610"/>
      <c r="F7610"/>
      <c r="G7610"/>
      <c r="H7610"/>
      <c r="L7610" s="8"/>
      <c r="M7610" s="8"/>
      <c r="N7610" s="8"/>
    </row>
    <row r="7611" spans="1:14">
      <c r="A7611"/>
      <c r="B7611"/>
      <c r="C7611"/>
      <c r="D7611"/>
      <c r="E7611"/>
      <c r="F7611"/>
      <c r="G7611"/>
      <c r="H7611"/>
      <c r="L7611" s="8"/>
      <c r="M7611" s="8"/>
      <c r="N7611" s="8"/>
    </row>
    <row r="7612" spans="1:14">
      <c r="A7612"/>
      <c r="B7612"/>
      <c r="C7612"/>
      <c r="D7612"/>
      <c r="E7612"/>
      <c r="F7612"/>
      <c r="G7612"/>
      <c r="H7612"/>
      <c r="L7612" s="8"/>
      <c r="M7612" s="8"/>
      <c r="N7612" s="8"/>
    </row>
    <row r="7613" spans="1:14">
      <c r="A7613"/>
      <c r="B7613"/>
      <c r="C7613"/>
      <c r="D7613"/>
      <c r="E7613"/>
      <c r="F7613"/>
      <c r="G7613"/>
      <c r="H7613"/>
      <c r="L7613" s="8"/>
      <c r="M7613" s="8"/>
      <c r="N7613" s="8"/>
    </row>
    <row r="7614" spans="1:14">
      <c r="A7614"/>
      <c r="B7614"/>
      <c r="C7614"/>
      <c r="D7614"/>
      <c r="E7614"/>
      <c r="F7614"/>
      <c r="G7614"/>
      <c r="H7614"/>
      <c r="L7614" s="8"/>
      <c r="M7614" s="8"/>
      <c r="N7614" s="8"/>
    </row>
    <row r="7615" spans="1:14">
      <c r="A7615"/>
      <c r="B7615"/>
      <c r="C7615"/>
      <c r="D7615"/>
      <c r="E7615"/>
      <c r="F7615"/>
      <c r="G7615"/>
      <c r="H7615"/>
      <c r="L7615" s="8"/>
      <c r="M7615" s="8"/>
      <c r="N7615" s="8"/>
    </row>
    <row r="7616" spans="1:14">
      <c r="A7616"/>
      <c r="B7616"/>
      <c r="C7616"/>
      <c r="D7616"/>
      <c r="E7616"/>
      <c r="F7616"/>
      <c r="G7616"/>
      <c r="H7616"/>
      <c r="L7616" s="8"/>
      <c r="M7616" s="8"/>
      <c r="N7616" s="8"/>
    </row>
    <row r="7617" spans="1:14">
      <c r="A7617"/>
      <c r="B7617"/>
      <c r="C7617"/>
      <c r="D7617"/>
      <c r="E7617"/>
      <c r="F7617"/>
      <c r="G7617"/>
      <c r="H7617"/>
      <c r="L7617" s="8"/>
      <c r="M7617" s="8"/>
      <c r="N7617" s="8"/>
    </row>
    <row r="7618" spans="1:14">
      <c r="A7618"/>
      <c r="B7618"/>
      <c r="C7618"/>
      <c r="D7618"/>
      <c r="E7618"/>
      <c r="F7618"/>
      <c r="G7618"/>
      <c r="H7618"/>
      <c r="L7618" s="8"/>
      <c r="M7618" s="8"/>
      <c r="N7618" s="8"/>
    </row>
    <row r="7619" spans="1:14">
      <c r="A7619"/>
      <c r="B7619"/>
      <c r="C7619"/>
      <c r="D7619"/>
      <c r="E7619"/>
      <c r="F7619"/>
      <c r="G7619"/>
      <c r="H7619"/>
      <c r="L7619" s="8"/>
      <c r="M7619" s="8"/>
      <c r="N7619" s="8"/>
    </row>
    <row r="7620" spans="1:14">
      <c r="A7620"/>
      <c r="B7620"/>
      <c r="C7620"/>
      <c r="D7620"/>
      <c r="E7620"/>
      <c r="F7620"/>
      <c r="G7620"/>
      <c r="H7620"/>
      <c r="L7620" s="8"/>
      <c r="M7620" s="8"/>
      <c r="N7620" s="8"/>
    </row>
    <row r="7621" spans="1:14">
      <c r="A7621"/>
      <c r="B7621"/>
      <c r="C7621"/>
      <c r="D7621"/>
      <c r="E7621"/>
      <c r="F7621"/>
      <c r="G7621"/>
      <c r="H7621"/>
      <c r="L7621" s="8"/>
      <c r="M7621" s="8"/>
      <c r="N7621" s="8"/>
    </row>
    <row r="7622" spans="1:14">
      <c r="A7622"/>
      <c r="B7622"/>
      <c r="C7622"/>
      <c r="D7622"/>
      <c r="E7622"/>
      <c r="F7622"/>
      <c r="G7622"/>
      <c r="H7622"/>
      <c r="L7622" s="8"/>
      <c r="M7622" s="8"/>
      <c r="N7622" s="8"/>
    </row>
    <row r="7623" spans="1:14">
      <c r="A7623"/>
      <c r="B7623"/>
      <c r="C7623"/>
      <c r="D7623"/>
      <c r="E7623"/>
      <c r="F7623"/>
      <c r="G7623"/>
      <c r="H7623"/>
      <c r="L7623" s="8"/>
      <c r="M7623" s="8"/>
      <c r="N7623" s="8"/>
    </row>
    <row r="7624" spans="1:14">
      <c r="A7624"/>
      <c r="B7624"/>
      <c r="C7624"/>
      <c r="D7624"/>
      <c r="E7624"/>
      <c r="F7624"/>
      <c r="G7624"/>
      <c r="H7624"/>
      <c r="L7624" s="8"/>
      <c r="M7624" s="8"/>
      <c r="N7624" s="8"/>
    </row>
    <row r="7625" spans="1:14">
      <c r="A7625"/>
      <c r="B7625"/>
      <c r="C7625"/>
      <c r="D7625"/>
      <c r="E7625"/>
      <c r="F7625"/>
      <c r="G7625"/>
      <c r="H7625"/>
      <c r="L7625" s="8"/>
      <c r="M7625" s="8"/>
      <c r="N7625" s="8"/>
    </row>
    <row r="7626" spans="1:14">
      <c r="A7626"/>
      <c r="B7626"/>
      <c r="C7626"/>
      <c r="D7626"/>
      <c r="E7626"/>
      <c r="F7626"/>
      <c r="G7626"/>
      <c r="H7626"/>
      <c r="L7626" s="8"/>
      <c r="M7626" s="8"/>
      <c r="N7626" s="8"/>
    </row>
    <row r="7627" spans="1:14">
      <c r="A7627"/>
      <c r="B7627"/>
      <c r="C7627"/>
      <c r="D7627"/>
      <c r="E7627"/>
      <c r="F7627"/>
      <c r="G7627"/>
      <c r="H7627"/>
      <c r="L7627" s="8"/>
      <c r="M7627" s="8"/>
      <c r="N7627" s="8"/>
    </row>
    <row r="7628" spans="1:14">
      <c r="A7628"/>
      <c r="B7628"/>
      <c r="C7628"/>
      <c r="D7628"/>
      <c r="E7628"/>
      <c r="F7628"/>
      <c r="G7628"/>
      <c r="H7628"/>
      <c r="L7628" s="8"/>
      <c r="M7628" s="8"/>
      <c r="N7628" s="8"/>
    </row>
    <row r="7629" spans="1:14">
      <c r="A7629"/>
      <c r="B7629"/>
      <c r="C7629"/>
      <c r="D7629"/>
      <c r="E7629"/>
      <c r="F7629"/>
      <c r="G7629"/>
      <c r="H7629"/>
      <c r="L7629" s="8"/>
      <c r="M7629" s="8"/>
      <c r="N7629" s="8"/>
    </row>
    <row r="7630" spans="1:14">
      <c r="A7630"/>
      <c r="B7630"/>
      <c r="C7630"/>
      <c r="D7630"/>
      <c r="E7630"/>
      <c r="F7630"/>
      <c r="G7630"/>
      <c r="H7630"/>
      <c r="L7630" s="8"/>
      <c r="M7630" s="8"/>
      <c r="N7630" s="8"/>
    </row>
    <row r="7631" spans="1:14">
      <c r="A7631"/>
      <c r="B7631"/>
      <c r="C7631"/>
      <c r="D7631"/>
      <c r="E7631"/>
      <c r="F7631"/>
      <c r="G7631"/>
      <c r="H7631"/>
      <c r="L7631" s="8"/>
      <c r="M7631" s="8"/>
      <c r="N7631" s="8"/>
    </row>
    <row r="7632" spans="1:14">
      <c r="A7632"/>
      <c r="B7632"/>
      <c r="C7632"/>
      <c r="D7632"/>
      <c r="E7632"/>
      <c r="F7632"/>
      <c r="G7632"/>
      <c r="H7632"/>
      <c r="L7632" s="8"/>
      <c r="M7632" s="8"/>
      <c r="N7632" s="8"/>
    </row>
    <row r="7633" spans="1:14">
      <c r="A7633"/>
      <c r="B7633"/>
      <c r="C7633"/>
      <c r="D7633"/>
      <c r="E7633"/>
      <c r="F7633"/>
      <c r="G7633"/>
      <c r="H7633"/>
      <c r="L7633" s="8"/>
      <c r="M7633" s="8"/>
      <c r="N7633" s="8"/>
    </row>
    <row r="7634" spans="1:14">
      <c r="A7634"/>
      <c r="B7634"/>
      <c r="C7634"/>
      <c r="D7634"/>
      <c r="E7634"/>
      <c r="F7634"/>
      <c r="G7634"/>
      <c r="H7634"/>
      <c r="L7634" s="8"/>
      <c r="M7634" s="8"/>
      <c r="N7634" s="8"/>
    </row>
    <row r="7635" spans="1:14">
      <c r="A7635"/>
      <c r="B7635"/>
      <c r="C7635"/>
      <c r="D7635"/>
      <c r="E7635"/>
      <c r="F7635"/>
      <c r="G7635"/>
      <c r="H7635"/>
      <c r="L7635" s="8"/>
      <c r="M7635" s="8"/>
      <c r="N7635" s="8"/>
    </row>
    <row r="7636" spans="1:14">
      <c r="A7636"/>
      <c r="B7636"/>
      <c r="C7636"/>
      <c r="D7636"/>
      <c r="E7636"/>
      <c r="F7636"/>
      <c r="G7636"/>
      <c r="H7636"/>
      <c r="L7636" s="8"/>
      <c r="M7636" s="8"/>
      <c r="N7636" s="8"/>
    </row>
    <row r="7637" spans="1:14">
      <c r="A7637"/>
      <c r="B7637"/>
      <c r="C7637"/>
      <c r="D7637"/>
      <c r="E7637"/>
      <c r="F7637"/>
      <c r="G7637"/>
      <c r="H7637"/>
      <c r="L7637" s="8"/>
      <c r="M7637" s="8"/>
      <c r="N7637" s="8"/>
    </row>
    <row r="7638" spans="1:14">
      <c r="A7638"/>
      <c r="B7638"/>
      <c r="C7638"/>
      <c r="D7638"/>
      <c r="E7638"/>
      <c r="F7638"/>
      <c r="G7638"/>
      <c r="H7638"/>
      <c r="L7638" s="8"/>
      <c r="M7638" s="8"/>
      <c r="N7638" s="8"/>
    </row>
    <row r="7639" spans="1:14">
      <c r="A7639"/>
      <c r="B7639"/>
      <c r="C7639"/>
      <c r="D7639"/>
      <c r="E7639"/>
      <c r="F7639"/>
      <c r="G7639"/>
      <c r="H7639"/>
      <c r="L7639" s="8"/>
      <c r="M7639" s="8"/>
      <c r="N7639" s="8"/>
    </row>
    <row r="7640" spans="1:14">
      <c r="A7640"/>
      <c r="B7640"/>
      <c r="C7640"/>
      <c r="D7640"/>
      <c r="E7640"/>
      <c r="F7640"/>
      <c r="G7640"/>
      <c r="H7640"/>
      <c r="L7640" s="8"/>
      <c r="M7640" s="8"/>
      <c r="N7640" s="8"/>
    </row>
    <row r="7641" spans="1:14">
      <c r="A7641"/>
      <c r="B7641"/>
      <c r="C7641"/>
      <c r="D7641"/>
      <c r="E7641"/>
      <c r="F7641"/>
      <c r="G7641"/>
      <c r="H7641"/>
      <c r="L7641" s="8"/>
      <c r="M7641" s="8"/>
      <c r="N7641" s="8"/>
    </row>
    <row r="7642" spans="1:14">
      <c r="A7642"/>
      <c r="B7642"/>
      <c r="C7642"/>
      <c r="D7642"/>
      <c r="E7642"/>
      <c r="F7642"/>
      <c r="G7642"/>
      <c r="H7642"/>
      <c r="L7642" s="8"/>
      <c r="M7642" s="8"/>
      <c r="N7642" s="8"/>
    </row>
    <row r="7643" spans="1:14">
      <c r="A7643"/>
      <c r="B7643"/>
      <c r="C7643"/>
      <c r="D7643"/>
      <c r="E7643"/>
      <c r="F7643"/>
      <c r="G7643"/>
      <c r="H7643"/>
      <c r="L7643" s="8"/>
      <c r="M7643" s="8"/>
      <c r="N7643" s="8"/>
    </row>
    <row r="7644" spans="1:14">
      <c r="A7644"/>
      <c r="B7644"/>
      <c r="C7644"/>
      <c r="D7644"/>
      <c r="E7644"/>
      <c r="F7644"/>
      <c r="G7644"/>
      <c r="H7644"/>
      <c r="L7644" s="8"/>
      <c r="M7644" s="8"/>
      <c r="N7644" s="8"/>
    </row>
    <row r="7645" spans="1:14">
      <c r="A7645"/>
      <c r="B7645"/>
      <c r="C7645"/>
      <c r="D7645"/>
      <c r="E7645"/>
      <c r="F7645"/>
      <c r="G7645"/>
      <c r="H7645"/>
      <c r="L7645" s="8"/>
      <c r="M7645" s="8"/>
      <c r="N7645" s="8"/>
    </row>
    <row r="7646" spans="1:14">
      <c r="A7646"/>
      <c r="B7646"/>
      <c r="C7646"/>
      <c r="D7646"/>
      <c r="E7646"/>
      <c r="F7646"/>
      <c r="G7646"/>
      <c r="H7646"/>
      <c r="L7646" s="8"/>
      <c r="M7646" s="8"/>
      <c r="N7646" s="8"/>
    </row>
    <row r="7647" spans="1:14">
      <c r="A7647"/>
      <c r="B7647"/>
      <c r="C7647"/>
      <c r="D7647"/>
      <c r="E7647"/>
      <c r="F7647"/>
      <c r="G7647"/>
      <c r="H7647"/>
      <c r="L7647" s="8"/>
      <c r="M7647" s="8"/>
      <c r="N7647" s="8"/>
    </row>
    <row r="7648" spans="1:14">
      <c r="A7648"/>
      <c r="B7648"/>
      <c r="C7648"/>
      <c r="D7648"/>
      <c r="E7648"/>
      <c r="F7648"/>
      <c r="G7648"/>
      <c r="H7648"/>
      <c r="L7648" s="8"/>
      <c r="M7648" s="8"/>
      <c r="N7648" s="8"/>
    </row>
    <row r="7649" spans="1:14">
      <c r="A7649"/>
      <c r="B7649"/>
      <c r="C7649"/>
      <c r="D7649"/>
      <c r="E7649"/>
      <c r="F7649"/>
      <c r="G7649"/>
      <c r="H7649"/>
      <c r="L7649" s="8"/>
      <c r="M7649" s="8"/>
      <c r="N7649" s="8"/>
    </row>
    <row r="7650" spans="1:14">
      <c r="A7650"/>
      <c r="B7650"/>
      <c r="C7650"/>
      <c r="D7650"/>
      <c r="E7650"/>
      <c r="F7650"/>
      <c r="G7650"/>
      <c r="H7650"/>
      <c r="L7650" s="8"/>
      <c r="M7650" s="8"/>
      <c r="N7650" s="8"/>
    </row>
    <row r="7651" spans="1:14">
      <c r="A7651"/>
      <c r="B7651"/>
      <c r="C7651"/>
      <c r="D7651"/>
      <c r="E7651"/>
      <c r="F7651"/>
      <c r="G7651"/>
      <c r="H7651"/>
      <c r="L7651" s="8"/>
      <c r="M7651" s="8"/>
      <c r="N7651" s="8"/>
    </row>
    <row r="7652" spans="1:14">
      <c r="A7652"/>
      <c r="B7652"/>
      <c r="C7652"/>
      <c r="D7652"/>
      <c r="E7652"/>
      <c r="F7652"/>
      <c r="G7652"/>
      <c r="H7652"/>
      <c r="L7652" s="8"/>
      <c r="M7652" s="8"/>
      <c r="N7652" s="8"/>
    </row>
    <row r="7653" spans="1:14">
      <c r="A7653"/>
      <c r="B7653"/>
      <c r="C7653"/>
      <c r="D7653"/>
      <c r="E7653"/>
      <c r="F7653"/>
      <c r="G7653"/>
      <c r="H7653"/>
      <c r="L7653" s="8"/>
      <c r="M7653" s="8"/>
      <c r="N7653" s="8"/>
    </row>
    <row r="7654" spans="1:14">
      <c r="A7654"/>
      <c r="B7654"/>
      <c r="C7654"/>
      <c r="D7654"/>
      <c r="E7654"/>
      <c r="F7654"/>
      <c r="G7654"/>
      <c r="H7654"/>
      <c r="L7654" s="8"/>
      <c r="M7654" s="8"/>
      <c r="N7654" s="8"/>
    </row>
    <row r="7655" spans="1:14">
      <c r="A7655"/>
      <c r="B7655"/>
      <c r="C7655"/>
      <c r="D7655"/>
      <c r="E7655"/>
      <c r="F7655"/>
      <c r="G7655"/>
      <c r="H7655"/>
      <c r="L7655" s="8"/>
      <c r="M7655" s="8"/>
      <c r="N7655" s="8"/>
    </row>
    <row r="7656" spans="1:14">
      <c r="A7656"/>
      <c r="B7656"/>
      <c r="C7656"/>
      <c r="D7656"/>
      <c r="E7656"/>
      <c r="F7656"/>
      <c r="G7656"/>
      <c r="H7656"/>
      <c r="L7656" s="8"/>
      <c r="M7656" s="8"/>
      <c r="N7656" s="8"/>
    </row>
    <row r="7657" spans="1:14">
      <c r="A7657"/>
      <c r="B7657"/>
      <c r="C7657"/>
      <c r="D7657"/>
      <c r="E7657"/>
      <c r="F7657"/>
      <c r="G7657"/>
      <c r="H7657"/>
      <c r="L7657" s="8"/>
      <c r="M7657" s="8"/>
      <c r="N7657" s="8"/>
    </row>
    <row r="7658" spans="1:14">
      <c r="A7658"/>
      <c r="B7658"/>
      <c r="C7658"/>
      <c r="D7658"/>
      <c r="E7658"/>
      <c r="F7658"/>
      <c r="G7658"/>
      <c r="H7658"/>
      <c r="L7658" s="8"/>
      <c r="M7658" s="8"/>
      <c r="N7658" s="8"/>
    </row>
    <row r="7659" spans="1:14">
      <c r="A7659"/>
      <c r="B7659"/>
      <c r="C7659"/>
      <c r="D7659"/>
      <c r="E7659"/>
      <c r="F7659"/>
      <c r="G7659"/>
      <c r="H7659"/>
      <c r="L7659" s="8"/>
      <c r="M7659" s="8"/>
      <c r="N7659" s="8"/>
    </row>
    <row r="7660" spans="1:14">
      <c r="A7660"/>
      <c r="B7660"/>
      <c r="C7660"/>
      <c r="D7660"/>
      <c r="E7660"/>
      <c r="F7660"/>
      <c r="G7660"/>
      <c r="H7660"/>
      <c r="L7660" s="8"/>
      <c r="M7660" s="8"/>
      <c r="N7660" s="8"/>
    </row>
    <row r="7661" spans="1:14">
      <c r="A7661"/>
      <c r="B7661"/>
      <c r="C7661"/>
      <c r="D7661"/>
      <c r="E7661"/>
      <c r="F7661"/>
      <c r="G7661"/>
      <c r="H7661"/>
      <c r="L7661" s="8"/>
      <c r="M7661" s="8"/>
      <c r="N7661" s="8"/>
    </row>
    <row r="7662" spans="1:14">
      <c r="A7662"/>
      <c r="B7662"/>
      <c r="C7662"/>
      <c r="D7662"/>
      <c r="E7662"/>
      <c r="F7662"/>
      <c r="G7662"/>
      <c r="H7662"/>
      <c r="L7662" s="8"/>
      <c r="M7662" s="8"/>
      <c r="N7662" s="8"/>
    </row>
    <row r="7663" spans="1:14">
      <c r="A7663"/>
      <c r="B7663"/>
      <c r="C7663"/>
      <c r="D7663"/>
      <c r="E7663"/>
      <c r="F7663"/>
      <c r="G7663"/>
      <c r="H7663"/>
      <c r="L7663" s="8"/>
      <c r="M7663" s="8"/>
      <c r="N7663" s="8"/>
    </row>
    <row r="7664" spans="1:14">
      <c r="A7664"/>
      <c r="B7664"/>
      <c r="C7664"/>
      <c r="D7664"/>
      <c r="E7664"/>
      <c r="F7664"/>
      <c r="G7664"/>
      <c r="H7664"/>
      <c r="L7664" s="8"/>
      <c r="M7664" s="8"/>
      <c r="N7664" s="8"/>
    </row>
    <row r="7665" spans="1:14">
      <c r="A7665"/>
      <c r="B7665"/>
      <c r="C7665"/>
      <c r="D7665"/>
      <c r="E7665"/>
      <c r="F7665"/>
      <c r="G7665"/>
      <c r="H7665"/>
      <c r="L7665" s="8"/>
      <c r="M7665" s="8"/>
      <c r="N7665" s="8"/>
    </row>
    <row r="7666" spans="1:14">
      <c r="A7666"/>
      <c r="B7666"/>
      <c r="C7666"/>
      <c r="D7666"/>
      <c r="E7666"/>
      <c r="F7666"/>
      <c r="G7666"/>
      <c r="H7666"/>
      <c r="L7666" s="8"/>
      <c r="M7666" s="8"/>
      <c r="N7666" s="8"/>
    </row>
    <row r="7667" spans="1:14">
      <c r="A7667"/>
      <c r="B7667"/>
      <c r="C7667"/>
      <c r="D7667"/>
      <c r="E7667"/>
      <c r="F7667"/>
      <c r="G7667"/>
      <c r="H7667"/>
      <c r="L7667" s="8"/>
      <c r="M7667" s="8"/>
      <c r="N7667" s="8"/>
    </row>
    <row r="7668" spans="1:14">
      <c r="A7668"/>
      <c r="B7668"/>
      <c r="C7668"/>
      <c r="D7668"/>
      <c r="E7668"/>
      <c r="F7668"/>
      <c r="G7668"/>
      <c r="H7668"/>
      <c r="L7668" s="8"/>
      <c r="M7668" s="8"/>
      <c r="N7668" s="8"/>
    </row>
    <row r="7669" spans="1:14">
      <c r="A7669"/>
      <c r="B7669"/>
      <c r="C7669"/>
      <c r="D7669"/>
      <c r="E7669"/>
      <c r="F7669"/>
      <c r="G7669"/>
      <c r="H7669"/>
      <c r="L7669" s="8"/>
      <c r="M7669" s="8"/>
      <c r="N7669" s="8"/>
    </row>
    <row r="7670" spans="1:14">
      <c r="A7670"/>
      <c r="B7670"/>
      <c r="C7670"/>
      <c r="D7670"/>
      <c r="E7670"/>
      <c r="F7670"/>
      <c r="G7670"/>
      <c r="H7670"/>
      <c r="L7670" s="8"/>
      <c r="M7670" s="8"/>
      <c r="N7670" s="8"/>
    </row>
    <row r="7671" spans="1:14">
      <c r="A7671"/>
      <c r="B7671"/>
      <c r="C7671"/>
      <c r="D7671"/>
      <c r="E7671"/>
      <c r="F7671"/>
      <c r="G7671"/>
      <c r="H7671"/>
      <c r="L7671" s="8"/>
      <c r="M7671" s="8"/>
      <c r="N7671" s="8"/>
    </row>
    <row r="7672" spans="1:14">
      <c r="A7672"/>
      <c r="B7672"/>
      <c r="C7672"/>
      <c r="D7672"/>
      <c r="E7672"/>
      <c r="F7672"/>
      <c r="G7672"/>
      <c r="H7672"/>
      <c r="L7672" s="8"/>
      <c r="M7672" s="8"/>
      <c r="N7672" s="8"/>
    </row>
    <row r="7673" spans="1:14">
      <c r="A7673"/>
      <c r="B7673"/>
      <c r="C7673"/>
      <c r="D7673"/>
      <c r="E7673"/>
      <c r="F7673"/>
      <c r="G7673"/>
      <c r="H7673"/>
      <c r="L7673" s="8"/>
      <c r="M7673" s="8"/>
      <c r="N7673" s="8"/>
    </row>
    <row r="7674" spans="1:14">
      <c r="A7674"/>
      <c r="B7674"/>
      <c r="C7674"/>
      <c r="D7674"/>
      <c r="E7674"/>
      <c r="F7674"/>
      <c r="G7674"/>
      <c r="H7674"/>
      <c r="L7674" s="8"/>
      <c r="M7674" s="8"/>
      <c r="N7674" s="8"/>
    </row>
    <row r="7675" spans="1:14">
      <c r="A7675"/>
      <c r="B7675"/>
      <c r="C7675"/>
      <c r="D7675"/>
      <c r="E7675"/>
      <c r="F7675"/>
      <c r="G7675"/>
      <c r="H7675"/>
      <c r="L7675" s="8"/>
      <c r="M7675" s="8"/>
      <c r="N7675" s="8"/>
    </row>
    <row r="7676" spans="1:14">
      <c r="A7676"/>
      <c r="B7676"/>
      <c r="C7676"/>
      <c r="D7676"/>
      <c r="E7676"/>
      <c r="F7676"/>
      <c r="G7676"/>
      <c r="H7676"/>
      <c r="L7676" s="8"/>
      <c r="M7676" s="8"/>
      <c r="N7676" s="8"/>
    </row>
    <row r="7677" spans="1:14">
      <c r="A7677"/>
      <c r="B7677"/>
      <c r="C7677"/>
      <c r="D7677"/>
      <c r="E7677"/>
      <c r="F7677"/>
      <c r="G7677"/>
      <c r="H7677"/>
      <c r="L7677" s="8"/>
      <c r="M7677" s="8"/>
      <c r="N7677" s="8"/>
    </row>
    <row r="7678" spans="1:14">
      <c r="A7678"/>
      <c r="B7678"/>
      <c r="C7678"/>
      <c r="D7678"/>
      <c r="E7678"/>
      <c r="F7678"/>
      <c r="G7678"/>
      <c r="H7678"/>
      <c r="L7678" s="8"/>
      <c r="M7678" s="8"/>
      <c r="N7678" s="8"/>
    </row>
    <row r="7679" spans="1:14">
      <c r="A7679"/>
      <c r="B7679"/>
      <c r="C7679"/>
      <c r="D7679"/>
      <c r="E7679"/>
      <c r="F7679"/>
      <c r="G7679"/>
      <c r="H7679"/>
      <c r="L7679" s="8"/>
      <c r="M7679" s="8"/>
      <c r="N7679" s="8"/>
    </row>
    <row r="7680" spans="1:14">
      <c r="A7680"/>
      <c r="B7680"/>
      <c r="C7680"/>
      <c r="D7680"/>
      <c r="E7680"/>
      <c r="F7680"/>
      <c r="G7680"/>
      <c r="H7680"/>
      <c r="L7680" s="8"/>
      <c r="M7680" s="8"/>
      <c r="N7680" s="8"/>
    </row>
    <row r="7681" spans="1:14">
      <c r="A7681"/>
      <c r="B7681"/>
      <c r="C7681"/>
      <c r="D7681"/>
      <c r="E7681"/>
      <c r="F7681"/>
      <c r="G7681"/>
      <c r="H7681"/>
      <c r="L7681" s="8"/>
      <c r="M7681" s="8"/>
      <c r="N7681" s="8"/>
    </row>
    <row r="7682" spans="1:14">
      <c r="A7682"/>
      <c r="B7682"/>
      <c r="C7682"/>
      <c r="D7682"/>
      <c r="E7682"/>
      <c r="F7682"/>
      <c r="G7682"/>
      <c r="H7682"/>
      <c r="L7682" s="8"/>
      <c r="M7682" s="8"/>
      <c r="N7682" s="8"/>
    </row>
    <row r="7683" spans="1:14">
      <c r="A7683"/>
      <c r="B7683"/>
      <c r="C7683"/>
      <c r="D7683"/>
      <c r="E7683"/>
      <c r="F7683"/>
      <c r="G7683"/>
      <c r="H7683"/>
      <c r="L7683" s="8"/>
      <c r="M7683" s="8"/>
      <c r="N7683" s="8"/>
    </row>
    <row r="7684" spans="1:14">
      <c r="A7684"/>
      <c r="B7684"/>
      <c r="C7684"/>
      <c r="D7684"/>
      <c r="E7684"/>
      <c r="F7684"/>
      <c r="G7684"/>
      <c r="H7684"/>
      <c r="L7684" s="8"/>
      <c r="M7684" s="8"/>
      <c r="N7684" s="8"/>
    </row>
    <row r="7685" spans="1:14">
      <c r="A7685"/>
      <c r="B7685"/>
      <c r="C7685"/>
      <c r="D7685"/>
      <c r="E7685"/>
      <c r="F7685"/>
      <c r="G7685"/>
      <c r="H7685"/>
      <c r="L7685" s="8"/>
      <c r="M7685" s="8"/>
      <c r="N7685" s="8"/>
    </row>
    <row r="7686" spans="1:14">
      <c r="A7686"/>
      <c r="B7686"/>
      <c r="C7686"/>
      <c r="D7686"/>
      <c r="E7686"/>
      <c r="F7686"/>
      <c r="G7686"/>
      <c r="H7686"/>
      <c r="L7686" s="8"/>
      <c r="M7686" s="8"/>
      <c r="N7686" s="8"/>
    </row>
    <row r="7687" spans="1:14">
      <c r="A7687"/>
      <c r="B7687"/>
      <c r="C7687"/>
      <c r="D7687"/>
      <c r="E7687"/>
      <c r="F7687"/>
      <c r="G7687"/>
      <c r="H7687"/>
      <c r="L7687" s="8"/>
      <c r="M7687" s="8"/>
      <c r="N7687" s="8"/>
    </row>
    <row r="7688" spans="1:14">
      <c r="A7688"/>
      <c r="B7688"/>
      <c r="C7688"/>
      <c r="D7688"/>
      <c r="E7688"/>
      <c r="F7688"/>
      <c r="G7688"/>
      <c r="H7688"/>
      <c r="L7688" s="8"/>
      <c r="M7688" s="8"/>
      <c r="N7688" s="8"/>
    </row>
    <row r="7689" spans="1:14">
      <c r="A7689"/>
      <c r="B7689"/>
      <c r="C7689"/>
      <c r="D7689"/>
      <c r="E7689"/>
      <c r="F7689"/>
      <c r="G7689"/>
      <c r="H7689"/>
      <c r="L7689" s="8"/>
      <c r="M7689" s="8"/>
      <c r="N7689" s="8"/>
    </row>
    <row r="7690" spans="1:14">
      <c r="A7690"/>
      <c r="B7690"/>
      <c r="C7690"/>
      <c r="D7690"/>
      <c r="E7690"/>
      <c r="F7690"/>
      <c r="G7690"/>
      <c r="H7690"/>
      <c r="L7690" s="8"/>
      <c r="M7690" s="8"/>
      <c r="N7690" s="8"/>
    </row>
    <row r="7691" spans="1:14">
      <c r="A7691"/>
      <c r="B7691"/>
      <c r="C7691"/>
      <c r="D7691"/>
      <c r="E7691"/>
      <c r="F7691"/>
      <c r="G7691"/>
      <c r="H7691"/>
      <c r="L7691" s="8"/>
      <c r="M7691" s="8"/>
      <c r="N7691" s="8"/>
    </row>
    <row r="7692" spans="1:14">
      <c r="A7692"/>
      <c r="B7692"/>
      <c r="C7692"/>
      <c r="D7692"/>
      <c r="E7692"/>
      <c r="F7692"/>
      <c r="G7692"/>
      <c r="H7692"/>
      <c r="L7692" s="8"/>
      <c r="M7692" s="8"/>
      <c r="N7692" s="8"/>
    </row>
    <row r="7693" spans="1:14">
      <c r="A7693"/>
      <c r="B7693"/>
      <c r="C7693"/>
      <c r="D7693"/>
      <c r="E7693"/>
      <c r="F7693"/>
      <c r="G7693"/>
      <c r="H7693"/>
      <c r="L7693" s="8"/>
      <c r="M7693" s="8"/>
      <c r="N7693" s="8"/>
    </row>
    <row r="7694" spans="1:14">
      <c r="A7694"/>
      <c r="B7694"/>
      <c r="C7694"/>
      <c r="D7694"/>
      <c r="E7694"/>
      <c r="F7694"/>
      <c r="G7694"/>
      <c r="H7694"/>
      <c r="L7694" s="8"/>
      <c r="M7694" s="8"/>
      <c r="N7694" s="8"/>
    </row>
    <row r="7695" spans="1:14">
      <c r="A7695"/>
      <c r="B7695"/>
      <c r="C7695"/>
      <c r="D7695"/>
      <c r="E7695"/>
      <c r="F7695"/>
      <c r="G7695"/>
      <c r="H7695"/>
      <c r="L7695" s="8"/>
      <c r="M7695" s="8"/>
      <c r="N7695" s="8"/>
    </row>
    <row r="7696" spans="1:14">
      <c r="A7696"/>
      <c r="B7696"/>
      <c r="C7696"/>
      <c r="D7696"/>
      <c r="E7696"/>
      <c r="F7696"/>
      <c r="G7696"/>
      <c r="H7696"/>
      <c r="L7696" s="8"/>
      <c r="M7696" s="8"/>
      <c r="N7696" s="8"/>
    </row>
    <row r="7697" spans="1:14">
      <c r="A7697"/>
      <c r="B7697"/>
      <c r="C7697"/>
      <c r="D7697"/>
      <c r="E7697"/>
      <c r="F7697"/>
      <c r="G7697"/>
      <c r="H7697"/>
      <c r="L7697" s="8"/>
      <c r="M7697" s="8"/>
      <c r="N7697" s="8"/>
    </row>
    <row r="7698" spans="1:14">
      <c r="A7698"/>
      <c r="B7698"/>
      <c r="C7698"/>
      <c r="D7698"/>
      <c r="E7698"/>
      <c r="F7698"/>
      <c r="G7698"/>
      <c r="H7698"/>
      <c r="L7698" s="8"/>
      <c r="M7698" s="8"/>
      <c r="N7698" s="8"/>
    </row>
    <row r="7699" spans="1:14">
      <c r="A7699"/>
      <c r="B7699"/>
      <c r="C7699"/>
      <c r="D7699"/>
      <c r="E7699"/>
      <c r="F7699"/>
      <c r="G7699"/>
      <c r="H7699"/>
      <c r="L7699" s="8"/>
      <c r="M7699" s="8"/>
      <c r="N7699" s="8"/>
    </row>
    <row r="7700" spans="1:14">
      <c r="A7700"/>
      <c r="B7700"/>
      <c r="C7700"/>
      <c r="D7700"/>
      <c r="E7700"/>
      <c r="F7700"/>
      <c r="G7700"/>
      <c r="H7700"/>
      <c r="L7700" s="8"/>
      <c r="M7700" s="8"/>
      <c r="N7700" s="8"/>
    </row>
    <row r="7701" spans="1:14">
      <c r="A7701"/>
      <c r="B7701"/>
      <c r="C7701"/>
      <c r="D7701"/>
      <c r="E7701"/>
      <c r="F7701"/>
      <c r="G7701"/>
      <c r="H7701"/>
      <c r="L7701" s="8"/>
      <c r="M7701" s="8"/>
      <c r="N7701" s="8"/>
    </row>
    <row r="7702" spans="1:14">
      <c r="A7702"/>
      <c r="B7702"/>
      <c r="C7702"/>
      <c r="D7702"/>
      <c r="E7702"/>
      <c r="F7702"/>
      <c r="G7702"/>
      <c r="H7702"/>
      <c r="L7702" s="8"/>
      <c r="M7702" s="8"/>
      <c r="N7702" s="8"/>
    </row>
    <row r="7703" spans="1:14">
      <c r="A7703"/>
      <c r="B7703"/>
      <c r="C7703"/>
      <c r="D7703"/>
      <c r="E7703"/>
      <c r="F7703"/>
      <c r="G7703"/>
      <c r="H7703"/>
      <c r="L7703" s="8"/>
      <c r="M7703" s="8"/>
      <c r="N7703" s="8"/>
    </row>
    <row r="7704" spans="1:14">
      <c r="A7704"/>
      <c r="B7704"/>
      <c r="C7704"/>
      <c r="D7704"/>
      <c r="E7704"/>
      <c r="F7704"/>
      <c r="G7704"/>
      <c r="H7704"/>
      <c r="L7704" s="8"/>
      <c r="M7704" s="8"/>
      <c r="N7704" s="8"/>
    </row>
    <row r="7705" spans="1:14">
      <c r="A7705"/>
      <c r="B7705"/>
      <c r="C7705"/>
      <c r="D7705"/>
      <c r="E7705"/>
      <c r="F7705"/>
      <c r="G7705"/>
      <c r="H7705"/>
      <c r="L7705" s="8"/>
      <c r="M7705" s="8"/>
      <c r="N7705" s="8"/>
    </row>
    <row r="7706" spans="1:14">
      <c r="A7706"/>
      <c r="B7706"/>
      <c r="C7706"/>
      <c r="D7706"/>
      <c r="E7706"/>
      <c r="F7706"/>
      <c r="G7706"/>
      <c r="H7706"/>
      <c r="L7706" s="8"/>
      <c r="M7706" s="8"/>
      <c r="N7706" s="8"/>
    </row>
    <row r="7707" spans="1:14">
      <c r="A7707"/>
      <c r="B7707"/>
      <c r="C7707"/>
      <c r="D7707"/>
      <c r="E7707"/>
      <c r="F7707"/>
      <c r="G7707"/>
      <c r="H7707"/>
      <c r="L7707" s="8"/>
      <c r="M7707" s="8"/>
      <c r="N7707" s="8"/>
    </row>
    <row r="7708" spans="1:14">
      <c r="A7708"/>
      <c r="B7708"/>
      <c r="C7708"/>
      <c r="D7708"/>
      <c r="E7708"/>
      <c r="F7708"/>
      <c r="G7708"/>
      <c r="H7708"/>
      <c r="L7708" s="8"/>
      <c r="M7708" s="8"/>
      <c r="N7708" s="8"/>
    </row>
    <row r="7709" spans="1:14">
      <c r="A7709"/>
      <c r="B7709"/>
      <c r="C7709"/>
      <c r="D7709"/>
      <c r="E7709"/>
      <c r="F7709"/>
      <c r="G7709"/>
      <c r="H7709"/>
      <c r="L7709" s="8"/>
      <c r="M7709" s="8"/>
      <c r="N7709" s="8"/>
    </row>
    <row r="7710" spans="1:14">
      <c r="A7710"/>
      <c r="B7710"/>
      <c r="C7710"/>
      <c r="D7710"/>
      <c r="E7710"/>
      <c r="F7710"/>
      <c r="G7710"/>
      <c r="H7710"/>
      <c r="L7710" s="8"/>
      <c r="M7710" s="8"/>
      <c r="N7710" s="8"/>
    </row>
    <row r="7711" spans="1:14">
      <c r="A7711"/>
      <c r="B7711"/>
      <c r="C7711"/>
      <c r="D7711"/>
      <c r="E7711"/>
      <c r="F7711"/>
      <c r="G7711"/>
      <c r="H7711"/>
      <c r="L7711" s="8"/>
      <c r="M7711" s="8"/>
      <c r="N7711" s="8"/>
    </row>
    <row r="7712" spans="1:14">
      <c r="A7712"/>
      <c r="B7712"/>
      <c r="C7712"/>
      <c r="D7712"/>
      <c r="E7712"/>
      <c r="F7712"/>
      <c r="G7712"/>
      <c r="H7712"/>
      <c r="L7712" s="8"/>
      <c r="M7712" s="8"/>
      <c r="N7712" s="8"/>
    </row>
    <row r="7713" spans="1:14">
      <c r="A7713"/>
      <c r="B7713"/>
      <c r="C7713"/>
      <c r="D7713"/>
      <c r="E7713"/>
      <c r="F7713"/>
      <c r="G7713"/>
      <c r="H7713"/>
      <c r="L7713" s="8"/>
      <c r="M7713" s="8"/>
      <c r="N7713" s="8"/>
    </row>
    <row r="7714" spans="1:14">
      <c r="A7714"/>
      <c r="B7714"/>
      <c r="C7714"/>
      <c r="D7714"/>
      <c r="E7714"/>
      <c r="F7714"/>
      <c r="G7714"/>
      <c r="H7714"/>
      <c r="L7714" s="8"/>
      <c r="M7714" s="8"/>
      <c r="N7714" s="8"/>
    </row>
    <row r="7715" spans="1:14">
      <c r="A7715"/>
      <c r="B7715"/>
      <c r="C7715"/>
      <c r="D7715"/>
      <c r="E7715"/>
      <c r="F7715"/>
      <c r="G7715"/>
      <c r="H7715"/>
      <c r="L7715" s="8"/>
      <c r="M7715" s="8"/>
      <c r="N7715" s="8"/>
    </row>
    <row r="7716" spans="1:14">
      <c r="A7716"/>
      <c r="B7716"/>
      <c r="C7716"/>
      <c r="D7716"/>
      <c r="E7716"/>
      <c r="F7716"/>
      <c r="G7716"/>
      <c r="H7716"/>
      <c r="L7716" s="8"/>
      <c r="M7716" s="8"/>
      <c r="N7716" s="8"/>
    </row>
    <row r="7717" spans="1:14">
      <c r="A7717"/>
      <c r="B7717"/>
      <c r="C7717"/>
      <c r="D7717"/>
      <c r="E7717"/>
      <c r="F7717"/>
      <c r="G7717"/>
      <c r="H7717"/>
      <c r="L7717" s="8"/>
      <c r="M7717" s="8"/>
      <c r="N7717" s="8"/>
    </row>
    <row r="7718" spans="1:14">
      <c r="A7718"/>
      <c r="B7718"/>
      <c r="C7718"/>
      <c r="D7718"/>
      <c r="E7718"/>
      <c r="F7718"/>
      <c r="G7718"/>
      <c r="H7718"/>
      <c r="L7718" s="8"/>
      <c r="M7718" s="8"/>
      <c r="N7718" s="8"/>
    </row>
    <row r="7719" spans="1:14">
      <c r="A7719"/>
      <c r="B7719"/>
      <c r="C7719"/>
      <c r="D7719"/>
      <c r="E7719"/>
      <c r="F7719"/>
      <c r="G7719"/>
      <c r="H7719"/>
      <c r="L7719" s="8"/>
      <c r="M7719" s="8"/>
      <c r="N7719" s="8"/>
    </row>
    <row r="7720" spans="1:14">
      <c r="A7720"/>
      <c r="B7720"/>
      <c r="C7720"/>
      <c r="D7720"/>
      <c r="E7720"/>
      <c r="F7720"/>
      <c r="G7720"/>
      <c r="H7720"/>
      <c r="L7720" s="8"/>
      <c r="M7720" s="8"/>
      <c r="N7720" s="8"/>
    </row>
    <row r="7721" spans="1:14">
      <c r="A7721"/>
      <c r="B7721"/>
      <c r="C7721"/>
      <c r="D7721"/>
      <c r="E7721"/>
      <c r="F7721"/>
      <c r="G7721"/>
      <c r="H7721"/>
      <c r="L7721" s="8"/>
      <c r="M7721" s="8"/>
      <c r="N7721" s="8"/>
    </row>
    <row r="7722" spans="1:14">
      <c r="A7722"/>
      <c r="B7722"/>
      <c r="C7722"/>
      <c r="D7722"/>
      <c r="E7722"/>
      <c r="F7722"/>
      <c r="G7722"/>
      <c r="H7722"/>
      <c r="L7722" s="8"/>
      <c r="M7722" s="8"/>
      <c r="N7722" s="8"/>
    </row>
    <row r="7723" spans="1:14">
      <c r="A7723"/>
      <c r="B7723"/>
      <c r="C7723"/>
      <c r="D7723"/>
      <c r="E7723"/>
      <c r="F7723"/>
      <c r="G7723"/>
      <c r="H7723"/>
      <c r="L7723" s="8"/>
      <c r="M7723" s="8"/>
      <c r="N7723" s="8"/>
    </row>
    <row r="7724" spans="1:14">
      <c r="A7724"/>
      <c r="B7724"/>
      <c r="C7724"/>
      <c r="D7724"/>
      <c r="E7724"/>
      <c r="F7724"/>
      <c r="G7724"/>
      <c r="H7724"/>
      <c r="L7724" s="8"/>
      <c r="M7724" s="8"/>
      <c r="N7724" s="8"/>
    </row>
    <row r="7725" spans="1:14">
      <c r="A7725"/>
      <c r="B7725"/>
      <c r="C7725"/>
      <c r="D7725"/>
      <c r="E7725"/>
      <c r="F7725"/>
      <c r="G7725"/>
      <c r="H7725"/>
      <c r="L7725" s="8"/>
      <c r="M7725" s="8"/>
      <c r="N7725" s="8"/>
    </row>
    <row r="7726" spans="1:14">
      <c r="A7726"/>
      <c r="B7726"/>
      <c r="C7726"/>
      <c r="D7726"/>
      <c r="E7726"/>
      <c r="F7726"/>
      <c r="G7726"/>
      <c r="H7726"/>
      <c r="L7726" s="8"/>
      <c r="M7726" s="8"/>
      <c r="N7726" s="8"/>
    </row>
    <row r="7727" spans="1:14">
      <c r="A7727"/>
      <c r="B7727"/>
      <c r="C7727"/>
      <c r="D7727"/>
      <c r="E7727"/>
      <c r="F7727"/>
      <c r="G7727"/>
      <c r="H7727"/>
      <c r="L7727" s="8"/>
      <c r="M7727" s="8"/>
      <c r="N7727" s="8"/>
    </row>
    <row r="7728" spans="1:14">
      <c r="A7728"/>
      <c r="B7728"/>
      <c r="C7728"/>
      <c r="D7728"/>
      <c r="E7728"/>
      <c r="F7728"/>
      <c r="G7728"/>
      <c r="H7728"/>
      <c r="L7728" s="8"/>
      <c r="M7728" s="8"/>
      <c r="N7728" s="8"/>
    </row>
    <row r="7729" spans="1:14">
      <c r="A7729"/>
      <c r="B7729"/>
      <c r="C7729"/>
      <c r="D7729"/>
      <c r="E7729"/>
      <c r="F7729"/>
      <c r="G7729"/>
      <c r="H7729"/>
      <c r="L7729" s="8"/>
      <c r="M7729" s="8"/>
      <c r="N7729" s="8"/>
    </row>
    <row r="7730" spans="1:14">
      <c r="A7730"/>
      <c r="B7730"/>
      <c r="C7730"/>
      <c r="D7730"/>
      <c r="E7730"/>
      <c r="F7730"/>
      <c r="G7730"/>
      <c r="H7730"/>
      <c r="L7730" s="8"/>
      <c r="M7730" s="8"/>
      <c r="N7730" s="8"/>
    </row>
    <row r="7731" spans="1:14">
      <c r="A7731"/>
      <c r="B7731"/>
      <c r="C7731"/>
      <c r="D7731"/>
      <c r="E7731"/>
      <c r="F7731"/>
      <c r="G7731"/>
      <c r="H7731"/>
      <c r="L7731" s="8"/>
      <c r="M7731" s="8"/>
      <c r="N7731" s="8"/>
    </row>
    <row r="7732" spans="1:14">
      <c r="A7732"/>
      <c r="B7732"/>
      <c r="C7732"/>
      <c r="D7732"/>
      <c r="E7732"/>
      <c r="F7732"/>
      <c r="G7732"/>
      <c r="H7732"/>
      <c r="L7732" s="8"/>
      <c r="M7732" s="8"/>
      <c r="N7732" s="8"/>
    </row>
    <row r="7733" spans="1:14">
      <c r="A7733"/>
      <c r="B7733"/>
      <c r="C7733"/>
      <c r="D7733"/>
      <c r="E7733"/>
      <c r="F7733"/>
      <c r="G7733"/>
      <c r="H7733"/>
      <c r="L7733" s="8"/>
      <c r="M7733" s="8"/>
      <c r="N7733" s="8"/>
    </row>
    <row r="7734" spans="1:14">
      <c r="A7734"/>
      <c r="B7734"/>
      <c r="C7734"/>
      <c r="D7734"/>
      <c r="E7734"/>
      <c r="F7734"/>
      <c r="G7734"/>
      <c r="H7734"/>
      <c r="L7734" s="8"/>
      <c r="M7734" s="8"/>
      <c r="N7734" s="8"/>
    </row>
    <row r="7735" spans="1:14">
      <c r="A7735"/>
      <c r="B7735"/>
      <c r="C7735"/>
      <c r="D7735"/>
      <c r="E7735"/>
      <c r="F7735"/>
      <c r="G7735"/>
      <c r="H7735"/>
      <c r="L7735" s="8"/>
      <c r="M7735" s="8"/>
      <c r="N7735" s="8"/>
    </row>
    <row r="7736" spans="1:14">
      <c r="A7736"/>
      <c r="B7736"/>
      <c r="C7736"/>
      <c r="D7736"/>
      <c r="E7736"/>
      <c r="F7736"/>
      <c r="G7736"/>
      <c r="H7736"/>
      <c r="L7736" s="8"/>
      <c r="M7736" s="8"/>
      <c r="N7736" s="8"/>
    </row>
    <row r="7737" spans="1:14">
      <c r="A7737"/>
      <c r="B7737"/>
      <c r="C7737"/>
      <c r="D7737"/>
      <c r="E7737"/>
      <c r="F7737"/>
      <c r="G7737"/>
      <c r="H7737"/>
      <c r="L7737" s="8"/>
      <c r="M7737" s="8"/>
      <c r="N7737" s="8"/>
    </row>
    <row r="7738" spans="1:14">
      <c r="A7738"/>
      <c r="B7738"/>
      <c r="C7738"/>
      <c r="D7738"/>
      <c r="E7738"/>
      <c r="F7738"/>
      <c r="G7738"/>
      <c r="H7738"/>
      <c r="L7738" s="8"/>
      <c r="M7738" s="8"/>
      <c r="N7738" s="8"/>
    </row>
    <row r="7739" spans="1:14">
      <c r="A7739"/>
      <c r="B7739"/>
      <c r="C7739"/>
      <c r="D7739"/>
      <c r="E7739"/>
      <c r="F7739"/>
      <c r="G7739"/>
      <c r="H7739"/>
      <c r="L7739" s="8"/>
      <c r="M7739" s="8"/>
      <c r="N7739" s="8"/>
    </row>
    <row r="7740" spans="1:14">
      <c r="A7740"/>
      <c r="B7740"/>
      <c r="C7740"/>
      <c r="D7740"/>
      <c r="E7740"/>
      <c r="F7740"/>
      <c r="G7740"/>
      <c r="H7740"/>
      <c r="L7740" s="8"/>
      <c r="M7740" s="8"/>
      <c r="N7740" s="8"/>
    </row>
    <row r="7741" spans="1:14">
      <c r="A7741"/>
      <c r="B7741"/>
      <c r="C7741"/>
      <c r="D7741"/>
      <c r="E7741"/>
      <c r="F7741"/>
      <c r="G7741"/>
      <c r="H7741"/>
      <c r="L7741" s="8"/>
      <c r="M7741" s="8"/>
      <c r="N7741" s="8"/>
    </row>
    <row r="7742" spans="1:14">
      <c r="A7742"/>
      <c r="B7742"/>
      <c r="C7742"/>
      <c r="D7742"/>
      <c r="E7742"/>
      <c r="F7742"/>
      <c r="G7742"/>
      <c r="H7742"/>
      <c r="L7742" s="8"/>
      <c r="M7742" s="8"/>
      <c r="N7742" s="8"/>
    </row>
    <row r="7743" spans="1:14">
      <c r="A7743"/>
      <c r="B7743"/>
      <c r="C7743"/>
      <c r="D7743"/>
      <c r="E7743"/>
      <c r="F7743"/>
      <c r="G7743"/>
      <c r="H7743"/>
      <c r="L7743" s="8"/>
      <c r="M7743" s="8"/>
      <c r="N7743" s="8"/>
    </row>
    <row r="7744" spans="1:14">
      <c r="A7744"/>
      <c r="B7744"/>
      <c r="C7744"/>
      <c r="D7744"/>
      <c r="E7744"/>
      <c r="F7744"/>
      <c r="G7744"/>
      <c r="H7744"/>
      <c r="L7744" s="8"/>
      <c r="M7744" s="8"/>
      <c r="N7744" s="8"/>
    </row>
    <row r="7745" spans="1:14">
      <c r="A7745"/>
      <c r="B7745"/>
      <c r="C7745"/>
      <c r="D7745"/>
      <c r="E7745"/>
      <c r="F7745"/>
      <c r="G7745"/>
      <c r="H7745"/>
      <c r="L7745" s="8"/>
      <c r="M7745" s="8"/>
      <c r="N7745" s="8"/>
    </row>
    <row r="7746" spans="1:14">
      <c r="A7746"/>
      <c r="B7746"/>
      <c r="C7746"/>
      <c r="D7746"/>
      <c r="E7746"/>
      <c r="F7746"/>
      <c r="G7746"/>
      <c r="H7746"/>
      <c r="L7746" s="8"/>
      <c r="M7746" s="8"/>
      <c r="N7746" s="8"/>
    </row>
    <row r="7747" spans="1:14">
      <c r="A7747"/>
      <c r="B7747"/>
      <c r="C7747"/>
      <c r="D7747"/>
      <c r="E7747"/>
      <c r="F7747"/>
      <c r="G7747"/>
      <c r="H7747"/>
      <c r="L7747" s="8"/>
      <c r="M7747" s="8"/>
      <c r="N7747" s="8"/>
    </row>
    <row r="7748" spans="1:14">
      <c r="A7748"/>
      <c r="B7748"/>
      <c r="C7748"/>
      <c r="D7748"/>
      <c r="E7748"/>
      <c r="F7748"/>
      <c r="G7748"/>
      <c r="H7748"/>
      <c r="L7748" s="8"/>
      <c r="M7748" s="8"/>
      <c r="N7748" s="8"/>
    </row>
    <row r="7749" spans="1:14">
      <c r="A7749"/>
      <c r="B7749"/>
      <c r="C7749"/>
      <c r="D7749"/>
      <c r="E7749"/>
      <c r="F7749"/>
      <c r="G7749"/>
      <c r="H7749"/>
      <c r="L7749" s="8"/>
      <c r="M7749" s="8"/>
      <c r="N7749" s="8"/>
    </row>
    <row r="7750" spans="1:14">
      <c r="A7750"/>
      <c r="B7750"/>
      <c r="C7750"/>
      <c r="D7750"/>
      <c r="E7750"/>
      <c r="F7750"/>
      <c r="G7750"/>
      <c r="H7750"/>
      <c r="L7750" s="8"/>
      <c r="M7750" s="8"/>
      <c r="N7750" s="8"/>
    </row>
    <row r="7751" spans="1:14">
      <c r="A7751"/>
      <c r="B7751"/>
      <c r="C7751"/>
      <c r="D7751"/>
      <c r="E7751"/>
      <c r="F7751"/>
      <c r="G7751"/>
      <c r="H7751"/>
      <c r="L7751" s="8"/>
      <c r="M7751" s="8"/>
      <c r="N7751" s="8"/>
    </row>
    <row r="7752" spans="1:14">
      <c r="A7752"/>
      <c r="B7752"/>
      <c r="C7752"/>
      <c r="D7752"/>
      <c r="E7752"/>
      <c r="F7752"/>
      <c r="G7752"/>
      <c r="H7752"/>
      <c r="L7752" s="8"/>
      <c r="M7752" s="8"/>
      <c r="N7752" s="8"/>
    </row>
    <row r="7753" spans="1:14">
      <c r="A7753"/>
      <c r="B7753"/>
      <c r="C7753"/>
      <c r="D7753"/>
      <c r="E7753"/>
      <c r="F7753"/>
      <c r="G7753"/>
      <c r="H7753"/>
      <c r="L7753" s="8"/>
      <c r="M7753" s="8"/>
      <c r="N7753" s="8"/>
    </row>
    <row r="7754" spans="1:14">
      <c r="A7754"/>
      <c r="B7754"/>
      <c r="C7754"/>
      <c r="D7754"/>
      <c r="E7754"/>
      <c r="F7754"/>
      <c r="G7754"/>
      <c r="H7754"/>
      <c r="L7754" s="8"/>
      <c r="M7754" s="8"/>
      <c r="N7754" s="8"/>
    </row>
    <row r="7755" spans="1:14">
      <c r="A7755"/>
      <c r="B7755"/>
      <c r="C7755"/>
      <c r="D7755"/>
      <c r="E7755"/>
      <c r="F7755"/>
      <c r="G7755"/>
      <c r="H7755"/>
      <c r="L7755" s="8"/>
      <c r="M7755" s="8"/>
      <c r="N7755" s="8"/>
    </row>
    <row r="7756" spans="1:14">
      <c r="A7756"/>
      <c r="B7756"/>
      <c r="C7756"/>
      <c r="D7756"/>
      <c r="E7756"/>
      <c r="F7756"/>
      <c r="G7756"/>
      <c r="H7756"/>
      <c r="L7756" s="8"/>
      <c r="M7756" s="8"/>
      <c r="N7756" s="8"/>
    </row>
    <row r="7757" spans="1:14">
      <c r="A7757"/>
      <c r="B7757"/>
      <c r="C7757"/>
      <c r="D7757"/>
      <c r="E7757"/>
      <c r="F7757"/>
      <c r="G7757"/>
      <c r="H7757"/>
      <c r="L7757" s="8"/>
      <c r="M7757" s="8"/>
      <c r="N7757" s="8"/>
    </row>
    <row r="7758" spans="1:14">
      <c r="A7758"/>
      <c r="B7758"/>
      <c r="C7758"/>
      <c r="D7758"/>
      <c r="E7758"/>
      <c r="F7758"/>
      <c r="G7758"/>
      <c r="H7758"/>
      <c r="L7758" s="8"/>
      <c r="M7758" s="8"/>
      <c r="N7758" s="8"/>
    </row>
    <row r="7759" spans="1:14">
      <c r="A7759"/>
      <c r="B7759"/>
      <c r="C7759"/>
      <c r="D7759"/>
      <c r="E7759"/>
      <c r="F7759"/>
      <c r="G7759"/>
      <c r="H7759"/>
      <c r="L7759" s="8"/>
      <c r="M7759" s="8"/>
      <c r="N7759" s="8"/>
    </row>
    <row r="7760" spans="1:14">
      <c r="A7760"/>
      <c r="B7760"/>
      <c r="C7760"/>
      <c r="D7760"/>
      <c r="E7760"/>
      <c r="F7760"/>
      <c r="G7760"/>
      <c r="H7760"/>
      <c r="L7760" s="8"/>
      <c r="M7760" s="8"/>
      <c r="N7760" s="8"/>
    </row>
    <row r="7761" spans="1:14">
      <c r="A7761"/>
      <c r="B7761"/>
      <c r="C7761"/>
      <c r="D7761"/>
      <c r="E7761"/>
      <c r="F7761"/>
      <c r="G7761"/>
      <c r="H7761"/>
      <c r="L7761" s="8"/>
      <c r="M7761" s="8"/>
      <c r="N7761" s="8"/>
    </row>
    <row r="7762" spans="1:14">
      <c r="A7762"/>
      <c r="B7762"/>
      <c r="C7762"/>
      <c r="D7762"/>
      <c r="E7762"/>
      <c r="F7762"/>
      <c r="G7762"/>
      <c r="H7762"/>
      <c r="L7762" s="8"/>
      <c r="M7762" s="8"/>
      <c r="N7762" s="8"/>
    </row>
    <row r="7763" spans="1:14">
      <c r="A7763"/>
      <c r="B7763"/>
      <c r="C7763"/>
      <c r="D7763"/>
      <c r="E7763"/>
      <c r="F7763"/>
      <c r="G7763"/>
      <c r="H7763"/>
      <c r="L7763" s="8"/>
      <c r="M7763" s="8"/>
      <c r="N7763" s="8"/>
    </row>
    <row r="7764" spans="1:14">
      <c r="A7764"/>
      <c r="B7764"/>
      <c r="C7764"/>
      <c r="D7764"/>
      <c r="E7764"/>
      <c r="F7764"/>
      <c r="G7764"/>
      <c r="H7764"/>
      <c r="L7764" s="8"/>
      <c r="M7764" s="8"/>
      <c r="N7764" s="8"/>
    </row>
    <row r="7765" spans="1:14">
      <c r="A7765"/>
      <c r="B7765"/>
      <c r="C7765"/>
      <c r="D7765"/>
      <c r="E7765"/>
      <c r="F7765"/>
      <c r="G7765"/>
      <c r="H7765"/>
      <c r="L7765" s="8"/>
      <c r="M7765" s="8"/>
      <c r="N7765" s="8"/>
    </row>
    <row r="7766" spans="1:14">
      <c r="A7766"/>
      <c r="B7766"/>
      <c r="C7766"/>
      <c r="D7766"/>
      <c r="E7766"/>
      <c r="F7766"/>
      <c r="G7766"/>
      <c r="H7766"/>
      <c r="L7766" s="8"/>
      <c r="M7766" s="8"/>
      <c r="N7766" s="8"/>
    </row>
    <row r="7767" spans="1:14">
      <c r="A7767"/>
      <c r="B7767"/>
      <c r="C7767"/>
      <c r="D7767"/>
      <c r="E7767"/>
      <c r="F7767"/>
      <c r="G7767"/>
      <c r="H7767"/>
      <c r="L7767" s="8"/>
      <c r="M7767" s="8"/>
      <c r="N7767" s="8"/>
    </row>
    <row r="7768" spans="1:14">
      <c r="A7768"/>
      <c r="B7768"/>
      <c r="C7768"/>
      <c r="D7768"/>
      <c r="E7768"/>
      <c r="F7768"/>
      <c r="G7768"/>
      <c r="H7768"/>
      <c r="L7768" s="8"/>
      <c r="M7768" s="8"/>
      <c r="N7768" s="8"/>
    </row>
    <row r="7769" spans="1:14">
      <c r="A7769"/>
      <c r="B7769"/>
      <c r="C7769"/>
      <c r="D7769"/>
      <c r="E7769"/>
      <c r="F7769"/>
      <c r="G7769"/>
      <c r="H7769"/>
      <c r="L7769" s="8"/>
      <c r="M7769" s="8"/>
      <c r="N7769" s="8"/>
    </row>
    <row r="7770" spans="1:14">
      <c r="A7770"/>
      <c r="B7770"/>
      <c r="C7770"/>
      <c r="D7770"/>
      <c r="E7770"/>
      <c r="F7770"/>
      <c r="G7770"/>
      <c r="H7770"/>
      <c r="L7770" s="8"/>
      <c r="M7770" s="8"/>
      <c r="N7770" s="8"/>
    </row>
    <row r="7771" spans="1:14">
      <c r="A7771"/>
      <c r="B7771"/>
      <c r="C7771"/>
      <c r="D7771"/>
      <c r="E7771"/>
      <c r="F7771"/>
      <c r="G7771"/>
      <c r="H7771"/>
      <c r="L7771" s="8"/>
      <c r="M7771" s="8"/>
      <c r="N7771" s="8"/>
    </row>
    <row r="7772" spans="1:14">
      <c r="A7772"/>
      <c r="B7772"/>
      <c r="C7772"/>
      <c r="D7772"/>
      <c r="E7772"/>
      <c r="F7772"/>
      <c r="G7772"/>
      <c r="H7772"/>
      <c r="L7772" s="8"/>
      <c r="M7772" s="8"/>
      <c r="N7772" s="8"/>
    </row>
    <row r="7773" spans="1:14">
      <c r="A7773"/>
      <c r="B7773"/>
      <c r="C7773"/>
      <c r="D7773"/>
      <c r="E7773"/>
      <c r="F7773"/>
      <c r="G7773"/>
      <c r="H7773"/>
      <c r="L7773" s="8"/>
      <c r="M7773" s="8"/>
      <c r="N7773" s="8"/>
    </row>
    <row r="7774" spans="1:14">
      <c r="A7774"/>
      <c r="B7774"/>
      <c r="C7774"/>
      <c r="D7774"/>
      <c r="E7774"/>
      <c r="F7774"/>
      <c r="G7774"/>
      <c r="H7774"/>
      <c r="L7774" s="8"/>
      <c r="M7774" s="8"/>
      <c r="N7774" s="8"/>
    </row>
    <row r="7775" spans="1:14">
      <c r="A7775"/>
      <c r="B7775"/>
      <c r="C7775"/>
      <c r="D7775"/>
      <c r="E7775"/>
      <c r="F7775"/>
      <c r="G7775"/>
      <c r="H7775"/>
      <c r="L7775" s="8"/>
      <c r="M7775" s="8"/>
      <c r="N7775" s="8"/>
    </row>
    <row r="7776" spans="1:14">
      <c r="A7776"/>
      <c r="B7776"/>
      <c r="C7776"/>
      <c r="D7776"/>
      <c r="E7776"/>
      <c r="F7776"/>
      <c r="G7776"/>
      <c r="H7776"/>
      <c r="L7776" s="8"/>
      <c r="M7776" s="8"/>
      <c r="N7776" s="8"/>
    </row>
    <row r="7777" spans="1:14">
      <c r="A7777"/>
      <c r="B7777"/>
      <c r="C7777"/>
      <c r="D7777"/>
      <c r="E7777"/>
      <c r="F7777"/>
      <c r="G7777"/>
      <c r="H7777"/>
      <c r="L7777" s="8"/>
      <c r="M7777" s="8"/>
      <c r="N7777" s="8"/>
    </row>
    <row r="7778" spans="1:14">
      <c r="A7778"/>
      <c r="B7778"/>
      <c r="C7778"/>
      <c r="D7778"/>
      <c r="E7778"/>
      <c r="F7778"/>
      <c r="G7778"/>
      <c r="H7778"/>
      <c r="L7778" s="8"/>
      <c r="M7778" s="8"/>
      <c r="N7778" s="8"/>
    </row>
    <row r="7779" spans="1:14">
      <c r="A7779"/>
      <c r="B7779"/>
      <c r="C7779"/>
      <c r="D7779"/>
      <c r="E7779"/>
      <c r="F7779"/>
      <c r="G7779"/>
      <c r="H7779"/>
      <c r="L7779" s="8"/>
      <c r="M7779" s="8"/>
      <c r="N7779" s="8"/>
    </row>
    <row r="7780" spans="1:14">
      <c r="A7780"/>
      <c r="B7780"/>
      <c r="C7780"/>
      <c r="D7780"/>
      <c r="E7780"/>
      <c r="F7780"/>
      <c r="G7780"/>
      <c r="H7780"/>
      <c r="L7780" s="8"/>
      <c r="M7780" s="8"/>
      <c r="N7780" s="8"/>
    </row>
    <row r="7781" spans="1:14">
      <c r="A7781"/>
      <c r="B7781"/>
      <c r="C7781"/>
      <c r="D7781"/>
      <c r="E7781"/>
      <c r="F7781"/>
      <c r="G7781"/>
      <c r="H7781"/>
      <c r="L7781" s="8"/>
      <c r="M7781" s="8"/>
      <c r="N7781" s="8"/>
    </row>
    <row r="7782" spans="1:14">
      <c r="A7782"/>
      <c r="B7782"/>
      <c r="C7782"/>
      <c r="D7782"/>
      <c r="E7782"/>
      <c r="F7782"/>
      <c r="G7782"/>
      <c r="H7782"/>
      <c r="L7782" s="8"/>
      <c r="M7782" s="8"/>
      <c r="N7782" s="8"/>
    </row>
    <row r="7783" spans="1:14">
      <c r="A7783"/>
      <c r="B7783"/>
      <c r="C7783"/>
      <c r="D7783"/>
      <c r="E7783"/>
      <c r="F7783"/>
      <c r="G7783"/>
      <c r="H7783"/>
      <c r="L7783" s="8"/>
      <c r="M7783" s="8"/>
      <c r="N7783" s="8"/>
    </row>
    <row r="7784" spans="1:14">
      <c r="A7784"/>
      <c r="B7784"/>
      <c r="C7784"/>
      <c r="D7784"/>
      <c r="E7784"/>
      <c r="F7784"/>
      <c r="G7784"/>
      <c r="H7784"/>
      <c r="L7784" s="8"/>
      <c r="M7784" s="8"/>
      <c r="N7784" s="8"/>
    </row>
    <row r="7785" spans="1:14">
      <c r="A7785"/>
      <c r="B7785"/>
      <c r="C7785"/>
      <c r="D7785"/>
      <c r="E7785"/>
      <c r="F7785"/>
      <c r="G7785"/>
      <c r="H7785"/>
      <c r="L7785" s="8"/>
      <c r="M7785" s="8"/>
      <c r="N7785" s="8"/>
    </row>
    <row r="7786" spans="1:14">
      <c r="A7786"/>
      <c r="B7786"/>
      <c r="C7786"/>
      <c r="D7786"/>
      <c r="E7786"/>
      <c r="F7786"/>
      <c r="G7786"/>
      <c r="H7786"/>
      <c r="L7786" s="8"/>
      <c r="M7786" s="8"/>
      <c r="N7786" s="8"/>
    </row>
    <row r="7787" spans="1:14">
      <c r="A7787"/>
      <c r="B7787"/>
      <c r="C7787"/>
      <c r="D7787"/>
      <c r="E7787"/>
      <c r="F7787"/>
      <c r="G7787"/>
      <c r="H7787"/>
      <c r="L7787" s="8"/>
      <c r="M7787" s="8"/>
      <c r="N7787" s="8"/>
    </row>
    <row r="7788" spans="1:14">
      <c r="A7788"/>
      <c r="B7788"/>
      <c r="C7788"/>
      <c r="D7788"/>
      <c r="E7788"/>
      <c r="F7788"/>
      <c r="G7788"/>
      <c r="H7788"/>
      <c r="L7788" s="8"/>
      <c r="M7788" s="8"/>
      <c r="N7788" s="8"/>
    </row>
    <row r="7789" spans="1:14">
      <c r="A7789"/>
      <c r="B7789"/>
      <c r="C7789"/>
      <c r="D7789"/>
      <c r="E7789"/>
      <c r="F7789"/>
      <c r="G7789"/>
      <c r="H7789"/>
      <c r="L7789" s="8"/>
      <c r="M7789" s="8"/>
      <c r="N7789" s="8"/>
    </row>
    <row r="7790" spans="1:14">
      <c r="A7790"/>
      <c r="B7790"/>
      <c r="C7790"/>
      <c r="D7790"/>
      <c r="E7790"/>
      <c r="F7790"/>
      <c r="G7790"/>
      <c r="H7790"/>
      <c r="L7790" s="8"/>
      <c r="M7790" s="8"/>
      <c r="N7790" s="8"/>
    </row>
    <row r="7791" spans="1:14">
      <c r="A7791"/>
      <c r="B7791"/>
      <c r="C7791"/>
      <c r="D7791"/>
      <c r="E7791"/>
      <c r="F7791"/>
      <c r="G7791"/>
      <c r="H7791"/>
      <c r="L7791" s="8"/>
      <c r="M7791" s="8"/>
      <c r="N7791" s="8"/>
    </row>
    <row r="7792" spans="1:14">
      <c r="A7792"/>
      <c r="B7792"/>
      <c r="C7792"/>
      <c r="D7792"/>
      <c r="E7792"/>
      <c r="F7792"/>
      <c r="G7792"/>
      <c r="H7792"/>
      <c r="L7792" s="8"/>
      <c r="M7792" s="8"/>
      <c r="N7792" s="8"/>
    </row>
    <row r="7793" spans="1:14">
      <c r="A7793"/>
      <c r="B7793"/>
      <c r="C7793"/>
      <c r="D7793"/>
      <c r="E7793"/>
      <c r="F7793"/>
      <c r="G7793"/>
      <c r="H7793"/>
      <c r="L7793" s="8"/>
      <c r="M7793" s="8"/>
      <c r="N7793" s="8"/>
    </row>
    <row r="7794" spans="1:14">
      <c r="A7794"/>
      <c r="B7794"/>
      <c r="C7794"/>
      <c r="D7794"/>
      <c r="E7794"/>
      <c r="F7794"/>
      <c r="G7794"/>
      <c r="H7794"/>
      <c r="L7794" s="8"/>
      <c r="M7794" s="8"/>
      <c r="N7794" s="8"/>
    </row>
    <row r="7795" spans="1:14">
      <c r="A7795"/>
      <c r="B7795"/>
      <c r="C7795"/>
      <c r="D7795"/>
      <c r="E7795"/>
      <c r="F7795"/>
      <c r="G7795"/>
      <c r="H7795"/>
      <c r="L7795" s="8"/>
      <c r="M7795" s="8"/>
      <c r="N7795" s="8"/>
    </row>
    <row r="7796" spans="1:14">
      <c r="A7796"/>
      <c r="B7796"/>
      <c r="C7796"/>
      <c r="D7796"/>
      <c r="E7796"/>
      <c r="F7796"/>
      <c r="G7796"/>
      <c r="H7796"/>
      <c r="L7796" s="8"/>
      <c r="M7796" s="8"/>
      <c r="N7796" s="8"/>
    </row>
    <row r="7797" spans="1:14">
      <c r="A7797"/>
      <c r="B7797"/>
      <c r="C7797"/>
      <c r="D7797"/>
      <c r="E7797"/>
      <c r="F7797"/>
      <c r="G7797"/>
      <c r="H7797"/>
      <c r="L7797" s="8"/>
      <c r="M7797" s="8"/>
      <c r="N7797" s="8"/>
    </row>
    <row r="7798" spans="1:14">
      <c r="A7798"/>
      <c r="B7798"/>
      <c r="C7798"/>
      <c r="D7798"/>
      <c r="E7798"/>
      <c r="F7798"/>
      <c r="G7798"/>
      <c r="H7798"/>
      <c r="L7798" s="8"/>
      <c r="M7798" s="8"/>
      <c r="N7798" s="8"/>
    </row>
    <row r="7799" spans="1:14">
      <c r="A7799"/>
      <c r="B7799"/>
      <c r="C7799"/>
      <c r="D7799"/>
      <c r="E7799"/>
      <c r="F7799"/>
      <c r="G7799"/>
      <c r="H7799"/>
      <c r="L7799" s="8"/>
      <c r="M7799" s="8"/>
      <c r="N7799" s="8"/>
    </row>
    <row r="7800" spans="1:14">
      <c r="A7800"/>
      <c r="B7800"/>
      <c r="C7800"/>
      <c r="D7800"/>
      <c r="E7800"/>
      <c r="F7800"/>
      <c r="G7800"/>
      <c r="H7800"/>
      <c r="L7800" s="8"/>
      <c r="M7800" s="8"/>
      <c r="N7800" s="8"/>
    </row>
    <row r="7801" spans="1:14">
      <c r="A7801"/>
      <c r="B7801"/>
      <c r="C7801"/>
      <c r="D7801"/>
      <c r="E7801"/>
      <c r="F7801"/>
      <c r="G7801"/>
      <c r="H7801"/>
      <c r="L7801" s="8"/>
      <c r="M7801" s="8"/>
      <c r="N7801" s="8"/>
    </row>
    <row r="7802" spans="1:14">
      <c r="A7802"/>
      <c r="B7802"/>
      <c r="C7802"/>
      <c r="D7802"/>
      <c r="E7802"/>
      <c r="F7802"/>
      <c r="G7802"/>
      <c r="H7802"/>
      <c r="L7802" s="8"/>
      <c r="M7802" s="8"/>
      <c r="N7802" s="8"/>
    </row>
    <row r="7803" spans="1:14">
      <c r="A7803"/>
      <c r="B7803"/>
      <c r="C7803"/>
      <c r="D7803"/>
      <c r="E7803"/>
      <c r="F7803"/>
      <c r="G7803"/>
      <c r="H7803"/>
      <c r="L7803" s="8"/>
      <c r="M7803" s="8"/>
      <c r="N7803" s="8"/>
    </row>
    <row r="7804" spans="1:14">
      <c r="A7804"/>
      <c r="B7804"/>
      <c r="C7804"/>
      <c r="D7804"/>
      <c r="E7804"/>
      <c r="F7804"/>
      <c r="G7804"/>
      <c r="H7804"/>
      <c r="L7804" s="8"/>
      <c r="M7804" s="8"/>
      <c r="N7804" s="8"/>
    </row>
    <row r="7805" spans="1:14">
      <c r="A7805"/>
      <c r="B7805"/>
      <c r="C7805"/>
      <c r="D7805"/>
      <c r="E7805"/>
      <c r="F7805"/>
      <c r="G7805"/>
      <c r="H7805"/>
      <c r="L7805" s="8"/>
      <c r="M7805" s="8"/>
      <c r="N7805" s="8"/>
    </row>
    <row r="7806" spans="1:14">
      <c r="A7806"/>
      <c r="B7806"/>
      <c r="C7806"/>
      <c r="D7806"/>
      <c r="E7806"/>
      <c r="F7806"/>
      <c r="G7806"/>
      <c r="H7806"/>
      <c r="L7806" s="8"/>
      <c r="M7806" s="8"/>
      <c r="N7806" s="8"/>
    </row>
    <row r="7807" spans="1:14">
      <c r="A7807"/>
      <c r="B7807"/>
      <c r="C7807"/>
      <c r="D7807"/>
      <c r="E7807"/>
      <c r="F7807"/>
      <c r="G7807"/>
      <c r="H7807"/>
      <c r="L7807" s="8"/>
      <c r="M7807" s="8"/>
      <c r="N7807" s="8"/>
    </row>
    <row r="7808" spans="1:14">
      <c r="A7808"/>
      <c r="B7808"/>
      <c r="C7808"/>
      <c r="D7808"/>
      <c r="E7808"/>
      <c r="F7808"/>
      <c r="G7808"/>
      <c r="H7808"/>
      <c r="L7808" s="8"/>
      <c r="M7808" s="8"/>
      <c r="N7808" s="8"/>
    </row>
    <row r="7809" spans="1:14">
      <c r="A7809"/>
      <c r="B7809"/>
      <c r="C7809"/>
      <c r="D7809"/>
      <c r="E7809"/>
      <c r="F7809"/>
      <c r="G7809"/>
      <c r="H7809"/>
      <c r="L7809" s="8"/>
      <c r="M7809" s="8"/>
      <c r="N7809" s="8"/>
    </row>
    <row r="7810" spans="1:14">
      <c r="A7810"/>
      <c r="B7810"/>
      <c r="C7810"/>
      <c r="D7810"/>
      <c r="E7810"/>
      <c r="F7810"/>
      <c r="G7810"/>
      <c r="H7810"/>
      <c r="L7810" s="8"/>
      <c r="M7810" s="8"/>
      <c r="N7810" s="8"/>
    </row>
    <row r="7811" spans="1:14">
      <c r="A7811"/>
      <c r="B7811"/>
      <c r="C7811"/>
      <c r="D7811"/>
      <c r="E7811"/>
      <c r="F7811"/>
      <c r="G7811"/>
      <c r="H7811"/>
      <c r="L7811" s="8"/>
      <c r="M7811" s="8"/>
      <c r="N7811" s="8"/>
    </row>
    <row r="7812" spans="1:14">
      <c r="A7812"/>
      <c r="B7812"/>
      <c r="C7812"/>
      <c r="D7812"/>
      <c r="E7812"/>
      <c r="F7812"/>
      <c r="G7812"/>
      <c r="H7812"/>
      <c r="L7812" s="8"/>
      <c r="M7812" s="8"/>
      <c r="N7812" s="8"/>
    </row>
    <row r="7813" spans="1:14">
      <c r="A7813"/>
      <c r="B7813"/>
      <c r="C7813"/>
      <c r="D7813"/>
      <c r="E7813"/>
      <c r="F7813"/>
      <c r="G7813"/>
      <c r="H7813"/>
      <c r="L7813" s="8"/>
      <c r="M7813" s="8"/>
      <c r="N7813" s="8"/>
    </row>
    <row r="7814" spans="1:14">
      <c r="A7814"/>
      <c r="B7814"/>
      <c r="C7814"/>
      <c r="D7814"/>
      <c r="E7814"/>
      <c r="F7814"/>
      <c r="G7814"/>
      <c r="H7814"/>
      <c r="L7814" s="8"/>
      <c r="M7814" s="8"/>
      <c r="N7814" s="8"/>
    </row>
    <row r="7815" spans="1:14">
      <c r="A7815"/>
      <c r="B7815"/>
      <c r="C7815"/>
      <c r="D7815"/>
      <c r="E7815"/>
      <c r="F7815"/>
      <c r="G7815"/>
      <c r="H7815"/>
      <c r="L7815" s="8"/>
      <c r="M7815" s="8"/>
      <c r="N7815" s="8"/>
    </row>
    <row r="7816" spans="1:14">
      <c r="A7816"/>
      <c r="B7816"/>
      <c r="C7816"/>
      <c r="D7816"/>
      <c r="E7816"/>
      <c r="F7816"/>
      <c r="G7816"/>
      <c r="H7816"/>
      <c r="L7816" s="8"/>
      <c r="M7816" s="8"/>
      <c r="N7816" s="8"/>
    </row>
    <row r="7817" spans="1:14">
      <c r="A7817"/>
      <c r="B7817"/>
      <c r="C7817"/>
      <c r="D7817"/>
      <c r="E7817"/>
      <c r="F7817"/>
      <c r="G7817"/>
      <c r="H7817"/>
      <c r="L7817" s="8"/>
      <c r="M7817" s="8"/>
      <c r="N7817" s="8"/>
    </row>
    <row r="7818" spans="1:14">
      <c r="A7818"/>
      <c r="B7818"/>
      <c r="C7818"/>
      <c r="D7818"/>
      <c r="E7818"/>
      <c r="F7818"/>
      <c r="G7818"/>
      <c r="H7818"/>
      <c r="L7818" s="8"/>
      <c r="M7818" s="8"/>
      <c r="N7818" s="8"/>
    </row>
    <row r="7819" spans="1:14">
      <c r="A7819"/>
      <c r="B7819"/>
      <c r="C7819"/>
      <c r="D7819"/>
      <c r="E7819"/>
      <c r="F7819"/>
      <c r="G7819"/>
      <c r="H7819"/>
      <c r="L7819" s="8"/>
      <c r="M7819" s="8"/>
      <c r="N7819" s="8"/>
    </row>
    <row r="7820" spans="1:14">
      <c r="A7820"/>
      <c r="B7820"/>
      <c r="C7820"/>
      <c r="D7820"/>
      <c r="E7820"/>
      <c r="F7820"/>
      <c r="G7820"/>
      <c r="H7820"/>
      <c r="L7820" s="8"/>
      <c r="M7820" s="8"/>
      <c r="N7820" s="8"/>
    </row>
    <row r="7821" spans="1:14">
      <c r="A7821"/>
      <c r="B7821"/>
      <c r="C7821"/>
      <c r="D7821"/>
      <c r="E7821"/>
      <c r="F7821"/>
      <c r="G7821"/>
      <c r="H7821"/>
      <c r="L7821" s="8"/>
      <c r="M7821" s="8"/>
      <c r="N7821" s="8"/>
    </row>
    <row r="7822" spans="1:14">
      <c r="A7822"/>
      <c r="B7822"/>
      <c r="C7822"/>
      <c r="D7822"/>
      <c r="E7822"/>
      <c r="F7822"/>
      <c r="G7822"/>
      <c r="H7822"/>
      <c r="L7822" s="8"/>
      <c r="M7822" s="8"/>
      <c r="N7822" s="8"/>
    </row>
    <row r="7823" spans="1:14">
      <c r="A7823"/>
      <c r="B7823"/>
      <c r="C7823"/>
      <c r="D7823"/>
      <c r="E7823"/>
      <c r="F7823"/>
      <c r="G7823"/>
      <c r="H7823"/>
      <c r="L7823" s="8"/>
      <c r="M7823" s="8"/>
      <c r="N7823" s="8"/>
    </row>
    <row r="7824" spans="1:14">
      <c r="A7824"/>
      <c r="B7824"/>
      <c r="C7824"/>
      <c r="D7824"/>
      <c r="E7824"/>
      <c r="F7824"/>
      <c r="G7824"/>
      <c r="H7824"/>
      <c r="L7824" s="8"/>
      <c r="M7824" s="8"/>
      <c r="N7824" s="8"/>
    </row>
    <row r="7825" spans="1:14">
      <c r="A7825"/>
      <c r="B7825"/>
      <c r="C7825"/>
      <c r="D7825"/>
      <c r="E7825"/>
      <c r="F7825"/>
      <c r="G7825"/>
      <c r="H7825"/>
      <c r="L7825" s="8"/>
      <c r="M7825" s="8"/>
      <c r="N7825" s="8"/>
    </row>
    <row r="7826" spans="1:14">
      <c r="A7826"/>
      <c r="B7826"/>
      <c r="C7826"/>
      <c r="D7826"/>
      <c r="E7826"/>
      <c r="F7826"/>
      <c r="G7826"/>
      <c r="H7826"/>
      <c r="L7826" s="8"/>
      <c r="M7826" s="8"/>
      <c r="N7826" s="8"/>
    </row>
    <row r="7827" spans="1:14">
      <c r="A7827"/>
      <c r="B7827"/>
      <c r="C7827"/>
      <c r="D7827"/>
      <c r="E7827"/>
      <c r="F7827"/>
      <c r="G7827"/>
      <c r="H7827"/>
      <c r="L7827" s="8"/>
      <c r="M7827" s="8"/>
      <c r="N7827" s="8"/>
    </row>
    <row r="7828" spans="1:14">
      <c r="A7828"/>
      <c r="B7828"/>
      <c r="C7828"/>
      <c r="D7828"/>
      <c r="E7828"/>
      <c r="F7828"/>
      <c r="G7828"/>
      <c r="H7828"/>
      <c r="L7828" s="8"/>
      <c r="M7828" s="8"/>
      <c r="N7828" s="8"/>
    </row>
    <row r="7829" spans="1:14">
      <c r="A7829"/>
      <c r="B7829"/>
      <c r="C7829"/>
      <c r="D7829"/>
      <c r="E7829"/>
      <c r="F7829"/>
      <c r="G7829"/>
      <c r="H7829"/>
      <c r="L7829" s="8"/>
      <c r="M7829" s="8"/>
      <c r="N7829" s="8"/>
    </row>
    <row r="7830" spans="1:14">
      <c r="A7830"/>
      <c r="B7830"/>
      <c r="C7830"/>
      <c r="D7830"/>
      <c r="E7830"/>
      <c r="F7830"/>
      <c r="G7830"/>
      <c r="H7830"/>
      <c r="L7830" s="8"/>
      <c r="M7830" s="8"/>
      <c r="N7830" s="8"/>
    </row>
    <row r="7831" spans="1:14">
      <c r="A7831"/>
      <c r="B7831"/>
      <c r="C7831"/>
      <c r="D7831"/>
      <c r="E7831"/>
      <c r="F7831"/>
      <c r="G7831"/>
      <c r="H7831"/>
      <c r="L7831" s="8"/>
      <c r="M7831" s="8"/>
      <c r="N7831" s="8"/>
    </row>
    <row r="7832" spans="1:14">
      <c r="A7832"/>
      <c r="B7832"/>
      <c r="C7832"/>
      <c r="D7832"/>
      <c r="E7832"/>
      <c r="F7832"/>
      <c r="G7832"/>
      <c r="H7832"/>
      <c r="L7832" s="8"/>
      <c r="M7832" s="8"/>
      <c r="N7832" s="8"/>
    </row>
    <row r="7833" spans="1:14">
      <c r="A7833"/>
      <c r="B7833"/>
      <c r="C7833"/>
      <c r="D7833"/>
      <c r="E7833"/>
      <c r="F7833"/>
      <c r="G7833"/>
      <c r="H7833"/>
      <c r="L7833" s="8"/>
      <c r="M7833" s="8"/>
      <c r="N7833" s="8"/>
    </row>
    <row r="7834" spans="1:14">
      <c r="A7834"/>
      <c r="B7834"/>
      <c r="C7834"/>
      <c r="D7834"/>
      <c r="E7834"/>
      <c r="F7834"/>
      <c r="G7834"/>
      <c r="H7834"/>
      <c r="L7834" s="8"/>
      <c r="M7834" s="8"/>
      <c r="N7834" s="8"/>
    </row>
    <row r="7835" spans="1:14">
      <c r="A7835"/>
      <c r="B7835"/>
      <c r="C7835"/>
      <c r="D7835"/>
      <c r="E7835"/>
      <c r="F7835"/>
      <c r="G7835"/>
      <c r="H7835"/>
      <c r="L7835" s="8"/>
      <c r="M7835" s="8"/>
      <c r="N7835" s="8"/>
    </row>
    <row r="7836" spans="1:14">
      <c r="A7836"/>
      <c r="B7836"/>
      <c r="C7836"/>
      <c r="D7836"/>
      <c r="E7836"/>
      <c r="F7836"/>
      <c r="G7836"/>
      <c r="H7836"/>
      <c r="L7836" s="8"/>
      <c r="M7836" s="8"/>
      <c r="N7836" s="8"/>
    </row>
    <row r="7837" spans="1:14">
      <c r="A7837"/>
      <c r="B7837"/>
      <c r="C7837"/>
      <c r="D7837"/>
      <c r="E7837"/>
      <c r="F7837"/>
      <c r="G7837"/>
      <c r="H7837"/>
      <c r="L7837" s="8"/>
      <c r="M7837" s="8"/>
      <c r="N7837" s="8"/>
    </row>
    <row r="7838" spans="1:14">
      <c r="A7838"/>
      <c r="B7838"/>
      <c r="C7838"/>
      <c r="D7838"/>
      <c r="E7838"/>
      <c r="F7838"/>
      <c r="G7838"/>
      <c r="H7838"/>
      <c r="L7838" s="8"/>
      <c r="M7838" s="8"/>
      <c r="N7838" s="8"/>
    </row>
    <row r="7839" spans="1:14">
      <c r="A7839"/>
      <c r="B7839"/>
      <c r="C7839"/>
      <c r="D7839"/>
      <c r="E7839"/>
      <c r="F7839"/>
      <c r="G7839"/>
      <c r="H7839"/>
      <c r="L7839" s="8"/>
      <c r="M7839" s="8"/>
      <c r="N7839" s="8"/>
    </row>
    <row r="7840" spans="1:14">
      <c r="A7840"/>
      <c r="B7840"/>
      <c r="C7840"/>
      <c r="D7840"/>
      <c r="E7840"/>
      <c r="F7840"/>
      <c r="G7840"/>
      <c r="H7840"/>
      <c r="L7840" s="8"/>
      <c r="M7840" s="8"/>
      <c r="N7840" s="8"/>
    </row>
    <row r="7841" spans="1:14">
      <c r="A7841"/>
      <c r="B7841"/>
      <c r="C7841"/>
      <c r="D7841"/>
      <c r="E7841"/>
      <c r="F7841"/>
      <c r="G7841"/>
      <c r="H7841"/>
      <c r="L7841" s="8"/>
      <c r="M7841" s="8"/>
      <c r="N7841" s="8"/>
    </row>
    <row r="7842" spans="1:14">
      <c r="A7842"/>
      <c r="B7842"/>
      <c r="C7842"/>
      <c r="D7842"/>
      <c r="E7842"/>
      <c r="F7842"/>
      <c r="G7842"/>
      <c r="H7842"/>
      <c r="L7842" s="8"/>
      <c r="M7842" s="8"/>
      <c r="N7842" s="8"/>
    </row>
    <row r="7843" spans="1:14">
      <c r="A7843"/>
      <c r="B7843"/>
      <c r="C7843"/>
      <c r="D7843"/>
      <c r="E7843"/>
      <c r="F7843"/>
      <c r="G7843"/>
      <c r="H7843"/>
      <c r="L7843" s="8"/>
      <c r="M7843" s="8"/>
      <c r="N7843" s="8"/>
    </row>
    <row r="7844" spans="1:14">
      <c r="A7844"/>
      <c r="B7844"/>
      <c r="C7844"/>
      <c r="D7844"/>
      <c r="E7844"/>
      <c r="F7844"/>
      <c r="G7844"/>
      <c r="H7844"/>
      <c r="L7844" s="8"/>
      <c r="M7844" s="8"/>
      <c r="N7844" s="8"/>
    </row>
    <row r="7845" spans="1:14">
      <c r="A7845"/>
      <c r="B7845"/>
      <c r="C7845"/>
      <c r="D7845"/>
      <c r="E7845"/>
      <c r="F7845"/>
      <c r="G7845"/>
      <c r="H7845"/>
      <c r="L7845" s="8"/>
      <c r="M7845" s="8"/>
      <c r="N7845" s="8"/>
    </row>
    <row r="7846" spans="1:14">
      <c r="A7846"/>
      <c r="B7846"/>
      <c r="C7846"/>
      <c r="D7846"/>
      <c r="E7846"/>
      <c r="F7846"/>
      <c r="G7846"/>
      <c r="H7846"/>
      <c r="L7846" s="8"/>
      <c r="M7846" s="8"/>
      <c r="N7846" s="8"/>
    </row>
    <row r="7847" spans="1:14">
      <c r="A7847"/>
      <c r="B7847"/>
      <c r="C7847"/>
      <c r="D7847"/>
      <c r="E7847"/>
      <c r="F7847"/>
      <c r="G7847"/>
      <c r="H7847"/>
      <c r="L7847" s="8"/>
      <c r="M7847" s="8"/>
      <c r="N7847" s="8"/>
    </row>
    <row r="7848" spans="1:14">
      <c r="A7848"/>
      <c r="B7848"/>
      <c r="C7848"/>
      <c r="D7848"/>
      <c r="E7848"/>
      <c r="F7848"/>
      <c r="G7848"/>
      <c r="H7848"/>
      <c r="L7848" s="8"/>
      <c r="M7848" s="8"/>
      <c r="N7848" s="8"/>
    </row>
    <row r="7849" spans="1:14">
      <c r="A7849"/>
      <c r="B7849"/>
      <c r="C7849"/>
      <c r="D7849"/>
      <c r="E7849"/>
      <c r="F7849"/>
      <c r="G7849"/>
      <c r="H7849"/>
      <c r="L7849" s="8"/>
      <c r="M7849" s="8"/>
      <c r="N7849" s="8"/>
    </row>
    <row r="7850" spans="1:14">
      <c r="A7850"/>
      <c r="B7850"/>
      <c r="C7850"/>
      <c r="D7850"/>
      <c r="E7850"/>
      <c r="F7850"/>
      <c r="G7850"/>
      <c r="H7850"/>
      <c r="L7850" s="8"/>
      <c r="M7850" s="8"/>
      <c r="N7850" s="8"/>
    </row>
    <row r="7851" spans="1:14">
      <c r="A7851"/>
      <c r="B7851"/>
      <c r="C7851"/>
      <c r="D7851"/>
      <c r="E7851"/>
      <c r="F7851"/>
      <c r="G7851"/>
      <c r="H7851"/>
      <c r="L7851" s="8"/>
      <c r="M7851" s="8"/>
      <c r="N7851" s="8"/>
    </row>
    <row r="7852" spans="1:14">
      <c r="A7852"/>
      <c r="B7852"/>
      <c r="C7852"/>
      <c r="D7852"/>
      <c r="E7852"/>
      <c r="F7852"/>
      <c r="G7852"/>
      <c r="H7852"/>
      <c r="L7852" s="8"/>
      <c r="M7852" s="8"/>
      <c r="N7852" s="8"/>
    </row>
    <row r="7853" spans="1:14">
      <c r="A7853"/>
      <c r="B7853"/>
      <c r="C7853"/>
      <c r="D7853"/>
      <c r="E7853"/>
      <c r="F7853"/>
      <c r="G7853"/>
      <c r="H7853"/>
      <c r="L7853" s="8"/>
      <c r="M7853" s="8"/>
      <c r="N7853" s="8"/>
    </row>
    <row r="7854" spans="1:14">
      <c r="A7854"/>
      <c r="B7854"/>
      <c r="C7854"/>
      <c r="D7854"/>
      <c r="E7854"/>
      <c r="F7854"/>
      <c r="G7854"/>
      <c r="H7854"/>
      <c r="L7854" s="8"/>
      <c r="M7854" s="8"/>
      <c r="N7854" s="8"/>
    </row>
    <row r="7855" spans="1:14">
      <c r="A7855"/>
      <c r="B7855"/>
      <c r="C7855"/>
      <c r="D7855"/>
      <c r="E7855"/>
      <c r="F7855"/>
      <c r="G7855"/>
      <c r="H7855"/>
      <c r="L7855" s="8"/>
      <c r="M7855" s="8"/>
      <c r="N7855" s="8"/>
    </row>
    <row r="7856" spans="1:14">
      <c r="A7856"/>
      <c r="B7856"/>
      <c r="C7856"/>
      <c r="D7856"/>
      <c r="E7856"/>
      <c r="F7856"/>
      <c r="G7856"/>
      <c r="H7856"/>
      <c r="L7856" s="8"/>
      <c r="M7856" s="8"/>
      <c r="N7856" s="8"/>
    </row>
    <row r="7857" spans="1:14">
      <c r="A7857"/>
      <c r="B7857"/>
      <c r="C7857"/>
      <c r="D7857"/>
      <c r="E7857"/>
      <c r="F7857"/>
      <c r="G7857"/>
      <c r="H7857"/>
      <c r="L7857" s="8"/>
      <c r="M7857" s="8"/>
      <c r="N7857" s="8"/>
    </row>
    <row r="7858" spans="1:14">
      <c r="A7858"/>
      <c r="B7858"/>
      <c r="C7858"/>
      <c r="D7858"/>
      <c r="E7858"/>
      <c r="F7858"/>
      <c r="G7858"/>
      <c r="H7858"/>
      <c r="L7858" s="8"/>
      <c r="M7858" s="8"/>
      <c r="N7858" s="8"/>
    </row>
    <row r="7859" spans="1:14">
      <c r="A7859"/>
      <c r="B7859"/>
      <c r="C7859"/>
      <c r="D7859"/>
      <c r="E7859"/>
      <c r="F7859"/>
      <c r="G7859"/>
      <c r="H7859"/>
      <c r="L7859" s="8"/>
      <c r="M7859" s="8"/>
      <c r="N7859" s="8"/>
    </row>
    <row r="7860" spans="1:14">
      <c r="A7860"/>
      <c r="B7860"/>
      <c r="C7860"/>
      <c r="D7860"/>
      <c r="E7860"/>
      <c r="F7860"/>
      <c r="G7860"/>
      <c r="H7860"/>
      <c r="L7860" s="8"/>
      <c r="M7860" s="8"/>
      <c r="N7860" s="8"/>
    </row>
    <row r="7861" spans="1:14">
      <c r="A7861"/>
      <c r="B7861"/>
      <c r="C7861"/>
      <c r="D7861"/>
      <c r="E7861"/>
      <c r="F7861"/>
      <c r="G7861"/>
      <c r="H7861"/>
      <c r="L7861" s="8"/>
      <c r="M7861" s="8"/>
      <c r="N7861" s="8"/>
    </row>
    <row r="7862" spans="1:14">
      <c r="A7862"/>
      <c r="B7862"/>
      <c r="C7862"/>
      <c r="D7862"/>
      <c r="E7862"/>
      <c r="F7862"/>
      <c r="G7862"/>
      <c r="H7862"/>
      <c r="L7862" s="8"/>
      <c r="M7862" s="8"/>
      <c r="N7862" s="8"/>
    </row>
    <row r="7863" spans="1:14">
      <c r="A7863"/>
      <c r="B7863"/>
      <c r="C7863"/>
      <c r="D7863"/>
      <c r="E7863"/>
      <c r="F7863"/>
      <c r="G7863"/>
      <c r="H7863"/>
      <c r="L7863" s="8"/>
      <c r="M7863" s="8"/>
      <c r="N7863" s="8"/>
    </row>
    <row r="7864" spans="1:14">
      <c r="A7864"/>
      <c r="B7864"/>
      <c r="C7864"/>
      <c r="D7864"/>
      <c r="E7864"/>
      <c r="F7864"/>
      <c r="G7864"/>
      <c r="H7864"/>
      <c r="L7864" s="8"/>
      <c r="M7864" s="8"/>
      <c r="N7864" s="8"/>
    </row>
    <row r="7865" spans="1:14">
      <c r="A7865"/>
      <c r="B7865"/>
      <c r="C7865"/>
      <c r="D7865"/>
      <c r="E7865"/>
      <c r="F7865"/>
      <c r="G7865"/>
      <c r="H7865"/>
      <c r="L7865" s="8"/>
      <c r="M7865" s="8"/>
      <c r="N7865" s="8"/>
    </row>
    <row r="7866" spans="1:14">
      <c r="A7866"/>
      <c r="B7866"/>
      <c r="C7866"/>
      <c r="D7866"/>
      <c r="E7866"/>
      <c r="F7866"/>
      <c r="G7866"/>
      <c r="H7866"/>
      <c r="L7866" s="8"/>
      <c r="M7866" s="8"/>
      <c r="N7866" s="8"/>
    </row>
    <row r="7867" spans="1:14">
      <c r="A7867"/>
      <c r="B7867"/>
      <c r="C7867"/>
      <c r="D7867"/>
      <c r="E7867"/>
      <c r="F7867"/>
      <c r="G7867"/>
      <c r="H7867"/>
      <c r="L7867" s="8"/>
      <c r="M7867" s="8"/>
      <c r="N7867" s="8"/>
    </row>
    <row r="7868" spans="1:14">
      <c r="A7868"/>
      <c r="B7868"/>
      <c r="C7868"/>
      <c r="D7868"/>
      <c r="E7868"/>
      <c r="F7868"/>
      <c r="G7868"/>
      <c r="H7868"/>
      <c r="L7868" s="8"/>
      <c r="M7868" s="8"/>
      <c r="N7868" s="8"/>
    </row>
    <row r="7869" spans="1:14">
      <c r="A7869"/>
      <c r="B7869"/>
      <c r="C7869"/>
      <c r="D7869"/>
      <c r="E7869"/>
      <c r="F7869"/>
      <c r="G7869"/>
      <c r="H7869"/>
      <c r="L7869" s="8"/>
      <c r="M7869" s="8"/>
      <c r="N7869" s="8"/>
    </row>
    <row r="7870" spans="1:14">
      <c r="A7870"/>
      <c r="B7870"/>
      <c r="C7870"/>
      <c r="D7870"/>
      <c r="E7870"/>
      <c r="F7870"/>
      <c r="G7870"/>
      <c r="H7870"/>
      <c r="L7870" s="8"/>
      <c r="M7870" s="8"/>
      <c r="N7870" s="8"/>
    </row>
    <row r="7871" spans="1:14">
      <c r="A7871"/>
      <c r="B7871"/>
      <c r="C7871"/>
      <c r="D7871"/>
      <c r="E7871"/>
      <c r="F7871"/>
      <c r="G7871"/>
      <c r="H7871"/>
      <c r="L7871" s="8"/>
      <c r="M7871" s="8"/>
      <c r="N7871" s="8"/>
    </row>
    <row r="7872" spans="1:14">
      <c r="A7872"/>
      <c r="B7872"/>
      <c r="C7872"/>
      <c r="D7872"/>
      <c r="E7872"/>
      <c r="F7872"/>
      <c r="G7872"/>
      <c r="H7872"/>
      <c r="L7872" s="8"/>
      <c r="M7872" s="8"/>
      <c r="N7872" s="8"/>
    </row>
    <row r="7873" spans="1:14">
      <c r="A7873"/>
      <c r="B7873"/>
      <c r="C7873"/>
      <c r="D7873"/>
      <c r="E7873"/>
      <c r="F7873"/>
      <c r="G7873"/>
      <c r="H7873"/>
      <c r="L7873" s="8"/>
      <c r="M7873" s="8"/>
      <c r="N7873" s="8"/>
    </row>
    <row r="7874" spans="1:14">
      <c r="A7874"/>
      <c r="B7874"/>
      <c r="C7874"/>
      <c r="D7874"/>
      <c r="E7874"/>
      <c r="F7874"/>
      <c r="G7874"/>
      <c r="H7874"/>
      <c r="L7874" s="8"/>
      <c r="M7874" s="8"/>
      <c r="N7874" s="8"/>
    </row>
    <row r="7875" spans="1:14">
      <c r="A7875"/>
      <c r="B7875"/>
      <c r="C7875"/>
      <c r="D7875"/>
      <c r="E7875"/>
      <c r="F7875"/>
      <c r="G7875"/>
      <c r="H7875"/>
      <c r="L7875" s="8"/>
      <c r="M7875" s="8"/>
      <c r="N7875" s="8"/>
    </row>
    <row r="7876" spans="1:14">
      <c r="A7876"/>
      <c r="B7876"/>
      <c r="C7876"/>
      <c r="D7876"/>
      <c r="E7876"/>
      <c r="F7876"/>
      <c r="G7876"/>
      <c r="H7876"/>
      <c r="L7876" s="8"/>
      <c r="M7876" s="8"/>
      <c r="N7876" s="8"/>
    </row>
    <row r="7877" spans="1:14">
      <c r="A7877"/>
      <c r="B7877"/>
      <c r="C7877"/>
      <c r="D7877"/>
      <c r="E7877"/>
      <c r="F7877"/>
      <c r="G7877"/>
      <c r="H7877"/>
      <c r="L7877" s="8"/>
      <c r="M7877" s="8"/>
      <c r="N7877" s="8"/>
    </row>
    <row r="7878" spans="1:14">
      <c r="A7878"/>
      <c r="B7878"/>
      <c r="C7878"/>
      <c r="D7878"/>
      <c r="E7878"/>
      <c r="F7878"/>
      <c r="G7878"/>
      <c r="H7878"/>
      <c r="L7878" s="8"/>
      <c r="M7878" s="8"/>
      <c r="N7878" s="8"/>
    </row>
    <row r="7879" spans="1:14">
      <c r="A7879"/>
      <c r="B7879"/>
      <c r="C7879"/>
      <c r="D7879"/>
      <c r="E7879"/>
      <c r="F7879"/>
      <c r="G7879"/>
      <c r="H7879"/>
      <c r="L7879" s="8"/>
      <c r="M7879" s="8"/>
      <c r="N7879" s="8"/>
    </row>
    <row r="7880" spans="1:14">
      <c r="A7880"/>
      <c r="B7880"/>
      <c r="C7880"/>
      <c r="D7880"/>
      <c r="E7880"/>
      <c r="F7880"/>
      <c r="G7880"/>
      <c r="H7880"/>
      <c r="L7880" s="8"/>
      <c r="M7880" s="8"/>
      <c r="N7880" s="8"/>
    </row>
    <row r="7881" spans="1:14">
      <c r="A7881"/>
      <c r="B7881"/>
      <c r="C7881"/>
      <c r="D7881"/>
      <c r="E7881"/>
      <c r="F7881"/>
      <c r="G7881"/>
      <c r="H7881"/>
      <c r="L7881" s="8"/>
      <c r="M7881" s="8"/>
      <c r="N7881" s="8"/>
    </row>
    <row r="7882" spans="1:14">
      <c r="A7882"/>
      <c r="B7882"/>
      <c r="C7882"/>
      <c r="D7882"/>
      <c r="E7882"/>
      <c r="F7882"/>
      <c r="G7882"/>
      <c r="H7882"/>
      <c r="L7882" s="8"/>
      <c r="M7882" s="8"/>
      <c r="N7882" s="8"/>
    </row>
    <row r="7883" spans="1:14">
      <c r="A7883"/>
      <c r="B7883"/>
      <c r="C7883"/>
      <c r="D7883"/>
      <c r="E7883"/>
      <c r="F7883"/>
      <c r="G7883"/>
      <c r="H7883"/>
      <c r="L7883" s="8"/>
      <c r="M7883" s="8"/>
      <c r="N7883" s="8"/>
    </row>
    <row r="7884" spans="1:14">
      <c r="A7884"/>
      <c r="B7884"/>
      <c r="C7884"/>
      <c r="D7884"/>
      <c r="E7884"/>
      <c r="F7884"/>
      <c r="G7884"/>
      <c r="H7884"/>
      <c r="L7884" s="8"/>
      <c r="M7884" s="8"/>
      <c r="N7884" s="8"/>
    </row>
    <row r="7885" spans="1:14">
      <c r="A7885"/>
      <c r="B7885"/>
      <c r="C7885"/>
      <c r="D7885"/>
      <c r="E7885"/>
      <c r="F7885"/>
      <c r="G7885"/>
      <c r="H7885"/>
      <c r="L7885" s="8"/>
      <c r="M7885" s="8"/>
      <c r="N7885" s="8"/>
    </row>
    <row r="7886" spans="1:14">
      <c r="A7886"/>
      <c r="B7886"/>
      <c r="C7886"/>
      <c r="D7886"/>
      <c r="E7886"/>
      <c r="F7886"/>
      <c r="G7886"/>
      <c r="H7886"/>
      <c r="L7886" s="8"/>
      <c r="M7886" s="8"/>
      <c r="N7886" s="8"/>
    </row>
    <row r="7887" spans="1:14">
      <c r="A7887"/>
      <c r="B7887"/>
      <c r="C7887"/>
      <c r="D7887"/>
      <c r="E7887"/>
      <c r="F7887"/>
      <c r="G7887"/>
      <c r="H7887"/>
      <c r="L7887" s="8"/>
      <c r="M7887" s="8"/>
      <c r="N7887" s="8"/>
    </row>
    <row r="7888" spans="1:14">
      <c r="A7888"/>
      <c r="B7888"/>
      <c r="C7888"/>
      <c r="D7888"/>
      <c r="E7888"/>
      <c r="F7888"/>
      <c r="G7888"/>
      <c r="H7888"/>
      <c r="L7888" s="8"/>
      <c r="M7888" s="8"/>
      <c r="N7888" s="8"/>
    </row>
    <row r="7889" spans="1:14">
      <c r="A7889"/>
      <c r="B7889"/>
      <c r="C7889"/>
      <c r="D7889"/>
      <c r="E7889"/>
      <c r="F7889"/>
      <c r="G7889"/>
      <c r="H7889"/>
      <c r="L7889" s="8"/>
      <c r="M7889" s="8"/>
      <c r="N7889" s="8"/>
    </row>
    <row r="7890" spans="1:14">
      <c r="A7890"/>
      <c r="B7890"/>
      <c r="C7890"/>
      <c r="D7890"/>
      <c r="E7890"/>
      <c r="F7890"/>
      <c r="G7890"/>
      <c r="H7890"/>
      <c r="L7890" s="8"/>
      <c r="M7890" s="8"/>
      <c r="N7890" s="8"/>
    </row>
    <row r="7891" spans="1:14">
      <c r="A7891"/>
      <c r="B7891"/>
      <c r="C7891"/>
      <c r="D7891"/>
      <c r="E7891"/>
      <c r="F7891"/>
      <c r="G7891"/>
      <c r="H7891"/>
      <c r="L7891" s="8"/>
      <c r="M7891" s="8"/>
      <c r="N7891" s="8"/>
    </row>
    <row r="7892" spans="1:14">
      <c r="A7892"/>
      <c r="B7892"/>
      <c r="C7892"/>
      <c r="D7892"/>
      <c r="E7892"/>
      <c r="F7892"/>
      <c r="G7892"/>
      <c r="H7892"/>
      <c r="L7892" s="8"/>
      <c r="M7892" s="8"/>
      <c r="N7892" s="8"/>
    </row>
    <row r="7893" spans="1:14">
      <c r="A7893"/>
      <c r="B7893"/>
      <c r="C7893"/>
      <c r="D7893"/>
      <c r="E7893"/>
      <c r="F7893"/>
      <c r="G7893"/>
      <c r="H7893"/>
      <c r="L7893" s="8"/>
      <c r="M7893" s="8"/>
      <c r="N7893" s="8"/>
    </row>
    <row r="7894" spans="1:14">
      <c r="A7894"/>
      <c r="B7894"/>
      <c r="C7894"/>
      <c r="D7894"/>
      <c r="E7894"/>
      <c r="F7894"/>
      <c r="G7894"/>
      <c r="H7894"/>
      <c r="L7894" s="8"/>
      <c r="M7894" s="8"/>
      <c r="N7894" s="8"/>
    </row>
    <row r="7895" spans="1:14">
      <c r="A7895"/>
      <c r="B7895"/>
      <c r="C7895"/>
      <c r="D7895"/>
      <c r="E7895"/>
      <c r="F7895"/>
      <c r="G7895"/>
      <c r="H7895"/>
      <c r="L7895" s="8"/>
      <c r="M7895" s="8"/>
      <c r="N7895" s="8"/>
    </row>
    <row r="7896" spans="1:14">
      <c r="A7896"/>
      <c r="B7896"/>
      <c r="C7896"/>
      <c r="D7896"/>
      <c r="E7896"/>
      <c r="F7896"/>
      <c r="G7896"/>
      <c r="H7896"/>
      <c r="L7896" s="8"/>
      <c r="M7896" s="8"/>
      <c r="N7896" s="8"/>
    </row>
    <row r="7897" spans="1:14">
      <c r="A7897"/>
      <c r="B7897"/>
      <c r="C7897"/>
      <c r="D7897"/>
      <c r="E7897"/>
      <c r="F7897"/>
      <c r="G7897"/>
      <c r="H7897"/>
      <c r="L7897" s="8"/>
      <c r="M7897" s="8"/>
      <c r="N7897" s="8"/>
    </row>
    <row r="7898" spans="1:14">
      <c r="A7898"/>
      <c r="B7898"/>
      <c r="C7898"/>
      <c r="D7898"/>
      <c r="E7898"/>
      <c r="F7898"/>
      <c r="G7898"/>
      <c r="H7898"/>
      <c r="L7898" s="8"/>
      <c r="M7898" s="8"/>
      <c r="N7898" s="8"/>
    </row>
    <row r="7899" spans="1:14">
      <c r="A7899"/>
      <c r="B7899"/>
      <c r="C7899"/>
      <c r="D7899"/>
      <c r="E7899"/>
      <c r="F7899"/>
      <c r="G7899"/>
      <c r="H7899"/>
      <c r="L7899" s="8"/>
      <c r="M7899" s="8"/>
      <c r="N7899" s="8"/>
    </row>
    <row r="7900" spans="1:14">
      <c r="A7900"/>
      <c r="B7900"/>
      <c r="C7900"/>
      <c r="D7900"/>
      <c r="E7900"/>
      <c r="F7900"/>
      <c r="G7900"/>
      <c r="H7900"/>
      <c r="L7900" s="8"/>
      <c r="M7900" s="8"/>
      <c r="N7900" s="8"/>
    </row>
    <row r="7901" spans="1:14">
      <c r="A7901"/>
      <c r="B7901"/>
      <c r="C7901"/>
      <c r="D7901"/>
      <c r="E7901"/>
      <c r="F7901"/>
      <c r="G7901"/>
      <c r="H7901"/>
      <c r="L7901" s="8"/>
      <c r="M7901" s="8"/>
      <c r="N7901" s="8"/>
    </row>
    <row r="7902" spans="1:14">
      <c r="A7902"/>
      <c r="B7902"/>
      <c r="C7902"/>
      <c r="D7902"/>
      <c r="E7902"/>
      <c r="F7902"/>
      <c r="G7902"/>
      <c r="H7902"/>
      <c r="L7902" s="8"/>
      <c r="M7902" s="8"/>
      <c r="N7902" s="8"/>
    </row>
    <row r="7903" spans="1:14">
      <c r="A7903"/>
      <c r="B7903"/>
      <c r="C7903"/>
      <c r="D7903"/>
      <c r="E7903"/>
      <c r="F7903"/>
      <c r="G7903"/>
      <c r="H7903"/>
      <c r="L7903" s="8"/>
      <c r="M7903" s="8"/>
      <c r="N7903" s="8"/>
    </row>
    <row r="7904" spans="1:14">
      <c r="A7904"/>
      <c r="B7904"/>
      <c r="C7904"/>
      <c r="D7904"/>
      <c r="E7904"/>
      <c r="F7904"/>
      <c r="G7904"/>
      <c r="H7904"/>
      <c r="L7904" s="8"/>
      <c r="M7904" s="8"/>
      <c r="N7904" s="8"/>
    </row>
    <row r="7905" spans="1:14">
      <c r="A7905"/>
      <c r="B7905"/>
      <c r="C7905"/>
      <c r="D7905"/>
      <c r="E7905"/>
      <c r="F7905"/>
      <c r="G7905"/>
      <c r="H7905"/>
      <c r="L7905" s="8"/>
      <c r="M7905" s="8"/>
      <c r="N7905" s="8"/>
    </row>
    <row r="7906" spans="1:14">
      <c r="A7906"/>
      <c r="B7906"/>
      <c r="C7906"/>
      <c r="D7906"/>
      <c r="E7906"/>
      <c r="F7906"/>
      <c r="G7906"/>
      <c r="H7906"/>
      <c r="L7906" s="8"/>
      <c r="M7906" s="8"/>
      <c r="N7906" s="8"/>
    </row>
    <row r="7907" spans="1:14">
      <c r="A7907"/>
      <c r="B7907"/>
      <c r="C7907"/>
      <c r="D7907"/>
      <c r="E7907"/>
      <c r="F7907"/>
      <c r="G7907"/>
      <c r="H7907"/>
      <c r="L7907" s="8"/>
      <c r="M7907" s="8"/>
      <c r="N7907" s="8"/>
    </row>
    <row r="7908" spans="1:14">
      <c r="A7908"/>
      <c r="B7908"/>
      <c r="C7908"/>
      <c r="D7908"/>
      <c r="E7908"/>
      <c r="F7908"/>
      <c r="G7908"/>
      <c r="H7908"/>
      <c r="L7908" s="8"/>
      <c r="M7908" s="8"/>
      <c r="N7908" s="8"/>
    </row>
    <row r="7909" spans="1:14">
      <c r="A7909"/>
      <c r="B7909"/>
      <c r="C7909"/>
      <c r="D7909"/>
      <c r="E7909"/>
      <c r="F7909"/>
      <c r="G7909"/>
      <c r="H7909"/>
      <c r="L7909" s="8"/>
      <c r="M7909" s="8"/>
      <c r="N7909" s="8"/>
    </row>
    <row r="7910" spans="1:14">
      <c r="A7910"/>
      <c r="B7910"/>
      <c r="C7910"/>
      <c r="D7910"/>
      <c r="E7910"/>
      <c r="F7910"/>
      <c r="G7910"/>
      <c r="H7910"/>
      <c r="L7910" s="8"/>
      <c r="M7910" s="8"/>
      <c r="N7910" s="8"/>
    </row>
    <row r="7911" spans="1:14">
      <c r="A7911"/>
      <c r="B7911"/>
      <c r="C7911"/>
      <c r="D7911"/>
      <c r="E7911"/>
      <c r="F7911"/>
      <c r="G7911"/>
      <c r="H7911"/>
      <c r="L7911" s="8"/>
      <c r="M7911" s="8"/>
      <c r="N7911" s="8"/>
    </row>
    <row r="7912" spans="1:14">
      <c r="A7912"/>
      <c r="B7912"/>
      <c r="C7912"/>
      <c r="D7912"/>
      <c r="E7912"/>
      <c r="F7912"/>
      <c r="G7912"/>
      <c r="H7912"/>
      <c r="L7912" s="8"/>
      <c r="M7912" s="8"/>
      <c r="N7912" s="8"/>
    </row>
    <row r="7913" spans="1:14">
      <c r="A7913"/>
      <c r="B7913"/>
      <c r="C7913"/>
      <c r="D7913"/>
      <c r="E7913"/>
      <c r="F7913"/>
      <c r="G7913"/>
      <c r="H7913"/>
      <c r="L7913" s="8"/>
      <c r="M7913" s="8"/>
      <c r="N7913" s="8"/>
    </row>
    <row r="7914" spans="1:14">
      <c r="A7914"/>
      <c r="B7914"/>
      <c r="C7914"/>
      <c r="D7914"/>
      <c r="E7914"/>
      <c r="F7914"/>
      <c r="G7914"/>
      <c r="H7914"/>
      <c r="L7914" s="8"/>
      <c r="M7914" s="8"/>
      <c r="N7914" s="8"/>
    </row>
    <row r="7915" spans="1:14">
      <c r="A7915"/>
      <c r="B7915"/>
      <c r="C7915"/>
      <c r="D7915"/>
      <c r="E7915"/>
      <c r="F7915"/>
      <c r="G7915"/>
      <c r="H7915"/>
      <c r="L7915" s="8"/>
      <c r="M7915" s="8"/>
      <c r="N7915" s="8"/>
    </row>
    <row r="7916" spans="1:14">
      <c r="A7916"/>
      <c r="B7916"/>
      <c r="C7916"/>
      <c r="D7916"/>
      <c r="E7916"/>
      <c r="F7916"/>
      <c r="G7916"/>
      <c r="H7916"/>
      <c r="L7916" s="8"/>
      <c r="M7916" s="8"/>
      <c r="N7916" s="8"/>
    </row>
    <row r="7917" spans="1:14">
      <c r="A7917"/>
      <c r="B7917"/>
      <c r="C7917"/>
      <c r="D7917"/>
      <c r="E7917"/>
      <c r="F7917"/>
      <c r="G7917"/>
      <c r="H7917"/>
      <c r="L7917" s="8"/>
      <c r="M7917" s="8"/>
      <c r="N7917" s="8"/>
    </row>
    <row r="7918" spans="1:14">
      <c r="A7918"/>
      <c r="B7918"/>
      <c r="C7918"/>
      <c r="D7918"/>
      <c r="E7918"/>
      <c r="F7918"/>
      <c r="G7918"/>
      <c r="H7918"/>
      <c r="L7918" s="8"/>
      <c r="M7918" s="8"/>
      <c r="N7918" s="8"/>
    </row>
    <row r="7919" spans="1:14">
      <c r="A7919"/>
      <c r="B7919"/>
      <c r="C7919"/>
      <c r="D7919"/>
      <c r="E7919"/>
      <c r="F7919"/>
      <c r="G7919"/>
      <c r="H7919"/>
      <c r="L7919" s="8"/>
      <c r="M7919" s="8"/>
      <c r="N7919" s="8"/>
    </row>
    <row r="7920" spans="1:14">
      <c r="A7920"/>
      <c r="B7920"/>
      <c r="C7920"/>
      <c r="D7920"/>
      <c r="E7920"/>
      <c r="F7920"/>
      <c r="G7920"/>
      <c r="H7920"/>
      <c r="L7920" s="8"/>
      <c r="M7920" s="8"/>
      <c r="N7920" s="8"/>
    </row>
    <row r="7921" spans="1:14">
      <c r="A7921"/>
      <c r="B7921"/>
      <c r="C7921"/>
      <c r="D7921"/>
      <c r="E7921"/>
      <c r="F7921"/>
      <c r="G7921"/>
      <c r="H7921"/>
      <c r="L7921" s="8"/>
      <c r="M7921" s="8"/>
      <c r="N7921" s="8"/>
    </row>
    <row r="7922" spans="1:14">
      <c r="A7922"/>
      <c r="B7922"/>
      <c r="C7922"/>
      <c r="D7922"/>
      <c r="E7922"/>
      <c r="F7922"/>
      <c r="G7922"/>
      <c r="H7922"/>
      <c r="L7922" s="8"/>
      <c r="M7922" s="8"/>
      <c r="N7922" s="8"/>
    </row>
    <row r="7923" spans="1:14">
      <c r="A7923"/>
      <c r="B7923"/>
      <c r="C7923"/>
      <c r="D7923"/>
      <c r="E7923"/>
      <c r="F7923"/>
      <c r="G7923"/>
      <c r="H7923"/>
      <c r="L7923" s="8"/>
      <c r="M7923" s="8"/>
      <c r="N7923" s="8"/>
    </row>
    <row r="7924" spans="1:14">
      <c r="A7924"/>
      <c r="B7924"/>
      <c r="C7924"/>
      <c r="D7924"/>
      <c r="E7924"/>
      <c r="F7924"/>
      <c r="G7924"/>
      <c r="H7924"/>
      <c r="L7924" s="8"/>
      <c r="M7924" s="8"/>
      <c r="N7924" s="8"/>
    </row>
    <row r="7925" spans="1:14">
      <c r="A7925"/>
      <c r="B7925"/>
      <c r="C7925"/>
      <c r="D7925"/>
      <c r="E7925"/>
      <c r="F7925"/>
      <c r="G7925"/>
      <c r="H7925"/>
      <c r="L7925" s="8"/>
      <c r="M7925" s="8"/>
      <c r="N7925" s="8"/>
    </row>
    <row r="7926" spans="1:14">
      <c r="A7926"/>
      <c r="B7926"/>
      <c r="C7926"/>
      <c r="D7926"/>
      <c r="E7926"/>
      <c r="F7926"/>
      <c r="G7926"/>
      <c r="H7926"/>
      <c r="L7926" s="8"/>
      <c r="M7926" s="8"/>
      <c r="N7926" s="8"/>
    </row>
    <row r="7927" spans="1:14">
      <c r="A7927"/>
      <c r="B7927"/>
      <c r="C7927"/>
      <c r="D7927"/>
      <c r="E7927"/>
      <c r="F7927"/>
      <c r="G7927"/>
      <c r="H7927"/>
      <c r="L7927" s="8"/>
      <c r="M7927" s="8"/>
      <c r="N7927" s="8"/>
    </row>
    <row r="7928" spans="1:14">
      <c r="A7928"/>
      <c r="B7928"/>
      <c r="C7928"/>
      <c r="D7928"/>
      <c r="E7928"/>
      <c r="F7928"/>
      <c r="G7928"/>
      <c r="H7928"/>
      <c r="L7928" s="8"/>
      <c r="M7928" s="8"/>
      <c r="N7928" s="8"/>
    </row>
    <row r="7929" spans="1:14">
      <c r="A7929"/>
      <c r="B7929"/>
      <c r="C7929"/>
      <c r="D7929"/>
      <c r="E7929"/>
      <c r="F7929"/>
      <c r="G7929"/>
      <c r="H7929"/>
      <c r="L7929" s="8"/>
      <c r="M7929" s="8"/>
      <c r="N7929" s="8"/>
    </row>
    <row r="7930" spans="1:14">
      <c r="A7930"/>
      <c r="B7930"/>
      <c r="C7930"/>
      <c r="D7930"/>
      <c r="E7930"/>
      <c r="F7930"/>
      <c r="G7930"/>
      <c r="H7930"/>
      <c r="L7930" s="8"/>
      <c r="M7930" s="8"/>
      <c r="N7930" s="8"/>
    </row>
    <row r="7931" spans="1:14">
      <c r="A7931"/>
      <c r="B7931"/>
      <c r="C7931"/>
      <c r="D7931"/>
      <c r="E7931"/>
      <c r="F7931"/>
      <c r="G7931"/>
      <c r="H7931"/>
      <c r="L7931" s="8"/>
      <c r="M7931" s="8"/>
      <c r="N7931" s="8"/>
    </row>
    <row r="7932" spans="1:14">
      <c r="A7932"/>
      <c r="B7932"/>
      <c r="C7932"/>
      <c r="D7932"/>
      <c r="E7932"/>
      <c r="F7932"/>
      <c r="G7932"/>
      <c r="H7932"/>
      <c r="L7932" s="8"/>
      <c r="M7932" s="8"/>
      <c r="N7932" s="8"/>
    </row>
    <row r="7933" spans="1:14">
      <c r="A7933"/>
      <c r="B7933"/>
      <c r="C7933"/>
      <c r="D7933"/>
      <c r="E7933"/>
      <c r="F7933"/>
      <c r="G7933"/>
      <c r="H7933"/>
      <c r="L7933" s="8"/>
      <c r="M7933" s="8"/>
      <c r="N7933" s="8"/>
    </row>
    <row r="7934" spans="1:14">
      <c r="A7934"/>
      <c r="B7934"/>
      <c r="C7934"/>
      <c r="D7934"/>
      <c r="E7934"/>
      <c r="F7934"/>
      <c r="G7934"/>
      <c r="H7934"/>
      <c r="L7934" s="8"/>
      <c r="M7934" s="8"/>
      <c r="N7934" s="8"/>
    </row>
    <row r="7935" spans="1:14">
      <c r="A7935"/>
      <c r="B7935"/>
      <c r="C7935"/>
      <c r="D7935"/>
      <c r="E7935"/>
      <c r="F7935"/>
      <c r="G7935"/>
      <c r="H7935"/>
      <c r="L7935" s="8"/>
      <c r="M7935" s="8"/>
      <c r="N7935" s="8"/>
    </row>
    <row r="7936" spans="1:14">
      <c r="A7936"/>
      <c r="B7936"/>
      <c r="C7936"/>
      <c r="D7936"/>
      <c r="E7936"/>
      <c r="F7936"/>
      <c r="G7936"/>
      <c r="H7936"/>
      <c r="L7936" s="8"/>
      <c r="M7936" s="8"/>
      <c r="N7936" s="8"/>
    </row>
    <row r="7937" spans="1:14">
      <c r="A7937"/>
      <c r="B7937"/>
      <c r="C7937"/>
      <c r="D7937"/>
      <c r="E7937"/>
      <c r="F7937"/>
      <c r="G7937"/>
      <c r="H7937"/>
      <c r="L7937" s="8"/>
      <c r="M7937" s="8"/>
      <c r="N7937" s="8"/>
    </row>
    <row r="7938" spans="1:14">
      <c r="A7938"/>
      <c r="B7938"/>
      <c r="C7938"/>
      <c r="D7938"/>
      <c r="E7938"/>
      <c r="F7938"/>
      <c r="G7938"/>
      <c r="H7938"/>
      <c r="L7938" s="8"/>
      <c r="M7938" s="8"/>
      <c r="N7938" s="8"/>
    </row>
    <row r="7939" spans="1:14">
      <c r="A7939"/>
      <c r="B7939"/>
      <c r="C7939"/>
      <c r="D7939"/>
      <c r="E7939"/>
      <c r="F7939"/>
      <c r="G7939"/>
      <c r="H7939"/>
      <c r="L7939" s="8"/>
      <c r="M7939" s="8"/>
      <c r="N7939" s="8"/>
    </row>
    <row r="7940" spans="1:14">
      <c r="A7940"/>
      <c r="B7940"/>
      <c r="C7940"/>
      <c r="D7940"/>
      <c r="E7940"/>
      <c r="F7940"/>
      <c r="G7940"/>
      <c r="H7940"/>
      <c r="L7940" s="8"/>
      <c r="M7940" s="8"/>
      <c r="N7940" s="8"/>
    </row>
    <row r="7941" spans="1:14">
      <c r="A7941"/>
      <c r="B7941"/>
      <c r="C7941"/>
      <c r="D7941"/>
      <c r="E7941"/>
      <c r="F7941"/>
      <c r="G7941"/>
      <c r="H7941"/>
      <c r="L7941" s="8"/>
      <c r="M7941" s="8"/>
      <c r="N7941" s="8"/>
    </row>
    <row r="7942" spans="1:14">
      <c r="A7942"/>
      <c r="B7942"/>
      <c r="C7942"/>
      <c r="D7942"/>
      <c r="E7942"/>
      <c r="F7942"/>
      <c r="G7942"/>
      <c r="H7942"/>
      <c r="L7942" s="8"/>
      <c r="M7942" s="8"/>
      <c r="N7942" s="8"/>
    </row>
    <row r="7943" spans="1:14">
      <c r="A7943"/>
      <c r="B7943"/>
      <c r="C7943"/>
      <c r="D7943"/>
      <c r="E7943"/>
      <c r="F7943"/>
      <c r="G7943"/>
      <c r="H7943"/>
      <c r="L7943" s="8"/>
      <c r="M7943" s="8"/>
      <c r="N7943" s="8"/>
    </row>
    <row r="7944" spans="1:14">
      <c r="A7944"/>
      <c r="B7944"/>
      <c r="C7944"/>
      <c r="D7944"/>
      <c r="E7944"/>
      <c r="F7944"/>
      <c r="G7944"/>
      <c r="H7944"/>
      <c r="L7944" s="8"/>
      <c r="M7944" s="8"/>
      <c r="N7944" s="8"/>
    </row>
    <row r="7945" spans="1:14">
      <c r="A7945"/>
      <c r="B7945"/>
      <c r="C7945"/>
      <c r="D7945"/>
      <c r="E7945"/>
      <c r="F7945"/>
      <c r="G7945"/>
      <c r="H7945"/>
      <c r="L7945" s="8"/>
      <c r="M7945" s="8"/>
      <c r="N7945" s="8"/>
    </row>
    <row r="7946" spans="1:14">
      <c r="A7946"/>
      <c r="B7946"/>
      <c r="C7946"/>
      <c r="D7946"/>
      <c r="E7946"/>
      <c r="F7946"/>
      <c r="G7946"/>
      <c r="H7946"/>
      <c r="L7946" s="8"/>
      <c r="M7946" s="8"/>
      <c r="N7946" s="8"/>
    </row>
    <row r="7947" spans="1:14">
      <c r="A7947"/>
      <c r="B7947"/>
      <c r="C7947"/>
      <c r="D7947"/>
      <c r="E7947"/>
      <c r="F7947"/>
      <c r="G7947"/>
      <c r="H7947"/>
      <c r="L7947" s="8"/>
      <c r="M7947" s="8"/>
      <c r="N7947" s="8"/>
    </row>
    <row r="7948" spans="1:14">
      <c r="A7948"/>
      <c r="B7948"/>
      <c r="C7948"/>
      <c r="D7948"/>
      <c r="E7948"/>
      <c r="F7948"/>
      <c r="G7948"/>
      <c r="H7948"/>
      <c r="L7948" s="8"/>
      <c r="M7948" s="8"/>
      <c r="N7948" s="8"/>
    </row>
    <row r="7949" spans="1:14">
      <c r="A7949"/>
      <c r="B7949"/>
      <c r="C7949"/>
      <c r="D7949"/>
      <c r="E7949"/>
      <c r="F7949"/>
      <c r="G7949"/>
      <c r="H7949"/>
      <c r="L7949" s="8"/>
      <c r="M7949" s="8"/>
      <c r="N7949" s="8"/>
    </row>
    <row r="7950" spans="1:14">
      <c r="A7950"/>
      <c r="B7950"/>
      <c r="C7950"/>
      <c r="D7950"/>
      <c r="E7950"/>
      <c r="F7950"/>
      <c r="G7950"/>
      <c r="H7950"/>
      <c r="L7950" s="8"/>
      <c r="M7950" s="8"/>
      <c r="N7950" s="8"/>
    </row>
    <row r="7951" spans="1:14">
      <c r="A7951"/>
      <c r="B7951"/>
      <c r="C7951"/>
      <c r="D7951"/>
      <c r="E7951"/>
      <c r="F7951"/>
      <c r="G7951"/>
      <c r="H7951"/>
      <c r="L7951" s="8"/>
      <c r="M7951" s="8"/>
      <c r="N7951" s="8"/>
    </row>
    <row r="7952" spans="1:14">
      <c r="A7952"/>
      <c r="B7952"/>
      <c r="C7952"/>
      <c r="D7952"/>
      <c r="E7952"/>
      <c r="F7952"/>
      <c r="G7952"/>
      <c r="H7952"/>
      <c r="L7952" s="8"/>
      <c r="M7952" s="8"/>
      <c r="N7952" s="8"/>
    </row>
    <row r="7953" spans="1:14">
      <c r="A7953"/>
      <c r="B7953"/>
      <c r="C7953"/>
      <c r="D7953"/>
      <c r="E7953"/>
      <c r="F7953"/>
      <c r="G7953"/>
      <c r="H7953"/>
      <c r="L7953" s="8"/>
      <c r="M7953" s="8"/>
      <c r="N7953" s="8"/>
    </row>
    <row r="7954" spans="1:14">
      <c r="A7954"/>
      <c r="B7954"/>
      <c r="C7954"/>
      <c r="D7954"/>
      <c r="E7954"/>
      <c r="F7954"/>
      <c r="G7954"/>
      <c r="H7954"/>
      <c r="L7954" s="8"/>
      <c r="M7954" s="8"/>
      <c r="N7954" s="8"/>
    </row>
    <row r="7955" spans="1:14">
      <c r="A7955"/>
      <c r="B7955"/>
      <c r="C7955"/>
      <c r="D7955"/>
      <c r="E7955"/>
      <c r="F7955"/>
      <c r="G7955"/>
      <c r="H7955"/>
      <c r="L7955" s="8"/>
      <c r="M7955" s="8"/>
      <c r="N7955" s="8"/>
    </row>
    <row r="7956" spans="1:14">
      <c r="A7956"/>
      <c r="B7956"/>
      <c r="C7956"/>
      <c r="D7956"/>
      <c r="E7956"/>
      <c r="F7956"/>
      <c r="G7956"/>
      <c r="H7956"/>
      <c r="L7956" s="8"/>
      <c r="M7956" s="8"/>
      <c r="N7956" s="8"/>
    </row>
    <row r="7957" spans="1:14">
      <c r="A7957"/>
      <c r="B7957"/>
      <c r="C7957"/>
      <c r="D7957"/>
      <c r="E7957"/>
      <c r="F7957"/>
      <c r="G7957"/>
      <c r="H7957"/>
      <c r="L7957" s="8"/>
      <c r="M7957" s="8"/>
      <c r="N7957" s="8"/>
    </row>
    <row r="7958" spans="1:14">
      <c r="A7958"/>
      <c r="B7958"/>
      <c r="C7958"/>
      <c r="D7958"/>
      <c r="E7958"/>
      <c r="F7958"/>
      <c r="G7958"/>
      <c r="H7958"/>
      <c r="L7958" s="8"/>
      <c r="M7958" s="8"/>
      <c r="N7958" s="8"/>
    </row>
    <row r="7959" spans="1:14">
      <c r="A7959"/>
      <c r="B7959"/>
      <c r="C7959"/>
      <c r="D7959"/>
      <c r="E7959"/>
      <c r="F7959"/>
      <c r="G7959"/>
      <c r="H7959"/>
      <c r="L7959" s="8"/>
      <c r="M7959" s="8"/>
      <c r="N7959" s="8"/>
    </row>
    <row r="7960" spans="1:14">
      <c r="A7960"/>
      <c r="B7960"/>
      <c r="C7960"/>
      <c r="D7960"/>
      <c r="E7960"/>
      <c r="F7960"/>
      <c r="G7960"/>
      <c r="H7960"/>
      <c r="L7960" s="8"/>
      <c r="M7960" s="8"/>
      <c r="N7960" s="8"/>
    </row>
    <row r="7961" spans="1:14">
      <c r="A7961"/>
      <c r="B7961"/>
      <c r="C7961"/>
      <c r="D7961"/>
      <c r="E7961"/>
      <c r="F7961"/>
      <c r="G7961"/>
      <c r="H7961"/>
      <c r="L7961" s="8"/>
      <c r="M7961" s="8"/>
      <c r="N7961" s="8"/>
    </row>
    <row r="7962" spans="1:14">
      <c r="A7962"/>
      <c r="B7962"/>
      <c r="C7962"/>
      <c r="D7962"/>
      <c r="E7962"/>
      <c r="F7962"/>
      <c r="G7962"/>
      <c r="H7962"/>
      <c r="L7962" s="8"/>
      <c r="M7962" s="8"/>
      <c r="N7962" s="8"/>
    </row>
    <row r="7963" spans="1:14">
      <c r="A7963"/>
      <c r="B7963"/>
      <c r="C7963"/>
      <c r="D7963"/>
      <c r="E7963"/>
      <c r="F7963"/>
      <c r="G7963"/>
      <c r="H7963"/>
      <c r="L7963" s="8"/>
      <c r="M7963" s="8"/>
      <c r="N7963" s="8"/>
    </row>
    <row r="7964" spans="1:14">
      <c r="A7964"/>
      <c r="B7964"/>
      <c r="C7964"/>
      <c r="D7964"/>
      <c r="E7964"/>
      <c r="F7964"/>
      <c r="G7964"/>
      <c r="H7964"/>
      <c r="L7964" s="8"/>
      <c r="M7964" s="8"/>
      <c r="N7964" s="8"/>
    </row>
    <row r="7965" spans="1:14">
      <c r="A7965"/>
      <c r="B7965"/>
      <c r="C7965"/>
      <c r="D7965"/>
      <c r="E7965"/>
      <c r="F7965"/>
      <c r="G7965"/>
      <c r="H7965"/>
      <c r="L7965" s="8"/>
      <c r="M7965" s="8"/>
      <c r="N7965" s="8"/>
    </row>
    <row r="7966" spans="1:14">
      <c r="A7966"/>
      <c r="B7966"/>
      <c r="C7966"/>
      <c r="D7966"/>
      <c r="E7966"/>
      <c r="F7966"/>
      <c r="G7966"/>
      <c r="H7966"/>
      <c r="L7966" s="8"/>
      <c r="M7966" s="8"/>
      <c r="N7966" s="8"/>
    </row>
    <row r="7967" spans="1:14">
      <c r="A7967"/>
      <c r="B7967"/>
      <c r="C7967"/>
      <c r="D7967"/>
      <c r="E7967"/>
      <c r="F7967"/>
      <c r="G7967"/>
      <c r="H7967"/>
      <c r="L7967" s="8"/>
      <c r="M7967" s="8"/>
      <c r="N7967" s="8"/>
    </row>
    <row r="7968" spans="1:14">
      <c r="A7968"/>
      <c r="B7968"/>
      <c r="C7968"/>
      <c r="D7968"/>
      <c r="E7968"/>
      <c r="F7968"/>
      <c r="G7968"/>
      <c r="H7968"/>
      <c r="L7968" s="8"/>
      <c r="M7968" s="8"/>
      <c r="N7968" s="8"/>
    </row>
    <row r="7969" spans="1:14">
      <c r="A7969"/>
      <c r="B7969"/>
      <c r="C7969"/>
      <c r="D7969"/>
      <c r="E7969"/>
      <c r="F7969"/>
      <c r="G7969"/>
      <c r="H7969"/>
      <c r="L7969" s="8"/>
      <c r="M7969" s="8"/>
      <c r="N7969" s="8"/>
    </row>
    <row r="7970" spans="1:14">
      <c r="A7970"/>
      <c r="B7970"/>
      <c r="C7970"/>
      <c r="D7970"/>
      <c r="E7970"/>
      <c r="F7970"/>
      <c r="G7970"/>
      <c r="H7970"/>
      <c r="L7970" s="8"/>
      <c r="M7970" s="8"/>
      <c r="N7970" s="8"/>
    </row>
    <row r="7971" spans="1:14">
      <c r="A7971"/>
      <c r="B7971"/>
      <c r="C7971"/>
      <c r="D7971"/>
      <c r="E7971"/>
      <c r="F7971"/>
      <c r="G7971"/>
      <c r="H7971"/>
      <c r="L7971" s="8"/>
      <c r="M7971" s="8"/>
      <c r="N7971" s="8"/>
    </row>
    <row r="7972" spans="1:14">
      <c r="A7972"/>
      <c r="B7972"/>
      <c r="C7972"/>
      <c r="D7972"/>
      <c r="E7972"/>
      <c r="F7972"/>
      <c r="G7972"/>
      <c r="H7972"/>
      <c r="L7972" s="8"/>
      <c r="M7972" s="8"/>
      <c r="N7972" s="8"/>
    </row>
    <row r="7973" spans="1:14">
      <c r="A7973"/>
      <c r="B7973"/>
      <c r="C7973"/>
      <c r="D7973"/>
      <c r="E7973"/>
      <c r="F7973"/>
      <c r="G7973"/>
      <c r="H7973"/>
      <c r="L7973" s="8"/>
      <c r="M7973" s="8"/>
      <c r="N7973" s="8"/>
    </row>
    <row r="7974" spans="1:14">
      <c r="A7974"/>
      <c r="B7974"/>
      <c r="C7974"/>
      <c r="D7974"/>
      <c r="E7974"/>
      <c r="F7974"/>
      <c r="G7974"/>
      <c r="H7974"/>
      <c r="L7974" s="8"/>
      <c r="M7974" s="8"/>
      <c r="N7974" s="8"/>
    </row>
    <row r="7975" spans="1:14">
      <c r="A7975"/>
      <c r="B7975"/>
      <c r="C7975"/>
      <c r="D7975"/>
      <c r="E7975"/>
      <c r="F7975"/>
      <c r="G7975"/>
      <c r="H7975"/>
      <c r="L7975" s="8"/>
      <c r="M7975" s="8"/>
      <c r="N7975" s="8"/>
    </row>
    <row r="7976" spans="1:14">
      <c r="A7976"/>
      <c r="B7976"/>
      <c r="C7976"/>
      <c r="D7976"/>
      <c r="E7976"/>
      <c r="F7976"/>
      <c r="G7976"/>
      <c r="H7976"/>
      <c r="L7976" s="8"/>
      <c r="M7976" s="8"/>
      <c r="N7976" s="8"/>
    </row>
    <row r="7977" spans="1:14">
      <c r="A7977"/>
      <c r="B7977"/>
      <c r="C7977"/>
      <c r="D7977"/>
      <c r="E7977"/>
      <c r="F7977"/>
      <c r="G7977"/>
      <c r="H7977"/>
      <c r="L7977" s="8"/>
      <c r="M7977" s="8"/>
      <c r="N7977" s="8"/>
    </row>
    <row r="7978" spans="1:14">
      <c r="A7978"/>
      <c r="B7978"/>
      <c r="C7978"/>
      <c r="D7978"/>
      <c r="E7978"/>
      <c r="F7978"/>
      <c r="G7978"/>
      <c r="H7978"/>
      <c r="L7978" s="8"/>
      <c r="M7978" s="8"/>
      <c r="N7978" s="8"/>
    </row>
    <row r="7979" spans="1:14">
      <c r="A7979"/>
      <c r="B7979"/>
      <c r="C7979"/>
      <c r="D7979"/>
      <c r="E7979"/>
      <c r="F7979"/>
      <c r="G7979"/>
      <c r="H7979"/>
      <c r="L7979" s="8"/>
      <c r="M7979" s="8"/>
      <c r="N7979" s="8"/>
    </row>
    <row r="7980" spans="1:14">
      <c r="A7980"/>
      <c r="B7980"/>
      <c r="C7980"/>
      <c r="D7980"/>
      <c r="E7980"/>
      <c r="F7980"/>
      <c r="G7980"/>
      <c r="H7980"/>
      <c r="L7980" s="8"/>
      <c r="M7980" s="8"/>
      <c r="N7980" s="8"/>
    </row>
    <row r="7981" spans="1:14">
      <c r="A7981"/>
      <c r="B7981"/>
      <c r="C7981"/>
      <c r="D7981"/>
      <c r="E7981"/>
      <c r="F7981"/>
      <c r="G7981"/>
      <c r="H7981"/>
      <c r="L7981" s="8"/>
      <c r="M7981" s="8"/>
      <c r="N7981" s="8"/>
    </row>
    <row r="7982" spans="1:14">
      <c r="A7982"/>
      <c r="B7982"/>
      <c r="C7982"/>
      <c r="D7982"/>
      <c r="E7982"/>
      <c r="F7982"/>
      <c r="G7982"/>
      <c r="H7982"/>
      <c r="L7982" s="8"/>
      <c r="M7982" s="8"/>
      <c r="N7982" s="8"/>
    </row>
    <row r="7983" spans="1:14">
      <c r="A7983"/>
      <c r="B7983"/>
      <c r="C7983"/>
      <c r="D7983"/>
      <c r="E7983"/>
      <c r="F7983"/>
      <c r="G7983"/>
      <c r="H7983"/>
      <c r="L7983" s="8"/>
      <c r="M7983" s="8"/>
      <c r="N7983" s="8"/>
    </row>
    <row r="7984" spans="1:14">
      <c r="A7984"/>
      <c r="B7984"/>
      <c r="C7984"/>
      <c r="D7984"/>
      <c r="E7984"/>
      <c r="F7984"/>
      <c r="G7984"/>
      <c r="H7984"/>
      <c r="L7984" s="8"/>
      <c r="M7984" s="8"/>
      <c r="N7984" s="8"/>
    </row>
    <row r="7985" spans="1:14">
      <c r="A7985"/>
      <c r="B7985"/>
      <c r="C7985"/>
      <c r="D7985"/>
      <c r="E7985"/>
      <c r="F7985"/>
      <c r="G7985"/>
      <c r="H7985"/>
      <c r="L7985" s="8"/>
      <c r="M7985" s="8"/>
      <c r="N7985" s="8"/>
    </row>
    <row r="7986" spans="1:14">
      <c r="A7986"/>
      <c r="B7986"/>
      <c r="C7986"/>
      <c r="D7986"/>
      <c r="E7986"/>
      <c r="F7986"/>
      <c r="G7986"/>
      <c r="H7986"/>
      <c r="L7986" s="8"/>
      <c r="M7986" s="8"/>
      <c r="N7986" s="8"/>
    </row>
    <row r="7987" spans="1:14">
      <c r="A7987"/>
      <c r="B7987"/>
      <c r="C7987"/>
      <c r="D7987"/>
      <c r="E7987"/>
      <c r="F7987"/>
      <c r="G7987"/>
      <c r="H7987"/>
      <c r="L7987" s="8"/>
      <c r="M7987" s="8"/>
      <c r="N7987" s="8"/>
    </row>
    <row r="7988" spans="1:14">
      <c r="A7988"/>
      <c r="B7988"/>
      <c r="C7988"/>
      <c r="D7988"/>
      <c r="E7988"/>
      <c r="F7988"/>
      <c r="G7988"/>
      <c r="H7988"/>
      <c r="L7988" s="8"/>
      <c r="M7988" s="8"/>
      <c r="N7988" s="8"/>
    </row>
    <row r="7989" spans="1:14">
      <c r="A7989"/>
      <c r="B7989"/>
      <c r="C7989"/>
      <c r="D7989"/>
      <c r="E7989"/>
      <c r="F7989"/>
      <c r="G7989"/>
      <c r="H7989"/>
      <c r="L7989" s="8"/>
      <c r="M7989" s="8"/>
      <c r="N7989" s="8"/>
    </row>
    <row r="7990" spans="1:14">
      <c r="A7990"/>
      <c r="B7990"/>
      <c r="C7990"/>
      <c r="D7990"/>
      <c r="E7990"/>
      <c r="F7990"/>
      <c r="G7990"/>
      <c r="H7990"/>
      <c r="L7990" s="8"/>
      <c r="M7990" s="8"/>
      <c r="N7990" s="8"/>
    </row>
    <row r="7991" spans="1:14">
      <c r="A7991"/>
      <c r="B7991"/>
      <c r="C7991"/>
      <c r="D7991"/>
      <c r="E7991"/>
      <c r="F7991"/>
      <c r="G7991"/>
      <c r="H7991"/>
      <c r="L7991" s="8"/>
      <c r="M7991" s="8"/>
      <c r="N7991" s="8"/>
    </row>
    <row r="7992" spans="1:14">
      <c r="A7992"/>
      <c r="B7992"/>
      <c r="C7992"/>
      <c r="D7992"/>
      <c r="E7992"/>
      <c r="F7992"/>
      <c r="G7992"/>
      <c r="H7992"/>
      <c r="L7992" s="8"/>
      <c r="M7992" s="8"/>
      <c r="N7992" s="8"/>
    </row>
    <row r="7993" spans="1:14">
      <c r="A7993"/>
      <c r="B7993"/>
      <c r="C7993"/>
      <c r="D7993"/>
      <c r="E7993"/>
      <c r="F7993"/>
      <c r="G7993"/>
      <c r="H7993"/>
      <c r="L7993" s="8"/>
      <c r="M7993" s="8"/>
      <c r="N7993" s="8"/>
    </row>
    <row r="7994" spans="1:14">
      <c r="A7994"/>
      <c r="B7994"/>
      <c r="C7994"/>
      <c r="D7994"/>
      <c r="E7994"/>
      <c r="F7994"/>
      <c r="G7994"/>
      <c r="H7994"/>
      <c r="L7994" s="8"/>
      <c r="M7994" s="8"/>
      <c r="N7994" s="8"/>
    </row>
    <row r="7995" spans="1:14">
      <c r="A7995"/>
      <c r="B7995"/>
      <c r="C7995"/>
      <c r="D7995"/>
      <c r="E7995"/>
      <c r="F7995"/>
      <c r="G7995"/>
      <c r="H7995"/>
      <c r="L7995" s="8"/>
      <c r="M7995" s="8"/>
      <c r="N7995" s="8"/>
    </row>
    <row r="7996" spans="1:14">
      <c r="A7996"/>
      <c r="B7996"/>
      <c r="C7996"/>
      <c r="D7996"/>
      <c r="E7996"/>
      <c r="F7996"/>
      <c r="G7996"/>
      <c r="H7996"/>
      <c r="L7996" s="8"/>
      <c r="M7996" s="8"/>
      <c r="N7996" s="8"/>
    </row>
    <row r="7997" spans="1:14">
      <c r="A7997"/>
      <c r="B7997"/>
      <c r="C7997"/>
      <c r="D7997"/>
      <c r="E7997"/>
      <c r="F7997"/>
      <c r="G7997"/>
      <c r="H7997"/>
      <c r="L7997" s="8"/>
      <c r="M7997" s="8"/>
      <c r="N7997" s="8"/>
    </row>
    <row r="7998" spans="1:14">
      <c r="A7998"/>
      <c r="B7998"/>
      <c r="C7998"/>
      <c r="D7998"/>
      <c r="E7998"/>
      <c r="F7998"/>
      <c r="G7998"/>
      <c r="H7998"/>
      <c r="L7998" s="8"/>
      <c r="M7998" s="8"/>
      <c r="N7998" s="8"/>
    </row>
    <row r="7999" spans="1:14">
      <c r="A7999"/>
      <c r="B7999"/>
      <c r="C7999"/>
      <c r="D7999"/>
      <c r="E7999"/>
      <c r="F7999"/>
      <c r="G7999"/>
      <c r="H7999"/>
      <c r="L7999" s="8"/>
      <c r="M7999" s="8"/>
      <c r="N7999" s="8"/>
    </row>
    <row r="8000" spans="1:14">
      <c r="A8000"/>
      <c r="B8000"/>
      <c r="C8000"/>
      <c r="D8000"/>
      <c r="E8000"/>
      <c r="F8000"/>
      <c r="G8000"/>
      <c r="H8000"/>
      <c r="L8000" s="8"/>
      <c r="M8000" s="8"/>
      <c r="N8000" s="8"/>
    </row>
    <row r="8001" spans="1:14">
      <c r="A8001"/>
      <c r="B8001"/>
      <c r="C8001"/>
      <c r="D8001"/>
      <c r="E8001"/>
      <c r="F8001"/>
      <c r="G8001"/>
      <c r="H8001"/>
      <c r="L8001" s="8"/>
      <c r="M8001" s="8"/>
      <c r="N8001" s="8"/>
    </row>
    <row r="8002" spans="1:14">
      <c r="A8002"/>
      <c r="B8002"/>
      <c r="C8002"/>
      <c r="D8002"/>
      <c r="E8002"/>
      <c r="F8002"/>
      <c r="G8002"/>
      <c r="H8002"/>
      <c r="L8002" s="8"/>
      <c r="M8002" s="8"/>
      <c r="N8002" s="8"/>
    </row>
    <row r="8003" spans="1:14">
      <c r="A8003"/>
      <c r="B8003"/>
      <c r="C8003"/>
      <c r="D8003"/>
      <c r="E8003"/>
      <c r="F8003"/>
      <c r="G8003"/>
      <c r="H8003"/>
      <c r="L8003" s="8"/>
      <c r="M8003" s="8"/>
      <c r="N8003" s="8"/>
    </row>
    <row r="8004" spans="1:14">
      <c r="A8004"/>
      <c r="B8004"/>
      <c r="C8004"/>
      <c r="D8004"/>
      <c r="E8004"/>
      <c r="F8004"/>
      <c r="G8004"/>
      <c r="H8004"/>
      <c r="L8004" s="8"/>
      <c r="M8004" s="8"/>
      <c r="N8004" s="8"/>
    </row>
    <row r="8005" spans="1:14">
      <c r="A8005"/>
      <c r="B8005"/>
      <c r="C8005"/>
      <c r="D8005"/>
      <c r="E8005"/>
      <c r="F8005"/>
      <c r="G8005"/>
      <c r="H8005"/>
      <c r="L8005" s="8"/>
      <c r="M8005" s="8"/>
      <c r="N8005" s="8"/>
    </row>
    <row r="8006" spans="1:14">
      <c r="A8006"/>
      <c r="B8006"/>
      <c r="C8006"/>
      <c r="D8006"/>
      <c r="E8006"/>
      <c r="F8006"/>
      <c r="G8006"/>
      <c r="H8006"/>
      <c r="L8006" s="8"/>
      <c r="M8006" s="8"/>
      <c r="N8006" s="8"/>
    </row>
    <row r="8007" spans="1:14">
      <c r="A8007"/>
      <c r="B8007"/>
      <c r="C8007"/>
      <c r="D8007"/>
      <c r="E8007"/>
      <c r="F8007"/>
      <c r="G8007"/>
      <c r="H8007"/>
      <c r="L8007" s="8"/>
      <c r="M8007" s="8"/>
      <c r="N8007" s="8"/>
    </row>
    <row r="8008" spans="1:14">
      <c r="A8008"/>
      <c r="B8008"/>
      <c r="C8008"/>
      <c r="D8008"/>
      <c r="E8008"/>
      <c r="F8008"/>
      <c r="G8008"/>
      <c r="H8008"/>
      <c r="L8008" s="8"/>
      <c r="M8008" s="8"/>
      <c r="N8008" s="8"/>
    </row>
    <row r="8009" spans="1:14">
      <c r="A8009"/>
      <c r="B8009"/>
      <c r="C8009"/>
      <c r="D8009"/>
      <c r="E8009"/>
      <c r="F8009"/>
      <c r="G8009"/>
      <c r="H8009"/>
      <c r="L8009" s="8"/>
      <c r="M8009" s="8"/>
      <c r="N8009" s="8"/>
    </row>
    <row r="8010" spans="1:14">
      <c r="A8010"/>
      <c r="B8010"/>
      <c r="C8010"/>
      <c r="D8010"/>
      <c r="E8010"/>
      <c r="F8010"/>
      <c r="G8010"/>
      <c r="H8010"/>
      <c r="L8010" s="8"/>
      <c r="M8010" s="8"/>
      <c r="N8010" s="8"/>
    </row>
    <row r="8011" spans="1:14">
      <c r="A8011"/>
      <c r="B8011"/>
      <c r="C8011"/>
      <c r="D8011"/>
      <c r="E8011"/>
      <c r="F8011"/>
      <c r="G8011"/>
      <c r="H8011"/>
      <c r="L8011" s="8"/>
      <c r="M8011" s="8"/>
      <c r="N8011" s="8"/>
    </row>
    <row r="8012" spans="1:14">
      <c r="A8012"/>
      <c r="B8012"/>
      <c r="C8012"/>
      <c r="D8012"/>
      <c r="E8012"/>
      <c r="F8012"/>
      <c r="G8012"/>
      <c r="H8012"/>
      <c r="L8012" s="8"/>
      <c r="M8012" s="8"/>
      <c r="N8012" s="8"/>
    </row>
    <row r="8013" spans="1:14">
      <c r="A8013"/>
      <c r="B8013"/>
      <c r="C8013"/>
      <c r="D8013"/>
      <c r="E8013"/>
      <c r="F8013"/>
      <c r="G8013"/>
      <c r="H8013"/>
      <c r="L8013" s="8"/>
      <c r="M8013" s="8"/>
      <c r="N8013" s="8"/>
    </row>
    <row r="8014" spans="1:14">
      <c r="A8014"/>
      <c r="B8014"/>
      <c r="C8014"/>
      <c r="D8014"/>
      <c r="E8014"/>
      <c r="F8014"/>
      <c r="G8014"/>
      <c r="H8014"/>
      <c r="L8014" s="8"/>
      <c r="M8014" s="8"/>
      <c r="N8014" s="8"/>
    </row>
    <row r="8015" spans="1:14">
      <c r="A8015"/>
      <c r="B8015"/>
      <c r="C8015"/>
      <c r="D8015"/>
      <c r="E8015"/>
      <c r="F8015"/>
      <c r="G8015"/>
      <c r="H8015"/>
      <c r="L8015" s="8"/>
      <c r="M8015" s="8"/>
      <c r="N8015" s="8"/>
    </row>
    <row r="8016" spans="1:14">
      <c r="A8016"/>
      <c r="B8016"/>
      <c r="C8016"/>
      <c r="D8016"/>
      <c r="E8016"/>
      <c r="F8016"/>
      <c r="G8016"/>
      <c r="H8016"/>
      <c r="L8016" s="8"/>
      <c r="M8016" s="8"/>
      <c r="N8016" s="8"/>
    </row>
    <row r="8017" spans="1:14">
      <c r="A8017"/>
      <c r="B8017"/>
      <c r="C8017"/>
      <c r="D8017"/>
      <c r="E8017"/>
      <c r="F8017"/>
      <c r="G8017"/>
      <c r="H8017"/>
      <c r="L8017" s="8"/>
      <c r="M8017" s="8"/>
      <c r="N8017" s="8"/>
    </row>
    <row r="8018" spans="1:14">
      <c r="A8018"/>
      <c r="B8018"/>
      <c r="C8018"/>
      <c r="D8018"/>
      <c r="E8018"/>
      <c r="F8018"/>
      <c r="G8018"/>
      <c r="H8018"/>
      <c r="L8018" s="8"/>
      <c r="M8018" s="8"/>
      <c r="N8018" s="8"/>
    </row>
    <row r="8019" spans="1:14">
      <c r="A8019"/>
      <c r="B8019"/>
      <c r="C8019"/>
      <c r="D8019"/>
      <c r="E8019"/>
      <c r="F8019"/>
      <c r="G8019"/>
      <c r="H8019"/>
      <c r="L8019" s="8"/>
      <c r="M8019" s="8"/>
      <c r="N8019" s="8"/>
    </row>
    <row r="8020" spans="1:14">
      <c r="A8020"/>
      <c r="B8020"/>
      <c r="C8020"/>
      <c r="D8020"/>
      <c r="E8020"/>
      <c r="F8020"/>
      <c r="G8020"/>
      <c r="H8020"/>
      <c r="L8020" s="8"/>
      <c r="M8020" s="8"/>
      <c r="N8020" s="8"/>
    </row>
    <row r="8021" spans="1:14">
      <c r="A8021"/>
      <c r="B8021"/>
      <c r="C8021"/>
      <c r="D8021"/>
      <c r="E8021"/>
      <c r="F8021"/>
      <c r="G8021"/>
      <c r="H8021"/>
      <c r="L8021" s="8"/>
      <c r="M8021" s="8"/>
      <c r="N8021" s="8"/>
    </row>
    <row r="8022" spans="1:14">
      <c r="A8022"/>
      <c r="B8022"/>
      <c r="C8022"/>
      <c r="D8022"/>
      <c r="E8022"/>
      <c r="F8022"/>
      <c r="G8022"/>
      <c r="H8022"/>
      <c r="L8022" s="8"/>
      <c r="M8022" s="8"/>
      <c r="N8022" s="8"/>
    </row>
    <row r="8023" spans="1:14">
      <c r="A8023"/>
      <c r="B8023"/>
      <c r="C8023"/>
      <c r="D8023"/>
      <c r="E8023"/>
      <c r="F8023"/>
      <c r="G8023"/>
      <c r="H8023"/>
      <c r="L8023" s="8"/>
      <c r="M8023" s="8"/>
      <c r="N8023" s="8"/>
    </row>
    <row r="8024" spans="1:14">
      <c r="A8024"/>
      <c r="B8024"/>
      <c r="C8024"/>
      <c r="D8024"/>
      <c r="E8024"/>
      <c r="F8024"/>
      <c r="G8024"/>
      <c r="H8024"/>
      <c r="L8024" s="8"/>
      <c r="M8024" s="8"/>
      <c r="N8024" s="8"/>
    </row>
    <row r="8025" spans="1:14">
      <c r="A8025"/>
      <c r="B8025"/>
      <c r="C8025"/>
      <c r="D8025"/>
      <c r="E8025"/>
      <c r="F8025"/>
      <c r="G8025"/>
      <c r="H8025"/>
      <c r="L8025" s="8"/>
      <c r="M8025" s="8"/>
      <c r="N8025" s="8"/>
    </row>
    <row r="8026" spans="1:14">
      <c r="A8026"/>
      <c r="B8026"/>
      <c r="C8026"/>
      <c r="D8026"/>
      <c r="E8026"/>
      <c r="F8026"/>
      <c r="G8026"/>
      <c r="H8026"/>
      <c r="L8026" s="8"/>
      <c r="M8026" s="8"/>
      <c r="N8026" s="8"/>
    </row>
    <row r="8027" spans="1:14">
      <c r="A8027"/>
      <c r="B8027"/>
      <c r="C8027"/>
      <c r="D8027"/>
      <c r="E8027"/>
      <c r="F8027"/>
      <c r="G8027"/>
      <c r="H8027"/>
      <c r="L8027" s="8"/>
      <c r="M8027" s="8"/>
      <c r="N8027" s="8"/>
    </row>
    <row r="8028" spans="1:14">
      <c r="A8028"/>
      <c r="B8028"/>
      <c r="C8028"/>
      <c r="D8028"/>
      <c r="E8028"/>
      <c r="F8028"/>
      <c r="G8028"/>
      <c r="H8028"/>
      <c r="L8028" s="8"/>
      <c r="M8028" s="8"/>
      <c r="N8028" s="8"/>
    </row>
    <row r="8029" spans="1:14">
      <c r="A8029"/>
      <c r="B8029"/>
      <c r="C8029"/>
      <c r="D8029"/>
      <c r="E8029"/>
      <c r="F8029"/>
      <c r="G8029"/>
      <c r="H8029"/>
      <c r="L8029" s="8"/>
      <c r="M8029" s="8"/>
      <c r="N8029" s="8"/>
    </row>
    <row r="8030" spans="1:14">
      <c r="A8030"/>
      <c r="B8030"/>
      <c r="C8030"/>
      <c r="D8030"/>
      <c r="E8030"/>
      <c r="F8030"/>
      <c r="G8030"/>
      <c r="H8030"/>
      <c r="L8030" s="8"/>
      <c r="M8030" s="8"/>
      <c r="N8030" s="8"/>
    </row>
    <row r="8031" spans="1:14">
      <c r="A8031"/>
      <c r="B8031"/>
      <c r="C8031"/>
      <c r="D8031"/>
      <c r="E8031"/>
      <c r="F8031"/>
      <c r="G8031"/>
      <c r="H8031"/>
      <c r="L8031" s="8"/>
      <c r="M8031" s="8"/>
      <c r="N8031" s="8"/>
    </row>
    <row r="8032" spans="1:14">
      <c r="A8032"/>
      <c r="B8032"/>
      <c r="C8032"/>
      <c r="D8032"/>
      <c r="E8032"/>
      <c r="F8032"/>
      <c r="G8032"/>
      <c r="H8032"/>
      <c r="L8032" s="8"/>
      <c r="M8032" s="8"/>
      <c r="N8032" s="8"/>
    </row>
    <row r="8033" spans="1:14">
      <c r="A8033"/>
      <c r="B8033"/>
      <c r="C8033"/>
      <c r="D8033"/>
      <c r="E8033"/>
      <c r="F8033"/>
      <c r="G8033"/>
      <c r="H8033"/>
      <c r="L8033" s="8"/>
      <c r="M8033" s="8"/>
      <c r="N8033" s="8"/>
    </row>
    <row r="8034" spans="1:14">
      <c r="A8034"/>
      <c r="B8034"/>
      <c r="C8034"/>
      <c r="D8034"/>
      <c r="E8034"/>
      <c r="F8034"/>
      <c r="G8034"/>
      <c r="H8034"/>
      <c r="L8034" s="8"/>
      <c r="M8034" s="8"/>
      <c r="N8034" s="8"/>
    </row>
    <row r="8035" spans="1:14">
      <c r="A8035"/>
      <c r="B8035"/>
      <c r="C8035"/>
      <c r="D8035"/>
      <c r="E8035"/>
      <c r="F8035"/>
      <c r="G8035"/>
      <c r="H8035"/>
      <c r="L8035" s="8"/>
      <c r="M8035" s="8"/>
      <c r="N8035" s="8"/>
    </row>
    <row r="8036" spans="1:14">
      <c r="A8036"/>
      <c r="B8036"/>
      <c r="C8036"/>
      <c r="D8036"/>
      <c r="E8036"/>
      <c r="F8036"/>
      <c r="G8036"/>
      <c r="H8036"/>
      <c r="L8036" s="8"/>
      <c r="M8036" s="8"/>
      <c r="N8036" s="8"/>
    </row>
    <row r="8037" spans="1:14">
      <c r="A8037"/>
      <c r="B8037"/>
      <c r="C8037"/>
      <c r="D8037"/>
      <c r="E8037"/>
      <c r="F8037"/>
      <c r="G8037"/>
      <c r="H8037"/>
      <c r="L8037" s="8"/>
      <c r="M8037" s="8"/>
      <c r="N8037" s="8"/>
    </row>
    <row r="8038" spans="1:14">
      <c r="A8038"/>
      <c r="B8038"/>
      <c r="C8038"/>
      <c r="D8038"/>
      <c r="E8038"/>
      <c r="F8038"/>
      <c r="G8038"/>
      <c r="H8038"/>
      <c r="L8038" s="8"/>
      <c r="M8038" s="8"/>
      <c r="N8038" s="8"/>
    </row>
    <row r="8039" spans="1:14">
      <c r="A8039"/>
      <c r="B8039"/>
      <c r="C8039"/>
      <c r="D8039"/>
      <c r="E8039"/>
      <c r="F8039"/>
      <c r="G8039"/>
      <c r="H8039"/>
      <c r="L8039" s="8"/>
      <c r="M8039" s="8"/>
      <c r="N8039" s="8"/>
    </row>
    <row r="8040" spans="1:14">
      <c r="A8040"/>
      <c r="B8040"/>
      <c r="C8040"/>
      <c r="D8040"/>
      <c r="E8040"/>
      <c r="F8040"/>
      <c r="G8040"/>
      <c r="H8040"/>
      <c r="L8040" s="8"/>
      <c r="M8040" s="8"/>
      <c r="N8040" s="8"/>
    </row>
    <row r="8041" spans="1:14">
      <c r="A8041"/>
      <c r="B8041"/>
      <c r="C8041"/>
      <c r="D8041"/>
      <c r="E8041"/>
      <c r="F8041"/>
      <c r="G8041"/>
      <c r="H8041"/>
      <c r="L8041" s="8"/>
      <c r="M8041" s="8"/>
      <c r="N8041" s="8"/>
    </row>
    <row r="8042" spans="1:14">
      <c r="A8042"/>
      <c r="B8042"/>
      <c r="C8042"/>
      <c r="D8042"/>
      <c r="E8042"/>
      <c r="F8042"/>
      <c r="G8042"/>
      <c r="H8042"/>
      <c r="L8042" s="8"/>
      <c r="M8042" s="8"/>
      <c r="N8042" s="8"/>
    </row>
    <row r="8043" spans="1:14">
      <c r="A8043"/>
      <c r="B8043"/>
      <c r="C8043"/>
      <c r="D8043"/>
      <c r="E8043"/>
      <c r="F8043"/>
      <c r="G8043"/>
      <c r="H8043"/>
      <c r="L8043" s="8"/>
      <c r="M8043" s="8"/>
      <c r="N8043" s="8"/>
    </row>
    <row r="8044" spans="1:14">
      <c r="A8044"/>
      <c r="B8044"/>
      <c r="C8044"/>
      <c r="D8044"/>
      <c r="E8044"/>
      <c r="F8044"/>
      <c r="G8044"/>
      <c r="H8044"/>
      <c r="L8044" s="8"/>
      <c r="M8044" s="8"/>
      <c r="N8044" s="8"/>
    </row>
    <row r="8045" spans="1:14">
      <c r="A8045"/>
      <c r="B8045"/>
      <c r="C8045"/>
      <c r="D8045"/>
      <c r="E8045"/>
      <c r="F8045"/>
      <c r="G8045"/>
      <c r="H8045"/>
      <c r="L8045" s="8"/>
      <c r="M8045" s="8"/>
      <c r="N8045" s="8"/>
    </row>
    <row r="8046" spans="1:14">
      <c r="A8046"/>
      <c r="B8046"/>
      <c r="C8046"/>
      <c r="D8046"/>
      <c r="E8046"/>
      <c r="F8046"/>
      <c r="G8046"/>
      <c r="H8046"/>
      <c r="L8046" s="8"/>
      <c r="M8046" s="8"/>
      <c r="N8046" s="8"/>
    </row>
    <row r="8047" spans="1:14">
      <c r="A8047"/>
      <c r="B8047"/>
      <c r="C8047"/>
      <c r="D8047"/>
      <c r="E8047"/>
      <c r="F8047"/>
      <c r="G8047"/>
      <c r="H8047"/>
      <c r="L8047" s="8"/>
      <c r="M8047" s="8"/>
      <c r="N8047" s="8"/>
    </row>
    <row r="8048" spans="1:14">
      <c r="A8048"/>
      <c r="B8048"/>
      <c r="C8048"/>
      <c r="D8048"/>
      <c r="E8048"/>
      <c r="F8048"/>
      <c r="G8048"/>
      <c r="H8048"/>
      <c r="L8048" s="8"/>
      <c r="M8048" s="8"/>
      <c r="N8048" s="8"/>
    </row>
    <row r="8049" spans="1:14">
      <c r="A8049"/>
      <c r="B8049"/>
      <c r="C8049"/>
      <c r="D8049"/>
      <c r="E8049"/>
      <c r="F8049"/>
      <c r="G8049"/>
      <c r="H8049"/>
      <c r="L8049" s="8"/>
      <c r="M8049" s="8"/>
      <c r="N8049" s="8"/>
    </row>
    <row r="8050" spans="1:14">
      <c r="A8050"/>
      <c r="B8050"/>
      <c r="C8050"/>
      <c r="D8050"/>
      <c r="E8050"/>
      <c r="F8050"/>
      <c r="G8050"/>
      <c r="H8050"/>
      <c r="L8050" s="8"/>
      <c r="M8050" s="8"/>
      <c r="N8050" s="8"/>
    </row>
    <row r="8051" spans="1:14">
      <c r="A8051"/>
      <c r="B8051"/>
      <c r="C8051"/>
      <c r="D8051"/>
      <c r="E8051"/>
      <c r="F8051"/>
      <c r="G8051"/>
      <c r="H8051"/>
      <c r="L8051" s="8"/>
      <c r="M8051" s="8"/>
      <c r="N8051" s="8"/>
    </row>
    <row r="8052" spans="1:14">
      <c r="A8052"/>
      <c r="B8052"/>
      <c r="C8052"/>
      <c r="D8052"/>
      <c r="E8052"/>
      <c r="F8052"/>
      <c r="G8052"/>
      <c r="H8052"/>
      <c r="L8052" s="8"/>
      <c r="M8052" s="8"/>
      <c r="N8052" s="8"/>
    </row>
    <row r="8053" spans="1:14">
      <c r="A8053"/>
      <c r="B8053"/>
      <c r="C8053"/>
      <c r="D8053"/>
      <c r="E8053"/>
      <c r="F8053"/>
      <c r="G8053"/>
      <c r="H8053"/>
      <c r="L8053" s="8"/>
      <c r="M8053" s="8"/>
      <c r="N8053" s="8"/>
    </row>
    <row r="8054" spans="1:14">
      <c r="A8054"/>
      <c r="B8054"/>
      <c r="C8054"/>
      <c r="D8054"/>
      <c r="E8054"/>
      <c r="F8054"/>
      <c r="G8054"/>
      <c r="H8054"/>
      <c r="L8054" s="8"/>
      <c r="M8054" s="8"/>
      <c r="N8054" s="8"/>
    </row>
    <row r="8055" spans="1:14">
      <c r="A8055"/>
      <c r="B8055"/>
      <c r="C8055"/>
      <c r="D8055"/>
      <c r="E8055"/>
      <c r="F8055"/>
      <c r="G8055"/>
      <c r="H8055"/>
      <c r="L8055" s="8"/>
      <c r="M8055" s="8"/>
      <c r="N8055" s="8"/>
    </row>
    <row r="8056" spans="1:14">
      <c r="A8056"/>
      <c r="B8056"/>
      <c r="C8056"/>
      <c r="D8056"/>
      <c r="E8056"/>
      <c r="F8056"/>
      <c r="G8056"/>
      <c r="H8056"/>
      <c r="L8056" s="8"/>
      <c r="M8056" s="8"/>
      <c r="N8056" s="8"/>
    </row>
    <row r="8057" spans="1:14">
      <c r="A8057"/>
      <c r="B8057"/>
      <c r="C8057"/>
      <c r="D8057"/>
      <c r="E8057"/>
      <c r="F8057"/>
      <c r="G8057"/>
      <c r="H8057"/>
      <c r="L8057" s="8"/>
      <c r="M8057" s="8"/>
      <c r="N8057" s="8"/>
    </row>
    <row r="8058" spans="1:14">
      <c r="A8058"/>
      <c r="B8058"/>
      <c r="C8058"/>
      <c r="D8058"/>
      <c r="E8058"/>
      <c r="F8058"/>
      <c r="G8058"/>
      <c r="H8058"/>
      <c r="L8058" s="8"/>
      <c r="M8058" s="8"/>
      <c r="N8058" s="8"/>
    </row>
    <row r="8059" spans="1:14">
      <c r="A8059"/>
      <c r="B8059"/>
      <c r="C8059"/>
      <c r="D8059"/>
      <c r="E8059"/>
      <c r="F8059"/>
      <c r="G8059"/>
      <c r="H8059"/>
      <c r="L8059" s="8"/>
      <c r="M8059" s="8"/>
      <c r="N8059" s="8"/>
    </row>
    <row r="8060" spans="1:14">
      <c r="A8060"/>
      <c r="B8060"/>
      <c r="C8060"/>
      <c r="D8060"/>
      <c r="E8060"/>
      <c r="F8060"/>
      <c r="G8060"/>
      <c r="H8060"/>
      <c r="L8060" s="8"/>
      <c r="M8060" s="8"/>
      <c r="N8060" s="8"/>
    </row>
    <row r="8061" spans="1:14">
      <c r="A8061"/>
      <c r="B8061"/>
      <c r="C8061"/>
      <c r="D8061"/>
      <c r="E8061"/>
      <c r="F8061"/>
      <c r="G8061"/>
      <c r="H8061"/>
      <c r="L8061" s="8"/>
      <c r="M8061" s="8"/>
      <c r="N8061" s="8"/>
    </row>
    <row r="8062" spans="1:14">
      <c r="A8062"/>
      <c r="B8062"/>
      <c r="C8062"/>
      <c r="D8062"/>
      <c r="E8062"/>
      <c r="F8062"/>
      <c r="G8062"/>
      <c r="H8062"/>
      <c r="L8062" s="8"/>
      <c r="M8062" s="8"/>
      <c r="N8062" s="8"/>
    </row>
    <row r="8063" spans="1:14">
      <c r="A8063"/>
      <c r="B8063"/>
      <c r="C8063"/>
      <c r="D8063"/>
      <c r="E8063"/>
      <c r="F8063"/>
      <c r="G8063"/>
      <c r="H8063"/>
      <c r="L8063" s="8"/>
      <c r="M8063" s="8"/>
      <c r="N8063" s="8"/>
    </row>
    <row r="8064" spans="1:14">
      <c r="A8064"/>
      <c r="B8064"/>
      <c r="C8064"/>
      <c r="D8064"/>
      <c r="E8064"/>
      <c r="F8064"/>
      <c r="G8064"/>
      <c r="H8064"/>
      <c r="L8064" s="8"/>
      <c r="M8064" s="8"/>
      <c r="N8064" s="8"/>
    </row>
    <row r="8065" spans="1:14">
      <c r="A8065"/>
      <c r="B8065"/>
      <c r="C8065"/>
      <c r="D8065"/>
      <c r="E8065"/>
      <c r="F8065"/>
      <c r="G8065"/>
      <c r="H8065"/>
      <c r="L8065" s="8"/>
      <c r="M8065" s="8"/>
      <c r="N8065" s="8"/>
    </row>
    <row r="8066" spans="1:14">
      <c r="A8066"/>
      <c r="B8066"/>
      <c r="C8066"/>
      <c r="D8066"/>
      <c r="E8066"/>
      <c r="F8066"/>
      <c r="G8066"/>
      <c r="H8066"/>
      <c r="L8066" s="8"/>
      <c r="M8066" s="8"/>
      <c r="N8066" s="8"/>
    </row>
    <row r="8067" spans="1:14">
      <c r="A8067"/>
      <c r="B8067"/>
      <c r="C8067"/>
      <c r="D8067"/>
      <c r="E8067"/>
      <c r="F8067"/>
      <c r="G8067"/>
      <c r="H8067"/>
      <c r="L8067" s="8"/>
      <c r="M8067" s="8"/>
      <c r="N8067" s="8"/>
    </row>
    <row r="8068" spans="1:14">
      <c r="A8068"/>
      <c r="B8068"/>
      <c r="C8068"/>
      <c r="D8068"/>
      <c r="E8068"/>
      <c r="F8068"/>
      <c r="G8068"/>
      <c r="H8068"/>
      <c r="L8068" s="8"/>
      <c r="M8068" s="8"/>
      <c r="N8068" s="8"/>
    </row>
    <row r="8069" spans="1:14">
      <c r="A8069"/>
      <c r="B8069"/>
      <c r="C8069"/>
      <c r="D8069"/>
      <c r="E8069"/>
      <c r="F8069"/>
      <c r="G8069"/>
      <c r="H8069"/>
      <c r="L8069" s="8"/>
      <c r="M8069" s="8"/>
      <c r="N8069" s="8"/>
    </row>
    <row r="8070" spans="1:14">
      <c r="A8070"/>
      <c r="B8070"/>
      <c r="C8070"/>
      <c r="D8070"/>
      <c r="E8070"/>
      <c r="F8070"/>
      <c r="G8070"/>
      <c r="H8070"/>
      <c r="L8070" s="8"/>
      <c r="M8070" s="8"/>
      <c r="N8070" s="8"/>
    </row>
    <row r="8071" spans="1:14">
      <c r="A8071"/>
      <c r="B8071"/>
      <c r="C8071"/>
      <c r="D8071"/>
      <c r="E8071"/>
      <c r="F8071"/>
      <c r="G8071"/>
      <c r="H8071"/>
      <c r="L8071" s="8"/>
      <c r="M8071" s="8"/>
      <c r="N8071" s="8"/>
    </row>
    <row r="8072" spans="1:14">
      <c r="A8072"/>
      <c r="B8072"/>
      <c r="C8072"/>
      <c r="D8072"/>
      <c r="E8072"/>
      <c r="F8072"/>
      <c r="G8072"/>
      <c r="H8072"/>
      <c r="L8072" s="8"/>
      <c r="M8072" s="8"/>
      <c r="N8072" s="8"/>
    </row>
    <row r="8073" spans="1:14">
      <c r="A8073"/>
      <c r="B8073"/>
      <c r="C8073"/>
      <c r="D8073"/>
      <c r="E8073"/>
      <c r="F8073"/>
      <c r="G8073"/>
      <c r="H8073"/>
      <c r="L8073" s="8"/>
      <c r="M8073" s="8"/>
      <c r="N8073" s="8"/>
    </row>
    <row r="8074" spans="1:14">
      <c r="A8074"/>
      <c r="B8074"/>
      <c r="C8074"/>
      <c r="D8074"/>
      <c r="E8074"/>
      <c r="F8074"/>
      <c r="G8074"/>
      <c r="H8074"/>
      <c r="L8074" s="8"/>
      <c r="M8074" s="8"/>
      <c r="N8074" s="8"/>
    </row>
    <row r="8075" spans="1:14">
      <c r="A8075"/>
      <c r="B8075"/>
      <c r="C8075"/>
      <c r="D8075"/>
      <c r="E8075"/>
      <c r="F8075"/>
      <c r="G8075"/>
      <c r="H8075"/>
      <c r="L8075" s="8"/>
      <c r="M8075" s="8"/>
      <c r="N8075" s="8"/>
    </row>
    <row r="8076" spans="1:14">
      <c r="A8076"/>
      <c r="B8076"/>
      <c r="C8076"/>
      <c r="D8076"/>
      <c r="E8076"/>
      <c r="F8076"/>
      <c r="G8076"/>
      <c r="H8076"/>
      <c r="L8076" s="8"/>
      <c r="M8076" s="8"/>
      <c r="N8076" s="8"/>
    </row>
    <row r="8077" spans="1:14">
      <c r="A8077"/>
      <c r="B8077"/>
      <c r="C8077"/>
      <c r="D8077"/>
      <c r="E8077"/>
      <c r="F8077"/>
      <c r="G8077"/>
      <c r="H8077"/>
      <c r="L8077" s="8"/>
      <c r="M8077" s="8"/>
      <c r="N8077" s="8"/>
    </row>
    <row r="8078" spans="1:14">
      <c r="A8078"/>
      <c r="B8078"/>
      <c r="C8078"/>
      <c r="D8078"/>
      <c r="E8078"/>
      <c r="F8078"/>
      <c r="G8078"/>
      <c r="H8078"/>
      <c r="L8078" s="8"/>
      <c r="M8078" s="8"/>
      <c r="N8078" s="8"/>
    </row>
    <row r="8079" spans="1:14">
      <c r="A8079"/>
      <c r="B8079"/>
      <c r="C8079"/>
      <c r="D8079"/>
      <c r="E8079"/>
      <c r="F8079"/>
      <c r="G8079"/>
      <c r="H8079"/>
      <c r="L8079" s="8"/>
      <c r="M8079" s="8"/>
      <c r="N8079" s="8"/>
    </row>
    <row r="8080" spans="1:14">
      <c r="A8080"/>
      <c r="B8080"/>
      <c r="C8080"/>
      <c r="D8080"/>
      <c r="E8080"/>
      <c r="F8080"/>
      <c r="G8080"/>
      <c r="H8080"/>
      <c r="L8080" s="8"/>
      <c r="M8080" s="8"/>
      <c r="N8080" s="8"/>
    </row>
    <row r="8081" spans="1:14">
      <c r="A8081"/>
      <c r="B8081"/>
      <c r="C8081"/>
      <c r="D8081"/>
      <c r="E8081"/>
      <c r="F8081"/>
      <c r="G8081"/>
      <c r="H8081"/>
      <c r="L8081" s="8"/>
      <c r="M8081" s="8"/>
      <c r="N8081" s="8"/>
    </row>
    <row r="8082" spans="1:14">
      <c r="A8082"/>
      <c r="B8082"/>
      <c r="C8082"/>
      <c r="D8082"/>
      <c r="E8082"/>
      <c r="F8082"/>
      <c r="G8082"/>
      <c r="H8082"/>
      <c r="L8082" s="8"/>
      <c r="M8082" s="8"/>
      <c r="N8082" s="8"/>
    </row>
    <row r="8083" spans="1:14">
      <c r="A8083"/>
      <c r="B8083"/>
      <c r="C8083"/>
      <c r="D8083"/>
      <c r="E8083"/>
      <c r="F8083"/>
      <c r="G8083"/>
      <c r="H8083"/>
      <c r="L8083" s="8"/>
      <c r="M8083" s="8"/>
      <c r="N8083" s="8"/>
    </row>
    <row r="8084" spans="1:14">
      <c r="A8084"/>
      <c r="B8084"/>
      <c r="C8084"/>
      <c r="D8084"/>
      <c r="E8084"/>
      <c r="F8084"/>
      <c r="G8084"/>
      <c r="H8084"/>
      <c r="L8084" s="8"/>
      <c r="M8084" s="8"/>
      <c r="N8084" s="8"/>
    </row>
    <row r="8085" spans="1:14">
      <c r="A8085"/>
      <c r="B8085"/>
      <c r="C8085"/>
      <c r="D8085"/>
      <c r="E8085"/>
      <c r="F8085"/>
      <c r="G8085"/>
      <c r="H8085"/>
      <c r="L8085" s="8"/>
      <c r="M8085" s="8"/>
      <c r="N8085" s="8"/>
    </row>
    <row r="8086" spans="1:14">
      <c r="A8086"/>
      <c r="B8086"/>
      <c r="C8086"/>
      <c r="D8086"/>
      <c r="E8086"/>
      <c r="F8086"/>
      <c r="G8086"/>
      <c r="H8086"/>
      <c r="L8086" s="8"/>
      <c r="M8086" s="8"/>
      <c r="N8086" s="8"/>
    </row>
    <row r="8087" spans="1:14">
      <c r="A8087"/>
      <c r="B8087"/>
      <c r="C8087"/>
      <c r="D8087"/>
      <c r="E8087"/>
      <c r="F8087"/>
      <c r="G8087"/>
      <c r="H8087"/>
      <c r="L8087" s="8"/>
      <c r="M8087" s="8"/>
      <c r="N8087" s="8"/>
    </row>
    <row r="8088" spans="1:14">
      <c r="A8088"/>
      <c r="B8088"/>
      <c r="C8088"/>
      <c r="D8088"/>
      <c r="E8088"/>
      <c r="F8088"/>
      <c r="G8088"/>
      <c r="H8088"/>
      <c r="L8088" s="8"/>
      <c r="M8088" s="8"/>
      <c r="N8088" s="8"/>
    </row>
    <row r="8089" spans="1:14">
      <c r="A8089"/>
      <c r="B8089"/>
      <c r="C8089"/>
      <c r="D8089"/>
      <c r="E8089"/>
      <c r="F8089"/>
      <c r="G8089"/>
      <c r="H8089"/>
      <c r="L8089" s="8"/>
      <c r="M8089" s="8"/>
      <c r="N8089" s="8"/>
    </row>
    <row r="8090" spans="1:14">
      <c r="A8090"/>
      <c r="B8090"/>
      <c r="C8090"/>
      <c r="D8090"/>
      <c r="E8090"/>
      <c r="F8090"/>
      <c r="G8090"/>
      <c r="H8090"/>
      <c r="L8090" s="8"/>
      <c r="M8090" s="8"/>
      <c r="N8090" s="8"/>
    </row>
    <row r="8091" spans="1:14">
      <c r="A8091"/>
      <c r="B8091"/>
      <c r="C8091"/>
      <c r="D8091"/>
      <c r="E8091"/>
      <c r="F8091"/>
      <c r="G8091"/>
      <c r="H8091"/>
      <c r="L8091" s="8"/>
      <c r="M8091" s="8"/>
      <c r="N8091" s="8"/>
    </row>
    <row r="8092" spans="1:14">
      <c r="A8092"/>
      <c r="B8092"/>
      <c r="C8092"/>
      <c r="D8092"/>
      <c r="E8092"/>
      <c r="F8092"/>
      <c r="G8092"/>
      <c r="H8092"/>
      <c r="L8092" s="8"/>
      <c r="M8092" s="8"/>
      <c r="N8092" s="8"/>
    </row>
    <row r="8093" spans="1:14">
      <c r="A8093"/>
      <c r="B8093"/>
      <c r="C8093"/>
      <c r="D8093"/>
      <c r="E8093"/>
      <c r="F8093"/>
      <c r="G8093"/>
      <c r="H8093"/>
      <c r="L8093" s="8"/>
      <c r="M8093" s="8"/>
      <c r="N8093" s="8"/>
    </row>
    <row r="8094" spans="1:14">
      <c r="A8094"/>
      <c r="B8094"/>
      <c r="C8094"/>
      <c r="D8094"/>
      <c r="E8094"/>
      <c r="F8094"/>
      <c r="G8094"/>
      <c r="H8094"/>
      <c r="L8094" s="8"/>
      <c r="M8094" s="8"/>
      <c r="N8094" s="8"/>
    </row>
    <row r="8095" spans="1:14">
      <c r="A8095"/>
      <c r="B8095"/>
      <c r="C8095"/>
      <c r="D8095"/>
      <c r="E8095"/>
      <c r="F8095"/>
      <c r="G8095"/>
      <c r="H8095"/>
      <c r="L8095" s="8"/>
      <c r="M8095" s="8"/>
      <c r="N8095" s="8"/>
    </row>
    <row r="8096" spans="1:14">
      <c r="A8096"/>
      <c r="B8096"/>
      <c r="C8096"/>
      <c r="D8096"/>
      <c r="E8096"/>
      <c r="F8096"/>
      <c r="G8096"/>
      <c r="H8096"/>
      <c r="L8096" s="8"/>
      <c r="M8096" s="8"/>
      <c r="N8096" s="8"/>
    </row>
    <row r="8097" spans="1:14">
      <c r="A8097"/>
      <c r="B8097"/>
      <c r="C8097"/>
      <c r="D8097"/>
      <c r="E8097"/>
      <c r="F8097"/>
      <c r="G8097"/>
      <c r="H8097"/>
      <c r="L8097" s="8"/>
      <c r="M8097" s="8"/>
      <c r="N8097" s="8"/>
    </row>
    <row r="8098" spans="1:14">
      <c r="A8098"/>
      <c r="B8098"/>
      <c r="C8098"/>
      <c r="D8098"/>
      <c r="E8098"/>
      <c r="F8098"/>
      <c r="G8098"/>
      <c r="H8098"/>
      <c r="L8098" s="8"/>
      <c r="M8098" s="8"/>
      <c r="N8098" s="8"/>
    </row>
    <row r="8099" spans="1:14">
      <c r="A8099"/>
      <c r="B8099"/>
      <c r="C8099"/>
      <c r="D8099"/>
      <c r="E8099"/>
      <c r="F8099"/>
      <c r="G8099"/>
      <c r="H8099"/>
      <c r="L8099" s="8"/>
      <c r="M8099" s="8"/>
      <c r="N8099" s="8"/>
    </row>
    <row r="8100" spans="1:14">
      <c r="A8100"/>
      <c r="B8100"/>
      <c r="C8100"/>
      <c r="D8100"/>
      <c r="E8100"/>
      <c r="F8100"/>
      <c r="G8100"/>
      <c r="H8100"/>
      <c r="L8100" s="8"/>
      <c r="M8100" s="8"/>
      <c r="N8100" s="8"/>
    </row>
    <row r="8101" spans="1:14">
      <c r="A8101"/>
      <c r="B8101"/>
      <c r="C8101"/>
      <c r="D8101"/>
      <c r="E8101"/>
      <c r="F8101"/>
      <c r="G8101"/>
      <c r="H8101"/>
      <c r="L8101" s="8"/>
      <c r="M8101" s="8"/>
      <c r="N8101" s="8"/>
    </row>
    <row r="8102" spans="1:14">
      <c r="A8102"/>
      <c r="B8102"/>
      <c r="C8102"/>
      <c r="D8102"/>
      <c r="E8102"/>
      <c r="F8102"/>
      <c r="G8102"/>
      <c r="H8102"/>
      <c r="L8102" s="8"/>
      <c r="M8102" s="8"/>
      <c r="N8102" s="8"/>
    </row>
    <row r="8103" spans="1:14">
      <c r="A8103"/>
      <c r="B8103"/>
      <c r="C8103"/>
      <c r="D8103"/>
      <c r="E8103"/>
      <c r="F8103"/>
      <c r="G8103"/>
      <c r="H8103"/>
      <c r="L8103" s="8"/>
      <c r="M8103" s="8"/>
      <c r="N8103" s="8"/>
    </row>
    <row r="8104" spans="1:14">
      <c r="A8104"/>
      <c r="B8104"/>
      <c r="C8104"/>
      <c r="D8104"/>
      <c r="E8104"/>
      <c r="F8104"/>
      <c r="G8104"/>
      <c r="H8104"/>
      <c r="L8104" s="8"/>
      <c r="M8104" s="8"/>
      <c r="N8104" s="8"/>
    </row>
    <row r="8105" spans="1:14">
      <c r="A8105"/>
      <c r="B8105"/>
      <c r="C8105"/>
      <c r="D8105"/>
      <c r="E8105"/>
      <c r="F8105"/>
      <c r="G8105"/>
      <c r="H8105"/>
      <c r="L8105" s="8"/>
      <c r="M8105" s="8"/>
      <c r="N8105" s="8"/>
    </row>
    <row r="8106" spans="1:14">
      <c r="A8106"/>
      <c r="B8106"/>
      <c r="C8106"/>
      <c r="D8106"/>
      <c r="E8106"/>
      <c r="F8106"/>
      <c r="G8106"/>
      <c r="H8106"/>
      <c r="L8106" s="8"/>
      <c r="M8106" s="8"/>
      <c r="N8106" s="8"/>
    </row>
    <row r="8107" spans="1:14">
      <c r="A8107"/>
      <c r="B8107"/>
      <c r="C8107"/>
      <c r="D8107"/>
      <c r="E8107"/>
      <c r="F8107"/>
      <c r="G8107"/>
      <c r="H8107"/>
      <c r="L8107" s="8"/>
      <c r="M8107" s="8"/>
      <c r="N8107" s="8"/>
    </row>
    <row r="8108" spans="1:14">
      <c r="A8108"/>
      <c r="B8108"/>
      <c r="C8108"/>
      <c r="D8108"/>
      <c r="E8108"/>
      <c r="F8108"/>
      <c r="G8108"/>
      <c r="H8108"/>
      <c r="L8108" s="8"/>
      <c r="M8108" s="8"/>
      <c r="N8108" s="8"/>
    </row>
    <row r="8109" spans="1:14">
      <c r="A8109"/>
      <c r="B8109"/>
      <c r="C8109"/>
      <c r="D8109"/>
      <c r="E8109"/>
      <c r="F8109"/>
      <c r="G8109"/>
      <c r="H8109"/>
      <c r="L8109" s="8"/>
      <c r="M8109" s="8"/>
      <c r="N8109" s="8"/>
    </row>
    <row r="8110" spans="1:14">
      <c r="A8110"/>
      <c r="B8110"/>
      <c r="C8110"/>
      <c r="D8110"/>
      <c r="E8110"/>
      <c r="F8110"/>
      <c r="G8110"/>
      <c r="H8110"/>
      <c r="L8110" s="8"/>
      <c r="M8110" s="8"/>
      <c r="N8110" s="8"/>
    </row>
    <row r="8111" spans="1:14">
      <c r="A8111"/>
      <c r="B8111"/>
      <c r="C8111"/>
      <c r="D8111"/>
      <c r="E8111"/>
      <c r="F8111"/>
      <c r="G8111"/>
      <c r="H8111"/>
      <c r="L8111" s="8"/>
      <c r="M8111" s="8"/>
      <c r="N8111" s="8"/>
    </row>
    <row r="8112" spans="1:14">
      <c r="A8112"/>
      <c r="B8112"/>
      <c r="C8112"/>
      <c r="D8112"/>
      <c r="E8112"/>
      <c r="F8112"/>
      <c r="G8112"/>
      <c r="H8112"/>
      <c r="L8112" s="8"/>
      <c r="M8112" s="8"/>
      <c r="N8112" s="8"/>
    </row>
    <row r="8113" spans="1:14">
      <c r="A8113"/>
      <c r="B8113"/>
      <c r="C8113"/>
      <c r="D8113"/>
      <c r="E8113"/>
      <c r="F8113"/>
      <c r="G8113"/>
      <c r="H8113"/>
      <c r="L8113" s="8"/>
      <c r="M8113" s="8"/>
      <c r="N8113" s="8"/>
    </row>
    <row r="8114" spans="1:14">
      <c r="A8114"/>
      <c r="B8114"/>
      <c r="C8114"/>
      <c r="D8114"/>
      <c r="E8114"/>
      <c r="F8114"/>
      <c r="G8114"/>
      <c r="H8114"/>
      <c r="L8114" s="8"/>
      <c r="M8114" s="8"/>
      <c r="N8114" s="8"/>
    </row>
    <row r="8115" spans="1:14">
      <c r="A8115"/>
      <c r="B8115"/>
      <c r="C8115"/>
      <c r="D8115"/>
      <c r="E8115"/>
      <c r="F8115"/>
      <c r="G8115"/>
      <c r="H8115"/>
      <c r="L8115" s="8"/>
      <c r="M8115" s="8"/>
      <c r="N8115" s="8"/>
    </row>
    <row r="8116" spans="1:14">
      <c r="A8116"/>
      <c r="B8116"/>
      <c r="C8116"/>
      <c r="D8116"/>
      <c r="E8116"/>
      <c r="F8116"/>
      <c r="G8116"/>
      <c r="H8116"/>
      <c r="L8116" s="8"/>
      <c r="M8116" s="8"/>
      <c r="N8116" s="8"/>
    </row>
    <row r="8117" spans="1:14">
      <c r="A8117"/>
      <c r="B8117"/>
      <c r="C8117"/>
      <c r="D8117"/>
      <c r="E8117"/>
      <c r="F8117"/>
      <c r="G8117"/>
      <c r="H8117"/>
      <c r="L8117" s="8"/>
      <c r="M8117" s="8"/>
      <c r="N8117" s="8"/>
    </row>
    <row r="8118" spans="1:14">
      <c r="A8118"/>
      <c r="B8118"/>
      <c r="C8118"/>
      <c r="D8118"/>
      <c r="E8118"/>
      <c r="F8118"/>
      <c r="G8118"/>
      <c r="H8118"/>
      <c r="L8118" s="8"/>
      <c r="M8118" s="8"/>
      <c r="N8118" s="8"/>
    </row>
    <row r="8119" spans="1:14">
      <c r="A8119"/>
      <c r="B8119"/>
      <c r="C8119"/>
      <c r="D8119"/>
      <c r="E8119"/>
      <c r="F8119"/>
      <c r="G8119"/>
      <c r="H8119"/>
      <c r="L8119" s="8"/>
      <c r="M8119" s="8"/>
      <c r="N8119" s="8"/>
    </row>
    <row r="8120" spans="1:14">
      <c r="A8120"/>
      <c r="B8120"/>
      <c r="C8120"/>
      <c r="D8120"/>
      <c r="E8120"/>
      <c r="F8120"/>
      <c r="G8120"/>
      <c r="H8120"/>
      <c r="L8120" s="8"/>
      <c r="M8120" s="8"/>
      <c r="N8120" s="8"/>
    </row>
    <row r="8121" spans="1:14">
      <c r="A8121"/>
      <c r="B8121"/>
      <c r="C8121"/>
      <c r="D8121"/>
      <c r="E8121"/>
      <c r="F8121"/>
      <c r="G8121"/>
      <c r="H8121"/>
      <c r="L8121" s="8"/>
      <c r="M8121" s="8"/>
      <c r="N8121" s="8"/>
    </row>
    <row r="8122" spans="1:14">
      <c r="A8122"/>
      <c r="B8122"/>
      <c r="C8122"/>
      <c r="D8122"/>
      <c r="E8122"/>
      <c r="F8122"/>
      <c r="G8122"/>
      <c r="H8122"/>
      <c r="L8122" s="8"/>
      <c r="M8122" s="8"/>
      <c r="N8122" s="8"/>
    </row>
    <row r="8123" spans="1:14">
      <c r="A8123"/>
      <c r="B8123"/>
      <c r="C8123"/>
      <c r="D8123"/>
      <c r="E8123"/>
      <c r="F8123"/>
      <c r="G8123"/>
      <c r="H8123"/>
      <c r="L8123" s="8"/>
      <c r="M8123" s="8"/>
      <c r="N8123" s="8"/>
    </row>
    <row r="8124" spans="1:14">
      <c r="A8124"/>
      <c r="B8124"/>
      <c r="C8124"/>
      <c r="D8124"/>
      <c r="E8124"/>
      <c r="F8124"/>
      <c r="G8124"/>
      <c r="H8124"/>
      <c r="L8124" s="8"/>
      <c r="M8124" s="8"/>
      <c r="N8124" s="8"/>
    </row>
    <row r="8125" spans="1:14">
      <c r="A8125"/>
      <c r="B8125"/>
      <c r="C8125"/>
      <c r="D8125"/>
      <c r="E8125"/>
      <c r="F8125"/>
      <c r="G8125"/>
      <c r="H8125"/>
      <c r="L8125" s="8"/>
      <c r="M8125" s="8"/>
      <c r="N8125" s="8"/>
    </row>
    <row r="8126" spans="1:14">
      <c r="A8126"/>
      <c r="B8126"/>
      <c r="C8126"/>
      <c r="D8126"/>
      <c r="E8126"/>
      <c r="F8126"/>
      <c r="G8126"/>
      <c r="H8126"/>
      <c r="L8126" s="8"/>
      <c r="M8126" s="8"/>
      <c r="N8126" s="8"/>
    </row>
    <row r="8127" spans="1:14">
      <c r="A8127"/>
      <c r="B8127"/>
      <c r="C8127"/>
      <c r="D8127"/>
      <c r="E8127"/>
      <c r="F8127"/>
      <c r="G8127"/>
      <c r="H8127"/>
      <c r="L8127" s="8"/>
      <c r="M8127" s="8"/>
      <c r="N8127" s="8"/>
    </row>
    <row r="8128" spans="1:14">
      <c r="A8128"/>
      <c r="B8128"/>
      <c r="C8128"/>
      <c r="D8128"/>
      <c r="E8128"/>
      <c r="F8128"/>
      <c r="G8128"/>
      <c r="H8128"/>
      <c r="L8128" s="8"/>
      <c r="M8128" s="8"/>
      <c r="N8128" s="8"/>
    </row>
    <row r="8129" spans="1:14">
      <c r="A8129"/>
      <c r="B8129"/>
      <c r="C8129"/>
      <c r="D8129"/>
      <c r="E8129"/>
      <c r="F8129"/>
      <c r="G8129"/>
      <c r="H8129"/>
      <c r="L8129" s="8"/>
      <c r="M8129" s="8"/>
      <c r="N8129" s="8"/>
    </row>
    <row r="8130" spans="1:14">
      <c r="A8130"/>
      <c r="B8130"/>
      <c r="C8130"/>
      <c r="D8130"/>
      <c r="E8130"/>
      <c r="F8130"/>
      <c r="G8130"/>
      <c r="H8130"/>
      <c r="L8130" s="8"/>
      <c r="M8130" s="8"/>
      <c r="N8130" s="8"/>
    </row>
    <row r="8131" spans="1:14">
      <c r="A8131"/>
      <c r="B8131"/>
      <c r="C8131"/>
      <c r="D8131"/>
      <c r="E8131"/>
      <c r="F8131"/>
      <c r="G8131"/>
      <c r="H8131"/>
      <c r="L8131" s="8"/>
      <c r="M8131" s="8"/>
      <c r="N8131" s="8"/>
    </row>
    <row r="8132" spans="1:14">
      <c r="A8132"/>
      <c r="B8132"/>
      <c r="C8132"/>
      <c r="D8132"/>
      <c r="E8132"/>
      <c r="F8132"/>
      <c r="G8132"/>
      <c r="H8132"/>
      <c r="L8132" s="8"/>
      <c r="M8132" s="8"/>
      <c r="N8132" s="8"/>
    </row>
    <row r="8133" spans="1:14">
      <c r="A8133"/>
      <c r="B8133"/>
      <c r="C8133"/>
      <c r="D8133"/>
      <c r="E8133"/>
      <c r="F8133"/>
      <c r="G8133"/>
      <c r="H8133"/>
      <c r="L8133" s="8"/>
      <c r="M8133" s="8"/>
      <c r="N8133" s="8"/>
    </row>
    <row r="8134" spans="1:14">
      <c r="A8134"/>
      <c r="B8134"/>
      <c r="C8134"/>
      <c r="D8134"/>
      <c r="E8134"/>
      <c r="F8134"/>
      <c r="G8134"/>
      <c r="H8134"/>
      <c r="L8134" s="8"/>
      <c r="M8134" s="8"/>
      <c r="N8134" s="8"/>
    </row>
    <row r="8135" spans="1:14">
      <c r="A8135"/>
      <c r="B8135"/>
      <c r="C8135"/>
      <c r="D8135"/>
      <c r="E8135"/>
      <c r="F8135"/>
      <c r="G8135"/>
      <c r="H8135"/>
      <c r="L8135" s="8"/>
      <c r="M8135" s="8"/>
      <c r="N8135" s="8"/>
    </row>
    <row r="8136" spans="1:14">
      <c r="A8136"/>
      <c r="B8136"/>
      <c r="C8136"/>
      <c r="D8136"/>
      <c r="E8136"/>
      <c r="F8136"/>
      <c r="G8136"/>
      <c r="H8136"/>
      <c r="L8136" s="8"/>
      <c r="M8136" s="8"/>
      <c r="N8136" s="8"/>
    </row>
    <row r="8137" spans="1:14">
      <c r="A8137"/>
      <c r="B8137"/>
      <c r="C8137"/>
      <c r="D8137"/>
      <c r="E8137"/>
      <c r="F8137"/>
      <c r="G8137"/>
      <c r="H8137"/>
      <c r="L8137" s="8"/>
      <c r="M8137" s="8"/>
      <c r="N8137" s="8"/>
    </row>
    <row r="8138" spans="1:14">
      <c r="A8138"/>
      <c r="B8138"/>
      <c r="C8138"/>
      <c r="D8138"/>
      <c r="E8138"/>
      <c r="F8138"/>
      <c r="G8138"/>
      <c r="H8138"/>
      <c r="L8138" s="8"/>
      <c r="M8138" s="8"/>
      <c r="N8138" s="8"/>
    </row>
    <row r="8139" spans="1:14">
      <c r="A8139"/>
      <c r="B8139"/>
      <c r="C8139"/>
      <c r="D8139"/>
      <c r="E8139"/>
      <c r="F8139"/>
      <c r="G8139"/>
      <c r="H8139"/>
      <c r="L8139" s="8"/>
      <c r="M8139" s="8"/>
      <c r="N8139" s="8"/>
    </row>
    <row r="8140" spans="1:14">
      <c r="A8140"/>
      <c r="B8140"/>
      <c r="C8140"/>
      <c r="D8140"/>
      <c r="E8140"/>
      <c r="F8140"/>
      <c r="G8140"/>
      <c r="H8140"/>
      <c r="L8140" s="8"/>
      <c r="M8140" s="8"/>
      <c r="N8140" s="8"/>
    </row>
    <row r="8141" spans="1:14">
      <c r="A8141"/>
      <c r="B8141"/>
      <c r="C8141"/>
      <c r="D8141"/>
      <c r="E8141"/>
      <c r="F8141"/>
      <c r="G8141"/>
      <c r="H8141"/>
      <c r="L8141" s="8"/>
      <c r="M8141" s="8"/>
      <c r="N8141" s="8"/>
    </row>
    <row r="8142" spans="1:14">
      <c r="A8142"/>
      <c r="B8142"/>
      <c r="C8142"/>
      <c r="D8142"/>
      <c r="E8142"/>
      <c r="F8142"/>
      <c r="G8142"/>
      <c r="H8142"/>
      <c r="L8142" s="8"/>
      <c r="M8142" s="8"/>
      <c r="N8142" s="8"/>
    </row>
    <row r="8143" spans="1:14">
      <c r="A8143"/>
      <c r="B8143"/>
      <c r="C8143"/>
      <c r="D8143"/>
      <c r="E8143"/>
      <c r="F8143"/>
      <c r="G8143"/>
      <c r="H8143"/>
      <c r="L8143" s="8"/>
      <c r="M8143" s="8"/>
      <c r="N8143" s="8"/>
    </row>
    <row r="8144" spans="1:14">
      <c r="A8144"/>
      <c r="B8144"/>
      <c r="C8144"/>
      <c r="D8144"/>
      <c r="E8144"/>
      <c r="F8144"/>
      <c r="G8144"/>
      <c r="H8144"/>
      <c r="L8144" s="8"/>
      <c r="M8144" s="8"/>
      <c r="N8144" s="8"/>
    </row>
    <row r="8145" spans="1:14">
      <c r="A8145"/>
      <c r="B8145"/>
      <c r="C8145"/>
      <c r="D8145"/>
      <c r="E8145"/>
      <c r="F8145"/>
      <c r="G8145"/>
      <c r="H8145"/>
      <c r="L8145" s="8"/>
      <c r="M8145" s="8"/>
      <c r="N8145" s="8"/>
    </row>
    <row r="8146" spans="1:14">
      <c r="A8146"/>
      <c r="B8146"/>
      <c r="C8146"/>
      <c r="D8146"/>
      <c r="E8146"/>
      <c r="F8146"/>
      <c r="G8146"/>
      <c r="H8146"/>
      <c r="L8146" s="8"/>
      <c r="M8146" s="8"/>
      <c r="N8146" s="8"/>
    </row>
    <row r="8147" spans="1:14">
      <c r="A8147"/>
      <c r="B8147"/>
      <c r="C8147"/>
      <c r="D8147"/>
      <c r="E8147"/>
      <c r="F8147"/>
      <c r="G8147"/>
      <c r="H8147"/>
      <c r="L8147" s="8"/>
      <c r="M8147" s="8"/>
      <c r="N8147" s="8"/>
    </row>
    <row r="8148" spans="1:14">
      <c r="A8148"/>
      <c r="B8148"/>
      <c r="C8148"/>
      <c r="D8148"/>
      <c r="E8148"/>
      <c r="F8148"/>
      <c r="G8148"/>
      <c r="H8148"/>
      <c r="L8148" s="8"/>
      <c r="M8148" s="8"/>
      <c r="N8148" s="8"/>
    </row>
    <row r="8149" spans="1:14">
      <c r="A8149"/>
      <c r="B8149"/>
      <c r="C8149"/>
      <c r="D8149"/>
      <c r="E8149"/>
      <c r="F8149"/>
      <c r="G8149"/>
      <c r="H8149"/>
      <c r="L8149" s="8"/>
      <c r="M8149" s="8"/>
      <c r="N8149" s="8"/>
    </row>
    <row r="8150" spans="1:14">
      <c r="A8150"/>
      <c r="B8150"/>
      <c r="C8150"/>
      <c r="D8150"/>
      <c r="E8150"/>
      <c r="F8150"/>
      <c r="G8150"/>
      <c r="H8150"/>
      <c r="L8150" s="8"/>
      <c r="M8150" s="8"/>
      <c r="N8150" s="8"/>
    </row>
    <row r="8151" spans="1:14">
      <c r="A8151"/>
      <c r="B8151"/>
      <c r="C8151"/>
      <c r="D8151"/>
      <c r="E8151"/>
      <c r="F8151"/>
      <c r="G8151"/>
      <c r="H8151"/>
      <c r="L8151" s="8"/>
      <c r="M8151" s="8"/>
      <c r="N8151" s="8"/>
    </row>
    <row r="8152" spans="1:14">
      <c r="A8152"/>
      <c r="B8152"/>
      <c r="C8152"/>
      <c r="D8152"/>
      <c r="E8152"/>
      <c r="F8152"/>
      <c r="G8152"/>
      <c r="H8152"/>
      <c r="L8152" s="8"/>
      <c r="M8152" s="8"/>
      <c r="N8152" s="8"/>
    </row>
    <row r="8153" spans="1:14">
      <c r="A8153"/>
      <c r="B8153"/>
      <c r="C8153"/>
      <c r="D8153"/>
      <c r="E8153"/>
      <c r="F8153"/>
      <c r="G8153"/>
      <c r="H8153"/>
      <c r="L8153" s="8"/>
      <c r="M8153" s="8"/>
      <c r="N8153" s="8"/>
    </row>
    <row r="8154" spans="1:14">
      <c r="A8154"/>
      <c r="B8154"/>
      <c r="C8154"/>
      <c r="D8154"/>
      <c r="E8154"/>
      <c r="F8154"/>
      <c r="G8154"/>
      <c r="H8154"/>
      <c r="L8154" s="8"/>
      <c r="M8154" s="8"/>
      <c r="N8154" s="8"/>
    </row>
    <row r="8155" spans="1:14">
      <c r="A8155"/>
      <c r="B8155"/>
      <c r="C8155"/>
      <c r="D8155"/>
      <c r="E8155"/>
      <c r="F8155"/>
      <c r="G8155"/>
      <c r="H8155"/>
      <c r="L8155" s="8"/>
      <c r="M8155" s="8"/>
      <c r="N8155" s="8"/>
    </row>
    <row r="8156" spans="1:14">
      <c r="A8156"/>
      <c r="B8156"/>
      <c r="C8156"/>
      <c r="D8156"/>
      <c r="E8156"/>
      <c r="F8156"/>
      <c r="G8156"/>
      <c r="H8156"/>
      <c r="L8156" s="8"/>
      <c r="M8156" s="8"/>
      <c r="N8156" s="8"/>
    </row>
    <row r="8157" spans="1:14">
      <c r="A8157"/>
      <c r="B8157"/>
      <c r="C8157"/>
      <c r="D8157"/>
      <c r="E8157"/>
      <c r="F8157"/>
      <c r="G8157"/>
      <c r="H8157"/>
      <c r="L8157" s="8"/>
      <c r="M8157" s="8"/>
      <c r="N8157" s="8"/>
    </row>
    <row r="8158" spans="1:14">
      <c r="A8158"/>
      <c r="B8158"/>
      <c r="C8158"/>
      <c r="D8158"/>
      <c r="E8158"/>
      <c r="F8158"/>
      <c r="G8158"/>
      <c r="H8158"/>
      <c r="L8158" s="8"/>
      <c r="M8158" s="8"/>
      <c r="N8158" s="8"/>
    </row>
    <row r="8159" spans="1:14">
      <c r="A8159"/>
      <c r="B8159"/>
      <c r="C8159"/>
      <c r="D8159"/>
      <c r="E8159"/>
      <c r="F8159"/>
      <c r="G8159"/>
      <c r="H8159"/>
      <c r="L8159" s="8"/>
      <c r="M8159" s="8"/>
      <c r="N8159" s="8"/>
    </row>
    <row r="8160" spans="1:14">
      <c r="A8160"/>
      <c r="B8160"/>
      <c r="C8160"/>
      <c r="D8160"/>
      <c r="E8160"/>
      <c r="F8160"/>
      <c r="G8160"/>
      <c r="H8160"/>
      <c r="L8160" s="8"/>
      <c r="M8160" s="8"/>
      <c r="N8160" s="8"/>
    </row>
    <row r="8161" spans="1:14">
      <c r="A8161"/>
      <c r="B8161"/>
      <c r="C8161"/>
      <c r="D8161"/>
      <c r="E8161"/>
      <c r="F8161"/>
      <c r="G8161"/>
      <c r="H8161"/>
      <c r="L8161" s="8"/>
      <c r="M8161" s="8"/>
      <c r="N8161" s="8"/>
    </row>
    <row r="8162" spans="1:14">
      <c r="A8162"/>
      <c r="B8162"/>
      <c r="C8162"/>
      <c r="D8162"/>
      <c r="E8162"/>
      <c r="F8162"/>
      <c r="G8162"/>
      <c r="H8162"/>
      <c r="L8162" s="8"/>
      <c r="M8162" s="8"/>
      <c r="N8162" s="8"/>
    </row>
    <row r="8163" spans="1:14">
      <c r="A8163"/>
      <c r="B8163"/>
      <c r="C8163"/>
      <c r="D8163"/>
      <c r="E8163"/>
      <c r="F8163"/>
      <c r="G8163"/>
      <c r="H8163"/>
      <c r="L8163" s="8"/>
      <c r="M8163" s="8"/>
      <c r="N8163" s="8"/>
    </row>
    <row r="8164" spans="1:14">
      <c r="A8164"/>
      <c r="B8164"/>
      <c r="C8164"/>
      <c r="D8164"/>
      <c r="E8164"/>
      <c r="F8164"/>
      <c r="G8164"/>
      <c r="H8164"/>
      <c r="L8164" s="8"/>
      <c r="M8164" s="8"/>
      <c r="N8164" s="8"/>
    </row>
    <row r="8165" spans="1:14">
      <c r="A8165"/>
      <c r="B8165"/>
      <c r="C8165"/>
      <c r="D8165"/>
      <c r="E8165"/>
      <c r="F8165"/>
      <c r="G8165"/>
      <c r="H8165"/>
      <c r="L8165" s="8"/>
      <c r="M8165" s="8"/>
      <c r="N8165" s="8"/>
    </row>
    <row r="8166" spans="1:14">
      <c r="A8166"/>
      <c r="B8166"/>
      <c r="C8166"/>
      <c r="D8166"/>
      <c r="E8166"/>
      <c r="F8166"/>
      <c r="G8166"/>
      <c r="H8166"/>
      <c r="L8166" s="8"/>
      <c r="M8166" s="8"/>
      <c r="N8166" s="8"/>
    </row>
    <row r="8167" spans="1:14">
      <c r="A8167"/>
      <c r="B8167"/>
      <c r="C8167"/>
      <c r="D8167"/>
      <c r="E8167"/>
      <c r="F8167"/>
      <c r="G8167"/>
      <c r="H8167"/>
      <c r="L8167" s="8"/>
      <c r="M8167" s="8"/>
      <c r="N8167" s="8"/>
    </row>
    <row r="8168" spans="1:14">
      <c r="A8168"/>
      <c r="B8168"/>
      <c r="C8168"/>
      <c r="D8168"/>
      <c r="E8168"/>
      <c r="F8168"/>
      <c r="G8168"/>
      <c r="H8168"/>
      <c r="L8168" s="8"/>
      <c r="M8168" s="8"/>
      <c r="N8168" s="8"/>
    </row>
    <row r="8169" spans="1:14">
      <c r="A8169"/>
      <c r="B8169"/>
      <c r="C8169"/>
      <c r="D8169"/>
      <c r="E8169"/>
      <c r="F8169"/>
      <c r="G8169"/>
      <c r="H8169"/>
      <c r="L8169" s="8"/>
      <c r="M8169" s="8"/>
      <c r="N8169" s="8"/>
    </row>
    <row r="8170" spans="1:14">
      <c r="A8170"/>
      <c r="B8170"/>
      <c r="C8170"/>
      <c r="D8170"/>
      <c r="E8170"/>
      <c r="F8170"/>
      <c r="G8170"/>
      <c r="H8170"/>
      <c r="L8170" s="8"/>
      <c r="M8170" s="8"/>
      <c r="N8170" s="8"/>
    </row>
    <row r="8171" spans="1:14">
      <c r="A8171"/>
      <c r="B8171"/>
      <c r="C8171"/>
      <c r="D8171"/>
      <c r="E8171"/>
      <c r="F8171"/>
      <c r="G8171"/>
      <c r="H8171"/>
      <c r="L8171" s="8"/>
      <c r="M8171" s="8"/>
      <c r="N8171" s="8"/>
    </row>
    <row r="8172" spans="1:14">
      <c r="A8172"/>
      <c r="B8172"/>
      <c r="C8172"/>
      <c r="D8172"/>
      <c r="E8172"/>
      <c r="F8172"/>
      <c r="G8172"/>
      <c r="H8172"/>
      <c r="L8172" s="8"/>
      <c r="M8172" s="8"/>
      <c r="N8172" s="8"/>
    </row>
    <row r="8173" spans="1:14">
      <c r="A8173"/>
      <c r="B8173"/>
      <c r="C8173"/>
      <c r="D8173"/>
      <c r="E8173"/>
      <c r="F8173"/>
      <c r="G8173"/>
      <c r="H8173"/>
      <c r="L8173" s="8"/>
      <c r="M8173" s="8"/>
      <c r="N8173" s="8"/>
    </row>
    <row r="8174" spans="1:14">
      <c r="A8174"/>
      <c r="B8174"/>
      <c r="C8174"/>
      <c r="D8174"/>
      <c r="E8174"/>
      <c r="F8174"/>
      <c r="G8174"/>
      <c r="H8174"/>
      <c r="L8174" s="8"/>
      <c r="M8174" s="8"/>
      <c r="N8174" s="8"/>
    </row>
    <row r="8175" spans="1:14">
      <c r="A8175"/>
      <c r="B8175"/>
      <c r="C8175"/>
      <c r="D8175"/>
      <c r="E8175"/>
      <c r="F8175"/>
      <c r="G8175"/>
      <c r="H8175"/>
      <c r="L8175" s="8"/>
      <c r="M8175" s="8"/>
      <c r="N8175" s="8"/>
    </row>
    <row r="8176" spans="1:14">
      <c r="A8176"/>
      <c r="B8176"/>
      <c r="C8176"/>
      <c r="D8176"/>
      <c r="E8176"/>
      <c r="F8176"/>
      <c r="G8176"/>
      <c r="H8176"/>
      <c r="L8176" s="8"/>
      <c r="M8176" s="8"/>
      <c r="N8176" s="8"/>
    </row>
    <row r="8177" spans="1:14">
      <c r="A8177"/>
      <c r="B8177"/>
      <c r="C8177"/>
      <c r="D8177"/>
      <c r="E8177"/>
      <c r="F8177"/>
      <c r="G8177"/>
      <c r="H8177"/>
      <c r="L8177" s="8"/>
      <c r="M8177" s="8"/>
      <c r="N8177" s="8"/>
    </row>
    <row r="8178" spans="1:14">
      <c r="A8178"/>
      <c r="B8178"/>
      <c r="C8178"/>
      <c r="D8178"/>
      <c r="E8178"/>
      <c r="F8178"/>
      <c r="G8178"/>
      <c r="H8178"/>
      <c r="L8178" s="8"/>
      <c r="M8178" s="8"/>
      <c r="N8178" s="8"/>
    </row>
    <row r="8179" spans="1:14">
      <c r="A8179"/>
      <c r="B8179"/>
      <c r="C8179"/>
      <c r="D8179"/>
      <c r="E8179"/>
      <c r="F8179"/>
      <c r="G8179"/>
      <c r="H8179"/>
      <c r="L8179" s="8"/>
      <c r="M8179" s="8"/>
      <c r="N8179" s="8"/>
    </row>
    <row r="8180" spans="1:14">
      <c r="A8180"/>
      <c r="B8180"/>
      <c r="C8180"/>
      <c r="D8180"/>
      <c r="E8180"/>
      <c r="F8180"/>
      <c r="G8180"/>
      <c r="H8180"/>
      <c r="L8180" s="8"/>
      <c r="M8180" s="8"/>
      <c r="N8180" s="8"/>
    </row>
    <row r="8181" spans="1:14">
      <c r="A8181"/>
      <c r="B8181"/>
      <c r="C8181"/>
      <c r="D8181"/>
      <c r="E8181"/>
      <c r="F8181"/>
      <c r="G8181"/>
      <c r="H8181"/>
      <c r="L8181" s="8"/>
      <c r="M8181" s="8"/>
      <c r="N8181" s="8"/>
    </row>
    <row r="8182" spans="1:14">
      <c r="A8182"/>
      <c r="B8182"/>
      <c r="C8182"/>
      <c r="D8182"/>
      <c r="E8182"/>
      <c r="F8182"/>
      <c r="G8182"/>
      <c r="H8182"/>
      <c r="L8182" s="8"/>
      <c r="M8182" s="8"/>
      <c r="N8182" s="8"/>
    </row>
    <row r="8183" spans="1:14">
      <c r="A8183"/>
      <c r="B8183"/>
      <c r="C8183"/>
      <c r="D8183"/>
      <c r="E8183"/>
      <c r="F8183"/>
      <c r="G8183"/>
      <c r="H8183"/>
      <c r="L8183" s="8"/>
      <c r="M8183" s="8"/>
      <c r="N8183" s="8"/>
    </row>
    <row r="8184" spans="1:14">
      <c r="A8184"/>
      <c r="B8184"/>
      <c r="C8184"/>
      <c r="D8184"/>
      <c r="E8184"/>
      <c r="F8184"/>
      <c r="G8184"/>
      <c r="H8184"/>
      <c r="L8184" s="8"/>
      <c r="M8184" s="8"/>
      <c r="N8184" s="8"/>
    </row>
    <row r="8185" spans="1:14">
      <c r="A8185"/>
      <c r="B8185"/>
      <c r="C8185"/>
      <c r="D8185"/>
      <c r="E8185"/>
      <c r="F8185"/>
      <c r="G8185"/>
      <c r="H8185"/>
      <c r="L8185" s="8"/>
      <c r="M8185" s="8"/>
      <c r="N8185" s="8"/>
    </row>
    <row r="8186" spans="1:14">
      <c r="A8186"/>
      <c r="B8186"/>
      <c r="C8186"/>
      <c r="D8186"/>
      <c r="E8186"/>
      <c r="F8186"/>
      <c r="G8186"/>
      <c r="H8186"/>
      <c r="L8186" s="8"/>
      <c r="M8186" s="8"/>
      <c r="N8186" s="8"/>
    </row>
    <row r="8187" spans="1:14">
      <c r="A8187"/>
      <c r="B8187"/>
      <c r="C8187"/>
      <c r="D8187"/>
      <c r="E8187"/>
      <c r="F8187"/>
      <c r="G8187"/>
      <c r="H8187"/>
      <c r="L8187" s="8"/>
      <c r="M8187" s="8"/>
      <c r="N8187" s="8"/>
    </row>
    <row r="8188" spans="1:14">
      <c r="A8188"/>
      <c r="B8188"/>
      <c r="C8188"/>
      <c r="D8188"/>
      <c r="E8188"/>
      <c r="F8188"/>
      <c r="G8188"/>
      <c r="H8188"/>
      <c r="L8188" s="8"/>
      <c r="M8188" s="8"/>
      <c r="N8188" s="8"/>
    </row>
    <row r="8189" spans="1:14">
      <c r="A8189"/>
      <c r="B8189"/>
      <c r="C8189"/>
      <c r="D8189"/>
      <c r="E8189"/>
      <c r="F8189"/>
      <c r="G8189"/>
      <c r="H8189"/>
      <c r="L8189" s="8"/>
      <c r="M8189" s="8"/>
      <c r="N8189" s="8"/>
    </row>
    <row r="8190" spans="1:14">
      <c r="A8190"/>
      <c r="B8190"/>
      <c r="C8190"/>
      <c r="D8190"/>
      <c r="E8190"/>
      <c r="F8190"/>
      <c r="G8190"/>
      <c r="H8190"/>
      <c r="L8190" s="8"/>
      <c r="M8190" s="8"/>
      <c r="N8190" s="8"/>
    </row>
    <row r="8191" spans="1:14">
      <c r="A8191"/>
      <c r="B8191"/>
      <c r="C8191"/>
      <c r="D8191"/>
      <c r="E8191"/>
      <c r="F8191"/>
      <c r="G8191"/>
      <c r="H8191"/>
      <c r="L8191" s="8"/>
      <c r="M8191" s="8"/>
      <c r="N8191" s="8"/>
    </row>
    <row r="8192" spans="1:14">
      <c r="A8192"/>
      <c r="B8192"/>
      <c r="C8192"/>
      <c r="D8192"/>
      <c r="E8192"/>
      <c r="F8192"/>
      <c r="G8192"/>
      <c r="H8192"/>
      <c r="L8192" s="8"/>
      <c r="M8192" s="8"/>
      <c r="N8192" s="8"/>
    </row>
    <row r="8193" spans="1:14">
      <c r="A8193"/>
      <c r="B8193"/>
      <c r="C8193"/>
      <c r="D8193"/>
      <c r="E8193"/>
      <c r="F8193"/>
      <c r="G8193"/>
      <c r="H8193"/>
      <c r="L8193" s="8"/>
      <c r="M8193" s="8"/>
      <c r="N8193" s="8"/>
    </row>
    <row r="8194" spans="1:14">
      <c r="A8194"/>
      <c r="B8194"/>
      <c r="C8194"/>
      <c r="D8194"/>
      <c r="E8194"/>
      <c r="F8194"/>
      <c r="G8194"/>
      <c r="H8194"/>
      <c r="L8194" s="8"/>
      <c r="M8194" s="8"/>
      <c r="N8194" s="8"/>
    </row>
    <row r="8195" spans="1:14">
      <c r="A8195"/>
      <c r="B8195"/>
      <c r="C8195"/>
      <c r="D8195"/>
      <c r="E8195"/>
      <c r="F8195"/>
      <c r="G8195"/>
      <c r="H8195"/>
      <c r="L8195" s="8"/>
      <c r="M8195" s="8"/>
      <c r="N8195" s="8"/>
    </row>
    <row r="8196" spans="1:14">
      <c r="A8196"/>
      <c r="B8196"/>
      <c r="C8196"/>
      <c r="D8196"/>
      <c r="E8196"/>
      <c r="F8196"/>
      <c r="G8196"/>
      <c r="H8196"/>
      <c r="L8196" s="8"/>
      <c r="M8196" s="8"/>
      <c r="N8196" s="8"/>
    </row>
    <row r="8197" spans="1:14">
      <c r="A8197"/>
      <c r="B8197"/>
      <c r="C8197"/>
      <c r="D8197"/>
      <c r="E8197"/>
      <c r="F8197"/>
      <c r="G8197"/>
      <c r="H8197"/>
      <c r="L8197" s="8"/>
      <c r="M8197" s="8"/>
      <c r="N8197" s="8"/>
    </row>
    <row r="8198" spans="1:14">
      <c r="A8198"/>
      <c r="B8198"/>
      <c r="C8198"/>
      <c r="D8198"/>
      <c r="E8198"/>
      <c r="F8198"/>
      <c r="G8198"/>
      <c r="H8198"/>
      <c r="L8198" s="8"/>
      <c r="M8198" s="8"/>
      <c r="N8198" s="8"/>
    </row>
    <row r="8199" spans="1:14">
      <c r="A8199"/>
      <c r="B8199"/>
      <c r="C8199"/>
      <c r="D8199"/>
      <c r="E8199"/>
      <c r="F8199"/>
      <c r="G8199"/>
      <c r="H8199"/>
      <c r="L8199" s="8"/>
      <c r="M8199" s="8"/>
      <c r="N8199" s="8"/>
    </row>
    <row r="8200" spans="1:14">
      <c r="A8200"/>
      <c r="B8200"/>
      <c r="C8200"/>
      <c r="D8200"/>
      <c r="E8200"/>
      <c r="F8200"/>
      <c r="G8200"/>
      <c r="H8200"/>
      <c r="L8200" s="8"/>
      <c r="M8200" s="8"/>
      <c r="N8200" s="8"/>
    </row>
    <row r="8201" spans="1:14">
      <c r="A8201"/>
      <c r="B8201"/>
      <c r="C8201"/>
      <c r="D8201"/>
      <c r="E8201"/>
      <c r="F8201"/>
      <c r="G8201"/>
      <c r="H8201"/>
      <c r="L8201" s="8"/>
      <c r="M8201" s="8"/>
      <c r="N8201" s="8"/>
    </row>
    <row r="8202" spans="1:14">
      <c r="A8202"/>
      <c r="B8202"/>
      <c r="C8202"/>
      <c r="D8202"/>
      <c r="E8202"/>
      <c r="F8202"/>
      <c r="G8202"/>
      <c r="H8202"/>
      <c r="L8202" s="8"/>
      <c r="M8202" s="8"/>
      <c r="N8202" s="8"/>
    </row>
    <row r="8203" spans="1:14">
      <c r="A8203"/>
      <c r="B8203"/>
      <c r="C8203"/>
      <c r="D8203"/>
      <c r="E8203"/>
      <c r="F8203"/>
      <c r="G8203"/>
      <c r="H8203"/>
      <c r="L8203" s="8"/>
      <c r="M8203" s="8"/>
      <c r="N8203" s="8"/>
    </row>
    <row r="8204" spans="1:14">
      <c r="A8204"/>
      <c r="B8204"/>
      <c r="C8204"/>
      <c r="D8204"/>
      <c r="E8204"/>
      <c r="F8204"/>
      <c r="G8204"/>
      <c r="H8204"/>
      <c r="L8204" s="8"/>
      <c r="M8204" s="8"/>
      <c r="N8204" s="8"/>
    </row>
    <row r="8205" spans="1:14">
      <c r="A8205"/>
      <c r="B8205"/>
      <c r="C8205"/>
      <c r="D8205"/>
      <c r="E8205"/>
      <c r="F8205"/>
      <c r="G8205"/>
      <c r="H8205"/>
      <c r="L8205" s="8"/>
      <c r="M8205" s="8"/>
      <c r="N8205" s="8"/>
    </row>
    <row r="8206" spans="1:14">
      <c r="A8206"/>
      <c r="B8206"/>
      <c r="C8206"/>
      <c r="D8206"/>
      <c r="E8206"/>
      <c r="F8206"/>
      <c r="G8206"/>
      <c r="H8206"/>
      <c r="L8206" s="8"/>
      <c r="M8206" s="8"/>
      <c r="N8206" s="8"/>
    </row>
    <row r="8207" spans="1:14">
      <c r="A8207"/>
      <c r="B8207"/>
      <c r="C8207"/>
      <c r="D8207"/>
      <c r="E8207"/>
      <c r="F8207"/>
      <c r="G8207"/>
      <c r="H8207"/>
      <c r="L8207" s="8"/>
      <c r="M8207" s="8"/>
      <c r="N8207" s="8"/>
    </row>
    <row r="8208" spans="1:14">
      <c r="A8208"/>
      <c r="B8208"/>
      <c r="C8208"/>
      <c r="D8208"/>
      <c r="E8208"/>
      <c r="F8208"/>
      <c r="G8208"/>
      <c r="H8208"/>
      <c r="L8208" s="8"/>
      <c r="M8208" s="8"/>
      <c r="N8208" s="8"/>
    </row>
    <row r="8209" spans="1:14">
      <c r="A8209"/>
      <c r="B8209"/>
      <c r="C8209"/>
      <c r="D8209"/>
      <c r="E8209"/>
      <c r="F8209"/>
      <c r="G8209"/>
      <c r="H8209"/>
      <c r="L8209" s="8"/>
      <c r="M8209" s="8"/>
      <c r="N8209" s="8"/>
    </row>
    <row r="8210" spans="1:14">
      <c r="A8210"/>
      <c r="B8210"/>
      <c r="C8210"/>
      <c r="D8210"/>
      <c r="E8210"/>
      <c r="F8210"/>
      <c r="G8210"/>
      <c r="H8210"/>
      <c r="L8210" s="8"/>
      <c r="M8210" s="8"/>
      <c r="N8210" s="8"/>
    </row>
    <row r="8211" spans="1:14">
      <c r="A8211"/>
      <c r="B8211"/>
      <c r="C8211"/>
      <c r="D8211"/>
      <c r="E8211"/>
      <c r="F8211"/>
      <c r="G8211"/>
      <c r="H8211"/>
      <c r="L8211" s="8"/>
      <c r="M8211" s="8"/>
      <c r="N8211" s="8"/>
    </row>
    <row r="8212" spans="1:14">
      <c r="A8212"/>
      <c r="B8212"/>
      <c r="C8212"/>
      <c r="D8212"/>
      <c r="E8212"/>
      <c r="F8212"/>
      <c r="G8212"/>
      <c r="H8212"/>
      <c r="L8212" s="8"/>
      <c r="M8212" s="8"/>
      <c r="N8212" s="8"/>
    </row>
    <row r="8213" spans="1:14">
      <c r="A8213"/>
      <c r="B8213"/>
      <c r="C8213"/>
      <c r="D8213"/>
      <c r="E8213"/>
      <c r="F8213"/>
      <c r="G8213"/>
      <c r="H8213"/>
      <c r="L8213" s="8"/>
      <c r="M8213" s="8"/>
      <c r="N8213" s="8"/>
    </row>
    <row r="8214" spans="1:14">
      <c r="A8214"/>
      <c r="B8214"/>
      <c r="C8214"/>
      <c r="D8214"/>
      <c r="E8214"/>
      <c r="F8214"/>
      <c r="G8214"/>
      <c r="H8214"/>
      <c r="L8214" s="8"/>
      <c r="M8214" s="8"/>
      <c r="N8214" s="8"/>
    </row>
    <row r="8215" spans="1:14">
      <c r="A8215"/>
      <c r="B8215"/>
      <c r="C8215"/>
      <c r="D8215"/>
      <c r="E8215"/>
      <c r="F8215"/>
      <c r="G8215"/>
      <c r="H8215"/>
      <c r="L8215" s="8"/>
      <c r="M8215" s="8"/>
      <c r="N8215" s="8"/>
    </row>
    <row r="8216" spans="1:14">
      <c r="A8216"/>
      <c r="B8216"/>
      <c r="C8216"/>
      <c r="D8216"/>
      <c r="E8216"/>
      <c r="F8216"/>
      <c r="G8216"/>
      <c r="H8216"/>
      <c r="L8216" s="8"/>
      <c r="M8216" s="8"/>
      <c r="N8216" s="8"/>
    </row>
    <row r="8217" spans="1:14">
      <c r="A8217"/>
      <c r="B8217"/>
      <c r="C8217"/>
      <c r="D8217"/>
      <c r="E8217"/>
      <c r="F8217"/>
      <c r="G8217"/>
      <c r="H8217"/>
      <c r="L8217" s="8"/>
      <c r="M8217" s="8"/>
      <c r="N8217" s="8"/>
    </row>
    <row r="8218" spans="1:14">
      <c r="A8218"/>
      <c r="B8218"/>
      <c r="C8218"/>
      <c r="D8218"/>
      <c r="E8218"/>
      <c r="F8218"/>
      <c r="G8218"/>
      <c r="H8218"/>
      <c r="L8218" s="8"/>
      <c r="M8218" s="8"/>
      <c r="N8218" s="8"/>
    </row>
    <row r="8219" spans="1:14">
      <c r="A8219"/>
      <c r="B8219"/>
      <c r="C8219"/>
      <c r="D8219"/>
      <c r="E8219"/>
      <c r="F8219"/>
      <c r="G8219"/>
      <c r="H8219"/>
      <c r="L8219" s="8"/>
      <c r="M8219" s="8"/>
      <c r="N8219" s="8"/>
    </row>
    <row r="8220" spans="1:14">
      <c r="A8220"/>
      <c r="B8220"/>
      <c r="C8220"/>
      <c r="D8220"/>
      <c r="E8220"/>
      <c r="F8220"/>
      <c r="G8220"/>
      <c r="H8220"/>
      <c r="L8220" s="8"/>
      <c r="M8220" s="8"/>
      <c r="N8220" s="8"/>
    </row>
    <row r="8221" spans="1:14">
      <c r="A8221"/>
      <c r="B8221"/>
      <c r="C8221"/>
      <c r="D8221"/>
      <c r="E8221"/>
      <c r="F8221"/>
      <c r="G8221"/>
      <c r="H8221"/>
      <c r="L8221" s="8"/>
      <c r="M8221" s="8"/>
      <c r="N8221" s="8"/>
    </row>
    <row r="8222" spans="1:14">
      <c r="A8222"/>
      <c r="B8222"/>
      <c r="C8222"/>
      <c r="D8222"/>
      <c r="E8222"/>
      <c r="F8222"/>
      <c r="G8222"/>
      <c r="H8222"/>
      <c r="L8222" s="8"/>
      <c r="M8222" s="8"/>
      <c r="N8222" s="8"/>
    </row>
    <row r="8223" spans="1:14">
      <c r="A8223"/>
      <c r="B8223"/>
      <c r="C8223"/>
      <c r="D8223"/>
      <c r="E8223"/>
      <c r="F8223"/>
      <c r="G8223"/>
      <c r="H8223"/>
      <c r="L8223" s="8"/>
      <c r="M8223" s="8"/>
      <c r="N8223" s="8"/>
    </row>
    <row r="8224" spans="1:14">
      <c r="A8224"/>
      <c r="B8224"/>
      <c r="C8224"/>
      <c r="D8224"/>
      <c r="E8224"/>
      <c r="F8224"/>
      <c r="G8224"/>
      <c r="H8224"/>
      <c r="L8224" s="8"/>
      <c r="M8224" s="8"/>
      <c r="N8224" s="8"/>
    </row>
    <row r="8225" spans="1:14">
      <c r="A8225"/>
      <c r="B8225"/>
      <c r="C8225"/>
      <c r="D8225"/>
      <c r="E8225"/>
      <c r="F8225"/>
      <c r="G8225"/>
      <c r="H8225"/>
      <c r="L8225" s="8"/>
      <c r="M8225" s="8"/>
      <c r="N8225" s="8"/>
    </row>
    <row r="8226" spans="1:14">
      <c r="A8226"/>
      <c r="B8226"/>
      <c r="C8226"/>
      <c r="D8226"/>
      <c r="E8226"/>
      <c r="F8226"/>
      <c r="G8226"/>
      <c r="H8226"/>
      <c r="L8226" s="8"/>
      <c r="M8226" s="8"/>
      <c r="N8226" s="8"/>
    </row>
    <row r="8227" spans="1:14">
      <c r="A8227"/>
      <c r="B8227"/>
      <c r="C8227"/>
      <c r="D8227"/>
      <c r="E8227"/>
      <c r="F8227"/>
      <c r="G8227"/>
      <c r="H8227"/>
      <c r="L8227" s="8"/>
      <c r="M8227" s="8"/>
      <c r="N8227" s="8"/>
    </row>
    <row r="8228" spans="1:14">
      <c r="A8228"/>
      <c r="B8228"/>
      <c r="C8228"/>
      <c r="D8228"/>
      <c r="E8228"/>
      <c r="F8228"/>
      <c r="G8228"/>
      <c r="H8228"/>
      <c r="L8228" s="8"/>
      <c r="M8228" s="8"/>
      <c r="N8228" s="8"/>
    </row>
    <row r="8229" spans="1:14">
      <c r="A8229"/>
      <c r="B8229"/>
      <c r="C8229"/>
      <c r="D8229"/>
      <c r="E8229"/>
      <c r="F8229"/>
      <c r="G8229"/>
      <c r="H8229"/>
      <c r="L8229" s="8"/>
      <c r="M8229" s="8"/>
      <c r="N8229" s="8"/>
    </row>
    <row r="8230" spans="1:14">
      <c r="A8230"/>
      <c r="B8230"/>
      <c r="C8230"/>
      <c r="D8230"/>
      <c r="E8230"/>
      <c r="F8230"/>
      <c r="G8230"/>
      <c r="H8230"/>
      <c r="L8230" s="8"/>
      <c r="M8230" s="8"/>
      <c r="N8230" s="8"/>
    </row>
    <row r="8231" spans="1:14">
      <c r="A8231"/>
      <c r="B8231"/>
      <c r="C8231"/>
      <c r="D8231"/>
      <c r="E8231"/>
      <c r="F8231"/>
      <c r="G8231"/>
      <c r="H8231"/>
      <c r="L8231" s="8"/>
      <c r="M8231" s="8"/>
      <c r="N8231" s="8"/>
    </row>
    <row r="8232" spans="1:14">
      <c r="A8232"/>
      <c r="B8232"/>
      <c r="C8232"/>
      <c r="D8232"/>
      <c r="E8232"/>
      <c r="F8232"/>
      <c r="G8232"/>
      <c r="H8232"/>
      <c r="L8232" s="8"/>
      <c r="M8232" s="8"/>
      <c r="N8232" s="8"/>
    </row>
    <row r="8233" spans="1:14">
      <c r="A8233"/>
      <c r="B8233"/>
      <c r="C8233"/>
      <c r="D8233"/>
      <c r="E8233"/>
      <c r="F8233"/>
      <c r="G8233"/>
      <c r="H8233"/>
      <c r="L8233" s="8"/>
      <c r="M8233" s="8"/>
      <c r="N8233" s="8"/>
    </row>
    <row r="8234" spans="1:14">
      <c r="A8234"/>
      <c r="B8234"/>
      <c r="C8234"/>
      <c r="D8234"/>
      <c r="E8234"/>
      <c r="F8234"/>
      <c r="G8234"/>
      <c r="H8234"/>
      <c r="L8234" s="8"/>
      <c r="M8234" s="8"/>
      <c r="N8234" s="8"/>
    </row>
    <row r="8235" spans="1:14">
      <c r="A8235"/>
      <c r="B8235"/>
      <c r="C8235"/>
      <c r="D8235"/>
      <c r="E8235"/>
      <c r="F8235"/>
      <c r="G8235"/>
      <c r="H8235"/>
      <c r="L8235" s="8"/>
      <c r="M8235" s="8"/>
      <c r="N8235" s="8"/>
    </row>
    <row r="8236" spans="1:14">
      <c r="A8236"/>
      <c r="B8236"/>
      <c r="C8236"/>
      <c r="D8236"/>
      <c r="E8236"/>
      <c r="F8236"/>
      <c r="G8236"/>
      <c r="H8236"/>
      <c r="L8236" s="8"/>
      <c r="M8236" s="8"/>
      <c r="N8236" s="8"/>
    </row>
    <row r="8237" spans="1:14">
      <c r="A8237"/>
      <c r="B8237"/>
      <c r="C8237"/>
      <c r="D8237"/>
      <c r="E8237"/>
      <c r="F8237"/>
      <c r="G8237"/>
      <c r="H8237"/>
      <c r="L8237" s="8"/>
      <c r="M8237" s="8"/>
      <c r="N8237" s="8"/>
    </row>
    <row r="8238" spans="1:14">
      <c r="A8238"/>
      <c r="B8238"/>
      <c r="C8238"/>
      <c r="D8238"/>
      <c r="E8238"/>
      <c r="F8238"/>
      <c r="G8238"/>
      <c r="H8238"/>
      <c r="L8238" s="8"/>
      <c r="M8238" s="8"/>
      <c r="N8238" s="8"/>
    </row>
    <row r="8239" spans="1:14">
      <c r="A8239"/>
      <c r="B8239"/>
      <c r="C8239"/>
      <c r="D8239"/>
      <c r="E8239"/>
      <c r="F8239"/>
      <c r="G8239"/>
      <c r="H8239"/>
      <c r="L8239" s="8"/>
      <c r="M8239" s="8"/>
      <c r="N8239" s="8"/>
    </row>
    <row r="8240" spans="1:14">
      <c r="A8240"/>
      <c r="B8240"/>
      <c r="C8240"/>
      <c r="D8240"/>
      <c r="E8240"/>
      <c r="F8240"/>
      <c r="G8240"/>
      <c r="H8240"/>
      <c r="L8240" s="8"/>
      <c r="M8240" s="8"/>
      <c r="N8240" s="8"/>
    </row>
    <row r="8241" spans="1:14">
      <c r="A8241"/>
      <c r="B8241"/>
      <c r="C8241"/>
      <c r="D8241"/>
      <c r="E8241"/>
      <c r="F8241"/>
      <c r="G8241"/>
      <c r="H8241"/>
      <c r="L8241" s="8"/>
      <c r="M8241" s="8"/>
      <c r="N8241" s="8"/>
    </row>
    <row r="8242" spans="1:14">
      <c r="A8242"/>
      <c r="B8242"/>
      <c r="C8242"/>
      <c r="D8242"/>
      <c r="E8242"/>
      <c r="F8242"/>
      <c r="G8242"/>
      <c r="H8242"/>
      <c r="L8242" s="8"/>
      <c r="M8242" s="8"/>
      <c r="N8242" s="8"/>
    </row>
    <row r="8243" spans="1:14">
      <c r="A8243"/>
      <c r="B8243"/>
      <c r="C8243"/>
      <c r="D8243"/>
      <c r="E8243"/>
      <c r="F8243"/>
      <c r="G8243"/>
      <c r="H8243"/>
      <c r="L8243" s="8"/>
      <c r="M8243" s="8"/>
      <c r="N8243" s="8"/>
    </row>
    <row r="8244" spans="1:14">
      <c r="A8244"/>
      <c r="B8244"/>
      <c r="C8244"/>
      <c r="D8244"/>
      <c r="E8244"/>
      <c r="F8244"/>
      <c r="G8244"/>
      <c r="H8244"/>
      <c r="L8244" s="8"/>
      <c r="M8244" s="8"/>
      <c r="N8244" s="8"/>
    </row>
    <row r="8245" spans="1:14">
      <c r="A8245"/>
      <c r="B8245"/>
      <c r="C8245"/>
      <c r="D8245"/>
      <c r="E8245"/>
      <c r="F8245"/>
      <c r="G8245"/>
      <c r="H8245"/>
      <c r="L8245" s="8"/>
      <c r="M8245" s="8"/>
      <c r="N8245" s="8"/>
    </row>
    <row r="8246" spans="1:14">
      <c r="A8246"/>
      <c r="B8246"/>
      <c r="C8246"/>
      <c r="D8246"/>
      <c r="E8246"/>
      <c r="F8246"/>
      <c r="G8246"/>
      <c r="H8246"/>
      <c r="L8246" s="8"/>
      <c r="M8246" s="8"/>
      <c r="N8246" s="8"/>
    </row>
    <row r="8247" spans="1:14">
      <c r="A8247"/>
      <c r="B8247"/>
      <c r="C8247"/>
      <c r="D8247"/>
      <c r="E8247"/>
      <c r="F8247"/>
      <c r="G8247"/>
      <c r="H8247"/>
      <c r="L8247" s="8"/>
      <c r="M8247" s="8"/>
      <c r="N8247" s="8"/>
    </row>
    <row r="8248" spans="1:14">
      <c r="A8248"/>
      <c r="B8248"/>
      <c r="C8248"/>
      <c r="D8248"/>
      <c r="E8248"/>
      <c r="F8248"/>
      <c r="G8248"/>
      <c r="H8248"/>
      <c r="L8248" s="8"/>
      <c r="M8248" s="8"/>
      <c r="N8248" s="8"/>
    </row>
    <row r="8249" spans="1:14">
      <c r="A8249"/>
      <c r="B8249"/>
      <c r="C8249"/>
      <c r="D8249"/>
      <c r="E8249"/>
      <c r="F8249"/>
      <c r="G8249"/>
      <c r="H8249"/>
      <c r="L8249" s="8"/>
      <c r="M8249" s="8"/>
      <c r="N8249" s="8"/>
    </row>
    <row r="8250" spans="1:14">
      <c r="A8250"/>
      <c r="B8250"/>
      <c r="C8250"/>
      <c r="D8250"/>
      <c r="E8250"/>
      <c r="F8250"/>
      <c r="G8250"/>
      <c r="H8250"/>
      <c r="L8250" s="8"/>
      <c r="M8250" s="8"/>
      <c r="N8250" s="8"/>
    </row>
    <row r="8251" spans="1:14">
      <c r="A8251"/>
      <c r="B8251"/>
      <c r="C8251"/>
      <c r="D8251"/>
      <c r="E8251"/>
      <c r="F8251"/>
      <c r="G8251"/>
      <c r="H8251"/>
      <c r="L8251" s="8"/>
      <c r="M8251" s="8"/>
      <c r="N8251" s="8"/>
    </row>
    <row r="8252" spans="1:14">
      <c r="A8252"/>
      <c r="B8252"/>
      <c r="C8252"/>
      <c r="D8252"/>
      <c r="E8252"/>
      <c r="F8252"/>
      <c r="G8252"/>
      <c r="H8252"/>
      <c r="L8252" s="8"/>
      <c r="M8252" s="8"/>
      <c r="N8252" s="8"/>
    </row>
    <row r="8253" spans="1:14">
      <c r="A8253"/>
      <c r="B8253"/>
      <c r="C8253"/>
      <c r="D8253"/>
      <c r="E8253"/>
      <c r="F8253"/>
      <c r="G8253"/>
      <c r="H8253"/>
      <c r="L8253" s="8"/>
      <c r="M8253" s="8"/>
      <c r="N8253" s="8"/>
    </row>
    <row r="8254" spans="1:14">
      <c r="A8254"/>
      <c r="B8254"/>
      <c r="C8254"/>
      <c r="D8254"/>
      <c r="E8254"/>
      <c r="F8254"/>
      <c r="G8254"/>
      <c r="H8254"/>
      <c r="L8254" s="8"/>
      <c r="M8254" s="8"/>
      <c r="N8254" s="8"/>
    </row>
    <row r="8255" spans="1:14">
      <c r="A8255"/>
      <c r="B8255"/>
      <c r="C8255"/>
      <c r="D8255"/>
      <c r="E8255"/>
      <c r="F8255"/>
      <c r="G8255"/>
      <c r="H8255"/>
      <c r="L8255" s="8"/>
      <c r="M8255" s="8"/>
      <c r="N8255" s="8"/>
    </row>
    <row r="8256" spans="1:14">
      <c r="A8256"/>
      <c r="B8256"/>
      <c r="C8256"/>
      <c r="D8256"/>
      <c r="E8256"/>
      <c r="F8256"/>
      <c r="G8256"/>
      <c r="H8256"/>
      <c r="L8256" s="8"/>
      <c r="M8256" s="8"/>
      <c r="N8256" s="8"/>
    </row>
    <row r="8257" spans="1:14">
      <c r="A8257"/>
      <c r="B8257"/>
      <c r="C8257"/>
      <c r="D8257"/>
      <c r="E8257"/>
      <c r="F8257"/>
      <c r="G8257"/>
      <c r="H8257"/>
      <c r="L8257" s="8"/>
      <c r="M8257" s="8"/>
      <c r="N8257" s="8"/>
    </row>
    <row r="8258" spans="1:14">
      <c r="A8258"/>
      <c r="B8258"/>
      <c r="C8258"/>
      <c r="D8258"/>
      <c r="E8258"/>
      <c r="F8258"/>
      <c r="G8258"/>
      <c r="H8258"/>
      <c r="L8258" s="8"/>
      <c r="M8258" s="8"/>
      <c r="N8258" s="8"/>
    </row>
    <row r="8259" spans="1:14">
      <c r="A8259"/>
      <c r="B8259"/>
      <c r="C8259"/>
      <c r="D8259"/>
      <c r="E8259"/>
      <c r="F8259"/>
      <c r="G8259"/>
      <c r="H8259"/>
      <c r="L8259" s="8"/>
      <c r="M8259" s="8"/>
      <c r="N8259" s="8"/>
    </row>
    <row r="8260" spans="1:14">
      <c r="A8260"/>
      <c r="B8260"/>
      <c r="C8260"/>
      <c r="D8260"/>
      <c r="E8260"/>
      <c r="F8260"/>
      <c r="G8260"/>
      <c r="H8260"/>
      <c r="L8260" s="8"/>
      <c r="M8260" s="8"/>
      <c r="N8260" s="8"/>
    </row>
    <row r="8261" spans="1:14">
      <c r="A8261"/>
      <c r="B8261"/>
      <c r="C8261"/>
      <c r="D8261"/>
      <c r="E8261"/>
      <c r="F8261"/>
      <c r="G8261"/>
      <c r="H8261"/>
      <c r="L8261" s="8"/>
      <c r="M8261" s="8"/>
      <c r="N8261" s="8"/>
    </row>
    <row r="8262" spans="1:14">
      <c r="A8262"/>
      <c r="B8262"/>
      <c r="C8262"/>
      <c r="D8262"/>
      <c r="E8262"/>
      <c r="F8262"/>
      <c r="G8262"/>
      <c r="H8262"/>
      <c r="L8262" s="8"/>
      <c r="M8262" s="8"/>
      <c r="N8262" s="8"/>
    </row>
    <row r="8263" spans="1:14">
      <c r="A8263"/>
      <c r="B8263"/>
      <c r="C8263"/>
      <c r="D8263"/>
      <c r="E8263"/>
      <c r="F8263"/>
      <c r="G8263"/>
      <c r="H8263"/>
      <c r="L8263" s="8"/>
      <c r="M8263" s="8"/>
      <c r="N8263" s="8"/>
    </row>
    <row r="8264" spans="1:14">
      <c r="A8264"/>
      <c r="B8264"/>
      <c r="C8264"/>
      <c r="D8264"/>
      <c r="E8264"/>
      <c r="F8264"/>
      <c r="G8264"/>
      <c r="H8264"/>
      <c r="L8264" s="8"/>
      <c r="M8264" s="8"/>
      <c r="N8264" s="8"/>
    </row>
    <row r="8265" spans="1:14">
      <c r="A8265"/>
      <c r="B8265"/>
      <c r="C8265"/>
      <c r="D8265"/>
      <c r="E8265"/>
      <c r="F8265"/>
      <c r="G8265"/>
      <c r="H8265"/>
      <c r="L8265" s="8"/>
      <c r="M8265" s="8"/>
      <c r="N8265" s="8"/>
    </row>
    <row r="8266" spans="1:14">
      <c r="A8266"/>
      <c r="B8266"/>
      <c r="C8266"/>
      <c r="D8266"/>
      <c r="E8266"/>
      <c r="F8266"/>
      <c r="G8266"/>
      <c r="H8266"/>
      <c r="L8266" s="8"/>
      <c r="M8266" s="8"/>
      <c r="N8266" s="8"/>
    </row>
    <row r="8267" spans="1:14">
      <c r="A8267"/>
      <c r="B8267"/>
      <c r="C8267"/>
      <c r="D8267"/>
      <c r="E8267"/>
      <c r="F8267"/>
      <c r="G8267"/>
      <c r="H8267"/>
      <c r="L8267" s="8"/>
      <c r="M8267" s="8"/>
      <c r="N8267" s="8"/>
    </row>
    <row r="8268" spans="1:14">
      <c r="A8268"/>
      <c r="B8268"/>
      <c r="C8268"/>
      <c r="D8268"/>
      <c r="E8268"/>
      <c r="F8268"/>
      <c r="G8268"/>
      <c r="H8268"/>
      <c r="L8268" s="8"/>
      <c r="M8268" s="8"/>
      <c r="N8268" s="8"/>
    </row>
    <row r="8269" spans="1:14">
      <c r="A8269"/>
      <c r="B8269"/>
      <c r="C8269"/>
      <c r="D8269"/>
      <c r="E8269"/>
      <c r="F8269"/>
      <c r="G8269"/>
      <c r="H8269"/>
      <c r="L8269" s="8"/>
      <c r="M8269" s="8"/>
      <c r="N8269" s="8"/>
    </row>
    <row r="8270" spans="1:14">
      <c r="A8270"/>
      <c r="B8270"/>
      <c r="C8270"/>
      <c r="D8270"/>
      <c r="E8270"/>
      <c r="F8270"/>
      <c r="G8270"/>
      <c r="H8270"/>
      <c r="L8270" s="8"/>
      <c r="M8270" s="8"/>
      <c r="N8270" s="8"/>
    </row>
    <row r="8271" spans="1:14">
      <c r="A8271"/>
      <c r="B8271"/>
      <c r="C8271"/>
      <c r="D8271"/>
      <c r="E8271"/>
      <c r="F8271"/>
      <c r="G8271"/>
      <c r="H8271"/>
      <c r="L8271" s="8"/>
      <c r="M8271" s="8"/>
      <c r="N8271" s="8"/>
    </row>
    <row r="8272" spans="1:14">
      <c r="A8272"/>
      <c r="B8272"/>
      <c r="C8272"/>
      <c r="D8272"/>
      <c r="E8272"/>
      <c r="F8272"/>
      <c r="G8272"/>
      <c r="H8272"/>
      <c r="L8272" s="8"/>
      <c r="M8272" s="8"/>
      <c r="N8272" s="8"/>
    </row>
    <row r="8273" spans="1:14">
      <c r="A8273"/>
      <c r="B8273"/>
      <c r="C8273"/>
      <c r="D8273"/>
      <c r="E8273"/>
      <c r="F8273"/>
      <c r="G8273"/>
      <c r="H8273"/>
      <c r="L8273" s="8"/>
      <c r="M8273" s="8"/>
      <c r="N8273" s="8"/>
    </row>
    <row r="8274" spans="1:14">
      <c r="A8274"/>
      <c r="B8274"/>
      <c r="C8274"/>
      <c r="D8274"/>
      <c r="E8274"/>
      <c r="F8274"/>
      <c r="G8274"/>
      <c r="H8274"/>
      <c r="L8274" s="8"/>
      <c r="M8274" s="8"/>
      <c r="N8274" s="8"/>
    </row>
    <row r="8275" spans="1:14">
      <c r="A8275"/>
      <c r="B8275"/>
      <c r="C8275"/>
      <c r="D8275"/>
      <c r="E8275"/>
      <c r="F8275"/>
      <c r="G8275"/>
      <c r="H8275"/>
      <c r="L8275" s="8"/>
      <c r="M8275" s="8"/>
      <c r="N8275" s="8"/>
    </row>
    <row r="8276" spans="1:14">
      <c r="A8276"/>
      <c r="B8276"/>
      <c r="C8276"/>
      <c r="D8276"/>
      <c r="E8276"/>
      <c r="F8276"/>
      <c r="G8276"/>
      <c r="H8276"/>
      <c r="L8276" s="8"/>
      <c r="M8276" s="8"/>
      <c r="N8276" s="8"/>
    </row>
    <row r="8277" spans="1:14">
      <c r="A8277"/>
      <c r="B8277"/>
      <c r="C8277"/>
      <c r="D8277"/>
      <c r="E8277"/>
      <c r="F8277"/>
      <c r="G8277"/>
      <c r="H8277"/>
      <c r="L8277" s="8"/>
      <c r="M8277" s="8"/>
      <c r="N8277" s="8"/>
    </row>
    <row r="8278" spans="1:14">
      <c r="A8278"/>
      <c r="B8278"/>
      <c r="C8278"/>
      <c r="D8278"/>
      <c r="E8278"/>
      <c r="F8278"/>
      <c r="G8278"/>
      <c r="H8278"/>
      <c r="L8278" s="8"/>
      <c r="M8278" s="8"/>
      <c r="N8278" s="8"/>
    </row>
    <row r="8279" spans="1:14">
      <c r="A8279"/>
      <c r="B8279"/>
      <c r="C8279"/>
      <c r="D8279"/>
      <c r="E8279"/>
      <c r="F8279"/>
      <c r="G8279"/>
      <c r="H8279"/>
      <c r="L8279" s="8"/>
      <c r="M8279" s="8"/>
      <c r="N8279" s="8"/>
    </row>
    <row r="8280" spans="1:14">
      <c r="A8280"/>
      <c r="B8280"/>
      <c r="C8280"/>
      <c r="D8280"/>
      <c r="E8280"/>
      <c r="F8280"/>
      <c r="G8280"/>
      <c r="H8280"/>
      <c r="L8280" s="8"/>
      <c r="M8280" s="8"/>
      <c r="N8280" s="8"/>
    </row>
    <row r="8281" spans="1:14">
      <c r="A8281"/>
      <c r="B8281"/>
      <c r="C8281"/>
      <c r="D8281"/>
      <c r="E8281"/>
      <c r="F8281"/>
      <c r="G8281"/>
      <c r="H8281"/>
      <c r="L8281" s="8"/>
      <c r="M8281" s="8"/>
      <c r="N8281" s="8"/>
    </row>
    <row r="8282" spans="1:14">
      <c r="A8282"/>
      <c r="B8282"/>
      <c r="C8282"/>
      <c r="D8282"/>
      <c r="E8282"/>
      <c r="F8282"/>
      <c r="G8282"/>
      <c r="H8282"/>
      <c r="L8282" s="8"/>
      <c r="M8282" s="8"/>
      <c r="N8282" s="8"/>
    </row>
    <row r="8283" spans="1:14">
      <c r="A8283"/>
      <c r="B8283"/>
      <c r="C8283"/>
      <c r="D8283"/>
      <c r="E8283"/>
      <c r="F8283"/>
      <c r="G8283"/>
      <c r="H8283"/>
      <c r="L8283" s="8"/>
      <c r="M8283" s="8"/>
      <c r="N8283" s="8"/>
    </row>
    <row r="8284" spans="1:14">
      <c r="A8284"/>
      <c r="B8284"/>
      <c r="C8284"/>
      <c r="D8284"/>
      <c r="E8284"/>
      <c r="F8284"/>
      <c r="G8284"/>
      <c r="H8284"/>
      <c r="L8284" s="8"/>
      <c r="M8284" s="8"/>
      <c r="N8284" s="8"/>
    </row>
    <row r="8285" spans="1:14">
      <c r="A8285"/>
      <c r="B8285"/>
      <c r="C8285"/>
      <c r="D8285"/>
      <c r="E8285"/>
      <c r="F8285"/>
      <c r="G8285"/>
      <c r="H8285"/>
      <c r="L8285" s="8"/>
      <c r="M8285" s="8"/>
      <c r="N8285" s="8"/>
    </row>
    <row r="8286" spans="1:14">
      <c r="A8286"/>
      <c r="B8286"/>
      <c r="C8286"/>
      <c r="D8286"/>
      <c r="E8286"/>
      <c r="F8286"/>
      <c r="G8286"/>
      <c r="H8286"/>
      <c r="L8286" s="8"/>
      <c r="M8286" s="8"/>
      <c r="N8286" s="8"/>
    </row>
    <row r="8287" spans="1:14">
      <c r="A8287"/>
      <c r="B8287"/>
      <c r="C8287"/>
      <c r="D8287"/>
      <c r="E8287"/>
      <c r="F8287"/>
      <c r="G8287"/>
      <c r="H8287"/>
      <c r="L8287" s="8"/>
      <c r="M8287" s="8"/>
      <c r="N8287" s="8"/>
    </row>
    <row r="8288" spans="1:14">
      <c r="A8288"/>
      <c r="B8288"/>
      <c r="C8288"/>
      <c r="D8288"/>
      <c r="E8288"/>
      <c r="F8288"/>
      <c r="G8288"/>
      <c r="H8288"/>
      <c r="L8288" s="8"/>
      <c r="M8288" s="8"/>
      <c r="N8288" s="8"/>
    </row>
    <row r="8289" spans="1:14">
      <c r="A8289"/>
      <c r="B8289"/>
      <c r="C8289"/>
      <c r="D8289"/>
      <c r="E8289"/>
      <c r="F8289"/>
      <c r="G8289"/>
      <c r="H8289"/>
      <c r="L8289" s="8"/>
      <c r="M8289" s="8"/>
      <c r="N8289" s="8"/>
    </row>
    <row r="8290" spans="1:14">
      <c r="A8290"/>
      <c r="B8290"/>
      <c r="C8290"/>
      <c r="D8290"/>
      <c r="E8290"/>
      <c r="F8290"/>
      <c r="G8290"/>
      <c r="H8290"/>
      <c r="L8290" s="8"/>
      <c r="M8290" s="8"/>
      <c r="N8290" s="8"/>
    </row>
    <row r="8291" spans="1:14">
      <c r="A8291"/>
      <c r="B8291"/>
      <c r="C8291"/>
      <c r="D8291"/>
      <c r="E8291"/>
      <c r="F8291"/>
      <c r="G8291"/>
      <c r="H8291"/>
      <c r="L8291" s="8"/>
      <c r="M8291" s="8"/>
      <c r="N8291" s="8"/>
    </row>
    <row r="8292" spans="1:14">
      <c r="A8292"/>
      <c r="B8292"/>
      <c r="C8292"/>
      <c r="D8292"/>
      <c r="E8292"/>
      <c r="F8292"/>
      <c r="G8292"/>
      <c r="H8292"/>
      <c r="L8292" s="8"/>
      <c r="M8292" s="8"/>
      <c r="N8292" s="8"/>
    </row>
    <row r="8293" spans="1:14">
      <c r="A8293"/>
      <c r="B8293"/>
      <c r="C8293"/>
      <c r="D8293"/>
      <c r="E8293"/>
      <c r="F8293"/>
      <c r="G8293"/>
      <c r="H8293"/>
      <c r="L8293" s="8"/>
      <c r="M8293" s="8"/>
      <c r="N8293" s="8"/>
    </row>
    <row r="8294" spans="1:14">
      <c r="A8294"/>
      <c r="B8294"/>
      <c r="C8294"/>
      <c r="D8294"/>
      <c r="E8294"/>
      <c r="F8294"/>
      <c r="G8294"/>
      <c r="H8294"/>
      <c r="L8294" s="8"/>
      <c r="M8294" s="8"/>
      <c r="N8294" s="8"/>
    </row>
    <row r="8295" spans="1:14">
      <c r="A8295"/>
      <c r="B8295"/>
      <c r="C8295"/>
      <c r="D8295"/>
      <c r="E8295"/>
      <c r="F8295"/>
      <c r="G8295"/>
      <c r="H8295"/>
      <c r="L8295" s="8"/>
      <c r="M8295" s="8"/>
      <c r="N8295" s="8"/>
    </row>
    <row r="8296" spans="1:14">
      <c r="A8296"/>
      <c r="B8296"/>
      <c r="C8296"/>
      <c r="D8296"/>
      <c r="E8296"/>
      <c r="F8296"/>
      <c r="G8296"/>
      <c r="H8296"/>
      <c r="L8296" s="8"/>
      <c r="M8296" s="8"/>
      <c r="N8296" s="8"/>
    </row>
    <row r="8297" spans="1:14">
      <c r="A8297"/>
      <c r="B8297"/>
      <c r="C8297"/>
      <c r="D8297"/>
      <c r="E8297"/>
      <c r="F8297"/>
      <c r="G8297"/>
      <c r="H8297"/>
      <c r="L8297" s="8"/>
      <c r="M8297" s="8"/>
      <c r="N8297" s="8"/>
    </row>
    <row r="8298" spans="1:14">
      <c r="A8298"/>
      <c r="B8298"/>
      <c r="C8298"/>
      <c r="D8298"/>
      <c r="E8298"/>
      <c r="F8298"/>
      <c r="G8298"/>
      <c r="H8298"/>
      <c r="L8298" s="8"/>
      <c r="M8298" s="8"/>
      <c r="N8298" s="8"/>
    </row>
    <row r="8299" spans="1:14">
      <c r="A8299"/>
      <c r="B8299"/>
      <c r="C8299"/>
      <c r="D8299"/>
      <c r="E8299"/>
      <c r="F8299"/>
      <c r="G8299"/>
      <c r="H8299"/>
      <c r="L8299" s="8"/>
      <c r="M8299" s="8"/>
      <c r="N8299" s="8"/>
    </row>
    <row r="8300" spans="1:14">
      <c r="A8300"/>
      <c r="B8300"/>
      <c r="C8300"/>
      <c r="D8300"/>
      <c r="E8300"/>
      <c r="F8300"/>
      <c r="G8300"/>
      <c r="H8300"/>
      <c r="L8300" s="8"/>
      <c r="M8300" s="8"/>
      <c r="N8300" s="8"/>
    </row>
    <row r="8301" spans="1:14">
      <c r="A8301"/>
      <c r="B8301"/>
      <c r="C8301"/>
      <c r="D8301"/>
      <c r="E8301"/>
      <c r="F8301"/>
      <c r="G8301"/>
      <c r="H8301"/>
      <c r="L8301" s="8"/>
      <c r="M8301" s="8"/>
      <c r="N8301" s="8"/>
    </row>
    <row r="8302" spans="1:14">
      <c r="A8302"/>
      <c r="B8302"/>
      <c r="C8302"/>
      <c r="D8302"/>
      <c r="E8302"/>
      <c r="F8302"/>
      <c r="G8302"/>
      <c r="H8302"/>
      <c r="L8302" s="8"/>
      <c r="M8302" s="8"/>
      <c r="N8302" s="8"/>
    </row>
    <row r="8303" spans="1:14">
      <c r="A8303"/>
      <c r="B8303"/>
      <c r="C8303"/>
      <c r="D8303"/>
      <c r="E8303"/>
      <c r="F8303"/>
      <c r="G8303"/>
      <c r="H8303"/>
      <c r="L8303" s="8"/>
      <c r="M8303" s="8"/>
      <c r="N8303" s="8"/>
    </row>
    <row r="8304" spans="1:14">
      <c r="A8304"/>
      <c r="B8304"/>
      <c r="C8304"/>
      <c r="D8304"/>
      <c r="E8304"/>
      <c r="F8304"/>
      <c r="G8304"/>
      <c r="H8304"/>
      <c r="L8304" s="8"/>
      <c r="M8304" s="8"/>
      <c r="N8304" s="8"/>
    </row>
    <row r="8305" spans="1:14">
      <c r="A8305"/>
      <c r="B8305"/>
      <c r="C8305"/>
      <c r="D8305"/>
      <c r="E8305"/>
      <c r="F8305"/>
      <c r="G8305"/>
      <c r="H8305"/>
      <c r="L8305" s="8"/>
      <c r="M8305" s="8"/>
      <c r="N8305" s="8"/>
    </row>
    <row r="8306" spans="1:14">
      <c r="A8306"/>
      <c r="B8306"/>
      <c r="C8306"/>
      <c r="D8306"/>
      <c r="E8306"/>
      <c r="F8306"/>
      <c r="G8306"/>
      <c r="H8306"/>
      <c r="L8306" s="8"/>
      <c r="M8306" s="8"/>
      <c r="N8306" s="8"/>
    </row>
    <row r="8307" spans="1:14">
      <c r="A8307"/>
      <c r="B8307"/>
      <c r="C8307"/>
      <c r="D8307"/>
      <c r="E8307"/>
      <c r="F8307"/>
      <c r="G8307"/>
      <c r="H8307"/>
      <c r="L8307" s="8"/>
      <c r="M8307" s="8"/>
      <c r="N8307" s="8"/>
    </row>
    <row r="8308" spans="1:14">
      <c r="A8308"/>
      <c r="B8308"/>
      <c r="C8308"/>
      <c r="D8308"/>
      <c r="E8308"/>
      <c r="F8308"/>
      <c r="G8308"/>
      <c r="H8308"/>
      <c r="L8308" s="8"/>
      <c r="M8308" s="8"/>
      <c r="N8308" s="8"/>
    </row>
    <row r="8309" spans="1:14">
      <c r="A8309"/>
      <c r="B8309"/>
      <c r="C8309"/>
      <c r="D8309"/>
      <c r="E8309"/>
      <c r="F8309"/>
      <c r="G8309"/>
      <c r="H8309"/>
      <c r="L8309" s="8"/>
      <c r="M8309" s="8"/>
      <c r="N8309" s="8"/>
    </row>
    <row r="8310" spans="1:14">
      <c r="A8310"/>
      <c r="B8310"/>
      <c r="C8310"/>
      <c r="D8310"/>
      <c r="E8310"/>
      <c r="F8310"/>
      <c r="G8310"/>
      <c r="H8310"/>
      <c r="L8310" s="8"/>
      <c r="M8310" s="8"/>
      <c r="N8310" s="8"/>
    </row>
    <row r="8311" spans="1:14">
      <c r="A8311"/>
      <c r="B8311"/>
      <c r="C8311"/>
      <c r="D8311"/>
      <c r="E8311"/>
      <c r="F8311"/>
      <c r="G8311"/>
      <c r="H8311"/>
      <c r="L8311" s="8"/>
      <c r="M8311" s="8"/>
      <c r="N8311" s="8"/>
    </row>
    <row r="8312" spans="1:14">
      <c r="A8312"/>
      <c r="B8312"/>
      <c r="C8312"/>
      <c r="D8312"/>
      <c r="E8312"/>
      <c r="F8312"/>
      <c r="G8312"/>
      <c r="H8312"/>
      <c r="L8312" s="8"/>
      <c r="M8312" s="8"/>
      <c r="N8312" s="8"/>
    </row>
    <row r="8313" spans="1:14">
      <c r="A8313"/>
      <c r="B8313"/>
      <c r="C8313"/>
      <c r="D8313"/>
      <c r="E8313"/>
      <c r="F8313"/>
      <c r="G8313"/>
      <c r="H8313"/>
      <c r="L8313" s="8"/>
      <c r="M8313" s="8"/>
      <c r="N8313" s="8"/>
    </row>
    <row r="8314" spans="1:14">
      <c r="A8314"/>
      <c r="B8314"/>
      <c r="C8314"/>
      <c r="D8314"/>
      <c r="E8314"/>
      <c r="F8314"/>
      <c r="G8314"/>
      <c r="H8314"/>
      <c r="L8314" s="8"/>
      <c r="M8314" s="8"/>
      <c r="N8314" s="8"/>
    </row>
    <row r="8315" spans="1:14">
      <c r="A8315"/>
      <c r="B8315"/>
      <c r="C8315"/>
      <c r="D8315"/>
      <c r="E8315"/>
      <c r="F8315"/>
      <c r="G8315"/>
      <c r="H8315"/>
      <c r="L8315" s="8"/>
      <c r="M8315" s="8"/>
      <c r="N8315" s="8"/>
    </row>
    <row r="8316" spans="1:14">
      <c r="A8316"/>
      <c r="B8316"/>
      <c r="C8316"/>
      <c r="D8316"/>
      <c r="E8316"/>
      <c r="F8316"/>
      <c r="G8316"/>
      <c r="H8316"/>
      <c r="L8316" s="8"/>
      <c r="M8316" s="8"/>
      <c r="N8316" s="8"/>
    </row>
    <row r="8317" spans="1:14">
      <c r="A8317"/>
      <c r="B8317"/>
      <c r="C8317"/>
      <c r="D8317"/>
      <c r="E8317"/>
      <c r="F8317"/>
      <c r="G8317"/>
      <c r="H8317"/>
      <c r="L8317" s="8"/>
      <c r="M8317" s="8"/>
      <c r="N8317" s="8"/>
    </row>
    <row r="8318" spans="1:14">
      <c r="A8318"/>
      <c r="B8318"/>
      <c r="C8318"/>
      <c r="D8318"/>
      <c r="E8318"/>
      <c r="F8318"/>
      <c r="G8318"/>
      <c r="H8318"/>
      <c r="L8318" s="8"/>
      <c r="M8318" s="8"/>
      <c r="N8318" s="8"/>
    </row>
    <row r="8319" spans="1:14">
      <c r="A8319"/>
      <c r="B8319"/>
      <c r="C8319"/>
      <c r="D8319"/>
      <c r="E8319"/>
      <c r="F8319"/>
      <c r="G8319"/>
      <c r="H8319"/>
      <c r="L8319" s="8"/>
      <c r="M8319" s="8"/>
      <c r="N8319" s="8"/>
    </row>
    <row r="8320" spans="1:14">
      <c r="A8320"/>
      <c r="B8320"/>
      <c r="C8320"/>
      <c r="D8320"/>
      <c r="E8320"/>
      <c r="F8320"/>
      <c r="G8320"/>
      <c r="H8320"/>
      <c r="L8320" s="8"/>
      <c r="M8320" s="8"/>
      <c r="N8320" s="8"/>
    </row>
    <row r="8321" spans="1:14">
      <c r="A8321"/>
      <c r="B8321"/>
      <c r="C8321"/>
      <c r="D8321"/>
      <c r="E8321"/>
      <c r="F8321"/>
      <c r="G8321"/>
      <c r="H8321"/>
      <c r="L8321" s="8"/>
      <c r="M8321" s="8"/>
      <c r="N8321" s="8"/>
    </row>
    <row r="8322" spans="1:14">
      <c r="A8322"/>
      <c r="B8322"/>
      <c r="C8322"/>
      <c r="D8322"/>
      <c r="E8322"/>
      <c r="F8322"/>
      <c r="G8322"/>
      <c r="H8322"/>
      <c r="L8322" s="8"/>
      <c r="M8322" s="8"/>
      <c r="N8322" s="8"/>
    </row>
    <row r="8323" spans="1:14">
      <c r="A8323"/>
      <c r="B8323"/>
      <c r="C8323"/>
      <c r="D8323"/>
      <c r="E8323"/>
      <c r="F8323"/>
      <c r="G8323"/>
      <c r="H8323"/>
      <c r="L8323" s="8"/>
      <c r="M8323" s="8"/>
      <c r="N8323" s="8"/>
    </row>
    <row r="8324" spans="1:14">
      <c r="A8324"/>
      <c r="B8324"/>
      <c r="C8324"/>
      <c r="D8324"/>
      <c r="E8324"/>
      <c r="F8324"/>
      <c r="G8324"/>
      <c r="H8324"/>
      <c r="L8324" s="8"/>
      <c r="M8324" s="8"/>
      <c r="N8324" s="8"/>
    </row>
    <row r="8325" spans="1:14">
      <c r="A8325"/>
      <c r="B8325"/>
      <c r="C8325"/>
      <c r="D8325"/>
      <c r="E8325"/>
      <c r="F8325"/>
      <c r="G8325"/>
      <c r="H8325"/>
      <c r="L8325" s="8"/>
      <c r="M8325" s="8"/>
      <c r="N8325" s="8"/>
    </row>
    <row r="8326" spans="1:14">
      <c r="A8326"/>
      <c r="B8326"/>
      <c r="C8326"/>
      <c r="D8326"/>
      <c r="E8326"/>
      <c r="F8326"/>
      <c r="G8326"/>
      <c r="H8326"/>
      <c r="L8326" s="8"/>
      <c r="M8326" s="8"/>
      <c r="N8326" s="8"/>
    </row>
    <row r="8327" spans="1:14">
      <c r="A8327"/>
      <c r="B8327"/>
      <c r="C8327"/>
      <c r="D8327"/>
      <c r="E8327"/>
      <c r="F8327"/>
      <c r="G8327"/>
      <c r="H8327"/>
      <c r="L8327" s="8"/>
      <c r="M8327" s="8"/>
      <c r="N8327" s="8"/>
    </row>
    <row r="8328" spans="1:14">
      <c r="A8328"/>
      <c r="B8328"/>
      <c r="C8328"/>
      <c r="D8328"/>
      <c r="E8328"/>
      <c r="F8328"/>
      <c r="G8328"/>
      <c r="H8328"/>
      <c r="L8328" s="8"/>
      <c r="M8328" s="8"/>
      <c r="N8328" s="8"/>
    </row>
    <row r="8329" spans="1:14">
      <c r="A8329"/>
      <c r="B8329"/>
      <c r="C8329"/>
      <c r="D8329"/>
      <c r="E8329"/>
      <c r="F8329"/>
      <c r="G8329"/>
      <c r="H8329"/>
      <c r="L8329" s="8"/>
      <c r="M8329" s="8"/>
      <c r="N8329" s="8"/>
    </row>
    <row r="8330" spans="1:14">
      <c r="A8330"/>
      <c r="B8330"/>
      <c r="C8330"/>
      <c r="D8330"/>
      <c r="E8330"/>
      <c r="F8330"/>
      <c r="G8330"/>
      <c r="H8330"/>
      <c r="L8330" s="8"/>
      <c r="M8330" s="8"/>
      <c r="N8330" s="8"/>
    </row>
    <row r="8331" spans="1:14">
      <c r="A8331"/>
      <c r="B8331"/>
      <c r="C8331"/>
      <c r="D8331"/>
      <c r="E8331"/>
      <c r="F8331"/>
      <c r="G8331"/>
      <c r="H8331"/>
      <c r="L8331" s="8"/>
      <c r="M8331" s="8"/>
      <c r="N8331" s="8"/>
    </row>
    <row r="8332" spans="1:14">
      <c r="A8332"/>
      <c r="B8332"/>
      <c r="C8332"/>
      <c r="D8332"/>
      <c r="E8332"/>
      <c r="F8332"/>
      <c r="G8332"/>
      <c r="H8332"/>
      <c r="L8332" s="8"/>
      <c r="M8332" s="8"/>
      <c r="N8332" s="8"/>
    </row>
    <row r="8333" spans="1:14">
      <c r="A8333"/>
      <c r="B8333"/>
      <c r="C8333"/>
      <c r="D8333"/>
      <c r="E8333"/>
      <c r="F8333"/>
      <c r="G8333"/>
      <c r="H8333"/>
      <c r="L8333" s="8"/>
      <c r="M8333" s="8"/>
      <c r="N8333" s="8"/>
    </row>
    <row r="8334" spans="1:14">
      <c r="A8334"/>
      <c r="B8334"/>
      <c r="C8334"/>
      <c r="D8334"/>
      <c r="E8334"/>
      <c r="F8334"/>
      <c r="G8334"/>
      <c r="H8334"/>
      <c r="L8334" s="8"/>
      <c r="M8334" s="8"/>
      <c r="N8334" s="8"/>
    </row>
    <row r="8335" spans="1:14">
      <c r="A8335"/>
      <c r="B8335"/>
      <c r="C8335"/>
      <c r="D8335"/>
      <c r="E8335"/>
      <c r="F8335"/>
      <c r="G8335"/>
      <c r="H8335"/>
      <c r="L8335" s="8"/>
      <c r="M8335" s="8"/>
      <c r="N8335" s="8"/>
    </row>
    <row r="8336" spans="1:14">
      <c r="A8336"/>
      <c r="B8336"/>
      <c r="C8336"/>
      <c r="D8336"/>
      <c r="E8336"/>
      <c r="F8336"/>
      <c r="G8336"/>
      <c r="H8336"/>
      <c r="L8336" s="8"/>
      <c r="M8336" s="8"/>
      <c r="N8336" s="8"/>
    </row>
    <row r="8337" spans="1:14">
      <c r="A8337"/>
      <c r="B8337"/>
      <c r="C8337"/>
      <c r="D8337"/>
      <c r="E8337"/>
      <c r="F8337"/>
      <c r="G8337"/>
      <c r="H8337"/>
      <c r="L8337" s="8"/>
      <c r="M8337" s="8"/>
      <c r="N8337" s="8"/>
    </row>
    <row r="8338" spans="1:14">
      <c r="A8338"/>
      <c r="B8338"/>
      <c r="C8338"/>
      <c r="D8338"/>
      <c r="E8338"/>
      <c r="F8338"/>
      <c r="G8338"/>
      <c r="H8338"/>
      <c r="L8338" s="8"/>
      <c r="M8338" s="8"/>
      <c r="N8338" s="8"/>
    </row>
    <row r="8339" spans="1:14">
      <c r="A8339"/>
      <c r="B8339"/>
      <c r="C8339"/>
      <c r="D8339"/>
      <c r="E8339"/>
      <c r="F8339"/>
      <c r="G8339"/>
      <c r="H8339"/>
      <c r="L8339" s="8"/>
      <c r="M8339" s="8"/>
      <c r="N8339" s="8"/>
    </row>
    <row r="8340" spans="1:14">
      <c r="A8340"/>
      <c r="B8340"/>
      <c r="C8340"/>
      <c r="D8340"/>
      <c r="E8340"/>
      <c r="F8340"/>
      <c r="G8340"/>
      <c r="H8340"/>
      <c r="L8340" s="8"/>
      <c r="M8340" s="8"/>
      <c r="N8340" s="8"/>
    </row>
    <row r="8341" spans="1:14">
      <c r="A8341"/>
      <c r="B8341"/>
      <c r="C8341"/>
      <c r="D8341"/>
      <c r="E8341"/>
      <c r="F8341"/>
      <c r="G8341"/>
      <c r="H8341"/>
      <c r="L8341" s="8"/>
      <c r="M8341" s="8"/>
      <c r="N8341" s="8"/>
    </row>
    <row r="8342" spans="1:14">
      <c r="A8342"/>
      <c r="B8342"/>
      <c r="C8342"/>
      <c r="D8342"/>
      <c r="E8342"/>
      <c r="F8342"/>
      <c r="G8342"/>
      <c r="H8342"/>
      <c r="L8342" s="8"/>
      <c r="M8342" s="8"/>
      <c r="N8342" s="8"/>
    </row>
    <row r="8343" spans="1:14">
      <c r="A8343"/>
      <c r="B8343"/>
      <c r="C8343"/>
      <c r="D8343"/>
      <c r="E8343"/>
      <c r="F8343"/>
      <c r="G8343"/>
      <c r="H8343"/>
      <c r="L8343" s="8"/>
      <c r="M8343" s="8"/>
      <c r="N8343" s="8"/>
    </row>
    <row r="8344" spans="1:14">
      <c r="A8344"/>
      <c r="B8344"/>
      <c r="C8344"/>
      <c r="D8344"/>
      <c r="E8344"/>
      <c r="F8344"/>
      <c r="G8344"/>
      <c r="H8344"/>
      <c r="L8344" s="8"/>
      <c r="M8344" s="8"/>
      <c r="N8344" s="8"/>
    </row>
    <row r="8345" spans="1:14">
      <c r="A8345"/>
      <c r="B8345"/>
      <c r="C8345"/>
      <c r="D8345"/>
      <c r="E8345"/>
      <c r="F8345"/>
      <c r="G8345"/>
      <c r="H8345"/>
      <c r="L8345" s="8"/>
      <c r="M8345" s="8"/>
      <c r="N8345" s="8"/>
    </row>
    <row r="8346" spans="1:14">
      <c r="A8346"/>
      <c r="B8346"/>
      <c r="C8346"/>
      <c r="D8346"/>
      <c r="E8346"/>
      <c r="F8346"/>
      <c r="G8346"/>
      <c r="H8346"/>
      <c r="L8346" s="8"/>
      <c r="M8346" s="8"/>
      <c r="N8346" s="8"/>
    </row>
    <row r="8347" spans="1:14">
      <c r="A8347"/>
      <c r="B8347"/>
      <c r="C8347"/>
      <c r="D8347"/>
      <c r="E8347"/>
      <c r="F8347"/>
      <c r="G8347"/>
      <c r="H8347"/>
      <c r="L8347" s="8"/>
      <c r="M8347" s="8"/>
      <c r="N8347" s="8"/>
    </row>
    <row r="8348" spans="1:14">
      <c r="A8348"/>
      <c r="B8348"/>
      <c r="C8348"/>
      <c r="D8348"/>
      <c r="E8348"/>
      <c r="F8348"/>
      <c r="G8348"/>
      <c r="H8348"/>
      <c r="L8348" s="8"/>
      <c r="M8348" s="8"/>
      <c r="N8348" s="8"/>
    </row>
    <row r="8349" spans="1:14">
      <c r="A8349"/>
      <c r="B8349"/>
      <c r="C8349"/>
      <c r="D8349"/>
      <c r="E8349"/>
      <c r="F8349"/>
      <c r="G8349"/>
      <c r="H8349"/>
      <c r="L8349" s="8"/>
      <c r="M8349" s="8"/>
      <c r="N8349" s="8"/>
    </row>
    <row r="8350" spans="1:14">
      <c r="A8350"/>
      <c r="B8350"/>
      <c r="C8350"/>
      <c r="D8350"/>
      <c r="E8350"/>
      <c r="F8350"/>
      <c r="G8350"/>
      <c r="H8350"/>
      <c r="L8350" s="8"/>
      <c r="M8350" s="8"/>
      <c r="N8350" s="8"/>
    </row>
    <row r="8351" spans="1:14">
      <c r="A8351"/>
      <c r="B8351"/>
      <c r="C8351"/>
      <c r="D8351"/>
      <c r="E8351"/>
      <c r="F8351"/>
      <c r="G8351"/>
      <c r="H8351"/>
      <c r="L8351" s="8"/>
      <c r="M8351" s="8"/>
      <c r="N8351" s="8"/>
    </row>
    <row r="8352" spans="1:14">
      <c r="A8352"/>
      <c r="B8352"/>
      <c r="C8352"/>
      <c r="D8352"/>
      <c r="E8352"/>
      <c r="F8352"/>
      <c r="G8352"/>
      <c r="H8352"/>
      <c r="L8352" s="8"/>
      <c r="M8352" s="8"/>
      <c r="N8352" s="8"/>
    </row>
    <row r="8353" spans="1:14">
      <c r="A8353"/>
      <c r="B8353"/>
      <c r="C8353"/>
      <c r="D8353"/>
      <c r="E8353"/>
      <c r="F8353"/>
      <c r="G8353"/>
      <c r="H8353"/>
      <c r="L8353" s="8"/>
      <c r="M8353" s="8"/>
      <c r="N8353" s="8"/>
    </row>
    <row r="8354" spans="1:14">
      <c r="A8354"/>
      <c r="B8354"/>
      <c r="C8354"/>
      <c r="D8354"/>
      <c r="E8354"/>
      <c r="F8354"/>
      <c r="G8354"/>
      <c r="H8354"/>
      <c r="L8354" s="8"/>
      <c r="M8354" s="8"/>
      <c r="N8354" s="8"/>
    </row>
    <row r="8355" spans="1:14">
      <c r="A8355"/>
      <c r="B8355"/>
      <c r="C8355"/>
      <c r="D8355"/>
      <c r="E8355"/>
      <c r="F8355"/>
      <c r="G8355"/>
      <c r="H8355"/>
      <c r="L8355" s="8"/>
      <c r="M8355" s="8"/>
      <c r="N8355" s="8"/>
    </row>
    <row r="8356" spans="1:14">
      <c r="A8356"/>
      <c r="B8356"/>
      <c r="C8356"/>
      <c r="D8356"/>
      <c r="E8356"/>
      <c r="F8356"/>
      <c r="G8356"/>
      <c r="H8356"/>
      <c r="L8356" s="8"/>
      <c r="M8356" s="8"/>
      <c r="N8356" s="8"/>
    </row>
    <row r="8357" spans="1:14">
      <c r="A8357"/>
      <c r="B8357"/>
      <c r="C8357"/>
      <c r="D8357"/>
      <c r="E8357"/>
      <c r="F8357"/>
      <c r="G8357"/>
      <c r="H8357"/>
      <c r="L8357" s="8"/>
      <c r="M8357" s="8"/>
      <c r="N8357" s="8"/>
    </row>
    <row r="8358" spans="1:14">
      <c r="A8358"/>
      <c r="B8358"/>
      <c r="C8358"/>
      <c r="D8358"/>
      <c r="E8358"/>
      <c r="F8358"/>
      <c r="G8358"/>
      <c r="H8358"/>
      <c r="L8358" s="8"/>
      <c r="M8358" s="8"/>
      <c r="N8358" s="8"/>
    </row>
    <row r="8359" spans="1:14">
      <c r="A8359"/>
      <c r="B8359"/>
      <c r="C8359"/>
      <c r="D8359"/>
      <c r="E8359"/>
      <c r="F8359"/>
      <c r="G8359"/>
      <c r="H8359"/>
      <c r="L8359" s="8"/>
      <c r="M8359" s="8"/>
      <c r="N8359" s="8"/>
    </row>
    <row r="8360" spans="1:14">
      <c r="A8360"/>
      <c r="B8360"/>
      <c r="C8360"/>
      <c r="D8360"/>
      <c r="E8360"/>
      <c r="F8360"/>
      <c r="G8360"/>
      <c r="H8360"/>
      <c r="L8360" s="8"/>
      <c r="M8360" s="8"/>
      <c r="N8360" s="8"/>
    </row>
    <row r="8361" spans="1:14">
      <c r="A8361"/>
      <c r="B8361"/>
      <c r="C8361"/>
      <c r="D8361"/>
      <c r="E8361"/>
      <c r="F8361"/>
      <c r="G8361"/>
      <c r="H8361"/>
      <c r="L8361" s="8"/>
      <c r="M8361" s="8"/>
      <c r="N8361" s="8"/>
    </row>
    <row r="8362" spans="1:14">
      <c r="A8362"/>
      <c r="B8362"/>
      <c r="C8362"/>
      <c r="D8362"/>
      <c r="E8362"/>
      <c r="F8362"/>
      <c r="G8362"/>
      <c r="H8362"/>
      <c r="L8362" s="8"/>
      <c r="M8362" s="8"/>
      <c r="N8362" s="8"/>
    </row>
    <row r="8363" spans="1:14">
      <c r="A8363"/>
      <c r="B8363"/>
      <c r="C8363"/>
      <c r="D8363"/>
      <c r="E8363"/>
      <c r="F8363"/>
      <c r="G8363"/>
      <c r="H8363"/>
      <c r="L8363" s="8"/>
      <c r="M8363" s="8"/>
      <c r="N8363" s="8"/>
    </row>
    <row r="8364" spans="1:14">
      <c r="A8364"/>
      <c r="B8364"/>
      <c r="C8364"/>
      <c r="D8364"/>
      <c r="E8364"/>
      <c r="F8364"/>
      <c r="G8364"/>
      <c r="H8364"/>
      <c r="L8364" s="8"/>
      <c r="M8364" s="8"/>
      <c r="N8364" s="8"/>
    </row>
    <row r="8365" spans="1:14">
      <c r="A8365"/>
      <c r="B8365"/>
      <c r="C8365"/>
      <c r="D8365"/>
      <c r="E8365"/>
      <c r="F8365"/>
      <c r="G8365"/>
      <c r="H8365"/>
      <c r="L8365" s="8"/>
      <c r="M8365" s="8"/>
      <c r="N8365" s="8"/>
    </row>
    <row r="8366" spans="1:14">
      <c r="A8366"/>
      <c r="B8366"/>
      <c r="C8366"/>
      <c r="D8366"/>
      <c r="E8366"/>
      <c r="F8366"/>
      <c r="G8366"/>
      <c r="H8366"/>
      <c r="L8366" s="8"/>
      <c r="M8366" s="8"/>
      <c r="N8366" s="8"/>
    </row>
    <row r="8367" spans="1:14">
      <c r="A8367"/>
      <c r="B8367"/>
      <c r="C8367"/>
      <c r="D8367"/>
      <c r="E8367"/>
      <c r="F8367"/>
      <c r="G8367"/>
      <c r="H8367"/>
      <c r="L8367" s="8"/>
      <c r="M8367" s="8"/>
      <c r="N8367" s="8"/>
    </row>
    <row r="8368" spans="1:14">
      <c r="A8368"/>
      <c r="B8368"/>
      <c r="C8368"/>
      <c r="D8368"/>
      <c r="E8368"/>
      <c r="F8368"/>
      <c r="G8368"/>
      <c r="H8368"/>
      <c r="L8368" s="8"/>
      <c r="M8368" s="8"/>
      <c r="N8368" s="8"/>
    </row>
    <row r="8369" spans="1:14">
      <c r="A8369"/>
      <c r="B8369"/>
      <c r="C8369"/>
      <c r="D8369"/>
      <c r="E8369"/>
      <c r="F8369"/>
      <c r="G8369"/>
      <c r="H8369"/>
      <c r="L8369" s="8"/>
      <c r="M8369" s="8"/>
      <c r="N8369" s="8"/>
    </row>
    <row r="8370" spans="1:14">
      <c r="A8370"/>
      <c r="B8370"/>
      <c r="C8370"/>
      <c r="D8370"/>
      <c r="E8370"/>
      <c r="F8370"/>
      <c r="G8370"/>
      <c r="H8370"/>
      <c r="L8370" s="8"/>
      <c r="M8370" s="8"/>
      <c r="N8370" s="8"/>
    </row>
    <row r="8371" spans="1:14">
      <c r="A8371"/>
      <c r="B8371"/>
      <c r="C8371"/>
      <c r="D8371"/>
      <c r="E8371"/>
      <c r="F8371"/>
      <c r="G8371"/>
      <c r="H8371"/>
      <c r="L8371" s="8"/>
      <c r="M8371" s="8"/>
      <c r="N8371" s="8"/>
    </row>
    <row r="8372" spans="1:14">
      <c r="A8372"/>
      <c r="B8372"/>
      <c r="C8372"/>
      <c r="D8372"/>
      <c r="E8372"/>
      <c r="F8372"/>
      <c r="G8372"/>
      <c r="H8372"/>
      <c r="L8372" s="8"/>
      <c r="M8372" s="8"/>
      <c r="N8372" s="8"/>
    </row>
    <row r="8373" spans="1:14">
      <c r="A8373"/>
      <c r="B8373"/>
      <c r="C8373"/>
      <c r="D8373"/>
      <c r="E8373"/>
      <c r="F8373"/>
      <c r="G8373"/>
      <c r="H8373"/>
      <c r="L8373" s="8"/>
      <c r="M8373" s="8"/>
      <c r="N8373" s="8"/>
    </row>
    <row r="8374" spans="1:14">
      <c r="A8374"/>
      <c r="B8374"/>
      <c r="C8374"/>
      <c r="D8374"/>
      <c r="E8374"/>
      <c r="F8374"/>
      <c r="G8374"/>
      <c r="H8374"/>
      <c r="L8374" s="8"/>
      <c r="M8374" s="8"/>
      <c r="N8374" s="8"/>
    </row>
    <row r="8375" spans="1:14">
      <c r="A8375"/>
      <c r="B8375"/>
      <c r="C8375"/>
      <c r="D8375"/>
      <c r="E8375"/>
      <c r="F8375"/>
      <c r="G8375"/>
      <c r="H8375"/>
      <c r="L8375" s="8"/>
      <c r="M8375" s="8"/>
      <c r="N8375" s="8"/>
    </row>
    <row r="8376" spans="1:14">
      <c r="A8376"/>
      <c r="B8376"/>
      <c r="C8376"/>
      <c r="D8376"/>
      <c r="E8376"/>
      <c r="F8376"/>
      <c r="G8376"/>
      <c r="H8376"/>
      <c r="L8376" s="8"/>
      <c r="M8376" s="8"/>
      <c r="N8376" s="8"/>
    </row>
    <row r="8377" spans="1:14">
      <c r="A8377"/>
      <c r="B8377"/>
      <c r="C8377"/>
      <c r="D8377"/>
      <c r="E8377"/>
      <c r="F8377"/>
      <c r="G8377"/>
      <c r="H8377"/>
      <c r="L8377" s="8"/>
      <c r="M8377" s="8"/>
      <c r="N8377" s="8"/>
    </row>
    <row r="8378" spans="1:14">
      <c r="A8378"/>
      <c r="B8378"/>
      <c r="C8378"/>
      <c r="D8378"/>
      <c r="E8378"/>
      <c r="F8378"/>
      <c r="G8378"/>
      <c r="H8378"/>
      <c r="L8378" s="8"/>
      <c r="M8378" s="8"/>
      <c r="N8378" s="8"/>
    </row>
    <row r="8379" spans="1:14">
      <c r="A8379"/>
      <c r="B8379"/>
      <c r="C8379"/>
      <c r="D8379"/>
      <c r="E8379"/>
      <c r="F8379"/>
      <c r="G8379"/>
      <c r="H8379"/>
      <c r="L8379" s="8"/>
      <c r="M8379" s="8"/>
      <c r="N8379" s="8"/>
    </row>
    <row r="8380" spans="1:14">
      <c r="A8380"/>
      <c r="B8380"/>
      <c r="C8380"/>
      <c r="D8380"/>
      <c r="E8380"/>
      <c r="F8380"/>
      <c r="G8380"/>
      <c r="H8380"/>
      <c r="L8380" s="8"/>
      <c r="M8380" s="8"/>
      <c r="N8380" s="8"/>
    </row>
    <row r="8381" spans="1:14">
      <c r="A8381"/>
      <c r="B8381"/>
      <c r="C8381"/>
      <c r="D8381"/>
      <c r="E8381"/>
      <c r="F8381"/>
      <c r="G8381"/>
      <c r="H8381"/>
      <c r="L8381" s="8"/>
      <c r="M8381" s="8"/>
      <c r="N8381" s="8"/>
    </row>
    <row r="8382" spans="1:14">
      <c r="A8382"/>
      <c r="B8382"/>
      <c r="C8382"/>
      <c r="D8382"/>
      <c r="E8382"/>
      <c r="F8382"/>
      <c r="G8382"/>
      <c r="H8382"/>
      <c r="L8382" s="8"/>
      <c r="M8382" s="8"/>
      <c r="N8382" s="8"/>
    </row>
    <row r="8383" spans="1:14">
      <c r="A8383"/>
      <c r="B8383"/>
      <c r="C8383"/>
      <c r="D8383"/>
      <c r="E8383"/>
      <c r="F8383"/>
      <c r="G8383"/>
      <c r="H8383"/>
      <c r="L8383" s="8"/>
      <c r="M8383" s="8"/>
      <c r="N8383" s="8"/>
    </row>
    <row r="8384" spans="1:14">
      <c r="A8384"/>
      <c r="B8384"/>
      <c r="C8384"/>
      <c r="D8384"/>
      <c r="E8384"/>
      <c r="F8384"/>
      <c r="G8384"/>
      <c r="H8384"/>
      <c r="L8384" s="8"/>
      <c r="M8384" s="8"/>
      <c r="N8384" s="8"/>
    </row>
    <row r="8385" spans="1:14">
      <c r="A8385"/>
      <c r="B8385"/>
      <c r="C8385"/>
      <c r="D8385"/>
      <c r="E8385"/>
      <c r="F8385"/>
      <c r="G8385"/>
      <c r="H8385"/>
      <c r="L8385" s="8"/>
      <c r="M8385" s="8"/>
      <c r="N8385" s="8"/>
    </row>
    <row r="8386" spans="1:14">
      <c r="A8386"/>
      <c r="B8386"/>
      <c r="C8386"/>
      <c r="D8386"/>
      <c r="E8386"/>
      <c r="F8386"/>
      <c r="G8386"/>
      <c r="H8386"/>
      <c r="L8386" s="8"/>
      <c r="M8386" s="8"/>
      <c r="N8386" s="8"/>
    </row>
    <row r="8387" spans="1:14">
      <c r="A8387"/>
      <c r="B8387"/>
      <c r="C8387"/>
      <c r="D8387"/>
      <c r="E8387"/>
      <c r="F8387"/>
      <c r="G8387"/>
      <c r="H8387"/>
      <c r="L8387" s="8"/>
      <c r="M8387" s="8"/>
      <c r="N8387" s="8"/>
    </row>
    <row r="8388" spans="1:14">
      <c r="A8388"/>
      <c r="B8388"/>
      <c r="C8388"/>
      <c r="D8388"/>
      <c r="E8388"/>
      <c r="F8388"/>
      <c r="G8388"/>
      <c r="H8388"/>
      <c r="L8388" s="8"/>
      <c r="M8388" s="8"/>
      <c r="N8388" s="8"/>
    </row>
    <row r="8389" spans="1:14">
      <c r="A8389"/>
      <c r="B8389"/>
      <c r="C8389"/>
      <c r="D8389"/>
      <c r="E8389"/>
      <c r="F8389"/>
      <c r="G8389"/>
      <c r="H8389"/>
      <c r="L8389" s="8"/>
      <c r="M8389" s="8"/>
      <c r="N8389" s="8"/>
    </row>
    <row r="8390" spans="1:14">
      <c r="A8390"/>
      <c r="B8390"/>
      <c r="C8390"/>
      <c r="D8390"/>
      <c r="E8390"/>
      <c r="F8390"/>
      <c r="G8390"/>
      <c r="H8390"/>
      <c r="L8390" s="8"/>
      <c r="M8390" s="8"/>
      <c r="N8390" s="8"/>
    </row>
    <row r="8391" spans="1:14">
      <c r="A8391"/>
      <c r="B8391"/>
      <c r="C8391"/>
      <c r="D8391"/>
      <c r="E8391"/>
      <c r="F8391"/>
      <c r="G8391"/>
      <c r="H8391"/>
      <c r="L8391" s="8"/>
      <c r="M8391" s="8"/>
      <c r="N8391" s="8"/>
    </row>
    <row r="8392" spans="1:14">
      <c r="A8392"/>
      <c r="B8392"/>
      <c r="C8392"/>
      <c r="D8392"/>
      <c r="E8392"/>
      <c r="F8392"/>
      <c r="G8392"/>
      <c r="H8392"/>
      <c r="L8392" s="8"/>
      <c r="M8392" s="8"/>
      <c r="N8392" s="8"/>
    </row>
    <row r="8393" spans="1:14">
      <c r="A8393"/>
      <c r="B8393"/>
      <c r="C8393"/>
      <c r="D8393"/>
      <c r="E8393"/>
      <c r="F8393"/>
      <c r="G8393"/>
      <c r="H8393"/>
      <c r="L8393" s="8"/>
      <c r="M8393" s="8"/>
      <c r="N8393" s="8"/>
    </row>
    <row r="8394" spans="1:14">
      <c r="A8394"/>
      <c r="B8394"/>
      <c r="C8394"/>
      <c r="D8394"/>
      <c r="E8394"/>
      <c r="F8394"/>
      <c r="G8394"/>
      <c r="H8394"/>
      <c r="L8394" s="8"/>
      <c r="M8394" s="8"/>
      <c r="N8394" s="8"/>
    </row>
    <row r="8395" spans="1:14">
      <c r="A8395"/>
      <c r="B8395"/>
      <c r="C8395"/>
      <c r="D8395"/>
      <c r="E8395"/>
      <c r="F8395"/>
      <c r="G8395"/>
      <c r="H8395"/>
      <c r="L8395" s="8"/>
      <c r="M8395" s="8"/>
      <c r="N8395" s="8"/>
    </row>
    <row r="8396" spans="1:14">
      <c r="A8396"/>
      <c r="B8396"/>
      <c r="C8396"/>
      <c r="D8396"/>
      <c r="E8396"/>
      <c r="F8396"/>
      <c r="G8396"/>
      <c r="H8396"/>
      <c r="L8396" s="8"/>
      <c r="M8396" s="8"/>
      <c r="N8396" s="8"/>
    </row>
    <row r="8397" spans="1:14">
      <c r="A8397"/>
      <c r="B8397"/>
      <c r="C8397"/>
      <c r="D8397"/>
      <c r="E8397"/>
      <c r="F8397"/>
      <c r="G8397"/>
      <c r="H8397"/>
      <c r="L8397" s="8"/>
      <c r="M8397" s="8"/>
      <c r="N8397" s="8"/>
    </row>
    <row r="8398" spans="1:14">
      <c r="A8398"/>
      <c r="B8398"/>
      <c r="C8398"/>
      <c r="D8398"/>
      <c r="E8398"/>
      <c r="F8398"/>
      <c r="G8398"/>
      <c r="H8398"/>
      <c r="L8398" s="8"/>
      <c r="M8398" s="8"/>
      <c r="N8398" s="8"/>
    </row>
    <row r="8399" spans="1:14">
      <c r="A8399"/>
      <c r="B8399"/>
      <c r="C8399"/>
      <c r="D8399"/>
      <c r="E8399"/>
      <c r="F8399"/>
      <c r="G8399"/>
      <c r="H8399"/>
      <c r="L8399" s="8"/>
      <c r="M8399" s="8"/>
      <c r="N8399" s="8"/>
    </row>
    <row r="8400" spans="1:14">
      <c r="A8400"/>
      <c r="B8400"/>
      <c r="C8400"/>
      <c r="D8400"/>
      <c r="E8400"/>
      <c r="F8400"/>
      <c r="G8400"/>
      <c r="H8400"/>
      <c r="L8400" s="8"/>
      <c r="M8400" s="8"/>
      <c r="N8400" s="8"/>
    </row>
    <row r="8401" spans="1:14">
      <c r="A8401"/>
      <c r="B8401"/>
      <c r="C8401"/>
      <c r="D8401"/>
      <c r="E8401"/>
      <c r="F8401"/>
      <c r="G8401"/>
      <c r="H8401"/>
      <c r="L8401" s="8"/>
      <c r="M8401" s="8"/>
      <c r="N8401" s="8"/>
    </row>
    <row r="8402" spans="1:14">
      <c r="A8402"/>
      <c r="B8402"/>
      <c r="C8402"/>
      <c r="D8402"/>
      <c r="E8402"/>
      <c r="F8402"/>
      <c r="G8402"/>
      <c r="H8402"/>
      <c r="L8402" s="8"/>
      <c r="M8402" s="8"/>
      <c r="N8402" s="8"/>
    </row>
    <row r="8403" spans="1:14">
      <c r="A8403"/>
      <c r="B8403"/>
      <c r="C8403"/>
      <c r="D8403"/>
      <c r="E8403"/>
      <c r="F8403"/>
      <c r="G8403"/>
      <c r="H8403"/>
      <c r="L8403" s="8"/>
      <c r="M8403" s="8"/>
      <c r="N8403" s="8"/>
    </row>
    <row r="8404" spans="1:14">
      <c r="A8404"/>
      <c r="B8404"/>
      <c r="C8404"/>
      <c r="D8404"/>
      <c r="E8404"/>
      <c r="F8404"/>
      <c r="G8404"/>
      <c r="H8404"/>
      <c r="L8404" s="8"/>
      <c r="M8404" s="8"/>
      <c r="N8404" s="8"/>
    </row>
    <row r="8405" spans="1:14">
      <c r="A8405"/>
      <c r="B8405"/>
      <c r="C8405"/>
      <c r="D8405"/>
      <c r="E8405"/>
      <c r="F8405"/>
      <c r="G8405"/>
      <c r="H8405"/>
      <c r="L8405" s="8"/>
      <c r="M8405" s="8"/>
      <c r="N8405" s="8"/>
    </row>
    <row r="8406" spans="1:14">
      <c r="A8406"/>
      <c r="B8406"/>
      <c r="C8406"/>
      <c r="D8406"/>
      <c r="E8406"/>
      <c r="F8406"/>
      <c r="G8406"/>
      <c r="H8406"/>
      <c r="L8406" s="8"/>
      <c r="M8406" s="8"/>
      <c r="N8406" s="8"/>
    </row>
    <row r="8407" spans="1:14">
      <c r="A8407"/>
      <c r="B8407"/>
      <c r="C8407"/>
      <c r="D8407"/>
      <c r="E8407"/>
      <c r="F8407"/>
      <c r="G8407"/>
      <c r="H8407"/>
      <c r="L8407" s="8"/>
      <c r="M8407" s="8"/>
      <c r="N8407" s="8"/>
    </row>
    <row r="8408" spans="1:14">
      <c r="A8408"/>
      <c r="B8408"/>
      <c r="C8408"/>
      <c r="D8408"/>
      <c r="E8408"/>
      <c r="F8408"/>
      <c r="G8408"/>
      <c r="H8408"/>
      <c r="L8408" s="8"/>
      <c r="M8408" s="8"/>
      <c r="N8408" s="8"/>
    </row>
    <row r="8409" spans="1:14">
      <c r="A8409"/>
      <c r="B8409"/>
      <c r="C8409"/>
      <c r="D8409"/>
      <c r="E8409"/>
      <c r="F8409"/>
      <c r="G8409"/>
      <c r="H8409"/>
      <c r="L8409" s="8"/>
      <c r="M8409" s="8"/>
      <c r="N8409" s="8"/>
    </row>
    <row r="8410" spans="1:14">
      <c r="A8410"/>
      <c r="B8410"/>
      <c r="C8410"/>
      <c r="D8410"/>
      <c r="E8410"/>
      <c r="F8410"/>
      <c r="G8410"/>
      <c r="H8410"/>
      <c r="L8410" s="8"/>
      <c r="M8410" s="8"/>
      <c r="N8410" s="8"/>
    </row>
    <row r="8411" spans="1:14">
      <c r="A8411"/>
      <c r="B8411"/>
      <c r="C8411"/>
      <c r="D8411"/>
      <c r="E8411"/>
      <c r="F8411"/>
      <c r="G8411"/>
      <c r="H8411"/>
      <c r="L8411" s="8"/>
      <c r="M8411" s="8"/>
      <c r="N8411" s="8"/>
    </row>
    <row r="8412" spans="1:14">
      <c r="A8412"/>
      <c r="B8412"/>
      <c r="C8412"/>
      <c r="D8412"/>
      <c r="E8412"/>
      <c r="F8412"/>
      <c r="G8412"/>
      <c r="H8412"/>
      <c r="L8412" s="8"/>
      <c r="M8412" s="8"/>
      <c r="N8412" s="8"/>
    </row>
    <row r="8413" spans="1:14">
      <c r="A8413"/>
      <c r="B8413"/>
      <c r="C8413"/>
      <c r="D8413"/>
      <c r="E8413"/>
      <c r="F8413"/>
      <c r="G8413"/>
      <c r="H8413"/>
      <c r="L8413" s="8"/>
      <c r="M8413" s="8"/>
      <c r="N8413" s="8"/>
    </row>
    <row r="8414" spans="1:14">
      <c r="A8414"/>
      <c r="B8414"/>
      <c r="C8414"/>
      <c r="D8414"/>
      <c r="E8414"/>
      <c r="F8414"/>
      <c r="G8414"/>
      <c r="H8414"/>
      <c r="L8414" s="8"/>
      <c r="M8414" s="8"/>
      <c r="N8414" s="8"/>
    </row>
    <row r="8415" spans="1:14">
      <c r="A8415"/>
      <c r="B8415"/>
      <c r="C8415"/>
      <c r="D8415"/>
      <c r="E8415"/>
      <c r="F8415"/>
      <c r="G8415"/>
      <c r="H8415"/>
      <c r="L8415" s="8"/>
      <c r="M8415" s="8"/>
      <c r="N8415" s="8"/>
    </row>
    <row r="8416" spans="1:14">
      <c r="A8416"/>
      <c r="B8416"/>
      <c r="C8416"/>
      <c r="D8416"/>
      <c r="E8416"/>
      <c r="F8416"/>
      <c r="G8416"/>
      <c r="H8416"/>
      <c r="L8416" s="8"/>
      <c r="M8416" s="8"/>
      <c r="N8416" s="8"/>
    </row>
    <row r="8417" spans="1:14">
      <c r="A8417"/>
      <c r="B8417"/>
      <c r="C8417"/>
      <c r="D8417"/>
      <c r="E8417"/>
      <c r="F8417"/>
      <c r="G8417"/>
      <c r="H8417"/>
      <c r="L8417" s="8"/>
      <c r="M8417" s="8"/>
      <c r="N8417" s="8"/>
    </row>
    <row r="8418" spans="1:14">
      <c r="A8418"/>
      <c r="B8418"/>
      <c r="C8418"/>
      <c r="D8418"/>
      <c r="E8418"/>
      <c r="F8418"/>
      <c r="G8418"/>
      <c r="H8418"/>
      <c r="L8418" s="8"/>
      <c r="M8418" s="8"/>
      <c r="N8418" s="8"/>
    </row>
    <row r="8419" spans="1:14">
      <c r="A8419"/>
      <c r="B8419"/>
      <c r="C8419"/>
      <c r="D8419"/>
      <c r="E8419"/>
      <c r="F8419"/>
      <c r="G8419"/>
      <c r="H8419"/>
      <c r="L8419" s="8"/>
      <c r="M8419" s="8"/>
      <c r="N8419" s="8"/>
    </row>
    <row r="8420" spans="1:14">
      <c r="A8420"/>
      <c r="B8420"/>
      <c r="C8420"/>
      <c r="D8420"/>
      <c r="E8420"/>
      <c r="F8420"/>
      <c r="G8420"/>
      <c r="H8420"/>
      <c r="L8420" s="8"/>
      <c r="M8420" s="8"/>
      <c r="N8420" s="8"/>
    </row>
    <row r="8421" spans="1:14">
      <c r="A8421"/>
      <c r="B8421"/>
      <c r="C8421"/>
      <c r="D8421"/>
      <c r="E8421"/>
      <c r="F8421"/>
      <c r="G8421"/>
      <c r="H8421"/>
      <c r="L8421" s="8"/>
      <c r="M8421" s="8"/>
      <c r="N8421" s="8"/>
    </row>
    <row r="8422" spans="1:14">
      <c r="A8422"/>
      <c r="B8422"/>
      <c r="C8422"/>
      <c r="D8422"/>
      <c r="E8422"/>
      <c r="F8422"/>
      <c r="G8422"/>
      <c r="H8422"/>
      <c r="L8422" s="8"/>
      <c r="M8422" s="8"/>
      <c r="N8422" s="8"/>
    </row>
    <row r="8423" spans="1:14">
      <c r="A8423"/>
      <c r="B8423"/>
      <c r="C8423"/>
      <c r="D8423"/>
      <c r="E8423"/>
      <c r="F8423"/>
      <c r="G8423"/>
      <c r="H8423"/>
      <c r="L8423" s="8"/>
      <c r="M8423" s="8"/>
      <c r="N8423" s="8"/>
    </row>
    <row r="8424" spans="1:14">
      <c r="A8424"/>
      <c r="B8424"/>
      <c r="C8424"/>
      <c r="D8424"/>
      <c r="E8424"/>
      <c r="F8424"/>
      <c r="G8424"/>
      <c r="H8424"/>
      <c r="L8424" s="8"/>
      <c r="M8424" s="8"/>
      <c r="N8424" s="8"/>
    </row>
    <row r="8425" spans="1:14">
      <c r="A8425"/>
      <c r="B8425"/>
      <c r="C8425"/>
      <c r="D8425"/>
      <c r="E8425"/>
      <c r="F8425"/>
      <c r="G8425"/>
      <c r="H8425"/>
      <c r="L8425" s="8"/>
      <c r="M8425" s="8"/>
      <c r="N8425" s="8"/>
    </row>
    <row r="8426" spans="1:14">
      <c r="A8426"/>
      <c r="B8426"/>
      <c r="C8426"/>
      <c r="D8426"/>
      <c r="E8426"/>
      <c r="F8426"/>
      <c r="G8426"/>
      <c r="H8426"/>
      <c r="L8426" s="8"/>
      <c r="M8426" s="8"/>
      <c r="N8426" s="8"/>
    </row>
    <row r="8427" spans="1:14">
      <c r="A8427"/>
      <c r="B8427"/>
      <c r="C8427"/>
      <c r="D8427"/>
      <c r="E8427"/>
      <c r="F8427"/>
      <c r="G8427"/>
      <c r="H8427"/>
      <c r="L8427" s="8"/>
      <c r="M8427" s="8"/>
      <c r="N8427" s="8"/>
    </row>
    <row r="8428" spans="1:14">
      <c r="A8428"/>
      <c r="B8428"/>
      <c r="C8428"/>
      <c r="D8428"/>
      <c r="E8428"/>
      <c r="F8428"/>
      <c r="G8428"/>
      <c r="H8428"/>
      <c r="L8428" s="8"/>
      <c r="M8428" s="8"/>
      <c r="N8428" s="8"/>
    </row>
    <row r="8429" spans="1:14">
      <c r="A8429"/>
      <c r="B8429"/>
      <c r="C8429"/>
      <c r="D8429"/>
      <c r="E8429"/>
      <c r="F8429"/>
      <c r="G8429"/>
      <c r="H8429"/>
      <c r="L8429" s="8"/>
      <c r="M8429" s="8"/>
      <c r="N8429" s="8"/>
    </row>
    <row r="8430" spans="1:14">
      <c r="A8430"/>
      <c r="B8430"/>
      <c r="C8430"/>
      <c r="D8430"/>
      <c r="E8430"/>
      <c r="F8430"/>
      <c r="G8430"/>
      <c r="H8430"/>
      <c r="L8430" s="8"/>
      <c r="M8430" s="8"/>
      <c r="N8430" s="8"/>
    </row>
    <row r="8431" spans="1:14">
      <c r="A8431"/>
      <c r="B8431"/>
      <c r="C8431"/>
      <c r="D8431"/>
      <c r="E8431"/>
      <c r="F8431"/>
      <c r="G8431"/>
      <c r="H8431"/>
      <c r="L8431" s="8"/>
      <c r="M8431" s="8"/>
      <c r="N8431" s="8"/>
    </row>
    <row r="8432" spans="1:14">
      <c r="A8432"/>
      <c r="B8432"/>
      <c r="C8432"/>
      <c r="D8432"/>
      <c r="E8432"/>
      <c r="F8432"/>
      <c r="G8432"/>
      <c r="H8432"/>
      <c r="L8432" s="8"/>
      <c r="M8432" s="8"/>
      <c r="N8432" s="8"/>
    </row>
    <row r="8433" spans="1:14">
      <c r="A8433"/>
      <c r="B8433"/>
      <c r="C8433"/>
      <c r="D8433"/>
      <c r="E8433"/>
      <c r="F8433"/>
      <c r="G8433"/>
      <c r="H8433"/>
      <c r="L8433" s="8"/>
      <c r="M8433" s="8"/>
      <c r="N8433" s="8"/>
    </row>
    <row r="8434" spans="1:14">
      <c r="A8434"/>
      <c r="B8434"/>
      <c r="C8434"/>
      <c r="D8434"/>
      <c r="E8434"/>
      <c r="F8434"/>
      <c r="G8434"/>
      <c r="H8434"/>
      <c r="L8434" s="8"/>
      <c r="M8434" s="8"/>
      <c r="N8434" s="8"/>
    </row>
    <row r="8435" spans="1:14">
      <c r="A8435"/>
      <c r="B8435"/>
      <c r="C8435"/>
      <c r="D8435"/>
      <c r="E8435"/>
      <c r="F8435"/>
      <c r="G8435"/>
      <c r="H8435"/>
      <c r="L8435" s="8"/>
      <c r="M8435" s="8"/>
      <c r="N8435" s="8"/>
    </row>
    <row r="8436" spans="1:14">
      <c r="A8436"/>
      <c r="B8436"/>
      <c r="C8436"/>
      <c r="D8436"/>
      <c r="E8436"/>
      <c r="F8436"/>
      <c r="G8436"/>
      <c r="H8436"/>
      <c r="L8436" s="8"/>
      <c r="M8436" s="8"/>
      <c r="N8436" s="8"/>
    </row>
    <row r="8437" spans="1:14">
      <c r="A8437"/>
      <c r="B8437"/>
      <c r="C8437"/>
      <c r="D8437"/>
      <c r="E8437"/>
      <c r="F8437"/>
      <c r="G8437"/>
      <c r="H8437"/>
      <c r="L8437" s="8"/>
      <c r="M8437" s="8"/>
      <c r="N8437" s="8"/>
    </row>
    <row r="8438" spans="1:14">
      <c r="A8438"/>
      <c r="B8438"/>
      <c r="C8438"/>
      <c r="D8438"/>
      <c r="E8438"/>
      <c r="F8438"/>
      <c r="G8438"/>
      <c r="H8438"/>
      <c r="L8438" s="8"/>
      <c r="M8438" s="8"/>
      <c r="N8438" s="8"/>
    </row>
    <row r="8439" spans="1:14">
      <c r="A8439"/>
      <c r="B8439"/>
      <c r="C8439"/>
      <c r="D8439"/>
      <c r="E8439"/>
      <c r="F8439"/>
      <c r="G8439"/>
      <c r="H8439"/>
      <c r="L8439" s="8"/>
      <c r="M8439" s="8"/>
      <c r="N8439" s="8"/>
    </row>
    <row r="8440" spans="1:14">
      <c r="A8440"/>
      <c r="B8440"/>
      <c r="C8440"/>
      <c r="D8440"/>
      <c r="E8440"/>
      <c r="F8440"/>
      <c r="G8440"/>
      <c r="H8440"/>
      <c r="L8440" s="8"/>
      <c r="M8440" s="8"/>
      <c r="N8440" s="8"/>
    </row>
    <row r="8441" spans="1:14">
      <c r="A8441"/>
      <c r="B8441"/>
      <c r="C8441"/>
      <c r="D8441"/>
      <c r="E8441"/>
      <c r="F8441"/>
      <c r="G8441"/>
      <c r="H8441"/>
      <c r="L8441" s="8"/>
      <c r="M8441" s="8"/>
      <c r="N8441" s="8"/>
    </row>
    <row r="8442" spans="1:14">
      <c r="A8442"/>
      <c r="B8442"/>
      <c r="C8442"/>
      <c r="D8442"/>
      <c r="E8442"/>
      <c r="F8442"/>
      <c r="G8442"/>
      <c r="H8442"/>
      <c r="L8442" s="8"/>
      <c r="M8442" s="8"/>
      <c r="N8442" s="8"/>
    </row>
    <row r="8443" spans="1:14">
      <c r="A8443"/>
      <c r="B8443"/>
      <c r="C8443"/>
      <c r="D8443"/>
      <c r="E8443"/>
      <c r="F8443"/>
      <c r="G8443"/>
      <c r="H8443"/>
      <c r="L8443" s="8"/>
      <c r="M8443" s="8"/>
      <c r="N8443" s="8"/>
    </row>
    <row r="8444" spans="1:14">
      <c r="A8444"/>
      <c r="B8444"/>
      <c r="C8444"/>
      <c r="D8444"/>
      <c r="E8444"/>
      <c r="F8444"/>
      <c r="G8444"/>
      <c r="H8444"/>
      <c r="L8444" s="8"/>
      <c r="M8444" s="8"/>
      <c r="N8444" s="8"/>
    </row>
    <row r="8445" spans="1:14">
      <c r="A8445"/>
      <c r="B8445"/>
      <c r="C8445"/>
      <c r="D8445"/>
      <c r="E8445"/>
      <c r="F8445"/>
      <c r="G8445"/>
      <c r="H8445"/>
      <c r="L8445" s="8"/>
      <c r="M8445" s="8"/>
      <c r="N8445" s="8"/>
    </row>
    <row r="8446" spans="1:14">
      <c r="A8446"/>
      <c r="B8446"/>
      <c r="C8446"/>
      <c r="D8446"/>
      <c r="E8446"/>
      <c r="F8446"/>
      <c r="G8446"/>
      <c r="H8446"/>
      <c r="L8446" s="8"/>
      <c r="M8446" s="8"/>
      <c r="N8446" s="8"/>
    </row>
    <row r="8447" spans="1:14">
      <c r="A8447"/>
      <c r="B8447"/>
      <c r="C8447"/>
      <c r="D8447"/>
      <c r="E8447"/>
      <c r="F8447"/>
      <c r="G8447"/>
      <c r="H8447"/>
      <c r="L8447" s="8"/>
      <c r="M8447" s="8"/>
      <c r="N8447" s="8"/>
    </row>
    <row r="8448" spans="1:14">
      <c r="A8448"/>
      <c r="B8448"/>
      <c r="C8448"/>
      <c r="D8448"/>
      <c r="E8448"/>
      <c r="F8448"/>
      <c r="G8448"/>
      <c r="H8448"/>
      <c r="L8448" s="8"/>
      <c r="M8448" s="8"/>
      <c r="N8448" s="8"/>
    </row>
    <row r="8449" spans="1:14">
      <c r="A8449"/>
      <c r="B8449"/>
      <c r="C8449"/>
      <c r="D8449"/>
      <c r="E8449"/>
      <c r="F8449"/>
      <c r="G8449"/>
      <c r="H8449"/>
      <c r="L8449" s="8"/>
      <c r="M8449" s="8"/>
      <c r="N8449" s="8"/>
    </row>
    <row r="8450" spans="1:14">
      <c r="A8450"/>
      <c r="B8450"/>
      <c r="C8450"/>
      <c r="D8450"/>
      <c r="E8450"/>
      <c r="F8450"/>
      <c r="G8450"/>
      <c r="H8450"/>
      <c r="L8450" s="8"/>
      <c r="M8450" s="8"/>
      <c r="N8450" s="8"/>
    </row>
    <row r="8451" spans="1:14">
      <c r="A8451"/>
      <c r="B8451"/>
      <c r="C8451"/>
      <c r="D8451"/>
      <c r="E8451"/>
      <c r="F8451"/>
      <c r="G8451"/>
      <c r="H8451"/>
      <c r="L8451" s="8"/>
      <c r="M8451" s="8"/>
      <c r="N8451" s="8"/>
    </row>
    <row r="8452" spans="1:14">
      <c r="A8452"/>
      <c r="B8452"/>
      <c r="C8452"/>
      <c r="D8452"/>
      <c r="E8452"/>
      <c r="F8452"/>
      <c r="G8452"/>
      <c r="H8452"/>
      <c r="L8452" s="8"/>
      <c r="M8452" s="8"/>
      <c r="N8452" s="8"/>
    </row>
    <row r="8453" spans="1:14">
      <c r="A8453"/>
      <c r="B8453"/>
      <c r="C8453"/>
      <c r="D8453"/>
      <c r="E8453"/>
      <c r="F8453"/>
      <c r="G8453"/>
      <c r="H8453"/>
      <c r="L8453" s="8"/>
      <c r="M8453" s="8"/>
      <c r="N8453" s="8"/>
    </row>
    <row r="8454" spans="1:14">
      <c r="A8454"/>
      <c r="B8454"/>
      <c r="C8454"/>
      <c r="D8454"/>
      <c r="E8454"/>
      <c r="F8454"/>
      <c r="G8454"/>
      <c r="H8454"/>
      <c r="L8454" s="8"/>
      <c r="M8454" s="8"/>
      <c r="N8454" s="8"/>
    </row>
    <row r="8455" spans="1:14">
      <c r="A8455"/>
      <c r="B8455"/>
      <c r="C8455"/>
      <c r="D8455"/>
      <c r="E8455"/>
      <c r="F8455"/>
      <c r="G8455"/>
      <c r="H8455"/>
      <c r="L8455" s="8"/>
      <c r="M8455" s="8"/>
      <c r="N8455" s="8"/>
    </row>
    <row r="8456" spans="1:14">
      <c r="A8456"/>
      <c r="B8456"/>
      <c r="C8456"/>
      <c r="D8456"/>
      <c r="E8456"/>
      <c r="F8456"/>
      <c r="G8456"/>
      <c r="H8456"/>
      <c r="L8456" s="8"/>
      <c r="M8456" s="8"/>
      <c r="N8456" s="8"/>
    </row>
    <row r="8457" spans="1:14">
      <c r="A8457"/>
      <c r="B8457"/>
      <c r="C8457"/>
      <c r="D8457"/>
      <c r="E8457"/>
      <c r="F8457"/>
      <c r="G8457"/>
      <c r="H8457"/>
      <c r="L8457" s="8"/>
      <c r="M8457" s="8"/>
      <c r="N8457" s="8"/>
    </row>
    <row r="8458" spans="1:14">
      <c r="A8458"/>
      <c r="B8458"/>
      <c r="C8458"/>
      <c r="D8458"/>
      <c r="E8458"/>
      <c r="F8458"/>
      <c r="G8458"/>
      <c r="H8458"/>
      <c r="L8458" s="8"/>
      <c r="M8458" s="8"/>
      <c r="N8458" s="8"/>
    </row>
    <row r="8459" spans="1:14">
      <c r="A8459"/>
      <c r="B8459"/>
      <c r="C8459"/>
      <c r="D8459"/>
      <c r="E8459"/>
      <c r="F8459"/>
      <c r="G8459"/>
      <c r="H8459"/>
      <c r="L8459" s="8"/>
      <c r="M8459" s="8"/>
      <c r="N8459" s="8"/>
    </row>
    <row r="8460" spans="1:14">
      <c r="A8460"/>
      <c r="B8460"/>
      <c r="C8460"/>
      <c r="D8460"/>
      <c r="E8460"/>
      <c r="F8460"/>
      <c r="G8460"/>
      <c r="H8460"/>
      <c r="L8460" s="8"/>
      <c r="M8460" s="8"/>
      <c r="N8460" s="8"/>
    </row>
    <row r="8461" spans="1:14">
      <c r="A8461"/>
      <c r="B8461"/>
      <c r="C8461"/>
      <c r="D8461"/>
      <c r="E8461"/>
      <c r="F8461"/>
      <c r="G8461"/>
      <c r="H8461"/>
      <c r="L8461" s="8"/>
      <c r="M8461" s="8"/>
      <c r="N8461" s="8"/>
    </row>
    <row r="8462" spans="1:14">
      <c r="A8462"/>
      <c r="B8462"/>
      <c r="C8462"/>
      <c r="D8462"/>
      <c r="E8462"/>
      <c r="F8462"/>
      <c r="G8462"/>
      <c r="H8462"/>
      <c r="L8462" s="8"/>
      <c r="M8462" s="8"/>
      <c r="N8462" s="8"/>
    </row>
    <row r="8463" spans="1:14">
      <c r="A8463"/>
      <c r="B8463"/>
      <c r="C8463"/>
      <c r="D8463"/>
      <c r="E8463"/>
      <c r="F8463"/>
      <c r="G8463"/>
      <c r="H8463"/>
      <c r="L8463" s="8"/>
      <c r="M8463" s="8"/>
      <c r="N8463" s="8"/>
    </row>
    <row r="8464" spans="1:14">
      <c r="A8464"/>
      <c r="B8464"/>
      <c r="C8464"/>
      <c r="D8464"/>
      <c r="E8464"/>
      <c r="F8464"/>
      <c r="G8464"/>
      <c r="H8464"/>
      <c r="L8464" s="8"/>
      <c r="M8464" s="8"/>
      <c r="N8464" s="8"/>
    </row>
    <row r="8465" spans="1:14">
      <c r="A8465"/>
      <c r="B8465"/>
      <c r="C8465"/>
      <c r="D8465"/>
      <c r="E8465"/>
      <c r="F8465"/>
      <c r="G8465"/>
      <c r="H8465"/>
      <c r="L8465" s="8"/>
      <c r="M8465" s="8"/>
      <c r="N8465" s="8"/>
    </row>
    <row r="8466" spans="1:14">
      <c r="A8466"/>
      <c r="B8466"/>
      <c r="C8466"/>
      <c r="D8466"/>
      <c r="E8466"/>
      <c r="F8466"/>
      <c r="G8466"/>
      <c r="H8466"/>
      <c r="L8466" s="8"/>
      <c r="M8466" s="8"/>
      <c r="N8466" s="8"/>
    </row>
    <row r="8467" spans="1:14">
      <c r="A8467"/>
      <c r="B8467"/>
      <c r="C8467"/>
      <c r="D8467"/>
      <c r="E8467"/>
      <c r="F8467"/>
      <c r="G8467"/>
      <c r="H8467"/>
      <c r="L8467" s="8"/>
      <c r="M8467" s="8"/>
      <c r="N8467" s="8"/>
    </row>
    <row r="8468" spans="1:14">
      <c r="A8468"/>
      <c r="B8468"/>
      <c r="C8468"/>
      <c r="D8468"/>
      <c r="E8468"/>
      <c r="F8468"/>
      <c r="G8468"/>
      <c r="H8468"/>
      <c r="L8468" s="8"/>
      <c r="M8468" s="8"/>
      <c r="N8468" s="8"/>
    </row>
    <row r="8469" spans="1:14">
      <c r="A8469"/>
      <c r="B8469"/>
      <c r="C8469"/>
      <c r="D8469"/>
      <c r="E8469"/>
      <c r="F8469"/>
      <c r="G8469"/>
      <c r="H8469"/>
      <c r="L8469" s="8"/>
      <c r="M8469" s="8"/>
      <c r="N8469" s="8"/>
    </row>
    <row r="8470" spans="1:14">
      <c r="A8470"/>
      <c r="B8470"/>
      <c r="C8470"/>
      <c r="D8470"/>
      <c r="E8470"/>
      <c r="F8470"/>
      <c r="G8470"/>
      <c r="H8470"/>
      <c r="L8470" s="8"/>
      <c r="M8470" s="8"/>
      <c r="N8470" s="8"/>
    </row>
    <row r="8471" spans="1:14">
      <c r="A8471"/>
      <c r="B8471"/>
      <c r="C8471"/>
      <c r="D8471"/>
      <c r="E8471"/>
      <c r="F8471"/>
      <c r="G8471"/>
      <c r="H8471"/>
      <c r="L8471" s="8"/>
      <c r="M8471" s="8"/>
      <c r="N8471" s="8"/>
    </row>
    <row r="8472" spans="1:14">
      <c r="A8472"/>
      <c r="B8472"/>
      <c r="C8472"/>
      <c r="D8472"/>
      <c r="E8472"/>
      <c r="F8472"/>
      <c r="G8472"/>
      <c r="H8472"/>
      <c r="L8472" s="8"/>
      <c r="M8472" s="8"/>
      <c r="N8472" s="8"/>
    </row>
    <row r="8473" spans="1:14">
      <c r="A8473"/>
      <c r="B8473"/>
      <c r="C8473"/>
      <c r="D8473"/>
      <c r="E8473"/>
      <c r="F8473"/>
      <c r="G8473"/>
      <c r="H8473"/>
      <c r="L8473" s="8"/>
      <c r="M8473" s="8"/>
      <c r="N8473" s="8"/>
    </row>
    <row r="8474" spans="1:14">
      <c r="A8474"/>
      <c r="B8474"/>
      <c r="C8474"/>
      <c r="D8474"/>
      <c r="E8474"/>
      <c r="F8474"/>
      <c r="G8474"/>
      <c r="H8474"/>
      <c r="L8474" s="8"/>
      <c r="M8474" s="8"/>
      <c r="N8474" s="8"/>
    </row>
    <row r="8475" spans="1:14">
      <c r="A8475"/>
      <c r="B8475"/>
      <c r="C8475"/>
      <c r="D8475"/>
      <c r="E8475"/>
      <c r="F8475"/>
      <c r="G8475"/>
      <c r="H8475"/>
      <c r="L8475" s="8"/>
      <c r="M8475" s="8"/>
      <c r="N8475" s="8"/>
    </row>
    <row r="8476" spans="1:14">
      <c r="A8476"/>
      <c r="B8476"/>
      <c r="C8476"/>
      <c r="D8476"/>
      <c r="E8476"/>
      <c r="F8476"/>
      <c r="G8476"/>
      <c r="H8476"/>
      <c r="L8476" s="8"/>
      <c r="M8476" s="8"/>
      <c r="N8476" s="8"/>
    </row>
    <row r="8477" spans="1:14">
      <c r="A8477"/>
      <c r="B8477"/>
      <c r="C8477"/>
      <c r="D8477"/>
      <c r="E8477"/>
      <c r="F8477"/>
      <c r="G8477"/>
      <c r="H8477"/>
      <c r="L8477" s="8"/>
      <c r="M8477" s="8"/>
      <c r="N8477" s="8"/>
    </row>
    <row r="8478" spans="1:14">
      <c r="A8478"/>
      <c r="B8478"/>
      <c r="C8478"/>
      <c r="D8478"/>
      <c r="E8478"/>
      <c r="F8478"/>
      <c r="G8478"/>
      <c r="H8478"/>
      <c r="L8478" s="8"/>
      <c r="M8478" s="8"/>
      <c r="N8478" s="8"/>
    </row>
    <row r="8479" spans="1:14">
      <c r="A8479"/>
      <c r="B8479"/>
      <c r="C8479"/>
      <c r="D8479"/>
      <c r="E8479"/>
      <c r="F8479"/>
      <c r="G8479"/>
      <c r="H8479"/>
      <c r="L8479" s="8"/>
      <c r="M8479" s="8"/>
      <c r="N8479" s="8"/>
    </row>
    <row r="8480" spans="1:14">
      <c r="A8480"/>
      <c r="B8480"/>
      <c r="C8480"/>
      <c r="D8480"/>
      <c r="E8480"/>
      <c r="F8480"/>
      <c r="G8480"/>
      <c r="H8480"/>
      <c r="L8480" s="8"/>
      <c r="M8480" s="8"/>
      <c r="N8480" s="8"/>
    </row>
    <row r="8481" spans="1:14">
      <c r="A8481"/>
      <c r="B8481"/>
      <c r="C8481"/>
      <c r="D8481"/>
      <c r="E8481"/>
      <c r="F8481"/>
      <c r="G8481"/>
      <c r="H8481"/>
      <c r="L8481" s="8"/>
      <c r="M8481" s="8"/>
      <c r="N8481" s="8"/>
    </row>
    <row r="8482" spans="1:14">
      <c r="A8482"/>
      <c r="B8482"/>
      <c r="C8482"/>
      <c r="D8482"/>
      <c r="E8482"/>
      <c r="F8482"/>
      <c r="G8482"/>
      <c r="H8482"/>
      <c r="L8482" s="8"/>
      <c r="M8482" s="8"/>
      <c r="N8482" s="8"/>
    </row>
    <row r="8483" spans="1:14">
      <c r="A8483"/>
      <c r="B8483"/>
      <c r="C8483"/>
      <c r="D8483"/>
      <c r="E8483"/>
      <c r="F8483"/>
      <c r="G8483"/>
      <c r="H8483"/>
      <c r="L8483" s="8"/>
      <c r="M8483" s="8"/>
      <c r="N8483" s="8"/>
    </row>
    <row r="8484" spans="1:14">
      <c r="A8484"/>
      <c r="B8484"/>
      <c r="C8484"/>
      <c r="D8484"/>
      <c r="E8484"/>
      <c r="F8484"/>
      <c r="G8484"/>
      <c r="H8484"/>
      <c r="L8484" s="8"/>
      <c r="M8484" s="8"/>
      <c r="N8484" s="8"/>
    </row>
    <row r="8485" spans="1:14">
      <c r="A8485"/>
      <c r="B8485"/>
      <c r="C8485"/>
      <c r="D8485"/>
      <c r="E8485"/>
      <c r="F8485"/>
      <c r="G8485"/>
      <c r="H8485"/>
      <c r="L8485" s="8"/>
      <c r="M8485" s="8"/>
      <c r="N8485" s="8"/>
    </row>
    <row r="8486" spans="1:14">
      <c r="A8486"/>
      <c r="B8486"/>
      <c r="C8486"/>
      <c r="D8486"/>
      <c r="E8486"/>
      <c r="F8486"/>
      <c r="G8486"/>
      <c r="H8486"/>
      <c r="L8486" s="8"/>
      <c r="M8486" s="8"/>
      <c r="N8486" s="8"/>
    </row>
    <row r="8487" spans="1:14">
      <c r="A8487"/>
      <c r="B8487"/>
      <c r="C8487"/>
      <c r="D8487"/>
      <c r="E8487"/>
      <c r="F8487"/>
      <c r="G8487"/>
      <c r="H8487"/>
      <c r="L8487" s="8"/>
      <c r="M8487" s="8"/>
      <c r="N8487" s="8"/>
    </row>
    <row r="8488" spans="1:14">
      <c r="A8488"/>
      <c r="B8488"/>
      <c r="C8488"/>
      <c r="D8488"/>
      <c r="E8488"/>
      <c r="F8488"/>
      <c r="G8488"/>
      <c r="H8488"/>
      <c r="L8488" s="8"/>
      <c r="M8488" s="8"/>
      <c r="N8488" s="8"/>
    </row>
    <row r="8489" spans="1:14">
      <c r="A8489"/>
      <c r="B8489"/>
      <c r="C8489"/>
      <c r="D8489"/>
      <c r="E8489"/>
      <c r="F8489"/>
      <c r="G8489"/>
      <c r="H8489"/>
      <c r="L8489" s="8"/>
      <c r="M8489" s="8"/>
      <c r="N8489" s="8"/>
    </row>
    <row r="8490" spans="1:14">
      <c r="A8490"/>
      <c r="B8490"/>
      <c r="C8490"/>
      <c r="D8490"/>
      <c r="E8490"/>
      <c r="F8490"/>
      <c r="G8490"/>
      <c r="H8490"/>
      <c r="L8490" s="8"/>
      <c r="M8490" s="8"/>
      <c r="N8490" s="8"/>
    </row>
    <row r="8491" spans="1:14">
      <c r="A8491"/>
      <c r="B8491"/>
      <c r="C8491"/>
      <c r="D8491"/>
      <c r="E8491"/>
      <c r="F8491"/>
      <c r="G8491"/>
      <c r="H8491"/>
      <c r="L8491" s="8"/>
      <c r="M8491" s="8"/>
      <c r="N8491" s="8"/>
    </row>
    <row r="8492" spans="1:14">
      <c r="A8492"/>
      <c r="B8492"/>
      <c r="C8492"/>
      <c r="D8492"/>
      <c r="E8492"/>
      <c r="F8492"/>
      <c r="G8492"/>
      <c r="H8492"/>
      <c r="L8492" s="8"/>
      <c r="M8492" s="8"/>
      <c r="N8492" s="8"/>
    </row>
    <row r="8493" spans="1:14">
      <c r="A8493"/>
      <c r="B8493"/>
      <c r="C8493"/>
      <c r="D8493"/>
      <c r="E8493"/>
      <c r="F8493"/>
      <c r="G8493"/>
      <c r="H8493"/>
      <c r="L8493" s="8"/>
      <c r="M8493" s="8"/>
      <c r="N8493" s="8"/>
    </row>
    <row r="8494" spans="1:14">
      <c r="A8494"/>
      <c r="B8494"/>
      <c r="C8494"/>
      <c r="D8494"/>
      <c r="E8494"/>
      <c r="F8494"/>
      <c r="G8494"/>
      <c r="H8494"/>
      <c r="L8494" s="8"/>
      <c r="M8494" s="8"/>
      <c r="N8494" s="8"/>
    </row>
    <row r="8495" spans="1:14">
      <c r="A8495"/>
      <c r="B8495"/>
      <c r="C8495"/>
      <c r="D8495"/>
      <c r="E8495"/>
      <c r="F8495"/>
      <c r="G8495"/>
      <c r="H8495"/>
      <c r="L8495" s="8"/>
      <c r="M8495" s="8"/>
      <c r="N8495" s="8"/>
    </row>
    <row r="8496" spans="1:14">
      <c r="A8496"/>
      <c r="B8496"/>
      <c r="C8496"/>
      <c r="D8496"/>
      <c r="E8496"/>
      <c r="F8496"/>
      <c r="G8496"/>
      <c r="H8496"/>
      <c r="L8496" s="8"/>
      <c r="M8496" s="8"/>
      <c r="N8496" s="8"/>
    </row>
    <row r="8497" spans="1:14">
      <c r="A8497"/>
      <c r="B8497"/>
      <c r="C8497"/>
      <c r="D8497"/>
      <c r="E8497"/>
      <c r="F8497"/>
      <c r="G8497"/>
      <c r="H8497"/>
      <c r="L8497" s="8"/>
      <c r="M8497" s="8"/>
      <c r="N8497" s="8"/>
    </row>
    <row r="8498" spans="1:14">
      <c r="A8498"/>
      <c r="B8498"/>
      <c r="C8498"/>
      <c r="D8498"/>
      <c r="E8498"/>
      <c r="F8498"/>
      <c r="G8498"/>
      <c r="H8498"/>
      <c r="L8498" s="8"/>
      <c r="M8498" s="8"/>
      <c r="N8498" s="8"/>
    </row>
    <row r="8499" spans="1:14">
      <c r="A8499"/>
      <c r="B8499"/>
      <c r="C8499"/>
      <c r="D8499"/>
      <c r="E8499"/>
      <c r="F8499"/>
      <c r="G8499"/>
      <c r="H8499"/>
      <c r="L8499" s="8"/>
      <c r="M8499" s="8"/>
      <c r="N8499" s="8"/>
    </row>
    <row r="8500" spans="1:14">
      <c r="A8500"/>
      <c r="B8500"/>
      <c r="C8500"/>
      <c r="D8500"/>
      <c r="E8500"/>
      <c r="F8500"/>
      <c r="G8500"/>
      <c r="H8500"/>
      <c r="L8500" s="8"/>
      <c r="M8500" s="8"/>
      <c r="N8500" s="8"/>
    </row>
    <row r="8501" spans="1:14">
      <c r="A8501"/>
      <c r="B8501"/>
      <c r="C8501"/>
      <c r="D8501"/>
      <c r="E8501"/>
      <c r="F8501"/>
      <c r="G8501"/>
      <c r="H8501"/>
      <c r="L8501" s="8"/>
      <c r="M8501" s="8"/>
      <c r="N8501" s="8"/>
    </row>
    <row r="8502" spans="1:14">
      <c r="A8502"/>
      <c r="B8502"/>
      <c r="C8502"/>
      <c r="D8502"/>
      <c r="E8502"/>
      <c r="F8502"/>
      <c r="G8502"/>
      <c r="H8502"/>
      <c r="L8502" s="8"/>
      <c r="M8502" s="8"/>
      <c r="N8502" s="8"/>
    </row>
    <row r="8503" spans="1:14">
      <c r="A8503"/>
      <c r="B8503"/>
      <c r="C8503"/>
      <c r="D8503"/>
      <c r="E8503"/>
      <c r="F8503"/>
      <c r="G8503"/>
      <c r="H8503"/>
      <c r="L8503" s="8"/>
      <c r="M8503" s="8"/>
      <c r="N8503" s="8"/>
    </row>
    <row r="8504" spans="1:14">
      <c r="A8504"/>
      <c r="B8504"/>
      <c r="C8504"/>
      <c r="D8504"/>
      <c r="E8504"/>
      <c r="F8504"/>
      <c r="G8504"/>
      <c r="H8504"/>
      <c r="L8504" s="8"/>
      <c r="M8504" s="8"/>
      <c r="N8504" s="8"/>
    </row>
    <row r="8505" spans="1:14">
      <c r="A8505"/>
      <c r="B8505"/>
      <c r="C8505"/>
      <c r="D8505"/>
      <c r="E8505"/>
      <c r="F8505"/>
      <c r="G8505"/>
      <c r="H8505"/>
      <c r="L8505" s="8"/>
      <c r="M8505" s="8"/>
      <c r="N8505" s="8"/>
    </row>
    <row r="8506" spans="1:14">
      <c r="A8506"/>
      <c r="B8506"/>
      <c r="C8506"/>
      <c r="D8506"/>
      <c r="E8506"/>
      <c r="F8506"/>
      <c r="G8506"/>
      <c r="H8506"/>
      <c r="L8506" s="8"/>
      <c r="M8506" s="8"/>
      <c r="N8506" s="8"/>
    </row>
    <row r="8507" spans="1:14">
      <c r="A8507"/>
      <c r="B8507"/>
      <c r="C8507"/>
      <c r="D8507"/>
      <c r="E8507"/>
      <c r="F8507"/>
      <c r="G8507"/>
      <c r="H8507"/>
      <c r="L8507" s="8"/>
      <c r="M8507" s="8"/>
      <c r="N8507" s="8"/>
    </row>
    <row r="8508" spans="1:14">
      <c r="A8508"/>
      <c r="B8508"/>
      <c r="C8508"/>
      <c r="D8508"/>
      <c r="E8508"/>
      <c r="F8508"/>
      <c r="G8508"/>
      <c r="H8508"/>
      <c r="L8508" s="8"/>
      <c r="M8508" s="8"/>
      <c r="N8508" s="8"/>
    </row>
    <row r="8509" spans="1:14">
      <c r="A8509"/>
      <c r="B8509"/>
      <c r="C8509"/>
      <c r="D8509"/>
      <c r="E8509"/>
      <c r="F8509"/>
      <c r="G8509"/>
      <c r="H8509"/>
      <c r="L8509" s="8"/>
      <c r="M8509" s="8"/>
      <c r="N8509" s="8"/>
    </row>
    <row r="8510" spans="1:14">
      <c r="A8510"/>
      <c r="B8510"/>
      <c r="C8510"/>
      <c r="D8510"/>
      <c r="E8510"/>
      <c r="F8510"/>
      <c r="G8510"/>
      <c r="H8510"/>
      <c r="L8510" s="8"/>
      <c r="M8510" s="8"/>
      <c r="N8510" s="8"/>
    </row>
    <row r="8511" spans="1:14">
      <c r="A8511"/>
      <c r="B8511"/>
      <c r="C8511"/>
      <c r="D8511"/>
      <c r="E8511"/>
      <c r="F8511"/>
      <c r="G8511"/>
      <c r="H8511"/>
      <c r="L8511" s="8"/>
      <c r="M8511" s="8"/>
      <c r="N8511" s="8"/>
    </row>
    <row r="8512" spans="1:14">
      <c r="A8512"/>
      <c r="B8512"/>
      <c r="C8512"/>
      <c r="D8512"/>
      <c r="E8512"/>
      <c r="F8512"/>
      <c r="G8512"/>
      <c r="H8512"/>
      <c r="L8512" s="8"/>
      <c r="M8512" s="8"/>
      <c r="N8512" s="8"/>
    </row>
    <row r="8513" spans="1:14">
      <c r="A8513"/>
      <c r="B8513"/>
      <c r="C8513"/>
      <c r="D8513"/>
      <c r="E8513"/>
      <c r="F8513"/>
      <c r="G8513"/>
      <c r="H8513"/>
      <c r="L8513" s="8"/>
      <c r="M8513" s="8"/>
      <c r="N8513" s="8"/>
    </row>
    <row r="8514" spans="1:14">
      <c r="A8514"/>
      <c r="B8514"/>
      <c r="C8514"/>
      <c r="D8514"/>
      <c r="E8514"/>
      <c r="F8514"/>
      <c r="G8514"/>
      <c r="H8514"/>
      <c r="L8514" s="8"/>
      <c r="M8514" s="8"/>
      <c r="N8514" s="8"/>
    </row>
    <row r="8515" spans="1:14">
      <c r="A8515"/>
      <c r="B8515"/>
      <c r="C8515"/>
      <c r="D8515"/>
      <c r="E8515"/>
      <c r="F8515"/>
      <c r="G8515"/>
      <c r="H8515"/>
      <c r="L8515" s="8"/>
      <c r="M8515" s="8"/>
      <c r="N8515" s="8"/>
    </row>
    <row r="8516" spans="1:14">
      <c r="A8516"/>
      <c r="B8516"/>
      <c r="C8516"/>
      <c r="D8516"/>
      <c r="E8516"/>
      <c r="F8516"/>
      <c r="G8516"/>
      <c r="H8516"/>
      <c r="L8516" s="8"/>
      <c r="M8516" s="8"/>
      <c r="N8516" s="8"/>
    </row>
    <row r="8517" spans="1:14">
      <c r="A8517"/>
      <c r="B8517"/>
      <c r="C8517"/>
      <c r="D8517"/>
      <c r="E8517"/>
      <c r="F8517"/>
      <c r="G8517"/>
      <c r="H8517"/>
      <c r="L8517" s="8"/>
      <c r="M8517" s="8"/>
      <c r="N8517" s="8"/>
    </row>
    <row r="8518" spans="1:14">
      <c r="A8518"/>
      <c r="B8518"/>
      <c r="C8518"/>
      <c r="D8518"/>
      <c r="E8518"/>
      <c r="F8518"/>
      <c r="G8518"/>
      <c r="H8518"/>
      <c r="L8518" s="8"/>
      <c r="M8518" s="8"/>
      <c r="N8518" s="8"/>
    </row>
    <row r="8519" spans="1:14">
      <c r="A8519"/>
      <c r="B8519"/>
      <c r="C8519"/>
      <c r="D8519"/>
      <c r="E8519"/>
      <c r="F8519"/>
      <c r="G8519"/>
      <c r="H8519"/>
      <c r="L8519" s="8"/>
      <c r="M8519" s="8"/>
      <c r="N8519" s="8"/>
    </row>
    <row r="8520" spans="1:14">
      <c r="A8520"/>
      <c r="B8520"/>
      <c r="C8520"/>
      <c r="D8520"/>
      <c r="E8520"/>
      <c r="F8520"/>
      <c r="G8520"/>
      <c r="H8520"/>
      <c r="L8520" s="8"/>
      <c r="M8520" s="8"/>
      <c r="N8520" s="8"/>
    </row>
    <row r="8521" spans="1:14">
      <c r="A8521"/>
      <c r="B8521"/>
      <c r="C8521"/>
      <c r="D8521"/>
      <c r="E8521"/>
      <c r="F8521"/>
      <c r="G8521"/>
      <c r="H8521"/>
      <c r="L8521" s="8"/>
      <c r="M8521" s="8"/>
      <c r="N8521" s="8"/>
    </row>
    <row r="8522" spans="1:14">
      <c r="A8522"/>
      <c r="B8522"/>
      <c r="C8522"/>
      <c r="D8522"/>
      <c r="E8522"/>
      <c r="F8522"/>
      <c r="G8522"/>
      <c r="H8522"/>
      <c r="L8522" s="8"/>
      <c r="M8522" s="8"/>
      <c r="N8522" s="8"/>
    </row>
    <row r="8523" spans="1:14">
      <c r="A8523"/>
      <c r="B8523"/>
      <c r="C8523"/>
      <c r="D8523"/>
      <c r="E8523"/>
      <c r="F8523"/>
      <c r="G8523"/>
      <c r="H8523"/>
      <c r="L8523" s="8"/>
      <c r="M8523" s="8"/>
      <c r="N8523" s="8"/>
    </row>
    <row r="8524" spans="1:14">
      <c r="A8524"/>
      <c r="B8524"/>
      <c r="C8524"/>
      <c r="D8524"/>
      <c r="E8524"/>
      <c r="F8524"/>
      <c r="G8524"/>
      <c r="H8524"/>
      <c r="L8524" s="8"/>
      <c r="M8524" s="8"/>
      <c r="N8524" s="8"/>
    </row>
    <row r="8525" spans="1:14">
      <c r="A8525"/>
      <c r="B8525"/>
      <c r="C8525"/>
      <c r="D8525"/>
      <c r="E8525"/>
      <c r="F8525"/>
      <c r="G8525"/>
      <c r="H8525"/>
      <c r="L8525" s="8"/>
      <c r="M8525" s="8"/>
      <c r="N8525" s="8"/>
    </row>
    <row r="8526" spans="1:14">
      <c r="A8526"/>
      <c r="B8526"/>
      <c r="C8526"/>
      <c r="D8526"/>
      <c r="E8526"/>
      <c r="F8526"/>
      <c r="G8526"/>
      <c r="H8526"/>
      <c r="L8526" s="8"/>
      <c r="M8526" s="8"/>
      <c r="N8526" s="8"/>
    </row>
    <row r="8527" spans="1:14">
      <c r="A8527"/>
      <c r="B8527"/>
      <c r="C8527"/>
      <c r="D8527"/>
      <c r="E8527"/>
      <c r="F8527"/>
      <c r="G8527"/>
      <c r="H8527"/>
      <c r="L8527" s="8"/>
      <c r="M8527" s="8"/>
      <c r="N8527" s="8"/>
    </row>
    <row r="8528" spans="1:14">
      <c r="A8528"/>
      <c r="B8528"/>
      <c r="C8528"/>
      <c r="D8528"/>
      <c r="E8528"/>
      <c r="F8528"/>
      <c r="G8528"/>
      <c r="H8528"/>
      <c r="L8528" s="8"/>
      <c r="M8528" s="8"/>
      <c r="N8528" s="8"/>
    </row>
    <row r="8529" spans="1:14">
      <c r="A8529"/>
      <c r="B8529"/>
      <c r="C8529"/>
      <c r="D8529"/>
      <c r="E8529"/>
      <c r="F8529"/>
      <c r="G8529"/>
      <c r="H8529"/>
      <c r="L8529" s="8"/>
      <c r="M8529" s="8"/>
      <c r="N8529" s="8"/>
    </row>
    <row r="8530" spans="1:14">
      <c r="A8530"/>
      <c r="B8530"/>
      <c r="C8530"/>
      <c r="D8530"/>
      <c r="E8530"/>
      <c r="F8530"/>
      <c r="G8530"/>
      <c r="H8530"/>
      <c r="L8530" s="8"/>
      <c r="M8530" s="8"/>
      <c r="N8530" s="8"/>
    </row>
    <row r="8531" spans="1:14">
      <c r="A8531"/>
      <c r="B8531"/>
      <c r="C8531"/>
      <c r="D8531"/>
      <c r="E8531"/>
      <c r="F8531"/>
      <c r="G8531"/>
      <c r="H8531"/>
      <c r="L8531" s="8"/>
      <c r="M8531" s="8"/>
      <c r="N8531" s="8"/>
    </row>
    <row r="8532" spans="1:14">
      <c r="A8532"/>
      <c r="B8532"/>
      <c r="C8532"/>
      <c r="D8532"/>
      <c r="E8532"/>
      <c r="F8532"/>
      <c r="G8532"/>
      <c r="H8532"/>
      <c r="L8532" s="8"/>
      <c r="M8532" s="8"/>
      <c r="N8532" s="8"/>
    </row>
    <row r="8533" spans="1:14">
      <c r="A8533"/>
      <c r="B8533"/>
      <c r="C8533"/>
      <c r="D8533"/>
      <c r="E8533"/>
      <c r="F8533"/>
      <c r="G8533"/>
      <c r="H8533"/>
      <c r="L8533" s="8"/>
      <c r="M8533" s="8"/>
      <c r="N8533" s="8"/>
    </row>
    <row r="8534" spans="1:14">
      <c r="A8534"/>
      <c r="B8534"/>
      <c r="C8534"/>
      <c r="D8534"/>
      <c r="E8534"/>
      <c r="F8534"/>
      <c r="G8534"/>
      <c r="H8534"/>
      <c r="L8534" s="8"/>
      <c r="M8534" s="8"/>
      <c r="N8534" s="8"/>
    </row>
    <row r="8535" spans="1:14">
      <c r="A8535"/>
      <c r="B8535"/>
      <c r="C8535"/>
      <c r="D8535"/>
      <c r="E8535"/>
      <c r="F8535"/>
      <c r="G8535"/>
      <c r="H8535"/>
      <c r="L8535" s="8"/>
      <c r="M8535" s="8"/>
      <c r="N8535" s="8"/>
    </row>
    <row r="8536" spans="1:14">
      <c r="A8536"/>
      <c r="B8536"/>
      <c r="C8536"/>
      <c r="D8536"/>
      <c r="E8536"/>
      <c r="F8536"/>
      <c r="G8536"/>
      <c r="H8536"/>
      <c r="L8536" s="8"/>
      <c r="M8536" s="8"/>
      <c r="N8536" s="8"/>
    </row>
    <row r="8537" spans="1:14">
      <c r="A8537"/>
      <c r="B8537"/>
      <c r="C8537"/>
      <c r="D8537"/>
      <c r="E8537"/>
      <c r="F8537"/>
      <c r="G8537"/>
      <c r="H8537"/>
      <c r="L8537" s="8"/>
      <c r="M8537" s="8"/>
      <c r="N8537" s="8"/>
    </row>
    <row r="8538" spans="1:14">
      <c r="A8538"/>
      <c r="B8538"/>
      <c r="C8538"/>
      <c r="D8538"/>
      <c r="E8538"/>
      <c r="F8538"/>
      <c r="G8538"/>
      <c r="H8538"/>
      <c r="L8538" s="8"/>
      <c r="M8538" s="8"/>
      <c r="N8538" s="8"/>
    </row>
    <row r="8539" spans="1:14">
      <c r="A8539"/>
      <c r="B8539"/>
      <c r="C8539"/>
      <c r="D8539"/>
      <c r="E8539"/>
      <c r="F8539"/>
      <c r="G8539"/>
      <c r="H8539"/>
      <c r="L8539" s="8"/>
      <c r="M8539" s="8"/>
      <c r="N8539" s="8"/>
    </row>
    <row r="8540" spans="1:14">
      <c r="A8540"/>
      <c r="B8540"/>
      <c r="C8540"/>
      <c r="D8540"/>
      <c r="E8540"/>
      <c r="F8540"/>
      <c r="G8540"/>
      <c r="H8540"/>
      <c r="L8540" s="8"/>
      <c r="M8540" s="8"/>
      <c r="N8540" s="8"/>
    </row>
    <row r="8541" spans="1:14">
      <c r="A8541"/>
      <c r="B8541"/>
      <c r="C8541"/>
      <c r="D8541"/>
      <c r="E8541"/>
      <c r="F8541"/>
      <c r="G8541"/>
      <c r="H8541"/>
      <c r="L8541" s="8"/>
      <c r="M8541" s="8"/>
      <c r="N8541" s="8"/>
    </row>
    <row r="8542" spans="1:14">
      <c r="A8542"/>
      <c r="B8542"/>
      <c r="C8542"/>
      <c r="D8542"/>
      <c r="E8542"/>
      <c r="F8542"/>
      <c r="G8542"/>
      <c r="H8542"/>
      <c r="L8542" s="8"/>
      <c r="M8542" s="8"/>
      <c r="N8542" s="8"/>
    </row>
    <row r="8543" spans="1:14">
      <c r="A8543"/>
      <c r="B8543"/>
      <c r="C8543"/>
      <c r="D8543"/>
      <c r="E8543"/>
      <c r="F8543"/>
      <c r="G8543"/>
      <c r="H8543"/>
      <c r="L8543" s="8"/>
      <c r="M8543" s="8"/>
      <c r="N8543" s="8"/>
    </row>
    <row r="8544" spans="1:14">
      <c r="A8544"/>
      <c r="B8544"/>
      <c r="C8544"/>
      <c r="D8544"/>
      <c r="E8544"/>
      <c r="F8544"/>
      <c r="G8544"/>
      <c r="H8544"/>
      <c r="L8544" s="8"/>
      <c r="M8544" s="8"/>
      <c r="N8544" s="8"/>
    </row>
    <row r="8545" spans="1:14">
      <c r="A8545"/>
      <c r="B8545"/>
      <c r="C8545"/>
      <c r="D8545"/>
      <c r="E8545"/>
      <c r="F8545"/>
      <c r="G8545"/>
      <c r="H8545"/>
      <c r="L8545" s="8"/>
      <c r="M8545" s="8"/>
      <c r="N8545" s="8"/>
    </row>
    <row r="8546" spans="1:14">
      <c r="A8546"/>
      <c r="B8546"/>
      <c r="C8546"/>
      <c r="D8546"/>
      <c r="E8546"/>
      <c r="F8546"/>
      <c r="G8546"/>
      <c r="H8546"/>
      <c r="L8546" s="8"/>
      <c r="M8546" s="8"/>
      <c r="N8546" s="8"/>
    </row>
    <row r="8547" spans="1:14">
      <c r="A8547"/>
      <c r="B8547"/>
      <c r="C8547"/>
      <c r="D8547"/>
      <c r="E8547"/>
      <c r="F8547"/>
      <c r="G8547"/>
      <c r="H8547"/>
      <c r="L8547" s="8"/>
      <c r="M8547" s="8"/>
      <c r="N8547" s="8"/>
    </row>
    <row r="8548" spans="1:14">
      <c r="A8548"/>
      <c r="B8548"/>
      <c r="C8548"/>
      <c r="D8548"/>
      <c r="E8548"/>
      <c r="F8548"/>
      <c r="G8548"/>
      <c r="H8548"/>
      <c r="L8548" s="8"/>
      <c r="M8548" s="8"/>
      <c r="N8548" s="8"/>
    </row>
    <row r="8549" spans="1:14">
      <c r="A8549"/>
      <c r="B8549"/>
      <c r="C8549"/>
      <c r="D8549"/>
      <c r="E8549"/>
      <c r="F8549"/>
      <c r="G8549"/>
      <c r="H8549"/>
      <c r="L8549" s="8"/>
      <c r="M8549" s="8"/>
      <c r="N8549" s="8"/>
    </row>
    <row r="8550" spans="1:14">
      <c r="A8550"/>
      <c r="B8550"/>
      <c r="C8550"/>
      <c r="D8550"/>
      <c r="E8550"/>
      <c r="F8550"/>
      <c r="G8550"/>
      <c r="H8550"/>
      <c r="L8550" s="8"/>
      <c r="M8550" s="8"/>
      <c r="N8550" s="8"/>
    </row>
    <row r="8551" spans="1:14">
      <c r="A8551"/>
      <c r="B8551"/>
      <c r="C8551"/>
      <c r="D8551"/>
      <c r="E8551"/>
      <c r="F8551"/>
      <c r="G8551"/>
      <c r="H8551"/>
      <c r="L8551" s="8"/>
      <c r="M8551" s="8"/>
      <c r="N8551" s="8"/>
    </row>
    <row r="8552" spans="1:14">
      <c r="A8552"/>
      <c r="B8552"/>
      <c r="C8552"/>
      <c r="D8552"/>
      <c r="E8552"/>
      <c r="F8552"/>
      <c r="G8552"/>
      <c r="H8552"/>
      <c r="L8552" s="8"/>
      <c r="M8552" s="8"/>
      <c r="N8552" s="8"/>
    </row>
    <row r="8553" spans="1:14">
      <c r="A8553"/>
      <c r="B8553"/>
      <c r="C8553"/>
      <c r="D8553"/>
      <c r="E8553"/>
      <c r="F8553"/>
      <c r="G8553"/>
      <c r="H8553"/>
      <c r="L8553" s="8"/>
      <c r="M8553" s="8"/>
      <c r="N8553" s="8"/>
    </row>
    <row r="8554" spans="1:14">
      <c r="A8554"/>
      <c r="B8554"/>
      <c r="C8554"/>
      <c r="D8554"/>
      <c r="E8554"/>
      <c r="F8554"/>
      <c r="G8554"/>
      <c r="H8554"/>
      <c r="L8554" s="8"/>
      <c r="M8554" s="8"/>
      <c r="N8554" s="8"/>
    </row>
    <row r="8555" spans="1:14">
      <c r="A8555"/>
      <c r="B8555"/>
      <c r="C8555"/>
      <c r="D8555"/>
      <c r="E8555"/>
      <c r="F8555"/>
      <c r="G8555"/>
      <c r="H8555"/>
      <c r="L8555" s="8"/>
      <c r="M8555" s="8"/>
      <c r="N8555" s="8"/>
    </row>
    <row r="8556" spans="1:14">
      <c r="A8556"/>
      <c r="B8556"/>
      <c r="C8556"/>
      <c r="D8556"/>
      <c r="E8556"/>
      <c r="F8556"/>
      <c r="G8556"/>
      <c r="H8556"/>
      <c r="L8556" s="8"/>
      <c r="M8556" s="8"/>
      <c r="N8556" s="8"/>
    </row>
    <row r="8557" spans="1:14">
      <c r="A8557"/>
      <c r="B8557"/>
      <c r="C8557"/>
      <c r="D8557"/>
      <c r="E8557"/>
      <c r="F8557"/>
      <c r="G8557"/>
      <c r="H8557"/>
      <c r="L8557" s="8"/>
      <c r="M8557" s="8"/>
      <c r="N8557" s="8"/>
    </row>
    <row r="8558" spans="1:14">
      <c r="A8558"/>
      <c r="B8558"/>
      <c r="C8558"/>
      <c r="D8558"/>
      <c r="E8558"/>
      <c r="F8558"/>
      <c r="G8558"/>
      <c r="H8558"/>
      <c r="L8558" s="8"/>
      <c r="M8558" s="8"/>
      <c r="N8558" s="8"/>
    </row>
    <row r="8559" spans="1:14">
      <c r="A8559"/>
      <c r="B8559"/>
      <c r="C8559"/>
      <c r="D8559"/>
      <c r="E8559"/>
      <c r="F8559"/>
      <c r="G8559"/>
      <c r="H8559"/>
      <c r="L8559" s="8"/>
      <c r="M8559" s="8"/>
      <c r="N8559" s="8"/>
    </row>
    <row r="8560" spans="1:14">
      <c r="A8560"/>
      <c r="B8560"/>
      <c r="C8560"/>
      <c r="D8560"/>
      <c r="E8560"/>
      <c r="F8560"/>
      <c r="G8560"/>
      <c r="H8560"/>
      <c r="L8560" s="8"/>
      <c r="M8560" s="8"/>
      <c r="N8560" s="8"/>
    </row>
    <row r="8561" spans="1:14">
      <c r="A8561"/>
      <c r="B8561"/>
      <c r="C8561"/>
      <c r="D8561"/>
      <c r="E8561"/>
      <c r="F8561"/>
      <c r="G8561"/>
      <c r="H8561"/>
      <c r="L8561" s="8"/>
      <c r="M8561" s="8"/>
      <c r="N8561" s="8"/>
    </row>
    <row r="8562" spans="1:14">
      <c r="A8562"/>
      <c r="B8562"/>
      <c r="C8562"/>
      <c r="D8562"/>
      <c r="E8562"/>
      <c r="F8562"/>
      <c r="G8562"/>
      <c r="H8562"/>
      <c r="L8562" s="8"/>
      <c r="M8562" s="8"/>
      <c r="N8562" s="8"/>
    </row>
    <row r="8563" spans="1:14">
      <c r="A8563"/>
      <c r="B8563"/>
      <c r="C8563"/>
      <c r="D8563"/>
      <c r="E8563"/>
      <c r="F8563"/>
      <c r="G8563"/>
      <c r="H8563"/>
      <c r="L8563" s="8"/>
      <c r="M8563" s="8"/>
      <c r="N8563" s="8"/>
    </row>
    <row r="8564" spans="1:14">
      <c r="A8564"/>
      <c r="B8564"/>
      <c r="C8564"/>
      <c r="D8564"/>
      <c r="E8564"/>
      <c r="F8564"/>
      <c r="G8564"/>
      <c r="H8564"/>
      <c r="L8564" s="8"/>
      <c r="M8564" s="8"/>
      <c r="N8564" s="8"/>
    </row>
    <row r="8565" spans="1:14">
      <c r="A8565"/>
      <c r="B8565"/>
      <c r="C8565"/>
      <c r="D8565"/>
      <c r="E8565"/>
      <c r="F8565"/>
      <c r="G8565"/>
      <c r="H8565"/>
      <c r="L8565" s="8"/>
      <c r="M8565" s="8"/>
      <c r="N8565" s="8"/>
    </row>
    <row r="8566" spans="1:14">
      <c r="A8566"/>
      <c r="B8566"/>
      <c r="C8566"/>
      <c r="D8566"/>
      <c r="E8566"/>
      <c r="F8566"/>
      <c r="G8566"/>
      <c r="H8566"/>
      <c r="L8566" s="8"/>
      <c r="M8566" s="8"/>
      <c r="N8566" s="8"/>
    </row>
    <row r="8567" spans="1:14">
      <c r="A8567"/>
      <c r="B8567"/>
      <c r="C8567"/>
      <c r="D8567"/>
      <c r="E8567"/>
      <c r="F8567"/>
      <c r="G8567"/>
      <c r="H8567"/>
      <c r="L8567" s="8"/>
      <c r="M8567" s="8"/>
      <c r="N8567" s="8"/>
    </row>
    <row r="8568" spans="1:14">
      <c r="A8568"/>
      <c r="B8568"/>
      <c r="C8568"/>
      <c r="D8568"/>
      <c r="E8568"/>
      <c r="F8568"/>
      <c r="G8568"/>
      <c r="H8568"/>
      <c r="L8568" s="8"/>
      <c r="M8568" s="8"/>
      <c r="N8568" s="8"/>
    </row>
    <row r="8569" spans="1:14">
      <c r="A8569"/>
      <c r="B8569"/>
      <c r="C8569"/>
      <c r="D8569"/>
      <c r="E8569"/>
      <c r="F8569"/>
      <c r="G8569"/>
      <c r="H8569"/>
      <c r="L8569" s="8"/>
      <c r="M8569" s="8"/>
      <c r="N8569" s="8"/>
    </row>
    <row r="8570" spans="1:14">
      <c r="A8570"/>
      <c r="B8570"/>
      <c r="C8570"/>
      <c r="D8570"/>
      <c r="E8570"/>
      <c r="F8570"/>
      <c r="G8570"/>
      <c r="H8570"/>
      <c r="L8570" s="8"/>
      <c r="M8570" s="8"/>
      <c r="N8570" s="8"/>
    </row>
    <row r="8571" spans="1:14">
      <c r="A8571"/>
      <c r="B8571"/>
      <c r="C8571"/>
      <c r="D8571"/>
      <c r="E8571"/>
      <c r="F8571"/>
      <c r="G8571"/>
      <c r="H8571"/>
      <c r="L8571" s="8"/>
      <c r="M8571" s="8"/>
      <c r="N8571" s="8"/>
    </row>
    <row r="8572" spans="1:14">
      <c r="A8572"/>
      <c r="B8572"/>
      <c r="C8572"/>
      <c r="D8572"/>
      <c r="E8572"/>
      <c r="F8572"/>
      <c r="G8572"/>
      <c r="H8572"/>
      <c r="L8572" s="8"/>
      <c r="M8572" s="8"/>
      <c r="N8572" s="8"/>
    </row>
    <row r="8573" spans="1:14">
      <c r="A8573"/>
      <c r="B8573"/>
      <c r="C8573"/>
      <c r="D8573"/>
      <c r="E8573"/>
      <c r="F8573"/>
      <c r="G8573"/>
      <c r="H8573"/>
      <c r="L8573" s="8"/>
      <c r="M8573" s="8"/>
      <c r="N8573" s="8"/>
    </row>
    <row r="8574" spans="1:14">
      <c r="A8574"/>
      <c r="B8574"/>
      <c r="C8574"/>
      <c r="D8574"/>
      <c r="E8574"/>
      <c r="F8574"/>
      <c r="G8574"/>
      <c r="H8574"/>
      <c r="L8574" s="8"/>
      <c r="M8574" s="8"/>
      <c r="N8574" s="8"/>
    </row>
    <row r="8575" spans="1:14">
      <c r="A8575"/>
      <c r="B8575"/>
      <c r="C8575"/>
      <c r="D8575"/>
      <c r="E8575"/>
      <c r="F8575"/>
      <c r="G8575"/>
      <c r="H8575"/>
      <c r="L8575" s="8"/>
      <c r="M8575" s="8"/>
      <c r="N8575" s="8"/>
    </row>
    <row r="8576" spans="1:14">
      <c r="A8576"/>
      <c r="B8576"/>
      <c r="C8576"/>
      <c r="D8576"/>
      <c r="E8576"/>
      <c r="F8576"/>
      <c r="G8576"/>
      <c r="H8576"/>
      <c r="L8576" s="8"/>
      <c r="M8576" s="8"/>
      <c r="N8576" s="8"/>
    </row>
    <row r="8577" spans="1:14">
      <c r="A8577"/>
      <c r="B8577"/>
      <c r="C8577"/>
      <c r="D8577"/>
      <c r="E8577"/>
      <c r="F8577"/>
      <c r="G8577"/>
      <c r="H8577"/>
      <c r="L8577" s="8"/>
      <c r="M8577" s="8"/>
      <c r="N8577" s="8"/>
    </row>
    <row r="8578" spans="1:14">
      <c r="A8578"/>
      <c r="B8578"/>
      <c r="C8578"/>
      <c r="D8578"/>
      <c r="E8578"/>
      <c r="F8578"/>
      <c r="G8578"/>
      <c r="H8578"/>
      <c r="L8578" s="8"/>
      <c r="M8578" s="8"/>
      <c r="N8578" s="8"/>
    </row>
    <row r="8579" spans="1:14">
      <c r="A8579"/>
      <c r="B8579"/>
      <c r="C8579"/>
      <c r="D8579"/>
      <c r="E8579"/>
      <c r="F8579"/>
      <c r="G8579"/>
      <c r="H8579"/>
      <c r="L8579" s="8"/>
      <c r="M8579" s="8"/>
      <c r="N8579" s="8"/>
    </row>
    <row r="8580" spans="1:14">
      <c r="A8580"/>
      <c r="B8580"/>
      <c r="C8580"/>
      <c r="D8580"/>
      <c r="E8580"/>
      <c r="F8580"/>
      <c r="G8580"/>
      <c r="H8580"/>
      <c r="L8580" s="8"/>
      <c r="M8580" s="8"/>
      <c r="N8580" s="8"/>
    </row>
    <row r="8581" spans="1:14">
      <c r="A8581"/>
      <c r="B8581"/>
      <c r="C8581"/>
      <c r="D8581"/>
      <c r="E8581"/>
      <c r="F8581"/>
      <c r="G8581"/>
      <c r="H8581"/>
      <c r="L8581" s="8"/>
      <c r="M8581" s="8"/>
      <c r="N8581" s="8"/>
    </row>
    <row r="8582" spans="1:14">
      <c r="A8582"/>
      <c r="B8582"/>
      <c r="C8582"/>
      <c r="D8582"/>
      <c r="E8582"/>
      <c r="F8582"/>
      <c r="G8582"/>
      <c r="H8582"/>
      <c r="L8582" s="8"/>
      <c r="M8582" s="8"/>
      <c r="N8582" s="8"/>
    </row>
    <row r="8583" spans="1:14">
      <c r="A8583"/>
      <c r="B8583"/>
      <c r="C8583"/>
      <c r="D8583"/>
      <c r="E8583"/>
      <c r="F8583"/>
      <c r="G8583"/>
      <c r="H8583"/>
      <c r="L8583" s="8"/>
      <c r="M8583" s="8"/>
      <c r="N8583" s="8"/>
    </row>
    <row r="8584" spans="1:14">
      <c r="A8584"/>
      <c r="B8584"/>
      <c r="C8584"/>
      <c r="D8584"/>
      <c r="E8584"/>
      <c r="F8584"/>
      <c r="G8584"/>
      <c r="H8584"/>
      <c r="L8584" s="8"/>
      <c r="M8584" s="8"/>
      <c r="N8584" s="8"/>
    </row>
    <row r="8585" spans="1:14">
      <c r="A8585"/>
      <c r="B8585"/>
      <c r="C8585"/>
      <c r="D8585"/>
      <c r="E8585"/>
      <c r="F8585"/>
      <c r="G8585"/>
      <c r="H8585"/>
      <c r="L8585" s="8"/>
      <c r="M8585" s="8"/>
      <c r="N8585" s="8"/>
    </row>
    <row r="8586" spans="1:14">
      <c r="A8586"/>
      <c r="B8586"/>
      <c r="C8586"/>
      <c r="D8586"/>
      <c r="E8586"/>
      <c r="F8586"/>
      <c r="G8586"/>
      <c r="H8586"/>
      <c r="L8586" s="8"/>
      <c r="M8586" s="8"/>
      <c r="N8586" s="8"/>
    </row>
    <row r="8587" spans="1:14">
      <c r="A8587"/>
      <c r="B8587"/>
      <c r="C8587"/>
      <c r="D8587"/>
      <c r="E8587"/>
      <c r="F8587"/>
      <c r="G8587"/>
      <c r="H8587"/>
      <c r="L8587" s="8"/>
      <c r="M8587" s="8"/>
      <c r="N8587" s="8"/>
    </row>
    <row r="8588" spans="1:14">
      <c r="A8588"/>
      <c r="B8588"/>
      <c r="C8588"/>
      <c r="D8588"/>
      <c r="E8588"/>
      <c r="F8588"/>
      <c r="G8588"/>
      <c r="H8588"/>
      <c r="L8588" s="8"/>
      <c r="M8588" s="8"/>
      <c r="N8588" s="8"/>
    </row>
    <row r="8589" spans="1:14">
      <c r="A8589"/>
      <c r="B8589"/>
      <c r="C8589"/>
      <c r="D8589"/>
      <c r="E8589"/>
      <c r="F8589"/>
      <c r="G8589"/>
      <c r="H8589"/>
      <c r="L8589" s="8"/>
      <c r="M8589" s="8"/>
      <c r="N8589" s="8"/>
    </row>
    <row r="8590" spans="1:14">
      <c r="A8590"/>
      <c r="B8590"/>
      <c r="C8590"/>
      <c r="D8590"/>
      <c r="E8590"/>
      <c r="F8590"/>
      <c r="G8590"/>
      <c r="H8590"/>
      <c r="L8590" s="8"/>
      <c r="M8590" s="8"/>
      <c r="N8590" s="8"/>
    </row>
    <row r="8591" spans="1:14">
      <c r="A8591"/>
      <c r="B8591"/>
      <c r="C8591"/>
      <c r="D8591"/>
      <c r="E8591"/>
      <c r="F8591"/>
      <c r="G8591"/>
      <c r="H8591"/>
      <c r="L8591" s="8"/>
      <c r="M8591" s="8"/>
      <c r="N8591" s="8"/>
    </row>
    <row r="8592" spans="1:14">
      <c r="A8592"/>
      <c r="B8592"/>
      <c r="C8592"/>
      <c r="D8592"/>
      <c r="E8592"/>
      <c r="F8592"/>
      <c r="G8592"/>
      <c r="H8592"/>
      <c r="L8592" s="8"/>
      <c r="M8592" s="8"/>
      <c r="N8592" s="8"/>
    </row>
    <row r="8593" spans="1:14">
      <c r="A8593"/>
      <c r="B8593"/>
      <c r="C8593"/>
      <c r="D8593"/>
      <c r="E8593"/>
      <c r="F8593"/>
      <c r="G8593"/>
      <c r="H8593"/>
      <c r="L8593" s="8"/>
      <c r="M8593" s="8"/>
      <c r="N8593" s="8"/>
    </row>
    <row r="8594" spans="1:14">
      <c r="A8594"/>
      <c r="B8594"/>
      <c r="C8594"/>
      <c r="D8594"/>
      <c r="E8594"/>
      <c r="F8594"/>
      <c r="G8594"/>
      <c r="H8594"/>
      <c r="L8594" s="8"/>
      <c r="M8594" s="8"/>
      <c r="N8594" s="8"/>
    </row>
    <row r="8595" spans="1:14">
      <c r="A8595"/>
      <c r="B8595"/>
      <c r="C8595"/>
      <c r="D8595"/>
      <c r="E8595"/>
      <c r="F8595"/>
      <c r="G8595"/>
      <c r="H8595"/>
      <c r="L8595" s="8"/>
      <c r="M8595" s="8"/>
      <c r="N8595" s="8"/>
    </row>
    <row r="8596" spans="1:14">
      <c r="A8596"/>
      <c r="B8596"/>
      <c r="C8596"/>
      <c r="D8596"/>
      <c r="E8596"/>
      <c r="F8596"/>
      <c r="G8596"/>
      <c r="H8596"/>
      <c r="L8596" s="8"/>
      <c r="M8596" s="8"/>
      <c r="N8596" s="8"/>
    </row>
    <row r="8597" spans="1:14">
      <c r="A8597"/>
      <c r="B8597"/>
      <c r="C8597"/>
      <c r="D8597"/>
      <c r="E8597"/>
      <c r="F8597"/>
      <c r="G8597"/>
      <c r="H8597"/>
      <c r="L8597" s="8"/>
      <c r="M8597" s="8"/>
      <c r="N8597" s="8"/>
    </row>
    <row r="8598" spans="1:14">
      <c r="A8598"/>
      <c r="B8598"/>
      <c r="C8598"/>
      <c r="D8598"/>
      <c r="E8598"/>
      <c r="F8598"/>
      <c r="G8598"/>
      <c r="H8598"/>
      <c r="L8598" s="8"/>
      <c r="M8598" s="8"/>
      <c r="N8598" s="8"/>
    </row>
    <row r="8599" spans="1:14">
      <c r="A8599"/>
      <c r="B8599"/>
      <c r="C8599"/>
      <c r="D8599"/>
      <c r="E8599"/>
      <c r="F8599"/>
      <c r="G8599"/>
      <c r="H8599"/>
      <c r="L8599" s="8"/>
      <c r="M8599" s="8"/>
      <c r="N8599" s="8"/>
    </row>
    <row r="8600" spans="1:14">
      <c r="A8600"/>
      <c r="B8600"/>
      <c r="C8600"/>
      <c r="D8600"/>
      <c r="E8600"/>
      <c r="F8600"/>
      <c r="G8600"/>
      <c r="H8600"/>
      <c r="L8600" s="8"/>
      <c r="M8600" s="8"/>
      <c r="N8600" s="8"/>
    </row>
    <row r="8601" spans="1:14">
      <c r="A8601"/>
      <c r="B8601"/>
      <c r="C8601"/>
      <c r="D8601"/>
      <c r="E8601"/>
      <c r="F8601"/>
      <c r="G8601"/>
      <c r="H8601"/>
      <c r="L8601" s="8"/>
      <c r="M8601" s="8"/>
      <c r="N8601" s="8"/>
    </row>
    <row r="8602" spans="1:14">
      <c r="A8602"/>
      <c r="B8602"/>
      <c r="C8602"/>
      <c r="D8602"/>
      <c r="E8602"/>
      <c r="F8602"/>
      <c r="G8602"/>
      <c r="H8602"/>
      <c r="L8602" s="8"/>
      <c r="M8602" s="8"/>
      <c r="N8602" s="8"/>
    </row>
    <row r="8603" spans="1:14">
      <c r="A8603"/>
      <c r="B8603"/>
      <c r="C8603"/>
      <c r="D8603"/>
      <c r="E8603"/>
      <c r="F8603"/>
      <c r="G8603"/>
      <c r="H8603"/>
      <c r="L8603" s="8"/>
      <c r="M8603" s="8"/>
      <c r="N8603" s="8"/>
    </row>
    <row r="8604" spans="1:14">
      <c r="A8604"/>
      <c r="B8604"/>
      <c r="C8604"/>
      <c r="D8604"/>
      <c r="E8604"/>
      <c r="F8604"/>
      <c r="G8604"/>
      <c r="H8604"/>
      <c r="L8604" s="8"/>
      <c r="M8604" s="8"/>
      <c r="N8604" s="8"/>
    </row>
    <row r="8605" spans="1:14">
      <c r="A8605"/>
      <c r="B8605"/>
      <c r="C8605"/>
      <c r="D8605"/>
      <c r="E8605"/>
      <c r="F8605"/>
      <c r="G8605"/>
      <c r="H8605"/>
      <c r="L8605" s="8"/>
      <c r="M8605" s="8"/>
      <c r="N8605" s="8"/>
    </row>
    <row r="8606" spans="1:14">
      <c r="A8606"/>
      <c r="B8606"/>
      <c r="C8606"/>
      <c r="D8606"/>
      <c r="E8606"/>
      <c r="F8606"/>
      <c r="G8606"/>
      <c r="H8606"/>
      <c r="L8606" s="8"/>
      <c r="M8606" s="8"/>
      <c r="N8606" s="8"/>
    </row>
    <row r="8607" spans="1:14">
      <c r="A8607"/>
      <c r="B8607"/>
      <c r="C8607"/>
      <c r="D8607"/>
      <c r="E8607"/>
      <c r="F8607"/>
      <c r="G8607"/>
      <c r="H8607"/>
      <c r="L8607" s="8"/>
      <c r="M8607" s="8"/>
      <c r="N8607" s="8"/>
    </row>
    <row r="8608" spans="1:14">
      <c r="A8608"/>
      <c r="B8608"/>
      <c r="C8608"/>
      <c r="D8608"/>
      <c r="E8608"/>
      <c r="F8608"/>
      <c r="G8608"/>
      <c r="H8608"/>
      <c r="L8608" s="8"/>
      <c r="M8608" s="8"/>
      <c r="N8608" s="8"/>
    </row>
    <row r="8609" spans="1:14">
      <c r="A8609"/>
      <c r="B8609"/>
      <c r="C8609"/>
      <c r="D8609"/>
      <c r="E8609"/>
      <c r="F8609"/>
      <c r="G8609"/>
      <c r="H8609"/>
      <c r="L8609" s="8"/>
      <c r="M8609" s="8"/>
      <c r="N8609" s="8"/>
    </row>
    <row r="8610" spans="1:14">
      <c r="A8610"/>
      <c r="B8610"/>
      <c r="C8610"/>
      <c r="D8610"/>
      <c r="E8610"/>
      <c r="F8610"/>
      <c r="G8610"/>
      <c r="H8610"/>
      <c r="L8610" s="8"/>
      <c r="M8610" s="8"/>
      <c r="N8610" s="8"/>
    </row>
    <row r="8611" spans="1:14">
      <c r="A8611"/>
      <c r="B8611"/>
      <c r="C8611"/>
      <c r="D8611"/>
      <c r="E8611"/>
      <c r="F8611"/>
      <c r="G8611"/>
      <c r="H8611"/>
      <c r="L8611" s="8"/>
      <c r="M8611" s="8"/>
      <c r="N8611" s="8"/>
    </row>
    <row r="8612" spans="1:14">
      <c r="A8612"/>
      <c r="B8612"/>
      <c r="C8612"/>
      <c r="D8612"/>
      <c r="E8612"/>
      <c r="F8612"/>
      <c r="G8612"/>
      <c r="H8612"/>
      <c r="L8612" s="8"/>
      <c r="M8612" s="8"/>
      <c r="N8612" s="8"/>
    </row>
    <row r="8613" spans="1:14">
      <c r="A8613"/>
      <c r="B8613"/>
      <c r="C8613"/>
      <c r="D8613"/>
      <c r="E8613"/>
      <c r="F8613"/>
      <c r="G8613"/>
      <c r="H8613"/>
      <c r="L8613" s="8"/>
      <c r="M8613" s="8"/>
      <c r="N8613" s="8"/>
    </row>
    <row r="8614" spans="1:14">
      <c r="A8614"/>
      <c r="B8614"/>
      <c r="C8614"/>
      <c r="D8614"/>
      <c r="E8614"/>
      <c r="F8614"/>
      <c r="G8614"/>
      <c r="H8614"/>
      <c r="L8614" s="8"/>
      <c r="M8614" s="8"/>
      <c r="N8614" s="8"/>
    </row>
    <row r="8615" spans="1:14">
      <c r="A8615"/>
      <c r="B8615"/>
      <c r="C8615"/>
      <c r="D8615"/>
      <c r="E8615"/>
      <c r="F8615"/>
      <c r="G8615"/>
      <c r="H8615"/>
      <c r="L8615" s="8"/>
      <c r="M8615" s="8"/>
      <c r="N8615" s="8"/>
    </row>
    <row r="8616" spans="1:14">
      <c r="A8616"/>
      <c r="B8616"/>
      <c r="C8616"/>
      <c r="D8616"/>
      <c r="E8616"/>
      <c r="F8616"/>
      <c r="G8616"/>
      <c r="H8616"/>
      <c r="L8616" s="8"/>
      <c r="M8616" s="8"/>
      <c r="N8616" s="8"/>
    </row>
    <row r="8617" spans="1:14">
      <c r="A8617"/>
      <c r="B8617"/>
      <c r="C8617"/>
      <c r="D8617"/>
      <c r="E8617"/>
      <c r="F8617"/>
      <c r="G8617"/>
      <c r="H8617"/>
      <c r="L8617" s="8"/>
      <c r="M8617" s="8"/>
      <c r="N8617" s="8"/>
    </row>
    <row r="8618" spans="1:14">
      <c r="A8618"/>
      <c r="B8618"/>
      <c r="C8618"/>
      <c r="D8618"/>
      <c r="E8618"/>
      <c r="F8618"/>
      <c r="G8618"/>
      <c r="H8618"/>
      <c r="L8618" s="8"/>
      <c r="M8618" s="8"/>
      <c r="N8618" s="8"/>
    </row>
    <row r="8619" spans="1:14">
      <c r="A8619"/>
      <c r="B8619"/>
      <c r="C8619"/>
      <c r="D8619"/>
      <c r="E8619"/>
      <c r="F8619"/>
      <c r="G8619"/>
      <c r="H8619"/>
      <c r="L8619" s="8"/>
      <c r="M8619" s="8"/>
      <c r="N8619" s="8"/>
    </row>
    <row r="8620" spans="1:14">
      <c r="A8620"/>
      <c r="B8620"/>
      <c r="C8620"/>
      <c r="D8620"/>
      <c r="E8620"/>
      <c r="F8620"/>
      <c r="G8620"/>
      <c r="H8620"/>
      <c r="L8620" s="8"/>
      <c r="M8620" s="8"/>
      <c r="N8620" s="8"/>
    </row>
    <row r="8621" spans="1:14">
      <c r="A8621"/>
      <c r="B8621"/>
      <c r="C8621"/>
      <c r="D8621"/>
      <c r="E8621"/>
      <c r="F8621"/>
      <c r="G8621"/>
      <c r="H8621"/>
      <c r="L8621" s="8"/>
      <c r="M8621" s="8"/>
      <c r="N8621" s="8"/>
    </row>
    <row r="8622" spans="1:14">
      <c r="A8622"/>
      <c r="B8622"/>
      <c r="C8622"/>
      <c r="D8622"/>
      <c r="E8622"/>
      <c r="F8622"/>
      <c r="G8622"/>
      <c r="H8622"/>
      <c r="L8622" s="8"/>
      <c r="M8622" s="8"/>
      <c r="N8622" s="8"/>
    </row>
    <row r="8623" spans="1:14">
      <c r="A8623"/>
      <c r="B8623"/>
      <c r="C8623"/>
      <c r="D8623"/>
      <c r="E8623"/>
      <c r="F8623"/>
      <c r="G8623"/>
      <c r="H8623"/>
      <c r="L8623" s="8"/>
      <c r="M8623" s="8"/>
      <c r="N8623" s="8"/>
    </row>
    <row r="8624" spans="1:14">
      <c r="A8624"/>
      <c r="B8624"/>
      <c r="C8624"/>
      <c r="D8624"/>
      <c r="E8624"/>
      <c r="F8624"/>
      <c r="G8624"/>
      <c r="H8624"/>
      <c r="L8624" s="8"/>
      <c r="M8624" s="8"/>
      <c r="N8624" s="8"/>
    </row>
    <row r="8625" spans="1:14">
      <c r="A8625"/>
      <c r="B8625"/>
      <c r="C8625"/>
      <c r="D8625"/>
      <c r="E8625"/>
      <c r="F8625"/>
      <c r="G8625"/>
      <c r="H8625"/>
      <c r="L8625" s="8"/>
      <c r="M8625" s="8"/>
      <c r="N8625" s="8"/>
    </row>
    <row r="8626" spans="1:14">
      <c r="A8626"/>
      <c r="B8626"/>
      <c r="C8626"/>
      <c r="D8626"/>
      <c r="E8626"/>
      <c r="F8626"/>
      <c r="G8626"/>
      <c r="H8626"/>
      <c r="L8626" s="8"/>
      <c r="M8626" s="8"/>
      <c r="N8626" s="8"/>
    </row>
    <row r="8627" spans="1:14">
      <c r="A8627"/>
      <c r="B8627"/>
      <c r="C8627"/>
      <c r="D8627"/>
      <c r="E8627"/>
      <c r="F8627"/>
      <c r="G8627"/>
      <c r="H8627"/>
      <c r="L8627" s="8"/>
      <c r="M8627" s="8"/>
      <c r="N8627" s="8"/>
    </row>
    <row r="8628" spans="1:14">
      <c r="A8628"/>
      <c r="B8628"/>
      <c r="C8628"/>
      <c r="D8628"/>
      <c r="E8628"/>
      <c r="F8628"/>
      <c r="G8628"/>
      <c r="H8628"/>
      <c r="L8628" s="8"/>
      <c r="M8628" s="8"/>
      <c r="N8628" s="8"/>
    </row>
    <row r="8629" spans="1:14">
      <c r="A8629"/>
      <c r="B8629"/>
      <c r="C8629"/>
      <c r="D8629"/>
      <c r="E8629"/>
      <c r="F8629"/>
      <c r="G8629"/>
      <c r="H8629"/>
      <c r="L8629" s="8"/>
      <c r="M8629" s="8"/>
      <c r="N8629" s="8"/>
    </row>
    <row r="8630" spans="1:14">
      <c r="A8630"/>
      <c r="B8630"/>
      <c r="C8630"/>
      <c r="D8630"/>
      <c r="E8630"/>
      <c r="F8630"/>
      <c r="G8630"/>
      <c r="H8630"/>
      <c r="L8630" s="8"/>
      <c r="M8630" s="8"/>
      <c r="N8630" s="8"/>
    </row>
    <row r="8631" spans="1:14">
      <c r="A8631"/>
      <c r="B8631"/>
      <c r="C8631"/>
      <c r="D8631"/>
      <c r="E8631"/>
      <c r="F8631"/>
      <c r="G8631"/>
      <c r="H8631"/>
      <c r="L8631" s="8"/>
      <c r="M8631" s="8"/>
      <c r="N8631" s="8"/>
    </row>
    <row r="8632" spans="1:14">
      <c r="A8632"/>
      <c r="B8632"/>
      <c r="C8632"/>
      <c r="D8632"/>
      <c r="E8632"/>
      <c r="F8632"/>
      <c r="G8632"/>
      <c r="H8632"/>
      <c r="L8632" s="8"/>
      <c r="M8632" s="8"/>
      <c r="N8632" s="8"/>
    </row>
    <row r="8633" spans="1:14">
      <c r="A8633"/>
      <c r="B8633"/>
      <c r="C8633"/>
      <c r="D8633"/>
      <c r="E8633"/>
      <c r="F8633"/>
      <c r="G8633"/>
      <c r="H8633"/>
      <c r="L8633" s="8"/>
      <c r="M8633" s="8"/>
      <c r="N8633" s="8"/>
    </row>
    <row r="8634" spans="1:14">
      <c r="A8634"/>
      <c r="B8634"/>
      <c r="C8634"/>
      <c r="D8634"/>
      <c r="E8634"/>
      <c r="F8634"/>
      <c r="G8634"/>
      <c r="H8634"/>
      <c r="L8634" s="8"/>
      <c r="M8634" s="8"/>
      <c r="N8634" s="8"/>
    </row>
    <row r="8635" spans="1:14">
      <c r="A8635"/>
      <c r="B8635"/>
      <c r="C8635"/>
      <c r="D8635"/>
      <c r="E8635"/>
      <c r="F8635"/>
      <c r="G8635"/>
      <c r="H8635"/>
      <c r="L8635" s="8"/>
      <c r="M8635" s="8"/>
      <c r="N8635" s="8"/>
    </row>
    <row r="8636" spans="1:14">
      <c r="A8636"/>
      <c r="B8636"/>
      <c r="C8636"/>
      <c r="D8636"/>
      <c r="E8636"/>
      <c r="F8636"/>
      <c r="G8636"/>
      <c r="H8636"/>
      <c r="L8636" s="8"/>
      <c r="M8636" s="8"/>
      <c r="N8636" s="8"/>
    </row>
    <row r="8637" spans="1:14">
      <c r="A8637"/>
      <c r="B8637"/>
      <c r="C8637"/>
      <c r="D8637"/>
      <c r="E8637"/>
      <c r="F8637"/>
      <c r="G8637"/>
      <c r="H8637"/>
      <c r="L8637" s="8"/>
      <c r="M8637" s="8"/>
      <c r="N8637" s="8"/>
    </row>
    <row r="8638" spans="1:14">
      <c r="A8638"/>
      <c r="B8638"/>
      <c r="C8638"/>
      <c r="D8638"/>
      <c r="E8638"/>
      <c r="F8638"/>
      <c r="G8638"/>
      <c r="H8638"/>
      <c r="L8638" s="8"/>
      <c r="M8638" s="8"/>
      <c r="N8638" s="8"/>
    </row>
    <row r="8639" spans="1:14">
      <c r="A8639"/>
      <c r="B8639"/>
      <c r="C8639"/>
      <c r="D8639"/>
      <c r="E8639"/>
      <c r="F8639"/>
      <c r="G8639"/>
      <c r="H8639"/>
      <c r="L8639" s="8"/>
      <c r="M8639" s="8"/>
      <c r="N8639" s="8"/>
    </row>
    <row r="8640" spans="1:14">
      <c r="A8640"/>
      <c r="B8640"/>
      <c r="C8640"/>
      <c r="D8640"/>
      <c r="E8640"/>
      <c r="F8640"/>
      <c r="G8640"/>
      <c r="H8640"/>
      <c r="L8640" s="8"/>
      <c r="M8640" s="8"/>
      <c r="N8640" s="8"/>
    </row>
    <row r="8641" spans="1:14">
      <c r="A8641"/>
      <c r="B8641"/>
      <c r="C8641"/>
      <c r="D8641"/>
      <c r="E8641"/>
      <c r="F8641"/>
      <c r="G8641"/>
      <c r="H8641"/>
      <c r="L8641" s="8"/>
      <c r="M8641" s="8"/>
      <c r="N8641" s="8"/>
    </row>
    <row r="8642" spans="1:14">
      <c r="A8642"/>
      <c r="B8642"/>
      <c r="C8642"/>
      <c r="D8642"/>
      <c r="E8642"/>
      <c r="F8642"/>
      <c r="G8642"/>
      <c r="H8642"/>
      <c r="L8642" s="8"/>
      <c r="M8642" s="8"/>
      <c r="N8642" s="8"/>
    </row>
    <row r="8643" spans="1:14">
      <c r="A8643"/>
      <c r="B8643"/>
      <c r="C8643"/>
      <c r="D8643"/>
      <c r="E8643"/>
      <c r="F8643"/>
      <c r="G8643"/>
      <c r="H8643"/>
      <c r="L8643" s="8"/>
      <c r="M8643" s="8"/>
      <c r="N8643" s="8"/>
    </row>
    <row r="8644" spans="1:14">
      <c r="A8644"/>
      <c r="B8644"/>
      <c r="C8644"/>
      <c r="D8644"/>
      <c r="E8644"/>
      <c r="F8644"/>
      <c r="G8644"/>
      <c r="H8644"/>
      <c r="L8644" s="8"/>
      <c r="M8644" s="8"/>
      <c r="N8644" s="8"/>
    </row>
    <row r="8645" spans="1:14">
      <c r="A8645"/>
      <c r="B8645"/>
      <c r="C8645"/>
      <c r="D8645"/>
      <c r="E8645"/>
      <c r="F8645"/>
      <c r="G8645"/>
      <c r="H8645"/>
      <c r="L8645" s="8"/>
      <c r="M8645" s="8"/>
      <c r="N8645" s="8"/>
    </row>
    <row r="8646" spans="1:14">
      <c r="A8646"/>
      <c r="B8646"/>
      <c r="C8646"/>
      <c r="D8646"/>
      <c r="E8646"/>
      <c r="F8646"/>
      <c r="G8646"/>
      <c r="H8646"/>
      <c r="L8646" s="8"/>
      <c r="M8646" s="8"/>
      <c r="N8646" s="8"/>
    </row>
    <row r="8647" spans="1:14">
      <c r="A8647"/>
      <c r="B8647"/>
      <c r="C8647"/>
      <c r="D8647"/>
      <c r="E8647"/>
      <c r="F8647"/>
      <c r="G8647"/>
      <c r="H8647"/>
      <c r="L8647" s="8"/>
      <c r="M8647" s="8"/>
      <c r="N8647" s="8"/>
    </row>
    <row r="8648" spans="1:14">
      <c r="A8648"/>
      <c r="B8648"/>
      <c r="C8648"/>
      <c r="D8648"/>
      <c r="E8648"/>
      <c r="F8648"/>
      <c r="G8648"/>
      <c r="H8648"/>
      <c r="L8648" s="8"/>
      <c r="M8648" s="8"/>
      <c r="N8648" s="8"/>
    </row>
    <row r="8649" spans="1:14">
      <c r="A8649"/>
      <c r="B8649"/>
      <c r="C8649"/>
      <c r="D8649"/>
      <c r="E8649"/>
      <c r="F8649"/>
      <c r="G8649"/>
      <c r="H8649"/>
      <c r="L8649" s="8"/>
      <c r="M8649" s="8"/>
      <c r="N8649" s="8"/>
    </row>
    <row r="8650" spans="1:14">
      <c r="A8650"/>
      <c r="B8650"/>
      <c r="C8650"/>
      <c r="D8650"/>
      <c r="E8650"/>
      <c r="F8650"/>
      <c r="G8650"/>
      <c r="H8650"/>
      <c r="L8650" s="8"/>
      <c r="M8650" s="8"/>
      <c r="N8650" s="8"/>
    </row>
    <row r="8651" spans="1:14">
      <c r="A8651"/>
      <c r="B8651"/>
      <c r="C8651"/>
      <c r="D8651"/>
      <c r="E8651"/>
      <c r="F8651"/>
      <c r="G8651"/>
      <c r="H8651"/>
      <c r="L8651" s="8"/>
      <c r="M8651" s="8"/>
      <c r="N8651" s="8"/>
    </row>
    <row r="8652" spans="1:14">
      <c r="A8652"/>
      <c r="B8652"/>
      <c r="C8652"/>
      <c r="D8652"/>
      <c r="E8652"/>
      <c r="F8652"/>
      <c r="G8652"/>
      <c r="H8652"/>
      <c r="L8652" s="8"/>
      <c r="M8652" s="8"/>
      <c r="N8652" s="8"/>
    </row>
    <row r="8653" spans="1:14">
      <c r="A8653"/>
      <c r="B8653"/>
      <c r="C8653"/>
      <c r="D8653"/>
      <c r="E8653"/>
      <c r="F8653"/>
      <c r="G8653"/>
      <c r="H8653"/>
      <c r="L8653" s="8"/>
      <c r="M8653" s="8"/>
      <c r="N8653" s="8"/>
    </row>
    <row r="8654" spans="1:14">
      <c r="A8654"/>
      <c r="B8654"/>
      <c r="C8654"/>
      <c r="D8654"/>
      <c r="E8654"/>
      <c r="F8654"/>
      <c r="G8654"/>
      <c r="H8654"/>
      <c r="L8654" s="8"/>
      <c r="M8654" s="8"/>
      <c r="N8654" s="8"/>
    </row>
    <row r="8655" spans="1:14">
      <c r="A8655"/>
      <c r="B8655"/>
      <c r="C8655"/>
      <c r="D8655"/>
      <c r="E8655"/>
      <c r="F8655"/>
      <c r="G8655"/>
      <c r="H8655"/>
      <c r="L8655" s="8"/>
      <c r="M8655" s="8"/>
      <c r="N8655" s="8"/>
    </row>
    <row r="8656" spans="1:14">
      <c r="A8656"/>
      <c r="B8656"/>
      <c r="C8656"/>
      <c r="D8656"/>
      <c r="E8656"/>
      <c r="F8656"/>
      <c r="G8656"/>
      <c r="H8656"/>
      <c r="L8656" s="8"/>
      <c r="M8656" s="8"/>
      <c r="N8656" s="8"/>
    </row>
    <row r="8657" spans="1:14">
      <c r="A8657"/>
      <c r="B8657"/>
      <c r="C8657"/>
      <c r="D8657"/>
      <c r="E8657"/>
      <c r="F8657"/>
      <c r="G8657"/>
      <c r="H8657"/>
      <c r="L8657" s="8"/>
      <c r="M8657" s="8"/>
      <c r="N8657" s="8"/>
    </row>
    <row r="8658" spans="1:14">
      <c r="A8658"/>
      <c r="B8658"/>
      <c r="C8658"/>
      <c r="D8658"/>
      <c r="E8658"/>
      <c r="F8658"/>
      <c r="G8658"/>
      <c r="H8658"/>
      <c r="L8658" s="8"/>
      <c r="M8658" s="8"/>
      <c r="N8658" s="8"/>
    </row>
    <row r="8659" spans="1:14">
      <c r="A8659"/>
      <c r="B8659"/>
      <c r="C8659"/>
      <c r="D8659"/>
      <c r="E8659"/>
      <c r="F8659"/>
      <c r="G8659"/>
      <c r="H8659"/>
      <c r="L8659" s="8"/>
      <c r="M8659" s="8"/>
      <c r="N8659" s="8"/>
    </row>
    <row r="8660" spans="1:14">
      <c r="A8660"/>
      <c r="B8660"/>
      <c r="C8660"/>
      <c r="D8660"/>
      <c r="E8660"/>
      <c r="F8660"/>
      <c r="G8660"/>
      <c r="H8660"/>
      <c r="L8660" s="8"/>
      <c r="M8660" s="8"/>
      <c r="N8660" s="8"/>
    </row>
    <row r="8661" spans="1:14">
      <c r="A8661"/>
      <c r="B8661"/>
      <c r="C8661"/>
      <c r="D8661"/>
      <c r="E8661"/>
      <c r="F8661"/>
      <c r="G8661"/>
      <c r="H8661"/>
      <c r="L8661" s="8"/>
      <c r="M8661" s="8"/>
      <c r="N8661" s="8"/>
    </row>
    <row r="8662" spans="1:14">
      <c r="A8662"/>
      <c r="B8662"/>
      <c r="C8662"/>
      <c r="D8662"/>
      <c r="E8662"/>
      <c r="F8662"/>
      <c r="G8662"/>
      <c r="H8662"/>
      <c r="L8662" s="8"/>
      <c r="M8662" s="8"/>
      <c r="N8662" s="8"/>
    </row>
    <row r="8663" spans="1:14">
      <c r="A8663"/>
      <c r="B8663"/>
      <c r="C8663"/>
      <c r="D8663"/>
      <c r="E8663"/>
      <c r="F8663"/>
      <c r="G8663"/>
      <c r="H8663"/>
      <c r="L8663" s="8"/>
      <c r="M8663" s="8"/>
      <c r="N8663" s="8"/>
    </row>
    <row r="8664" spans="1:14">
      <c r="A8664"/>
      <c r="B8664"/>
      <c r="C8664"/>
      <c r="D8664"/>
      <c r="E8664"/>
      <c r="F8664"/>
      <c r="G8664"/>
      <c r="H8664"/>
      <c r="L8664" s="8"/>
      <c r="M8664" s="8"/>
      <c r="N8664" s="8"/>
    </row>
    <row r="8665" spans="1:14">
      <c r="A8665"/>
      <c r="B8665"/>
      <c r="C8665"/>
      <c r="D8665"/>
      <c r="E8665"/>
      <c r="F8665"/>
      <c r="G8665"/>
      <c r="H8665"/>
      <c r="L8665" s="8"/>
      <c r="M8665" s="8"/>
      <c r="N8665" s="8"/>
    </row>
    <row r="8666" spans="1:14">
      <c r="A8666"/>
      <c r="B8666"/>
      <c r="C8666"/>
      <c r="D8666"/>
      <c r="E8666"/>
      <c r="F8666"/>
      <c r="G8666"/>
      <c r="H8666"/>
      <c r="L8666" s="8"/>
      <c r="M8666" s="8"/>
      <c r="N8666" s="8"/>
    </row>
    <row r="8667" spans="1:14">
      <c r="A8667"/>
      <c r="B8667"/>
      <c r="C8667"/>
      <c r="D8667"/>
      <c r="E8667"/>
      <c r="F8667"/>
      <c r="G8667"/>
      <c r="H8667"/>
      <c r="L8667" s="8"/>
      <c r="M8667" s="8"/>
      <c r="N8667" s="8"/>
    </row>
    <row r="8668" spans="1:14">
      <c r="A8668"/>
      <c r="B8668"/>
      <c r="C8668"/>
      <c r="D8668"/>
      <c r="E8668"/>
      <c r="F8668"/>
      <c r="G8668"/>
      <c r="H8668"/>
      <c r="L8668" s="8"/>
      <c r="M8668" s="8"/>
      <c r="N8668" s="8"/>
    </row>
    <row r="8669" spans="1:14">
      <c r="A8669"/>
      <c r="B8669"/>
      <c r="C8669"/>
      <c r="D8669"/>
      <c r="E8669"/>
      <c r="F8669"/>
      <c r="G8669"/>
      <c r="H8669"/>
      <c r="L8669" s="8"/>
      <c r="M8669" s="8"/>
      <c r="N8669" s="8"/>
    </row>
    <row r="8670" spans="1:14">
      <c r="A8670"/>
      <c r="B8670"/>
      <c r="C8670"/>
      <c r="D8670"/>
      <c r="E8670"/>
      <c r="F8670"/>
      <c r="G8670"/>
      <c r="H8670"/>
      <c r="L8670" s="8"/>
      <c r="M8670" s="8"/>
      <c r="N8670" s="8"/>
    </row>
    <row r="8671" spans="1:14">
      <c r="A8671"/>
      <c r="B8671"/>
      <c r="C8671"/>
      <c r="D8671"/>
      <c r="E8671"/>
      <c r="F8671"/>
      <c r="G8671"/>
      <c r="H8671"/>
      <c r="L8671" s="8"/>
      <c r="M8671" s="8"/>
      <c r="N8671" s="8"/>
    </row>
    <row r="8672" spans="1:14">
      <c r="A8672"/>
      <c r="B8672"/>
      <c r="C8672"/>
      <c r="D8672"/>
      <c r="E8672"/>
      <c r="F8672"/>
      <c r="G8672"/>
      <c r="H8672"/>
      <c r="L8672" s="8"/>
      <c r="M8672" s="8"/>
      <c r="N8672" s="8"/>
    </row>
    <row r="8673" spans="1:14">
      <c r="A8673"/>
      <c r="B8673"/>
      <c r="C8673"/>
      <c r="D8673"/>
      <c r="E8673"/>
      <c r="F8673"/>
      <c r="G8673"/>
      <c r="H8673"/>
      <c r="L8673" s="8"/>
      <c r="M8673" s="8"/>
      <c r="N8673" s="8"/>
    </row>
    <row r="8674" spans="1:14">
      <c r="A8674"/>
      <c r="B8674"/>
      <c r="C8674"/>
      <c r="D8674"/>
      <c r="E8674"/>
      <c r="F8674"/>
      <c r="G8674"/>
      <c r="H8674"/>
      <c r="L8674" s="8"/>
      <c r="M8674" s="8"/>
      <c r="N8674" s="8"/>
    </row>
    <row r="8675" spans="1:14">
      <c r="A8675"/>
      <c r="B8675"/>
      <c r="C8675"/>
      <c r="D8675"/>
      <c r="E8675"/>
      <c r="F8675"/>
      <c r="G8675"/>
      <c r="H8675"/>
      <c r="L8675" s="8"/>
      <c r="M8675" s="8"/>
      <c r="N8675" s="8"/>
    </row>
    <row r="8676" spans="1:14">
      <c r="A8676"/>
      <c r="B8676"/>
      <c r="C8676"/>
      <c r="D8676"/>
      <c r="E8676"/>
      <c r="F8676"/>
      <c r="G8676"/>
      <c r="H8676"/>
      <c r="L8676" s="8"/>
      <c r="M8676" s="8"/>
      <c r="N8676" s="8"/>
    </row>
    <row r="8677" spans="1:14">
      <c r="A8677"/>
      <c r="B8677"/>
      <c r="C8677"/>
      <c r="D8677"/>
      <c r="E8677"/>
      <c r="F8677"/>
      <c r="G8677"/>
      <c r="H8677"/>
      <c r="L8677" s="8"/>
      <c r="M8677" s="8"/>
      <c r="N8677" s="8"/>
    </row>
    <row r="8678" spans="1:14">
      <c r="A8678"/>
      <c r="B8678"/>
      <c r="C8678"/>
      <c r="D8678"/>
      <c r="E8678"/>
      <c r="F8678"/>
      <c r="G8678"/>
      <c r="H8678"/>
      <c r="L8678" s="8"/>
      <c r="M8678" s="8"/>
      <c r="N8678" s="8"/>
    </row>
    <row r="8679" spans="1:14">
      <c r="A8679"/>
      <c r="B8679"/>
      <c r="C8679"/>
      <c r="D8679"/>
      <c r="E8679"/>
      <c r="F8679"/>
      <c r="G8679"/>
      <c r="H8679"/>
      <c r="L8679" s="8"/>
      <c r="M8679" s="8"/>
      <c r="N8679" s="8"/>
    </row>
    <row r="8680" spans="1:14">
      <c r="A8680"/>
      <c r="B8680"/>
      <c r="C8680"/>
      <c r="D8680"/>
      <c r="E8680"/>
      <c r="F8680"/>
      <c r="G8680"/>
      <c r="H8680"/>
      <c r="L8680" s="8"/>
      <c r="M8680" s="8"/>
      <c r="N8680" s="8"/>
    </row>
    <row r="8681" spans="1:14">
      <c r="A8681"/>
      <c r="B8681"/>
      <c r="C8681"/>
      <c r="D8681"/>
      <c r="E8681"/>
      <c r="F8681"/>
      <c r="G8681"/>
      <c r="H8681"/>
      <c r="L8681" s="8"/>
      <c r="M8681" s="8"/>
      <c r="N8681" s="8"/>
    </row>
    <row r="8682" spans="1:14">
      <c r="A8682"/>
      <c r="B8682"/>
      <c r="C8682"/>
      <c r="D8682"/>
      <c r="E8682"/>
      <c r="F8682"/>
      <c r="G8682"/>
      <c r="H8682"/>
      <c r="L8682" s="8"/>
      <c r="M8682" s="8"/>
      <c r="N8682" s="8"/>
    </row>
    <row r="8683" spans="1:14">
      <c r="A8683"/>
      <c r="B8683"/>
      <c r="C8683"/>
      <c r="D8683"/>
      <c r="E8683"/>
      <c r="F8683"/>
      <c r="G8683"/>
      <c r="H8683"/>
      <c r="L8683" s="8"/>
      <c r="M8683" s="8"/>
      <c r="N8683" s="8"/>
    </row>
    <row r="8684" spans="1:14">
      <c r="A8684"/>
      <c r="B8684"/>
      <c r="C8684"/>
      <c r="D8684"/>
      <c r="E8684"/>
      <c r="F8684"/>
      <c r="G8684"/>
      <c r="H8684"/>
      <c r="L8684" s="8"/>
      <c r="M8684" s="8"/>
      <c r="N8684" s="8"/>
    </row>
    <row r="8685" spans="1:14">
      <c r="A8685"/>
      <c r="B8685"/>
      <c r="C8685"/>
      <c r="D8685"/>
      <c r="E8685"/>
      <c r="F8685"/>
      <c r="G8685"/>
      <c r="H8685"/>
      <c r="L8685" s="8"/>
      <c r="M8685" s="8"/>
      <c r="N8685" s="8"/>
    </row>
    <row r="8686" spans="1:14">
      <c r="A8686"/>
      <c r="B8686"/>
      <c r="C8686"/>
      <c r="D8686"/>
      <c r="E8686"/>
      <c r="F8686"/>
      <c r="G8686"/>
      <c r="H8686"/>
      <c r="L8686" s="8"/>
      <c r="M8686" s="8"/>
      <c r="N8686" s="8"/>
    </row>
    <row r="8687" spans="1:14">
      <c r="A8687"/>
      <c r="B8687"/>
      <c r="C8687"/>
      <c r="D8687"/>
      <c r="E8687"/>
      <c r="F8687"/>
      <c r="G8687"/>
      <c r="H8687"/>
      <c r="L8687" s="8"/>
      <c r="M8687" s="8"/>
      <c r="N8687" s="8"/>
    </row>
    <row r="8688" spans="1:14">
      <c r="A8688"/>
      <c r="B8688"/>
      <c r="C8688"/>
      <c r="D8688"/>
      <c r="E8688"/>
      <c r="F8688"/>
      <c r="G8688"/>
      <c r="H8688"/>
      <c r="L8688" s="8"/>
      <c r="M8688" s="8"/>
      <c r="N8688" s="8"/>
    </row>
    <row r="8689" spans="1:14">
      <c r="A8689"/>
      <c r="B8689"/>
      <c r="C8689"/>
      <c r="D8689"/>
      <c r="E8689"/>
      <c r="F8689"/>
      <c r="G8689"/>
      <c r="H8689"/>
      <c r="L8689" s="8"/>
      <c r="M8689" s="8"/>
      <c r="N8689" s="8"/>
    </row>
    <row r="8690" spans="1:14">
      <c r="A8690"/>
      <c r="B8690"/>
      <c r="C8690"/>
      <c r="D8690"/>
      <c r="E8690"/>
      <c r="F8690"/>
      <c r="G8690"/>
      <c r="H8690"/>
      <c r="L8690" s="8"/>
      <c r="M8690" s="8"/>
      <c r="N8690" s="8"/>
    </row>
    <row r="8691" spans="1:14">
      <c r="A8691"/>
      <c r="B8691"/>
      <c r="C8691"/>
      <c r="D8691"/>
      <c r="E8691"/>
      <c r="F8691"/>
      <c r="G8691"/>
      <c r="H8691"/>
      <c r="L8691" s="8"/>
      <c r="M8691" s="8"/>
      <c r="N8691" s="8"/>
    </row>
    <row r="8692" spans="1:14">
      <c r="A8692"/>
      <c r="B8692"/>
      <c r="C8692"/>
      <c r="D8692"/>
      <c r="E8692"/>
      <c r="F8692"/>
      <c r="G8692"/>
      <c r="H8692"/>
      <c r="L8692" s="8"/>
      <c r="M8692" s="8"/>
      <c r="N8692" s="8"/>
    </row>
    <row r="8693" spans="1:14">
      <c r="A8693"/>
      <c r="B8693"/>
      <c r="C8693"/>
      <c r="D8693"/>
      <c r="E8693"/>
      <c r="F8693"/>
      <c r="G8693"/>
      <c r="H8693"/>
      <c r="L8693" s="8"/>
      <c r="M8693" s="8"/>
      <c r="N8693" s="8"/>
    </row>
    <row r="8694" spans="1:14">
      <c r="A8694"/>
      <c r="B8694"/>
      <c r="C8694"/>
      <c r="D8694"/>
      <c r="E8694"/>
      <c r="F8694"/>
      <c r="G8694"/>
      <c r="H8694"/>
      <c r="L8694" s="8"/>
      <c r="M8694" s="8"/>
      <c r="N8694" s="8"/>
    </row>
    <row r="8695" spans="1:14">
      <c r="A8695"/>
      <c r="B8695"/>
      <c r="C8695"/>
      <c r="D8695"/>
      <c r="E8695"/>
      <c r="F8695"/>
      <c r="G8695"/>
      <c r="H8695"/>
      <c r="L8695" s="8"/>
      <c r="M8695" s="8"/>
      <c r="N8695" s="8"/>
    </row>
    <row r="8696" spans="1:14">
      <c r="A8696"/>
      <c r="B8696"/>
      <c r="C8696"/>
      <c r="D8696"/>
      <c r="E8696"/>
      <c r="F8696"/>
      <c r="G8696"/>
      <c r="H8696"/>
      <c r="L8696" s="8"/>
      <c r="M8696" s="8"/>
      <c r="N8696" s="8"/>
    </row>
    <row r="8697" spans="1:14">
      <c r="A8697"/>
      <c r="B8697"/>
      <c r="C8697"/>
      <c r="D8697"/>
      <c r="E8697"/>
      <c r="F8697"/>
      <c r="G8697"/>
      <c r="H8697"/>
      <c r="L8697" s="8"/>
      <c r="M8697" s="8"/>
      <c r="N8697" s="8"/>
    </row>
    <row r="8698" spans="1:14">
      <c r="A8698"/>
      <c r="B8698"/>
      <c r="C8698"/>
      <c r="D8698"/>
      <c r="E8698"/>
      <c r="F8698"/>
      <c r="G8698"/>
      <c r="H8698"/>
      <c r="L8698" s="8"/>
      <c r="M8698" s="8"/>
      <c r="N8698" s="8"/>
    </row>
    <row r="8699" spans="1:14">
      <c r="A8699"/>
      <c r="B8699"/>
      <c r="C8699"/>
      <c r="D8699"/>
      <c r="E8699"/>
      <c r="F8699"/>
      <c r="G8699"/>
      <c r="H8699"/>
      <c r="L8699" s="8"/>
      <c r="M8699" s="8"/>
      <c r="N8699" s="8"/>
    </row>
    <row r="8700" spans="1:14">
      <c r="A8700"/>
      <c r="B8700"/>
      <c r="C8700"/>
      <c r="D8700"/>
      <c r="E8700"/>
      <c r="F8700"/>
      <c r="G8700"/>
      <c r="H8700"/>
      <c r="L8700" s="8"/>
      <c r="M8700" s="8"/>
      <c r="N8700" s="8"/>
    </row>
    <row r="8701" spans="1:14">
      <c r="A8701"/>
      <c r="B8701"/>
      <c r="C8701"/>
      <c r="D8701"/>
      <c r="E8701"/>
      <c r="F8701"/>
      <c r="G8701"/>
      <c r="H8701"/>
      <c r="L8701" s="8"/>
      <c r="M8701" s="8"/>
      <c r="N8701" s="8"/>
    </row>
    <row r="8702" spans="1:14">
      <c r="A8702"/>
      <c r="B8702"/>
      <c r="C8702"/>
      <c r="D8702"/>
      <c r="E8702"/>
      <c r="F8702"/>
      <c r="G8702"/>
      <c r="H8702"/>
      <c r="L8702" s="8"/>
      <c r="M8702" s="8"/>
      <c r="N8702" s="8"/>
    </row>
    <row r="8703" spans="1:14">
      <c r="A8703"/>
      <c r="B8703"/>
      <c r="C8703"/>
      <c r="D8703"/>
      <c r="E8703"/>
      <c r="F8703"/>
      <c r="G8703"/>
      <c r="H8703"/>
      <c r="L8703" s="8"/>
      <c r="M8703" s="8"/>
      <c r="N8703" s="8"/>
    </row>
    <row r="8704" spans="1:14">
      <c r="A8704"/>
      <c r="B8704"/>
      <c r="C8704"/>
      <c r="D8704"/>
      <c r="E8704"/>
      <c r="F8704"/>
      <c r="G8704"/>
      <c r="H8704"/>
      <c r="L8704" s="8"/>
      <c r="M8704" s="8"/>
      <c r="N8704" s="8"/>
    </row>
    <row r="8705" spans="1:14">
      <c r="A8705"/>
      <c r="B8705"/>
      <c r="C8705"/>
      <c r="D8705"/>
      <c r="E8705"/>
      <c r="F8705"/>
      <c r="G8705"/>
      <c r="H8705"/>
      <c r="L8705" s="8"/>
      <c r="M8705" s="8"/>
      <c r="N8705" s="8"/>
    </row>
    <row r="8706" spans="1:14">
      <c r="A8706"/>
      <c r="B8706"/>
      <c r="C8706"/>
      <c r="D8706"/>
      <c r="E8706"/>
      <c r="F8706"/>
      <c r="G8706"/>
      <c r="H8706"/>
      <c r="L8706" s="8"/>
      <c r="M8706" s="8"/>
      <c r="N8706" s="8"/>
    </row>
    <row r="8707" spans="1:14">
      <c r="A8707"/>
      <c r="B8707"/>
      <c r="C8707"/>
      <c r="D8707"/>
      <c r="E8707"/>
      <c r="F8707"/>
      <c r="G8707"/>
      <c r="H8707"/>
      <c r="L8707" s="8"/>
      <c r="M8707" s="8"/>
      <c r="N8707" s="8"/>
    </row>
    <row r="8708" spans="1:14">
      <c r="A8708"/>
      <c r="B8708"/>
      <c r="C8708"/>
      <c r="D8708"/>
      <c r="E8708"/>
      <c r="F8708"/>
      <c r="G8708"/>
      <c r="H8708"/>
      <c r="L8708" s="8"/>
      <c r="M8708" s="8"/>
      <c r="N8708" s="8"/>
    </row>
    <row r="8709" spans="1:14">
      <c r="A8709"/>
      <c r="B8709"/>
      <c r="C8709"/>
      <c r="D8709"/>
      <c r="E8709"/>
      <c r="F8709"/>
      <c r="G8709"/>
      <c r="H8709"/>
      <c r="L8709" s="8"/>
      <c r="M8709" s="8"/>
      <c r="N8709" s="8"/>
    </row>
    <row r="8710" spans="1:14">
      <c r="A8710"/>
      <c r="B8710"/>
      <c r="C8710"/>
      <c r="D8710"/>
      <c r="E8710"/>
      <c r="F8710"/>
      <c r="G8710"/>
      <c r="H8710"/>
      <c r="L8710" s="8"/>
      <c r="M8710" s="8"/>
      <c r="N8710" s="8"/>
    </row>
    <row r="8711" spans="1:14">
      <c r="A8711"/>
      <c r="B8711"/>
      <c r="C8711"/>
      <c r="D8711"/>
      <c r="E8711"/>
      <c r="F8711"/>
      <c r="G8711"/>
      <c r="H8711"/>
      <c r="L8711" s="8"/>
      <c r="M8711" s="8"/>
      <c r="N8711" s="8"/>
    </row>
    <row r="8712" spans="1:14">
      <c r="A8712"/>
      <c r="B8712"/>
      <c r="C8712"/>
      <c r="D8712"/>
      <c r="E8712"/>
      <c r="F8712"/>
      <c r="G8712"/>
      <c r="H8712"/>
      <c r="L8712" s="8"/>
      <c r="M8712" s="8"/>
      <c r="N8712" s="8"/>
    </row>
    <row r="8713" spans="1:14">
      <c r="A8713"/>
      <c r="B8713"/>
      <c r="C8713"/>
      <c r="D8713"/>
      <c r="E8713"/>
      <c r="F8713"/>
      <c r="G8713"/>
      <c r="H8713"/>
      <c r="L8713" s="8"/>
      <c r="M8713" s="8"/>
      <c r="N8713" s="8"/>
    </row>
    <row r="8714" spans="1:14">
      <c r="A8714"/>
      <c r="B8714"/>
      <c r="C8714"/>
      <c r="D8714"/>
      <c r="E8714"/>
      <c r="F8714"/>
      <c r="G8714"/>
      <c r="H8714"/>
      <c r="L8714" s="8"/>
      <c r="M8714" s="8"/>
      <c r="N8714" s="8"/>
    </row>
    <row r="8715" spans="1:14">
      <c r="A8715"/>
      <c r="B8715"/>
      <c r="C8715"/>
      <c r="D8715"/>
      <c r="E8715"/>
      <c r="F8715"/>
      <c r="G8715"/>
      <c r="H8715"/>
      <c r="L8715" s="8"/>
      <c r="M8715" s="8"/>
      <c r="N8715" s="8"/>
    </row>
    <row r="8716" spans="1:14">
      <c r="A8716"/>
      <c r="B8716"/>
      <c r="C8716"/>
      <c r="D8716"/>
      <c r="E8716"/>
      <c r="F8716"/>
      <c r="G8716"/>
      <c r="H8716"/>
      <c r="L8716" s="8"/>
      <c r="M8716" s="8"/>
      <c r="N8716" s="8"/>
    </row>
    <row r="8717" spans="1:14">
      <c r="A8717"/>
      <c r="B8717"/>
      <c r="C8717"/>
      <c r="D8717"/>
      <c r="E8717"/>
      <c r="F8717"/>
      <c r="G8717"/>
      <c r="H8717"/>
      <c r="L8717" s="8"/>
      <c r="M8717" s="8"/>
      <c r="N8717" s="8"/>
    </row>
    <row r="8718" spans="1:14">
      <c r="A8718"/>
      <c r="B8718"/>
      <c r="C8718"/>
      <c r="D8718"/>
      <c r="E8718"/>
      <c r="F8718"/>
      <c r="G8718"/>
      <c r="H8718"/>
      <c r="L8718" s="8"/>
      <c r="M8718" s="8"/>
      <c r="N8718" s="8"/>
    </row>
    <row r="8719" spans="1:14">
      <c r="A8719"/>
      <c r="B8719"/>
      <c r="C8719"/>
      <c r="D8719"/>
      <c r="E8719"/>
      <c r="F8719"/>
      <c r="G8719"/>
      <c r="H8719"/>
      <c r="L8719" s="8"/>
      <c r="M8719" s="8"/>
      <c r="N8719" s="8"/>
    </row>
    <row r="8720" spans="1:14">
      <c r="A8720"/>
      <c r="B8720"/>
      <c r="C8720"/>
      <c r="D8720"/>
      <c r="E8720"/>
      <c r="F8720"/>
      <c r="G8720"/>
      <c r="H8720"/>
      <c r="L8720" s="8"/>
      <c r="M8720" s="8"/>
      <c r="N8720" s="8"/>
    </row>
    <row r="8721" spans="1:14">
      <c r="A8721"/>
      <c r="B8721"/>
      <c r="C8721"/>
      <c r="D8721"/>
      <c r="E8721"/>
      <c r="F8721"/>
      <c r="G8721"/>
      <c r="H8721"/>
      <c r="L8721" s="8"/>
      <c r="M8721" s="8"/>
      <c r="N8721" s="8"/>
    </row>
    <row r="8722" spans="1:14">
      <c r="A8722"/>
      <c r="B8722"/>
      <c r="C8722"/>
      <c r="D8722"/>
      <c r="E8722"/>
      <c r="F8722"/>
      <c r="G8722"/>
      <c r="H8722"/>
      <c r="L8722" s="8"/>
      <c r="M8722" s="8"/>
      <c r="N8722" s="8"/>
    </row>
    <row r="8723" spans="1:14">
      <c r="A8723"/>
      <c r="B8723"/>
      <c r="C8723"/>
      <c r="D8723"/>
      <c r="E8723"/>
      <c r="F8723"/>
      <c r="G8723"/>
      <c r="H8723"/>
      <c r="L8723" s="8"/>
      <c r="M8723" s="8"/>
      <c r="N8723" s="8"/>
    </row>
    <row r="8724" spans="1:14">
      <c r="A8724"/>
      <c r="B8724"/>
      <c r="C8724"/>
      <c r="D8724"/>
      <c r="E8724"/>
      <c r="F8724"/>
      <c r="G8724"/>
      <c r="H8724"/>
      <c r="L8724" s="8"/>
      <c r="M8724" s="8"/>
      <c r="N8724" s="8"/>
    </row>
    <row r="8725" spans="1:14">
      <c r="A8725"/>
      <c r="B8725"/>
      <c r="C8725"/>
      <c r="D8725"/>
      <c r="E8725"/>
      <c r="F8725"/>
      <c r="G8725"/>
      <c r="H8725"/>
      <c r="L8725" s="8"/>
      <c r="M8725" s="8"/>
      <c r="N8725" s="8"/>
    </row>
    <row r="8726" spans="1:14">
      <c r="A8726"/>
      <c r="B8726"/>
      <c r="C8726"/>
      <c r="D8726"/>
      <c r="E8726"/>
      <c r="F8726"/>
      <c r="G8726"/>
      <c r="H8726"/>
      <c r="L8726" s="8"/>
      <c r="M8726" s="8"/>
      <c r="N8726" s="8"/>
    </row>
    <row r="8727" spans="1:14">
      <c r="A8727"/>
      <c r="B8727"/>
      <c r="C8727"/>
      <c r="D8727"/>
      <c r="E8727"/>
      <c r="F8727"/>
      <c r="G8727"/>
      <c r="H8727"/>
      <c r="L8727" s="8"/>
      <c r="M8727" s="8"/>
      <c r="N8727" s="8"/>
    </row>
    <row r="8728" spans="1:14">
      <c r="A8728"/>
      <c r="B8728"/>
      <c r="C8728"/>
      <c r="D8728"/>
      <c r="E8728"/>
      <c r="F8728"/>
      <c r="G8728"/>
      <c r="H8728"/>
      <c r="L8728" s="8"/>
      <c r="M8728" s="8"/>
      <c r="N8728" s="8"/>
    </row>
    <row r="8729" spans="1:14">
      <c r="A8729"/>
      <c r="B8729"/>
      <c r="C8729"/>
      <c r="D8729"/>
      <c r="E8729"/>
      <c r="F8729"/>
      <c r="G8729"/>
      <c r="H8729"/>
      <c r="L8729" s="8"/>
      <c r="M8729" s="8"/>
      <c r="N8729" s="8"/>
    </row>
    <row r="8730" spans="1:14">
      <c r="A8730"/>
      <c r="B8730"/>
      <c r="C8730"/>
      <c r="D8730"/>
      <c r="E8730"/>
      <c r="F8730"/>
      <c r="G8730"/>
      <c r="H8730"/>
      <c r="L8730" s="8"/>
      <c r="M8730" s="8"/>
      <c r="N8730" s="8"/>
    </row>
    <row r="8731" spans="1:14">
      <c r="A8731"/>
      <c r="B8731"/>
      <c r="C8731"/>
      <c r="D8731"/>
      <c r="E8731"/>
      <c r="F8731"/>
      <c r="G8731"/>
      <c r="H8731"/>
      <c r="L8731" s="8"/>
      <c r="M8731" s="8"/>
      <c r="N8731" s="8"/>
    </row>
    <row r="8732" spans="1:14">
      <c r="A8732"/>
      <c r="B8732"/>
      <c r="C8732"/>
      <c r="D8732"/>
      <c r="E8732"/>
      <c r="F8732"/>
      <c r="G8732"/>
      <c r="H8732"/>
      <c r="L8732" s="8"/>
      <c r="M8732" s="8"/>
      <c r="N8732" s="8"/>
    </row>
    <row r="8733" spans="1:14">
      <c r="A8733"/>
      <c r="B8733"/>
      <c r="C8733"/>
      <c r="D8733"/>
      <c r="E8733"/>
      <c r="F8733"/>
      <c r="G8733"/>
      <c r="H8733"/>
      <c r="L8733" s="8"/>
      <c r="M8733" s="8"/>
      <c r="N8733" s="8"/>
    </row>
    <row r="8734" spans="1:14">
      <c r="A8734"/>
      <c r="B8734"/>
      <c r="C8734"/>
      <c r="D8734"/>
      <c r="E8734"/>
      <c r="F8734"/>
      <c r="G8734"/>
      <c r="H8734"/>
      <c r="L8734" s="8"/>
      <c r="M8734" s="8"/>
      <c r="N8734" s="8"/>
    </row>
    <row r="8735" spans="1:14">
      <c r="A8735"/>
      <c r="B8735"/>
      <c r="C8735"/>
      <c r="D8735"/>
      <c r="E8735"/>
      <c r="F8735"/>
      <c r="G8735"/>
      <c r="H8735"/>
      <c r="L8735" s="8"/>
      <c r="M8735" s="8"/>
      <c r="N8735" s="8"/>
    </row>
    <row r="8736" spans="1:14">
      <c r="A8736"/>
      <c r="B8736"/>
      <c r="C8736"/>
      <c r="D8736"/>
      <c r="E8736"/>
      <c r="F8736"/>
      <c r="G8736"/>
      <c r="H8736"/>
      <c r="L8736" s="8"/>
      <c r="M8736" s="8"/>
      <c r="N8736" s="8"/>
    </row>
    <row r="8737" spans="1:14">
      <c r="A8737"/>
      <c r="B8737"/>
      <c r="C8737"/>
      <c r="D8737"/>
      <c r="E8737"/>
      <c r="F8737"/>
      <c r="G8737"/>
      <c r="H8737"/>
      <c r="L8737" s="8"/>
      <c r="M8737" s="8"/>
      <c r="N8737" s="8"/>
    </row>
    <row r="8738" spans="1:14">
      <c r="A8738"/>
      <c r="B8738"/>
      <c r="C8738"/>
      <c r="D8738"/>
      <c r="E8738"/>
      <c r="F8738"/>
      <c r="G8738"/>
      <c r="H8738"/>
      <c r="L8738" s="8"/>
      <c r="M8738" s="8"/>
      <c r="N8738" s="8"/>
    </row>
    <row r="8739" spans="1:14">
      <c r="A8739"/>
      <c r="B8739"/>
      <c r="C8739"/>
      <c r="D8739"/>
      <c r="E8739"/>
      <c r="F8739"/>
      <c r="G8739"/>
      <c r="H8739"/>
      <c r="L8739" s="8"/>
      <c r="M8739" s="8"/>
      <c r="N8739" s="8"/>
    </row>
    <row r="8740" spans="1:14">
      <c r="A8740"/>
      <c r="B8740"/>
      <c r="C8740"/>
      <c r="D8740"/>
      <c r="E8740"/>
      <c r="F8740"/>
      <c r="G8740"/>
      <c r="H8740"/>
      <c r="L8740" s="8"/>
      <c r="M8740" s="8"/>
      <c r="N8740" s="8"/>
    </row>
    <row r="8741" spans="1:14">
      <c r="A8741"/>
      <c r="B8741"/>
      <c r="C8741"/>
      <c r="D8741"/>
      <c r="E8741"/>
      <c r="F8741"/>
      <c r="G8741"/>
      <c r="H8741"/>
      <c r="L8741" s="8"/>
      <c r="M8741" s="8"/>
      <c r="N8741" s="8"/>
    </row>
    <row r="8742" spans="1:14">
      <c r="A8742"/>
      <c r="B8742"/>
      <c r="C8742"/>
      <c r="D8742"/>
      <c r="E8742"/>
      <c r="F8742"/>
      <c r="G8742"/>
      <c r="H8742"/>
      <c r="L8742" s="8"/>
      <c r="M8742" s="8"/>
      <c r="N8742" s="8"/>
    </row>
    <row r="8743" spans="1:14">
      <c r="A8743"/>
      <c r="B8743"/>
      <c r="C8743"/>
      <c r="D8743"/>
      <c r="E8743"/>
      <c r="F8743"/>
      <c r="G8743"/>
      <c r="H8743"/>
      <c r="L8743" s="8"/>
      <c r="M8743" s="8"/>
      <c r="N8743" s="8"/>
    </row>
    <row r="8744" spans="1:14">
      <c r="A8744"/>
      <c r="B8744"/>
      <c r="C8744"/>
      <c r="D8744"/>
      <c r="E8744"/>
      <c r="F8744"/>
      <c r="G8744"/>
      <c r="H8744"/>
      <c r="L8744" s="8"/>
      <c r="M8744" s="8"/>
      <c r="N8744" s="8"/>
    </row>
    <row r="8745" spans="1:14">
      <c r="A8745"/>
      <c r="B8745"/>
      <c r="C8745"/>
      <c r="D8745"/>
      <c r="E8745"/>
      <c r="F8745"/>
      <c r="G8745"/>
      <c r="H8745"/>
      <c r="L8745" s="8"/>
      <c r="M8745" s="8"/>
      <c r="N8745" s="8"/>
    </row>
    <row r="8746" spans="1:14">
      <c r="A8746"/>
      <c r="B8746"/>
      <c r="C8746"/>
      <c r="D8746"/>
      <c r="E8746"/>
      <c r="F8746"/>
      <c r="G8746"/>
      <c r="H8746"/>
      <c r="L8746" s="8"/>
      <c r="M8746" s="8"/>
      <c r="N8746" s="8"/>
    </row>
    <row r="8747" spans="1:14">
      <c r="A8747"/>
      <c r="B8747"/>
      <c r="C8747"/>
      <c r="D8747"/>
      <c r="E8747"/>
      <c r="F8747"/>
      <c r="G8747"/>
      <c r="H8747"/>
      <c r="L8747" s="8"/>
      <c r="M8747" s="8"/>
      <c r="N8747" s="8"/>
    </row>
    <row r="8748" spans="1:14">
      <c r="A8748"/>
      <c r="B8748"/>
      <c r="C8748"/>
      <c r="D8748"/>
      <c r="E8748"/>
      <c r="F8748"/>
      <c r="G8748"/>
      <c r="H8748"/>
      <c r="L8748" s="8"/>
      <c r="M8748" s="8"/>
      <c r="N8748" s="8"/>
    </row>
    <row r="8749" spans="1:14">
      <c r="A8749"/>
      <c r="B8749"/>
      <c r="C8749"/>
      <c r="D8749"/>
      <c r="E8749"/>
      <c r="F8749"/>
      <c r="G8749"/>
      <c r="H8749"/>
      <c r="L8749" s="8"/>
      <c r="M8749" s="8"/>
      <c r="N8749" s="8"/>
    </row>
    <row r="8750" spans="1:14">
      <c r="A8750"/>
      <c r="B8750"/>
      <c r="C8750"/>
      <c r="D8750"/>
      <c r="E8750"/>
      <c r="F8750"/>
      <c r="G8750"/>
      <c r="H8750"/>
      <c r="L8750" s="8"/>
      <c r="M8750" s="8"/>
      <c r="N8750" s="8"/>
    </row>
    <row r="8751" spans="1:14">
      <c r="A8751"/>
      <c r="B8751"/>
      <c r="C8751"/>
      <c r="D8751"/>
      <c r="E8751"/>
      <c r="F8751"/>
      <c r="G8751"/>
      <c r="H8751"/>
      <c r="L8751" s="8"/>
      <c r="M8751" s="8"/>
      <c r="N8751" s="8"/>
    </row>
    <row r="8752" spans="1:14">
      <c r="A8752"/>
      <c r="B8752"/>
      <c r="C8752"/>
      <c r="D8752"/>
      <c r="E8752"/>
      <c r="F8752"/>
      <c r="G8752"/>
      <c r="H8752"/>
      <c r="L8752" s="8"/>
      <c r="M8752" s="8"/>
      <c r="N8752" s="8"/>
    </row>
    <row r="8753" spans="1:14">
      <c r="A8753"/>
      <c r="B8753"/>
      <c r="C8753"/>
      <c r="D8753"/>
      <c r="E8753"/>
      <c r="F8753"/>
      <c r="G8753"/>
      <c r="H8753"/>
      <c r="L8753" s="8"/>
      <c r="M8753" s="8"/>
      <c r="N8753" s="8"/>
    </row>
    <row r="8754" spans="1:14">
      <c r="A8754"/>
      <c r="B8754"/>
      <c r="C8754"/>
      <c r="D8754"/>
      <c r="E8754"/>
      <c r="F8754"/>
      <c r="G8754"/>
      <c r="H8754"/>
      <c r="L8754" s="8"/>
      <c r="M8754" s="8"/>
      <c r="N8754" s="8"/>
    </row>
    <row r="8755" spans="1:14">
      <c r="A8755"/>
      <c r="B8755"/>
      <c r="C8755"/>
      <c r="D8755"/>
      <c r="E8755"/>
      <c r="F8755"/>
      <c r="G8755"/>
      <c r="H8755"/>
      <c r="L8755" s="8"/>
      <c r="M8755" s="8"/>
      <c r="N8755" s="8"/>
    </row>
    <row r="8756" spans="1:14">
      <c r="A8756"/>
      <c r="B8756"/>
      <c r="C8756"/>
      <c r="D8756"/>
      <c r="E8756"/>
      <c r="F8756"/>
      <c r="G8756"/>
      <c r="H8756"/>
      <c r="L8756" s="8"/>
      <c r="M8756" s="8"/>
      <c r="N8756" s="8"/>
    </row>
    <row r="8757" spans="1:14">
      <c r="A8757"/>
      <c r="B8757"/>
      <c r="C8757"/>
      <c r="D8757"/>
      <c r="E8757"/>
      <c r="F8757"/>
      <c r="G8757"/>
      <c r="H8757"/>
      <c r="L8757" s="8"/>
      <c r="M8757" s="8"/>
      <c r="N8757" s="8"/>
    </row>
    <row r="8758" spans="1:14">
      <c r="A8758"/>
      <c r="B8758"/>
      <c r="C8758"/>
      <c r="D8758"/>
      <c r="E8758"/>
      <c r="F8758"/>
      <c r="G8758"/>
      <c r="H8758"/>
      <c r="L8758" s="8"/>
      <c r="M8758" s="8"/>
      <c r="N8758" s="8"/>
    </row>
    <row r="8759" spans="1:14">
      <c r="A8759"/>
      <c r="B8759"/>
      <c r="C8759"/>
      <c r="D8759"/>
      <c r="E8759"/>
      <c r="F8759"/>
      <c r="G8759"/>
      <c r="H8759"/>
      <c r="L8759" s="8"/>
      <c r="M8759" s="8"/>
      <c r="N8759" s="8"/>
    </row>
    <row r="8760" spans="1:14">
      <c r="A8760"/>
      <c r="B8760"/>
      <c r="C8760"/>
      <c r="D8760"/>
      <c r="E8760"/>
      <c r="F8760"/>
      <c r="G8760"/>
      <c r="H8760"/>
      <c r="L8760" s="8"/>
      <c r="M8760" s="8"/>
      <c r="N8760" s="8"/>
    </row>
    <row r="8761" spans="1:14">
      <c r="A8761"/>
      <c r="B8761"/>
      <c r="C8761"/>
      <c r="D8761"/>
      <c r="E8761"/>
      <c r="F8761"/>
      <c r="G8761"/>
      <c r="H8761"/>
      <c r="L8761" s="8"/>
      <c r="M8761" s="8"/>
      <c r="N8761" s="8"/>
    </row>
    <row r="8762" spans="1:14">
      <c r="A8762"/>
      <c r="B8762"/>
      <c r="C8762"/>
      <c r="D8762"/>
      <c r="E8762"/>
      <c r="F8762"/>
      <c r="G8762"/>
      <c r="H8762"/>
      <c r="L8762" s="8"/>
      <c r="M8762" s="8"/>
      <c r="N8762" s="8"/>
    </row>
    <row r="8763" spans="1:14">
      <c r="A8763"/>
      <c r="B8763"/>
      <c r="C8763"/>
      <c r="D8763"/>
      <c r="E8763"/>
      <c r="F8763"/>
      <c r="G8763"/>
      <c r="H8763"/>
      <c r="L8763" s="8"/>
      <c r="M8763" s="8"/>
      <c r="N8763" s="8"/>
    </row>
    <row r="8764" spans="1:14">
      <c r="A8764"/>
      <c r="B8764"/>
      <c r="C8764"/>
      <c r="D8764"/>
      <c r="E8764"/>
      <c r="F8764"/>
      <c r="G8764"/>
      <c r="H8764"/>
      <c r="L8764" s="8"/>
      <c r="M8764" s="8"/>
      <c r="N8764" s="8"/>
    </row>
    <row r="8765" spans="1:14">
      <c r="A8765"/>
      <c r="B8765"/>
      <c r="C8765"/>
      <c r="D8765"/>
      <c r="E8765"/>
      <c r="F8765"/>
      <c r="G8765"/>
      <c r="H8765"/>
      <c r="L8765" s="8"/>
      <c r="M8765" s="8"/>
      <c r="N8765" s="8"/>
    </row>
    <row r="8766" spans="1:14">
      <c r="A8766"/>
      <c r="B8766"/>
      <c r="C8766"/>
      <c r="D8766"/>
      <c r="E8766"/>
      <c r="F8766"/>
      <c r="G8766"/>
      <c r="H8766"/>
      <c r="L8766" s="8"/>
      <c r="M8766" s="8"/>
      <c r="N8766" s="8"/>
    </row>
    <row r="8767" spans="1:14">
      <c r="A8767"/>
      <c r="B8767"/>
      <c r="C8767"/>
      <c r="D8767"/>
      <c r="E8767"/>
      <c r="F8767"/>
      <c r="G8767"/>
      <c r="H8767"/>
      <c r="L8767" s="8"/>
      <c r="M8767" s="8"/>
      <c r="N8767" s="8"/>
    </row>
    <row r="8768" spans="1:14">
      <c r="A8768"/>
      <c r="B8768"/>
      <c r="C8768"/>
      <c r="D8768"/>
      <c r="E8768"/>
      <c r="F8768"/>
      <c r="G8768"/>
      <c r="H8768"/>
      <c r="L8768" s="8"/>
      <c r="M8768" s="8"/>
      <c r="N8768" s="8"/>
    </row>
    <row r="8769" spans="1:14">
      <c r="A8769"/>
      <c r="B8769"/>
      <c r="C8769"/>
      <c r="D8769"/>
      <c r="E8769"/>
      <c r="F8769"/>
      <c r="G8769"/>
      <c r="H8769"/>
      <c r="L8769" s="8"/>
      <c r="M8769" s="8"/>
      <c r="N8769" s="8"/>
    </row>
    <row r="8770" spans="1:14">
      <c r="A8770"/>
      <c r="B8770"/>
      <c r="C8770"/>
      <c r="D8770"/>
      <c r="E8770"/>
      <c r="F8770"/>
      <c r="G8770"/>
      <c r="H8770"/>
      <c r="L8770" s="8"/>
      <c r="M8770" s="8"/>
      <c r="N8770" s="8"/>
    </row>
    <row r="8771" spans="1:14">
      <c r="A8771"/>
      <c r="B8771"/>
      <c r="C8771"/>
      <c r="D8771"/>
      <c r="E8771"/>
      <c r="F8771"/>
      <c r="G8771"/>
      <c r="H8771"/>
      <c r="L8771" s="8"/>
      <c r="M8771" s="8"/>
      <c r="N8771" s="8"/>
    </row>
    <row r="8772" spans="1:14">
      <c r="A8772"/>
      <c r="B8772"/>
      <c r="C8772"/>
      <c r="D8772"/>
      <c r="E8772"/>
      <c r="F8772"/>
      <c r="G8772"/>
      <c r="H8772"/>
      <c r="L8772" s="8"/>
      <c r="M8772" s="8"/>
      <c r="N8772" s="8"/>
    </row>
    <row r="8773" spans="1:14">
      <c r="A8773"/>
      <c r="B8773"/>
      <c r="C8773"/>
      <c r="D8773"/>
      <c r="E8773"/>
      <c r="F8773"/>
      <c r="G8773"/>
      <c r="H8773"/>
      <c r="L8773" s="8"/>
      <c r="M8773" s="8"/>
      <c r="N8773" s="8"/>
    </row>
    <row r="8774" spans="1:14">
      <c r="A8774"/>
      <c r="B8774"/>
      <c r="C8774"/>
      <c r="D8774"/>
      <c r="E8774"/>
      <c r="F8774"/>
      <c r="G8774"/>
      <c r="H8774"/>
      <c r="L8774" s="8"/>
      <c r="M8774" s="8"/>
      <c r="N8774" s="8"/>
    </row>
    <row r="8775" spans="1:14">
      <c r="A8775"/>
      <c r="B8775"/>
      <c r="C8775"/>
      <c r="D8775"/>
      <c r="E8775"/>
      <c r="F8775"/>
      <c r="G8775"/>
      <c r="H8775"/>
      <c r="L8775" s="8"/>
      <c r="M8775" s="8"/>
      <c r="N8775" s="8"/>
    </row>
    <row r="8776" spans="1:14">
      <c r="A8776"/>
      <c r="B8776"/>
      <c r="C8776"/>
      <c r="D8776"/>
      <c r="E8776"/>
      <c r="F8776"/>
      <c r="G8776"/>
      <c r="H8776"/>
      <c r="L8776" s="8"/>
      <c r="M8776" s="8"/>
      <c r="N8776" s="8"/>
    </row>
    <row r="8777" spans="1:14">
      <c r="A8777"/>
      <c r="B8777"/>
      <c r="C8777"/>
      <c r="D8777"/>
      <c r="E8777"/>
      <c r="F8777"/>
      <c r="G8777"/>
      <c r="H8777"/>
      <c r="L8777" s="8"/>
      <c r="M8777" s="8"/>
      <c r="N8777" s="8"/>
    </row>
    <row r="8778" spans="1:14">
      <c r="A8778"/>
      <c r="B8778"/>
      <c r="C8778"/>
      <c r="D8778"/>
      <c r="E8778"/>
      <c r="F8778"/>
      <c r="G8778"/>
      <c r="H8778"/>
      <c r="L8778" s="8"/>
      <c r="M8778" s="8"/>
      <c r="N8778" s="8"/>
    </row>
    <row r="8779" spans="1:14">
      <c r="A8779"/>
      <c r="B8779"/>
      <c r="C8779"/>
      <c r="D8779"/>
      <c r="E8779"/>
      <c r="F8779"/>
      <c r="G8779"/>
      <c r="H8779"/>
      <c r="L8779" s="8"/>
      <c r="M8779" s="8"/>
      <c r="N8779" s="8"/>
    </row>
    <row r="8780" spans="1:14">
      <c r="A8780"/>
      <c r="B8780"/>
      <c r="C8780"/>
      <c r="D8780"/>
      <c r="E8780"/>
      <c r="F8780"/>
      <c r="G8780"/>
      <c r="H8780"/>
      <c r="L8780" s="8"/>
      <c r="M8780" s="8"/>
      <c r="N8780" s="8"/>
    </row>
    <row r="8781" spans="1:14">
      <c r="A8781"/>
      <c r="B8781"/>
      <c r="C8781"/>
      <c r="D8781"/>
      <c r="E8781"/>
      <c r="F8781"/>
      <c r="G8781"/>
      <c r="H8781"/>
      <c r="L8781" s="8"/>
      <c r="M8781" s="8"/>
      <c r="N8781" s="8"/>
    </row>
    <row r="8782" spans="1:14">
      <c r="A8782"/>
      <c r="B8782"/>
      <c r="C8782"/>
      <c r="D8782"/>
      <c r="E8782"/>
      <c r="F8782"/>
      <c r="G8782"/>
      <c r="H8782"/>
      <c r="L8782" s="8"/>
      <c r="M8782" s="8"/>
      <c r="N8782" s="8"/>
    </row>
    <row r="8783" spans="1:14">
      <c r="A8783"/>
      <c r="B8783"/>
      <c r="C8783"/>
      <c r="D8783"/>
      <c r="E8783"/>
      <c r="F8783"/>
      <c r="G8783"/>
      <c r="H8783"/>
      <c r="L8783" s="8"/>
      <c r="M8783" s="8"/>
      <c r="N8783" s="8"/>
    </row>
    <row r="8784" spans="1:14">
      <c r="A8784"/>
      <c r="B8784"/>
      <c r="C8784"/>
      <c r="D8784"/>
      <c r="E8784"/>
      <c r="F8784"/>
      <c r="G8784"/>
      <c r="H8784"/>
      <c r="L8784" s="8"/>
      <c r="M8784" s="8"/>
      <c r="N8784" s="8"/>
    </row>
    <row r="8785" spans="1:14">
      <c r="A8785"/>
      <c r="B8785"/>
      <c r="C8785"/>
      <c r="D8785"/>
      <c r="E8785"/>
      <c r="F8785"/>
      <c r="G8785"/>
      <c r="H8785"/>
      <c r="L8785" s="8"/>
      <c r="M8785" s="8"/>
      <c r="N8785" s="8"/>
    </row>
    <row r="8786" spans="1:14">
      <c r="A8786"/>
      <c r="B8786"/>
      <c r="C8786"/>
      <c r="D8786"/>
      <c r="E8786"/>
      <c r="F8786"/>
      <c r="G8786"/>
      <c r="H8786"/>
      <c r="L8786" s="8"/>
      <c r="M8786" s="8"/>
      <c r="N8786" s="8"/>
    </row>
    <row r="8787" spans="1:14">
      <c r="A8787"/>
      <c r="B8787"/>
      <c r="C8787"/>
      <c r="D8787"/>
      <c r="E8787"/>
      <c r="F8787"/>
      <c r="G8787"/>
      <c r="H8787"/>
      <c r="L8787" s="8"/>
      <c r="M8787" s="8"/>
      <c r="N8787" s="8"/>
    </row>
    <row r="8788" spans="1:14">
      <c r="A8788"/>
      <c r="B8788"/>
      <c r="C8788"/>
      <c r="D8788"/>
      <c r="E8788"/>
      <c r="F8788"/>
      <c r="G8788"/>
      <c r="H8788"/>
      <c r="L8788" s="8"/>
      <c r="M8788" s="8"/>
      <c r="N8788" s="8"/>
    </row>
    <row r="8789" spans="1:14">
      <c r="A8789"/>
      <c r="B8789"/>
      <c r="C8789"/>
      <c r="D8789"/>
      <c r="E8789"/>
      <c r="F8789"/>
      <c r="G8789"/>
      <c r="H8789"/>
      <c r="L8789" s="8"/>
      <c r="M8789" s="8"/>
      <c r="N8789" s="8"/>
    </row>
    <row r="8790" spans="1:14">
      <c r="A8790"/>
      <c r="B8790"/>
      <c r="C8790"/>
      <c r="D8790"/>
      <c r="E8790"/>
      <c r="F8790"/>
      <c r="G8790"/>
      <c r="H8790"/>
      <c r="L8790" s="8"/>
      <c r="M8790" s="8"/>
      <c r="N8790" s="8"/>
    </row>
    <row r="8791" spans="1:14">
      <c r="A8791"/>
      <c r="B8791"/>
      <c r="C8791"/>
      <c r="D8791"/>
      <c r="E8791"/>
      <c r="F8791"/>
      <c r="G8791"/>
      <c r="H8791"/>
      <c r="L8791" s="8"/>
      <c r="M8791" s="8"/>
      <c r="N8791" s="8"/>
    </row>
    <row r="8792" spans="1:14">
      <c r="A8792"/>
      <c r="B8792"/>
      <c r="C8792"/>
      <c r="D8792"/>
      <c r="E8792"/>
      <c r="F8792"/>
      <c r="G8792"/>
      <c r="H8792"/>
      <c r="L8792" s="8"/>
      <c r="M8792" s="8"/>
      <c r="N8792" s="8"/>
    </row>
    <row r="8793" spans="1:14">
      <c r="A8793"/>
      <c r="B8793"/>
      <c r="C8793"/>
      <c r="D8793"/>
      <c r="E8793"/>
      <c r="F8793"/>
      <c r="G8793"/>
      <c r="H8793"/>
      <c r="L8793" s="8"/>
      <c r="M8793" s="8"/>
      <c r="N8793" s="8"/>
    </row>
    <row r="8794" spans="1:14">
      <c r="A8794"/>
      <c r="B8794"/>
      <c r="C8794"/>
      <c r="D8794"/>
      <c r="E8794"/>
      <c r="F8794"/>
      <c r="G8794"/>
      <c r="H8794"/>
      <c r="L8794" s="8"/>
      <c r="M8794" s="8"/>
      <c r="N8794" s="8"/>
    </row>
    <row r="8795" spans="1:14">
      <c r="A8795"/>
      <c r="B8795"/>
      <c r="C8795"/>
      <c r="D8795"/>
      <c r="E8795"/>
      <c r="F8795"/>
      <c r="G8795"/>
      <c r="H8795"/>
      <c r="L8795" s="8"/>
      <c r="M8795" s="8"/>
      <c r="N8795" s="8"/>
    </row>
    <row r="8796" spans="1:14">
      <c r="A8796"/>
      <c r="B8796"/>
      <c r="C8796"/>
      <c r="D8796"/>
      <c r="E8796"/>
      <c r="F8796"/>
      <c r="G8796"/>
      <c r="H8796"/>
      <c r="L8796" s="8"/>
      <c r="M8796" s="8"/>
      <c r="N8796" s="8"/>
    </row>
    <row r="8797" spans="1:14">
      <c r="A8797"/>
      <c r="B8797"/>
      <c r="C8797"/>
      <c r="D8797"/>
      <c r="E8797"/>
      <c r="F8797"/>
      <c r="G8797"/>
      <c r="H8797"/>
      <c r="L8797" s="8"/>
      <c r="M8797" s="8"/>
      <c r="N8797" s="8"/>
    </row>
    <row r="8798" spans="1:14">
      <c r="A8798"/>
      <c r="B8798"/>
      <c r="C8798"/>
      <c r="D8798"/>
      <c r="E8798"/>
      <c r="F8798"/>
      <c r="G8798"/>
      <c r="H8798"/>
      <c r="L8798" s="8"/>
      <c r="M8798" s="8"/>
      <c r="N8798" s="8"/>
    </row>
    <row r="8799" spans="1:14">
      <c r="A8799"/>
      <c r="B8799"/>
      <c r="C8799"/>
      <c r="D8799"/>
      <c r="E8799"/>
      <c r="F8799"/>
      <c r="G8799"/>
      <c r="H8799"/>
      <c r="L8799" s="8"/>
      <c r="M8799" s="8"/>
      <c r="N8799" s="8"/>
    </row>
    <row r="8800" spans="1:14">
      <c r="A8800"/>
      <c r="B8800"/>
      <c r="C8800"/>
      <c r="D8800"/>
      <c r="E8800"/>
      <c r="F8800"/>
      <c r="G8800"/>
      <c r="H8800"/>
      <c r="L8800" s="8"/>
      <c r="M8800" s="8"/>
      <c r="N8800" s="8"/>
    </row>
    <row r="8801" spans="1:14">
      <c r="A8801"/>
      <c r="B8801"/>
      <c r="C8801"/>
      <c r="D8801"/>
      <c r="E8801"/>
      <c r="F8801"/>
      <c r="G8801"/>
      <c r="H8801"/>
      <c r="L8801" s="8"/>
      <c r="M8801" s="8"/>
      <c r="N8801" s="8"/>
    </row>
    <row r="8802" spans="1:14">
      <c r="A8802"/>
      <c r="B8802"/>
      <c r="C8802"/>
      <c r="D8802"/>
      <c r="E8802"/>
      <c r="F8802"/>
      <c r="G8802"/>
      <c r="H8802"/>
      <c r="L8802" s="8"/>
      <c r="M8802" s="8"/>
      <c r="N8802" s="8"/>
    </row>
    <row r="8803" spans="1:14">
      <c r="A8803"/>
      <c r="B8803"/>
      <c r="C8803"/>
      <c r="D8803"/>
      <c r="E8803"/>
      <c r="F8803"/>
      <c r="G8803"/>
      <c r="H8803"/>
      <c r="L8803" s="8"/>
      <c r="M8803" s="8"/>
      <c r="N8803" s="8"/>
    </row>
    <row r="8804" spans="1:14">
      <c r="A8804"/>
      <c r="B8804"/>
      <c r="C8804"/>
      <c r="D8804"/>
      <c r="E8804"/>
      <c r="F8804"/>
      <c r="G8804"/>
      <c r="H8804"/>
      <c r="L8804" s="8"/>
      <c r="M8804" s="8"/>
      <c r="N8804" s="8"/>
    </row>
    <row r="8805" spans="1:14">
      <c r="A8805"/>
      <c r="B8805"/>
      <c r="C8805"/>
      <c r="D8805"/>
      <c r="E8805"/>
      <c r="F8805"/>
      <c r="G8805"/>
      <c r="H8805"/>
      <c r="L8805" s="8"/>
      <c r="M8805" s="8"/>
      <c r="N8805" s="8"/>
    </row>
    <row r="8806" spans="1:14">
      <c r="A8806"/>
      <c r="B8806"/>
      <c r="C8806"/>
      <c r="D8806"/>
      <c r="E8806"/>
      <c r="F8806"/>
      <c r="G8806"/>
      <c r="H8806"/>
      <c r="L8806" s="8"/>
      <c r="M8806" s="8"/>
      <c r="N8806" s="8"/>
    </row>
    <row r="8807" spans="1:14">
      <c r="A8807"/>
      <c r="B8807"/>
      <c r="C8807"/>
      <c r="D8807"/>
      <c r="E8807"/>
      <c r="F8807"/>
      <c r="G8807"/>
      <c r="H8807"/>
      <c r="L8807" s="8"/>
      <c r="M8807" s="8"/>
      <c r="N8807" s="8"/>
    </row>
    <row r="8808" spans="1:14">
      <c r="A8808"/>
      <c r="B8808"/>
      <c r="C8808"/>
      <c r="D8808"/>
      <c r="E8808"/>
      <c r="F8808"/>
      <c r="G8808"/>
      <c r="H8808"/>
      <c r="L8808" s="8"/>
      <c r="M8808" s="8"/>
      <c r="N8808" s="8"/>
    </row>
    <row r="8809" spans="1:14">
      <c r="A8809"/>
      <c r="B8809"/>
      <c r="C8809"/>
      <c r="D8809"/>
      <c r="E8809"/>
      <c r="F8809"/>
      <c r="G8809"/>
      <c r="H8809"/>
      <c r="L8809" s="8"/>
      <c r="M8809" s="8"/>
      <c r="N8809" s="8"/>
    </row>
    <row r="8810" spans="1:14">
      <c r="A8810"/>
      <c r="B8810"/>
      <c r="C8810"/>
      <c r="D8810"/>
      <c r="E8810"/>
      <c r="F8810"/>
      <c r="G8810"/>
      <c r="H8810"/>
      <c r="L8810" s="8"/>
      <c r="M8810" s="8"/>
      <c r="N8810" s="8"/>
    </row>
    <row r="8811" spans="1:14">
      <c r="A8811"/>
      <c r="B8811"/>
      <c r="C8811"/>
      <c r="D8811"/>
      <c r="E8811"/>
      <c r="F8811"/>
      <c r="G8811"/>
      <c r="H8811"/>
      <c r="L8811" s="8"/>
      <c r="M8811" s="8"/>
      <c r="N8811" s="8"/>
    </row>
    <row r="8812" spans="1:14">
      <c r="A8812"/>
      <c r="B8812"/>
      <c r="C8812"/>
      <c r="D8812"/>
      <c r="E8812"/>
      <c r="F8812"/>
      <c r="G8812"/>
      <c r="H8812"/>
      <c r="L8812" s="8"/>
      <c r="M8812" s="8"/>
      <c r="N8812" s="8"/>
    </row>
    <row r="8813" spans="1:14">
      <c r="A8813"/>
      <c r="B8813"/>
      <c r="C8813"/>
      <c r="D8813"/>
      <c r="E8813"/>
      <c r="F8813"/>
      <c r="G8813"/>
      <c r="H8813"/>
      <c r="L8813" s="8"/>
      <c r="M8813" s="8"/>
      <c r="N8813" s="8"/>
    </row>
    <row r="8814" spans="1:14">
      <c r="A8814"/>
      <c r="B8814"/>
      <c r="C8814"/>
      <c r="D8814"/>
      <c r="E8814"/>
      <c r="F8814"/>
      <c r="G8814"/>
      <c r="H8814"/>
      <c r="L8814" s="8"/>
      <c r="M8814" s="8"/>
      <c r="N8814" s="8"/>
    </row>
    <row r="8815" spans="1:14">
      <c r="A8815"/>
      <c r="B8815"/>
      <c r="C8815"/>
      <c r="D8815"/>
      <c r="E8815"/>
      <c r="F8815"/>
      <c r="G8815"/>
      <c r="H8815"/>
      <c r="L8815" s="8"/>
      <c r="M8815" s="8"/>
      <c r="N8815" s="8"/>
    </row>
    <row r="8816" spans="1:14">
      <c r="A8816"/>
      <c r="B8816"/>
      <c r="C8816"/>
      <c r="D8816"/>
      <c r="E8816"/>
      <c r="F8816"/>
      <c r="G8816"/>
      <c r="H8816"/>
      <c r="L8816" s="8"/>
      <c r="M8816" s="8"/>
      <c r="N8816" s="8"/>
    </row>
    <row r="8817" spans="1:14">
      <c r="A8817"/>
      <c r="B8817"/>
      <c r="C8817"/>
      <c r="D8817"/>
      <c r="E8817"/>
      <c r="F8817"/>
      <c r="G8817"/>
      <c r="H8817"/>
      <c r="L8817" s="8"/>
      <c r="M8817" s="8"/>
      <c r="N8817" s="8"/>
    </row>
    <row r="8818" spans="1:14">
      <c r="A8818"/>
      <c r="B8818"/>
      <c r="C8818"/>
      <c r="D8818"/>
      <c r="E8818"/>
      <c r="F8818"/>
      <c r="G8818"/>
      <c r="H8818"/>
      <c r="L8818" s="8"/>
      <c r="M8818" s="8"/>
      <c r="N8818" s="8"/>
    </row>
    <row r="8819" spans="1:14">
      <c r="A8819"/>
      <c r="B8819"/>
      <c r="C8819"/>
      <c r="D8819"/>
      <c r="E8819"/>
      <c r="F8819"/>
      <c r="G8819"/>
      <c r="H8819"/>
      <c r="L8819" s="8"/>
      <c r="M8819" s="8"/>
      <c r="N8819" s="8"/>
    </row>
    <row r="8820" spans="1:14">
      <c r="A8820"/>
      <c r="B8820"/>
      <c r="C8820"/>
      <c r="D8820"/>
      <c r="E8820"/>
      <c r="F8820"/>
      <c r="G8820"/>
      <c r="H8820"/>
      <c r="L8820" s="8"/>
      <c r="M8820" s="8"/>
      <c r="N8820" s="8"/>
    </row>
    <row r="8821" spans="1:14">
      <c r="A8821"/>
      <c r="B8821"/>
      <c r="C8821"/>
      <c r="D8821"/>
      <c r="E8821"/>
      <c r="F8821"/>
      <c r="G8821"/>
      <c r="H8821"/>
      <c r="L8821" s="8"/>
      <c r="M8821" s="8"/>
      <c r="N8821" s="8"/>
    </row>
    <row r="8822" spans="1:14">
      <c r="A8822"/>
      <c r="B8822"/>
      <c r="C8822"/>
      <c r="D8822"/>
      <c r="E8822"/>
      <c r="F8822"/>
      <c r="G8822"/>
      <c r="H8822"/>
      <c r="L8822" s="8"/>
      <c r="M8822" s="8"/>
      <c r="N8822" s="8"/>
    </row>
    <row r="8823" spans="1:14">
      <c r="A8823"/>
      <c r="B8823"/>
      <c r="C8823"/>
      <c r="D8823"/>
      <c r="E8823"/>
      <c r="F8823"/>
      <c r="G8823"/>
      <c r="H8823"/>
      <c r="L8823" s="8"/>
      <c r="M8823" s="8"/>
      <c r="N8823" s="8"/>
    </row>
    <row r="8824" spans="1:14">
      <c r="A8824"/>
      <c r="B8824"/>
      <c r="C8824"/>
      <c r="D8824"/>
      <c r="E8824"/>
      <c r="F8824"/>
      <c r="G8824"/>
      <c r="H8824"/>
      <c r="L8824" s="8"/>
      <c r="M8824" s="8"/>
      <c r="N8824" s="8"/>
    </row>
    <row r="8825" spans="1:14">
      <c r="A8825"/>
      <c r="B8825"/>
      <c r="C8825"/>
      <c r="D8825"/>
      <c r="E8825"/>
      <c r="F8825"/>
      <c r="G8825"/>
      <c r="H8825"/>
      <c r="L8825" s="8"/>
      <c r="M8825" s="8"/>
      <c r="N8825" s="8"/>
    </row>
    <row r="8826" spans="1:14">
      <c r="A8826"/>
      <c r="B8826"/>
      <c r="C8826"/>
      <c r="D8826"/>
      <c r="E8826"/>
      <c r="F8826"/>
      <c r="G8826"/>
      <c r="H8826"/>
      <c r="L8826" s="8"/>
      <c r="M8826" s="8"/>
      <c r="N8826" s="8"/>
    </row>
    <row r="8827" spans="1:14">
      <c r="A8827"/>
      <c r="B8827"/>
      <c r="C8827"/>
      <c r="D8827"/>
      <c r="E8827"/>
      <c r="F8827"/>
      <c r="G8827"/>
      <c r="H8827"/>
      <c r="L8827" s="8"/>
      <c r="M8827" s="8"/>
      <c r="N8827" s="8"/>
    </row>
    <row r="8828" spans="1:14">
      <c r="A8828"/>
      <c r="B8828"/>
      <c r="C8828"/>
      <c r="D8828"/>
      <c r="E8828"/>
      <c r="F8828"/>
      <c r="G8828"/>
      <c r="H8828"/>
      <c r="L8828" s="8"/>
      <c r="M8828" s="8"/>
      <c r="N8828" s="8"/>
    </row>
    <row r="8829" spans="1:14">
      <c r="A8829"/>
      <c r="B8829"/>
      <c r="C8829"/>
      <c r="D8829"/>
      <c r="E8829"/>
      <c r="F8829"/>
      <c r="G8829"/>
      <c r="H8829"/>
      <c r="L8829" s="8"/>
      <c r="M8829" s="8"/>
      <c r="N8829" s="8"/>
    </row>
    <row r="8830" spans="1:14">
      <c r="A8830"/>
      <c r="B8830"/>
      <c r="C8830"/>
      <c r="D8830"/>
      <c r="E8830"/>
      <c r="F8830"/>
      <c r="G8830"/>
      <c r="H8830"/>
      <c r="L8830" s="8"/>
      <c r="M8830" s="8"/>
      <c r="N8830" s="8"/>
    </row>
    <row r="8831" spans="1:14">
      <c r="A8831"/>
      <c r="B8831"/>
      <c r="C8831"/>
      <c r="D8831"/>
      <c r="E8831"/>
      <c r="F8831"/>
      <c r="G8831"/>
      <c r="H8831"/>
      <c r="L8831" s="8"/>
      <c r="M8831" s="8"/>
      <c r="N8831" s="8"/>
    </row>
    <row r="8832" spans="1:14">
      <c r="A8832"/>
      <c r="B8832"/>
      <c r="C8832"/>
      <c r="D8832"/>
      <c r="E8832"/>
      <c r="F8832"/>
      <c r="G8832"/>
      <c r="H8832"/>
      <c r="L8832" s="8"/>
      <c r="M8832" s="8"/>
      <c r="N8832" s="8"/>
    </row>
    <row r="8833" spans="1:14">
      <c r="A8833"/>
      <c r="B8833"/>
      <c r="C8833"/>
      <c r="D8833"/>
      <c r="E8833"/>
      <c r="F8833"/>
      <c r="G8833"/>
      <c r="H8833"/>
      <c r="L8833" s="8"/>
      <c r="M8833" s="8"/>
      <c r="N8833" s="8"/>
    </row>
    <row r="8834" spans="1:14">
      <c r="A8834"/>
      <c r="B8834"/>
      <c r="C8834"/>
      <c r="D8834"/>
      <c r="E8834"/>
      <c r="F8834"/>
      <c r="G8834"/>
      <c r="H8834"/>
      <c r="L8834" s="8"/>
      <c r="M8834" s="8"/>
      <c r="N8834" s="8"/>
    </row>
    <row r="8835" spans="1:14">
      <c r="A8835"/>
      <c r="B8835"/>
      <c r="C8835"/>
      <c r="D8835"/>
      <c r="E8835"/>
      <c r="F8835"/>
      <c r="G8835"/>
      <c r="H8835"/>
      <c r="L8835" s="8"/>
      <c r="M8835" s="8"/>
      <c r="N8835" s="8"/>
    </row>
    <row r="8836" spans="1:14">
      <c r="A8836"/>
      <c r="B8836"/>
      <c r="C8836"/>
      <c r="D8836"/>
      <c r="E8836"/>
      <c r="F8836"/>
      <c r="G8836"/>
      <c r="H8836"/>
      <c r="L8836" s="8"/>
      <c r="M8836" s="8"/>
      <c r="N8836" s="8"/>
    </row>
    <row r="8837" spans="1:14">
      <c r="A8837"/>
      <c r="B8837"/>
      <c r="C8837"/>
      <c r="D8837"/>
      <c r="E8837"/>
      <c r="F8837"/>
      <c r="G8837"/>
      <c r="H8837"/>
      <c r="L8837" s="8"/>
      <c r="M8837" s="8"/>
      <c r="N8837" s="8"/>
    </row>
    <row r="8838" spans="1:14">
      <c r="A8838"/>
      <c r="B8838"/>
      <c r="C8838"/>
      <c r="D8838"/>
      <c r="E8838"/>
      <c r="F8838"/>
      <c r="G8838"/>
      <c r="H8838"/>
      <c r="L8838" s="8"/>
      <c r="M8838" s="8"/>
      <c r="N8838" s="8"/>
    </row>
    <row r="8839" spans="1:14">
      <c r="A8839"/>
      <c r="B8839"/>
      <c r="C8839"/>
      <c r="D8839"/>
      <c r="E8839"/>
      <c r="F8839"/>
      <c r="G8839"/>
      <c r="H8839"/>
      <c r="L8839" s="8"/>
      <c r="M8839" s="8"/>
      <c r="N8839" s="8"/>
    </row>
    <row r="8840" spans="1:14">
      <c r="A8840"/>
      <c r="B8840"/>
      <c r="C8840"/>
      <c r="D8840"/>
      <c r="E8840"/>
      <c r="F8840"/>
      <c r="G8840"/>
      <c r="H8840"/>
      <c r="L8840" s="8"/>
      <c r="M8840" s="8"/>
      <c r="N8840" s="8"/>
    </row>
    <row r="8841" spans="1:14">
      <c r="A8841"/>
      <c r="B8841"/>
      <c r="C8841"/>
      <c r="D8841"/>
      <c r="E8841"/>
      <c r="F8841"/>
      <c r="G8841"/>
      <c r="H8841"/>
      <c r="L8841" s="8"/>
      <c r="M8841" s="8"/>
      <c r="N8841" s="8"/>
    </row>
    <row r="8842" spans="1:14">
      <c r="A8842"/>
      <c r="B8842"/>
      <c r="C8842"/>
      <c r="D8842"/>
      <c r="E8842"/>
      <c r="F8842"/>
      <c r="G8842"/>
      <c r="H8842"/>
      <c r="L8842" s="8"/>
      <c r="M8842" s="8"/>
      <c r="N8842" s="8"/>
    </row>
    <row r="8843" spans="1:14">
      <c r="A8843"/>
      <c r="B8843"/>
      <c r="C8843"/>
      <c r="D8843"/>
      <c r="E8843"/>
      <c r="F8843"/>
      <c r="G8843"/>
      <c r="H8843"/>
      <c r="L8843" s="8"/>
      <c r="M8843" s="8"/>
      <c r="N8843" s="8"/>
    </row>
    <row r="8844" spans="1:14">
      <c r="A8844"/>
      <c r="B8844"/>
      <c r="C8844"/>
      <c r="D8844"/>
      <c r="E8844"/>
      <c r="F8844"/>
      <c r="G8844"/>
      <c r="H8844"/>
      <c r="L8844" s="8"/>
      <c r="M8844" s="8"/>
      <c r="N8844" s="8"/>
    </row>
    <row r="8845" spans="1:14">
      <c r="A8845"/>
      <c r="B8845"/>
      <c r="C8845"/>
      <c r="D8845"/>
      <c r="E8845"/>
      <c r="F8845"/>
      <c r="G8845"/>
      <c r="H8845"/>
      <c r="L8845" s="8"/>
      <c r="M8845" s="8"/>
      <c r="N8845" s="8"/>
    </row>
    <row r="8846" spans="1:14">
      <c r="A8846"/>
      <c r="B8846"/>
      <c r="C8846"/>
      <c r="D8846"/>
      <c r="E8846"/>
      <c r="F8846"/>
      <c r="G8846"/>
      <c r="H8846"/>
      <c r="L8846" s="8"/>
      <c r="M8846" s="8"/>
      <c r="N8846" s="8"/>
    </row>
    <row r="8847" spans="1:14">
      <c r="A8847"/>
      <c r="B8847"/>
      <c r="C8847"/>
      <c r="D8847"/>
      <c r="E8847"/>
      <c r="F8847"/>
      <c r="G8847"/>
      <c r="H8847"/>
      <c r="L8847" s="8"/>
      <c r="M8847" s="8"/>
      <c r="N8847" s="8"/>
    </row>
    <row r="8848" spans="1:14">
      <c r="A8848"/>
      <c r="B8848"/>
      <c r="C8848"/>
      <c r="D8848"/>
      <c r="E8848"/>
      <c r="F8848"/>
      <c r="G8848"/>
      <c r="H8848"/>
      <c r="L8848" s="8"/>
      <c r="M8848" s="8"/>
      <c r="N8848" s="8"/>
    </row>
    <row r="8849" spans="1:14">
      <c r="A8849"/>
      <c r="B8849"/>
      <c r="C8849"/>
      <c r="D8849"/>
      <c r="E8849"/>
      <c r="F8849"/>
      <c r="G8849"/>
      <c r="H8849"/>
      <c r="L8849" s="8"/>
      <c r="M8849" s="8"/>
      <c r="N8849" s="8"/>
    </row>
    <row r="8850" spans="1:14">
      <c r="A8850"/>
      <c r="B8850"/>
      <c r="C8850"/>
      <c r="D8850"/>
      <c r="E8850"/>
      <c r="F8850"/>
      <c r="G8850"/>
      <c r="H8850"/>
      <c r="L8850" s="8"/>
      <c r="M8850" s="8"/>
      <c r="N8850" s="8"/>
    </row>
    <row r="8851" spans="1:14">
      <c r="A8851"/>
      <c r="B8851"/>
      <c r="C8851"/>
      <c r="D8851"/>
      <c r="E8851"/>
      <c r="F8851"/>
      <c r="G8851"/>
      <c r="H8851"/>
      <c r="L8851" s="8"/>
      <c r="M8851" s="8"/>
      <c r="N8851" s="8"/>
    </row>
    <row r="8852" spans="1:14">
      <c r="A8852"/>
      <c r="B8852"/>
      <c r="C8852"/>
      <c r="D8852"/>
      <c r="E8852"/>
      <c r="F8852"/>
      <c r="G8852"/>
      <c r="H8852"/>
      <c r="L8852" s="8"/>
      <c r="M8852" s="8"/>
      <c r="N8852" s="8"/>
    </row>
    <row r="8853" spans="1:14">
      <c r="A8853"/>
      <c r="B8853"/>
      <c r="C8853"/>
      <c r="D8853"/>
      <c r="E8853"/>
      <c r="F8853"/>
      <c r="G8853"/>
      <c r="H8853"/>
      <c r="L8853" s="8"/>
      <c r="M8853" s="8"/>
      <c r="N8853" s="8"/>
    </row>
    <row r="8854" spans="1:14">
      <c r="A8854"/>
      <c r="B8854"/>
      <c r="C8854"/>
      <c r="D8854"/>
      <c r="E8854"/>
      <c r="F8854"/>
      <c r="G8854"/>
      <c r="H8854"/>
      <c r="L8854" s="8"/>
      <c r="M8854" s="8"/>
      <c r="N8854" s="8"/>
    </row>
    <row r="8855" spans="1:14">
      <c r="A8855"/>
      <c r="B8855"/>
      <c r="C8855"/>
      <c r="D8855"/>
      <c r="E8855"/>
      <c r="F8855"/>
      <c r="G8855"/>
      <c r="H8855"/>
      <c r="L8855" s="8"/>
      <c r="M8855" s="8"/>
      <c r="N8855" s="8"/>
    </row>
    <row r="8856" spans="1:14">
      <c r="A8856"/>
      <c r="B8856"/>
      <c r="C8856"/>
      <c r="D8856"/>
      <c r="E8856"/>
      <c r="F8856"/>
      <c r="G8856"/>
      <c r="H8856"/>
      <c r="L8856" s="8"/>
      <c r="M8856" s="8"/>
      <c r="N8856" s="8"/>
    </row>
    <row r="8857" spans="1:14">
      <c r="A8857"/>
      <c r="B8857"/>
      <c r="C8857"/>
      <c r="D8857"/>
      <c r="E8857"/>
      <c r="F8857"/>
      <c r="G8857"/>
      <c r="H8857"/>
      <c r="L8857" s="8"/>
      <c r="M8857" s="8"/>
      <c r="N8857" s="8"/>
    </row>
    <row r="8858" spans="1:14">
      <c r="A8858"/>
      <c r="B8858"/>
      <c r="C8858"/>
      <c r="D8858"/>
      <c r="E8858"/>
      <c r="F8858"/>
      <c r="G8858"/>
      <c r="H8858"/>
      <c r="L8858" s="8"/>
      <c r="M8858" s="8"/>
      <c r="N8858" s="8"/>
    </row>
    <row r="8859" spans="1:14">
      <c r="A8859"/>
      <c r="B8859"/>
      <c r="C8859"/>
      <c r="D8859"/>
      <c r="E8859"/>
      <c r="F8859"/>
      <c r="G8859"/>
      <c r="H8859"/>
      <c r="L8859" s="8"/>
      <c r="M8859" s="8"/>
      <c r="N8859" s="8"/>
    </row>
    <row r="8860" spans="1:14">
      <c r="A8860"/>
      <c r="B8860"/>
      <c r="C8860"/>
      <c r="D8860"/>
      <c r="E8860"/>
      <c r="F8860"/>
      <c r="G8860"/>
      <c r="H8860"/>
      <c r="L8860" s="8"/>
      <c r="M8860" s="8"/>
      <c r="N8860" s="8"/>
    </row>
    <row r="8861" spans="1:14">
      <c r="A8861"/>
      <c r="B8861"/>
      <c r="C8861"/>
      <c r="D8861"/>
      <c r="E8861"/>
      <c r="F8861"/>
      <c r="G8861"/>
      <c r="H8861"/>
      <c r="L8861" s="8"/>
      <c r="M8861" s="8"/>
      <c r="N8861" s="8"/>
    </row>
    <row r="8862" spans="1:14">
      <c r="A8862"/>
      <c r="B8862"/>
      <c r="C8862"/>
      <c r="D8862"/>
      <c r="E8862"/>
      <c r="F8862"/>
      <c r="G8862"/>
      <c r="H8862"/>
      <c r="L8862" s="8"/>
      <c r="M8862" s="8"/>
      <c r="N8862" s="8"/>
    </row>
    <row r="8863" spans="1:14">
      <c r="A8863"/>
      <c r="B8863"/>
      <c r="C8863"/>
      <c r="D8863"/>
      <c r="E8863"/>
      <c r="F8863"/>
      <c r="G8863"/>
      <c r="H8863"/>
      <c r="L8863" s="8"/>
      <c r="M8863" s="8"/>
      <c r="N8863" s="8"/>
    </row>
    <row r="8864" spans="1:14">
      <c r="A8864"/>
      <c r="B8864"/>
      <c r="C8864"/>
      <c r="D8864"/>
      <c r="E8864"/>
      <c r="F8864"/>
      <c r="G8864"/>
      <c r="H8864"/>
      <c r="L8864" s="8"/>
      <c r="M8864" s="8"/>
      <c r="N8864" s="8"/>
    </row>
    <row r="8865" spans="1:14">
      <c r="A8865"/>
      <c r="B8865"/>
      <c r="C8865"/>
      <c r="D8865"/>
      <c r="E8865"/>
      <c r="F8865"/>
      <c r="G8865"/>
      <c r="H8865"/>
      <c r="L8865" s="8"/>
      <c r="M8865" s="8"/>
      <c r="N8865" s="8"/>
    </row>
    <row r="8866" spans="1:14">
      <c r="A8866"/>
      <c r="B8866"/>
      <c r="C8866"/>
      <c r="D8866"/>
      <c r="E8866"/>
      <c r="F8866"/>
      <c r="G8866"/>
      <c r="H8866"/>
      <c r="L8866" s="8"/>
      <c r="M8866" s="8"/>
      <c r="N8866" s="8"/>
    </row>
    <row r="8867" spans="1:14">
      <c r="A8867"/>
      <c r="B8867"/>
      <c r="C8867"/>
      <c r="D8867"/>
      <c r="E8867"/>
      <c r="F8867"/>
      <c r="G8867"/>
      <c r="H8867"/>
      <c r="L8867" s="8"/>
      <c r="M8867" s="8"/>
      <c r="N8867" s="8"/>
    </row>
    <row r="8868" spans="1:14">
      <c r="A8868"/>
      <c r="B8868"/>
      <c r="C8868"/>
      <c r="D8868"/>
      <c r="E8868"/>
      <c r="F8868"/>
      <c r="G8868"/>
      <c r="H8868"/>
      <c r="L8868" s="8"/>
      <c r="M8868" s="8"/>
      <c r="N8868" s="8"/>
    </row>
    <row r="8869" spans="1:14">
      <c r="A8869"/>
      <c r="B8869"/>
      <c r="C8869"/>
      <c r="D8869"/>
      <c r="E8869"/>
      <c r="F8869"/>
      <c r="G8869"/>
      <c r="H8869"/>
      <c r="L8869" s="8"/>
      <c r="M8869" s="8"/>
      <c r="N8869" s="8"/>
    </row>
    <row r="8870" spans="1:14">
      <c r="A8870"/>
      <c r="B8870"/>
      <c r="C8870"/>
      <c r="D8870"/>
      <c r="E8870"/>
      <c r="F8870"/>
      <c r="G8870"/>
      <c r="H8870"/>
      <c r="L8870" s="8"/>
      <c r="M8870" s="8"/>
      <c r="N8870" s="8"/>
    </row>
    <row r="8871" spans="1:14">
      <c r="A8871"/>
      <c r="B8871"/>
      <c r="C8871"/>
      <c r="D8871"/>
      <c r="E8871"/>
      <c r="F8871"/>
      <c r="G8871"/>
      <c r="H8871"/>
      <c r="L8871" s="8"/>
      <c r="M8871" s="8"/>
      <c r="N8871" s="8"/>
    </row>
    <row r="8872" spans="1:14">
      <c r="A8872"/>
      <c r="B8872"/>
      <c r="C8872"/>
      <c r="D8872"/>
      <c r="E8872"/>
      <c r="F8872"/>
      <c r="G8872"/>
      <c r="H8872"/>
      <c r="L8872" s="8"/>
      <c r="M8872" s="8"/>
      <c r="N8872" s="8"/>
    </row>
    <row r="8873" spans="1:14">
      <c r="A8873"/>
      <c r="B8873"/>
      <c r="C8873"/>
      <c r="D8873"/>
      <c r="E8873"/>
      <c r="F8873"/>
      <c r="G8873"/>
      <c r="H8873"/>
      <c r="L8873" s="8"/>
      <c r="M8873" s="8"/>
      <c r="N8873" s="8"/>
    </row>
    <row r="8874" spans="1:14">
      <c r="A8874"/>
      <c r="B8874"/>
      <c r="C8874"/>
      <c r="D8874"/>
      <c r="E8874"/>
      <c r="F8874"/>
      <c r="G8874"/>
      <c r="H8874"/>
      <c r="L8874" s="8"/>
      <c r="M8874" s="8"/>
      <c r="N8874" s="8"/>
    </row>
    <row r="8875" spans="1:14">
      <c r="A8875"/>
      <c r="B8875"/>
      <c r="C8875"/>
      <c r="D8875"/>
      <c r="E8875"/>
      <c r="F8875"/>
      <c r="G8875"/>
      <c r="H8875"/>
      <c r="L8875" s="8"/>
      <c r="M8875" s="8"/>
      <c r="N8875" s="8"/>
    </row>
    <row r="8876" spans="1:14">
      <c r="A8876"/>
      <c r="B8876"/>
      <c r="C8876"/>
      <c r="D8876"/>
      <c r="E8876"/>
      <c r="F8876"/>
      <c r="G8876"/>
      <c r="H8876"/>
      <c r="L8876" s="8"/>
      <c r="M8876" s="8"/>
      <c r="N8876" s="8"/>
    </row>
    <row r="8877" spans="1:14">
      <c r="A8877"/>
      <c r="B8877"/>
      <c r="C8877"/>
      <c r="D8877"/>
      <c r="E8877"/>
      <c r="F8877"/>
      <c r="G8877"/>
      <c r="H8877"/>
      <c r="L8877" s="8"/>
      <c r="M8877" s="8"/>
      <c r="N8877" s="8"/>
    </row>
    <row r="8878" spans="1:14">
      <c r="A8878"/>
      <c r="B8878"/>
      <c r="C8878"/>
      <c r="D8878"/>
      <c r="E8878"/>
      <c r="F8878"/>
      <c r="G8878"/>
      <c r="H8878"/>
      <c r="L8878" s="8"/>
      <c r="M8878" s="8"/>
      <c r="N8878" s="8"/>
    </row>
    <row r="8879" spans="1:14">
      <c r="A8879"/>
      <c r="B8879"/>
      <c r="C8879"/>
      <c r="D8879"/>
      <c r="E8879"/>
      <c r="F8879"/>
      <c r="G8879"/>
      <c r="H8879"/>
      <c r="L8879" s="8"/>
      <c r="M8879" s="8"/>
      <c r="N8879" s="8"/>
    </row>
    <row r="8880" spans="1:14">
      <c r="A8880"/>
      <c r="B8880"/>
      <c r="C8880"/>
      <c r="D8880"/>
      <c r="E8880"/>
      <c r="F8880"/>
      <c r="G8880"/>
      <c r="H8880"/>
      <c r="L8880" s="8"/>
      <c r="M8880" s="8"/>
      <c r="N8880" s="8"/>
    </row>
    <row r="8881" spans="1:14">
      <c r="A8881"/>
      <c r="B8881"/>
      <c r="C8881"/>
      <c r="D8881"/>
      <c r="E8881"/>
      <c r="F8881"/>
      <c r="G8881"/>
      <c r="H8881"/>
      <c r="L8881" s="8"/>
      <c r="M8881" s="8"/>
      <c r="N8881" s="8"/>
    </row>
    <row r="8882" spans="1:14">
      <c r="A8882"/>
      <c r="B8882"/>
      <c r="C8882"/>
      <c r="D8882"/>
      <c r="E8882"/>
      <c r="F8882"/>
      <c r="G8882"/>
      <c r="H8882"/>
      <c r="L8882" s="8"/>
      <c r="M8882" s="8"/>
      <c r="N8882" s="8"/>
    </row>
    <row r="8883" spans="1:14">
      <c r="A8883"/>
      <c r="B8883"/>
      <c r="C8883"/>
      <c r="D8883"/>
      <c r="E8883"/>
      <c r="F8883"/>
      <c r="G8883"/>
      <c r="H8883"/>
      <c r="L8883" s="8"/>
      <c r="M8883" s="8"/>
      <c r="N8883" s="8"/>
    </row>
    <row r="8884" spans="1:14">
      <c r="A8884"/>
      <c r="B8884"/>
      <c r="C8884"/>
      <c r="D8884"/>
      <c r="E8884"/>
      <c r="F8884"/>
      <c r="G8884"/>
      <c r="H8884"/>
      <c r="L8884" s="8"/>
      <c r="M8884" s="8"/>
      <c r="N8884" s="8"/>
    </row>
    <row r="8885" spans="1:14">
      <c r="A8885"/>
      <c r="B8885"/>
      <c r="C8885"/>
      <c r="D8885"/>
      <c r="E8885"/>
      <c r="F8885"/>
      <c r="G8885"/>
      <c r="H8885"/>
      <c r="L8885" s="8"/>
      <c r="M8885" s="8"/>
      <c r="N8885" s="8"/>
    </row>
    <row r="8886" spans="1:14">
      <c r="A8886"/>
      <c r="B8886"/>
      <c r="C8886"/>
      <c r="D8886"/>
      <c r="E8886"/>
      <c r="F8886"/>
      <c r="G8886"/>
      <c r="H8886"/>
      <c r="L8886" s="8"/>
      <c r="M8886" s="8"/>
      <c r="N8886" s="8"/>
    </row>
    <row r="8887" spans="1:14">
      <c r="A8887"/>
      <c r="B8887"/>
      <c r="C8887"/>
      <c r="D8887"/>
      <c r="E8887"/>
      <c r="F8887"/>
      <c r="G8887"/>
      <c r="H8887"/>
      <c r="L8887" s="8"/>
      <c r="M8887" s="8"/>
      <c r="N8887" s="8"/>
    </row>
    <row r="8888" spans="1:14">
      <c r="A8888"/>
      <c r="B8888"/>
      <c r="C8888"/>
      <c r="D8888"/>
      <c r="E8888"/>
      <c r="F8888"/>
      <c r="G8888"/>
      <c r="H8888"/>
      <c r="L8888" s="8"/>
      <c r="M8888" s="8"/>
      <c r="N8888" s="8"/>
    </row>
    <row r="8889" spans="1:14">
      <c r="A8889"/>
      <c r="B8889"/>
      <c r="C8889"/>
      <c r="D8889"/>
      <c r="E8889"/>
      <c r="F8889"/>
      <c r="G8889"/>
      <c r="H8889"/>
      <c r="L8889" s="8"/>
      <c r="M8889" s="8"/>
      <c r="N8889" s="8"/>
    </row>
    <row r="8890" spans="1:14">
      <c r="A8890"/>
      <c r="B8890"/>
      <c r="C8890"/>
      <c r="D8890"/>
      <c r="E8890"/>
      <c r="F8890"/>
      <c r="G8890"/>
      <c r="H8890"/>
      <c r="L8890" s="8"/>
      <c r="M8890" s="8"/>
      <c r="N8890" s="8"/>
    </row>
    <row r="8891" spans="1:14">
      <c r="A8891"/>
      <c r="B8891"/>
      <c r="C8891"/>
      <c r="D8891"/>
      <c r="E8891"/>
      <c r="F8891"/>
      <c r="G8891"/>
      <c r="H8891"/>
      <c r="L8891" s="8"/>
      <c r="M8891" s="8"/>
      <c r="N8891" s="8"/>
    </row>
    <row r="8892" spans="1:14">
      <c r="A8892"/>
      <c r="B8892"/>
      <c r="C8892"/>
      <c r="D8892"/>
      <c r="E8892"/>
      <c r="F8892"/>
      <c r="G8892"/>
      <c r="H8892"/>
      <c r="L8892" s="8"/>
      <c r="M8892" s="8"/>
      <c r="N8892" s="8"/>
    </row>
    <row r="8893" spans="1:14">
      <c r="A8893"/>
      <c r="B8893"/>
      <c r="C8893"/>
      <c r="D8893"/>
      <c r="E8893"/>
      <c r="F8893"/>
      <c r="G8893"/>
      <c r="H8893"/>
      <c r="L8893" s="8"/>
      <c r="M8893" s="8"/>
      <c r="N8893" s="8"/>
    </row>
    <row r="8894" spans="1:14">
      <c r="A8894"/>
      <c r="B8894"/>
      <c r="C8894"/>
      <c r="D8894"/>
      <c r="E8894"/>
      <c r="F8894"/>
      <c r="G8894"/>
      <c r="H8894"/>
      <c r="L8894" s="8"/>
      <c r="M8894" s="8"/>
      <c r="N8894" s="8"/>
    </row>
    <row r="8895" spans="1:14">
      <c r="A8895"/>
      <c r="B8895"/>
      <c r="C8895"/>
      <c r="D8895"/>
      <c r="E8895"/>
      <c r="F8895"/>
      <c r="G8895"/>
      <c r="H8895"/>
      <c r="L8895" s="8"/>
      <c r="M8895" s="8"/>
      <c r="N8895" s="8"/>
    </row>
    <row r="8896" spans="1:14">
      <c r="A8896"/>
      <c r="B8896"/>
      <c r="C8896"/>
      <c r="D8896"/>
      <c r="E8896"/>
      <c r="F8896"/>
      <c r="G8896"/>
      <c r="H8896"/>
      <c r="L8896" s="8"/>
      <c r="M8896" s="8"/>
      <c r="N8896" s="8"/>
    </row>
    <row r="8897" spans="1:14">
      <c r="A8897"/>
      <c r="B8897"/>
      <c r="C8897"/>
      <c r="D8897"/>
      <c r="E8897"/>
      <c r="F8897"/>
      <c r="G8897"/>
      <c r="H8897"/>
      <c r="L8897" s="8"/>
      <c r="M8897" s="8"/>
      <c r="N8897" s="8"/>
    </row>
    <row r="8898" spans="1:14">
      <c r="A8898"/>
      <c r="B8898"/>
      <c r="C8898"/>
      <c r="D8898"/>
      <c r="E8898"/>
      <c r="F8898"/>
      <c r="G8898"/>
      <c r="H8898"/>
      <c r="L8898" s="8"/>
      <c r="M8898" s="8"/>
      <c r="N8898" s="8"/>
    </row>
    <row r="8899" spans="1:14">
      <c r="A8899"/>
      <c r="B8899"/>
      <c r="C8899"/>
      <c r="D8899"/>
      <c r="E8899"/>
      <c r="F8899"/>
      <c r="G8899"/>
      <c r="H8899"/>
      <c r="L8899" s="8"/>
      <c r="M8899" s="8"/>
      <c r="N8899" s="8"/>
    </row>
    <row r="8900" spans="1:14">
      <c r="A8900"/>
      <c r="B8900"/>
      <c r="C8900"/>
      <c r="D8900"/>
      <c r="E8900"/>
      <c r="F8900"/>
      <c r="G8900"/>
      <c r="H8900"/>
      <c r="L8900" s="8"/>
      <c r="M8900" s="8"/>
      <c r="N8900" s="8"/>
    </row>
    <row r="8901" spans="1:14">
      <c r="A8901"/>
      <c r="B8901"/>
      <c r="C8901"/>
      <c r="D8901"/>
      <c r="E8901"/>
      <c r="F8901"/>
      <c r="G8901"/>
      <c r="H8901"/>
      <c r="L8901" s="8"/>
      <c r="M8901" s="8"/>
      <c r="N8901" s="8"/>
    </row>
    <row r="8902" spans="1:14">
      <c r="A8902"/>
      <c r="B8902"/>
      <c r="C8902"/>
      <c r="D8902"/>
      <c r="E8902"/>
      <c r="F8902"/>
      <c r="G8902"/>
      <c r="H8902"/>
      <c r="L8902" s="8"/>
      <c r="M8902" s="8"/>
      <c r="N8902" s="8"/>
    </row>
    <row r="8903" spans="1:14">
      <c r="A8903"/>
      <c r="B8903"/>
      <c r="C8903"/>
      <c r="D8903"/>
      <c r="E8903"/>
      <c r="F8903"/>
      <c r="G8903"/>
      <c r="H8903"/>
      <c r="L8903" s="8"/>
      <c r="M8903" s="8"/>
      <c r="N8903" s="8"/>
    </row>
    <row r="8904" spans="1:14">
      <c r="A8904"/>
      <c r="B8904"/>
      <c r="C8904"/>
      <c r="D8904"/>
      <c r="E8904"/>
      <c r="F8904"/>
      <c r="G8904"/>
      <c r="H8904"/>
      <c r="L8904" s="8"/>
      <c r="M8904" s="8"/>
      <c r="N8904" s="8"/>
    </row>
    <row r="8905" spans="1:14">
      <c r="A8905"/>
      <c r="B8905"/>
      <c r="C8905"/>
      <c r="D8905"/>
      <c r="E8905"/>
      <c r="F8905"/>
      <c r="G8905"/>
      <c r="H8905"/>
      <c r="L8905" s="8"/>
      <c r="M8905" s="8"/>
      <c r="N8905" s="8"/>
    </row>
    <row r="8906" spans="1:14">
      <c r="A8906"/>
      <c r="B8906"/>
      <c r="C8906"/>
      <c r="D8906"/>
      <c r="E8906"/>
      <c r="F8906"/>
      <c r="G8906"/>
      <c r="H8906"/>
      <c r="L8906" s="8"/>
      <c r="M8906" s="8"/>
      <c r="N8906" s="8"/>
    </row>
    <row r="8907" spans="1:14">
      <c r="A8907"/>
      <c r="B8907"/>
      <c r="C8907"/>
      <c r="D8907"/>
      <c r="E8907"/>
      <c r="F8907"/>
      <c r="G8907"/>
      <c r="H8907"/>
      <c r="L8907" s="8"/>
      <c r="M8907" s="8"/>
      <c r="N8907" s="8"/>
    </row>
    <row r="8908" spans="1:14">
      <c r="A8908"/>
      <c r="B8908"/>
      <c r="C8908"/>
      <c r="D8908"/>
      <c r="E8908"/>
      <c r="F8908"/>
      <c r="G8908"/>
      <c r="H8908"/>
      <c r="L8908" s="8"/>
      <c r="M8908" s="8"/>
      <c r="N8908" s="8"/>
    </row>
    <row r="8909" spans="1:14">
      <c r="A8909"/>
      <c r="B8909"/>
      <c r="C8909"/>
      <c r="D8909"/>
      <c r="E8909"/>
      <c r="F8909"/>
      <c r="G8909"/>
      <c r="H8909"/>
      <c r="L8909" s="8"/>
      <c r="M8909" s="8"/>
      <c r="N8909" s="8"/>
    </row>
    <row r="8910" spans="1:14">
      <c r="A8910"/>
      <c r="B8910"/>
      <c r="C8910"/>
      <c r="D8910"/>
      <c r="E8910"/>
      <c r="F8910"/>
      <c r="G8910"/>
      <c r="H8910"/>
      <c r="L8910" s="8"/>
      <c r="M8910" s="8"/>
      <c r="N8910" s="8"/>
    </row>
    <row r="8911" spans="1:14">
      <c r="A8911"/>
      <c r="B8911"/>
      <c r="C8911"/>
      <c r="D8911"/>
      <c r="E8911"/>
      <c r="F8911"/>
      <c r="G8911"/>
      <c r="H8911"/>
      <c r="L8911" s="8"/>
      <c r="M8911" s="8"/>
      <c r="N8911" s="8"/>
    </row>
    <row r="8912" spans="1:14">
      <c r="A8912"/>
      <c r="B8912"/>
      <c r="C8912"/>
      <c r="D8912"/>
      <c r="E8912"/>
      <c r="F8912"/>
      <c r="G8912"/>
      <c r="H8912"/>
      <c r="L8912" s="8"/>
      <c r="M8912" s="8"/>
      <c r="N8912" s="8"/>
    </row>
    <row r="8913" spans="1:14">
      <c r="A8913"/>
      <c r="B8913"/>
      <c r="C8913"/>
      <c r="D8913"/>
      <c r="E8913"/>
      <c r="F8913"/>
      <c r="G8913"/>
      <c r="H8913"/>
      <c r="L8913" s="8"/>
      <c r="M8913" s="8"/>
      <c r="N8913" s="8"/>
    </row>
    <row r="8914" spans="1:14">
      <c r="A8914"/>
      <c r="B8914"/>
      <c r="C8914"/>
      <c r="D8914"/>
      <c r="E8914"/>
      <c r="F8914"/>
      <c r="G8914"/>
      <c r="H8914"/>
      <c r="L8914" s="8"/>
      <c r="M8914" s="8"/>
      <c r="N8914" s="8"/>
    </row>
    <row r="8915" spans="1:14">
      <c r="A8915"/>
      <c r="B8915"/>
      <c r="C8915"/>
      <c r="D8915"/>
      <c r="E8915"/>
      <c r="F8915"/>
      <c r="G8915"/>
      <c r="H8915"/>
      <c r="L8915" s="8"/>
      <c r="M8915" s="8"/>
      <c r="N8915" s="8"/>
    </row>
    <row r="8916" spans="1:14">
      <c r="A8916"/>
      <c r="B8916"/>
      <c r="C8916"/>
      <c r="D8916"/>
      <c r="E8916"/>
      <c r="F8916"/>
      <c r="G8916"/>
      <c r="H8916"/>
      <c r="L8916" s="8"/>
      <c r="M8916" s="8"/>
      <c r="N8916" s="8"/>
    </row>
    <row r="8917" spans="1:14">
      <c r="A8917"/>
      <c r="B8917"/>
      <c r="C8917"/>
      <c r="D8917"/>
      <c r="E8917"/>
      <c r="F8917"/>
      <c r="G8917"/>
      <c r="H8917"/>
      <c r="L8917" s="8"/>
      <c r="M8917" s="8"/>
      <c r="N8917" s="8"/>
    </row>
    <row r="8918" spans="1:14">
      <c r="A8918"/>
      <c r="B8918"/>
      <c r="C8918"/>
      <c r="D8918"/>
      <c r="E8918"/>
      <c r="F8918"/>
      <c r="G8918"/>
      <c r="H8918"/>
      <c r="L8918" s="8"/>
      <c r="M8918" s="8"/>
      <c r="N8918" s="8"/>
    </row>
    <row r="8919" spans="1:14">
      <c r="A8919"/>
      <c r="B8919"/>
      <c r="C8919"/>
      <c r="D8919"/>
      <c r="E8919"/>
      <c r="F8919"/>
      <c r="G8919"/>
      <c r="H8919"/>
      <c r="L8919" s="8"/>
      <c r="M8919" s="8"/>
      <c r="N8919" s="8"/>
    </row>
    <row r="8920" spans="1:14">
      <c r="A8920"/>
      <c r="B8920"/>
      <c r="C8920"/>
      <c r="D8920"/>
      <c r="E8920"/>
      <c r="F8920"/>
      <c r="G8920"/>
      <c r="H8920"/>
      <c r="L8920" s="8"/>
      <c r="M8920" s="8"/>
      <c r="N8920" s="8"/>
    </row>
    <row r="8921" spans="1:14">
      <c r="A8921"/>
      <c r="B8921"/>
      <c r="C8921"/>
      <c r="D8921"/>
      <c r="E8921"/>
      <c r="F8921"/>
      <c r="G8921"/>
      <c r="H8921"/>
      <c r="L8921" s="8"/>
      <c r="M8921" s="8"/>
      <c r="N8921" s="8"/>
    </row>
    <row r="8922" spans="1:14">
      <c r="A8922"/>
      <c r="B8922"/>
      <c r="C8922"/>
      <c r="D8922"/>
      <c r="E8922"/>
      <c r="F8922"/>
      <c r="G8922"/>
      <c r="H8922"/>
      <c r="L8922" s="8"/>
      <c r="M8922" s="8"/>
      <c r="N8922" s="8"/>
    </row>
    <row r="8923" spans="1:14">
      <c r="A8923"/>
      <c r="B8923"/>
      <c r="C8923"/>
      <c r="D8923"/>
      <c r="E8923"/>
      <c r="F8923"/>
      <c r="G8923"/>
      <c r="H8923"/>
      <c r="L8923" s="8"/>
      <c r="M8923" s="8"/>
      <c r="N8923" s="8"/>
    </row>
    <row r="8924" spans="1:14">
      <c r="A8924"/>
      <c r="B8924"/>
      <c r="C8924"/>
      <c r="D8924"/>
      <c r="E8924"/>
      <c r="F8924"/>
      <c r="G8924"/>
      <c r="H8924"/>
      <c r="L8924" s="8"/>
      <c r="M8924" s="8"/>
      <c r="N8924" s="8"/>
    </row>
    <row r="8925" spans="1:14">
      <c r="A8925"/>
      <c r="B8925"/>
      <c r="C8925"/>
      <c r="D8925"/>
      <c r="E8925"/>
      <c r="F8925"/>
      <c r="G8925"/>
      <c r="H8925"/>
      <c r="L8925" s="8"/>
      <c r="M8925" s="8"/>
      <c r="N8925" s="8"/>
    </row>
    <row r="8926" spans="1:14">
      <c r="A8926"/>
      <c r="B8926"/>
      <c r="C8926"/>
      <c r="D8926"/>
      <c r="E8926"/>
      <c r="F8926"/>
      <c r="G8926"/>
      <c r="H8926"/>
      <c r="L8926" s="8"/>
      <c r="M8926" s="8"/>
      <c r="N8926" s="8"/>
    </row>
    <row r="8927" spans="1:14">
      <c r="A8927"/>
      <c r="B8927"/>
      <c r="C8927"/>
      <c r="D8927"/>
      <c r="E8927"/>
      <c r="F8927"/>
      <c r="G8927"/>
      <c r="H8927"/>
      <c r="L8927" s="8"/>
      <c r="M8927" s="8"/>
      <c r="N8927" s="8"/>
    </row>
    <row r="8928" spans="1:14">
      <c r="A8928"/>
      <c r="B8928"/>
      <c r="C8928"/>
      <c r="D8928"/>
      <c r="E8928"/>
      <c r="F8928"/>
      <c r="G8928"/>
      <c r="H8928"/>
      <c r="L8928" s="8"/>
      <c r="M8928" s="8"/>
      <c r="N8928" s="8"/>
    </row>
    <row r="8929" spans="1:14">
      <c r="A8929"/>
      <c r="B8929"/>
      <c r="C8929"/>
      <c r="D8929"/>
      <c r="E8929"/>
      <c r="F8929"/>
      <c r="G8929"/>
      <c r="H8929"/>
      <c r="L8929" s="8"/>
      <c r="M8929" s="8"/>
      <c r="N8929" s="8"/>
    </row>
    <row r="8930" spans="1:14">
      <c r="A8930"/>
      <c r="B8930"/>
      <c r="C8930"/>
      <c r="D8930"/>
      <c r="E8930"/>
      <c r="F8930"/>
      <c r="G8930"/>
      <c r="H8930"/>
      <c r="L8930" s="8"/>
      <c r="M8930" s="8"/>
      <c r="N8930" s="8"/>
    </row>
    <row r="8931" spans="1:14">
      <c r="A8931"/>
      <c r="B8931"/>
      <c r="C8931"/>
      <c r="D8931"/>
      <c r="E8931"/>
      <c r="F8931"/>
      <c r="G8931"/>
      <c r="H8931"/>
      <c r="L8931" s="8"/>
      <c r="M8931" s="8"/>
      <c r="N8931" s="8"/>
    </row>
    <row r="8932" spans="1:14">
      <c r="A8932"/>
      <c r="B8932"/>
      <c r="C8932"/>
      <c r="D8932"/>
      <c r="E8932"/>
      <c r="F8932"/>
      <c r="G8932"/>
      <c r="H8932"/>
      <c r="L8932" s="8"/>
      <c r="M8932" s="8"/>
      <c r="N8932" s="8"/>
    </row>
    <row r="8933" spans="1:14">
      <c r="A8933"/>
      <c r="B8933"/>
      <c r="C8933"/>
      <c r="D8933"/>
      <c r="E8933"/>
      <c r="F8933"/>
      <c r="G8933"/>
      <c r="H8933"/>
      <c r="L8933" s="8"/>
      <c r="M8933" s="8"/>
      <c r="N8933" s="8"/>
    </row>
    <row r="8934" spans="1:14">
      <c r="A8934"/>
      <c r="B8934"/>
      <c r="C8934"/>
      <c r="D8934"/>
      <c r="E8934"/>
      <c r="F8934"/>
      <c r="G8934"/>
      <c r="H8934"/>
      <c r="L8934" s="8"/>
      <c r="M8934" s="8"/>
      <c r="N8934" s="8"/>
    </row>
    <row r="8935" spans="1:14">
      <c r="A8935"/>
      <c r="B8935"/>
      <c r="C8935"/>
      <c r="D8935"/>
      <c r="E8935"/>
      <c r="F8935"/>
      <c r="G8935"/>
      <c r="H8935"/>
      <c r="L8935" s="8"/>
      <c r="M8935" s="8"/>
      <c r="N8935" s="8"/>
    </row>
    <row r="8936" spans="1:14">
      <c r="A8936"/>
      <c r="B8936"/>
      <c r="C8936"/>
      <c r="D8936"/>
      <c r="E8936"/>
      <c r="F8936"/>
      <c r="G8936"/>
      <c r="H8936"/>
      <c r="L8936" s="8"/>
      <c r="M8936" s="8"/>
      <c r="N8936" s="8"/>
    </row>
    <row r="8937" spans="1:14">
      <c r="A8937"/>
      <c r="B8937"/>
      <c r="C8937"/>
      <c r="D8937"/>
      <c r="E8937"/>
      <c r="F8937"/>
      <c r="G8937"/>
      <c r="H8937"/>
      <c r="L8937" s="8"/>
      <c r="M8937" s="8"/>
      <c r="N8937" s="8"/>
    </row>
    <row r="8938" spans="1:14">
      <c r="A8938"/>
      <c r="B8938"/>
      <c r="C8938"/>
      <c r="D8938"/>
      <c r="E8938"/>
      <c r="F8938"/>
      <c r="G8938"/>
      <c r="H8938"/>
      <c r="L8938" s="8"/>
      <c r="M8938" s="8"/>
      <c r="N8938" s="8"/>
    </row>
    <row r="8939" spans="1:14">
      <c r="A8939"/>
      <c r="B8939"/>
      <c r="C8939"/>
      <c r="D8939"/>
      <c r="E8939"/>
      <c r="F8939"/>
      <c r="G8939"/>
      <c r="H8939"/>
      <c r="L8939" s="8"/>
      <c r="M8939" s="8"/>
      <c r="N8939" s="8"/>
    </row>
    <row r="8940" spans="1:14">
      <c r="A8940"/>
      <c r="B8940"/>
      <c r="C8940"/>
      <c r="D8940"/>
      <c r="E8940"/>
      <c r="F8940"/>
      <c r="G8940"/>
      <c r="H8940"/>
      <c r="L8940" s="8"/>
      <c r="M8940" s="8"/>
      <c r="N8940" s="8"/>
    </row>
    <row r="8941" spans="1:14">
      <c r="A8941"/>
      <c r="B8941"/>
      <c r="C8941"/>
      <c r="D8941"/>
      <c r="E8941"/>
      <c r="F8941"/>
      <c r="G8941"/>
      <c r="H8941"/>
      <c r="L8941" s="8"/>
      <c r="M8941" s="8"/>
      <c r="N8941" s="8"/>
    </row>
    <row r="8942" spans="1:14">
      <c r="A8942"/>
      <c r="B8942"/>
      <c r="C8942"/>
      <c r="D8942"/>
      <c r="E8942"/>
      <c r="F8942"/>
      <c r="G8942"/>
      <c r="H8942"/>
      <c r="L8942" s="8"/>
      <c r="M8942" s="8"/>
      <c r="N8942" s="8"/>
    </row>
    <row r="8943" spans="1:14">
      <c r="A8943"/>
      <c r="B8943"/>
      <c r="C8943"/>
      <c r="D8943"/>
      <c r="E8943"/>
      <c r="F8943"/>
      <c r="G8943"/>
      <c r="H8943"/>
      <c r="L8943" s="8"/>
      <c r="M8943" s="8"/>
      <c r="N8943" s="8"/>
    </row>
    <row r="8944" spans="1:14">
      <c r="A8944"/>
      <c r="B8944"/>
      <c r="C8944"/>
      <c r="D8944"/>
      <c r="E8944"/>
      <c r="F8944"/>
      <c r="G8944"/>
      <c r="H8944"/>
      <c r="L8944" s="8"/>
      <c r="M8944" s="8"/>
      <c r="N8944" s="8"/>
    </row>
    <row r="8945" spans="1:14">
      <c r="A8945"/>
      <c r="B8945"/>
      <c r="C8945"/>
      <c r="D8945"/>
      <c r="E8945"/>
      <c r="F8945"/>
      <c r="G8945"/>
      <c r="H8945"/>
      <c r="L8945" s="8"/>
      <c r="M8945" s="8"/>
      <c r="N8945" s="8"/>
    </row>
    <row r="8946" spans="1:14">
      <c r="A8946"/>
      <c r="B8946"/>
      <c r="C8946"/>
      <c r="D8946"/>
      <c r="E8946"/>
      <c r="F8946"/>
      <c r="G8946"/>
      <c r="H8946"/>
      <c r="L8946" s="8"/>
      <c r="M8946" s="8"/>
      <c r="N8946" s="8"/>
    </row>
    <row r="8947" spans="1:14">
      <c r="A8947"/>
      <c r="B8947"/>
      <c r="C8947"/>
      <c r="D8947"/>
      <c r="E8947"/>
      <c r="F8947"/>
      <c r="G8947"/>
      <c r="H8947"/>
      <c r="L8947" s="8"/>
      <c r="M8947" s="8"/>
      <c r="N8947" s="8"/>
    </row>
    <row r="8948" spans="1:14">
      <c r="A8948"/>
      <c r="B8948"/>
      <c r="C8948"/>
      <c r="D8948"/>
      <c r="E8948"/>
      <c r="F8948"/>
      <c r="G8948"/>
      <c r="H8948"/>
      <c r="L8948" s="8"/>
      <c r="M8948" s="8"/>
      <c r="N8948" s="8"/>
    </row>
    <row r="8949" spans="1:14">
      <c r="A8949"/>
      <c r="B8949"/>
      <c r="C8949"/>
      <c r="D8949"/>
      <c r="E8949"/>
      <c r="F8949"/>
      <c r="G8949"/>
      <c r="H8949"/>
      <c r="L8949" s="8"/>
      <c r="M8949" s="8"/>
      <c r="N8949" s="8"/>
    </row>
    <row r="8950" spans="1:14">
      <c r="A8950"/>
      <c r="B8950"/>
      <c r="C8950"/>
      <c r="D8950"/>
      <c r="E8950"/>
      <c r="F8950"/>
      <c r="G8950"/>
      <c r="H8950"/>
      <c r="L8950" s="8"/>
      <c r="M8950" s="8"/>
      <c r="N8950" s="8"/>
    </row>
    <row r="8951" spans="1:14">
      <c r="A8951"/>
      <c r="B8951"/>
      <c r="C8951"/>
      <c r="D8951"/>
      <c r="E8951"/>
      <c r="F8951"/>
      <c r="G8951"/>
      <c r="H8951"/>
      <c r="L8951" s="8"/>
      <c r="M8951" s="8"/>
      <c r="N8951" s="8"/>
    </row>
    <row r="8952" spans="1:14">
      <c r="A8952"/>
      <c r="B8952"/>
      <c r="C8952"/>
      <c r="D8952"/>
      <c r="E8952"/>
      <c r="F8952"/>
      <c r="G8952"/>
      <c r="H8952"/>
      <c r="L8952" s="8"/>
      <c r="M8952" s="8"/>
      <c r="N8952" s="8"/>
    </row>
    <row r="8953" spans="1:14">
      <c r="A8953"/>
      <c r="B8953"/>
      <c r="C8953"/>
      <c r="D8953"/>
      <c r="E8953"/>
      <c r="F8953"/>
      <c r="G8953"/>
      <c r="H8953"/>
      <c r="L8953" s="8"/>
      <c r="M8953" s="8"/>
      <c r="N8953" s="8"/>
    </row>
    <row r="8954" spans="1:14">
      <c r="A8954"/>
      <c r="B8954"/>
      <c r="C8954"/>
      <c r="D8954"/>
      <c r="E8954"/>
      <c r="F8954"/>
      <c r="G8954"/>
      <c r="H8954"/>
      <c r="L8954" s="8"/>
      <c r="M8954" s="8"/>
      <c r="N8954" s="8"/>
    </row>
    <row r="8955" spans="1:14">
      <c r="A8955"/>
      <c r="B8955"/>
      <c r="C8955"/>
      <c r="D8955"/>
      <c r="E8955"/>
      <c r="F8955"/>
      <c r="G8955"/>
      <c r="H8955"/>
      <c r="L8955" s="8"/>
      <c r="M8955" s="8"/>
      <c r="N8955" s="8"/>
    </row>
    <row r="8956" spans="1:14">
      <c r="A8956"/>
      <c r="B8956"/>
      <c r="C8956"/>
      <c r="D8956"/>
      <c r="E8956"/>
      <c r="F8956"/>
      <c r="G8956"/>
      <c r="H8956"/>
      <c r="L8956" s="8"/>
      <c r="M8956" s="8"/>
      <c r="N8956" s="8"/>
    </row>
    <row r="8957" spans="1:14">
      <c r="A8957"/>
      <c r="B8957"/>
      <c r="C8957"/>
      <c r="D8957"/>
      <c r="E8957"/>
      <c r="F8957"/>
      <c r="G8957"/>
      <c r="H8957"/>
      <c r="L8957" s="8"/>
      <c r="M8957" s="8"/>
      <c r="N8957" s="8"/>
    </row>
    <row r="8958" spans="1:14">
      <c r="A8958"/>
      <c r="B8958"/>
      <c r="C8958"/>
      <c r="D8958"/>
      <c r="E8958"/>
      <c r="F8958"/>
      <c r="G8958"/>
      <c r="H8958"/>
      <c r="L8958" s="8"/>
      <c r="M8958" s="8"/>
      <c r="N8958" s="8"/>
    </row>
    <row r="8959" spans="1:14">
      <c r="A8959"/>
      <c r="B8959"/>
      <c r="C8959"/>
      <c r="D8959"/>
      <c r="E8959"/>
      <c r="F8959"/>
      <c r="G8959"/>
      <c r="H8959"/>
      <c r="L8959" s="8"/>
      <c r="M8959" s="8"/>
      <c r="N8959" s="8"/>
    </row>
    <row r="8960" spans="1:14">
      <c r="A8960"/>
      <c r="B8960"/>
      <c r="C8960"/>
      <c r="D8960"/>
      <c r="E8960"/>
      <c r="F8960"/>
      <c r="G8960"/>
      <c r="H8960"/>
      <c r="L8960" s="8"/>
      <c r="M8960" s="8"/>
      <c r="N8960" s="8"/>
    </row>
    <row r="8961" spans="1:14">
      <c r="A8961"/>
      <c r="B8961"/>
      <c r="C8961"/>
      <c r="D8961"/>
      <c r="E8961"/>
      <c r="F8961"/>
      <c r="G8961"/>
      <c r="H8961"/>
      <c r="L8961" s="8"/>
      <c r="M8961" s="8"/>
      <c r="N8961" s="8"/>
    </row>
    <row r="8962" spans="1:14">
      <c r="A8962"/>
      <c r="B8962"/>
      <c r="C8962"/>
      <c r="D8962"/>
      <c r="E8962"/>
      <c r="F8962"/>
      <c r="G8962"/>
      <c r="H8962"/>
      <c r="L8962" s="8"/>
      <c r="M8962" s="8"/>
      <c r="N8962" s="8"/>
    </row>
    <row r="8963" spans="1:14">
      <c r="A8963"/>
      <c r="B8963"/>
      <c r="C8963"/>
      <c r="D8963"/>
      <c r="E8963"/>
      <c r="F8963"/>
      <c r="G8963"/>
      <c r="H8963"/>
      <c r="L8963" s="8"/>
      <c r="M8963" s="8"/>
      <c r="N8963" s="8"/>
    </row>
    <row r="8964" spans="1:14">
      <c r="A8964"/>
      <c r="B8964"/>
      <c r="C8964"/>
      <c r="D8964"/>
      <c r="E8964"/>
      <c r="F8964"/>
      <c r="G8964"/>
      <c r="H8964"/>
      <c r="L8964" s="8"/>
      <c r="M8964" s="8"/>
      <c r="N8964" s="8"/>
    </row>
    <row r="8965" spans="1:14">
      <c r="A8965"/>
      <c r="B8965"/>
      <c r="C8965"/>
      <c r="D8965"/>
      <c r="E8965"/>
      <c r="F8965"/>
      <c r="G8965"/>
      <c r="H8965"/>
      <c r="L8965" s="8"/>
      <c r="M8965" s="8"/>
      <c r="N8965" s="8"/>
    </row>
    <row r="8966" spans="1:14">
      <c r="A8966"/>
      <c r="B8966"/>
      <c r="C8966"/>
      <c r="D8966"/>
      <c r="E8966"/>
      <c r="F8966"/>
      <c r="G8966"/>
      <c r="H8966"/>
      <c r="L8966" s="8"/>
      <c r="M8966" s="8"/>
      <c r="N8966" s="8"/>
    </row>
    <row r="8967" spans="1:14">
      <c r="A8967"/>
      <c r="B8967"/>
      <c r="C8967"/>
      <c r="D8967"/>
      <c r="E8967"/>
      <c r="F8967"/>
      <c r="G8967"/>
      <c r="H8967"/>
      <c r="L8967" s="8"/>
      <c r="M8967" s="8"/>
      <c r="N8967" s="8"/>
    </row>
    <row r="8968" spans="1:14">
      <c r="A8968"/>
      <c r="B8968"/>
      <c r="C8968"/>
      <c r="D8968"/>
      <c r="E8968"/>
      <c r="F8968"/>
      <c r="G8968"/>
      <c r="H8968"/>
      <c r="L8968" s="8"/>
      <c r="M8968" s="8"/>
      <c r="N8968" s="8"/>
    </row>
    <row r="8969" spans="1:14">
      <c r="A8969"/>
      <c r="B8969"/>
      <c r="C8969"/>
      <c r="D8969"/>
      <c r="E8969"/>
      <c r="F8969"/>
      <c r="G8969"/>
      <c r="H8969"/>
      <c r="L8969" s="8"/>
      <c r="M8969" s="8"/>
      <c r="N8969" s="8"/>
    </row>
    <row r="8970" spans="1:14">
      <c r="A8970"/>
      <c r="B8970"/>
      <c r="C8970"/>
      <c r="D8970"/>
      <c r="E8970"/>
      <c r="F8970"/>
      <c r="G8970"/>
      <c r="H8970"/>
      <c r="L8970" s="8"/>
      <c r="M8970" s="8"/>
      <c r="N8970" s="8"/>
    </row>
    <row r="8971" spans="1:14">
      <c r="A8971"/>
      <c r="B8971"/>
      <c r="C8971"/>
      <c r="D8971"/>
      <c r="E8971"/>
      <c r="F8971"/>
      <c r="G8971"/>
      <c r="H8971"/>
      <c r="L8971" s="8"/>
      <c r="M8971" s="8"/>
      <c r="N8971" s="8"/>
    </row>
    <row r="8972" spans="1:14">
      <c r="A8972"/>
      <c r="B8972"/>
      <c r="C8972"/>
      <c r="D8972"/>
      <c r="E8972"/>
      <c r="F8972"/>
      <c r="G8972"/>
      <c r="H8972"/>
      <c r="L8972" s="8"/>
      <c r="M8972" s="8"/>
      <c r="N8972" s="8"/>
    </row>
    <row r="8973" spans="1:14">
      <c r="A8973"/>
      <c r="B8973"/>
      <c r="C8973"/>
      <c r="D8973"/>
      <c r="E8973"/>
      <c r="F8973"/>
      <c r="G8973"/>
      <c r="H8973"/>
      <c r="L8973" s="8"/>
      <c r="M8973" s="8"/>
      <c r="N8973" s="8"/>
    </row>
    <row r="8974" spans="1:14">
      <c r="A8974"/>
      <c r="B8974"/>
      <c r="C8974"/>
      <c r="D8974"/>
      <c r="E8974"/>
      <c r="F8974"/>
      <c r="G8974"/>
      <c r="H8974"/>
      <c r="L8974" s="8"/>
      <c r="M8974" s="8"/>
      <c r="N8974" s="8"/>
    </row>
    <row r="8975" spans="1:14">
      <c r="A8975"/>
      <c r="B8975"/>
      <c r="C8975"/>
      <c r="D8975"/>
      <c r="E8975"/>
      <c r="F8975"/>
      <c r="G8975"/>
      <c r="H8975"/>
      <c r="L8975" s="8"/>
      <c r="M8975" s="8"/>
      <c r="N8975" s="8"/>
    </row>
    <row r="8976" spans="1:14">
      <c r="A8976"/>
      <c r="B8976"/>
      <c r="C8976"/>
      <c r="D8976"/>
      <c r="E8976"/>
      <c r="F8976"/>
      <c r="G8976"/>
      <c r="H8976"/>
      <c r="L8976" s="8"/>
      <c r="M8976" s="8"/>
      <c r="N8976" s="8"/>
    </row>
    <row r="8977" spans="1:14">
      <c r="A8977"/>
      <c r="B8977"/>
      <c r="C8977"/>
      <c r="D8977"/>
      <c r="E8977"/>
      <c r="F8977"/>
      <c r="G8977"/>
      <c r="H8977"/>
      <c r="L8977" s="8"/>
      <c r="M8977" s="8"/>
      <c r="N8977" s="8"/>
    </row>
    <row r="8978" spans="1:14">
      <c r="A8978"/>
      <c r="B8978"/>
      <c r="C8978"/>
      <c r="D8978"/>
      <c r="E8978"/>
      <c r="F8978"/>
      <c r="G8978"/>
      <c r="H8978"/>
      <c r="L8978" s="8"/>
      <c r="M8978" s="8"/>
      <c r="N8978" s="8"/>
    </row>
    <row r="8979" spans="1:14">
      <c r="A8979"/>
      <c r="B8979"/>
      <c r="C8979"/>
      <c r="D8979"/>
      <c r="E8979"/>
      <c r="F8979"/>
      <c r="G8979"/>
      <c r="H8979"/>
      <c r="L8979" s="8"/>
      <c r="M8979" s="8"/>
      <c r="N8979" s="8"/>
    </row>
    <row r="8980" spans="1:14">
      <c r="A8980"/>
      <c r="B8980"/>
      <c r="C8980"/>
      <c r="D8980"/>
      <c r="E8980"/>
      <c r="F8980"/>
      <c r="G8980"/>
      <c r="H8980"/>
      <c r="L8980" s="8"/>
      <c r="M8980" s="8"/>
      <c r="N8980" s="8"/>
    </row>
    <row r="8981" spans="1:14">
      <c r="A8981"/>
      <c r="B8981"/>
      <c r="C8981"/>
      <c r="D8981"/>
      <c r="E8981"/>
      <c r="F8981"/>
      <c r="G8981"/>
      <c r="H8981"/>
      <c r="L8981" s="8"/>
      <c r="M8981" s="8"/>
      <c r="N8981" s="8"/>
    </row>
    <row r="8982" spans="1:14">
      <c r="A8982"/>
      <c r="B8982"/>
      <c r="C8982"/>
      <c r="D8982"/>
      <c r="E8982"/>
      <c r="F8982"/>
      <c r="G8982"/>
      <c r="H8982"/>
      <c r="L8982" s="8"/>
      <c r="M8982" s="8"/>
      <c r="N8982" s="8"/>
    </row>
    <row r="8983" spans="1:14">
      <c r="A8983"/>
      <c r="B8983"/>
      <c r="C8983"/>
      <c r="D8983"/>
      <c r="E8983"/>
      <c r="F8983"/>
      <c r="G8983"/>
      <c r="H8983"/>
      <c r="L8983" s="8"/>
      <c r="M8983" s="8"/>
      <c r="N8983" s="8"/>
    </row>
    <row r="8984" spans="1:14">
      <c r="A8984"/>
      <c r="B8984"/>
      <c r="C8984"/>
      <c r="D8984"/>
      <c r="E8984"/>
      <c r="F8984"/>
      <c r="G8984"/>
      <c r="H8984"/>
      <c r="L8984" s="8"/>
      <c r="M8984" s="8"/>
      <c r="N8984" s="8"/>
    </row>
    <row r="8985" spans="1:14">
      <c r="A8985"/>
      <c r="B8985"/>
      <c r="C8985"/>
      <c r="D8985"/>
      <c r="E8985"/>
      <c r="F8985"/>
      <c r="G8985"/>
      <c r="H8985"/>
      <c r="L8985" s="8"/>
      <c r="M8985" s="8"/>
      <c r="N8985" s="8"/>
    </row>
    <row r="8986" spans="1:14">
      <c r="A8986"/>
      <c r="B8986"/>
      <c r="C8986"/>
      <c r="D8986"/>
      <c r="E8986"/>
      <c r="F8986"/>
      <c r="G8986"/>
      <c r="H8986"/>
      <c r="L8986" s="8"/>
      <c r="M8986" s="8"/>
      <c r="N8986" s="8"/>
    </row>
    <row r="8987" spans="1:14">
      <c r="A8987"/>
      <c r="B8987"/>
      <c r="C8987"/>
      <c r="D8987"/>
      <c r="E8987"/>
      <c r="F8987"/>
      <c r="G8987"/>
      <c r="H8987"/>
      <c r="L8987" s="8"/>
      <c r="M8987" s="8"/>
      <c r="N8987" s="8"/>
    </row>
    <row r="8988" spans="1:14">
      <c r="A8988"/>
      <c r="B8988"/>
      <c r="C8988"/>
      <c r="D8988"/>
      <c r="E8988"/>
      <c r="F8988"/>
      <c r="G8988"/>
      <c r="H8988"/>
      <c r="L8988" s="8"/>
      <c r="M8988" s="8"/>
      <c r="N8988" s="8"/>
    </row>
    <row r="8989" spans="1:14">
      <c r="A8989"/>
      <c r="B8989"/>
      <c r="C8989"/>
      <c r="D8989"/>
      <c r="E8989"/>
      <c r="F8989"/>
      <c r="G8989"/>
      <c r="H8989"/>
      <c r="L8989" s="8"/>
      <c r="M8989" s="8"/>
      <c r="N8989" s="8"/>
    </row>
    <row r="8990" spans="1:14">
      <c r="A8990"/>
      <c r="B8990"/>
      <c r="C8990"/>
      <c r="D8990"/>
      <c r="E8990"/>
      <c r="F8990"/>
      <c r="G8990"/>
      <c r="H8990"/>
      <c r="L8990" s="8"/>
      <c r="M8990" s="8"/>
      <c r="N8990" s="8"/>
    </row>
    <row r="8991" spans="1:14">
      <c r="A8991"/>
      <c r="B8991"/>
      <c r="C8991"/>
      <c r="D8991"/>
      <c r="E8991"/>
      <c r="F8991"/>
      <c r="G8991"/>
      <c r="H8991"/>
      <c r="L8991" s="8"/>
      <c r="M8991" s="8"/>
      <c r="N8991" s="8"/>
    </row>
    <row r="8992" spans="1:14">
      <c r="A8992"/>
      <c r="B8992"/>
      <c r="C8992"/>
      <c r="D8992"/>
      <c r="E8992"/>
      <c r="F8992"/>
      <c r="G8992"/>
      <c r="H8992"/>
      <c r="L8992" s="8"/>
      <c r="M8992" s="8"/>
      <c r="N8992" s="8"/>
    </row>
    <row r="8993" spans="1:14">
      <c r="A8993"/>
      <c r="B8993"/>
      <c r="C8993"/>
      <c r="D8993"/>
      <c r="E8993"/>
      <c r="F8993"/>
      <c r="G8993"/>
      <c r="H8993"/>
      <c r="L8993" s="8"/>
      <c r="M8993" s="8"/>
      <c r="N8993" s="8"/>
    </row>
    <row r="8994" spans="1:14">
      <c r="A8994"/>
      <c r="B8994"/>
      <c r="C8994"/>
      <c r="D8994"/>
      <c r="E8994"/>
      <c r="F8994"/>
      <c r="G8994"/>
      <c r="H8994"/>
      <c r="L8994" s="8"/>
      <c r="M8994" s="8"/>
      <c r="N8994" s="8"/>
    </row>
    <row r="8995" spans="1:14">
      <c r="A8995"/>
      <c r="B8995"/>
      <c r="C8995"/>
      <c r="D8995"/>
      <c r="E8995"/>
      <c r="F8995"/>
      <c r="G8995"/>
      <c r="H8995"/>
      <c r="L8995" s="8"/>
      <c r="M8995" s="8"/>
      <c r="N8995" s="8"/>
    </row>
    <row r="8996" spans="1:14">
      <c r="A8996"/>
      <c r="B8996"/>
      <c r="C8996"/>
      <c r="D8996"/>
      <c r="E8996"/>
      <c r="F8996"/>
      <c r="G8996"/>
      <c r="H8996"/>
      <c r="L8996" s="8"/>
      <c r="M8996" s="8"/>
      <c r="N8996" s="8"/>
    </row>
    <row r="8997" spans="1:14">
      <c r="A8997"/>
      <c r="B8997"/>
      <c r="C8997"/>
      <c r="D8997"/>
      <c r="E8997"/>
      <c r="F8997"/>
      <c r="G8997"/>
      <c r="H8997"/>
      <c r="L8997" s="8"/>
      <c r="M8997" s="8"/>
      <c r="N8997" s="8"/>
    </row>
    <row r="8998" spans="1:14">
      <c r="A8998"/>
      <c r="B8998"/>
      <c r="C8998"/>
      <c r="D8998"/>
      <c r="E8998"/>
      <c r="F8998"/>
      <c r="G8998"/>
      <c r="H8998"/>
      <c r="L8998" s="8"/>
      <c r="M8998" s="8"/>
      <c r="N8998" s="8"/>
    </row>
    <row r="8999" spans="1:14">
      <c r="A8999"/>
      <c r="B8999"/>
      <c r="C8999"/>
      <c r="D8999"/>
      <c r="E8999"/>
      <c r="F8999"/>
      <c r="G8999"/>
      <c r="H8999"/>
      <c r="L8999" s="8"/>
      <c r="M8999" s="8"/>
      <c r="N8999" s="8"/>
    </row>
    <row r="9000" spans="1:14">
      <c r="A9000"/>
      <c r="B9000"/>
      <c r="C9000"/>
      <c r="D9000"/>
      <c r="E9000"/>
      <c r="F9000"/>
      <c r="G9000"/>
      <c r="H9000"/>
      <c r="L9000" s="8"/>
      <c r="M9000" s="8"/>
      <c r="N9000" s="8"/>
    </row>
    <row r="9001" spans="1:14">
      <c r="A9001"/>
      <c r="B9001"/>
      <c r="C9001"/>
      <c r="D9001"/>
      <c r="E9001"/>
      <c r="F9001"/>
      <c r="G9001"/>
      <c r="H9001"/>
      <c r="L9001" s="8"/>
      <c r="M9001" s="8"/>
      <c r="N9001" s="8"/>
    </row>
    <row r="9002" spans="1:14">
      <c r="A9002"/>
      <c r="B9002"/>
      <c r="C9002"/>
      <c r="D9002"/>
      <c r="E9002"/>
      <c r="F9002"/>
      <c r="G9002"/>
      <c r="H9002"/>
      <c r="L9002" s="8"/>
      <c r="M9002" s="8"/>
      <c r="N9002" s="8"/>
    </row>
    <row r="9003" spans="1:14">
      <c r="A9003"/>
      <c r="B9003"/>
      <c r="C9003"/>
      <c r="D9003"/>
      <c r="E9003"/>
      <c r="F9003"/>
      <c r="G9003"/>
      <c r="H9003"/>
      <c r="L9003" s="8"/>
      <c r="M9003" s="8"/>
      <c r="N9003" s="8"/>
    </row>
    <row r="9004" spans="1:14">
      <c r="A9004"/>
      <c r="B9004"/>
      <c r="C9004"/>
      <c r="D9004"/>
      <c r="E9004"/>
      <c r="F9004"/>
      <c r="G9004"/>
      <c r="H9004"/>
      <c r="L9004" s="8"/>
      <c r="M9004" s="8"/>
      <c r="N9004" s="8"/>
    </row>
    <row r="9005" spans="1:14">
      <c r="A9005"/>
      <c r="B9005"/>
      <c r="C9005"/>
      <c r="D9005"/>
      <c r="E9005"/>
      <c r="F9005"/>
      <c r="G9005"/>
      <c r="H9005"/>
      <c r="L9005" s="8"/>
      <c r="M9005" s="8"/>
      <c r="N9005" s="8"/>
    </row>
    <row r="9006" spans="1:14">
      <c r="A9006"/>
      <c r="B9006"/>
      <c r="C9006"/>
      <c r="D9006"/>
      <c r="E9006"/>
      <c r="F9006"/>
      <c r="G9006"/>
      <c r="H9006"/>
      <c r="L9006" s="8"/>
      <c r="M9006" s="8"/>
      <c r="N9006" s="8"/>
    </row>
    <row r="9007" spans="1:14">
      <c r="A9007"/>
      <c r="B9007"/>
      <c r="C9007"/>
      <c r="D9007"/>
      <c r="E9007"/>
      <c r="F9007"/>
      <c r="G9007"/>
      <c r="H9007"/>
      <c r="L9007" s="8"/>
      <c r="M9007" s="8"/>
      <c r="N9007" s="8"/>
    </row>
    <row r="9008" spans="1:14">
      <c r="A9008"/>
      <c r="B9008"/>
      <c r="C9008"/>
      <c r="D9008"/>
      <c r="E9008"/>
      <c r="F9008"/>
      <c r="G9008"/>
      <c r="H9008"/>
      <c r="L9008" s="8"/>
      <c r="M9008" s="8"/>
      <c r="N9008" s="8"/>
    </row>
    <row r="9009" spans="1:14">
      <c r="A9009"/>
      <c r="B9009"/>
      <c r="C9009"/>
      <c r="D9009"/>
      <c r="E9009"/>
      <c r="F9009"/>
      <c r="G9009"/>
      <c r="H9009"/>
      <c r="L9009" s="8"/>
      <c r="M9009" s="8"/>
      <c r="N9009" s="8"/>
    </row>
    <row r="9010" spans="1:14">
      <c r="A9010"/>
      <c r="B9010"/>
      <c r="C9010"/>
      <c r="D9010"/>
      <c r="E9010"/>
      <c r="F9010"/>
      <c r="G9010"/>
      <c r="H9010"/>
      <c r="L9010" s="8"/>
      <c r="M9010" s="8"/>
      <c r="N9010" s="8"/>
    </row>
    <row r="9011" spans="1:14">
      <c r="A9011"/>
      <c r="B9011"/>
      <c r="C9011"/>
      <c r="D9011"/>
      <c r="E9011"/>
      <c r="F9011"/>
      <c r="G9011"/>
      <c r="H9011"/>
      <c r="L9011" s="8"/>
      <c r="M9011" s="8"/>
      <c r="N9011" s="8"/>
    </row>
    <row r="9012" spans="1:14">
      <c r="A9012"/>
      <c r="B9012"/>
      <c r="C9012"/>
      <c r="D9012"/>
      <c r="E9012"/>
      <c r="F9012"/>
      <c r="G9012"/>
      <c r="H9012"/>
      <c r="L9012" s="8"/>
      <c r="M9012" s="8"/>
      <c r="N9012" s="8"/>
    </row>
    <row r="9013" spans="1:14">
      <c r="A9013"/>
      <c r="B9013"/>
      <c r="C9013"/>
      <c r="D9013"/>
      <c r="E9013"/>
      <c r="F9013"/>
      <c r="G9013"/>
      <c r="H9013"/>
      <c r="L9013" s="8"/>
      <c r="M9013" s="8"/>
      <c r="N9013" s="8"/>
    </row>
    <row r="9014" spans="1:14">
      <c r="A9014"/>
      <c r="B9014"/>
      <c r="C9014"/>
      <c r="D9014"/>
      <c r="E9014"/>
      <c r="F9014"/>
      <c r="G9014"/>
      <c r="H9014"/>
      <c r="L9014" s="8"/>
      <c r="M9014" s="8"/>
      <c r="N9014" s="8"/>
    </row>
    <row r="9015" spans="1:14">
      <c r="A9015"/>
      <c r="B9015"/>
      <c r="C9015"/>
      <c r="D9015"/>
      <c r="E9015"/>
      <c r="F9015"/>
      <c r="G9015"/>
      <c r="H9015"/>
      <c r="L9015" s="8"/>
      <c r="M9015" s="8"/>
      <c r="N9015" s="8"/>
    </row>
    <row r="9016" spans="1:14">
      <c r="A9016"/>
      <c r="B9016"/>
      <c r="C9016"/>
      <c r="D9016"/>
      <c r="E9016"/>
      <c r="F9016"/>
      <c r="G9016"/>
      <c r="H9016"/>
      <c r="L9016" s="8"/>
      <c r="M9016" s="8"/>
      <c r="N9016" s="8"/>
    </row>
    <row r="9017" spans="1:14">
      <c r="A9017"/>
      <c r="B9017"/>
      <c r="C9017"/>
      <c r="D9017"/>
      <c r="E9017"/>
      <c r="F9017"/>
      <c r="G9017"/>
      <c r="H9017"/>
      <c r="L9017" s="8"/>
      <c r="M9017" s="8"/>
      <c r="N9017" s="8"/>
    </row>
    <row r="9018" spans="1:14">
      <c r="A9018"/>
      <c r="B9018"/>
      <c r="C9018"/>
      <c r="D9018"/>
      <c r="E9018"/>
      <c r="F9018"/>
      <c r="G9018"/>
      <c r="H9018"/>
      <c r="L9018" s="8"/>
      <c r="M9018" s="8"/>
      <c r="N9018" s="8"/>
    </row>
    <row r="9019" spans="1:14">
      <c r="A9019"/>
      <c r="B9019"/>
      <c r="C9019"/>
      <c r="D9019"/>
      <c r="E9019"/>
      <c r="F9019"/>
      <c r="G9019"/>
      <c r="H9019"/>
      <c r="L9019" s="8"/>
      <c r="M9019" s="8"/>
      <c r="N9019" s="8"/>
    </row>
    <row r="9020" spans="1:14">
      <c r="A9020"/>
      <c r="B9020"/>
      <c r="C9020"/>
      <c r="D9020"/>
      <c r="E9020"/>
      <c r="F9020"/>
      <c r="G9020"/>
      <c r="H9020"/>
      <c r="L9020" s="8"/>
      <c r="M9020" s="8"/>
      <c r="N9020" s="8"/>
    </row>
    <row r="9021" spans="1:14">
      <c r="A9021"/>
      <c r="B9021"/>
      <c r="C9021"/>
      <c r="D9021"/>
      <c r="E9021"/>
      <c r="F9021"/>
      <c r="G9021"/>
      <c r="H9021"/>
      <c r="L9021" s="8"/>
      <c r="M9021" s="8"/>
      <c r="N9021" s="8"/>
    </row>
    <row r="9022" spans="1:14">
      <c r="A9022"/>
      <c r="B9022"/>
      <c r="C9022"/>
      <c r="D9022"/>
      <c r="E9022"/>
      <c r="F9022"/>
      <c r="G9022"/>
      <c r="H9022"/>
      <c r="L9022" s="8"/>
      <c r="M9022" s="8"/>
      <c r="N9022" s="8"/>
    </row>
    <row r="9023" spans="1:14">
      <c r="A9023"/>
      <c r="B9023"/>
      <c r="C9023"/>
      <c r="D9023"/>
      <c r="E9023"/>
      <c r="F9023"/>
      <c r="G9023"/>
      <c r="H9023"/>
      <c r="L9023" s="8"/>
      <c r="M9023" s="8"/>
      <c r="N9023" s="8"/>
    </row>
    <row r="9024" spans="1:14">
      <c r="A9024"/>
      <c r="B9024"/>
      <c r="C9024"/>
      <c r="D9024"/>
      <c r="E9024"/>
      <c r="F9024"/>
      <c r="G9024"/>
      <c r="H9024"/>
      <c r="L9024" s="8"/>
      <c r="M9024" s="8"/>
      <c r="N9024" s="8"/>
    </row>
    <row r="9025" spans="1:14">
      <c r="A9025"/>
      <c r="B9025"/>
      <c r="C9025"/>
      <c r="D9025"/>
      <c r="E9025"/>
      <c r="F9025"/>
      <c r="G9025"/>
      <c r="H9025"/>
      <c r="L9025" s="8"/>
      <c r="M9025" s="8"/>
      <c r="N9025" s="8"/>
    </row>
    <row r="9026" spans="1:14">
      <c r="A9026"/>
      <c r="B9026"/>
      <c r="C9026"/>
      <c r="D9026"/>
      <c r="E9026"/>
      <c r="F9026"/>
      <c r="G9026"/>
      <c r="H9026"/>
      <c r="L9026" s="8"/>
      <c r="M9026" s="8"/>
      <c r="N9026" s="8"/>
    </row>
    <row r="9027" spans="1:14">
      <c r="A9027"/>
      <c r="B9027"/>
      <c r="C9027"/>
      <c r="D9027"/>
      <c r="E9027"/>
      <c r="F9027"/>
      <c r="G9027"/>
      <c r="H9027"/>
      <c r="L9027" s="8"/>
      <c r="M9027" s="8"/>
      <c r="N9027" s="8"/>
    </row>
    <row r="9028" spans="1:14">
      <c r="A9028"/>
      <c r="B9028"/>
      <c r="C9028"/>
      <c r="D9028"/>
      <c r="E9028"/>
      <c r="F9028"/>
      <c r="G9028"/>
      <c r="H9028"/>
      <c r="L9028" s="8"/>
      <c r="M9028" s="8"/>
      <c r="N9028" s="8"/>
    </row>
    <row r="9029" spans="1:14">
      <c r="A9029"/>
      <c r="B9029"/>
      <c r="C9029"/>
      <c r="D9029"/>
      <c r="E9029"/>
      <c r="F9029"/>
      <c r="G9029"/>
      <c r="H9029"/>
      <c r="L9029" s="8"/>
      <c r="M9029" s="8"/>
      <c r="N9029" s="8"/>
    </row>
    <row r="9030" spans="1:14">
      <c r="A9030"/>
      <c r="B9030"/>
      <c r="C9030"/>
      <c r="D9030"/>
      <c r="E9030"/>
      <c r="F9030"/>
      <c r="G9030"/>
      <c r="H9030"/>
      <c r="L9030" s="8"/>
      <c r="M9030" s="8"/>
      <c r="N9030" s="8"/>
    </row>
    <row r="9031" spans="1:14">
      <c r="A9031"/>
      <c r="B9031"/>
      <c r="C9031"/>
      <c r="D9031"/>
      <c r="E9031"/>
      <c r="F9031"/>
      <c r="G9031"/>
      <c r="H9031"/>
      <c r="L9031" s="8"/>
      <c r="M9031" s="8"/>
      <c r="N9031" s="8"/>
    </row>
    <row r="9032" spans="1:14">
      <c r="A9032"/>
      <c r="B9032"/>
      <c r="C9032"/>
      <c r="D9032"/>
      <c r="E9032"/>
      <c r="F9032"/>
      <c r="G9032"/>
      <c r="H9032"/>
      <c r="L9032" s="8"/>
      <c r="M9032" s="8"/>
      <c r="N9032" s="8"/>
    </row>
    <row r="9033" spans="1:14">
      <c r="A9033"/>
      <c r="B9033"/>
      <c r="C9033"/>
      <c r="D9033"/>
      <c r="E9033"/>
      <c r="F9033"/>
      <c r="G9033"/>
      <c r="H9033"/>
      <c r="L9033" s="8"/>
      <c r="M9033" s="8"/>
      <c r="N9033" s="8"/>
    </row>
    <row r="9034" spans="1:14">
      <c r="A9034"/>
      <c r="B9034"/>
      <c r="C9034"/>
      <c r="D9034"/>
      <c r="E9034"/>
      <c r="F9034"/>
      <c r="G9034"/>
      <c r="H9034"/>
      <c r="L9034" s="8"/>
      <c r="M9034" s="8"/>
      <c r="N9034" s="8"/>
    </row>
    <row r="9035" spans="1:14">
      <c r="A9035"/>
      <c r="B9035"/>
      <c r="C9035"/>
      <c r="D9035"/>
      <c r="E9035"/>
      <c r="F9035"/>
      <c r="G9035"/>
      <c r="H9035"/>
      <c r="L9035" s="8"/>
      <c r="M9035" s="8"/>
      <c r="N9035" s="8"/>
    </row>
    <row r="9036" spans="1:14">
      <c r="A9036"/>
      <c r="B9036"/>
      <c r="C9036"/>
      <c r="D9036"/>
      <c r="E9036"/>
      <c r="F9036"/>
      <c r="G9036"/>
      <c r="H9036"/>
      <c r="L9036" s="8"/>
      <c r="M9036" s="8"/>
      <c r="N9036" s="8"/>
    </row>
    <row r="9037" spans="1:14">
      <c r="A9037"/>
      <c r="B9037"/>
      <c r="C9037"/>
      <c r="D9037"/>
      <c r="E9037"/>
      <c r="F9037"/>
      <c r="G9037"/>
      <c r="H9037"/>
      <c r="L9037" s="8"/>
      <c r="M9037" s="8"/>
      <c r="N9037" s="8"/>
    </row>
    <row r="9038" spans="1:14">
      <c r="A9038"/>
      <c r="B9038"/>
      <c r="C9038"/>
      <c r="D9038"/>
      <c r="E9038"/>
      <c r="F9038"/>
      <c r="G9038"/>
      <c r="H9038"/>
      <c r="L9038" s="8"/>
      <c r="M9038" s="8"/>
      <c r="N9038" s="8"/>
    </row>
    <row r="9039" spans="1:14">
      <c r="A9039"/>
      <c r="B9039"/>
      <c r="C9039"/>
      <c r="D9039"/>
      <c r="E9039"/>
      <c r="F9039"/>
      <c r="G9039"/>
      <c r="H9039"/>
      <c r="L9039" s="8"/>
      <c r="M9039" s="8"/>
      <c r="N9039" s="8"/>
    </row>
    <row r="9040" spans="1:14">
      <c r="A9040"/>
      <c r="B9040"/>
      <c r="C9040"/>
      <c r="D9040"/>
      <c r="E9040"/>
      <c r="F9040"/>
      <c r="G9040"/>
      <c r="H9040"/>
      <c r="L9040" s="8"/>
      <c r="M9040" s="8"/>
      <c r="N9040" s="8"/>
    </row>
    <row r="9041" spans="1:14">
      <c r="A9041"/>
      <c r="B9041"/>
      <c r="C9041"/>
      <c r="D9041"/>
      <c r="E9041"/>
      <c r="F9041"/>
      <c r="G9041"/>
      <c r="H9041"/>
      <c r="L9041" s="8"/>
      <c r="M9041" s="8"/>
      <c r="N9041" s="8"/>
    </row>
    <row r="9042" spans="1:14">
      <c r="A9042"/>
      <c r="B9042"/>
      <c r="C9042"/>
      <c r="D9042"/>
      <c r="E9042"/>
      <c r="F9042"/>
      <c r="G9042"/>
      <c r="H9042"/>
      <c r="L9042" s="8"/>
      <c r="M9042" s="8"/>
      <c r="N9042" s="8"/>
    </row>
    <row r="9043" spans="1:14">
      <c r="A9043"/>
      <c r="B9043"/>
      <c r="C9043"/>
      <c r="D9043"/>
      <c r="E9043"/>
      <c r="F9043"/>
      <c r="G9043"/>
      <c r="H9043"/>
      <c r="L9043" s="8"/>
      <c r="M9043" s="8"/>
      <c r="N9043" s="8"/>
    </row>
    <row r="9044" spans="1:14">
      <c r="A9044"/>
      <c r="B9044"/>
      <c r="C9044"/>
      <c r="D9044"/>
      <c r="E9044"/>
      <c r="F9044"/>
      <c r="G9044"/>
      <c r="H9044"/>
      <c r="L9044" s="8"/>
      <c r="M9044" s="8"/>
      <c r="N9044" s="8"/>
    </row>
    <row r="9045" spans="1:14">
      <c r="A9045"/>
      <c r="B9045"/>
      <c r="C9045"/>
      <c r="D9045"/>
      <c r="E9045"/>
      <c r="F9045"/>
      <c r="G9045"/>
      <c r="H9045"/>
      <c r="L9045" s="8"/>
      <c r="M9045" s="8"/>
      <c r="N9045" s="8"/>
    </row>
    <row r="9046" spans="1:14">
      <c r="A9046"/>
      <c r="B9046"/>
      <c r="C9046"/>
      <c r="D9046"/>
      <c r="E9046"/>
      <c r="F9046"/>
      <c r="G9046"/>
      <c r="H9046"/>
      <c r="L9046" s="8"/>
      <c r="M9046" s="8"/>
      <c r="N9046" s="8"/>
    </row>
    <row r="9047" spans="1:14">
      <c r="A9047"/>
      <c r="B9047"/>
      <c r="C9047"/>
      <c r="D9047"/>
      <c r="E9047"/>
      <c r="F9047"/>
      <c r="G9047"/>
      <c r="H9047"/>
      <c r="L9047" s="8"/>
      <c r="M9047" s="8"/>
      <c r="N9047" s="8"/>
    </row>
    <row r="9048" spans="1:14">
      <c r="A9048"/>
      <c r="B9048"/>
      <c r="C9048"/>
      <c r="D9048"/>
      <c r="E9048"/>
      <c r="F9048"/>
      <c r="G9048"/>
      <c r="H9048"/>
      <c r="L9048" s="8"/>
      <c r="M9048" s="8"/>
      <c r="N9048" s="8"/>
    </row>
    <row r="9049" spans="1:14">
      <c r="A9049"/>
      <c r="B9049"/>
      <c r="C9049"/>
      <c r="D9049"/>
      <c r="E9049"/>
      <c r="F9049"/>
      <c r="G9049"/>
      <c r="H9049"/>
      <c r="L9049" s="8"/>
      <c r="M9049" s="8"/>
      <c r="N9049" s="8"/>
    </row>
    <row r="9050" spans="1:14">
      <c r="A9050"/>
      <c r="B9050"/>
      <c r="C9050"/>
      <c r="D9050"/>
      <c r="E9050"/>
      <c r="F9050"/>
      <c r="G9050"/>
      <c r="H9050"/>
      <c r="L9050" s="8"/>
      <c r="M9050" s="8"/>
      <c r="N9050" s="8"/>
    </row>
    <row r="9051" spans="1:14">
      <c r="A9051"/>
      <c r="B9051"/>
      <c r="C9051"/>
      <c r="D9051"/>
      <c r="E9051"/>
      <c r="F9051"/>
      <c r="G9051"/>
      <c r="H9051"/>
      <c r="L9051" s="8"/>
      <c r="M9051" s="8"/>
      <c r="N9051" s="8"/>
    </row>
    <row r="9052" spans="1:14">
      <c r="A9052"/>
      <c r="B9052"/>
      <c r="C9052"/>
      <c r="D9052"/>
      <c r="E9052"/>
      <c r="F9052"/>
      <c r="G9052"/>
      <c r="H9052"/>
      <c r="L9052" s="8"/>
      <c r="M9052" s="8"/>
      <c r="N9052" s="8"/>
    </row>
    <row r="9053" spans="1:14">
      <c r="A9053"/>
      <c r="B9053"/>
      <c r="C9053"/>
      <c r="D9053"/>
      <c r="E9053"/>
      <c r="F9053"/>
      <c r="G9053"/>
      <c r="H9053"/>
      <c r="L9053" s="8"/>
      <c r="M9053" s="8"/>
      <c r="N9053" s="8"/>
    </row>
    <row r="9054" spans="1:14">
      <c r="A9054"/>
      <c r="B9054"/>
      <c r="C9054"/>
      <c r="D9054"/>
      <c r="E9054"/>
      <c r="F9054"/>
      <c r="G9054"/>
      <c r="H9054"/>
      <c r="L9054" s="8"/>
      <c r="M9054" s="8"/>
      <c r="N9054" s="8"/>
    </row>
    <row r="9055" spans="1:14">
      <c r="A9055"/>
      <c r="B9055"/>
      <c r="C9055"/>
      <c r="D9055"/>
      <c r="E9055"/>
      <c r="F9055"/>
      <c r="G9055"/>
      <c r="H9055"/>
      <c r="L9055" s="8"/>
      <c r="M9055" s="8"/>
      <c r="N9055" s="8"/>
    </row>
    <row r="9056" spans="1:14">
      <c r="A9056"/>
      <c r="B9056"/>
      <c r="C9056"/>
      <c r="D9056"/>
      <c r="E9056"/>
      <c r="F9056"/>
      <c r="G9056"/>
      <c r="H9056"/>
      <c r="L9056" s="8"/>
      <c r="M9056" s="8"/>
      <c r="N9056" s="8"/>
    </row>
    <row r="9057" spans="1:14">
      <c r="A9057"/>
      <c r="B9057"/>
      <c r="C9057"/>
      <c r="D9057"/>
      <c r="E9057"/>
      <c r="F9057"/>
      <c r="G9057"/>
      <c r="H9057"/>
      <c r="L9057" s="8"/>
      <c r="M9057" s="8"/>
      <c r="N9057" s="8"/>
    </row>
    <row r="9058" spans="1:14">
      <c r="A9058"/>
      <c r="B9058"/>
      <c r="C9058"/>
      <c r="D9058"/>
      <c r="E9058"/>
      <c r="F9058"/>
      <c r="G9058"/>
      <c r="H9058"/>
      <c r="L9058" s="8"/>
      <c r="M9058" s="8"/>
      <c r="N9058" s="8"/>
    </row>
    <row r="9059" spans="1:14">
      <c r="A9059"/>
      <c r="B9059"/>
      <c r="C9059"/>
      <c r="D9059"/>
      <c r="E9059"/>
      <c r="F9059"/>
      <c r="G9059"/>
      <c r="H9059"/>
      <c r="L9059" s="8"/>
      <c r="M9059" s="8"/>
      <c r="N9059" s="8"/>
    </row>
    <row r="9060" spans="1:14">
      <c r="A9060"/>
      <c r="B9060"/>
      <c r="C9060"/>
      <c r="D9060"/>
      <c r="E9060"/>
      <c r="F9060"/>
      <c r="G9060"/>
      <c r="H9060"/>
      <c r="L9060" s="8"/>
      <c r="M9060" s="8"/>
      <c r="N9060" s="8"/>
    </row>
    <row r="9061" spans="1:14">
      <c r="A9061"/>
      <c r="B9061"/>
      <c r="C9061"/>
      <c r="D9061"/>
      <c r="E9061"/>
      <c r="F9061"/>
      <c r="G9061"/>
      <c r="H9061"/>
      <c r="L9061" s="8"/>
      <c r="M9061" s="8"/>
      <c r="N9061" s="8"/>
    </row>
    <row r="9062" spans="1:14">
      <c r="A9062"/>
      <c r="B9062"/>
      <c r="C9062"/>
      <c r="D9062"/>
      <c r="E9062"/>
      <c r="F9062"/>
      <c r="G9062"/>
      <c r="H9062"/>
      <c r="L9062" s="8"/>
      <c r="M9062" s="8"/>
      <c r="N9062" s="8"/>
    </row>
    <row r="9063" spans="1:14">
      <c r="A9063"/>
      <c r="B9063"/>
      <c r="C9063"/>
      <c r="D9063"/>
      <c r="E9063"/>
      <c r="F9063"/>
      <c r="G9063"/>
      <c r="H9063"/>
      <c r="L9063" s="8"/>
      <c r="M9063" s="8"/>
      <c r="N9063" s="8"/>
    </row>
    <row r="9064" spans="1:14">
      <c r="A9064"/>
      <c r="B9064"/>
      <c r="C9064"/>
      <c r="D9064"/>
      <c r="E9064"/>
      <c r="F9064"/>
      <c r="G9064"/>
      <c r="H9064"/>
      <c r="L9064" s="8"/>
      <c r="M9064" s="8"/>
      <c r="N9064" s="8"/>
    </row>
    <row r="9065" spans="1:14">
      <c r="A9065"/>
      <c r="B9065"/>
      <c r="C9065"/>
      <c r="D9065"/>
      <c r="E9065"/>
      <c r="F9065"/>
      <c r="G9065"/>
      <c r="H9065"/>
      <c r="L9065" s="8"/>
      <c r="M9065" s="8"/>
      <c r="N9065" s="8"/>
    </row>
    <row r="9066" spans="1:14">
      <c r="A9066"/>
      <c r="B9066"/>
      <c r="C9066"/>
      <c r="D9066"/>
      <c r="E9066"/>
      <c r="F9066"/>
      <c r="G9066"/>
      <c r="H9066"/>
      <c r="L9066" s="8"/>
      <c r="M9066" s="8"/>
      <c r="N9066" s="8"/>
    </row>
    <row r="9067" spans="1:14">
      <c r="A9067"/>
      <c r="B9067"/>
      <c r="C9067"/>
      <c r="D9067"/>
      <c r="E9067"/>
      <c r="F9067"/>
      <c r="G9067"/>
      <c r="H9067"/>
      <c r="L9067" s="8"/>
      <c r="M9067" s="8"/>
      <c r="N9067" s="8"/>
    </row>
    <row r="9068" spans="1:14">
      <c r="A9068"/>
      <c r="B9068"/>
      <c r="C9068"/>
      <c r="D9068"/>
      <c r="E9068"/>
      <c r="F9068"/>
      <c r="G9068"/>
      <c r="H9068"/>
      <c r="L9068" s="8"/>
      <c r="M9068" s="8"/>
      <c r="N9068" s="8"/>
    </row>
    <row r="9069" spans="1:14">
      <c r="A9069"/>
      <c r="B9069"/>
      <c r="C9069"/>
      <c r="D9069"/>
      <c r="E9069"/>
      <c r="F9069"/>
      <c r="G9069"/>
      <c r="H9069"/>
      <c r="L9069" s="8"/>
      <c r="M9069" s="8"/>
      <c r="N9069" s="8"/>
    </row>
    <row r="9070" spans="1:14">
      <c r="A9070"/>
      <c r="B9070"/>
      <c r="C9070"/>
      <c r="D9070"/>
      <c r="E9070"/>
      <c r="F9070"/>
      <c r="G9070"/>
      <c r="H9070"/>
      <c r="L9070" s="8"/>
      <c r="M9070" s="8"/>
      <c r="N9070" s="8"/>
    </row>
    <row r="9071" spans="1:14">
      <c r="A9071"/>
      <c r="B9071"/>
      <c r="C9071"/>
      <c r="D9071"/>
      <c r="E9071"/>
      <c r="F9071"/>
      <c r="G9071"/>
      <c r="H9071"/>
      <c r="L9071" s="8"/>
      <c r="M9071" s="8"/>
      <c r="N9071" s="8"/>
    </row>
    <row r="9072" spans="1:14">
      <c r="A9072"/>
      <c r="B9072"/>
      <c r="C9072"/>
      <c r="D9072"/>
      <c r="E9072"/>
      <c r="F9072"/>
      <c r="G9072"/>
      <c r="H9072"/>
      <c r="L9072" s="8"/>
      <c r="M9072" s="8"/>
      <c r="N9072" s="8"/>
    </row>
    <row r="9073" spans="1:14">
      <c r="A9073"/>
      <c r="B9073"/>
      <c r="C9073"/>
      <c r="D9073"/>
      <c r="E9073"/>
      <c r="F9073"/>
      <c r="G9073"/>
      <c r="H9073"/>
      <c r="L9073" s="8"/>
      <c r="M9073" s="8"/>
      <c r="N9073" s="8"/>
    </row>
    <row r="9074" spans="1:14">
      <c r="A9074"/>
      <c r="B9074"/>
      <c r="C9074"/>
      <c r="D9074"/>
      <c r="E9074"/>
      <c r="F9074"/>
      <c r="G9074"/>
      <c r="H9074"/>
      <c r="L9074" s="8"/>
      <c r="M9074" s="8"/>
      <c r="N9074" s="8"/>
    </row>
    <row r="9075" spans="1:14">
      <c r="A9075"/>
      <c r="B9075"/>
      <c r="C9075"/>
      <c r="D9075"/>
      <c r="E9075"/>
      <c r="F9075"/>
      <c r="G9075"/>
      <c r="H9075"/>
      <c r="L9075" s="8"/>
      <c r="M9075" s="8"/>
      <c r="N9075" s="8"/>
    </row>
    <row r="9076" spans="1:14">
      <c r="A9076"/>
      <c r="B9076"/>
      <c r="C9076"/>
      <c r="D9076"/>
      <c r="E9076"/>
      <c r="F9076"/>
      <c r="G9076"/>
      <c r="H9076"/>
      <c r="L9076" s="8"/>
      <c r="M9076" s="8"/>
      <c r="N9076" s="8"/>
    </row>
    <row r="9077" spans="1:14">
      <c r="A9077"/>
      <c r="B9077"/>
      <c r="C9077"/>
      <c r="D9077"/>
      <c r="E9077"/>
      <c r="F9077"/>
      <c r="G9077"/>
      <c r="H9077"/>
      <c r="L9077" s="8"/>
      <c r="M9077" s="8"/>
      <c r="N9077" s="8"/>
    </row>
    <row r="9078" spans="1:14">
      <c r="A9078"/>
      <c r="B9078"/>
      <c r="C9078"/>
      <c r="D9078"/>
      <c r="E9078"/>
      <c r="F9078"/>
      <c r="G9078"/>
      <c r="H9078"/>
      <c r="L9078" s="8"/>
      <c r="M9078" s="8"/>
      <c r="N9078" s="8"/>
    </row>
    <row r="9079" spans="1:14">
      <c r="A9079"/>
      <c r="B9079"/>
      <c r="C9079"/>
      <c r="D9079"/>
      <c r="E9079"/>
      <c r="F9079"/>
      <c r="G9079"/>
      <c r="H9079"/>
      <c r="L9079" s="8"/>
      <c r="M9079" s="8"/>
      <c r="N9079" s="8"/>
    </row>
    <row r="9080" spans="1:14">
      <c r="A9080"/>
      <c r="B9080"/>
      <c r="C9080"/>
      <c r="D9080"/>
      <c r="E9080"/>
      <c r="F9080"/>
      <c r="G9080"/>
      <c r="H9080"/>
      <c r="L9080" s="8"/>
      <c r="M9080" s="8"/>
      <c r="N9080" s="8"/>
    </row>
    <row r="9081" spans="1:14">
      <c r="A9081"/>
      <c r="B9081"/>
      <c r="C9081"/>
      <c r="D9081"/>
      <c r="E9081"/>
      <c r="F9081"/>
      <c r="G9081"/>
      <c r="H9081"/>
      <c r="L9081" s="8"/>
      <c r="M9081" s="8"/>
      <c r="N9081" s="8"/>
    </row>
    <row r="9082" spans="1:14">
      <c r="A9082"/>
      <c r="B9082"/>
      <c r="C9082"/>
      <c r="D9082"/>
      <c r="E9082"/>
      <c r="F9082"/>
      <c r="G9082"/>
      <c r="H9082"/>
      <c r="L9082" s="8"/>
      <c r="M9082" s="8"/>
      <c r="N9082" s="8"/>
    </row>
    <row r="9083" spans="1:14">
      <c r="A9083"/>
      <c r="B9083"/>
      <c r="C9083"/>
      <c r="D9083"/>
      <c r="E9083"/>
      <c r="F9083"/>
      <c r="G9083"/>
      <c r="H9083"/>
      <c r="L9083" s="8"/>
      <c r="M9083" s="8"/>
      <c r="N9083" s="8"/>
    </row>
    <row r="9084" spans="1:14">
      <c r="A9084"/>
      <c r="B9084"/>
      <c r="C9084"/>
      <c r="D9084"/>
      <c r="E9084"/>
      <c r="F9084"/>
      <c r="G9084"/>
      <c r="H9084"/>
      <c r="L9084" s="8"/>
      <c r="M9084" s="8"/>
      <c r="N9084" s="8"/>
    </row>
    <row r="9085" spans="1:14">
      <c r="A9085"/>
      <c r="B9085"/>
      <c r="C9085"/>
      <c r="D9085"/>
      <c r="E9085"/>
      <c r="F9085"/>
      <c r="G9085"/>
      <c r="H9085"/>
      <c r="L9085" s="8"/>
      <c r="M9085" s="8"/>
      <c r="N9085" s="8"/>
    </row>
    <row r="9086" spans="1:14">
      <c r="A9086"/>
      <c r="B9086"/>
      <c r="C9086"/>
      <c r="D9086"/>
      <c r="E9086"/>
      <c r="F9086"/>
      <c r="G9086"/>
      <c r="H9086"/>
      <c r="L9086" s="8"/>
      <c r="M9086" s="8"/>
      <c r="N9086" s="8"/>
    </row>
    <row r="9087" spans="1:14">
      <c r="A9087"/>
      <c r="B9087"/>
      <c r="C9087"/>
      <c r="D9087"/>
      <c r="E9087"/>
      <c r="F9087"/>
      <c r="G9087"/>
      <c r="H9087"/>
      <c r="L9087" s="8"/>
      <c r="M9087" s="8"/>
      <c r="N9087" s="8"/>
    </row>
    <row r="9088" spans="1:14">
      <c r="A9088"/>
      <c r="B9088"/>
      <c r="C9088"/>
      <c r="D9088"/>
      <c r="E9088"/>
      <c r="F9088"/>
      <c r="G9088"/>
      <c r="H9088"/>
      <c r="L9088" s="8"/>
      <c r="M9088" s="8"/>
      <c r="N9088" s="8"/>
    </row>
    <row r="9089" spans="1:14">
      <c r="A9089"/>
      <c r="B9089"/>
      <c r="C9089"/>
      <c r="D9089"/>
      <c r="E9089"/>
      <c r="F9089"/>
      <c r="G9089"/>
      <c r="H9089"/>
      <c r="L9089" s="8"/>
      <c r="M9089" s="8"/>
      <c r="N9089" s="8"/>
    </row>
    <row r="9090" spans="1:14">
      <c r="A9090"/>
      <c r="B9090"/>
      <c r="C9090"/>
      <c r="D9090"/>
      <c r="E9090"/>
      <c r="F9090"/>
      <c r="G9090"/>
      <c r="H9090"/>
      <c r="L9090" s="8"/>
      <c r="M9090" s="8"/>
      <c r="N9090" s="8"/>
    </row>
    <row r="9091" spans="1:14">
      <c r="A9091"/>
      <c r="B9091"/>
      <c r="C9091"/>
      <c r="D9091"/>
      <c r="E9091"/>
      <c r="F9091"/>
      <c r="G9091"/>
      <c r="H9091"/>
      <c r="L9091" s="8"/>
      <c r="M9091" s="8"/>
      <c r="N9091" s="8"/>
    </row>
    <row r="9092" spans="1:14">
      <c r="A9092"/>
      <c r="B9092"/>
      <c r="C9092"/>
      <c r="D9092"/>
      <c r="E9092"/>
      <c r="F9092"/>
      <c r="G9092"/>
      <c r="H9092"/>
      <c r="L9092" s="8"/>
      <c r="M9092" s="8"/>
      <c r="N9092" s="8"/>
    </row>
    <row r="9093" spans="1:14">
      <c r="A9093"/>
      <c r="B9093"/>
      <c r="C9093"/>
      <c r="D9093"/>
      <c r="E9093"/>
      <c r="F9093"/>
      <c r="G9093"/>
      <c r="H9093"/>
      <c r="L9093" s="8"/>
      <c r="M9093" s="8"/>
      <c r="N9093" s="8"/>
    </row>
    <row r="9094" spans="1:14">
      <c r="A9094"/>
      <c r="B9094"/>
      <c r="C9094"/>
      <c r="D9094"/>
      <c r="E9094"/>
      <c r="F9094"/>
      <c r="G9094"/>
      <c r="H9094"/>
      <c r="L9094" s="8"/>
      <c r="M9094" s="8"/>
      <c r="N9094" s="8"/>
    </row>
    <row r="9095" spans="1:14">
      <c r="A9095"/>
      <c r="B9095"/>
      <c r="C9095"/>
      <c r="D9095"/>
      <c r="E9095"/>
      <c r="F9095"/>
      <c r="G9095"/>
      <c r="H9095"/>
      <c r="L9095" s="8"/>
      <c r="M9095" s="8"/>
      <c r="N9095" s="8"/>
    </row>
    <row r="9096" spans="1:14">
      <c r="A9096"/>
      <c r="B9096"/>
      <c r="C9096"/>
      <c r="D9096"/>
      <c r="E9096"/>
      <c r="F9096"/>
      <c r="G9096"/>
      <c r="H9096"/>
      <c r="L9096" s="8"/>
      <c r="M9096" s="8"/>
      <c r="N9096" s="8"/>
    </row>
    <row r="9097" spans="1:14">
      <c r="A9097"/>
      <c r="B9097"/>
      <c r="C9097"/>
      <c r="D9097"/>
      <c r="E9097"/>
      <c r="F9097"/>
      <c r="G9097"/>
      <c r="H9097"/>
      <c r="L9097" s="8"/>
      <c r="M9097" s="8"/>
      <c r="N9097" s="8"/>
    </row>
    <row r="9098" spans="1:14">
      <c r="A9098"/>
      <c r="B9098"/>
      <c r="C9098"/>
      <c r="D9098"/>
      <c r="E9098"/>
      <c r="F9098"/>
      <c r="G9098"/>
      <c r="H9098"/>
      <c r="L9098" s="8"/>
      <c r="M9098" s="8"/>
      <c r="N9098" s="8"/>
    </row>
    <row r="9099" spans="1:14">
      <c r="A9099"/>
      <c r="B9099"/>
      <c r="C9099"/>
      <c r="D9099"/>
      <c r="E9099"/>
      <c r="F9099"/>
      <c r="G9099"/>
      <c r="H9099"/>
      <c r="L9099" s="8"/>
      <c r="M9099" s="8"/>
      <c r="N9099" s="8"/>
    </row>
    <row r="9100" spans="1:14">
      <c r="A9100"/>
      <c r="B9100"/>
      <c r="C9100"/>
      <c r="D9100"/>
      <c r="E9100"/>
      <c r="F9100"/>
      <c r="G9100"/>
      <c r="H9100"/>
      <c r="L9100" s="8"/>
      <c r="M9100" s="8"/>
      <c r="N9100" s="8"/>
    </row>
    <row r="9101" spans="1:14">
      <c r="A9101"/>
      <c r="B9101"/>
      <c r="C9101"/>
      <c r="D9101"/>
      <c r="E9101"/>
      <c r="F9101"/>
      <c r="G9101"/>
      <c r="H9101"/>
      <c r="L9101" s="8"/>
      <c r="M9101" s="8"/>
      <c r="N9101" s="8"/>
    </row>
    <row r="9102" spans="1:14">
      <c r="A9102"/>
      <c r="B9102"/>
      <c r="C9102"/>
      <c r="D9102"/>
      <c r="E9102"/>
      <c r="F9102"/>
      <c r="G9102"/>
      <c r="H9102"/>
      <c r="L9102" s="8"/>
      <c r="M9102" s="8"/>
      <c r="N9102" s="8"/>
    </row>
    <row r="9103" spans="1:14">
      <c r="A9103"/>
      <c r="B9103"/>
      <c r="C9103"/>
      <c r="D9103"/>
      <c r="E9103"/>
      <c r="F9103"/>
      <c r="G9103"/>
      <c r="H9103"/>
      <c r="L9103" s="8"/>
      <c r="M9103" s="8"/>
      <c r="N9103" s="8"/>
    </row>
    <row r="9104" spans="1:14">
      <c r="A9104"/>
      <c r="B9104"/>
      <c r="C9104"/>
      <c r="D9104"/>
      <c r="E9104"/>
      <c r="F9104"/>
      <c r="G9104"/>
      <c r="H9104"/>
      <c r="L9104" s="8"/>
      <c r="M9104" s="8"/>
      <c r="N9104" s="8"/>
    </row>
    <row r="9105" spans="1:14">
      <c r="A9105"/>
      <c r="B9105"/>
      <c r="C9105"/>
      <c r="D9105"/>
      <c r="E9105"/>
      <c r="F9105"/>
      <c r="G9105"/>
      <c r="H9105"/>
      <c r="L9105" s="8"/>
      <c r="M9105" s="8"/>
      <c r="N9105" s="8"/>
    </row>
    <row r="9106" spans="1:14">
      <c r="A9106"/>
      <c r="B9106"/>
      <c r="C9106"/>
      <c r="D9106"/>
      <c r="E9106"/>
      <c r="F9106"/>
      <c r="G9106"/>
      <c r="H9106"/>
      <c r="L9106" s="8"/>
      <c r="M9106" s="8"/>
      <c r="N9106" s="8"/>
    </row>
    <row r="9107" spans="1:14">
      <c r="A9107"/>
      <c r="B9107"/>
      <c r="C9107"/>
      <c r="D9107"/>
      <c r="E9107"/>
      <c r="F9107"/>
      <c r="G9107"/>
      <c r="H9107"/>
      <c r="L9107" s="8"/>
      <c r="M9107" s="8"/>
      <c r="N9107" s="8"/>
    </row>
    <row r="9108" spans="1:14">
      <c r="A9108"/>
      <c r="B9108"/>
      <c r="C9108"/>
      <c r="D9108"/>
      <c r="E9108"/>
      <c r="F9108"/>
      <c r="G9108"/>
      <c r="H9108"/>
      <c r="L9108" s="8"/>
      <c r="M9108" s="8"/>
      <c r="N9108" s="8"/>
    </row>
    <row r="9109" spans="1:14">
      <c r="A9109"/>
      <c r="B9109"/>
      <c r="C9109"/>
      <c r="D9109"/>
      <c r="E9109"/>
      <c r="F9109"/>
      <c r="G9109"/>
      <c r="H9109"/>
      <c r="L9109" s="8"/>
      <c r="M9109" s="8"/>
      <c r="N9109" s="8"/>
    </row>
    <row r="9110" spans="1:14">
      <c r="A9110"/>
      <c r="B9110"/>
      <c r="C9110"/>
      <c r="D9110"/>
      <c r="E9110"/>
      <c r="F9110"/>
      <c r="G9110"/>
      <c r="H9110"/>
      <c r="L9110" s="8"/>
      <c r="M9110" s="8"/>
      <c r="N9110" s="8"/>
    </row>
    <row r="9111" spans="1:14">
      <c r="A9111"/>
      <c r="B9111"/>
      <c r="C9111"/>
      <c r="D9111"/>
      <c r="E9111"/>
      <c r="F9111"/>
      <c r="G9111"/>
      <c r="H9111"/>
      <c r="L9111" s="8"/>
      <c r="M9111" s="8"/>
      <c r="N9111" s="8"/>
    </row>
    <row r="9112" spans="1:14">
      <c r="A9112"/>
      <c r="B9112"/>
      <c r="C9112"/>
      <c r="D9112"/>
      <c r="E9112"/>
      <c r="F9112"/>
      <c r="G9112"/>
      <c r="H9112"/>
      <c r="L9112" s="8"/>
      <c r="M9112" s="8"/>
      <c r="N9112" s="8"/>
    </row>
    <row r="9113" spans="1:14">
      <c r="A9113"/>
      <c r="B9113"/>
      <c r="C9113"/>
      <c r="D9113"/>
      <c r="E9113"/>
      <c r="F9113"/>
      <c r="G9113"/>
      <c r="H9113"/>
      <c r="L9113" s="8"/>
      <c r="M9113" s="8"/>
      <c r="N9113" s="8"/>
    </row>
    <row r="9114" spans="1:14">
      <c r="A9114"/>
      <c r="B9114"/>
      <c r="C9114"/>
      <c r="D9114"/>
      <c r="E9114"/>
      <c r="F9114"/>
      <c r="G9114"/>
      <c r="H9114"/>
      <c r="L9114" s="8"/>
      <c r="M9114" s="8"/>
      <c r="N9114" s="8"/>
    </row>
    <row r="9115" spans="1:14">
      <c r="A9115"/>
      <c r="B9115"/>
      <c r="C9115"/>
      <c r="D9115"/>
      <c r="E9115"/>
      <c r="F9115"/>
      <c r="G9115"/>
      <c r="H9115"/>
      <c r="L9115" s="8"/>
      <c r="M9115" s="8"/>
      <c r="N9115" s="8"/>
    </row>
    <row r="9116" spans="1:14">
      <c r="A9116"/>
      <c r="B9116"/>
      <c r="C9116"/>
      <c r="D9116"/>
      <c r="E9116"/>
      <c r="F9116"/>
      <c r="G9116"/>
      <c r="H9116"/>
      <c r="L9116" s="8"/>
      <c r="M9116" s="8"/>
      <c r="N9116" s="8"/>
    </row>
    <row r="9117" spans="1:14">
      <c r="A9117"/>
      <c r="B9117"/>
      <c r="C9117"/>
      <c r="D9117"/>
      <c r="E9117"/>
      <c r="F9117"/>
      <c r="G9117"/>
      <c r="H9117"/>
      <c r="L9117" s="8"/>
      <c r="M9117" s="8"/>
      <c r="N9117" s="8"/>
    </row>
    <row r="9118" spans="1:14">
      <c r="A9118"/>
      <c r="B9118"/>
      <c r="C9118"/>
      <c r="D9118"/>
      <c r="E9118"/>
      <c r="F9118"/>
      <c r="G9118"/>
      <c r="H9118"/>
      <c r="L9118" s="8"/>
      <c r="M9118" s="8"/>
      <c r="N9118" s="8"/>
    </row>
    <row r="9119" spans="1:14">
      <c r="A9119"/>
      <c r="B9119"/>
      <c r="C9119"/>
      <c r="D9119"/>
      <c r="E9119"/>
      <c r="F9119"/>
      <c r="G9119"/>
      <c r="H9119"/>
      <c r="L9119" s="8"/>
      <c r="M9119" s="8"/>
      <c r="N9119" s="8"/>
    </row>
    <row r="9120" spans="1:14">
      <c r="A9120"/>
      <c r="B9120"/>
      <c r="C9120"/>
      <c r="D9120"/>
      <c r="E9120"/>
      <c r="F9120"/>
      <c r="G9120"/>
      <c r="H9120"/>
      <c r="L9120" s="8"/>
      <c r="M9120" s="8"/>
      <c r="N9120" s="8"/>
    </row>
    <row r="9121" spans="1:14">
      <c r="A9121"/>
      <c r="B9121"/>
      <c r="C9121"/>
      <c r="D9121"/>
      <c r="E9121"/>
      <c r="F9121"/>
      <c r="G9121"/>
      <c r="H9121"/>
      <c r="L9121" s="8"/>
      <c r="M9121" s="8"/>
      <c r="N9121" s="8"/>
    </row>
    <row r="9122" spans="1:14">
      <c r="A9122"/>
      <c r="B9122"/>
      <c r="C9122"/>
      <c r="D9122"/>
      <c r="E9122"/>
      <c r="F9122"/>
      <c r="G9122"/>
      <c r="H9122"/>
      <c r="L9122" s="8"/>
      <c r="M9122" s="8"/>
      <c r="N9122" s="8"/>
    </row>
    <row r="9123" spans="1:14">
      <c r="A9123"/>
      <c r="B9123"/>
      <c r="C9123"/>
      <c r="D9123"/>
      <c r="E9123"/>
      <c r="F9123"/>
      <c r="G9123"/>
      <c r="H9123"/>
      <c r="L9123" s="8"/>
      <c r="M9123" s="8"/>
      <c r="N9123" s="8"/>
    </row>
    <row r="9124" spans="1:14">
      <c r="A9124"/>
      <c r="B9124"/>
      <c r="C9124"/>
      <c r="D9124"/>
      <c r="E9124"/>
      <c r="F9124"/>
      <c r="G9124"/>
      <c r="H9124"/>
      <c r="L9124" s="8"/>
      <c r="M9124" s="8"/>
      <c r="N9124" s="8"/>
    </row>
    <row r="9125" spans="1:14">
      <c r="A9125"/>
      <c r="B9125"/>
      <c r="C9125"/>
      <c r="D9125"/>
      <c r="E9125"/>
      <c r="F9125"/>
      <c r="G9125"/>
      <c r="H9125"/>
      <c r="L9125" s="8"/>
      <c r="M9125" s="8"/>
      <c r="N9125" s="8"/>
    </row>
    <row r="9126" spans="1:14">
      <c r="A9126"/>
      <c r="B9126"/>
      <c r="C9126"/>
      <c r="D9126"/>
      <c r="E9126"/>
      <c r="F9126"/>
      <c r="G9126"/>
      <c r="H9126"/>
      <c r="L9126" s="8"/>
      <c r="M9126" s="8"/>
      <c r="N9126" s="8"/>
    </row>
    <row r="9127" spans="1:14">
      <c r="A9127"/>
      <c r="B9127"/>
      <c r="C9127"/>
      <c r="D9127"/>
      <c r="E9127"/>
      <c r="F9127"/>
      <c r="G9127"/>
      <c r="H9127"/>
      <c r="L9127" s="8"/>
      <c r="M9127" s="8"/>
      <c r="N9127" s="8"/>
    </row>
    <row r="9128" spans="1:14">
      <c r="A9128"/>
      <c r="B9128"/>
      <c r="C9128"/>
      <c r="D9128"/>
      <c r="E9128"/>
      <c r="F9128"/>
      <c r="G9128"/>
      <c r="H9128"/>
      <c r="L9128" s="8"/>
      <c r="M9128" s="8"/>
      <c r="N9128" s="8"/>
    </row>
    <row r="9129" spans="1:14">
      <c r="A9129"/>
      <c r="B9129"/>
      <c r="C9129"/>
      <c r="D9129"/>
      <c r="E9129"/>
      <c r="F9129"/>
      <c r="G9129"/>
      <c r="H9129"/>
      <c r="L9129" s="8"/>
      <c r="M9129" s="8"/>
      <c r="N9129" s="8"/>
    </row>
    <row r="9130" spans="1:14">
      <c r="A9130"/>
      <c r="B9130"/>
      <c r="C9130"/>
      <c r="D9130"/>
      <c r="E9130"/>
      <c r="F9130"/>
      <c r="G9130"/>
      <c r="H9130"/>
      <c r="L9130" s="8"/>
      <c r="M9130" s="8"/>
      <c r="N9130" s="8"/>
    </row>
    <row r="9131" spans="1:14">
      <c r="A9131"/>
      <c r="B9131"/>
      <c r="C9131"/>
      <c r="D9131"/>
      <c r="E9131"/>
      <c r="F9131"/>
      <c r="G9131"/>
      <c r="H9131"/>
      <c r="L9131" s="8"/>
      <c r="M9131" s="8"/>
      <c r="N9131" s="8"/>
    </row>
    <row r="9132" spans="1:14">
      <c r="A9132"/>
      <c r="B9132"/>
      <c r="C9132"/>
      <c r="D9132"/>
      <c r="E9132"/>
      <c r="F9132"/>
      <c r="G9132"/>
      <c r="H9132"/>
      <c r="L9132" s="8"/>
      <c r="M9132" s="8"/>
      <c r="N9132" s="8"/>
    </row>
    <row r="9133" spans="1:14">
      <c r="A9133"/>
      <c r="B9133"/>
      <c r="C9133"/>
      <c r="D9133"/>
      <c r="E9133"/>
      <c r="F9133"/>
      <c r="G9133"/>
      <c r="H9133"/>
      <c r="L9133" s="8"/>
      <c r="M9133" s="8"/>
      <c r="N9133" s="8"/>
    </row>
    <row r="9134" spans="1:14">
      <c r="A9134"/>
      <c r="B9134"/>
      <c r="C9134"/>
      <c r="D9134"/>
      <c r="E9134"/>
      <c r="F9134"/>
      <c r="G9134"/>
      <c r="H9134"/>
      <c r="L9134" s="8"/>
      <c r="M9134" s="8"/>
      <c r="N9134" s="8"/>
    </row>
    <row r="9135" spans="1:14">
      <c r="A9135"/>
      <c r="B9135"/>
      <c r="C9135"/>
      <c r="D9135"/>
      <c r="E9135"/>
      <c r="F9135"/>
      <c r="G9135"/>
      <c r="H9135"/>
      <c r="L9135" s="8"/>
      <c r="M9135" s="8"/>
      <c r="N9135" s="8"/>
    </row>
    <row r="9136" spans="1:14">
      <c r="A9136"/>
      <c r="B9136"/>
      <c r="C9136"/>
      <c r="D9136"/>
      <c r="E9136"/>
      <c r="F9136"/>
      <c r="G9136"/>
      <c r="H9136"/>
      <c r="L9136" s="8"/>
      <c r="M9136" s="8"/>
      <c r="N9136" s="8"/>
    </row>
    <row r="9137" spans="1:14">
      <c r="A9137"/>
      <c r="B9137"/>
      <c r="C9137"/>
      <c r="D9137"/>
      <c r="E9137"/>
      <c r="F9137"/>
      <c r="G9137"/>
      <c r="H9137"/>
      <c r="L9137" s="8"/>
      <c r="M9137" s="8"/>
      <c r="N9137" s="8"/>
    </row>
    <row r="9138" spans="1:14">
      <c r="A9138"/>
      <c r="B9138"/>
      <c r="C9138"/>
      <c r="D9138"/>
      <c r="E9138"/>
      <c r="F9138"/>
      <c r="G9138"/>
      <c r="H9138"/>
      <c r="L9138" s="8"/>
      <c r="M9138" s="8"/>
      <c r="N9138" s="8"/>
    </row>
    <row r="9139" spans="1:14">
      <c r="A9139"/>
      <c r="B9139"/>
      <c r="C9139"/>
      <c r="D9139"/>
      <c r="E9139"/>
      <c r="F9139"/>
      <c r="G9139"/>
      <c r="H9139"/>
      <c r="L9139" s="8"/>
      <c r="M9139" s="8"/>
      <c r="N9139" s="8"/>
    </row>
    <row r="9140" spans="1:14">
      <c r="A9140"/>
      <c r="B9140"/>
      <c r="C9140"/>
      <c r="D9140"/>
      <c r="E9140"/>
      <c r="F9140"/>
      <c r="G9140"/>
      <c r="H9140"/>
      <c r="L9140" s="8"/>
      <c r="M9140" s="8"/>
      <c r="N9140" s="8"/>
    </row>
    <row r="9141" spans="1:14">
      <c r="A9141"/>
      <c r="B9141"/>
      <c r="C9141"/>
      <c r="D9141"/>
      <c r="E9141"/>
      <c r="F9141"/>
      <c r="G9141"/>
      <c r="H9141"/>
      <c r="L9141" s="8"/>
      <c r="M9141" s="8"/>
      <c r="N9141" s="8"/>
    </row>
    <row r="9142" spans="1:14">
      <c r="A9142"/>
      <c r="B9142"/>
      <c r="C9142"/>
      <c r="D9142"/>
      <c r="E9142"/>
      <c r="F9142"/>
      <c r="G9142"/>
      <c r="H9142"/>
      <c r="L9142" s="8"/>
      <c r="M9142" s="8"/>
      <c r="N9142" s="8"/>
    </row>
    <row r="9143" spans="1:14">
      <c r="A9143"/>
      <c r="B9143"/>
      <c r="C9143"/>
      <c r="D9143"/>
      <c r="E9143"/>
      <c r="F9143"/>
      <c r="G9143"/>
      <c r="H9143"/>
      <c r="L9143" s="8"/>
      <c r="M9143" s="8"/>
      <c r="N9143" s="8"/>
    </row>
    <row r="9144" spans="1:14">
      <c r="A9144"/>
      <c r="B9144"/>
      <c r="C9144"/>
      <c r="D9144"/>
      <c r="E9144"/>
      <c r="F9144"/>
      <c r="G9144"/>
      <c r="H9144"/>
      <c r="L9144" s="8"/>
      <c r="M9144" s="8"/>
      <c r="N9144" s="8"/>
    </row>
    <row r="9145" spans="1:14">
      <c r="A9145"/>
      <c r="B9145"/>
      <c r="C9145"/>
      <c r="D9145"/>
      <c r="E9145"/>
      <c r="F9145"/>
      <c r="G9145"/>
      <c r="H9145"/>
      <c r="L9145" s="8"/>
      <c r="M9145" s="8"/>
      <c r="N9145" s="8"/>
    </row>
    <row r="9146" spans="1:14">
      <c r="A9146"/>
      <c r="B9146"/>
      <c r="C9146"/>
      <c r="D9146"/>
      <c r="E9146"/>
      <c r="F9146"/>
      <c r="G9146"/>
      <c r="H9146"/>
      <c r="L9146" s="8"/>
      <c r="M9146" s="8"/>
      <c r="N9146" s="8"/>
    </row>
    <row r="9147" spans="1:14">
      <c r="A9147"/>
      <c r="B9147"/>
      <c r="C9147"/>
      <c r="D9147"/>
      <c r="E9147"/>
      <c r="F9147"/>
      <c r="G9147"/>
      <c r="H9147"/>
      <c r="L9147" s="8"/>
      <c r="M9147" s="8"/>
      <c r="N9147" s="8"/>
    </row>
    <row r="9148" spans="1:14">
      <c r="A9148"/>
      <c r="B9148"/>
      <c r="C9148"/>
      <c r="D9148"/>
      <c r="E9148"/>
      <c r="F9148"/>
      <c r="G9148"/>
      <c r="H9148"/>
      <c r="L9148" s="8"/>
      <c r="M9148" s="8"/>
      <c r="N9148" s="8"/>
    </row>
    <row r="9149" spans="1:14">
      <c r="A9149"/>
      <c r="B9149"/>
      <c r="C9149"/>
      <c r="D9149"/>
      <c r="E9149"/>
      <c r="F9149"/>
      <c r="G9149"/>
      <c r="H9149"/>
      <c r="L9149" s="8"/>
      <c r="M9149" s="8"/>
      <c r="N9149" s="8"/>
    </row>
    <row r="9150" spans="1:14">
      <c r="A9150"/>
      <c r="B9150"/>
      <c r="C9150"/>
      <c r="D9150"/>
      <c r="E9150"/>
      <c r="F9150"/>
      <c r="G9150"/>
      <c r="H9150"/>
      <c r="L9150" s="8"/>
      <c r="M9150" s="8"/>
      <c r="N9150" s="8"/>
    </row>
    <row r="9151" spans="1:14">
      <c r="A9151"/>
      <c r="B9151"/>
      <c r="C9151"/>
      <c r="D9151"/>
      <c r="E9151"/>
      <c r="F9151"/>
      <c r="G9151"/>
      <c r="H9151"/>
      <c r="L9151" s="8"/>
      <c r="M9151" s="8"/>
      <c r="N9151" s="8"/>
    </row>
    <row r="9152" spans="1:14">
      <c r="A9152"/>
      <c r="B9152"/>
      <c r="C9152"/>
      <c r="D9152"/>
      <c r="E9152"/>
      <c r="F9152"/>
      <c r="G9152"/>
      <c r="H9152"/>
      <c r="L9152" s="8"/>
      <c r="M9152" s="8"/>
      <c r="N9152" s="8"/>
    </row>
    <row r="9153" spans="1:14">
      <c r="A9153"/>
      <c r="B9153"/>
      <c r="C9153"/>
      <c r="D9153"/>
      <c r="E9153"/>
      <c r="F9153"/>
      <c r="G9153"/>
      <c r="H9153"/>
      <c r="L9153" s="8"/>
      <c r="M9153" s="8"/>
      <c r="N9153" s="8"/>
    </row>
    <row r="9154" spans="1:14">
      <c r="A9154"/>
      <c r="B9154"/>
      <c r="C9154"/>
      <c r="D9154"/>
      <c r="E9154"/>
      <c r="F9154"/>
      <c r="G9154"/>
      <c r="H9154"/>
      <c r="L9154" s="8"/>
      <c r="M9154" s="8"/>
      <c r="N9154" s="8"/>
    </row>
    <row r="9155" spans="1:14">
      <c r="A9155"/>
      <c r="B9155"/>
      <c r="C9155"/>
      <c r="D9155"/>
      <c r="E9155"/>
      <c r="F9155"/>
      <c r="G9155"/>
      <c r="H9155"/>
      <c r="L9155" s="8"/>
      <c r="M9155" s="8"/>
      <c r="N9155" s="8"/>
    </row>
    <row r="9156" spans="1:14">
      <c r="A9156"/>
      <c r="B9156"/>
      <c r="C9156"/>
      <c r="D9156"/>
      <c r="E9156"/>
      <c r="F9156"/>
      <c r="G9156"/>
      <c r="H9156"/>
      <c r="L9156" s="8"/>
      <c r="M9156" s="8"/>
      <c r="N9156" s="8"/>
    </row>
    <row r="9157" spans="1:14">
      <c r="A9157"/>
      <c r="B9157"/>
      <c r="C9157"/>
      <c r="D9157"/>
      <c r="E9157"/>
      <c r="F9157"/>
      <c r="G9157"/>
      <c r="H9157"/>
      <c r="L9157" s="8"/>
      <c r="M9157" s="8"/>
      <c r="N9157" s="8"/>
    </row>
    <row r="9158" spans="1:14">
      <c r="A9158"/>
      <c r="B9158"/>
      <c r="C9158"/>
      <c r="D9158"/>
      <c r="E9158"/>
      <c r="F9158"/>
      <c r="G9158"/>
      <c r="H9158"/>
      <c r="L9158" s="8"/>
      <c r="M9158" s="8"/>
      <c r="N9158" s="8"/>
    </row>
    <row r="9159" spans="1:14">
      <c r="A9159"/>
      <c r="B9159"/>
      <c r="C9159"/>
      <c r="D9159"/>
      <c r="E9159"/>
      <c r="F9159"/>
      <c r="G9159"/>
      <c r="H9159"/>
      <c r="L9159" s="8"/>
      <c r="M9159" s="8"/>
      <c r="N9159" s="8"/>
    </row>
    <row r="9160" spans="1:14">
      <c r="A9160"/>
      <c r="B9160"/>
      <c r="C9160"/>
      <c r="D9160"/>
      <c r="E9160"/>
      <c r="F9160"/>
      <c r="G9160"/>
      <c r="H9160"/>
      <c r="L9160" s="8"/>
      <c r="M9160" s="8"/>
      <c r="N9160" s="8"/>
    </row>
    <row r="9161" spans="1:14">
      <c r="A9161"/>
      <c r="B9161"/>
      <c r="C9161"/>
      <c r="D9161"/>
      <c r="E9161"/>
      <c r="F9161"/>
      <c r="G9161"/>
      <c r="H9161"/>
      <c r="L9161" s="8"/>
      <c r="M9161" s="8"/>
      <c r="N9161" s="8"/>
    </row>
    <row r="9162" spans="1:14">
      <c r="A9162"/>
      <c r="B9162"/>
      <c r="C9162"/>
      <c r="D9162"/>
      <c r="E9162"/>
      <c r="F9162"/>
      <c r="G9162"/>
      <c r="H9162"/>
      <c r="L9162" s="8"/>
      <c r="M9162" s="8"/>
      <c r="N9162" s="8"/>
    </row>
    <row r="9163" spans="1:14">
      <c r="A9163"/>
      <c r="B9163"/>
      <c r="C9163"/>
      <c r="D9163"/>
      <c r="E9163"/>
      <c r="F9163"/>
      <c r="G9163"/>
      <c r="H9163"/>
      <c r="L9163" s="8"/>
      <c r="M9163" s="8"/>
      <c r="N9163" s="8"/>
    </row>
    <row r="9164" spans="1:14">
      <c r="A9164"/>
      <c r="B9164"/>
      <c r="C9164"/>
      <c r="D9164"/>
      <c r="E9164"/>
      <c r="F9164"/>
      <c r="G9164"/>
      <c r="H9164"/>
      <c r="L9164" s="8"/>
      <c r="M9164" s="8"/>
      <c r="N9164" s="8"/>
    </row>
    <row r="9165" spans="1:14">
      <c r="A9165"/>
      <c r="B9165"/>
      <c r="C9165"/>
      <c r="D9165"/>
      <c r="E9165"/>
      <c r="F9165"/>
      <c r="G9165"/>
      <c r="H9165"/>
      <c r="L9165" s="8"/>
      <c r="M9165" s="8"/>
      <c r="N9165" s="8"/>
    </row>
    <row r="9166" spans="1:14">
      <c r="A9166"/>
      <c r="B9166"/>
      <c r="C9166"/>
      <c r="D9166"/>
      <c r="E9166"/>
      <c r="F9166"/>
      <c r="G9166"/>
      <c r="H9166"/>
      <c r="L9166" s="8"/>
      <c r="M9166" s="8"/>
      <c r="N9166" s="8"/>
    </row>
    <row r="9167" spans="1:14">
      <c r="A9167"/>
      <c r="B9167"/>
      <c r="C9167"/>
      <c r="D9167"/>
      <c r="E9167"/>
      <c r="F9167"/>
      <c r="G9167"/>
      <c r="H9167"/>
      <c r="L9167" s="8"/>
      <c r="M9167" s="8"/>
      <c r="N9167" s="8"/>
    </row>
    <row r="9168" spans="1:14">
      <c r="A9168"/>
      <c r="B9168"/>
      <c r="C9168"/>
      <c r="D9168"/>
      <c r="E9168"/>
      <c r="F9168"/>
      <c r="G9168"/>
      <c r="H9168"/>
      <c r="L9168" s="8"/>
      <c r="M9168" s="8"/>
      <c r="N9168" s="8"/>
    </row>
    <row r="9169" spans="1:14">
      <c r="A9169"/>
      <c r="B9169"/>
      <c r="C9169"/>
      <c r="D9169"/>
      <c r="E9169"/>
      <c r="F9169"/>
      <c r="G9169"/>
      <c r="H9169"/>
      <c r="L9169" s="8"/>
      <c r="M9169" s="8"/>
      <c r="N9169" s="8"/>
    </row>
    <row r="9170" spans="1:14">
      <c r="A9170"/>
      <c r="B9170"/>
      <c r="C9170"/>
      <c r="D9170"/>
      <c r="E9170"/>
      <c r="F9170"/>
      <c r="G9170"/>
      <c r="H9170"/>
      <c r="L9170" s="8"/>
      <c r="M9170" s="8"/>
      <c r="N9170" s="8"/>
    </row>
    <row r="9171" spans="1:14">
      <c r="A9171"/>
      <c r="B9171"/>
      <c r="C9171"/>
      <c r="D9171"/>
      <c r="E9171"/>
      <c r="F9171"/>
      <c r="G9171"/>
      <c r="H9171"/>
      <c r="L9171" s="8"/>
      <c r="M9171" s="8"/>
      <c r="N9171" s="8"/>
    </row>
    <row r="9172" spans="1:14">
      <c r="A9172"/>
      <c r="B9172"/>
      <c r="C9172"/>
      <c r="D9172"/>
      <c r="E9172"/>
      <c r="F9172"/>
      <c r="G9172"/>
      <c r="H9172"/>
      <c r="L9172" s="8"/>
      <c r="M9172" s="8"/>
      <c r="N9172" s="8"/>
    </row>
    <row r="9173" spans="1:14">
      <c r="A9173"/>
      <c r="B9173"/>
      <c r="C9173"/>
      <c r="D9173"/>
      <c r="E9173"/>
      <c r="F9173"/>
      <c r="G9173"/>
      <c r="H9173"/>
      <c r="L9173" s="8"/>
      <c r="M9173" s="8"/>
      <c r="N9173" s="8"/>
    </row>
    <row r="9174" spans="1:14">
      <c r="A9174"/>
      <c r="B9174"/>
      <c r="C9174"/>
      <c r="D9174"/>
      <c r="E9174"/>
      <c r="F9174"/>
      <c r="G9174"/>
      <c r="H9174"/>
      <c r="L9174" s="8"/>
      <c r="M9174" s="8"/>
      <c r="N9174" s="8"/>
    </row>
    <row r="9175" spans="1:14">
      <c r="A9175"/>
      <c r="B9175"/>
      <c r="C9175"/>
      <c r="D9175"/>
      <c r="E9175"/>
      <c r="F9175"/>
      <c r="G9175"/>
      <c r="H9175"/>
      <c r="L9175" s="8"/>
      <c r="M9175" s="8"/>
      <c r="N9175" s="8"/>
    </row>
    <row r="9176" spans="1:14">
      <c r="A9176"/>
      <c r="B9176"/>
      <c r="C9176"/>
      <c r="D9176"/>
      <c r="E9176"/>
      <c r="F9176"/>
      <c r="G9176"/>
      <c r="H9176"/>
      <c r="L9176" s="8"/>
      <c r="M9176" s="8"/>
      <c r="N9176" s="8"/>
    </row>
    <row r="9177" spans="1:14">
      <c r="A9177"/>
      <c r="B9177"/>
      <c r="C9177"/>
      <c r="D9177"/>
      <c r="E9177"/>
      <c r="F9177"/>
      <c r="G9177"/>
      <c r="H9177"/>
      <c r="L9177" s="8"/>
      <c r="M9177" s="8"/>
      <c r="N9177" s="8"/>
    </row>
    <row r="9178" spans="1:14">
      <c r="A9178"/>
      <c r="B9178"/>
      <c r="C9178"/>
      <c r="D9178"/>
      <c r="E9178"/>
      <c r="F9178"/>
      <c r="G9178"/>
      <c r="H9178"/>
      <c r="L9178" s="8"/>
      <c r="M9178" s="8"/>
      <c r="N9178" s="8"/>
    </row>
    <row r="9179" spans="1:14">
      <c r="A9179"/>
      <c r="B9179"/>
      <c r="C9179"/>
      <c r="D9179"/>
      <c r="E9179"/>
      <c r="F9179"/>
      <c r="G9179"/>
      <c r="H9179"/>
      <c r="L9179" s="8"/>
      <c r="M9179" s="8"/>
      <c r="N9179" s="8"/>
    </row>
    <row r="9180" spans="1:14">
      <c r="A9180"/>
      <c r="B9180"/>
      <c r="C9180"/>
      <c r="D9180"/>
      <c r="E9180"/>
      <c r="F9180"/>
      <c r="G9180"/>
      <c r="H9180"/>
      <c r="L9180" s="8"/>
      <c r="M9180" s="8"/>
      <c r="N9180" s="8"/>
    </row>
    <row r="9181" spans="1:14">
      <c r="A9181"/>
      <c r="B9181"/>
      <c r="C9181"/>
      <c r="D9181"/>
      <c r="E9181"/>
      <c r="F9181"/>
      <c r="G9181"/>
      <c r="H9181"/>
      <c r="L9181" s="8"/>
      <c r="M9181" s="8"/>
      <c r="N9181" s="8"/>
    </row>
    <row r="9182" spans="1:14">
      <c r="A9182"/>
      <c r="B9182"/>
      <c r="C9182"/>
      <c r="D9182"/>
      <c r="E9182"/>
      <c r="F9182"/>
      <c r="G9182"/>
      <c r="H9182"/>
      <c r="L9182" s="8"/>
      <c r="M9182" s="8"/>
      <c r="N9182" s="8"/>
    </row>
    <row r="9183" spans="1:14">
      <c r="A9183"/>
      <c r="B9183"/>
      <c r="C9183"/>
      <c r="D9183"/>
      <c r="E9183"/>
      <c r="F9183"/>
      <c r="G9183"/>
      <c r="H9183"/>
      <c r="L9183" s="8"/>
      <c r="M9183" s="8"/>
      <c r="N9183" s="8"/>
    </row>
    <row r="9184" spans="1:14">
      <c r="A9184"/>
      <c r="B9184"/>
      <c r="C9184"/>
      <c r="D9184"/>
      <c r="E9184"/>
      <c r="F9184"/>
      <c r="G9184"/>
      <c r="H9184"/>
      <c r="L9184" s="8"/>
      <c r="M9184" s="8"/>
      <c r="N9184" s="8"/>
    </row>
    <row r="9185" spans="1:14">
      <c r="A9185"/>
      <c r="B9185"/>
      <c r="C9185"/>
      <c r="D9185"/>
      <c r="E9185"/>
      <c r="F9185"/>
      <c r="G9185"/>
      <c r="H9185"/>
      <c r="L9185" s="8"/>
      <c r="M9185" s="8"/>
      <c r="N9185" s="8"/>
    </row>
    <row r="9186" spans="1:14">
      <c r="A9186"/>
      <c r="B9186"/>
      <c r="C9186"/>
      <c r="D9186"/>
      <c r="E9186"/>
      <c r="F9186"/>
      <c r="G9186"/>
      <c r="H9186"/>
      <c r="L9186" s="8"/>
      <c r="M9186" s="8"/>
      <c r="N9186" s="8"/>
    </row>
    <row r="9187" spans="1:14">
      <c r="A9187"/>
      <c r="B9187"/>
      <c r="C9187"/>
      <c r="D9187"/>
      <c r="E9187"/>
      <c r="F9187"/>
      <c r="G9187"/>
      <c r="H9187"/>
      <c r="L9187" s="8"/>
      <c r="M9187" s="8"/>
      <c r="N9187" s="8"/>
    </row>
    <row r="9188" spans="1:14">
      <c r="A9188"/>
      <c r="B9188"/>
      <c r="C9188"/>
      <c r="D9188"/>
      <c r="E9188"/>
      <c r="F9188"/>
      <c r="G9188"/>
      <c r="H9188"/>
      <c r="L9188" s="8"/>
      <c r="M9188" s="8"/>
      <c r="N9188" s="8"/>
    </row>
    <row r="9189" spans="1:14">
      <c r="A9189"/>
      <c r="B9189"/>
      <c r="C9189"/>
      <c r="D9189"/>
      <c r="E9189"/>
      <c r="F9189"/>
      <c r="G9189"/>
      <c r="H9189"/>
      <c r="L9189" s="8"/>
      <c r="M9189" s="8"/>
      <c r="N9189" s="8"/>
    </row>
    <row r="9190" spans="1:14">
      <c r="A9190"/>
      <c r="B9190"/>
      <c r="C9190"/>
      <c r="D9190"/>
      <c r="E9190"/>
      <c r="F9190"/>
      <c r="G9190"/>
      <c r="H9190"/>
      <c r="L9190" s="8"/>
      <c r="M9190" s="8"/>
      <c r="N9190" s="8"/>
    </row>
    <row r="9191" spans="1:14">
      <c r="A9191"/>
      <c r="B9191"/>
      <c r="C9191"/>
      <c r="D9191"/>
      <c r="E9191"/>
      <c r="F9191"/>
      <c r="G9191"/>
      <c r="H9191"/>
      <c r="L9191" s="8"/>
      <c r="M9191" s="8"/>
      <c r="N9191" s="8"/>
    </row>
    <row r="9192" spans="1:14">
      <c r="A9192"/>
      <c r="B9192"/>
      <c r="C9192"/>
      <c r="D9192"/>
      <c r="E9192"/>
      <c r="F9192"/>
      <c r="G9192"/>
      <c r="H9192"/>
      <c r="L9192" s="8"/>
      <c r="M9192" s="8"/>
      <c r="N9192" s="8"/>
    </row>
    <row r="9193" spans="1:14">
      <c r="A9193"/>
      <c r="B9193"/>
      <c r="C9193"/>
      <c r="D9193"/>
      <c r="E9193"/>
      <c r="F9193"/>
      <c r="G9193"/>
      <c r="H9193"/>
      <c r="L9193" s="8"/>
      <c r="M9193" s="8"/>
      <c r="N9193" s="8"/>
    </row>
    <row r="9194" spans="1:14">
      <c r="A9194"/>
      <c r="B9194"/>
      <c r="C9194"/>
      <c r="D9194"/>
      <c r="E9194"/>
      <c r="F9194"/>
      <c r="G9194"/>
      <c r="H9194"/>
      <c r="L9194" s="8"/>
      <c r="M9194" s="8"/>
      <c r="N9194" s="8"/>
    </row>
    <row r="9195" spans="1:14">
      <c r="A9195"/>
      <c r="B9195"/>
      <c r="C9195"/>
      <c r="D9195"/>
      <c r="E9195"/>
      <c r="F9195"/>
      <c r="G9195"/>
      <c r="H9195"/>
      <c r="L9195" s="8"/>
      <c r="M9195" s="8"/>
      <c r="N9195" s="8"/>
    </row>
    <row r="9196" spans="1:14">
      <c r="A9196"/>
      <c r="B9196"/>
      <c r="C9196"/>
      <c r="D9196"/>
      <c r="E9196"/>
      <c r="F9196"/>
      <c r="G9196"/>
      <c r="H9196"/>
      <c r="L9196" s="8"/>
      <c r="M9196" s="8"/>
      <c r="N9196" s="8"/>
    </row>
    <row r="9197" spans="1:14">
      <c r="A9197"/>
      <c r="B9197"/>
      <c r="C9197"/>
      <c r="D9197"/>
      <c r="E9197"/>
      <c r="F9197"/>
      <c r="G9197"/>
      <c r="H9197"/>
      <c r="L9197" s="8"/>
      <c r="M9197" s="8"/>
      <c r="N9197" s="8"/>
    </row>
    <row r="9198" spans="1:14">
      <c r="A9198"/>
      <c r="B9198"/>
      <c r="C9198"/>
      <c r="D9198"/>
      <c r="E9198"/>
      <c r="F9198"/>
      <c r="G9198"/>
      <c r="H9198"/>
      <c r="L9198" s="8"/>
      <c r="M9198" s="8"/>
      <c r="N9198" s="8"/>
    </row>
    <row r="9199" spans="1:14">
      <c r="A9199"/>
      <c r="B9199"/>
      <c r="C9199"/>
      <c r="D9199"/>
      <c r="E9199"/>
      <c r="F9199"/>
      <c r="G9199"/>
      <c r="H9199"/>
      <c r="L9199" s="8"/>
      <c r="M9199" s="8"/>
      <c r="N9199" s="8"/>
    </row>
    <row r="9200" spans="1:14">
      <c r="A9200"/>
      <c r="B9200"/>
      <c r="C9200"/>
      <c r="D9200"/>
      <c r="E9200"/>
      <c r="F9200"/>
      <c r="G9200"/>
      <c r="H9200"/>
      <c r="L9200" s="8"/>
      <c r="M9200" s="8"/>
      <c r="N9200" s="8"/>
    </row>
    <row r="9201" spans="1:14">
      <c r="A9201"/>
      <c r="B9201"/>
      <c r="C9201"/>
      <c r="D9201"/>
      <c r="E9201"/>
      <c r="F9201"/>
      <c r="G9201"/>
      <c r="H9201"/>
      <c r="L9201" s="8"/>
      <c r="M9201" s="8"/>
      <c r="N9201" s="8"/>
    </row>
    <row r="9202" spans="1:14">
      <c r="A9202"/>
      <c r="B9202"/>
      <c r="C9202"/>
      <c r="D9202"/>
      <c r="E9202"/>
      <c r="F9202"/>
      <c r="G9202"/>
      <c r="H9202"/>
      <c r="L9202" s="8"/>
      <c r="M9202" s="8"/>
      <c r="N9202" s="8"/>
    </row>
    <row r="9203" spans="1:14">
      <c r="A9203"/>
      <c r="B9203"/>
      <c r="C9203"/>
      <c r="D9203"/>
      <c r="E9203"/>
      <c r="F9203"/>
      <c r="G9203"/>
      <c r="H9203"/>
      <c r="L9203" s="8"/>
      <c r="M9203" s="8"/>
      <c r="N9203" s="8"/>
    </row>
    <row r="9204" spans="1:14">
      <c r="A9204"/>
      <c r="B9204"/>
      <c r="C9204"/>
      <c r="D9204"/>
      <c r="E9204"/>
      <c r="F9204"/>
      <c r="G9204"/>
      <c r="H9204"/>
      <c r="L9204" s="8"/>
      <c r="M9204" s="8"/>
      <c r="N9204" s="8"/>
    </row>
    <row r="9205" spans="1:14">
      <c r="A9205"/>
      <c r="B9205"/>
      <c r="C9205"/>
      <c r="D9205"/>
      <c r="E9205"/>
      <c r="F9205"/>
      <c r="G9205"/>
      <c r="H9205"/>
      <c r="L9205" s="8"/>
      <c r="M9205" s="8"/>
      <c r="N9205" s="8"/>
    </row>
    <row r="9206" spans="1:14">
      <c r="A9206"/>
      <c r="B9206"/>
      <c r="C9206"/>
      <c r="D9206"/>
      <c r="E9206"/>
      <c r="F9206"/>
      <c r="G9206"/>
      <c r="H9206"/>
      <c r="L9206" s="8"/>
      <c r="M9206" s="8"/>
      <c r="N9206" s="8"/>
    </row>
    <row r="9207" spans="1:14">
      <c r="A9207"/>
      <c r="B9207"/>
      <c r="C9207"/>
      <c r="D9207"/>
      <c r="E9207"/>
      <c r="F9207"/>
      <c r="G9207"/>
      <c r="H9207"/>
      <c r="L9207" s="8"/>
      <c r="M9207" s="8"/>
      <c r="N9207" s="8"/>
    </row>
    <row r="9208" spans="1:14">
      <c r="A9208"/>
      <c r="B9208"/>
      <c r="C9208"/>
      <c r="D9208"/>
      <c r="E9208"/>
      <c r="F9208"/>
      <c r="G9208"/>
      <c r="H9208"/>
      <c r="L9208" s="8"/>
      <c r="M9208" s="8"/>
      <c r="N9208" s="8"/>
    </row>
    <row r="9209" spans="1:14">
      <c r="A9209"/>
      <c r="B9209"/>
      <c r="C9209"/>
      <c r="D9209"/>
      <c r="E9209"/>
      <c r="F9209"/>
      <c r="G9209"/>
      <c r="H9209"/>
      <c r="L9209" s="8"/>
      <c r="M9209" s="8"/>
      <c r="N9209" s="8"/>
    </row>
    <row r="9210" spans="1:14">
      <c r="A9210"/>
      <c r="B9210"/>
      <c r="C9210"/>
      <c r="D9210"/>
      <c r="E9210"/>
      <c r="F9210"/>
      <c r="G9210"/>
      <c r="H9210"/>
      <c r="L9210" s="8"/>
      <c r="M9210" s="8"/>
      <c r="N9210" s="8"/>
    </row>
    <row r="9211" spans="1:14">
      <c r="A9211"/>
      <c r="B9211"/>
      <c r="C9211"/>
      <c r="D9211"/>
      <c r="E9211"/>
      <c r="F9211"/>
      <c r="G9211"/>
      <c r="H9211"/>
      <c r="L9211" s="8"/>
      <c r="M9211" s="8"/>
      <c r="N9211" s="8"/>
    </row>
    <row r="9212" spans="1:14">
      <c r="A9212"/>
      <c r="B9212"/>
      <c r="C9212"/>
      <c r="D9212"/>
      <c r="E9212"/>
      <c r="F9212"/>
      <c r="G9212"/>
      <c r="H9212"/>
      <c r="L9212" s="8"/>
      <c r="M9212" s="8"/>
      <c r="N9212" s="8"/>
    </row>
    <row r="9213" spans="1:14">
      <c r="A9213"/>
      <c r="B9213"/>
      <c r="C9213"/>
      <c r="D9213"/>
      <c r="E9213"/>
      <c r="F9213"/>
      <c r="G9213"/>
      <c r="H9213"/>
      <c r="L9213" s="8"/>
      <c r="M9213" s="8"/>
      <c r="N9213" s="8"/>
    </row>
    <row r="9214" spans="1:14">
      <c r="A9214"/>
      <c r="B9214"/>
      <c r="C9214"/>
      <c r="D9214"/>
      <c r="E9214"/>
      <c r="F9214"/>
      <c r="G9214"/>
      <c r="H9214"/>
      <c r="L9214" s="8"/>
      <c r="M9214" s="8"/>
      <c r="N9214" s="8"/>
    </row>
    <row r="9215" spans="1:14">
      <c r="A9215"/>
      <c r="B9215"/>
      <c r="C9215"/>
      <c r="D9215"/>
      <c r="E9215"/>
      <c r="F9215"/>
      <c r="G9215"/>
      <c r="H9215"/>
      <c r="L9215" s="8"/>
      <c r="M9215" s="8"/>
      <c r="N9215" s="8"/>
    </row>
    <row r="9216" spans="1:14">
      <c r="A9216"/>
      <c r="B9216"/>
      <c r="C9216"/>
      <c r="D9216"/>
      <c r="E9216"/>
      <c r="F9216"/>
      <c r="G9216"/>
      <c r="H9216"/>
      <c r="L9216" s="8"/>
      <c r="M9216" s="8"/>
      <c r="N9216" s="8"/>
    </row>
    <row r="9217" spans="1:14">
      <c r="A9217"/>
      <c r="B9217"/>
      <c r="C9217"/>
      <c r="D9217"/>
      <c r="E9217"/>
      <c r="F9217"/>
      <c r="G9217"/>
      <c r="H9217"/>
      <c r="L9217" s="8"/>
      <c r="M9217" s="8"/>
      <c r="N9217" s="8"/>
    </row>
    <row r="9218" spans="1:14">
      <c r="A9218"/>
      <c r="B9218"/>
      <c r="C9218"/>
      <c r="D9218"/>
      <c r="E9218"/>
      <c r="F9218"/>
      <c r="G9218"/>
      <c r="H9218"/>
      <c r="L9218" s="8"/>
      <c r="M9218" s="8"/>
      <c r="N9218" s="8"/>
    </row>
    <row r="9219" spans="1:14">
      <c r="A9219"/>
      <c r="B9219"/>
      <c r="C9219"/>
      <c r="D9219"/>
      <c r="E9219"/>
      <c r="F9219"/>
      <c r="G9219"/>
      <c r="H9219"/>
      <c r="L9219" s="8"/>
      <c r="M9219" s="8"/>
      <c r="N9219" s="8"/>
    </row>
    <row r="9220" spans="1:14">
      <c r="A9220"/>
      <c r="B9220"/>
      <c r="C9220"/>
      <c r="D9220"/>
      <c r="E9220"/>
      <c r="F9220"/>
      <c r="G9220"/>
      <c r="H9220"/>
      <c r="L9220" s="8"/>
      <c r="M9220" s="8"/>
      <c r="N9220" s="8"/>
    </row>
    <row r="9221" spans="1:14">
      <c r="A9221"/>
      <c r="B9221"/>
      <c r="C9221"/>
      <c r="D9221"/>
      <c r="E9221"/>
      <c r="F9221"/>
      <c r="G9221"/>
      <c r="H9221"/>
      <c r="L9221" s="8"/>
      <c r="M9221" s="8"/>
      <c r="N9221" s="8"/>
    </row>
    <row r="9222" spans="1:14">
      <c r="A9222"/>
      <c r="B9222"/>
      <c r="C9222"/>
      <c r="D9222"/>
      <c r="E9222"/>
      <c r="F9222"/>
      <c r="G9222"/>
      <c r="H9222"/>
      <c r="L9222" s="8"/>
      <c r="M9222" s="8"/>
      <c r="N9222" s="8"/>
    </row>
    <row r="9223" spans="1:14">
      <c r="A9223"/>
      <c r="B9223"/>
      <c r="C9223"/>
      <c r="D9223"/>
      <c r="E9223"/>
      <c r="F9223"/>
      <c r="G9223"/>
      <c r="H9223"/>
      <c r="L9223" s="8"/>
      <c r="M9223" s="8"/>
      <c r="N9223" s="8"/>
    </row>
    <row r="9224" spans="1:14">
      <c r="A9224"/>
      <c r="B9224"/>
      <c r="C9224"/>
      <c r="D9224"/>
      <c r="E9224"/>
      <c r="F9224"/>
      <c r="G9224"/>
      <c r="H9224"/>
      <c r="L9224" s="8"/>
      <c r="M9224" s="8"/>
      <c r="N9224" s="8"/>
    </row>
    <row r="9225" spans="1:14">
      <c r="A9225"/>
      <c r="B9225"/>
      <c r="C9225"/>
      <c r="D9225"/>
      <c r="E9225"/>
      <c r="F9225"/>
      <c r="G9225"/>
      <c r="H9225"/>
      <c r="L9225" s="8"/>
      <c r="M9225" s="8"/>
      <c r="N9225" s="8"/>
    </row>
    <row r="9226" spans="1:14">
      <c r="A9226"/>
      <c r="B9226"/>
      <c r="C9226"/>
      <c r="D9226"/>
      <c r="E9226"/>
      <c r="F9226"/>
      <c r="G9226"/>
      <c r="H9226"/>
      <c r="L9226" s="8"/>
      <c r="M9226" s="8"/>
      <c r="N9226" s="8"/>
    </row>
    <row r="9227" spans="1:14">
      <c r="A9227"/>
      <c r="B9227"/>
      <c r="C9227"/>
      <c r="D9227"/>
      <c r="E9227"/>
      <c r="F9227"/>
      <c r="G9227"/>
      <c r="H9227"/>
      <c r="L9227" s="8"/>
      <c r="M9227" s="8"/>
      <c r="N9227" s="8"/>
    </row>
    <row r="9228" spans="1:14">
      <c r="A9228"/>
      <c r="B9228"/>
      <c r="C9228"/>
      <c r="D9228"/>
      <c r="E9228"/>
      <c r="F9228"/>
      <c r="G9228"/>
      <c r="H9228"/>
      <c r="L9228" s="8"/>
      <c r="M9228" s="8"/>
      <c r="N9228" s="8"/>
    </row>
    <row r="9229" spans="1:14">
      <c r="A9229"/>
      <c r="B9229"/>
      <c r="C9229"/>
      <c r="D9229"/>
      <c r="E9229"/>
      <c r="F9229"/>
      <c r="G9229"/>
      <c r="H9229"/>
      <c r="L9229" s="8"/>
      <c r="M9229" s="8"/>
      <c r="N9229" s="8"/>
    </row>
    <row r="9230" spans="1:14">
      <c r="A9230"/>
      <c r="B9230"/>
      <c r="C9230"/>
      <c r="D9230"/>
      <c r="E9230"/>
      <c r="F9230"/>
      <c r="G9230"/>
      <c r="H9230"/>
      <c r="L9230" s="8"/>
      <c r="M9230" s="8"/>
      <c r="N9230" s="8"/>
    </row>
    <row r="9231" spans="1:14">
      <c r="A9231"/>
      <c r="B9231"/>
      <c r="C9231"/>
      <c r="D9231"/>
      <c r="E9231"/>
      <c r="F9231"/>
      <c r="G9231"/>
      <c r="H9231"/>
      <c r="L9231" s="8"/>
      <c r="M9231" s="8"/>
      <c r="N9231" s="8"/>
    </row>
    <row r="9232" spans="1:14">
      <c r="A9232"/>
      <c r="B9232"/>
      <c r="C9232"/>
      <c r="D9232"/>
      <c r="E9232"/>
      <c r="F9232"/>
      <c r="G9232"/>
      <c r="H9232"/>
      <c r="L9232" s="8"/>
      <c r="M9232" s="8"/>
      <c r="N9232" s="8"/>
    </row>
    <row r="9233" spans="1:14">
      <c r="A9233"/>
      <c r="B9233"/>
      <c r="C9233"/>
      <c r="D9233"/>
      <c r="E9233"/>
      <c r="F9233"/>
      <c r="G9233"/>
      <c r="H9233"/>
      <c r="L9233" s="8"/>
      <c r="M9233" s="8"/>
      <c r="N9233" s="8"/>
    </row>
    <row r="9234" spans="1:14">
      <c r="A9234"/>
      <c r="B9234"/>
      <c r="C9234"/>
      <c r="D9234"/>
      <c r="E9234"/>
      <c r="F9234"/>
      <c r="G9234"/>
      <c r="H9234"/>
      <c r="L9234" s="8"/>
      <c r="M9234" s="8"/>
      <c r="N9234" s="8"/>
    </row>
    <row r="9235" spans="1:14">
      <c r="A9235"/>
      <c r="B9235"/>
      <c r="C9235"/>
      <c r="D9235"/>
      <c r="E9235"/>
      <c r="F9235"/>
      <c r="G9235"/>
      <c r="H9235"/>
      <c r="L9235" s="8"/>
      <c r="M9235" s="8"/>
      <c r="N9235" s="8"/>
    </row>
    <row r="9236" spans="1:14">
      <c r="A9236"/>
      <c r="B9236"/>
      <c r="C9236"/>
      <c r="D9236"/>
      <c r="E9236"/>
      <c r="F9236"/>
      <c r="G9236"/>
      <c r="H9236"/>
      <c r="L9236" s="8"/>
      <c r="M9236" s="8"/>
      <c r="N9236" s="8"/>
    </row>
    <row r="9237" spans="1:14">
      <c r="A9237"/>
      <c r="B9237"/>
      <c r="C9237"/>
      <c r="D9237"/>
      <c r="E9237"/>
      <c r="F9237"/>
      <c r="G9237"/>
      <c r="H9237"/>
      <c r="L9237" s="8"/>
      <c r="M9237" s="8"/>
      <c r="N9237" s="8"/>
    </row>
    <row r="9238" spans="1:14">
      <c r="A9238"/>
      <c r="B9238"/>
      <c r="C9238"/>
      <c r="D9238"/>
      <c r="E9238"/>
      <c r="F9238"/>
      <c r="G9238"/>
      <c r="H9238"/>
      <c r="L9238" s="8"/>
      <c r="M9238" s="8"/>
      <c r="N9238" s="8"/>
    </row>
    <row r="9239" spans="1:14">
      <c r="A9239"/>
      <c r="B9239"/>
      <c r="C9239"/>
      <c r="D9239"/>
      <c r="E9239"/>
      <c r="F9239"/>
      <c r="G9239"/>
      <c r="H9239"/>
      <c r="L9239" s="8"/>
      <c r="M9239" s="8"/>
      <c r="N9239" s="8"/>
    </row>
    <row r="9240" spans="1:14">
      <c r="A9240"/>
      <c r="B9240"/>
      <c r="C9240"/>
      <c r="D9240"/>
      <c r="E9240"/>
      <c r="F9240"/>
      <c r="G9240"/>
      <c r="H9240"/>
      <c r="L9240" s="8"/>
      <c r="M9240" s="8"/>
      <c r="N9240" s="8"/>
    </row>
    <row r="9241" spans="1:14">
      <c r="A9241"/>
      <c r="B9241"/>
      <c r="C9241"/>
      <c r="D9241"/>
      <c r="E9241"/>
      <c r="F9241"/>
      <c r="G9241"/>
      <c r="H9241"/>
      <c r="L9241" s="8"/>
      <c r="M9241" s="8"/>
      <c r="N9241" s="8"/>
    </row>
    <row r="9242" spans="1:14">
      <c r="A9242"/>
      <c r="B9242"/>
      <c r="C9242"/>
      <c r="D9242"/>
      <c r="E9242"/>
      <c r="F9242"/>
      <c r="G9242"/>
      <c r="H9242"/>
      <c r="L9242" s="8"/>
      <c r="M9242" s="8"/>
      <c r="N9242" s="8"/>
    </row>
    <row r="9243" spans="1:14">
      <c r="A9243"/>
      <c r="B9243"/>
      <c r="C9243"/>
      <c r="D9243"/>
      <c r="E9243"/>
      <c r="F9243"/>
      <c r="G9243"/>
      <c r="H9243"/>
      <c r="L9243" s="8"/>
      <c r="M9243" s="8"/>
      <c r="N9243" s="8"/>
    </row>
    <row r="9244" spans="1:14">
      <c r="A9244"/>
      <c r="B9244"/>
      <c r="C9244"/>
      <c r="D9244"/>
      <c r="E9244"/>
      <c r="F9244"/>
      <c r="G9244"/>
      <c r="H9244"/>
      <c r="L9244" s="8"/>
      <c r="M9244" s="8"/>
      <c r="N9244" s="8"/>
    </row>
    <row r="9245" spans="1:14">
      <c r="A9245"/>
      <c r="B9245"/>
      <c r="C9245"/>
      <c r="D9245"/>
      <c r="E9245"/>
      <c r="F9245"/>
      <c r="G9245"/>
      <c r="H9245"/>
      <c r="L9245" s="8"/>
      <c r="M9245" s="8"/>
      <c r="N9245" s="8"/>
    </row>
    <row r="9246" spans="1:14">
      <c r="A9246"/>
      <c r="B9246"/>
      <c r="C9246"/>
      <c r="D9246"/>
      <c r="E9246"/>
      <c r="F9246"/>
      <c r="G9246"/>
      <c r="H9246"/>
      <c r="L9246" s="8"/>
      <c r="M9246" s="8"/>
      <c r="N9246" s="8"/>
    </row>
    <row r="9247" spans="1:14">
      <c r="A9247"/>
      <c r="B9247"/>
      <c r="C9247"/>
      <c r="D9247"/>
      <c r="E9247"/>
      <c r="F9247"/>
      <c r="G9247"/>
      <c r="H9247"/>
      <c r="L9247" s="8"/>
      <c r="M9247" s="8"/>
      <c r="N9247" s="8"/>
    </row>
    <row r="9248" spans="1:14">
      <c r="A9248"/>
      <c r="B9248"/>
      <c r="C9248"/>
      <c r="D9248"/>
      <c r="E9248"/>
      <c r="F9248"/>
      <c r="G9248"/>
      <c r="H9248"/>
      <c r="L9248" s="8"/>
      <c r="M9248" s="8"/>
      <c r="N9248" s="8"/>
    </row>
    <row r="9249" spans="1:14">
      <c r="A9249"/>
      <c r="B9249"/>
      <c r="C9249"/>
      <c r="D9249"/>
      <c r="E9249"/>
      <c r="F9249"/>
      <c r="G9249"/>
      <c r="H9249"/>
      <c r="L9249" s="8"/>
      <c r="M9249" s="8"/>
      <c r="N9249" s="8"/>
    </row>
    <row r="9250" spans="1:14">
      <c r="A9250"/>
      <c r="B9250"/>
      <c r="C9250"/>
      <c r="D9250"/>
      <c r="E9250"/>
      <c r="F9250"/>
      <c r="G9250"/>
      <c r="H9250"/>
      <c r="L9250" s="8"/>
      <c r="M9250" s="8"/>
      <c r="N9250" s="8"/>
    </row>
    <row r="9251" spans="1:14">
      <c r="A9251"/>
      <c r="B9251"/>
      <c r="C9251"/>
      <c r="D9251"/>
      <c r="E9251"/>
      <c r="F9251"/>
      <c r="G9251"/>
      <c r="H9251"/>
      <c r="L9251" s="8"/>
      <c r="M9251" s="8"/>
      <c r="N9251" s="8"/>
    </row>
    <row r="9252" spans="1:14">
      <c r="A9252"/>
      <c r="B9252"/>
      <c r="C9252"/>
      <c r="D9252"/>
      <c r="E9252"/>
      <c r="F9252"/>
      <c r="G9252"/>
      <c r="H9252"/>
      <c r="L9252" s="8"/>
      <c r="M9252" s="8"/>
      <c r="N9252" s="8"/>
    </row>
    <row r="9253" spans="1:14">
      <c r="A9253"/>
      <c r="B9253"/>
      <c r="C9253"/>
      <c r="D9253"/>
      <c r="E9253"/>
      <c r="F9253"/>
      <c r="G9253"/>
      <c r="H9253"/>
      <c r="L9253" s="8"/>
      <c r="M9253" s="8"/>
      <c r="N9253" s="8"/>
    </row>
    <row r="9254" spans="1:14">
      <c r="A9254"/>
      <c r="B9254"/>
      <c r="C9254"/>
      <c r="D9254"/>
      <c r="E9254"/>
      <c r="F9254"/>
      <c r="G9254"/>
      <c r="H9254"/>
      <c r="L9254" s="8"/>
      <c r="M9254" s="8"/>
      <c r="N9254" s="8"/>
    </row>
    <row r="9255" spans="1:14">
      <c r="A9255"/>
      <c r="B9255"/>
      <c r="C9255"/>
      <c r="D9255"/>
      <c r="E9255"/>
      <c r="F9255"/>
      <c r="G9255"/>
      <c r="H9255"/>
      <c r="L9255" s="8"/>
      <c r="M9255" s="8"/>
      <c r="N9255" s="8"/>
    </row>
    <row r="9256" spans="1:14">
      <c r="A9256"/>
      <c r="B9256"/>
      <c r="C9256"/>
      <c r="D9256"/>
      <c r="E9256"/>
      <c r="F9256"/>
      <c r="G9256"/>
      <c r="H9256"/>
      <c r="L9256" s="8"/>
      <c r="M9256" s="8"/>
      <c r="N9256" s="8"/>
    </row>
    <row r="9257" spans="1:14">
      <c r="A9257"/>
      <c r="B9257"/>
      <c r="C9257"/>
      <c r="D9257"/>
      <c r="E9257"/>
      <c r="F9257"/>
      <c r="G9257"/>
      <c r="H9257"/>
      <c r="L9257" s="8"/>
      <c r="M9257" s="8"/>
      <c r="N9257" s="8"/>
    </row>
    <row r="9258" spans="1:14">
      <c r="A9258"/>
      <c r="B9258"/>
      <c r="C9258"/>
      <c r="D9258"/>
      <c r="E9258"/>
      <c r="F9258"/>
      <c r="G9258"/>
      <c r="H9258"/>
      <c r="L9258" s="8"/>
      <c r="M9258" s="8"/>
      <c r="N9258" s="8"/>
    </row>
    <row r="9259" spans="1:14">
      <c r="A9259"/>
      <c r="B9259"/>
      <c r="C9259"/>
      <c r="D9259"/>
      <c r="E9259"/>
      <c r="F9259"/>
      <c r="G9259"/>
      <c r="H9259"/>
      <c r="L9259" s="8"/>
      <c r="M9259" s="8"/>
      <c r="N9259" s="8"/>
    </row>
    <row r="9260" spans="1:14">
      <c r="A9260"/>
      <c r="B9260"/>
      <c r="C9260"/>
      <c r="D9260"/>
      <c r="E9260"/>
      <c r="F9260"/>
      <c r="G9260"/>
      <c r="H9260"/>
      <c r="L9260" s="8"/>
      <c r="M9260" s="8"/>
      <c r="N9260" s="8"/>
    </row>
    <row r="9261" spans="1:14">
      <c r="A9261"/>
      <c r="B9261"/>
      <c r="C9261"/>
      <c r="D9261"/>
      <c r="E9261"/>
      <c r="F9261"/>
      <c r="G9261"/>
      <c r="H9261"/>
      <c r="L9261" s="8"/>
      <c r="M9261" s="8"/>
      <c r="N9261" s="8"/>
    </row>
    <row r="9262" spans="1:14">
      <c r="A9262"/>
      <c r="B9262"/>
      <c r="C9262"/>
      <c r="D9262"/>
      <c r="E9262"/>
      <c r="F9262"/>
      <c r="G9262"/>
      <c r="H9262"/>
      <c r="L9262" s="8"/>
      <c r="M9262" s="8"/>
      <c r="N9262" s="8"/>
    </row>
    <row r="9263" spans="1:14">
      <c r="A9263"/>
      <c r="B9263"/>
      <c r="C9263"/>
      <c r="D9263"/>
      <c r="E9263"/>
      <c r="F9263"/>
      <c r="G9263"/>
      <c r="H9263"/>
      <c r="L9263" s="8"/>
      <c r="M9263" s="8"/>
      <c r="N9263" s="8"/>
    </row>
    <row r="9264" spans="1:14">
      <c r="A9264"/>
      <c r="B9264"/>
      <c r="C9264"/>
      <c r="D9264"/>
      <c r="E9264"/>
      <c r="F9264"/>
      <c r="G9264"/>
      <c r="H9264"/>
      <c r="L9264" s="8"/>
      <c r="M9264" s="8"/>
      <c r="N9264" s="8"/>
    </row>
    <row r="9265" spans="1:14">
      <c r="A9265"/>
      <c r="B9265"/>
      <c r="C9265"/>
      <c r="D9265"/>
      <c r="E9265"/>
      <c r="F9265"/>
      <c r="G9265"/>
      <c r="H9265"/>
      <c r="L9265" s="8"/>
      <c r="M9265" s="8"/>
      <c r="N9265" s="8"/>
    </row>
    <row r="9266" spans="1:14">
      <c r="A9266"/>
      <c r="B9266"/>
      <c r="C9266"/>
      <c r="D9266"/>
      <c r="E9266"/>
      <c r="F9266"/>
      <c r="G9266"/>
      <c r="H9266"/>
      <c r="L9266" s="8"/>
      <c r="M9266" s="8"/>
      <c r="N9266" s="8"/>
    </row>
    <row r="9267" spans="1:14">
      <c r="A9267"/>
      <c r="B9267"/>
      <c r="C9267"/>
      <c r="D9267"/>
      <c r="E9267"/>
      <c r="F9267"/>
      <c r="G9267"/>
      <c r="H9267"/>
      <c r="L9267" s="8"/>
      <c r="M9267" s="8"/>
      <c r="N9267" s="8"/>
    </row>
    <row r="9268" spans="1:14">
      <c r="A9268"/>
      <c r="B9268"/>
      <c r="C9268"/>
      <c r="D9268"/>
      <c r="E9268"/>
      <c r="F9268"/>
      <c r="G9268"/>
      <c r="H9268"/>
      <c r="L9268" s="8"/>
      <c r="M9268" s="8"/>
      <c r="N9268" s="8"/>
    </row>
    <row r="9269" spans="1:14">
      <c r="A9269"/>
      <c r="B9269"/>
      <c r="C9269"/>
      <c r="D9269"/>
      <c r="E9269"/>
      <c r="F9269"/>
      <c r="G9269"/>
      <c r="H9269"/>
      <c r="L9269" s="8"/>
      <c r="M9269" s="8"/>
      <c r="N9269" s="8"/>
    </row>
    <row r="9270" spans="1:14">
      <c r="A9270"/>
      <c r="B9270"/>
      <c r="C9270"/>
      <c r="D9270"/>
      <c r="E9270"/>
      <c r="F9270"/>
      <c r="G9270"/>
      <c r="H9270"/>
      <c r="L9270" s="8"/>
      <c r="M9270" s="8"/>
      <c r="N9270" s="8"/>
    </row>
    <row r="9271" spans="1:14">
      <c r="A9271"/>
      <c r="B9271"/>
      <c r="C9271"/>
      <c r="D9271"/>
      <c r="E9271"/>
      <c r="F9271"/>
      <c r="G9271"/>
      <c r="H9271"/>
      <c r="L9271" s="8"/>
      <c r="M9271" s="8"/>
      <c r="N9271" s="8"/>
    </row>
    <row r="9272" spans="1:14">
      <c r="A9272"/>
      <c r="B9272"/>
      <c r="C9272"/>
      <c r="D9272"/>
      <c r="E9272"/>
      <c r="F9272"/>
      <c r="G9272"/>
      <c r="H9272"/>
      <c r="L9272" s="8"/>
      <c r="M9272" s="8"/>
      <c r="N9272" s="8"/>
    </row>
    <row r="9273" spans="1:14">
      <c r="A9273"/>
      <c r="B9273"/>
      <c r="C9273"/>
      <c r="D9273"/>
      <c r="E9273"/>
      <c r="F9273"/>
      <c r="G9273"/>
      <c r="H9273"/>
      <c r="L9273" s="8"/>
      <c r="M9273" s="8"/>
      <c r="N9273" s="8"/>
    </row>
    <row r="9274" spans="1:14">
      <c r="A9274"/>
      <c r="B9274"/>
      <c r="C9274"/>
      <c r="D9274"/>
      <c r="E9274"/>
      <c r="F9274"/>
      <c r="G9274"/>
      <c r="H9274"/>
      <c r="L9274" s="8"/>
      <c r="M9274" s="8"/>
      <c r="N9274" s="8"/>
    </row>
    <row r="9275" spans="1:14">
      <c r="A9275"/>
      <c r="B9275"/>
      <c r="C9275"/>
      <c r="D9275"/>
      <c r="E9275"/>
      <c r="F9275"/>
      <c r="G9275"/>
      <c r="H9275"/>
      <c r="L9275" s="8"/>
      <c r="M9275" s="8"/>
      <c r="N9275" s="8"/>
    </row>
    <row r="9276" spans="1:14">
      <c r="A9276"/>
      <c r="B9276"/>
      <c r="C9276"/>
      <c r="D9276"/>
      <c r="E9276"/>
      <c r="F9276"/>
      <c r="G9276"/>
      <c r="H9276"/>
      <c r="L9276" s="8"/>
      <c r="M9276" s="8"/>
      <c r="N9276" s="8"/>
    </row>
    <row r="9277" spans="1:14">
      <c r="A9277"/>
      <c r="B9277"/>
      <c r="C9277"/>
      <c r="D9277"/>
      <c r="E9277"/>
      <c r="F9277"/>
      <c r="G9277"/>
      <c r="H9277"/>
      <c r="L9277" s="8"/>
      <c r="M9277" s="8"/>
      <c r="N9277" s="8"/>
    </row>
    <row r="9278" spans="1:14">
      <c r="A9278"/>
      <c r="B9278"/>
      <c r="C9278"/>
      <c r="D9278"/>
      <c r="E9278"/>
      <c r="F9278"/>
      <c r="G9278"/>
      <c r="H9278"/>
      <c r="L9278" s="8"/>
      <c r="M9278" s="8"/>
      <c r="N9278" s="8"/>
    </row>
    <row r="9279" spans="1:14">
      <c r="A9279"/>
      <c r="B9279"/>
      <c r="C9279"/>
      <c r="D9279"/>
      <c r="E9279"/>
      <c r="F9279"/>
      <c r="G9279"/>
      <c r="H9279"/>
      <c r="L9279" s="8"/>
      <c r="M9279" s="8"/>
      <c r="N9279" s="8"/>
    </row>
    <row r="9280" spans="1:14">
      <c r="A9280"/>
      <c r="B9280"/>
      <c r="C9280"/>
      <c r="D9280"/>
      <c r="E9280"/>
      <c r="F9280"/>
      <c r="G9280"/>
      <c r="H9280"/>
      <c r="L9280" s="8"/>
      <c r="M9280" s="8"/>
      <c r="N9280" s="8"/>
    </row>
    <row r="9281" spans="1:14">
      <c r="A9281"/>
      <c r="B9281"/>
      <c r="C9281"/>
      <c r="D9281"/>
      <c r="E9281"/>
      <c r="F9281"/>
      <c r="G9281"/>
      <c r="H9281"/>
      <c r="L9281" s="8"/>
      <c r="M9281" s="8"/>
      <c r="N9281" s="8"/>
    </row>
    <row r="9282" spans="1:14">
      <c r="A9282"/>
      <c r="B9282"/>
      <c r="C9282"/>
      <c r="D9282"/>
      <c r="E9282"/>
      <c r="F9282"/>
      <c r="G9282"/>
      <c r="H9282"/>
      <c r="L9282" s="8"/>
      <c r="M9282" s="8"/>
      <c r="N9282" s="8"/>
    </row>
    <row r="9283" spans="1:14">
      <c r="A9283"/>
      <c r="B9283"/>
      <c r="C9283"/>
      <c r="D9283"/>
      <c r="E9283"/>
      <c r="F9283"/>
      <c r="G9283"/>
      <c r="H9283"/>
      <c r="L9283" s="8"/>
      <c r="M9283" s="8"/>
      <c r="N9283" s="8"/>
    </row>
    <row r="9284" spans="1:14">
      <c r="A9284"/>
      <c r="B9284"/>
      <c r="C9284"/>
      <c r="D9284"/>
      <c r="E9284"/>
      <c r="F9284"/>
      <c r="G9284"/>
      <c r="H9284"/>
      <c r="L9284" s="8"/>
      <c r="M9284" s="8"/>
      <c r="N9284" s="8"/>
    </row>
    <row r="9285" spans="1:14">
      <c r="A9285"/>
      <c r="B9285"/>
      <c r="C9285"/>
      <c r="D9285"/>
      <c r="E9285"/>
      <c r="F9285"/>
      <c r="G9285"/>
      <c r="H9285"/>
      <c r="L9285" s="8"/>
      <c r="M9285" s="8"/>
      <c r="N9285" s="8"/>
    </row>
    <row r="9286" spans="1:14">
      <c r="A9286"/>
      <c r="B9286"/>
      <c r="C9286"/>
      <c r="D9286"/>
      <c r="E9286"/>
      <c r="F9286"/>
      <c r="G9286"/>
      <c r="H9286"/>
      <c r="L9286" s="8"/>
      <c r="M9286" s="8"/>
      <c r="N9286" s="8"/>
    </row>
    <row r="9287" spans="1:14">
      <c r="A9287"/>
      <c r="B9287"/>
      <c r="C9287"/>
      <c r="D9287"/>
      <c r="E9287"/>
      <c r="F9287"/>
      <c r="G9287"/>
      <c r="H9287"/>
      <c r="L9287" s="8"/>
      <c r="M9287" s="8"/>
      <c r="N9287" s="8"/>
    </row>
    <row r="9288" spans="1:14">
      <c r="A9288"/>
      <c r="B9288"/>
      <c r="C9288"/>
      <c r="D9288"/>
      <c r="E9288"/>
      <c r="F9288"/>
      <c r="G9288"/>
      <c r="H9288"/>
      <c r="L9288" s="8"/>
      <c r="M9288" s="8"/>
      <c r="N9288" s="8"/>
    </row>
    <row r="9289" spans="1:14">
      <c r="A9289"/>
      <c r="B9289"/>
      <c r="C9289"/>
      <c r="D9289"/>
      <c r="E9289"/>
      <c r="F9289"/>
      <c r="G9289"/>
      <c r="H9289"/>
      <c r="L9289" s="8"/>
      <c r="M9289" s="8"/>
      <c r="N9289" s="8"/>
    </row>
    <row r="9290" spans="1:14">
      <c r="A9290"/>
      <c r="B9290"/>
      <c r="C9290"/>
      <c r="D9290"/>
      <c r="E9290"/>
      <c r="F9290"/>
      <c r="G9290"/>
      <c r="H9290"/>
      <c r="L9290" s="8"/>
      <c r="M9290" s="8"/>
      <c r="N9290" s="8"/>
    </row>
    <row r="9291" spans="1:14">
      <c r="A9291"/>
      <c r="B9291"/>
      <c r="C9291"/>
      <c r="D9291"/>
      <c r="E9291"/>
      <c r="F9291"/>
      <c r="G9291"/>
      <c r="H9291"/>
      <c r="L9291" s="8"/>
      <c r="M9291" s="8"/>
      <c r="N9291" s="8"/>
    </row>
    <row r="9292" spans="1:14">
      <c r="A9292"/>
      <c r="B9292"/>
      <c r="C9292"/>
      <c r="D9292"/>
      <c r="E9292"/>
      <c r="F9292"/>
      <c r="G9292"/>
      <c r="H9292"/>
      <c r="L9292" s="8"/>
      <c r="M9292" s="8"/>
      <c r="N9292" s="8"/>
    </row>
    <row r="9293" spans="1:14">
      <c r="A9293"/>
      <c r="B9293"/>
      <c r="C9293"/>
      <c r="D9293"/>
      <c r="E9293"/>
      <c r="F9293"/>
      <c r="G9293"/>
      <c r="H9293"/>
      <c r="L9293" s="8"/>
      <c r="M9293" s="8"/>
      <c r="N9293" s="8"/>
    </row>
    <row r="9294" spans="1:14">
      <c r="A9294"/>
      <c r="B9294"/>
      <c r="C9294"/>
      <c r="D9294"/>
      <c r="E9294"/>
      <c r="F9294"/>
      <c r="G9294"/>
      <c r="H9294"/>
      <c r="L9294" s="8"/>
      <c r="M9294" s="8"/>
      <c r="N9294" s="8"/>
    </row>
    <row r="9295" spans="1:14">
      <c r="A9295"/>
      <c r="B9295"/>
      <c r="C9295"/>
      <c r="D9295"/>
      <c r="E9295"/>
      <c r="F9295"/>
      <c r="G9295"/>
      <c r="H9295"/>
      <c r="L9295" s="8"/>
      <c r="M9295" s="8"/>
      <c r="N9295" s="8"/>
    </row>
    <row r="9296" spans="1:14">
      <c r="A9296"/>
      <c r="B9296"/>
      <c r="C9296"/>
      <c r="D9296"/>
      <c r="E9296"/>
      <c r="F9296"/>
      <c r="G9296"/>
      <c r="H9296"/>
      <c r="L9296" s="8"/>
      <c r="M9296" s="8"/>
      <c r="N9296" s="8"/>
    </row>
    <row r="9297" spans="1:14">
      <c r="A9297"/>
      <c r="B9297"/>
      <c r="C9297"/>
      <c r="D9297"/>
      <c r="E9297"/>
      <c r="F9297"/>
      <c r="G9297"/>
      <c r="H9297"/>
      <c r="L9297" s="8"/>
      <c r="M9297" s="8"/>
      <c r="N9297" s="8"/>
    </row>
    <row r="9298" spans="1:14">
      <c r="A9298"/>
      <c r="B9298"/>
      <c r="C9298"/>
      <c r="D9298"/>
      <c r="E9298"/>
      <c r="F9298"/>
      <c r="G9298"/>
      <c r="H9298"/>
      <c r="L9298" s="8"/>
      <c r="M9298" s="8"/>
      <c r="N9298" s="8"/>
    </row>
    <row r="9299" spans="1:14">
      <c r="A9299"/>
      <c r="B9299"/>
      <c r="C9299"/>
      <c r="D9299"/>
      <c r="E9299"/>
      <c r="F9299"/>
      <c r="G9299"/>
      <c r="H9299"/>
      <c r="L9299" s="8"/>
      <c r="M9299" s="8"/>
      <c r="N9299" s="8"/>
    </row>
    <row r="9300" spans="1:14">
      <c r="A9300"/>
      <c r="B9300"/>
      <c r="C9300"/>
      <c r="D9300"/>
      <c r="E9300"/>
      <c r="F9300"/>
      <c r="G9300"/>
      <c r="H9300"/>
      <c r="L9300" s="8"/>
      <c r="M9300" s="8"/>
      <c r="N9300" s="8"/>
    </row>
    <row r="9301" spans="1:14">
      <c r="A9301"/>
      <c r="B9301"/>
      <c r="C9301"/>
      <c r="D9301"/>
      <c r="E9301"/>
      <c r="F9301"/>
      <c r="G9301"/>
      <c r="H9301"/>
      <c r="L9301" s="8"/>
      <c r="M9301" s="8"/>
      <c r="N9301" s="8"/>
    </row>
    <row r="9302" spans="1:14">
      <c r="A9302"/>
      <c r="B9302"/>
      <c r="C9302"/>
      <c r="D9302"/>
      <c r="E9302"/>
      <c r="F9302"/>
      <c r="G9302"/>
      <c r="H9302"/>
      <c r="L9302" s="8"/>
      <c r="M9302" s="8"/>
      <c r="N9302" s="8"/>
    </row>
    <row r="9303" spans="1:14">
      <c r="A9303"/>
      <c r="B9303"/>
      <c r="C9303"/>
      <c r="D9303"/>
      <c r="E9303"/>
      <c r="F9303"/>
      <c r="G9303"/>
      <c r="H9303"/>
      <c r="L9303" s="8"/>
      <c r="M9303" s="8"/>
      <c r="N9303" s="8"/>
    </row>
    <row r="9304" spans="1:14">
      <c r="A9304"/>
      <c r="B9304"/>
      <c r="C9304"/>
      <c r="D9304"/>
      <c r="E9304"/>
      <c r="F9304"/>
      <c r="G9304"/>
      <c r="H9304"/>
      <c r="L9304" s="8"/>
      <c r="M9304" s="8"/>
      <c r="N9304" s="8"/>
    </row>
    <row r="9305" spans="1:14">
      <c r="A9305"/>
      <c r="B9305"/>
      <c r="C9305"/>
      <c r="D9305"/>
      <c r="E9305"/>
      <c r="F9305"/>
      <c r="G9305"/>
      <c r="H9305"/>
      <c r="L9305" s="8"/>
      <c r="M9305" s="8"/>
      <c r="N9305" s="8"/>
    </row>
    <row r="9306" spans="1:14">
      <c r="A9306"/>
      <c r="B9306"/>
      <c r="C9306"/>
      <c r="D9306"/>
      <c r="E9306"/>
      <c r="F9306"/>
      <c r="G9306"/>
      <c r="H9306"/>
      <c r="L9306" s="8"/>
      <c r="M9306" s="8"/>
      <c r="N9306" s="8"/>
    </row>
    <row r="9307" spans="1:14">
      <c r="A9307"/>
      <c r="B9307"/>
      <c r="C9307"/>
      <c r="D9307"/>
      <c r="E9307"/>
      <c r="F9307"/>
      <c r="G9307"/>
      <c r="H9307"/>
      <c r="L9307" s="8"/>
      <c r="M9307" s="8"/>
      <c r="N9307" s="8"/>
    </row>
    <row r="9308" spans="1:14">
      <c r="A9308"/>
      <c r="B9308"/>
      <c r="C9308"/>
      <c r="D9308"/>
      <c r="E9308"/>
      <c r="F9308"/>
      <c r="G9308"/>
      <c r="H9308"/>
      <c r="L9308" s="8"/>
      <c r="M9308" s="8"/>
      <c r="N9308" s="8"/>
    </row>
    <row r="9309" spans="1:14">
      <c r="A9309"/>
      <c r="B9309"/>
      <c r="C9309"/>
      <c r="D9309"/>
      <c r="E9309"/>
      <c r="F9309"/>
      <c r="G9309"/>
      <c r="H9309"/>
      <c r="L9309" s="8"/>
      <c r="M9309" s="8"/>
      <c r="N9309" s="8"/>
    </row>
    <row r="9310" spans="1:14">
      <c r="A9310"/>
      <c r="B9310"/>
      <c r="C9310"/>
      <c r="D9310"/>
      <c r="E9310"/>
      <c r="F9310"/>
      <c r="G9310"/>
      <c r="H9310"/>
      <c r="L9310" s="8"/>
      <c r="M9310" s="8"/>
      <c r="N9310" s="8"/>
    </row>
    <row r="9311" spans="1:14">
      <c r="A9311"/>
      <c r="B9311"/>
      <c r="C9311"/>
      <c r="D9311"/>
      <c r="E9311"/>
      <c r="F9311"/>
      <c r="G9311"/>
      <c r="H9311"/>
      <c r="L9311" s="8"/>
      <c r="M9311" s="8"/>
      <c r="N9311" s="8"/>
    </row>
    <row r="9312" spans="1:14">
      <c r="A9312"/>
      <c r="B9312"/>
      <c r="C9312"/>
      <c r="D9312"/>
      <c r="E9312"/>
      <c r="F9312"/>
      <c r="G9312"/>
      <c r="H9312"/>
      <c r="L9312" s="8"/>
      <c r="M9312" s="8"/>
      <c r="N9312" s="8"/>
    </row>
    <row r="9313" spans="1:14">
      <c r="A9313"/>
      <c r="B9313"/>
      <c r="C9313"/>
      <c r="D9313"/>
      <c r="E9313"/>
      <c r="F9313"/>
      <c r="G9313"/>
      <c r="H9313"/>
      <c r="L9313" s="8"/>
      <c r="M9313" s="8"/>
      <c r="N9313" s="8"/>
    </row>
    <row r="9314" spans="1:14">
      <c r="A9314"/>
      <c r="B9314"/>
      <c r="C9314"/>
      <c r="D9314"/>
      <c r="E9314"/>
      <c r="F9314"/>
      <c r="G9314"/>
      <c r="H9314"/>
      <c r="L9314" s="8"/>
      <c r="M9314" s="8"/>
      <c r="N9314" s="8"/>
    </row>
    <row r="9315" spans="1:14">
      <c r="A9315"/>
      <c r="B9315"/>
      <c r="C9315"/>
      <c r="D9315"/>
      <c r="E9315"/>
      <c r="F9315"/>
      <c r="G9315"/>
      <c r="H9315"/>
      <c r="L9315" s="8"/>
      <c r="M9315" s="8"/>
      <c r="N9315" s="8"/>
    </row>
    <row r="9316" spans="1:14">
      <c r="A9316"/>
      <c r="B9316"/>
      <c r="C9316"/>
      <c r="D9316"/>
      <c r="E9316"/>
      <c r="F9316"/>
      <c r="G9316"/>
      <c r="H9316"/>
      <c r="L9316" s="8"/>
      <c r="M9316" s="8"/>
      <c r="N9316" s="8"/>
    </row>
    <row r="9317" spans="1:14">
      <c r="A9317"/>
      <c r="B9317"/>
      <c r="C9317"/>
      <c r="D9317"/>
      <c r="E9317"/>
      <c r="F9317"/>
      <c r="G9317"/>
      <c r="H9317"/>
      <c r="L9317" s="8"/>
      <c r="M9317" s="8"/>
      <c r="N9317" s="8"/>
    </row>
    <row r="9318" spans="1:14">
      <c r="A9318"/>
      <c r="B9318"/>
      <c r="C9318"/>
      <c r="D9318"/>
      <c r="E9318"/>
      <c r="F9318"/>
      <c r="G9318"/>
      <c r="H9318"/>
      <c r="L9318" s="8"/>
      <c r="M9318" s="8"/>
      <c r="N9318" s="8"/>
    </row>
    <row r="9319" spans="1:14">
      <c r="A9319"/>
      <c r="B9319"/>
      <c r="C9319"/>
      <c r="D9319"/>
      <c r="E9319"/>
      <c r="F9319"/>
      <c r="G9319"/>
      <c r="H9319"/>
      <c r="L9319" s="8"/>
      <c r="M9319" s="8"/>
      <c r="N9319" s="8"/>
    </row>
    <row r="9320" spans="1:14">
      <c r="A9320"/>
      <c r="B9320"/>
      <c r="C9320"/>
      <c r="D9320"/>
      <c r="E9320"/>
      <c r="F9320"/>
      <c r="G9320"/>
      <c r="H9320"/>
      <c r="L9320" s="8"/>
      <c r="M9320" s="8"/>
      <c r="N9320" s="8"/>
    </row>
    <row r="9321" spans="1:14">
      <c r="A9321"/>
      <c r="B9321"/>
      <c r="C9321"/>
      <c r="D9321"/>
      <c r="E9321"/>
      <c r="F9321"/>
      <c r="G9321"/>
      <c r="H9321"/>
      <c r="L9321" s="8"/>
      <c r="M9321" s="8"/>
      <c r="N9321" s="8"/>
    </row>
    <row r="9322" spans="1:14">
      <c r="A9322"/>
      <c r="B9322"/>
      <c r="C9322"/>
      <c r="D9322"/>
      <c r="E9322"/>
      <c r="F9322"/>
      <c r="G9322"/>
      <c r="H9322"/>
      <c r="L9322" s="8"/>
      <c r="M9322" s="8"/>
      <c r="N9322" s="8"/>
    </row>
    <row r="9323" spans="1:14">
      <c r="A9323"/>
      <c r="B9323"/>
      <c r="C9323"/>
      <c r="D9323"/>
      <c r="E9323"/>
      <c r="F9323"/>
      <c r="G9323"/>
      <c r="H9323"/>
      <c r="L9323" s="8"/>
      <c r="M9323" s="8"/>
      <c r="N9323" s="8"/>
    </row>
    <row r="9324" spans="1:14">
      <c r="A9324"/>
      <c r="B9324"/>
      <c r="C9324"/>
      <c r="D9324"/>
      <c r="E9324"/>
      <c r="F9324"/>
      <c r="G9324"/>
      <c r="H9324"/>
      <c r="L9324" s="8"/>
      <c r="M9324" s="8"/>
      <c r="N9324" s="8"/>
    </row>
    <row r="9325" spans="1:14">
      <c r="A9325"/>
      <c r="B9325"/>
      <c r="C9325"/>
      <c r="D9325"/>
      <c r="E9325"/>
      <c r="F9325"/>
      <c r="G9325"/>
      <c r="H9325"/>
      <c r="L9325" s="8"/>
      <c r="M9325" s="8"/>
      <c r="N9325" s="8"/>
    </row>
    <row r="9326" spans="1:14">
      <c r="A9326"/>
      <c r="B9326"/>
      <c r="C9326"/>
      <c r="D9326"/>
      <c r="E9326"/>
      <c r="F9326"/>
      <c r="G9326"/>
      <c r="H9326"/>
      <c r="L9326" s="8"/>
      <c r="M9326" s="8"/>
      <c r="N9326" s="8"/>
    </row>
    <row r="9327" spans="1:14">
      <c r="A9327"/>
      <c r="B9327"/>
      <c r="C9327"/>
      <c r="D9327"/>
      <c r="E9327"/>
      <c r="F9327"/>
      <c r="G9327"/>
      <c r="H9327"/>
      <c r="L9327" s="8"/>
      <c r="M9327" s="8"/>
      <c r="N9327" s="8"/>
    </row>
    <row r="9328" spans="1:14">
      <c r="A9328"/>
      <c r="B9328"/>
      <c r="C9328"/>
      <c r="D9328"/>
      <c r="E9328"/>
      <c r="F9328"/>
      <c r="G9328"/>
      <c r="H9328"/>
      <c r="L9328" s="8"/>
      <c r="M9328" s="8"/>
      <c r="N9328" s="8"/>
    </row>
    <row r="9329" spans="1:14">
      <c r="A9329"/>
      <c r="B9329"/>
      <c r="C9329"/>
      <c r="D9329"/>
      <c r="E9329"/>
      <c r="F9329"/>
      <c r="G9329"/>
      <c r="H9329"/>
      <c r="L9329" s="8"/>
      <c r="M9329" s="8"/>
      <c r="N9329" s="8"/>
    </row>
    <row r="9330" spans="1:14">
      <c r="A9330"/>
      <c r="B9330"/>
      <c r="C9330"/>
      <c r="D9330"/>
      <c r="E9330"/>
      <c r="F9330"/>
      <c r="G9330"/>
      <c r="H9330"/>
      <c r="L9330" s="8"/>
      <c r="M9330" s="8"/>
      <c r="N9330" s="8"/>
    </row>
    <row r="9331" spans="1:14">
      <c r="A9331"/>
      <c r="B9331"/>
      <c r="C9331"/>
      <c r="D9331"/>
      <c r="E9331"/>
      <c r="F9331"/>
      <c r="G9331"/>
      <c r="H9331"/>
      <c r="L9331" s="8"/>
      <c r="M9331" s="8"/>
      <c r="N9331" s="8"/>
    </row>
    <row r="9332" spans="1:14">
      <c r="A9332"/>
      <c r="B9332"/>
      <c r="C9332"/>
      <c r="D9332"/>
      <c r="E9332"/>
      <c r="F9332"/>
      <c r="G9332"/>
      <c r="H9332"/>
      <c r="L9332" s="8"/>
      <c r="M9332" s="8"/>
      <c r="N9332" s="8"/>
    </row>
    <row r="9333" spans="1:14">
      <c r="A9333"/>
      <c r="B9333"/>
      <c r="C9333"/>
      <c r="D9333"/>
      <c r="E9333"/>
      <c r="F9333"/>
      <c r="G9333"/>
      <c r="H9333"/>
      <c r="L9333" s="8"/>
      <c r="M9333" s="8"/>
      <c r="N9333" s="8"/>
    </row>
    <row r="9334" spans="1:14">
      <c r="A9334"/>
      <c r="B9334"/>
      <c r="C9334"/>
      <c r="D9334"/>
      <c r="E9334"/>
      <c r="F9334"/>
      <c r="G9334"/>
      <c r="H9334"/>
      <c r="L9334" s="8"/>
      <c r="M9334" s="8"/>
      <c r="N9334" s="8"/>
    </row>
    <row r="9335" spans="1:14">
      <c r="A9335"/>
      <c r="B9335"/>
      <c r="C9335"/>
      <c r="D9335"/>
      <c r="E9335"/>
      <c r="F9335"/>
      <c r="G9335"/>
      <c r="H9335"/>
      <c r="L9335" s="8"/>
      <c r="M9335" s="8"/>
      <c r="N9335" s="8"/>
    </row>
    <row r="9336" spans="1:14">
      <c r="A9336"/>
      <c r="B9336"/>
      <c r="C9336"/>
      <c r="D9336"/>
      <c r="E9336"/>
      <c r="F9336"/>
      <c r="G9336"/>
      <c r="H9336"/>
      <c r="L9336" s="8"/>
      <c r="M9336" s="8"/>
      <c r="N9336" s="8"/>
    </row>
    <row r="9337" spans="1:14">
      <c r="A9337"/>
      <c r="B9337"/>
      <c r="C9337"/>
      <c r="D9337"/>
      <c r="E9337"/>
      <c r="F9337"/>
      <c r="G9337"/>
      <c r="H9337"/>
      <c r="L9337" s="8"/>
      <c r="M9337" s="8"/>
      <c r="N9337" s="8"/>
    </row>
    <row r="9338" spans="1:14">
      <c r="A9338"/>
      <c r="B9338"/>
      <c r="C9338"/>
      <c r="D9338"/>
      <c r="E9338"/>
      <c r="F9338"/>
      <c r="G9338"/>
      <c r="H9338"/>
      <c r="L9338" s="8"/>
      <c r="M9338" s="8"/>
      <c r="N9338" s="8"/>
    </row>
    <row r="9339" spans="1:14">
      <c r="A9339"/>
      <c r="B9339"/>
      <c r="C9339"/>
      <c r="D9339"/>
      <c r="E9339"/>
      <c r="F9339"/>
      <c r="G9339"/>
      <c r="H9339"/>
      <c r="L9339" s="8"/>
      <c r="M9339" s="8"/>
      <c r="N9339" s="8"/>
    </row>
    <row r="9340" spans="1:14">
      <c r="A9340"/>
      <c r="B9340"/>
      <c r="C9340"/>
      <c r="D9340"/>
      <c r="E9340"/>
      <c r="F9340"/>
      <c r="G9340"/>
      <c r="H9340"/>
      <c r="L9340" s="8"/>
      <c r="M9340" s="8"/>
      <c r="N9340" s="8"/>
    </row>
    <row r="9341" spans="1:14">
      <c r="A9341"/>
      <c r="B9341"/>
      <c r="C9341"/>
      <c r="D9341"/>
      <c r="E9341"/>
      <c r="F9341"/>
      <c r="G9341"/>
      <c r="H9341"/>
      <c r="L9341" s="8"/>
      <c r="M9341" s="8"/>
      <c r="N9341" s="8"/>
    </row>
    <row r="9342" spans="1:14">
      <c r="A9342"/>
      <c r="B9342"/>
      <c r="C9342"/>
      <c r="D9342"/>
      <c r="E9342"/>
      <c r="F9342"/>
      <c r="G9342"/>
      <c r="H9342"/>
      <c r="L9342" s="8"/>
      <c r="M9342" s="8"/>
      <c r="N9342" s="8"/>
    </row>
    <row r="9343" spans="1:14">
      <c r="A9343"/>
      <c r="B9343"/>
      <c r="C9343"/>
      <c r="D9343"/>
      <c r="E9343"/>
      <c r="F9343"/>
      <c r="G9343"/>
      <c r="H9343"/>
      <c r="L9343" s="8"/>
      <c r="M9343" s="8"/>
      <c r="N9343" s="8"/>
    </row>
    <row r="9344" spans="1:14">
      <c r="A9344"/>
      <c r="B9344"/>
      <c r="C9344"/>
      <c r="D9344"/>
      <c r="E9344"/>
      <c r="F9344"/>
      <c r="G9344"/>
      <c r="H9344"/>
      <c r="L9344" s="8"/>
      <c r="M9344" s="8"/>
      <c r="N9344" s="8"/>
    </row>
    <row r="9345" spans="1:14">
      <c r="A9345"/>
      <c r="B9345"/>
      <c r="C9345"/>
      <c r="D9345"/>
      <c r="E9345"/>
      <c r="F9345"/>
      <c r="G9345"/>
      <c r="H9345"/>
      <c r="L9345" s="8"/>
      <c r="M9345" s="8"/>
      <c r="N9345" s="8"/>
    </row>
    <row r="9346" spans="1:14">
      <c r="A9346"/>
      <c r="B9346"/>
      <c r="C9346"/>
      <c r="D9346"/>
      <c r="E9346"/>
      <c r="F9346"/>
      <c r="G9346"/>
      <c r="H9346"/>
      <c r="L9346" s="8"/>
      <c r="M9346" s="8"/>
      <c r="N9346" s="8"/>
    </row>
    <row r="9347" spans="1:14">
      <c r="A9347"/>
      <c r="B9347"/>
      <c r="C9347"/>
      <c r="D9347"/>
      <c r="E9347"/>
      <c r="F9347"/>
      <c r="G9347"/>
      <c r="H9347"/>
      <c r="L9347" s="8"/>
      <c r="M9347" s="8"/>
      <c r="N9347" s="8"/>
    </row>
    <row r="9348" spans="1:14">
      <c r="A9348"/>
      <c r="B9348"/>
      <c r="C9348"/>
      <c r="D9348"/>
      <c r="E9348"/>
      <c r="F9348"/>
      <c r="G9348"/>
      <c r="H9348"/>
      <c r="L9348" s="8"/>
      <c r="M9348" s="8"/>
      <c r="N9348" s="8"/>
    </row>
    <row r="9349" spans="1:14">
      <c r="A9349"/>
      <c r="B9349"/>
      <c r="C9349"/>
      <c r="D9349"/>
      <c r="E9349"/>
      <c r="F9349"/>
      <c r="G9349"/>
      <c r="H9349"/>
      <c r="L9349" s="8"/>
      <c r="M9349" s="8"/>
      <c r="N9349" s="8"/>
    </row>
    <row r="9350" spans="1:14">
      <c r="A9350"/>
      <c r="B9350"/>
      <c r="C9350"/>
      <c r="D9350"/>
      <c r="E9350"/>
      <c r="F9350"/>
      <c r="G9350"/>
      <c r="H9350"/>
      <c r="L9350" s="8"/>
      <c r="M9350" s="8"/>
      <c r="N9350" s="8"/>
    </row>
    <row r="9351" spans="1:14">
      <c r="A9351"/>
      <c r="B9351"/>
      <c r="C9351"/>
      <c r="D9351"/>
      <c r="E9351"/>
      <c r="F9351"/>
      <c r="G9351"/>
      <c r="H9351"/>
      <c r="L9351" s="8"/>
      <c r="M9351" s="8"/>
      <c r="N9351" s="8"/>
    </row>
    <row r="9352" spans="1:14">
      <c r="A9352"/>
      <c r="B9352"/>
      <c r="C9352"/>
      <c r="D9352"/>
      <c r="E9352"/>
      <c r="F9352"/>
      <c r="G9352"/>
      <c r="H9352"/>
      <c r="L9352" s="8"/>
      <c r="M9352" s="8"/>
      <c r="N9352" s="8"/>
    </row>
    <row r="9353" spans="1:14">
      <c r="A9353"/>
      <c r="B9353"/>
      <c r="C9353"/>
      <c r="D9353"/>
      <c r="E9353"/>
      <c r="F9353"/>
      <c r="G9353"/>
      <c r="H9353"/>
      <c r="L9353" s="8"/>
      <c r="M9353" s="8"/>
      <c r="N9353" s="8"/>
    </row>
    <row r="9354" spans="1:14">
      <c r="A9354"/>
      <c r="B9354"/>
      <c r="C9354"/>
      <c r="D9354"/>
      <c r="E9354"/>
      <c r="F9354"/>
      <c r="G9354"/>
      <c r="H9354"/>
      <c r="L9354" s="8"/>
      <c r="M9354" s="8"/>
      <c r="N9354" s="8"/>
    </row>
    <row r="9355" spans="1:14">
      <c r="A9355"/>
      <c r="B9355"/>
      <c r="C9355"/>
      <c r="D9355"/>
      <c r="E9355"/>
      <c r="F9355"/>
      <c r="G9355"/>
      <c r="H9355"/>
      <c r="L9355" s="8"/>
      <c r="M9355" s="8"/>
      <c r="N9355" s="8"/>
    </row>
    <row r="9356" spans="1:14">
      <c r="A9356"/>
      <c r="B9356"/>
      <c r="C9356"/>
      <c r="D9356"/>
      <c r="E9356"/>
      <c r="F9356"/>
      <c r="G9356"/>
      <c r="H9356"/>
      <c r="L9356" s="8"/>
      <c r="M9356" s="8"/>
      <c r="N9356" s="8"/>
    </row>
    <row r="9357" spans="1:14">
      <c r="A9357"/>
      <c r="B9357"/>
      <c r="C9357"/>
      <c r="D9357"/>
      <c r="E9357"/>
      <c r="F9357"/>
      <c r="G9357"/>
      <c r="H9357"/>
      <c r="L9357" s="8"/>
      <c r="M9357" s="8"/>
      <c r="N9357" s="8"/>
    </row>
    <row r="9358" spans="1:14">
      <c r="A9358"/>
      <c r="B9358"/>
      <c r="C9358"/>
      <c r="D9358"/>
      <c r="E9358"/>
      <c r="F9358"/>
      <c r="G9358"/>
      <c r="H9358"/>
      <c r="L9358" s="8"/>
      <c r="M9358" s="8"/>
      <c r="N9358" s="8"/>
    </row>
    <row r="9359" spans="1:14">
      <c r="A9359"/>
      <c r="B9359"/>
      <c r="C9359"/>
      <c r="D9359"/>
      <c r="E9359"/>
      <c r="F9359"/>
      <c r="G9359"/>
      <c r="H9359"/>
      <c r="L9359" s="8"/>
      <c r="M9359" s="8"/>
      <c r="N9359" s="8"/>
    </row>
    <row r="9360" spans="1:14">
      <c r="A9360"/>
      <c r="B9360"/>
      <c r="C9360"/>
      <c r="D9360"/>
      <c r="E9360"/>
      <c r="F9360"/>
      <c r="G9360"/>
      <c r="H9360"/>
      <c r="L9360" s="8"/>
      <c r="M9360" s="8"/>
      <c r="N9360" s="8"/>
    </row>
    <row r="9361" spans="1:14">
      <c r="A9361"/>
      <c r="B9361"/>
      <c r="C9361"/>
      <c r="D9361"/>
      <c r="E9361"/>
      <c r="F9361"/>
      <c r="G9361"/>
      <c r="H9361"/>
      <c r="L9361" s="8"/>
      <c r="M9361" s="8"/>
      <c r="N9361" s="8"/>
    </row>
    <row r="9362" spans="1:14">
      <c r="A9362"/>
      <c r="B9362"/>
      <c r="C9362"/>
      <c r="D9362"/>
      <c r="E9362"/>
      <c r="F9362"/>
      <c r="G9362"/>
      <c r="H9362"/>
      <c r="L9362" s="8"/>
      <c r="M9362" s="8"/>
      <c r="N9362" s="8"/>
    </row>
    <row r="9363" spans="1:14">
      <c r="A9363"/>
      <c r="B9363"/>
      <c r="C9363"/>
      <c r="D9363"/>
      <c r="E9363"/>
      <c r="F9363"/>
      <c r="G9363"/>
      <c r="H9363"/>
      <c r="L9363" s="8"/>
      <c r="M9363" s="8"/>
      <c r="N9363" s="8"/>
    </row>
    <row r="9364" spans="1:14">
      <c r="A9364"/>
      <c r="B9364"/>
      <c r="C9364"/>
      <c r="D9364"/>
      <c r="E9364"/>
      <c r="F9364"/>
      <c r="G9364"/>
      <c r="H9364"/>
      <c r="L9364" s="8"/>
      <c r="M9364" s="8"/>
      <c r="N9364" s="8"/>
    </row>
    <row r="9365" spans="1:14">
      <c r="A9365"/>
      <c r="B9365"/>
      <c r="C9365"/>
      <c r="D9365"/>
      <c r="E9365"/>
      <c r="F9365"/>
      <c r="G9365"/>
      <c r="H9365"/>
      <c r="L9365" s="8"/>
      <c r="M9365" s="8"/>
      <c r="N9365" s="8"/>
    </row>
    <row r="9366" spans="1:14">
      <c r="A9366"/>
      <c r="B9366"/>
      <c r="C9366"/>
      <c r="D9366"/>
      <c r="E9366"/>
      <c r="F9366"/>
      <c r="G9366"/>
      <c r="H9366"/>
      <c r="L9366" s="8"/>
      <c r="M9366" s="8"/>
      <c r="N9366" s="8"/>
    </row>
    <row r="9367" spans="1:14">
      <c r="A9367"/>
      <c r="B9367"/>
      <c r="C9367"/>
      <c r="D9367"/>
      <c r="E9367"/>
      <c r="F9367"/>
      <c r="G9367"/>
      <c r="H9367"/>
      <c r="L9367" s="8"/>
      <c r="M9367" s="8"/>
      <c r="N9367" s="8"/>
    </row>
    <row r="9368" spans="1:14">
      <c r="A9368"/>
      <c r="B9368"/>
      <c r="C9368"/>
      <c r="D9368"/>
      <c r="E9368"/>
      <c r="F9368"/>
      <c r="G9368"/>
      <c r="H9368"/>
      <c r="L9368" s="8"/>
      <c r="M9368" s="8"/>
      <c r="N9368" s="8"/>
    </row>
    <row r="9369" spans="1:14">
      <c r="A9369"/>
      <c r="B9369"/>
      <c r="C9369"/>
      <c r="D9369"/>
      <c r="E9369"/>
      <c r="F9369"/>
      <c r="G9369"/>
      <c r="H9369"/>
      <c r="L9369" s="8"/>
      <c r="M9369" s="8"/>
      <c r="N9369" s="8"/>
    </row>
    <row r="9370" spans="1:14">
      <c r="A9370"/>
      <c r="B9370"/>
      <c r="C9370"/>
      <c r="D9370"/>
      <c r="E9370"/>
      <c r="F9370"/>
      <c r="G9370"/>
      <c r="H9370"/>
      <c r="L9370" s="8"/>
      <c r="M9370" s="8"/>
      <c r="N9370" s="8"/>
    </row>
    <row r="9371" spans="1:14">
      <c r="A9371"/>
      <c r="B9371"/>
      <c r="C9371"/>
      <c r="D9371"/>
      <c r="E9371"/>
      <c r="F9371"/>
      <c r="G9371"/>
      <c r="H9371"/>
      <c r="L9371" s="8"/>
      <c r="M9371" s="8"/>
      <c r="N9371" s="8"/>
    </row>
    <row r="9372" spans="1:14">
      <c r="A9372"/>
      <c r="B9372"/>
      <c r="C9372"/>
      <c r="D9372"/>
      <c r="E9372"/>
      <c r="F9372"/>
      <c r="G9372"/>
      <c r="H9372"/>
      <c r="L9372" s="8"/>
      <c r="M9372" s="8"/>
      <c r="N9372" s="8"/>
    </row>
    <row r="9373" spans="1:14">
      <c r="A9373"/>
      <c r="B9373"/>
      <c r="C9373"/>
      <c r="D9373"/>
      <c r="E9373"/>
      <c r="F9373"/>
      <c r="G9373"/>
      <c r="H9373"/>
      <c r="L9373" s="8"/>
      <c r="M9373" s="8"/>
      <c r="N9373" s="8"/>
    </row>
    <row r="9374" spans="1:14">
      <c r="A9374"/>
      <c r="B9374"/>
      <c r="C9374"/>
      <c r="D9374"/>
      <c r="E9374"/>
      <c r="F9374"/>
      <c r="G9374"/>
      <c r="H9374"/>
      <c r="L9374" s="8"/>
      <c r="M9374" s="8"/>
      <c r="N9374" s="8"/>
    </row>
    <row r="9375" spans="1:14">
      <c r="A9375"/>
      <c r="B9375"/>
      <c r="C9375"/>
      <c r="D9375"/>
      <c r="E9375"/>
      <c r="F9375"/>
      <c r="G9375"/>
      <c r="H9375"/>
      <c r="L9375" s="8"/>
      <c r="M9375" s="8"/>
      <c r="N9375" s="8"/>
    </row>
    <row r="9376" spans="1:14">
      <c r="A9376"/>
      <c r="B9376"/>
      <c r="C9376"/>
      <c r="D9376"/>
      <c r="E9376"/>
      <c r="F9376"/>
      <c r="G9376"/>
      <c r="H9376"/>
      <c r="L9376" s="8"/>
      <c r="M9376" s="8"/>
      <c r="N9376" s="8"/>
    </row>
    <row r="9377" spans="1:14">
      <c r="A9377"/>
      <c r="B9377"/>
      <c r="C9377"/>
      <c r="D9377"/>
      <c r="E9377"/>
      <c r="F9377"/>
      <c r="G9377"/>
      <c r="H9377"/>
      <c r="L9377" s="8"/>
      <c r="M9377" s="8"/>
      <c r="N9377" s="8"/>
    </row>
    <row r="9378" spans="1:14">
      <c r="A9378"/>
      <c r="B9378"/>
      <c r="C9378"/>
      <c r="D9378"/>
      <c r="E9378"/>
      <c r="F9378"/>
      <c r="G9378"/>
      <c r="H9378"/>
      <c r="L9378" s="8"/>
      <c r="M9378" s="8"/>
      <c r="N9378" s="8"/>
    </row>
    <row r="9379" spans="1:14">
      <c r="A9379"/>
      <c r="B9379"/>
      <c r="C9379"/>
      <c r="D9379"/>
      <c r="E9379"/>
      <c r="F9379"/>
      <c r="G9379"/>
      <c r="H9379"/>
      <c r="L9379" s="8"/>
      <c r="M9379" s="8"/>
      <c r="N9379" s="8"/>
    </row>
    <row r="9380" spans="1:14">
      <c r="A9380"/>
      <c r="B9380"/>
      <c r="C9380"/>
      <c r="D9380"/>
      <c r="E9380"/>
      <c r="F9380"/>
      <c r="G9380"/>
      <c r="H9380"/>
      <c r="L9380" s="8"/>
      <c r="M9380" s="8"/>
      <c r="N9380" s="8"/>
    </row>
    <row r="9381" spans="1:14">
      <c r="A9381"/>
      <c r="B9381"/>
      <c r="C9381"/>
      <c r="D9381"/>
      <c r="E9381"/>
      <c r="F9381"/>
      <c r="G9381"/>
      <c r="H9381"/>
      <c r="L9381" s="8"/>
      <c r="M9381" s="8"/>
      <c r="N9381" s="8"/>
    </row>
    <row r="9382" spans="1:14">
      <c r="A9382"/>
      <c r="B9382"/>
      <c r="C9382"/>
      <c r="D9382"/>
      <c r="E9382"/>
      <c r="F9382"/>
      <c r="G9382"/>
      <c r="H9382"/>
      <c r="L9382" s="8"/>
      <c r="M9382" s="8"/>
      <c r="N9382" s="8"/>
    </row>
    <row r="9383" spans="1:14">
      <c r="A9383"/>
      <c r="B9383"/>
      <c r="C9383"/>
      <c r="D9383"/>
      <c r="E9383"/>
      <c r="F9383"/>
      <c r="G9383"/>
      <c r="H9383"/>
      <c r="L9383" s="8"/>
      <c r="M9383" s="8"/>
      <c r="N9383" s="8"/>
    </row>
    <row r="9384" spans="1:14">
      <c r="A9384"/>
      <c r="B9384"/>
      <c r="C9384"/>
      <c r="D9384"/>
      <c r="E9384"/>
      <c r="F9384"/>
      <c r="G9384"/>
      <c r="H9384"/>
      <c r="L9384" s="8"/>
      <c r="M9384" s="8"/>
      <c r="N9384" s="8"/>
    </row>
    <row r="9385" spans="1:14">
      <c r="A9385"/>
      <c r="B9385"/>
      <c r="C9385"/>
      <c r="D9385"/>
      <c r="E9385"/>
      <c r="F9385"/>
      <c r="G9385"/>
      <c r="H9385"/>
      <c r="L9385" s="8"/>
      <c r="M9385" s="8"/>
      <c r="N9385" s="8"/>
    </row>
    <row r="9386" spans="1:14">
      <c r="A9386"/>
      <c r="B9386"/>
      <c r="C9386"/>
      <c r="D9386"/>
      <c r="E9386"/>
      <c r="F9386"/>
      <c r="G9386"/>
      <c r="H9386"/>
      <c r="L9386" s="8"/>
      <c r="M9386" s="8"/>
      <c r="N9386" s="8"/>
    </row>
    <row r="9387" spans="1:14">
      <c r="A9387"/>
      <c r="B9387"/>
      <c r="C9387"/>
      <c r="D9387"/>
      <c r="E9387"/>
      <c r="F9387"/>
      <c r="G9387"/>
      <c r="H9387"/>
      <c r="L9387" s="8"/>
      <c r="M9387" s="8"/>
      <c r="N9387" s="8"/>
    </row>
    <row r="9388" spans="1:14">
      <c r="A9388"/>
      <c r="B9388"/>
      <c r="C9388"/>
      <c r="D9388"/>
      <c r="E9388"/>
      <c r="F9388"/>
      <c r="G9388"/>
      <c r="H9388"/>
      <c r="L9388" s="8"/>
      <c r="M9388" s="8"/>
      <c r="N9388" s="8"/>
    </row>
    <row r="9389" spans="1:14">
      <c r="A9389"/>
      <c r="B9389"/>
      <c r="C9389"/>
      <c r="D9389"/>
      <c r="E9389"/>
      <c r="F9389"/>
      <c r="G9389"/>
      <c r="H9389"/>
      <c r="L9389" s="8"/>
      <c r="M9389" s="8"/>
      <c r="N9389" s="8"/>
    </row>
    <row r="9390" spans="1:14">
      <c r="A9390"/>
      <c r="B9390"/>
      <c r="C9390"/>
      <c r="D9390"/>
      <c r="E9390"/>
      <c r="F9390"/>
      <c r="G9390"/>
      <c r="H9390"/>
      <c r="L9390" s="8"/>
      <c r="M9390" s="8"/>
      <c r="N9390" s="8"/>
    </row>
    <row r="9391" spans="1:14">
      <c r="A9391"/>
      <c r="B9391"/>
      <c r="C9391"/>
      <c r="D9391"/>
      <c r="E9391"/>
      <c r="F9391"/>
      <c r="G9391"/>
      <c r="H9391"/>
      <c r="L9391" s="8"/>
      <c r="M9391" s="8"/>
      <c r="N9391" s="8"/>
    </row>
    <row r="9392" spans="1:14">
      <c r="A9392"/>
      <c r="B9392"/>
      <c r="C9392"/>
      <c r="D9392"/>
      <c r="E9392"/>
      <c r="F9392"/>
      <c r="G9392"/>
      <c r="H9392"/>
      <c r="L9392" s="8"/>
      <c r="M9392" s="8"/>
      <c r="N9392" s="8"/>
    </row>
    <row r="9393" spans="1:14">
      <c r="A9393"/>
      <c r="B9393"/>
      <c r="C9393"/>
      <c r="D9393"/>
      <c r="E9393"/>
      <c r="F9393"/>
      <c r="G9393"/>
      <c r="H9393"/>
      <c r="L9393" s="8"/>
      <c r="M9393" s="8"/>
      <c r="N9393" s="8"/>
    </row>
    <row r="9394" spans="1:14">
      <c r="A9394"/>
      <c r="B9394"/>
      <c r="C9394"/>
      <c r="D9394"/>
      <c r="E9394"/>
      <c r="F9394"/>
      <c r="G9394"/>
      <c r="H9394"/>
      <c r="L9394" s="8"/>
      <c r="M9394" s="8"/>
      <c r="N9394" s="8"/>
    </row>
    <row r="9395" spans="1:14">
      <c r="A9395"/>
      <c r="B9395"/>
      <c r="C9395"/>
      <c r="D9395"/>
      <c r="E9395"/>
      <c r="F9395"/>
      <c r="G9395"/>
      <c r="H9395"/>
      <c r="L9395" s="8"/>
      <c r="M9395" s="8"/>
      <c r="N9395" s="8"/>
    </row>
    <row r="9396" spans="1:14">
      <c r="A9396"/>
      <c r="B9396"/>
      <c r="C9396"/>
      <c r="D9396"/>
      <c r="E9396"/>
      <c r="F9396"/>
      <c r="G9396"/>
      <c r="H9396"/>
      <c r="L9396" s="8"/>
      <c r="M9396" s="8"/>
      <c r="N9396" s="8"/>
    </row>
    <row r="9397" spans="1:14">
      <c r="A9397"/>
      <c r="B9397"/>
      <c r="C9397"/>
      <c r="D9397"/>
      <c r="E9397"/>
      <c r="F9397"/>
      <c r="G9397"/>
      <c r="H9397"/>
      <c r="L9397" s="8"/>
      <c r="M9397" s="8"/>
      <c r="N9397" s="8"/>
    </row>
    <row r="9398" spans="1:14">
      <c r="A9398"/>
      <c r="B9398"/>
      <c r="C9398"/>
      <c r="D9398"/>
      <c r="E9398"/>
      <c r="F9398"/>
      <c r="G9398"/>
      <c r="H9398"/>
      <c r="L9398" s="8"/>
      <c r="M9398" s="8"/>
      <c r="N9398" s="8"/>
    </row>
    <row r="9399" spans="1:14">
      <c r="A9399"/>
      <c r="B9399"/>
      <c r="C9399"/>
      <c r="D9399"/>
      <c r="E9399"/>
      <c r="F9399"/>
      <c r="G9399"/>
      <c r="H9399"/>
      <c r="L9399" s="8"/>
      <c r="M9399" s="8"/>
      <c r="N9399" s="8"/>
    </row>
    <row r="9400" spans="1:14">
      <c r="A9400"/>
      <c r="B9400"/>
      <c r="C9400"/>
      <c r="D9400"/>
      <c r="E9400"/>
      <c r="F9400"/>
      <c r="G9400"/>
      <c r="H9400"/>
      <c r="L9400" s="8"/>
      <c r="M9400" s="8"/>
      <c r="N9400" s="8"/>
    </row>
    <row r="9401" spans="1:14">
      <c r="A9401"/>
      <c r="B9401"/>
      <c r="C9401"/>
      <c r="D9401"/>
      <c r="E9401"/>
      <c r="F9401"/>
      <c r="G9401"/>
      <c r="H9401"/>
      <c r="L9401" s="8"/>
      <c r="M9401" s="8"/>
      <c r="N9401" s="8"/>
    </row>
    <row r="9402" spans="1:14">
      <c r="A9402"/>
      <c r="B9402"/>
      <c r="C9402"/>
      <c r="D9402"/>
      <c r="E9402"/>
      <c r="F9402"/>
      <c r="G9402"/>
      <c r="H9402"/>
      <c r="L9402" s="8"/>
      <c r="M9402" s="8"/>
      <c r="N9402" s="8"/>
    </row>
    <row r="9403" spans="1:14">
      <c r="A9403"/>
      <c r="B9403"/>
      <c r="C9403"/>
      <c r="D9403"/>
      <c r="E9403"/>
      <c r="F9403"/>
      <c r="G9403"/>
      <c r="H9403"/>
      <c r="L9403" s="8"/>
      <c r="M9403" s="8"/>
      <c r="N9403" s="8"/>
    </row>
    <row r="9404" spans="1:14">
      <c r="A9404"/>
      <c r="B9404"/>
      <c r="C9404"/>
      <c r="D9404"/>
      <c r="E9404"/>
      <c r="F9404"/>
      <c r="G9404"/>
      <c r="H9404"/>
      <c r="L9404" s="8"/>
      <c r="M9404" s="8"/>
      <c r="N9404" s="8"/>
    </row>
    <row r="9405" spans="1:14">
      <c r="A9405"/>
      <c r="B9405"/>
      <c r="C9405"/>
      <c r="D9405"/>
      <c r="E9405"/>
      <c r="F9405"/>
      <c r="G9405"/>
      <c r="H9405"/>
      <c r="L9405" s="8"/>
      <c r="M9405" s="8"/>
      <c r="N9405" s="8"/>
    </row>
    <row r="9406" spans="1:14">
      <c r="A9406"/>
      <c r="B9406"/>
      <c r="C9406"/>
      <c r="D9406"/>
      <c r="E9406"/>
      <c r="F9406"/>
      <c r="G9406"/>
      <c r="H9406"/>
      <c r="L9406" s="8"/>
      <c r="M9406" s="8"/>
      <c r="N9406" s="8"/>
    </row>
    <row r="9407" spans="1:14">
      <c r="A9407"/>
      <c r="B9407"/>
      <c r="C9407"/>
      <c r="D9407"/>
      <c r="E9407"/>
      <c r="F9407"/>
      <c r="G9407"/>
      <c r="H9407"/>
      <c r="L9407" s="8"/>
      <c r="M9407" s="8"/>
      <c r="N9407" s="8"/>
    </row>
    <row r="9408" spans="1:14">
      <c r="A9408"/>
      <c r="B9408"/>
      <c r="C9408"/>
      <c r="D9408"/>
      <c r="E9408"/>
      <c r="F9408"/>
      <c r="G9408"/>
      <c r="H9408"/>
      <c r="L9408" s="8"/>
      <c r="M9408" s="8"/>
      <c r="N9408" s="8"/>
    </row>
    <row r="9409" spans="1:14">
      <c r="A9409"/>
      <c r="B9409"/>
      <c r="C9409"/>
      <c r="D9409"/>
      <c r="E9409"/>
      <c r="F9409"/>
      <c r="G9409"/>
      <c r="H9409"/>
      <c r="L9409" s="8"/>
      <c r="M9409" s="8"/>
      <c r="N9409" s="8"/>
    </row>
    <row r="9410" spans="1:14">
      <c r="A9410"/>
      <c r="B9410"/>
      <c r="C9410"/>
      <c r="D9410"/>
      <c r="E9410"/>
      <c r="F9410"/>
      <c r="G9410"/>
      <c r="H9410"/>
      <c r="L9410" s="8"/>
      <c r="M9410" s="8"/>
      <c r="N9410" s="8"/>
    </row>
    <row r="9411" spans="1:14">
      <c r="A9411"/>
      <c r="B9411"/>
      <c r="C9411"/>
      <c r="D9411"/>
      <c r="E9411"/>
      <c r="F9411"/>
      <c r="G9411"/>
      <c r="H9411"/>
      <c r="L9411" s="8"/>
      <c r="M9411" s="8"/>
      <c r="N9411" s="8"/>
    </row>
    <row r="9412" spans="1:14">
      <c r="A9412"/>
      <c r="B9412"/>
      <c r="C9412"/>
      <c r="D9412"/>
      <c r="E9412"/>
      <c r="F9412"/>
      <c r="G9412"/>
      <c r="H9412"/>
      <c r="L9412" s="8"/>
      <c r="M9412" s="8"/>
      <c r="N9412" s="8"/>
    </row>
    <row r="9413" spans="1:14">
      <c r="A9413"/>
      <c r="B9413"/>
      <c r="C9413"/>
      <c r="D9413"/>
      <c r="E9413"/>
      <c r="F9413"/>
      <c r="G9413"/>
      <c r="H9413"/>
      <c r="L9413" s="8"/>
      <c r="M9413" s="8"/>
      <c r="N9413" s="8"/>
    </row>
  </sheetData>
  <autoFilter ref="A3:AS2968"/>
  <mergeCells count="1">
    <mergeCell ref="A1:L1"/>
  </mergeCells>
  <phoneticPr fontId="1" type="noConversion"/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B12" sqref="B12"/>
    </sheetView>
  </sheetViews>
  <sheetFormatPr defaultRowHeight="16.5"/>
  <cols>
    <col min="1" max="1" width="23.6640625" customWidth="1"/>
    <col min="2" max="2" width="38.6640625" style="12" customWidth="1"/>
  </cols>
  <sheetData>
    <row r="1" spans="1:10">
      <c r="A1" s="22" t="s">
        <v>1</v>
      </c>
      <c r="B1" s="23" t="s">
        <v>48</v>
      </c>
      <c r="C1" s="13"/>
      <c r="D1" s="13"/>
      <c r="E1" s="13"/>
      <c r="F1" s="13"/>
      <c r="G1" s="13"/>
      <c r="H1" s="13"/>
      <c r="I1" s="13"/>
      <c r="J1" s="13"/>
    </row>
    <row r="2" spans="1:10">
      <c r="A2" s="24" t="s">
        <v>46</v>
      </c>
      <c r="B2" s="23" t="s">
        <v>49</v>
      </c>
      <c r="C2" s="13"/>
      <c r="D2" s="13"/>
      <c r="E2" s="13"/>
      <c r="F2" s="13"/>
      <c r="G2" s="13"/>
      <c r="H2" s="13"/>
      <c r="I2" s="13"/>
      <c r="J2" s="13"/>
    </row>
    <row r="3" spans="1:10">
      <c r="A3" s="24" t="s">
        <v>4</v>
      </c>
      <c r="B3" s="23" t="s">
        <v>50</v>
      </c>
      <c r="C3" s="13"/>
      <c r="D3" s="13"/>
      <c r="E3" s="13"/>
      <c r="F3" s="13"/>
      <c r="G3" s="13"/>
      <c r="H3" s="13"/>
      <c r="I3" s="13"/>
      <c r="J3" s="13"/>
    </row>
    <row r="4" spans="1:10">
      <c r="A4" s="24" t="s">
        <v>5</v>
      </c>
      <c r="B4" s="23" t="s">
        <v>51</v>
      </c>
      <c r="C4" s="13"/>
      <c r="D4" s="13"/>
      <c r="E4" s="13"/>
      <c r="F4" s="13"/>
      <c r="G4" s="13"/>
      <c r="H4" s="13"/>
      <c r="I4" s="13"/>
      <c r="J4" s="13"/>
    </row>
    <row r="5" spans="1:10">
      <c r="A5" s="24" t="s">
        <v>47</v>
      </c>
      <c r="B5" s="23" t="s">
        <v>56</v>
      </c>
      <c r="C5" s="13"/>
      <c r="D5" s="13"/>
      <c r="E5" s="14"/>
      <c r="F5" s="14"/>
      <c r="G5" s="14"/>
      <c r="H5" s="14"/>
      <c r="I5" s="14"/>
      <c r="J5" s="13"/>
    </row>
    <row r="6" spans="1:10">
      <c r="A6" s="24" t="s">
        <v>6</v>
      </c>
      <c r="B6" s="23" t="s">
        <v>52</v>
      </c>
      <c r="C6" s="13"/>
      <c r="D6" s="13"/>
      <c r="E6" s="15"/>
      <c r="F6" s="15"/>
      <c r="G6" s="15"/>
      <c r="H6" s="15"/>
      <c r="I6" s="15"/>
      <c r="J6" s="13"/>
    </row>
    <row r="7" spans="1:10">
      <c r="A7" s="24" t="s">
        <v>7</v>
      </c>
      <c r="B7" s="23" t="s">
        <v>53</v>
      </c>
      <c r="C7" s="13"/>
      <c r="D7" s="13"/>
      <c r="E7" s="13"/>
      <c r="F7" s="13"/>
      <c r="G7" s="13"/>
      <c r="H7" s="13"/>
      <c r="I7" s="13"/>
      <c r="J7" s="13"/>
    </row>
    <row r="8" spans="1:10">
      <c r="A8" s="24" t="s">
        <v>8</v>
      </c>
      <c r="B8" s="23" t="s">
        <v>54</v>
      </c>
      <c r="C8" s="13"/>
      <c r="D8" s="13"/>
      <c r="E8" s="13"/>
      <c r="F8" s="13"/>
      <c r="G8" s="13"/>
      <c r="H8" s="13"/>
      <c r="I8" s="13"/>
      <c r="J8" s="13"/>
    </row>
    <row r="9" spans="1:10">
      <c r="A9" s="24" t="s">
        <v>9</v>
      </c>
      <c r="B9" s="23" t="s">
        <v>58</v>
      </c>
      <c r="C9" s="13"/>
      <c r="D9" s="13"/>
      <c r="E9" s="13"/>
      <c r="F9" s="13"/>
      <c r="G9" s="13"/>
      <c r="H9" s="13"/>
      <c r="I9" s="13"/>
      <c r="J9" s="13"/>
    </row>
    <row r="10" spans="1:10">
      <c r="A10" s="24" t="s">
        <v>10</v>
      </c>
      <c r="B10" s="23" t="s">
        <v>55</v>
      </c>
      <c r="C10" s="13"/>
      <c r="D10" s="13"/>
      <c r="E10" s="13"/>
    </row>
    <row r="11" spans="1:10" ht="18">
      <c r="A11" s="24" t="s">
        <v>15</v>
      </c>
      <c r="B11" s="25" t="s">
        <v>69</v>
      </c>
      <c r="C11" s="13"/>
      <c r="D11" s="13"/>
      <c r="E11" s="13"/>
    </row>
    <row r="12" spans="1:10">
      <c r="A12" s="26" t="s">
        <v>62</v>
      </c>
      <c r="B12" s="27" t="s">
        <v>64</v>
      </c>
      <c r="C12" s="13"/>
      <c r="D12" s="13"/>
      <c r="E12" s="13"/>
    </row>
    <row r="13" spans="1:10" ht="18">
      <c r="A13" s="24" t="s">
        <v>63</v>
      </c>
      <c r="B13" s="23" t="s">
        <v>70</v>
      </c>
      <c r="C13" s="13"/>
      <c r="D13" s="13"/>
      <c r="E13" s="13"/>
    </row>
    <row r="14" spans="1:10">
      <c r="A14" s="24" t="s">
        <v>65</v>
      </c>
      <c r="B14" s="27" t="s">
        <v>66</v>
      </c>
      <c r="C14" s="13"/>
      <c r="D14" s="13"/>
      <c r="E14" s="13"/>
    </row>
    <row r="15" spans="1:10" ht="18">
      <c r="A15" s="24" t="s">
        <v>67</v>
      </c>
      <c r="B15" s="28" t="s">
        <v>68</v>
      </c>
      <c r="C15" s="13"/>
      <c r="D15" s="13"/>
      <c r="E15" s="13"/>
    </row>
    <row r="16" spans="1:10" ht="18">
      <c r="A16" s="29" t="s">
        <v>71</v>
      </c>
      <c r="B16" s="23" t="s">
        <v>73</v>
      </c>
      <c r="C16" s="13"/>
      <c r="D16" s="13"/>
      <c r="E16" s="13"/>
    </row>
    <row r="17" spans="1:5">
      <c r="A17" s="21"/>
      <c r="B17" s="20"/>
      <c r="C17" s="13"/>
      <c r="D17" s="13"/>
      <c r="E17" s="13"/>
    </row>
    <row r="18" spans="1:5">
      <c r="A18" s="21" t="s">
        <v>76</v>
      </c>
      <c r="B18" s="20" t="s">
        <v>77</v>
      </c>
      <c r="C18" s="13"/>
      <c r="D18" s="13"/>
      <c r="E18" s="13"/>
    </row>
    <row r="19" spans="1:5">
      <c r="A19" s="21" t="s">
        <v>78</v>
      </c>
      <c r="B19" s="20" t="s">
        <v>79</v>
      </c>
    </row>
    <row r="20" spans="1:5">
      <c r="A20" s="32" t="s">
        <v>86</v>
      </c>
      <c r="B20" s="12" t="s">
        <v>85</v>
      </c>
    </row>
    <row r="21" spans="1:5">
      <c r="A21" s="32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商品进销存分析</vt:lpstr>
      <vt:lpstr>说明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Zhujianglong</cp:lastModifiedBy>
  <dcterms:created xsi:type="dcterms:W3CDTF">2015-06-05T18:19:34Z</dcterms:created>
  <dcterms:modified xsi:type="dcterms:W3CDTF">2023-08-21T07:20:32Z</dcterms:modified>
</cp:coreProperties>
</file>